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66925"/>
  <mc:AlternateContent xmlns:mc="http://schemas.openxmlformats.org/markup-compatibility/2006">
    <mc:Choice Requires="x15">
      <x15ac:absPath xmlns:x15ac="http://schemas.microsoft.com/office/spreadsheetml/2010/11/ac" url="C:\Users\PLANIFICACIÓN\Documents\Gestión 23-08-2024\PROCESOS\PROCESOS\1. APROBADOS\2025 Bienes\EPMHV-DTHA-2025-0041-R Procedimiento aprobado\"/>
    </mc:Choice>
  </mc:AlternateContent>
  <xr:revisionPtr revIDLastSave="0" documentId="13_ncr:1_{82AB0780-7172-4C3D-94AD-9E14FBA5D812}" xr6:coauthVersionLast="47" xr6:coauthVersionMax="47" xr10:uidLastSave="{00000000-0000-0000-0000-000000000000}"/>
  <bookViews>
    <workbookView xWindow="-110" yWindow="-110" windowWidth="19420" windowHeight="10300" activeTab="1" xr2:uid="{00000000-000D-0000-FFFF-FFFF00000000}"/>
  </bookViews>
  <sheets>
    <sheet name="BASE DE DATOS" sheetId="1" r:id="rId1"/>
    <sheet name="CONSTATACIÓN" sheetId="2" r:id="rId2"/>
  </sheets>
  <externalReferences>
    <externalReference r:id="rId3"/>
  </externalReferences>
  <definedNames>
    <definedName name="_xlnm._FilterDatabase" localSheetId="0" hidden="1">'BASE DE DATOS'!$A$1:$H$2465</definedName>
    <definedName name="_xlnm._FilterDatabase" localSheetId="1" hidden="1">CONSTATACIÓN!$A$5:$O$6611</definedName>
    <definedName name="_xlnm.Print_Area" localSheetId="1">CONSTATACIÓN!$A$1:$P$6611</definedName>
    <definedName name="_xlnm.Print_Titles" localSheetId="1">CONSTATACIÓN!$1:$5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877" i="2" l="1"/>
  <c r="B1878" i="2"/>
  <c r="B1879" i="2"/>
  <c r="B1880" i="2"/>
  <c r="B1881" i="2"/>
  <c r="B1882" i="2"/>
  <c r="B1883" i="2"/>
  <c r="B1884" i="2"/>
  <c r="B1885" i="2"/>
  <c r="B1886" i="2"/>
  <c r="B1887" i="2"/>
  <c r="B1888" i="2"/>
  <c r="B1889" i="2"/>
  <c r="B1890" i="2"/>
  <c r="B1891" i="2"/>
  <c r="B1892" i="2"/>
  <c r="B1893" i="2"/>
  <c r="B1894" i="2"/>
  <c r="B1895" i="2"/>
  <c r="B1896" i="2"/>
  <c r="B1897" i="2"/>
  <c r="B1898" i="2"/>
  <c r="B1899" i="2"/>
  <c r="B1900" i="2"/>
  <c r="B1901" i="2"/>
  <c r="B1902" i="2"/>
  <c r="B1903" i="2"/>
  <c r="B1904" i="2"/>
  <c r="B1905" i="2"/>
  <c r="B1906" i="2"/>
  <c r="B1907" i="2"/>
  <c r="B1908" i="2"/>
  <c r="B1909" i="2"/>
  <c r="B1910" i="2"/>
  <c r="B1911" i="2"/>
  <c r="B1912" i="2"/>
  <c r="B1913" i="2"/>
  <c r="B1914" i="2"/>
  <c r="B1915" i="2"/>
  <c r="B1916" i="2"/>
  <c r="B1917" i="2"/>
  <c r="B1918" i="2"/>
  <c r="B1919" i="2"/>
  <c r="B1920" i="2"/>
  <c r="B1921" i="2"/>
  <c r="B1922" i="2"/>
  <c r="B1923" i="2"/>
  <c r="B1924" i="2"/>
  <c r="B1925" i="2"/>
  <c r="B1926" i="2"/>
  <c r="B1927" i="2"/>
  <c r="B1928" i="2"/>
  <c r="B1929" i="2"/>
  <c r="B1930" i="2"/>
  <c r="B1931" i="2"/>
  <c r="B1932" i="2"/>
  <c r="B1933" i="2"/>
  <c r="B1934" i="2"/>
  <c r="B1935" i="2"/>
  <c r="B1936" i="2"/>
  <c r="B1937" i="2"/>
  <c r="B1938" i="2"/>
  <c r="B1939" i="2"/>
  <c r="B1940" i="2"/>
  <c r="B1941" i="2"/>
  <c r="B1942" i="2"/>
  <c r="B1943" i="2"/>
  <c r="B1944" i="2"/>
  <c r="B1945" i="2"/>
  <c r="B1946" i="2"/>
  <c r="B1947" i="2"/>
  <c r="B1948" i="2"/>
  <c r="B1949" i="2"/>
  <c r="B1950" i="2"/>
  <c r="B1951" i="2"/>
  <c r="B1952" i="2"/>
  <c r="B1953" i="2"/>
  <c r="B1954" i="2"/>
  <c r="B1955" i="2"/>
  <c r="B1956" i="2"/>
  <c r="B1957" i="2"/>
  <c r="B1958" i="2"/>
  <c r="B1959" i="2"/>
  <c r="B1960" i="2"/>
  <c r="B1961" i="2"/>
  <c r="B1962" i="2"/>
  <c r="B1963" i="2"/>
  <c r="B1964" i="2"/>
  <c r="B1965" i="2"/>
  <c r="B1966" i="2"/>
  <c r="B1967" i="2"/>
  <c r="B1968" i="2"/>
  <c r="B1969" i="2"/>
  <c r="B1970" i="2"/>
  <c r="B1971" i="2"/>
  <c r="B1972" i="2"/>
  <c r="B1973" i="2"/>
  <c r="B1974" i="2"/>
  <c r="B1975" i="2"/>
  <c r="B1976" i="2"/>
  <c r="B1977" i="2"/>
  <c r="B1978" i="2"/>
  <c r="B1979" i="2"/>
  <c r="B1980" i="2"/>
  <c r="B1981" i="2"/>
  <c r="B1982" i="2"/>
  <c r="B1983" i="2"/>
  <c r="B1984" i="2"/>
  <c r="B1985" i="2"/>
  <c r="B1986" i="2"/>
  <c r="B1987" i="2"/>
  <c r="B1988" i="2"/>
  <c r="B1989" i="2"/>
  <c r="B1990" i="2"/>
  <c r="B1991" i="2"/>
  <c r="B1992" i="2"/>
  <c r="B1993" i="2"/>
  <c r="B1994" i="2"/>
  <c r="B1995" i="2"/>
  <c r="B1996" i="2"/>
  <c r="B1997" i="2"/>
  <c r="B1998" i="2"/>
  <c r="B1999" i="2"/>
  <c r="B2000" i="2"/>
  <c r="B2001" i="2"/>
  <c r="B2002" i="2"/>
  <c r="B2003" i="2"/>
  <c r="B2004" i="2"/>
  <c r="B2005" i="2"/>
  <c r="B2006" i="2"/>
  <c r="B2007" i="2"/>
  <c r="B2008" i="2"/>
  <c r="B2009" i="2"/>
  <c r="B2010" i="2"/>
  <c r="B2011" i="2"/>
  <c r="B2012" i="2"/>
  <c r="B2013" i="2"/>
  <c r="B2014" i="2"/>
  <c r="B2015" i="2"/>
  <c r="B2016" i="2"/>
  <c r="B2017" i="2"/>
  <c r="B2018" i="2"/>
  <c r="B2019" i="2"/>
  <c r="B2020" i="2"/>
  <c r="B2021" i="2"/>
  <c r="B2022" i="2"/>
  <c r="B2023" i="2"/>
  <c r="B2024" i="2"/>
  <c r="B2025" i="2"/>
  <c r="B2026" i="2"/>
  <c r="B2027" i="2"/>
  <c r="B2028" i="2"/>
  <c r="B2029" i="2"/>
  <c r="B2030" i="2"/>
  <c r="B2031" i="2"/>
  <c r="B2032" i="2"/>
  <c r="B2033" i="2"/>
  <c r="B2034" i="2"/>
  <c r="B2035" i="2"/>
  <c r="B2036" i="2"/>
  <c r="B2037" i="2"/>
  <c r="B2038" i="2"/>
  <c r="B2039" i="2"/>
  <c r="B2040" i="2"/>
  <c r="B2041" i="2"/>
  <c r="B2042" i="2"/>
  <c r="B2043" i="2"/>
  <c r="B2044" i="2"/>
  <c r="B2045" i="2"/>
  <c r="B2046" i="2"/>
  <c r="B2047" i="2"/>
  <c r="B2048" i="2"/>
  <c r="B2049" i="2"/>
  <c r="B2050" i="2"/>
  <c r="B2051" i="2"/>
  <c r="B2052" i="2"/>
  <c r="B2053" i="2"/>
  <c r="B2054" i="2"/>
  <c r="B2055" i="2"/>
  <c r="B2056" i="2"/>
  <c r="B2057" i="2"/>
  <c r="B2058" i="2"/>
  <c r="B2059" i="2"/>
  <c r="B2060" i="2"/>
  <c r="B2061" i="2"/>
  <c r="B2062" i="2"/>
  <c r="B2063" i="2"/>
  <c r="B2064" i="2"/>
  <c r="B2065" i="2"/>
  <c r="B2066" i="2"/>
  <c r="B2067" i="2"/>
  <c r="B2068" i="2"/>
  <c r="B2069" i="2"/>
  <c r="B2070" i="2"/>
  <c r="B2071" i="2"/>
  <c r="B2072" i="2"/>
  <c r="B2073" i="2"/>
  <c r="B2074" i="2"/>
  <c r="B2075" i="2"/>
  <c r="B2076" i="2"/>
  <c r="B2077" i="2"/>
  <c r="B2078" i="2"/>
  <c r="B2079" i="2"/>
  <c r="B2080" i="2"/>
  <c r="B2081" i="2"/>
  <c r="B2082" i="2"/>
  <c r="B2083" i="2"/>
  <c r="B2084" i="2"/>
  <c r="B2085" i="2"/>
  <c r="B2086" i="2"/>
  <c r="B2087" i="2"/>
  <c r="B2088" i="2"/>
  <c r="B2089" i="2"/>
  <c r="B2090" i="2"/>
  <c r="B2091" i="2"/>
  <c r="B2092" i="2"/>
  <c r="B2093" i="2"/>
  <c r="B2094" i="2"/>
  <c r="B2095" i="2"/>
  <c r="B2096" i="2"/>
  <c r="B2097" i="2"/>
  <c r="B2098" i="2"/>
  <c r="B2099" i="2"/>
  <c r="B2100" i="2"/>
  <c r="B2101" i="2"/>
  <c r="B2102" i="2"/>
  <c r="B2103" i="2"/>
  <c r="B2104" i="2"/>
  <c r="B2105" i="2"/>
  <c r="B2106" i="2"/>
  <c r="B2107" i="2"/>
  <c r="B2108" i="2"/>
  <c r="B2109" i="2"/>
  <c r="B2110" i="2"/>
  <c r="B2111" i="2"/>
  <c r="B2112" i="2"/>
  <c r="B2113" i="2"/>
  <c r="B2114" i="2"/>
  <c r="B2115" i="2"/>
  <c r="B2116" i="2"/>
  <c r="B2117" i="2"/>
  <c r="B2118" i="2"/>
  <c r="B2119" i="2"/>
  <c r="B2120" i="2"/>
  <c r="B2121" i="2"/>
  <c r="B2122" i="2"/>
  <c r="B2123" i="2"/>
  <c r="B2124" i="2"/>
  <c r="B2125" i="2"/>
  <c r="B2126" i="2"/>
  <c r="B2127" i="2"/>
  <c r="B2128" i="2"/>
  <c r="B2129" i="2"/>
  <c r="B2130" i="2"/>
  <c r="B2131" i="2"/>
  <c r="B2132" i="2"/>
  <c r="B2133" i="2"/>
  <c r="B2134" i="2"/>
  <c r="B2135" i="2"/>
  <c r="B2136" i="2"/>
  <c r="B2137" i="2"/>
  <c r="B2138" i="2"/>
  <c r="B2139" i="2"/>
  <c r="B2140" i="2"/>
  <c r="B2141" i="2"/>
  <c r="B2142" i="2"/>
  <c r="B2143" i="2"/>
  <c r="B2144" i="2"/>
  <c r="B2145" i="2"/>
  <c r="B2146" i="2"/>
  <c r="B2147" i="2"/>
  <c r="B2148" i="2"/>
  <c r="B2149" i="2"/>
  <c r="B2150" i="2"/>
  <c r="B2151" i="2"/>
  <c r="B2152" i="2"/>
  <c r="B2153" i="2"/>
  <c r="B2154" i="2"/>
  <c r="B2155" i="2"/>
  <c r="B2156" i="2"/>
  <c r="B2157" i="2"/>
  <c r="B2158" i="2"/>
  <c r="B2159" i="2"/>
  <c r="B2160" i="2"/>
  <c r="B2161" i="2"/>
  <c r="B2162" i="2"/>
  <c r="B2163" i="2"/>
  <c r="B2164" i="2"/>
  <c r="B2165" i="2"/>
  <c r="B2166" i="2"/>
  <c r="B2167" i="2"/>
  <c r="B2168" i="2"/>
  <c r="B2169" i="2"/>
  <c r="B2170" i="2"/>
  <c r="B2171" i="2"/>
  <c r="B2172" i="2"/>
  <c r="B2173" i="2"/>
  <c r="B2174" i="2"/>
  <c r="B2175" i="2"/>
  <c r="B2176" i="2"/>
  <c r="B2177" i="2"/>
  <c r="B2178" i="2"/>
  <c r="B2179" i="2"/>
  <c r="B2180" i="2"/>
  <c r="B2181" i="2"/>
  <c r="B2182" i="2"/>
  <c r="B2183" i="2"/>
  <c r="B2184" i="2"/>
  <c r="B2185" i="2"/>
  <c r="B2186" i="2"/>
  <c r="B2187" i="2"/>
  <c r="B2188" i="2"/>
  <c r="B2189" i="2"/>
  <c r="B2190" i="2"/>
  <c r="B2191" i="2"/>
  <c r="B2192" i="2"/>
  <c r="B2193" i="2"/>
  <c r="B2194" i="2"/>
  <c r="B2195" i="2"/>
  <c r="B2196" i="2"/>
  <c r="B2197" i="2"/>
  <c r="B2198" i="2"/>
  <c r="B2199" i="2"/>
  <c r="B2200" i="2"/>
  <c r="B2201" i="2"/>
  <c r="B2202" i="2"/>
  <c r="B2203" i="2"/>
  <c r="B2204" i="2"/>
  <c r="B2205" i="2"/>
  <c r="B2206" i="2"/>
  <c r="B2207" i="2"/>
  <c r="B2208" i="2"/>
  <c r="B2209" i="2"/>
  <c r="B2210" i="2"/>
  <c r="B2211" i="2"/>
  <c r="B2212" i="2"/>
  <c r="B2213" i="2"/>
  <c r="B2214" i="2"/>
  <c r="B2215" i="2"/>
  <c r="B2216" i="2"/>
  <c r="B2217" i="2"/>
  <c r="B2218" i="2"/>
  <c r="B2219" i="2"/>
  <c r="B2220" i="2"/>
  <c r="B2221" i="2"/>
  <c r="B2222" i="2"/>
  <c r="B2223" i="2"/>
  <c r="B2224" i="2"/>
  <c r="B2225" i="2"/>
  <c r="B2226" i="2"/>
  <c r="B2227" i="2"/>
  <c r="B2228" i="2"/>
  <c r="B2229" i="2"/>
  <c r="B2230" i="2"/>
  <c r="B2231" i="2"/>
  <c r="B2232" i="2"/>
  <c r="B2233" i="2"/>
  <c r="B2234" i="2"/>
  <c r="B2235" i="2"/>
  <c r="B2236" i="2"/>
  <c r="B2237" i="2"/>
  <c r="B2238" i="2"/>
  <c r="B2239" i="2"/>
  <c r="B2240" i="2"/>
  <c r="B2241" i="2"/>
  <c r="B2242" i="2"/>
  <c r="B2243" i="2"/>
  <c r="B2244" i="2"/>
  <c r="B2245" i="2"/>
  <c r="B2246" i="2"/>
  <c r="B2247" i="2"/>
  <c r="B2248" i="2"/>
  <c r="B2249" i="2"/>
  <c r="B2250" i="2"/>
  <c r="B2251" i="2"/>
  <c r="B2252" i="2"/>
  <c r="B2253" i="2"/>
  <c r="B2254" i="2"/>
  <c r="B2255" i="2"/>
  <c r="B2256" i="2"/>
  <c r="B2257" i="2"/>
  <c r="B2258" i="2"/>
  <c r="B2259" i="2"/>
  <c r="B2260" i="2"/>
  <c r="B2261" i="2"/>
  <c r="B2262" i="2"/>
  <c r="B2263" i="2"/>
  <c r="B2264" i="2"/>
  <c r="B2265" i="2"/>
  <c r="B2266" i="2"/>
  <c r="B2267" i="2"/>
  <c r="B2268" i="2"/>
  <c r="B2269" i="2"/>
  <c r="B2270" i="2"/>
  <c r="B2271" i="2"/>
  <c r="B2272" i="2"/>
  <c r="B2273" i="2"/>
  <c r="B2274" i="2"/>
  <c r="B2275" i="2"/>
  <c r="B2276" i="2"/>
  <c r="B2277" i="2"/>
  <c r="B2278" i="2"/>
  <c r="B2279" i="2"/>
  <c r="B2280" i="2"/>
  <c r="B2281" i="2"/>
  <c r="B2282" i="2"/>
  <c r="B2283" i="2"/>
  <c r="B2284" i="2"/>
  <c r="B2285" i="2"/>
  <c r="B2286" i="2"/>
  <c r="B2287" i="2"/>
  <c r="B2288" i="2"/>
  <c r="B2289" i="2"/>
  <c r="B2290" i="2"/>
  <c r="B2291" i="2"/>
  <c r="B2292" i="2"/>
  <c r="B2293" i="2"/>
  <c r="B2294" i="2"/>
  <c r="B2295" i="2"/>
  <c r="B2296" i="2"/>
  <c r="B2297" i="2"/>
  <c r="B2298" i="2"/>
  <c r="B2299" i="2"/>
  <c r="B2300" i="2"/>
  <c r="B2301" i="2"/>
  <c r="B2302" i="2"/>
  <c r="B2303" i="2"/>
  <c r="B2304" i="2"/>
  <c r="B2305" i="2"/>
  <c r="B2306" i="2"/>
  <c r="B2307" i="2"/>
  <c r="B2308" i="2"/>
  <c r="B2309" i="2"/>
  <c r="B2310" i="2"/>
  <c r="B2311" i="2"/>
  <c r="B2312" i="2"/>
  <c r="B2313" i="2"/>
  <c r="B2314" i="2"/>
  <c r="B2315" i="2"/>
  <c r="B2316" i="2"/>
  <c r="B2317" i="2"/>
  <c r="B2318" i="2"/>
  <c r="B2319" i="2"/>
  <c r="B2320" i="2"/>
  <c r="B2321" i="2"/>
  <c r="B2322" i="2"/>
  <c r="B2323" i="2"/>
  <c r="B2324" i="2"/>
  <c r="B2325" i="2"/>
  <c r="B2326" i="2"/>
  <c r="B2327" i="2"/>
  <c r="B2328" i="2"/>
  <c r="B2329" i="2"/>
  <c r="B2330" i="2"/>
  <c r="B2331" i="2"/>
  <c r="B2332" i="2"/>
  <c r="B2333" i="2"/>
  <c r="B2334" i="2"/>
  <c r="B2335" i="2"/>
  <c r="B2336" i="2"/>
  <c r="B2337" i="2"/>
  <c r="B2338" i="2"/>
  <c r="B2339" i="2"/>
  <c r="B2340" i="2"/>
  <c r="B2341" i="2"/>
  <c r="B2342" i="2"/>
  <c r="B2343" i="2"/>
  <c r="B2344" i="2"/>
  <c r="B2345" i="2"/>
  <c r="B2346" i="2"/>
  <c r="B2347" i="2"/>
  <c r="B2348" i="2"/>
  <c r="B2349" i="2"/>
  <c r="B2350" i="2"/>
  <c r="B2351" i="2"/>
  <c r="B2352" i="2"/>
  <c r="B2353" i="2"/>
  <c r="B2354" i="2"/>
  <c r="B2355" i="2"/>
  <c r="B2356" i="2"/>
  <c r="B2357" i="2"/>
  <c r="B2358" i="2"/>
  <c r="B2359" i="2"/>
  <c r="B2360" i="2"/>
  <c r="B2361" i="2"/>
  <c r="B2362" i="2"/>
  <c r="B2363" i="2"/>
  <c r="B2364" i="2"/>
  <c r="B2365" i="2"/>
  <c r="B2366" i="2"/>
  <c r="B2367" i="2"/>
  <c r="B2368" i="2"/>
  <c r="B2369" i="2"/>
  <c r="B2370" i="2"/>
  <c r="B2371" i="2"/>
  <c r="B2372" i="2"/>
  <c r="B2373" i="2"/>
  <c r="B2374" i="2"/>
  <c r="B2375" i="2"/>
  <c r="B2376" i="2"/>
  <c r="B2377" i="2"/>
  <c r="B2378" i="2"/>
  <c r="B2379" i="2"/>
  <c r="B2380" i="2"/>
  <c r="B2381" i="2"/>
  <c r="B2382" i="2"/>
  <c r="B2383" i="2"/>
  <c r="B2384" i="2"/>
  <c r="B2385" i="2"/>
  <c r="B2386" i="2"/>
  <c r="B2387" i="2"/>
  <c r="B2388" i="2"/>
  <c r="B2389" i="2"/>
  <c r="B2390" i="2"/>
  <c r="B2391" i="2"/>
  <c r="B2392" i="2"/>
  <c r="B2393" i="2"/>
  <c r="B2394" i="2"/>
  <c r="B2395" i="2"/>
  <c r="B2396" i="2"/>
  <c r="B2397" i="2"/>
  <c r="B2398" i="2"/>
  <c r="B2399" i="2"/>
  <c r="B2400" i="2"/>
  <c r="B2401" i="2"/>
  <c r="B2402" i="2"/>
  <c r="B2403" i="2"/>
  <c r="B2404" i="2"/>
  <c r="B2405" i="2"/>
  <c r="B2406" i="2"/>
  <c r="B2407" i="2"/>
  <c r="B2408" i="2"/>
  <c r="B2409" i="2"/>
  <c r="B2410" i="2"/>
  <c r="B2411" i="2"/>
  <c r="B2412" i="2"/>
  <c r="B2413" i="2"/>
  <c r="B2414" i="2"/>
  <c r="B2415" i="2"/>
  <c r="B2416" i="2"/>
  <c r="B2417" i="2"/>
  <c r="B2418" i="2"/>
  <c r="B2419" i="2"/>
  <c r="B2420" i="2"/>
  <c r="B2421" i="2"/>
  <c r="B2422" i="2"/>
  <c r="B2423" i="2"/>
  <c r="B2424" i="2"/>
  <c r="B2425" i="2"/>
  <c r="B2426" i="2"/>
  <c r="B2427" i="2"/>
  <c r="B2428" i="2"/>
  <c r="B2429" i="2"/>
  <c r="B2430" i="2"/>
  <c r="B2431" i="2"/>
  <c r="B2432" i="2"/>
  <c r="B2433" i="2"/>
  <c r="B2434" i="2"/>
  <c r="B2435" i="2"/>
  <c r="B2436" i="2"/>
  <c r="B2437" i="2"/>
  <c r="B2438" i="2"/>
  <c r="B2439" i="2"/>
  <c r="B2440" i="2"/>
  <c r="B2441" i="2"/>
  <c r="B2442" i="2"/>
  <c r="B2443" i="2"/>
  <c r="B2444" i="2"/>
  <c r="B2445" i="2"/>
  <c r="B2446" i="2"/>
  <c r="B2447" i="2"/>
  <c r="B2448" i="2"/>
  <c r="B2449" i="2"/>
  <c r="B2450" i="2"/>
  <c r="B2451" i="2"/>
  <c r="B2452" i="2"/>
  <c r="B2453" i="2"/>
  <c r="B2454" i="2"/>
  <c r="B2455" i="2"/>
  <c r="B2456" i="2"/>
  <c r="B2457" i="2"/>
  <c r="B2458" i="2"/>
  <c r="B2459" i="2"/>
  <c r="B2460" i="2"/>
  <c r="B2461" i="2"/>
  <c r="B2462" i="2"/>
  <c r="B2463" i="2"/>
  <c r="B2464" i="2"/>
  <c r="B2465" i="2"/>
  <c r="B2466" i="2"/>
  <c r="B2467" i="2"/>
  <c r="B2468" i="2"/>
  <c r="B2469" i="2"/>
  <c r="B2470" i="2"/>
  <c r="B2471" i="2"/>
  <c r="B2472" i="2"/>
  <c r="B2473" i="2"/>
  <c r="B2474" i="2"/>
  <c r="B2475" i="2"/>
  <c r="B2476" i="2"/>
  <c r="B2477" i="2"/>
  <c r="B2478" i="2"/>
  <c r="B2479" i="2"/>
  <c r="B2480" i="2"/>
  <c r="B2481" i="2"/>
  <c r="B2482" i="2"/>
  <c r="B2483" i="2"/>
  <c r="B2484" i="2"/>
  <c r="B2485" i="2"/>
  <c r="B2486" i="2"/>
  <c r="B2487" i="2"/>
  <c r="B2488" i="2"/>
  <c r="B2489" i="2"/>
  <c r="B2490" i="2"/>
  <c r="B2491" i="2"/>
  <c r="B2492" i="2"/>
  <c r="B2493" i="2"/>
  <c r="B2494" i="2"/>
  <c r="B2495" i="2"/>
  <c r="B2496" i="2"/>
  <c r="B2497" i="2"/>
  <c r="B2498" i="2"/>
  <c r="B2499" i="2"/>
  <c r="B2500" i="2"/>
  <c r="B2501" i="2"/>
  <c r="B2502" i="2"/>
  <c r="B2503" i="2"/>
  <c r="B2504" i="2"/>
  <c r="B2505" i="2"/>
  <c r="B2506" i="2"/>
  <c r="B2507" i="2"/>
  <c r="B2508" i="2"/>
  <c r="B2509" i="2"/>
  <c r="B2510" i="2"/>
  <c r="B2511" i="2"/>
  <c r="B2512" i="2"/>
  <c r="B2513" i="2"/>
  <c r="B2514" i="2"/>
  <c r="B2515" i="2"/>
  <c r="B2516" i="2"/>
  <c r="B2517" i="2"/>
  <c r="B2518" i="2"/>
  <c r="B2519" i="2"/>
  <c r="B2520" i="2"/>
  <c r="B2521" i="2"/>
  <c r="B2522" i="2"/>
  <c r="B2523" i="2"/>
  <c r="B2524" i="2"/>
  <c r="B2525" i="2"/>
  <c r="B2526" i="2"/>
  <c r="B2527" i="2"/>
  <c r="B2528" i="2"/>
  <c r="B2529" i="2"/>
  <c r="B2530" i="2"/>
  <c r="B2531" i="2"/>
  <c r="B2532" i="2"/>
  <c r="B2533" i="2"/>
  <c r="B2534" i="2"/>
  <c r="B2535" i="2"/>
  <c r="B2536" i="2"/>
  <c r="B2537" i="2"/>
  <c r="B2538" i="2"/>
  <c r="B2539" i="2"/>
  <c r="B2540" i="2"/>
  <c r="B2541" i="2"/>
  <c r="B2542" i="2"/>
  <c r="B2543" i="2"/>
  <c r="B2544" i="2"/>
  <c r="B2545" i="2"/>
  <c r="B2546" i="2"/>
  <c r="B2547" i="2"/>
  <c r="B2548" i="2"/>
  <c r="B2549" i="2"/>
  <c r="B2550" i="2"/>
  <c r="B2551" i="2"/>
  <c r="B2552" i="2"/>
  <c r="B2553" i="2"/>
  <c r="B2554" i="2"/>
  <c r="B2555" i="2"/>
  <c r="B2556" i="2"/>
  <c r="B2557" i="2"/>
  <c r="B2558" i="2"/>
  <c r="B2559" i="2"/>
  <c r="B2560" i="2"/>
  <c r="B2561" i="2"/>
  <c r="B2562" i="2"/>
  <c r="B2563" i="2"/>
  <c r="B2564" i="2"/>
  <c r="B2565" i="2"/>
  <c r="B2566" i="2"/>
  <c r="B2567" i="2"/>
  <c r="B2568" i="2"/>
  <c r="B2569" i="2"/>
  <c r="B2570" i="2"/>
  <c r="B2571" i="2"/>
  <c r="B2572" i="2"/>
  <c r="B2573" i="2"/>
  <c r="B2574" i="2"/>
  <c r="B2575" i="2"/>
  <c r="B2576" i="2"/>
  <c r="B2577" i="2"/>
  <c r="B2578" i="2"/>
  <c r="B2579" i="2"/>
  <c r="B2580" i="2"/>
  <c r="B2581" i="2"/>
  <c r="B2582" i="2"/>
  <c r="B2583" i="2"/>
  <c r="B2584" i="2"/>
  <c r="B2585" i="2"/>
  <c r="B2586" i="2"/>
  <c r="B2587" i="2"/>
  <c r="B2588" i="2"/>
  <c r="B2589" i="2"/>
  <c r="B2590" i="2"/>
  <c r="B2591" i="2"/>
  <c r="B2592" i="2"/>
  <c r="B2593" i="2"/>
  <c r="B2594" i="2"/>
  <c r="B2595" i="2"/>
  <c r="B2596" i="2"/>
  <c r="B2597" i="2"/>
  <c r="B2598" i="2"/>
  <c r="B2599" i="2"/>
  <c r="B2600" i="2"/>
  <c r="B2601" i="2"/>
  <c r="B2602" i="2"/>
  <c r="B2603" i="2"/>
  <c r="B2604" i="2"/>
  <c r="B2605" i="2"/>
  <c r="B2606" i="2"/>
  <c r="B2607" i="2"/>
  <c r="B2608" i="2"/>
  <c r="B2609" i="2"/>
  <c r="B2610" i="2"/>
  <c r="B2611" i="2"/>
  <c r="B2612" i="2"/>
  <c r="B2613" i="2"/>
  <c r="B2614" i="2"/>
  <c r="B2615" i="2"/>
  <c r="B2616" i="2"/>
  <c r="B2617" i="2"/>
  <c r="B2618" i="2"/>
  <c r="B2619" i="2"/>
  <c r="B2620" i="2"/>
  <c r="B2621" i="2"/>
  <c r="B2622" i="2"/>
  <c r="B2623" i="2"/>
  <c r="B2624" i="2"/>
  <c r="B2625" i="2"/>
  <c r="B2626" i="2"/>
  <c r="B2627" i="2"/>
  <c r="B2628" i="2"/>
  <c r="B2629" i="2"/>
  <c r="B2630" i="2"/>
  <c r="B2631" i="2"/>
  <c r="B2632" i="2"/>
  <c r="B2633" i="2"/>
  <c r="B2634" i="2"/>
  <c r="B2635" i="2"/>
  <c r="B2636" i="2"/>
  <c r="B2637" i="2"/>
  <c r="B2638" i="2"/>
  <c r="B2639" i="2"/>
  <c r="B2640" i="2"/>
  <c r="B2641" i="2"/>
  <c r="B2642" i="2"/>
  <c r="B2643" i="2"/>
  <c r="B2644" i="2"/>
  <c r="B2645" i="2"/>
  <c r="B2646" i="2"/>
  <c r="B2647" i="2"/>
  <c r="B2648" i="2"/>
  <c r="B2649" i="2"/>
  <c r="B2650" i="2"/>
  <c r="B2651" i="2"/>
  <c r="B2652" i="2"/>
  <c r="B2653" i="2"/>
  <c r="B2654" i="2"/>
  <c r="B2655" i="2"/>
  <c r="B2656" i="2"/>
  <c r="B2657" i="2"/>
  <c r="B2658" i="2"/>
  <c r="B2659" i="2"/>
  <c r="B2660" i="2"/>
  <c r="B2661" i="2"/>
  <c r="B2662" i="2"/>
  <c r="B2663" i="2"/>
  <c r="B2664" i="2"/>
  <c r="B2665" i="2"/>
  <c r="B2666" i="2"/>
  <c r="B2667" i="2"/>
  <c r="B2668" i="2"/>
  <c r="B2669" i="2"/>
  <c r="B2670" i="2"/>
  <c r="B2671" i="2"/>
  <c r="B2672" i="2"/>
  <c r="B2673" i="2"/>
  <c r="B2674" i="2"/>
  <c r="B2675" i="2"/>
  <c r="B2676" i="2"/>
  <c r="B2677" i="2"/>
  <c r="B2678" i="2"/>
  <c r="B2679" i="2"/>
  <c r="B2680" i="2"/>
  <c r="B2681" i="2"/>
  <c r="B2682" i="2"/>
  <c r="B2683" i="2"/>
  <c r="B2684" i="2"/>
  <c r="B2685" i="2"/>
  <c r="B2686" i="2"/>
  <c r="B2687" i="2"/>
  <c r="B2688" i="2"/>
  <c r="B2689" i="2"/>
  <c r="B2690" i="2"/>
  <c r="B2691" i="2"/>
  <c r="B2692" i="2"/>
  <c r="B2693" i="2"/>
  <c r="B2694" i="2"/>
  <c r="B2695" i="2"/>
  <c r="B2696" i="2"/>
  <c r="B2697" i="2"/>
  <c r="B2698" i="2"/>
  <c r="B2699" i="2"/>
  <c r="B2700" i="2"/>
  <c r="B2701" i="2"/>
  <c r="B2702" i="2"/>
  <c r="B2703" i="2"/>
  <c r="B2704" i="2"/>
  <c r="B2705" i="2"/>
  <c r="B2706" i="2"/>
  <c r="B2707" i="2"/>
  <c r="B2708" i="2"/>
  <c r="B2709" i="2"/>
  <c r="B2710" i="2"/>
  <c r="B2711" i="2"/>
  <c r="B2712" i="2"/>
  <c r="B2713" i="2"/>
  <c r="B2714" i="2"/>
  <c r="B2715" i="2"/>
  <c r="B2716" i="2"/>
  <c r="B2717" i="2"/>
  <c r="B2718" i="2"/>
  <c r="B2719" i="2"/>
  <c r="B2720" i="2"/>
  <c r="B2721" i="2"/>
  <c r="B2722" i="2"/>
  <c r="B2723" i="2"/>
  <c r="B2724" i="2"/>
  <c r="B2725" i="2"/>
  <c r="B2726" i="2"/>
  <c r="B2727" i="2"/>
  <c r="B2728" i="2"/>
  <c r="B2729" i="2"/>
  <c r="B2730" i="2"/>
  <c r="B2731" i="2"/>
  <c r="B2732" i="2"/>
  <c r="B2733" i="2"/>
  <c r="B2734" i="2"/>
  <c r="B2735" i="2"/>
  <c r="B2736" i="2"/>
  <c r="B2737" i="2"/>
  <c r="B2738" i="2"/>
  <c r="B2739" i="2"/>
  <c r="B2740" i="2"/>
  <c r="B2741" i="2"/>
  <c r="B2742" i="2"/>
  <c r="B2743" i="2"/>
  <c r="B2744" i="2"/>
  <c r="B2745" i="2"/>
  <c r="B2746" i="2"/>
  <c r="B2747" i="2"/>
  <c r="B2748" i="2"/>
  <c r="B2749" i="2"/>
  <c r="B2750" i="2"/>
  <c r="B2751" i="2"/>
  <c r="B2752" i="2"/>
  <c r="B2753" i="2"/>
  <c r="B2754" i="2"/>
  <c r="B2755" i="2"/>
  <c r="B2756" i="2"/>
  <c r="B2757" i="2"/>
  <c r="B2758" i="2"/>
  <c r="B2759" i="2"/>
  <c r="B2760" i="2"/>
  <c r="B2761" i="2"/>
  <c r="B2762" i="2"/>
  <c r="B2763" i="2"/>
  <c r="B2764" i="2"/>
  <c r="B2765" i="2"/>
  <c r="B2766" i="2"/>
  <c r="B2767" i="2"/>
  <c r="B2768" i="2"/>
  <c r="B2769" i="2"/>
  <c r="B2770" i="2"/>
  <c r="B2771" i="2"/>
  <c r="B2772" i="2"/>
  <c r="B2773" i="2"/>
  <c r="B2774" i="2"/>
  <c r="B2775" i="2"/>
  <c r="B2776" i="2"/>
  <c r="B2777" i="2"/>
  <c r="B2778" i="2"/>
  <c r="B2779" i="2"/>
  <c r="B2780" i="2"/>
  <c r="B2781" i="2"/>
  <c r="B2782" i="2"/>
  <c r="B2783" i="2"/>
  <c r="B2784" i="2"/>
  <c r="B2785" i="2"/>
  <c r="B2786" i="2"/>
  <c r="B2787" i="2"/>
  <c r="B2788" i="2"/>
  <c r="B2789" i="2"/>
  <c r="B2790" i="2"/>
  <c r="B2791" i="2"/>
  <c r="B2792" i="2"/>
  <c r="B2793" i="2"/>
  <c r="B2794" i="2"/>
  <c r="B2795" i="2"/>
  <c r="B2796" i="2"/>
  <c r="B2797" i="2"/>
  <c r="B2798" i="2"/>
  <c r="B2799" i="2"/>
  <c r="B2800" i="2"/>
  <c r="B2801" i="2"/>
  <c r="B2802" i="2"/>
  <c r="B2803" i="2"/>
  <c r="B2804" i="2"/>
  <c r="B2805" i="2"/>
  <c r="B2806" i="2"/>
  <c r="B2807" i="2"/>
  <c r="B2808" i="2"/>
  <c r="B2809" i="2"/>
  <c r="B2810" i="2"/>
  <c r="B2811" i="2"/>
  <c r="B2812" i="2"/>
  <c r="B2813" i="2"/>
  <c r="B2814" i="2"/>
  <c r="B2815" i="2"/>
  <c r="B2816" i="2"/>
  <c r="B2817" i="2"/>
  <c r="B2818" i="2"/>
  <c r="B2819" i="2"/>
  <c r="B2820" i="2"/>
  <c r="B2821" i="2"/>
  <c r="B2822" i="2"/>
  <c r="B2823" i="2"/>
  <c r="B2824" i="2"/>
  <c r="B2825" i="2"/>
  <c r="B2826" i="2"/>
  <c r="B2827" i="2"/>
  <c r="B2828" i="2"/>
  <c r="B2829" i="2"/>
  <c r="B2830" i="2"/>
  <c r="B2831" i="2"/>
  <c r="B2832" i="2"/>
  <c r="B2833" i="2"/>
  <c r="B2834" i="2"/>
  <c r="B2835" i="2"/>
  <c r="B2836" i="2"/>
  <c r="B2837" i="2"/>
  <c r="B2838" i="2"/>
  <c r="B2839" i="2"/>
  <c r="B2840" i="2"/>
  <c r="B2841" i="2"/>
  <c r="B2842" i="2"/>
  <c r="B2843" i="2"/>
  <c r="B2844" i="2"/>
  <c r="B2845" i="2"/>
  <c r="B2846" i="2"/>
  <c r="B2847" i="2"/>
  <c r="B2848" i="2"/>
  <c r="B2849" i="2"/>
  <c r="B2850" i="2"/>
  <c r="B2851" i="2"/>
  <c r="B2852" i="2"/>
  <c r="B2853" i="2"/>
  <c r="B2854" i="2"/>
  <c r="B2855" i="2"/>
  <c r="B2856" i="2"/>
  <c r="B2857" i="2"/>
  <c r="B2858" i="2"/>
  <c r="B2859" i="2"/>
  <c r="B2860" i="2"/>
  <c r="B2861" i="2"/>
  <c r="B2862" i="2"/>
  <c r="B2863" i="2"/>
  <c r="B2864" i="2"/>
  <c r="B2865" i="2"/>
  <c r="B2866" i="2"/>
  <c r="B2867" i="2"/>
  <c r="B2868" i="2"/>
  <c r="B2869" i="2"/>
  <c r="B2870" i="2"/>
  <c r="B2871" i="2"/>
  <c r="B2872" i="2"/>
  <c r="B2873" i="2"/>
  <c r="B2874" i="2"/>
  <c r="B2875" i="2"/>
  <c r="B2876" i="2"/>
  <c r="B2877" i="2"/>
  <c r="B2878" i="2"/>
  <c r="B2879" i="2"/>
  <c r="B2880" i="2"/>
  <c r="B2881" i="2"/>
  <c r="B2882" i="2"/>
  <c r="B2883" i="2"/>
  <c r="B2884" i="2"/>
  <c r="B2885" i="2"/>
  <c r="B2886" i="2"/>
  <c r="B2887" i="2"/>
  <c r="B2888" i="2"/>
  <c r="B2889" i="2"/>
  <c r="B2890" i="2"/>
  <c r="B2891" i="2"/>
  <c r="B2892" i="2"/>
  <c r="B2893" i="2"/>
  <c r="B2894" i="2"/>
  <c r="B2895" i="2"/>
  <c r="B2896" i="2"/>
  <c r="B2897" i="2"/>
  <c r="B2898" i="2"/>
  <c r="B2899" i="2"/>
  <c r="B2900" i="2"/>
  <c r="B2901" i="2"/>
  <c r="B2902" i="2"/>
  <c r="B2903" i="2"/>
  <c r="B2904" i="2"/>
  <c r="B2905" i="2"/>
  <c r="B2906" i="2"/>
  <c r="B2907" i="2"/>
  <c r="B2908" i="2"/>
  <c r="B2909" i="2"/>
  <c r="B2910" i="2"/>
  <c r="B2911" i="2"/>
  <c r="B2912" i="2"/>
  <c r="B2913" i="2"/>
  <c r="B2914" i="2"/>
  <c r="B2915" i="2"/>
  <c r="B2916" i="2"/>
  <c r="B2917" i="2"/>
  <c r="B2918" i="2"/>
  <c r="B2919" i="2"/>
  <c r="B2920" i="2"/>
  <c r="B2921" i="2"/>
  <c r="B2922" i="2"/>
  <c r="B2923" i="2"/>
  <c r="B2924" i="2"/>
  <c r="B2925" i="2"/>
  <c r="B2926" i="2"/>
  <c r="B2927" i="2"/>
  <c r="B2928" i="2"/>
  <c r="B2929" i="2"/>
  <c r="B2930" i="2"/>
  <c r="B2931" i="2"/>
  <c r="B2932" i="2"/>
  <c r="B2933" i="2"/>
  <c r="B2934" i="2"/>
  <c r="B2935" i="2"/>
  <c r="B2936" i="2"/>
  <c r="B2937" i="2"/>
  <c r="B2938" i="2"/>
  <c r="B2939" i="2"/>
  <c r="B2940" i="2"/>
  <c r="B2941" i="2"/>
  <c r="B2942" i="2"/>
  <c r="B2943" i="2"/>
  <c r="B2944" i="2"/>
  <c r="B2945" i="2"/>
  <c r="B2946" i="2"/>
  <c r="B2947" i="2"/>
  <c r="B2948" i="2"/>
  <c r="B2949" i="2"/>
  <c r="B2950" i="2"/>
  <c r="B2951" i="2"/>
  <c r="B2952" i="2"/>
  <c r="B2953" i="2"/>
  <c r="B2954" i="2"/>
  <c r="B2955" i="2"/>
  <c r="B2956" i="2"/>
  <c r="B2957" i="2"/>
  <c r="B2958" i="2"/>
  <c r="B2959" i="2"/>
  <c r="B2960" i="2"/>
  <c r="B2961" i="2"/>
  <c r="B2962" i="2"/>
  <c r="B2963" i="2"/>
  <c r="B2964" i="2"/>
  <c r="B2965" i="2"/>
  <c r="B2966" i="2"/>
  <c r="B2967" i="2"/>
  <c r="B2968" i="2"/>
  <c r="B2969" i="2"/>
  <c r="B2970" i="2"/>
  <c r="B2971" i="2"/>
  <c r="B2972" i="2"/>
  <c r="B2973" i="2"/>
  <c r="B2974" i="2"/>
  <c r="B2975" i="2"/>
  <c r="B2976" i="2"/>
  <c r="B2977" i="2"/>
  <c r="B2978" i="2"/>
  <c r="B2979" i="2"/>
  <c r="B2980" i="2"/>
  <c r="B2981" i="2"/>
  <c r="B2982" i="2"/>
  <c r="B2983" i="2"/>
  <c r="B2984" i="2"/>
  <c r="B2985" i="2"/>
  <c r="B2986" i="2"/>
  <c r="B2987" i="2"/>
  <c r="B2988" i="2"/>
  <c r="B2989" i="2"/>
  <c r="B2990" i="2"/>
  <c r="B2991" i="2"/>
  <c r="B2992" i="2"/>
  <c r="B2993" i="2"/>
  <c r="B2994" i="2"/>
  <c r="B2995" i="2"/>
  <c r="B2996" i="2"/>
  <c r="B2997" i="2"/>
  <c r="B2998" i="2"/>
  <c r="B2999" i="2"/>
  <c r="B3000" i="2"/>
  <c r="B3001" i="2"/>
  <c r="B3002" i="2"/>
  <c r="B3003" i="2"/>
  <c r="B3004" i="2"/>
  <c r="B3005" i="2"/>
  <c r="B3006" i="2"/>
  <c r="B3007" i="2"/>
  <c r="B3008" i="2"/>
  <c r="B3009" i="2"/>
  <c r="B3010" i="2"/>
  <c r="B3011" i="2"/>
  <c r="B3012" i="2"/>
  <c r="B3013" i="2"/>
  <c r="B3014" i="2"/>
  <c r="B3015" i="2"/>
  <c r="B3016" i="2"/>
  <c r="B3017" i="2"/>
  <c r="B3018" i="2"/>
  <c r="B3019" i="2"/>
  <c r="B3020" i="2"/>
  <c r="B3021" i="2"/>
  <c r="B3022" i="2"/>
  <c r="B3023" i="2"/>
  <c r="B3024" i="2"/>
  <c r="B3025" i="2"/>
  <c r="B3026" i="2"/>
  <c r="B3027" i="2"/>
  <c r="B3028" i="2"/>
  <c r="B3029" i="2"/>
  <c r="B3030" i="2"/>
  <c r="B3031" i="2"/>
  <c r="B3032" i="2"/>
  <c r="B3033" i="2"/>
  <c r="B3034" i="2"/>
  <c r="B3035" i="2"/>
  <c r="B3036" i="2"/>
  <c r="B3037" i="2"/>
  <c r="B3038" i="2"/>
  <c r="B3039" i="2"/>
  <c r="B3040" i="2"/>
  <c r="B3041" i="2"/>
  <c r="B3042" i="2"/>
  <c r="B3043" i="2"/>
  <c r="B3044" i="2"/>
  <c r="B3045" i="2"/>
  <c r="B3046" i="2"/>
  <c r="B3047" i="2"/>
  <c r="B3048" i="2"/>
  <c r="B3049" i="2"/>
  <c r="B3050" i="2"/>
  <c r="B3051" i="2"/>
  <c r="B3052" i="2"/>
  <c r="B3053" i="2"/>
  <c r="B3054" i="2"/>
  <c r="B3055" i="2"/>
  <c r="B3056" i="2"/>
  <c r="B3057" i="2"/>
  <c r="B3058" i="2"/>
  <c r="B3059" i="2"/>
  <c r="B3060" i="2"/>
  <c r="B3061" i="2"/>
  <c r="B3062" i="2"/>
  <c r="B3063" i="2"/>
  <c r="B3064" i="2"/>
  <c r="B3065" i="2"/>
  <c r="B3066" i="2"/>
  <c r="B3067" i="2"/>
  <c r="B3068" i="2"/>
  <c r="B3069" i="2"/>
  <c r="B3070" i="2"/>
  <c r="B3071" i="2"/>
  <c r="B3072" i="2"/>
  <c r="B3073" i="2"/>
  <c r="B3074" i="2"/>
  <c r="B3075" i="2"/>
  <c r="B3076" i="2"/>
  <c r="B3077" i="2"/>
  <c r="B3078" i="2"/>
  <c r="B3079" i="2"/>
  <c r="B3080" i="2"/>
  <c r="B3081" i="2"/>
  <c r="B3082" i="2"/>
  <c r="B3083" i="2"/>
  <c r="B3084" i="2"/>
  <c r="B3085" i="2"/>
  <c r="B3086" i="2"/>
  <c r="B3087" i="2"/>
  <c r="B3088" i="2"/>
  <c r="B3089" i="2"/>
  <c r="B3090" i="2"/>
  <c r="B3091" i="2"/>
  <c r="B3092" i="2"/>
  <c r="B3093" i="2"/>
  <c r="B3094" i="2"/>
  <c r="B3095" i="2"/>
  <c r="B3096" i="2"/>
  <c r="B3097" i="2"/>
  <c r="B3098" i="2"/>
  <c r="B3099" i="2"/>
  <c r="B3100" i="2"/>
  <c r="B3101" i="2"/>
  <c r="B3102" i="2"/>
  <c r="B3103" i="2"/>
  <c r="B3104" i="2"/>
  <c r="B3105" i="2"/>
  <c r="B3106" i="2"/>
  <c r="B3107" i="2"/>
  <c r="B3108" i="2"/>
  <c r="B3109" i="2"/>
  <c r="B3110" i="2"/>
  <c r="B3111" i="2"/>
  <c r="B3112" i="2"/>
  <c r="B3113" i="2"/>
  <c r="B3114" i="2"/>
  <c r="B3115" i="2"/>
  <c r="B3116" i="2"/>
  <c r="B3117" i="2"/>
  <c r="B3118" i="2"/>
  <c r="B3119" i="2"/>
  <c r="B3120" i="2"/>
  <c r="B3121" i="2"/>
  <c r="B3122" i="2"/>
  <c r="B3123" i="2"/>
  <c r="B3124" i="2"/>
  <c r="B3125" i="2"/>
  <c r="B3126" i="2"/>
  <c r="B3127" i="2"/>
  <c r="B3128" i="2"/>
  <c r="B3129" i="2"/>
  <c r="B3130" i="2"/>
  <c r="B3131" i="2"/>
  <c r="B3132" i="2"/>
  <c r="B3133" i="2"/>
  <c r="B3134" i="2"/>
  <c r="B3135" i="2"/>
  <c r="B3136" i="2"/>
  <c r="B3137" i="2"/>
  <c r="B3138" i="2"/>
  <c r="B3139" i="2"/>
  <c r="B3140" i="2"/>
  <c r="B3141" i="2"/>
  <c r="B3142" i="2"/>
  <c r="B3143" i="2"/>
  <c r="B3144" i="2"/>
  <c r="B3145" i="2"/>
  <c r="B3146" i="2"/>
  <c r="B3147" i="2"/>
  <c r="B3148" i="2"/>
  <c r="B3149" i="2"/>
  <c r="B3150" i="2"/>
  <c r="B3151" i="2"/>
  <c r="B3152" i="2"/>
  <c r="B3153" i="2"/>
  <c r="B3154" i="2"/>
  <c r="B3155" i="2"/>
  <c r="B3156" i="2"/>
  <c r="B3157" i="2"/>
  <c r="B3158" i="2"/>
  <c r="B3159" i="2"/>
  <c r="B3160" i="2"/>
  <c r="B3161" i="2"/>
  <c r="B3162" i="2"/>
  <c r="B3163" i="2"/>
  <c r="B3164" i="2"/>
  <c r="B3165" i="2"/>
  <c r="B3166" i="2"/>
  <c r="B3167" i="2"/>
  <c r="B3168" i="2"/>
  <c r="B3169" i="2"/>
  <c r="B3170" i="2"/>
  <c r="B3171" i="2"/>
  <c r="B3172" i="2"/>
  <c r="B3173" i="2"/>
  <c r="B3174" i="2"/>
  <c r="B3175" i="2"/>
  <c r="B3176" i="2"/>
  <c r="B3177" i="2"/>
  <c r="B3178" i="2"/>
  <c r="B3179" i="2"/>
  <c r="B3180" i="2"/>
  <c r="B3181" i="2"/>
  <c r="B3182" i="2"/>
  <c r="B3183" i="2"/>
  <c r="B3184" i="2"/>
  <c r="B3185" i="2"/>
  <c r="B3186" i="2"/>
  <c r="B3187" i="2"/>
  <c r="B3188" i="2"/>
  <c r="B3189" i="2"/>
  <c r="B3190" i="2"/>
  <c r="B3191" i="2"/>
  <c r="B3192" i="2"/>
  <c r="B3193" i="2"/>
  <c r="B3194" i="2"/>
  <c r="B3195" i="2"/>
  <c r="B3196" i="2"/>
  <c r="B3197" i="2"/>
  <c r="B3198" i="2"/>
  <c r="B3199" i="2"/>
  <c r="B3200" i="2"/>
  <c r="B3201" i="2"/>
  <c r="B3202" i="2"/>
  <c r="B3203" i="2"/>
  <c r="B3204" i="2"/>
  <c r="B3205" i="2"/>
  <c r="B3206" i="2"/>
  <c r="B3207" i="2"/>
  <c r="B3208" i="2"/>
  <c r="B3209" i="2"/>
  <c r="B3210" i="2"/>
  <c r="B3211" i="2"/>
  <c r="B3212" i="2"/>
  <c r="B3213" i="2"/>
  <c r="B3214" i="2"/>
  <c r="B3215" i="2"/>
  <c r="B3216" i="2"/>
  <c r="B3217" i="2"/>
  <c r="B3218" i="2"/>
  <c r="B3219" i="2"/>
  <c r="B3220" i="2"/>
  <c r="B3221" i="2"/>
  <c r="B3222" i="2"/>
  <c r="B3223" i="2"/>
  <c r="B3224" i="2"/>
  <c r="B3225" i="2"/>
  <c r="B3226" i="2"/>
  <c r="B3227" i="2"/>
  <c r="B3228" i="2"/>
  <c r="B3229" i="2"/>
  <c r="B3230" i="2"/>
  <c r="B3231" i="2"/>
  <c r="B3232" i="2"/>
  <c r="B3233" i="2"/>
  <c r="B3234" i="2"/>
  <c r="B3235" i="2"/>
  <c r="B3236" i="2"/>
  <c r="B3237" i="2"/>
  <c r="B3238" i="2"/>
  <c r="B3239" i="2"/>
  <c r="B3240" i="2"/>
  <c r="B3241" i="2"/>
  <c r="B3242" i="2"/>
  <c r="B3243" i="2"/>
  <c r="B3244" i="2"/>
  <c r="B3245" i="2"/>
  <c r="B3246" i="2"/>
  <c r="B3247" i="2"/>
  <c r="B3248" i="2"/>
  <c r="B3249" i="2"/>
  <c r="B3250" i="2"/>
  <c r="B3251" i="2"/>
  <c r="B3252" i="2"/>
  <c r="B3253" i="2"/>
  <c r="B3254" i="2"/>
  <c r="B3255" i="2"/>
  <c r="B3256" i="2"/>
  <c r="B3257" i="2"/>
  <c r="B3258" i="2"/>
  <c r="B3259" i="2"/>
  <c r="B3260" i="2"/>
  <c r="B3261" i="2"/>
  <c r="B3262" i="2"/>
  <c r="B3263" i="2"/>
  <c r="B3264" i="2"/>
  <c r="B3265" i="2"/>
  <c r="B3266" i="2"/>
  <c r="B3267" i="2"/>
  <c r="B3268" i="2"/>
  <c r="B3269" i="2"/>
  <c r="B3270" i="2"/>
  <c r="B3271" i="2"/>
  <c r="B3272" i="2"/>
  <c r="B3273" i="2"/>
  <c r="B3274" i="2"/>
  <c r="B3275" i="2"/>
  <c r="B3276" i="2"/>
  <c r="B3277" i="2"/>
  <c r="B3278" i="2"/>
  <c r="B3279" i="2"/>
  <c r="B3280" i="2"/>
  <c r="B3281" i="2"/>
  <c r="B3282" i="2"/>
  <c r="B3283" i="2"/>
  <c r="B3284" i="2"/>
  <c r="B3285" i="2"/>
  <c r="B3286" i="2"/>
  <c r="B3287" i="2"/>
  <c r="B3288" i="2"/>
  <c r="B3289" i="2"/>
  <c r="B3290" i="2"/>
  <c r="B3291" i="2"/>
  <c r="B3292" i="2"/>
  <c r="B3293" i="2"/>
  <c r="B3294" i="2"/>
  <c r="B3295" i="2"/>
  <c r="B3296" i="2"/>
  <c r="B3297" i="2"/>
  <c r="B3298" i="2"/>
  <c r="B3299" i="2"/>
  <c r="B3300" i="2"/>
  <c r="B3301" i="2"/>
  <c r="B3302" i="2"/>
  <c r="B3303" i="2"/>
  <c r="B3304" i="2"/>
  <c r="B3305" i="2"/>
  <c r="B3306" i="2"/>
  <c r="B3307" i="2"/>
  <c r="B3308" i="2"/>
  <c r="B3309" i="2"/>
  <c r="B3310" i="2"/>
  <c r="B3311" i="2"/>
  <c r="B3312" i="2"/>
  <c r="B3313" i="2"/>
  <c r="B3314" i="2"/>
  <c r="B3315" i="2"/>
  <c r="B3316" i="2"/>
  <c r="B3317" i="2"/>
  <c r="B3318" i="2"/>
  <c r="B3319" i="2"/>
  <c r="B3320" i="2"/>
  <c r="B3321" i="2"/>
  <c r="B3322" i="2"/>
  <c r="B3323" i="2"/>
  <c r="B3324" i="2"/>
  <c r="B3325" i="2"/>
  <c r="B3326" i="2"/>
  <c r="B3327" i="2"/>
  <c r="B3328" i="2"/>
  <c r="B3329" i="2"/>
  <c r="B3330" i="2"/>
  <c r="B3331" i="2"/>
  <c r="B3332" i="2"/>
  <c r="B3333" i="2"/>
  <c r="B3334" i="2"/>
  <c r="B3335" i="2"/>
  <c r="B3336" i="2"/>
  <c r="B3337" i="2"/>
  <c r="B3338" i="2"/>
  <c r="B3339" i="2"/>
  <c r="B3340" i="2"/>
  <c r="B3341" i="2"/>
  <c r="B3342" i="2"/>
  <c r="B3343" i="2"/>
  <c r="B3344" i="2"/>
  <c r="B3345" i="2"/>
  <c r="B3346" i="2"/>
  <c r="B3347" i="2"/>
  <c r="B3348" i="2"/>
  <c r="B3349" i="2"/>
  <c r="B3350" i="2"/>
  <c r="B3351" i="2"/>
  <c r="B3352" i="2"/>
  <c r="B3353" i="2"/>
  <c r="B3354" i="2"/>
  <c r="B3355" i="2"/>
  <c r="B3356" i="2"/>
  <c r="B3357" i="2"/>
  <c r="B3358" i="2"/>
  <c r="B3359" i="2"/>
  <c r="B3360" i="2"/>
  <c r="B3361" i="2"/>
  <c r="B3362" i="2"/>
  <c r="B3363" i="2"/>
  <c r="B3364" i="2"/>
  <c r="B3365" i="2"/>
  <c r="B3366" i="2"/>
  <c r="B3367" i="2"/>
  <c r="B3368" i="2"/>
  <c r="B3369" i="2"/>
  <c r="B3370" i="2"/>
  <c r="B3371" i="2"/>
  <c r="B3372" i="2"/>
  <c r="B3373" i="2"/>
  <c r="B3374" i="2"/>
  <c r="B3375" i="2"/>
  <c r="B3376" i="2"/>
  <c r="B3377" i="2"/>
  <c r="B3378" i="2"/>
  <c r="B3379" i="2"/>
  <c r="B3380" i="2"/>
  <c r="B3381" i="2"/>
  <c r="B3382" i="2"/>
  <c r="B3383" i="2"/>
  <c r="B3384" i="2"/>
  <c r="B3385" i="2"/>
  <c r="B3386" i="2"/>
  <c r="B3387" i="2"/>
  <c r="B3388" i="2"/>
  <c r="B3389" i="2"/>
  <c r="B3390" i="2"/>
  <c r="B3391" i="2"/>
  <c r="B3392" i="2"/>
  <c r="B3393" i="2"/>
  <c r="B3394" i="2"/>
  <c r="B3395" i="2"/>
  <c r="B3396" i="2"/>
  <c r="B3397" i="2"/>
  <c r="B3398" i="2"/>
  <c r="B3399" i="2"/>
  <c r="B3400" i="2"/>
  <c r="B3401" i="2"/>
  <c r="B3402" i="2"/>
  <c r="B3403" i="2"/>
  <c r="B3404" i="2"/>
  <c r="B3405" i="2"/>
  <c r="B3406" i="2"/>
  <c r="B3407" i="2"/>
  <c r="B3408" i="2"/>
  <c r="B3409" i="2"/>
  <c r="B3410" i="2"/>
  <c r="B3411" i="2"/>
  <c r="B3412" i="2"/>
  <c r="B3413" i="2"/>
  <c r="B3414" i="2"/>
  <c r="B3415" i="2"/>
  <c r="B3416" i="2"/>
  <c r="B3417" i="2"/>
  <c r="B3418" i="2"/>
  <c r="B3419" i="2"/>
  <c r="B3420" i="2"/>
  <c r="B3421" i="2"/>
  <c r="B3422" i="2"/>
  <c r="B3423" i="2"/>
  <c r="B3424" i="2"/>
  <c r="B3425" i="2"/>
  <c r="B3426" i="2"/>
  <c r="B3427" i="2"/>
  <c r="B3428" i="2"/>
  <c r="B3429" i="2"/>
  <c r="B3430" i="2"/>
  <c r="B3431" i="2"/>
  <c r="B3432" i="2"/>
  <c r="B3433" i="2"/>
  <c r="B3434" i="2"/>
  <c r="B3435" i="2"/>
  <c r="B3436" i="2"/>
  <c r="B3437" i="2"/>
  <c r="B3438" i="2"/>
  <c r="B3439" i="2"/>
  <c r="B3440" i="2"/>
  <c r="B3441" i="2"/>
  <c r="B3442" i="2"/>
  <c r="B3443" i="2"/>
  <c r="B3444" i="2"/>
  <c r="B3445" i="2"/>
  <c r="B3446" i="2"/>
  <c r="B3447" i="2"/>
  <c r="B3448" i="2"/>
  <c r="B3449" i="2"/>
  <c r="B3450" i="2"/>
  <c r="B3451" i="2"/>
  <c r="B3452" i="2"/>
  <c r="B3453" i="2"/>
  <c r="B3454" i="2"/>
  <c r="B3455" i="2"/>
  <c r="B3456" i="2"/>
  <c r="B3457" i="2"/>
  <c r="B3458" i="2"/>
  <c r="B3459" i="2"/>
  <c r="B3460" i="2"/>
  <c r="B3461" i="2"/>
  <c r="B3462" i="2"/>
  <c r="B3463" i="2"/>
  <c r="B3464" i="2"/>
  <c r="B3465" i="2"/>
  <c r="B3466" i="2"/>
  <c r="B3467" i="2"/>
  <c r="B3468" i="2"/>
  <c r="B3469" i="2"/>
  <c r="B3470" i="2"/>
  <c r="B3471" i="2"/>
  <c r="B3472" i="2"/>
  <c r="B3473" i="2"/>
  <c r="B3474" i="2"/>
  <c r="B3475" i="2"/>
  <c r="B3476" i="2"/>
  <c r="B3477" i="2"/>
  <c r="B3478" i="2"/>
  <c r="B3479" i="2"/>
  <c r="B3480" i="2"/>
  <c r="B3481" i="2"/>
  <c r="B3482" i="2"/>
  <c r="B3483" i="2"/>
  <c r="B3484" i="2"/>
  <c r="B3485" i="2"/>
  <c r="B3486" i="2"/>
  <c r="B3487" i="2"/>
  <c r="B3488" i="2"/>
  <c r="B3489" i="2"/>
  <c r="B3490" i="2"/>
  <c r="B3491" i="2"/>
  <c r="B3492" i="2"/>
  <c r="B3493" i="2"/>
  <c r="B3494" i="2"/>
  <c r="B3495" i="2"/>
  <c r="B3496" i="2"/>
  <c r="B3497" i="2"/>
  <c r="B3498" i="2"/>
  <c r="B3499" i="2"/>
  <c r="B3500" i="2"/>
  <c r="B3501" i="2"/>
  <c r="B3502" i="2"/>
  <c r="B3503" i="2"/>
  <c r="B3504" i="2"/>
  <c r="B3505" i="2"/>
  <c r="B3506" i="2"/>
  <c r="B3507" i="2"/>
  <c r="B3508" i="2"/>
  <c r="B3509" i="2"/>
  <c r="B3510" i="2"/>
  <c r="B3511" i="2"/>
  <c r="B3512" i="2"/>
  <c r="B3513" i="2"/>
  <c r="B3514" i="2"/>
  <c r="B3515" i="2"/>
  <c r="B3516" i="2"/>
  <c r="B3517" i="2"/>
  <c r="B3518" i="2"/>
  <c r="B3519" i="2"/>
  <c r="B3520" i="2"/>
  <c r="B3521" i="2"/>
  <c r="B3522" i="2"/>
  <c r="B3523" i="2"/>
  <c r="B3524" i="2"/>
  <c r="B3525" i="2"/>
  <c r="B3526" i="2"/>
  <c r="B3527" i="2"/>
  <c r="B3528" i="2"/>
  <c r="B3529" i="2"/>
  <c r="B3530" i="2"/>
  <c r="B3531" i="2"/>
  <c r="B3532" i="2"/>
  <c r="B3533" i="2"/>
  <c r="B3534" i="2"/>
  <c r="B3535" i="2"/>
  <c r="B3536" i="2"/>
  <c r="B3537" i="2"/>
  <c r="B3538" i="2"/>
  <c r="B3539" i="2"/>
  <c r="B3540" i="2"/>
  <c r="B3541" i="2"/>
  <c r="B3542" i="2"/>
  <c r="B3543" i="2"/>
  <c r="B3544" i="2"/>
  <c r="B3545" i="2"/>
  <c r="B3546" i="2"/>
  <c r="B3547" i="2"/>
  <c r="B3548" i="2"/>
  <c r="B3549" i="2"/>
  <c r="B3550" i="2"/>
  <c r="B3551" i="2"/>
  <c r="B3552" i="2"/>
  <c r="B3553" i="2"/>
  <c r="B3554" i="2"/>
  <c r="B3555" i="2"/>
  <c r="B3556" i="2"/>
  <c r="B3557" i="2"/>
  <c r="B3558" i="2"/>
  <c r="B3559" i="2"/>
  <c r="B3560" i="2"/>
  <c r="B3561" i="2"/>
  <c r="B3562" i="2"/>
  <c r="B3563" i="2"/>
  <c r="B3564" i="2"/>
  <c r="B3565" i="2"/>
  <c r="B3566" i="2"/>
  <c r="B3567" i="2"/>
  <c r="B3568" i="2"/>
  <c r="B3569" i="2"/>
  <c r="B3570" i="2"/>
  <c r="B3571" i="2"/>
  <c r="B3572" i="2"/>
  <c r="B3573" i="2"/>
  <c r="B3574" i="2"/>
  <c r="B3575" i="2"/>
  <c r="B3576" i="2"/>
  <c r="B3577" i="2"/>
  <c r="B3578" i="2"/>
  <c r="B3579" i="2"/>
  <c r="B3580" i="2"/>
  <c r="B3581" i="2"/>
  <c r="B3582" i="2"/>
  <c r="B3583" i="2"/>
  <c r="B3584" i="2"/>
  <c r="B3585" i="2"/>
  <c r="B3586" i="2"/>
  <c r="B3587" i="2"/>
  <c r="B3588" i="2"/>
  <c r="B3589" i="2"/>
  <c r="B3590" i="2"/>
  <c r="B3591" i="2"/>
  <c r="B3592" i="2"/>
  <c r="B3593" i="2"/>
  <c r="B3594" i="2"/>
  <c r="B3595" i="2"/>
  <c r="B3596" i="2"/>
  <c r="B3597" i="2"/>
  <c r="B3598" i="2"/>
  <c r="B3599" i="2"/>
  <c r="B3600" i="2"/>
  <c r="B3601" i="2"/>
  <c r="B3602" i="2"/>
  <c r="B3603" i="2"/>
  <c r="B3604" i="2"/>
  <c r="B3605" i="2"/>
  <c r="B3606" i="2"/>
  <c r="B3607" i="2"/>
  <c r="B3608" i="2"/>
  <c r="B3609" i="2"/>
  <c r="B3610" i="2"/>
  <c r="B3611" i="2"/>
  <c r="B3612" i="2"/>
  <c r="B3613" i="2"/>
  <c r="B3614" i="2"/>
  <c r="B3615" i="2"/>
  <c r="B3616" i="2"/>
  <c r="B3617" i="2"/>
  <c r="B3618" i="2"/>
  <c r="B3619" i="2"/>
  <c r="B3620" i="2"/>
  <c r="B3621" i="2"/>
  <c r="B3622" i="2"/>
  <c r="B3623" i="2"/>
  <c r="B3624" i="2"/>
  <c r="B3625" i="2"/>
  <c r="B3626" i="2"/>
  <c r="B3627" i="2"/>
  <c r="B3628" i="2"/>
  <c r="B3629" i="2"/>
  <c r="B3630" i="2"/>
  <c r="B3631" i="2"/>
  <c r="B3632" i="2"/>
  <c r="B3633" i="2"/>
  <c r="B3634" i="2"/>
  <c r="B3635" i="2"/>
  <c r="B3636" i="2"/>
  <c r="B3637" i="2"/>
  <c r="B3638" i="2"/>
  <c r="B3639" i="2"/>
  <c r="B3640" i="2"/>
  <c r="B3641" i="2"/>
  <c r="B3642" i="2"/>
  <c r="B3643" i="2"/>
  <c r="B3644" i="2"/>
  <c r="B3645" i="2"/>
  <c r="B3646" i="2"/>
  <c r="B3647" i="2"/>
  <c r="B3648" i="2"/>
  <c r="B3649" i="2"/>
  <c r="B3650" i="2"/>
  <c r="B3651" i="2"/>
  <c r="B3652" i="2"/>
  <c r="B3653" i="2"/>
  <c r="B3654" i="2"/>
  <c r="B3655" i="2"/>
  <c r="B3656" i="2"/>
  <c r="B3657" i="2"/>
  <c r="B3658" i="2"/>
  <c r="B3659" i="2"/>
  <c r="B3660" i="2"/>
  <c r="B3661" i="2"/>
  <c r="B3662" i="2"/>
  <c r="B3663" i="2"/>
  <c r="B3664" i="2"/>
  <c r="B3665" i="2"/>
  <c r="B3666" i="2"/>
  <c r="B3667" i="2"/>
  <c r="B3668" i="2"/>
  <c r="B3669" i="2"/>
  <c r="B3670" i="2"/>
  <c r="B3671" i="2"/>
  <c r="B3672" i="2"/>
  <c r="B3673" i="2"/>
  <c r="B3674" i="2"/>
  <c r="B3675" i="2"/>
  <c r="B3676" i="2"/>
  <c r="B3677" i="2"/>
  <c r="B3678" i="2"/>
  <c r="B3679" i="2"/>
  <c r="B3680" i="2"/>
  <c r="B3681" i="2"/>
  <c r="B3682" i="2"/>
  <c r="B3683" i="2"/>
  <c r="B3684" i="2"/>
  <c r="B3685" i="2"/>
  <c r="B3686" i="2"/>
  <c r="B3687" i="2"/>
  <c r="B3688" i="2"/>
  <c r="B3689" i="2"/>
  <c r="B3690" i="2"/>
  <c r="B3691" i="2"/>
  <c r="B3692" i="2"/>
  <c r="B3693" i="2"/>
  <c r="B3694" i="2"/>
  <c r="B3695" i="2"/>
  <c r="B3696" i="2"/>
  <c r="B3697" i="2"/>
  <c r="B3698" i="2"/>
  <c r="B3699" i="2"/>
  <c r="B3700" i="2"/>
  <c r="B3701" i="2"/>
  <c r="B3702" i="2"/>
  <c r="B3703" i="2"/>
  <c r="B3704" i="2"/>
  <c r="B3705" i="2"/>
  <c r="B3706" i="2"/>
  <c r="B3707" i="2"/>
  <c r="B3708" i="2"/>
  <c r="B3709" i="2"/>
  <c r="B3710" i="2"/>
  <c r="B3711" i="2"/>
  <c r="B3712" i="2"/>
  <c r="B3713" i="2"/>
  <c r="B3714" i="2"/>
  <c r="B3715" i="2"/>
  <c r="B3716" i="2"/>
  <c r="B3717" i="2"/>
  <c r="B3718" i="2"/>
  <c r="B3719" i="2"/>
  <c r="B3720" i="2"/>
  <c r="B3721" i="2"/>
  <c r="B3722" i="2"/>
  <c r="B3723" i="2"/>
  <c r="B3724" i="2"/>
  <c r="B3725" i="2"/>
  <c r="B3726" i="2"/>
  <c r="B3727" i="2"/>
  <c r="B3728" i="2"/>
  <c r="B3729" i="2"/>
  <c r="B3730" i="2"/>
  <c r="B3731" i="2"/>
  <c r="B3732" i="2"/>
  <c r="B3733" i="2"/>
  <c r="B3734" i="2"/>
  <c r="B3735" i="2"/>
  <c r="B3736" i="2"/>
  <c r="B3737" i="2"/>
  <c r="B3738" i="2"/>
  <c r="B3739" i="2"/>
  <c r="B3740" i="2"/>
  <c r="B3741" i="2"/>
  <c r="B3742" i="2"/>
  <c r="B3743" i="2"/>
  <c r="B3744" i="2"/>
  <c r="B3745" i="2"/>
  <c r="B3746" i="2"/>
  <c r="B3747" i="2"/>
  <c r="B3748" i="2"/>
  <c r="B3749" i="2"/>
  <c r="B3750" i="2"/>
  <c r="B3751" i="2"/>
  <c r="B3752" i="2"/>
  <c r="B3753" i="2"/>
  <c r="B3754" i="2"/>
  <c r="B3755" i="2"/>
  <c r="B3756" i="2"/>
  <c r="B3757" i="2"/>
  <c r="B3758" i="2"/>
  <c r="B3759" i="2"/>
  <c r="B3760" i="2"/>
  <c r="B3761" i="2"/>
  <c r="B3762" i="2"/>
  <c r="B3763" i="2"/>
  <c r="B3764" i="2"/>
  <c r="B3765" i="2"/>
  <c r="B3766" i="2"/>
  <c r="B3767" i="2"/>
  <c r="B3768" i="2"/>
  <c r="B3769" i="2"/>
  <c r="B3770" i="2"/>
  <c r="B3771" i="2"/>
  <c r="B3772" i="2"/>
  <c r="B3773" i="2"/>
  <c r="B3774" i="2"/>
  <c r="B3775" i="2"/>
  <c r="B3776" i="2"/>
  <c r="B3777" i="2"/>
  <c r="B3778" i="2"/>
  <c r="B3779" i="2"/>
  <c r="B3780" i="2"/>
  <c r="B3781" i="2"/>
  <c r="B3782" i="2"/>
  <c r="B3783" i="2"/>
  <c r="B3784" i="2"/>
  <c r="B3785" i="2"/>
  <c r="B3786" i="2"/>
  <c r="B3787" i="2"/>
  <c r="B3788" i="2"/>
  <c r="B3789" i="2"/>
  <c r="B3790" i="2"/>
  <c r="B3791" i="2"/>
  <c r="B3792" i="2"/>
  <c r="B3793" i="2"/>
  <c r="B3794" i="2"/>
  <c r="B3795" i="2"/>
  <c r="B3796" i="2"/>
  <c r="B3797" i="2"/>
  <c r="B3798" i="2"/>
  <c r="B3799" i="2"/>
  <c r="B3800" i="2"/>
  <c r="B3801" i="2"/>
  <c r="B3802" i="2"/>
  <c r="B3803" i="2"/>
  <c r="B3804" i="2"/>
  <c r="B3805" i="2"/>
  <c r="B3806" i="2"/>
  <c r="B3807" i="2"/>
  <c r="B3808" i="2"/>
  <c r="B3809" i="2"/>
  <c r="B3810" i="2"/>
  <c r="B3811" i="2"/>
  <c r="B3812" i="2"/>
  <c r="B3813" i="2"/>
  <c r="B3814" i="2"/>
  <c r="B3815" i="2"/>
  <c r="B3816" i="2"/>
  <c r="B3817" i="2"/>
  <c r="B3818" i="2"/>
  <c r="B3819" i="2"/>
  <c r="B3820" i="2"/>
  <c r="B3821" i="2"/>
  <c r="B3822" i="2"/>
  <c r="B3823" i="2"/>
  <c r="B3824" i="2"/>
  <c r="B3825" i="2"/>
  <c r="B3826" i="2"/>
  <c r="B3827" i="2"/>
  <c r="B3828" i="2"/>
  <c r="B3829" i="2"/>
  <c r="B3830" i="2"/>
  <c r="B3831" i="2"/>
  <c r="B3832" i="2"/>
  <c r="B3833" i="2"/>
  <c r="B3834" i="2"/>
  <c r="B3835" i="2"/>
  <c r="B3836" i="2"/>
  <c r="B3837" i="2"/>
  <c r="B3838" i="2"/>
  <c r="B3839" i="2"/>
  <c r="B3840" i="2"/>
  <c r="B3841" i="2"/>
  <c r="B3842" i="2"/>
  <c r="B3843" i="2"/>
  <c r="B3844" i="2"/>
  <c r="B3845" i="2"/>
  <c r="B3846" i="2"/>
  <c r="B3847" i="2"/>
  <c r="B3848" i="2"/>
  <c r="B3849" i="2"/>
  <c r="B3850" i="2"/>
  <c r="B3851" i="2"/>
  <c r="B3852" i="2"/>
  <c r="B3853" i="2"/>
  <c r="B3854" i="2"/>
  <c r="B3855" i="2"/>
  <c r="B3856" i="2"/>
  <c r="B3857" i="2"/>
  <c r="B3858" i="2"/>
  <c r="B3859" i="2"/>
  <c r="B3860" i="2"/>
  <c r="B3861" i="2"/>
  <c r="B3862" i="2"/>
  <c r="B3863" i="2"/>
  <c r="B3864" i="2"/>
  <c r="B3865" i="2"/>
  <c r="B3866" i="2"/>
  <c r="B3867" i="2"/>
  <c r="B3868" i="2"/>
  <c r="B3869" i="2"/>
  <c r="B3870" i="2"/>
  <c r="B3871" i="2"/>
  <c r="B3872" i="2"/>
  <c r="B3873" i="2"/>
  <c r="B3874" i="2"/>
  <c r="B3875" i="2"/>
  <c r="B3876" i="2"/>
  <c r="B3877" i="2"/>
  <c r="B3878" i="2"/>
  <c r="B3879" i="2"/>
  <c r="B3880" i="2"/>
  <c r="B3881" i="2"/>
  <c r="B3882" i="2"/>
  <c r="B3883" i="2"/>
  <c r="B3884" i="2"/>
  <c r="B3885" i="2"/>
  <c r="B3886" i="2"/>
  <c r="B3887" i="2"/>
  <c r="B3888" i="2"/>
  <c r="B3889" i="2"/>
  <c r="B3890" i="2"/>
  <c r="B3891" i="2"/>
  <c r="B3892" i="2"/>
  <c r="B3893" i="2"/>
  <c r="B3894" i="2"/>
  <c r="B3895" i="2"/>
  <c r="B3896" i="2"/>
  <c r="B3897" i="2"/>
  <c r="B3898" i="2"/>
  <c r="B3899" i="2"/>
  <c r="B3900" i="2"/>
  <c r="B3901" i="2"/>
  <c r="B3902" i="2"/>
  <c r="B3903" i="2"/>
  <c r="B3904" i="2"/>
  <c r="B3905" i="2"/>
  <c r="B3906" i="2"/>
  <c r="B3907" i="2"/>
  <c r="B3908" i="2"/>
  <c r="B3909" i="2"/>
  <c r="B3910" i="2"/>
  <c r="B3911" i="2"/>
  <c r="B3912" i="2"/>
  <c r="B3913" i="2"/>
  <c r="B3914" i="2"/>
  <c r="B3915" i="2"/>
  <c r="B3916" i="2"/>
  <c r="B3917" i="2"/>
  <c r="B3918" i="2"/>
  <c r="B3919" i="2"/>
  <c r="B3920" i="2"/>
  <c r="B3921" i="2"/>
  <c r="B3922" i="2"/>
  <c r="B3923" i="2"/>
  <c r="B3924" i="2"/>
  <c r="B3925" i="2"/>
  <c r="B3926" i="2"/>
  <c r="B3927" i="2"/>
  <c r="B3928" i="2"/>
  <c r="B3929" i="2"/>
  <c r="B3930" i="2"/>
  <c r="B3931" i="2"/>
  <c r="B3932" i="2"/>
  <c r="B3933" i="2"/>
  <c r="B3934" i="2"/>
  <c r="B3935" i="2"/>
  <c r="B3936" i="2"/>
  <c r="B3937" i="2"/>
  <c r="B3938" i="2"/>
  <c r="B3939" i="2"/>
  <c r="B3940" i="2"/>
  <c r="B3941" i="2"/>
  <c r="B3942" i="2"/>
  <c r="B3943" i="2"/>
  <c r="B3944" i="2"/>
  <c r="B3945" i="2"/>
  <c r="B3946" i="2"/>
  <c r="B3947" i="2"/>
  <c r="B3948" i="2"/>
  <c r="B3949" i="2"/>
  <c r="B3950" i="2"/>
  <c r="B3951" i="2"/>
  <c r="B3952" i="2"/>
  <c r="B3953" i="2"/>
  <c r="B3954" i="2"/>
  <c r="B3955" i="2"/>
  <c r="B3956" i="2"/>
  <c r="B3957" i="2"/>
  <c r="B3958" i="2"/>
  <c r="B3959" i="2"/>
  <c r="B3960" i="2"/>
  <c r="B3961" i="2"/>
  <c r="B3962" i="2"/>
  <c r="B3963" i="2"/>
  <c r="B3964" i="2"/>
  <c r="B3965" i="2"/>
  <c r="B3966" i="2"/>
  <c r="B3967" i="2"/>
  <c r="B3968" i="2"/>
  <c r="B3969" i="2"/>
  <c r="B3970" i="2"/>
  <c r="B3971" i="2"/>
  <c r="B3972" i="2"/>
  <c r="B3973" i="2"/>
  <c r="B3974" i="2"/>
  <c r="B3975" i="2"/>
  <c r="B3976" i="2"/>
  <c r="B3977" i="2"/>
  <c r="B3978" i="2"/>
  <c r="B3979" i="2"/>
  <c r="B3980" i="2"/>
  <c r="B3981" i="2"/>
  <c r="B3982" i="2"/>
  <c r="B3983" i="2"/>
  <c r="B3984" i="2"/>
  <c r="B3985" i="2"/>
  <c r="B3986" i="2"/>
  <c r="B3987" i="2"/>
  <c r="B3988" i="2"/>
  <c r="B3989" i="2"/>
  <c r="B3990" i="2"/>
  <c r="B3991" i="2"/>
  <c r="B3992" i="2"/>
  <c r="B3993" i="2"/>
  <c r="B3994" i="2"/>
  <c r="B3995" i="2"/>
  <c r="B3996" i="2"/>
  <c r="B3997" i="2"/>
  <c r="B3998" i="2"/>
  <c r="B3999" i="2"/>
  <c r="B4000" i="2"/>
  <c r="B4001" i="2"/>
  <c r="B4002" i="2"/>
  <c r="B4003" i="2"/>
  <c r="B4004" i="2"/>
  <c r="B4005" i="2"/>
  <c r="B4006" i="2"/>
  <c r="B4007" i="2"/>
  <c r="B4008" i="2"/>
  <c r="B4009" i="2"/>
  <c r="B4010" i="2"/>
  <c r="B4011" i="2"/>
  <c r="B4012" i="2"/>
  <c r="B4013" i="2"/>
  <c r="B4014" i="2"/>
  <c r="B4015" i="2"/>
  <c r="B4016" i="2"/>
  <c r="B4017" i="2"/>
  <c r="B4018" i="2"/>
  <c r="B4019" i="2"/>
  <c r="B4020" i="2"/>
  <c r="B4021" i="2"/>
  <c r="B4022" i="2"/>
  <c r="B4023" i="2"/>
  <c r="B4024" i="2"/>
  <c r="B4025" i="2"/>
  <c r="B4026" i="2"/>
  <c r="B4027" i="2"/>
  <c r="B4028" i="2"/>
  <c r="B4029" i="2"/>
  <c r="B4030" i="2"/>
  <c r="B4031" i="2"/>
  <c r="B4032" i="2"/>
  <c r="B4033" i="2"/>
  <c r="B4034" i="2"/>
  <c r="B4035" i="2"/>
  <c r="B4036" i="2"/>
  <c r="B4037" i="2"/>
  <c r="B4038" i="2"/>
  <c r="B4039" i="2"/>
  <c r="B4040" i="2"/>
  <c r="B4041" i="2"/>
  <c r="B4042" i="2"/>
  <c r="B4043" i="2"/>
  <c r="B4044" i="2"/>
  <c r="B4045" i="2"/>
  <c r="B4046" i="2"/>
  <c r="B4047" i="2"/>
  <c r="B4048" i="2"/>
  <c r="B4049" i="2"/>
  <c r="B4050" i="2"/>
  <c r="B4051" i="2"/>
  <c r="B4052" i="2"/>
  <c r="B4053" i="2"/>
  <c r="B4054" i="2"/>
  <c r="B4055" i="2"/>
  <c r="B4056" i="2"/>
  <c r="B4057" i="2"/>
  <c r="B4058" i="2"/>
  <c r="B4059" i="2"/>
  <c r="B4060" i="2"/>
  <c r="B4061" i="2"/>
  <c r="B4062" i="2"/>
  <c r="B4063" i="2"/>
  <c r="B4064" i="2"/>
  <c r="B4065" i="2"/>
  <c r="B4066" i="2"/>
  <c r="B4067" i="2"/>
  <c r="B4068" i="2"/>
  <c r="B4069" i="2"/>
  <c r="B4070" i="2"/>
  <c r="B4071" i="2"/>
  <c r="B4072" i="2"/>
  <c r="B4073" i="2"/>
  <c r="B4074" i="2"/>
  <c r="B4075" i="2"/>
  <c r="B4076" i="2"/>
  <c r="B4077" i="2"/>
  <c r="B4078" i="2"/>
  <c r="B4079" i="2"/>
  <c r="B4080" i="2"/>
  <c r="B4081" i="2"/>
  <c r="B4082" i="2"/>
  <c r="B4083" i="2"/>
  <c r="B4084" i="2"/>
  <c r="B4085" i="2"/>
  <c r="B4086" i="2"/>
  <c r="B4087" i="2"/>
  <c r="B4088" i="2"/>
  <c r="B4089" i="2"/>
  <c r="B4090" i="2"/>
  <c r="B4091" i="2"/>
  <c r="B4092" i="2"/>
  <c r="B4093" i="2"/>
  <c r="B4094" i="2"/>
  <c r="B4095" i="2"/>
  <c r="B4096" i="2"/>
  <c r="B4097" i="2"/>
  <c r="B4098" i="2"/>
  <c r="B4099" i="2"/>
  <c r="B4100" i="2"/>
  <c r="B4101" i="2"/>
  <c r="B4102" i="2"/>
  <c r="B4103" i="2"/>
  <c r="B4104" i="2"/>
  <c r="B4105" i="2"/>
  <c r="B4106" i="2"/>
  <c r="B4107" i="2"/>
  <c r="B4108" i="2"/>
  <c r="B4109" i="2"/>
  <c r="B4110" i="2"/>
  <c r="B4111" i="2"/>
  <c r="B4112" i="2"/>
  <c r="B4113" i="2"/>
  <c r="B4114" i="2"/>
  <c r="B4115" i="2"/>
  <c r="B4116" i="2"/>
  <c r="B4117" i="2"/>
  <c r="B4118" i="2"/>
  <c r="B4119" i="2"/>
  <c r="B4120" i="2"/>
  <c r="B4121" i="2"/>
  <c r="B4122" i="2"/>
  <c r="B4123" i="2"/>
  <c r="B4124" i="2"/>
  <c r="B4125" i="2"/>
  <c r="B4126" i="2"/>
  <c r="B4127" i="2"/>
  <c r="B4128" i="2"/>
  <c r="B4129" i="2"/>
  <c r="B4130" i="2"/>
  <c r="B4131" i="2"/>
  <c r="B4132" i="2"/>
  <c r="B4133" i="2"/>
  <c r="B4134" i="2"/>
  <c r="B4135" i="2"/>
  <c r="B4136" i="2"/>
  <c r="B4137" i="2"/>
  <c r="B4138" i="2"/>
  <c r="B4139" i="2"/>
  <c r="B4140" i="2"/>
  <c r="B4141" i="2"/>
  <c r="B4142" i="2"/>
  <c r="B4143" i="2"/>
  <c r="B4144" i="2"/>
  <c r="B4145" i="2"/>
  <c r="B4146" i="2"/>
  <c r="B4147" i="2"/>
  <c r="B4148" i="2"/>
  <c r="B4149" i="2"/>
  <c r="B4150" i="2"/>
  <c r="B4151" i="2"/>
  <c r="B4152" i="2"/>
  <c r="B4153" i="2"/>
  <c r="B4154" i="2"/>
  <c r="B4155" i="2"/>
  <c r="B4156" i="2"/>
  <c r="B4157" i="2"/>
  <c r="B4158" i="2"/>
  <c r="B4159" i="2"/>
  <c r="B4160" i="2"/>
  <c r="B4161" i="2"/>
  <c r="B4162" i="2"/>
  <c r="B4163" i="2"/>
  <c r="B4164" i="2"/>
  <c r="B4165" i="2"/>
  <c r="B4166" i="2"/>
  <c r="B4167" i="2"/>
  <c r="B4168" i="2"/>
  <c r="B4169" i="2"/>
  <c r="B4170" i="2"/>
  <c r="B4171" i="2"/>
  <c r="B4172" i="2"/>
  <c r="B4173" i="2"/>
  <c r="B4174" i="2"/>
  <c r="B4175" i="2"/>
  <c r="B4176" i="2"/>
  <c r="B4177" i="2"/>
  <c r="B4178" i="2"/>
  <c r="B4179" i="2"/>
  <c r="B4180" i="2"/>
  <c r="B4181" i="2"/>
  <c r="B4182" i="2"/>
  <c r="B4183" i="2"/>
  <c r="B4184" i="2"/>
  <c r="B4185" i="2"/>
  <c r="B4186" i="2"/>
  <c r="B4187" i="2"/>
  <c r="B4188" i="2"/>
  <c r="B4189" i="2"/>
  <c r="B4190" i="2"/>
  <c r="B4191" i="2"/>
  <c r="B4192" i="2"/>
  <c r="B4193" i="2"/>
  <c r="B4194" i="2"/>
  <c r="B4195" i="2"/>
  <c r="B4196" i="2"/>
  <c r="B4197" i="2"/>
  <c r="B4198" i="2"/>
  <c r="B4199" i="2"/>
  <c r="B4200" i="2"/>
  <c r="B4201" i="2"/>
  <c r="B4202" i="2"/>
  <c r="B4203" i="2"/>
  <c r="B4204" i="2"/>
  <c r="B4205" i="2"/>
  <c r="B4206" i="2"/>
  <c r="B4207" i="2"/>
  <c r="B4208" i="2"/>
  <c r="B4209" i="2"/>
  <c r="B4210" i="2"/>
  <c r="B4211" i="2"/>
  <c r="B4212" i="2"/>
  <c r="B4213" i="2"/>
  <c r="B4214" i="2"/>
  <c r="B4215" i="2"/>
  <c r="B4216" i="2"/>
  <c r="B4217" i="2"/>
  <c r="B4218" i="2"/>
  <c r="B4219" i="2"/>
  <c r="B4220" i="2"/>
  <c r="B4221" i="2"/>
  <c r="B4222" i="2"/>
  <c r="B4223" i="2"/>
  <c r="B4224" i="2"/>
  <c r="B4225" i="2"/>
  <c r="B4226" i="2"/>
  <c r="B4227" i="2"/>
  <c r="B4228" i="2"/>
  <c r="B4229" i="2"/>
  <c r="B4230" i="2"/>
  <c r="B4231" i="2"/>
  <c r="B4232" i="2"/>
  <c r="B4233" i="2"/>
  <c r="B4234" i="2"/>
  <c r="B4235" i="2"/>
  <c r="B4236" i="2"/>
  <c r="B4237" i="2"/>
  <c r="B4238" i="2"/>
  <c r="B4239" i="2"/>
  <c r="B4240" i="2"/>
  <c r="B4241" i="2"/>
  <c r="B4242" i="2"/>
  <c r="B4243" i="2"/>
  <c r="B4244" i="2"/>
  <c r="B4245" i="2"/>
  <c r="B4246" i="2"/>
  <c r="B4247" i="2"/>
  <c r="B4248" i="2"/>
  <c r="B4249" i="2"/>
  <c r="B4250" i="2"/>
  <c r="B4251" i="2"/>
  <c r="B4252" i="2"/>
  <c r="B4253" i="2"/>
  <c r="B4254" i="2"/>
  <c r="B4255" i="2"/>
  <c r="B4256" i="2"/>
  <c r="B4257" i="2"/>
  <c r="B4258" i="2"/>
  <c r="B4259" i="2"/>
  <c r="B4260" i="2"/>
  <c r="B4261" i="2"/>
  <c r="B4262" i="2"/>
  <c r="B4263" i="2"/>
  <c r="B4264" i="2"/>
  <c r="B4265" i="2"/>
  <c r="B4266" i="2"/>
  <c r="B4267" i="2"/>
  <c r="B4268" i="2"/>
  <c r="B4269" i="2"/>
  <c r="B4270" i="2"/>
  <c r="B4271" i="2"/>
  <c r="B4272" i="2"/>
  <c r="B4273" i="2"/>
  <c r="B4274" i="2"/>
  <c r="B4275" i="2"/>
  <c r="B4276" i="2"/>
  <c r="B4277" i="2"/>
  <c r="B4278" i="2"/>
  <c r="B4279" i="2"/>
  <c r="B4280" i="2"/>
  <c r="B4281" i="2"/>
  <c r="B4282" i="2"/>
  <c r="B4283" i="2"/>
  <c r="B4284" i="2"/>
  <c r="B4285" i="2"/>
  <c r="B4286" i="2"/>
  <c r="B4287" i="2"/>
  <c r="B4288" i="2"/>
  <c r="B4289" i="2"/>
  <c r="B4290" i="2"/>
  <c r="B4291" i="2"/>
  <c r="B4292" i="2"/>
  <c r="B4293" i="2"/>
  <c r="B4294" i="2"/>
  <c r="B4295" i="2"/>
  <c r="B4296" i="2"/>
  <c r="B4297" i="2"/>
  <c r="B4298" i="2"/>
  <c r="B4299" i="2"/>
  <c r="B4300" i="2"/>
  <c r="B4301" i="2"/>
  <c r="B4302" i="2"/>
  <c r="B4303" i="2"/>
  <c r="B4304" i="2"/>
  <c r="B4305" i="2"/>
  <c r="B4306" i="2"/>
  <c r="B4307" i="2"/>
  <c r="B4308" i="2"/>
  <c r="B4309" i="2"/>
  <c r="B4310" i="2"/>
  <c r="B4311" i="2"/>
  <c r="B4312" i="2"/>
  <c r="B4313" i="2"/>
  <c r="B4314" i="2"/>
  <c r="B4315" i="2"/>
  <c r="B4316" i="2"/>
  <c r="B4317" i="2"/>
  <c r="B4318" i="2"/>
  <c r="B4319" i="2"/>
  <c r="B4320" i="2"/>
  <c r="B4321" i="2"/>
  <c r="B4322" i="2"/>
  <c r="B4323" i="2"/>
  <c r="B4324" i="2"/>
  <c r="B4325" i="2"/>
  <c r="B4326" i="2"/>
  <c r="B4327" i="2"/>
  <c r="B4328" i="2"/>
  <c r="B4329" i="2"/>
  <c r="B4330" i="2"/>
  <c r="B4331" i="2"/>
  <c r="B4332" i="2"/>
  <c r="B4333" i="2"/>
  <c r="B4334" i="2"/>
  <c r="B4335" i="2"/>
  <c r="B4336" i="2"/>
  <c r="B4337" i="2"/>
  <c r="B4338" i="2"/>
  <c r="B4339" i="2"/>
  <c r="B4340" i="2"/>
  <c r="B4341" i="2"/>
  <c r="B4342" i="2"/>
  <c r="B4343" i="2"/>
  <c r="B4344" i="2"/>
  <c r="B4345" i="2"/>
  <c r="B4346" i="2"/>
  <c r="B4347" i="2"/>
  <c r="B4348" i="2"/>
  <c r="B4349" i="2"/>
  <c r="B4350" i="2"/>
  <c r="B4351" i="2"/>
  <c r="B4352" i="2"/>
  <c r="B4353" i="2"/>
  <c r="B4354" i="2"/>
  <c r="B4355" i="2"/>
  <c r="B4356" i="2"/>
  <c r="B4357" i="2"/>
  <c r="B4358" i="2"/>
  <c r="B4359" i="2"/>
  <c r="B4360" i="2"/>
  <c r="B4361" i="2"/>
  <c r="B4362" i="2"/>
  <c r="B4363" i="2"/>
  <c r="B4364" i="2"/>
  <c r="B4365" i="2"/>
  <c r="B4366" i="2"/>
  <c r="B4367" i="2"/>
  <c r="B4368" i="2"/>
  <c r="B4369" i="2"/>
  <c r="B4370" i="2"/>
  <c r="B4371" i="2"/>
  <c r="B4372" i="2"/>
  <c r="B4373" i="2"/>
  <c r="B4374" i="2"/>
  <c r="B4375" i="2"/>
  <c r="B4376" i="2"/>
  <c r="B4377" i="2"/>
  <c r="B4378" i="2"/>
  <c r="B4379" i="2"/>
  <c r="B4380" i="2"/>
  <c r="B4381" i="2"/>
  <c r="B4382" i="2"/>
  <c r="B4383" i="2"/>
  <c r="B4384" i="2"/>
  <c r="B4385" i="2"/>
  <c r="B4386" i="2"/>
  <c r="B4387" i="2"/>
  <c r="B4388" i="2"/>
  <c r="B4389" i="2"/>
  <c r="B4390" i="2"/>
  <c r="B4391" i="2"/>
  <c r="B4392" i="2"/>
  <c r="B4393" i="2"/>
  <c r="B4394" i="2"/>
  <c r="B4395" i="2"/>
  <c r="B4396" i="2"/>
  <c r="B4397" i="2"/>
  <c r="B4398" i="2"/>
  <c r="B4399" i="2"/>
  <c r="B4400" i="2"/>
  <c r="B4401" i="2"/>
  <c r="B4402" i="2"/>
  <c r="B4403" i="2"/>
  <c r="B4404" i="2"/>
  <c r="B4405" i="2"/>
  <c r="B4406" i="2"/>
  <c r="B4407" i="2"/>
  <c r="B4408" i="2"/>
  <c r="B4409" i="2"/>
  <c r="B4410" i="2"/>
  <c r="B4411" i="2"/>
  <c r="B4412" i="2"/>
  <c r="B4413" i="2"/>
  <c r="B4414" i="2"/>
  <c r="B4415" i="2"/>
  <c r="B4416" i="2"/>
  <c r="B4417" i="2"/>
  <c r="B4418" i="2"/>
  <c r="B4419" i="2"/>
  <c r="B4420" i="2"/>
  <c r="B4421" i="2"/>
  <c r="B4422" i="2"/>
  <c r="B4423" i="2"/>
  <c r="B4424" i="2"/>
  <c r="B4425" i="2"/>
  <c r="B4426" i="2"/>
  <c r="B4427" i="2"/>
  <c r="B4428" i="2"/>
  <c r="B4429" i="2"/>
  <c r="B4430" i="2"/>
  <c r="B4431" i="2"/>
  <c r="B4432" i="2"/>
  <c r="B4433" i="2"/>
  <c r="B4434" i="2"/>
  <c r="B4435" i="2"/>
  <c r="B4436" i="2"/>
  <c r="B4437" i="2"/>
  <c r="B4438" i="2"/>
  <c r="B4439" i="2"/>
  <c r="B4440" i="2"/>
  <c r="B4441" i="2"/>
  <c r="B4442" i="2"/>
  <c r="B4443" i="2"/>
  <c r="B4444" i="2"/>
  <c r="B4445" i="2"/>
  <c r="B4446" i="2"/>
  <c r="B4447" i="2"/>
  <c r="B4448" i="2"/>
  <c r="B4449" i="2"/>
  <c r="B4450" i="2"/>
  <c r="B4451" i="2"/>
  <c r="B4452" i="2"/>
  <c r="B4453" i="2"/>
  <c r="B4454" i="2"/>
  <c r="B4455" i="2"/>
  <c r="B4456" i="2"/>
  <c r="B4457" i="2"/>
  <c r="B4458" i="2"/>
  <c r="B4459" i="2"/>
  <c r="B4460" i="2"/>
  <c r="B4461" i="2"/>
  <c r="B4462" i="2"/>
  <c r="B4463" i="2"/>
  <c r="B4464" i="2"/>
  <c r="B4465" i="2"/>
  <c r="B4466" i="2"/>
  <c r="B4467" i="2"/>
  <c r="B4468" i="2"/>
  <c r="B4469" i="2"/>
  <c r="B4470" i="2"/>
  <c r="B4471" i="2"/>
  <c r="B4472" i="2"/>
  <c r="B4473" i="2"/>
  <c r="B4474" i="2"/>
  <c r="B4475" i="2"/>
  <c r="B4476" i="2"/>
  <c r="B4477" i="2"/>
  <c r="B4478" i="2"/>
  <c r="B4479" i="2"/>
  <c r="B4480" i="2"/>
  <c r="B4481" i="2"/>
  <c r="B4482" i="2"/>
  <c r="B4483" i="2"/>
  <c r="B4484" i="2"/>
  <c r="B4485" i="2"/>
  <c r="B4486" i="2"/>
  <c r="B4487" i="2"/>
  <c r="B4488" i="2"/>
  <c r="B4489" i="2"/>
  <c r="B4490" i="2"/>
  <c r="B4491" i="2"/>
  <c r="B4492" i="2"/>
  <c r="B4493" i="2"/>
  <c r="B4494" i="2"/>
  <c r="B4495" i="2"/>
  <c r="B4496" i="2"/>
  <c r="B4497" i="2"/>
  <c r="B4498" i="2"/>
  <c r="B4499" i="2"/>
  <c r="B4500" i="2"/>
  <c r="B4501" i="2"/>
  <c r="B4502" i="2"/>
  <c r="B4503" i="2"/>
  <c r="B4504" i="2"/>
  <c r="B4505" i="2"/>
  <c r="B4506" i="2"/>
  <c r="B4507" i="2"/>
  <c r="B4508" i="2"/>
  <c r="B4509" i="2"/>
  <c r="B4510" i="2"/>
  <c r="B4511" i="2"/>
  <c r="B4512" i="2"/>
  <c r="B4513" i="2"/>
  <c r="B4514" i="2"/>
  <c r="B4515" i="2"/>
  <c r="B4516" i="2"/>
  <c r="B4517" i="2"/>
  <c r="B4518" i="2"/>
  <c r="B4519" i="2"/>
  <c r="B4520" i="2"/>
  <c r="B4521" i="2"/>
  <c r="B4522" i="2"/>
  <c r="B4523" i="2"/>
  <c r="B4524" i="2"/>
  <c r="B4525" i="2"/>
  <c r="B4526" i="2"/>
  <c r="B4527" i="2"/>
  <c r="B4528" i="2"/>
  <c r="B4529" i="2"/>
  <c r="B4530" i="2"/>
  <c r="B4531" i="2"/>
  <c r="B4532" i="2"/>
  <c r="B4533" i="2"/>
  <c r="B4534" i="2"/>
  <c r="B4535" i="2"/>
  <c r="B4536" i="2"/>
  <c r="B4537" i="2"/>
  <c r="B4538" i="2"/>
  <c r="B4539" i="2"/>
  <c r="B4540" i="2"/>
  <c r="B4541" i="2"/>
  <c r="B4542" i="2"/>
  <c r="B4543" i="2"/>
  <c r="B4544" i="2"/>
  <c r="B4545" i="2"/>
  <c r="B4546" i="2"/>
  <c r="B4547" i="2"/>
  <c r="B4548" i="2"/>
  <c r="B4549" i="2"/>
  <c r="B4550" i="2"/>
  <c r="B4551" i="2"/>
  <c r="B4552" i="2"/>
  <c r="B4553" i="2"/>
  <c r="B4554" i="2"/>
  <c r="B4555" i="2"/>
  <c r="B4556" i="2"/>
  <c r="B4557" i="2"/>
  <c r="B4558" i="2"/>
  <c r="B4559" i="2"/>
  <c r="B4560" i="2"/>
  <c r="B4561" i="2"/>
  <c r="B4562" i="2"/>
  <c r="B4563" i="2"/>
  <c r="B4564" i="2"/>
  <c r="B4565" i="2"/>
  <c r="B4566" i="2"/>
  <c r="B4567" i="2"/>
  <c r="B4568" i="2"/>
  <c r="B4569" i="2"/>
  <c r="B4570" i="2"/>
  <c r="B4571" i="2"/>
  <c r="B4572" i="2"/>
  <c r="B4573" i="2"/>
  <c r="B4574" i="2"/>
  <c r="B4575" i="2"/>
  <c r="B4576" i="2"/>
  <c r="B4577" i="2"/>
  <c r="B4578" i="2"/>
  <c r="B4579" i="2"/>
  <c r="B4580" i="2"/>
  <c r="B4581" i="2"/>
  <c r="B4582" i="2"/>
  <c r="B4583" i="2"/>
  <c r="B4584" i="2"/>
  <c r="B4585" i="2"/>
  <c r="B4586" i="2"/>
  <c r="B4587" i="2"/>
  <c r="B4588" i="2"/>
  <c r="B4589" i="2"/>
  <c r="B4590" i="2"/>
  <c r="B4591" i="2"/>
  <c r="B4592" i="2"/>
  <c r="B4593" i="2"/>
  <c r="B4594" i="2"/>
  <c r="B4595" i="2"/>
  <c r="B4596" i="2"/>
  <c r="B4597" i="2"/>
  <c r="B4598" i="2"/>
  <c r="B4599" i="2"/>
  <c r="B4600" i="2"/>
  <c r="B4601" i="2"/>
  <c r="B4602" i="2"/>
  <c r="B4603" i="2"/>
  <c r="B4604" i="2"/>
  <c r="B4605" i="2"/>
  <c r="B4606" i="2"/>
  <c r="B4607" i="2"/>
  <c r="B4608" i="2"/>
  <c r="B4609" i="2"/>
  <c r="B4610" i="2"/>
  <c r="B4611" i="2"/>
  <c r="B4612" i="2"/>
  <c r="B4613" i="2"/>
  <c r="B4614" i="2"/>
  <c r="B4615" i="2"/>
  <c r="B4616" i="2"/>
  <c r="B4617" i="2"/>
  <c r="B4618" i="2"/>
  <c r="B4619" i="2"/>
  <c r="B4620" i="2"/>
  <c r="B4621" i="2"/>
  <c r="B4622" i="2"/>
  <c r="B4623" i="2"/>
  <c r="B4624" i="2"/>
  <c r="B4625" i="2"/>
  <c r="B4626" i="2"/>
  <c r="B4627" i="2"/>
  <c r="B4628" i="2"/>
  <c r="B4629" i="2"/>
  <c r="B4630" i="2"/>
  <c r="B4631" i="2"/>
  <c r="B4632" i="2"/>
  <c r="B4633" i="2"/>
  <c r="B4634" i="2"/>
  <c r="B4635" i="2"/>
  <c r="B4636" i="2"/>
  <c r="B4637" i="2"/>
  <c r="B4638" i="2"/>
  <c r="B4639" i="2"/>
  <c r="B4640" i="2"/>
  <c r="B4641" i="2"/>
  <c r="B4642" i="2"/>
  <c r="B4643" i="2"/>
  <c r="B4644" i="2"/>
  <c r="B4645" i="2"/>
  <c r="B4646" i="2"/>
  <c r="B4647" i="2"/>
  <c r="B4648" i="2"/>
  <c r="B4649" i="2"/>
  <c r="B4650" i="2"/>
  <c r="B4651" i="2"/>
  <c r="B4652" i="2"/>
  <c r="B4653" i="2"/>
  <c r="B4654" i="2"/>
  <c r="B4655" i="2"/>
  <c r="B4656" i="2"/>
  <c r="B4657" i="2"/>
  <c r="B4658" i="2"/>
  <c r="B4659" i="2"/>
  <c r="B4660" i="2"/>
  <c r="B4661" i="2"/>
  <c r="B4662" i="2"/>
  <c r="B4663" i="2"/>
  <c r="B4664" i="2"/>
  <c r="B4665" i="2"/>
  <c r="B4666" i="2"/>
  <c r="B4667" i="2"/>
  <c r="B4668" i="2"/>
  <c r="B4669" i="2"/>
  <c r="B4670" i="2"/>
  <c r="B4671" i="2"/>
  <c r="B4672" i="2"/>
  <c r="B4673" i="2"/>
  <c r="B4674" i="2"/>
  <c r="B4675" i="2"/>
  <c r="B4676" i="2"/>
  <c r="B4677" i="2"/>
  <c r="B4678" i="2"/>
  <c r="B4679" i="2"/>
  <c r="B4680" i="2"/>
  <c r="B4681" i="2"/>
  <c r="B4682" i="2"/>
  <c r="B4683" i="2"/>
  <c r="B4684" i="2"/>
  <c r="B4685" i="2"/>
  <c r="B4686" i="2"/>
  <c r="B4687" i="2"/>
  <c r="B4688" i="2"/>
  <c r="B4689" i="2"/>
  <c r="B4690" i="2"/>
  <c r="B4691" i="2"/>
  <c r="B4692" i="2"/>
  <c r="B4693" i="2"/>
  <c r="B4694" i="2"/>
  <c r="B4695" i="2"/>
  <c r="B4696" i="2"/>
  <c r="B4697" i="2"/>
  <c r="B4698" i="2"/>
  <c r="B4699" i="2"/>
  <c r="B4700" i="2"/>
  <c r="B4701" i="2"/>
  <c r="B4702" i="2"/>
  <c r="B4703" i="2"/>
  <c r="B4704" i="2"/>
  <c r="B4705" i="2"/>
  <c r="B4706" i="2"/>
  <c r="B4707" i="2"/>
  <c r="B4708" i="2"/>
  <c r="B4709" i="2"/>
  <c r="B4710" i="2"/>
  <c r="B4711" i="2"/>
  <c r="B4712" i="2"/>
  <c r="B4713" i="2"/>
  <c r="B4714" i="2"/>
  <c r="B4715" i="2"/>
  <c r="B4716" i="2"/>
  <c r="B4717" i="2"/>
  <c r="B4718" i="2"/>
  <c r="B4719" i="2"/>
  <c r="B4720" i="2"/>
  <c r="B4721" i="2"/>
  <c r="B4722" i="2"/>
  <c r="B4723" i="2"/>
  <c r="B4724" i="2"/>
  <c r="B4725" i="2"/>
  <c r="B4726" i="2"/>
  <c r="B4727" i="2"/>
  <c r="B4728" i="2"/>
  <c r="B4729" i="2"/>
  <c r="B4730" i="2"/>
  <c r="B4731" i="2"/>
  <c r="B4732" i="2"/>
  <c r="B4733" i="2"/>
  <c r="B4734" i="2"/>
  <c r="B4735" i="2"/>
  <c r="B4736" i="2"/>
  <c r="B4737" i="2"/>
  <c r="B4738" i="2"/>
  <c r="B4739" i="2"/>
  <c r="B4740" i="2"/>
  <c r="B4741" i="2"/>
  <c r="B4742" i="2"/>
  <c r="B4743" i="2"/>
  <c r="B4744" i="2"/>
  <c r="B4745" i="2"/>
  <c r="B4746" i="2"/>
  <c r="B4747" i="2"/>
  <c r="B4748" i="2"/>
  <c r="B4749" i="2"/>
  <c r="B4750" i="2"/>
  <c r="B4751" i="2"/>
  <c r="B4752" i="2"/>
  <c r="B4753" i="2"/>
  <c r="B4754" i="2"/>
  <c r="B4755" i="2"/>
  <c r="B4756" i="2"/>
  <c r="B4757" i="2"/>
  <c r="B4758" i="2"/>
  <c r="B4759" i="2"/>
  <c r="B4760" i="2"/>
  <c r="B4761" i="2"/>
  <c r="B4762" i="2"/>
  <c r="B4763" i="2"/>
  <c r="B4764" i="2"/>
  <c r="B4765" i="2"/>
  <c r="B4766" i="2"/>
  <c r="B4767" i="2"/>
  <c r="B4768" i="2"/>
  <c r="B4769" i="2"/>
  <c r="B4770" i="2"/>
  <c r="B4771" i="2"/>
  <c r="B4772" i="2"/>
  <c r="B4773" i="2"/>
  <c r="B4774" i="2"/>
  <c r="B4775" i="2"/>
  <c r="B4776" i="2"/>
  <c r="B4777" i="2"/>
  <c r="B4778" i="2"/>
  <c r="B4779" i="2"/>
  <c r="B4780" i="2"/>
  <c r="B4781" i="2"/>
  <c r="B4782" i="2"/>
  <c r="B4783" i="2"/>
  <c r="B4784" i="2"/>
  <c r="B4785" i="2"/>
  <c r="B4786" i="2"/>
  <c r="B4787" i="2"/>
  <c r="B4788" i="2"/>
  <c r="B4789" i="2"/>
  <c r="B4790" i="2"/>
  <c r="B4791" i="2"/>
  <c r="B4792" i="2"/>
  <c r="B4793" i="2"/>
  <c r="B4794" i="2"/>
  <c r="B4795" i="2"/>
  <c r="B4796" i="2"/>
  <c r="B4797" i="2"/>
  <c r="B4798" i="2"/>
  <c r="B4799" i="2"/>
  <c r="B4800" i="2"/>
  <c r="B4801" i="2"/>
  <c r="B4802" i="2"/>
  <c r="B4803" i="2"/>
  <c r="B4804" i="2"/>
  <c r="B4805" i="2"/>
  <c r="B4806" i="2"/>
  <c r="B4807" i="2"/>
  <c r="B4808" i="2"/>
  <c r="B4809" i="2"/>
  <c r="B4810" i="2"/>
  <c r="B4811" i="2"/>
  <c r="B4812" i="2"/>
  <c r="B4813" i="2"/>
  <c r="B4814" i="2"/>
  <c r="B4815" i="2"/>
  <c r="B4816" i="2"/>
  <c r="B4817" i="2"/>
  <c r="B4818" i="2"/>
  <c r="B4819" i="2"/>
  <c r="B4820" i="2"/>
  <c r="B4821" i="2"/>
  <c r="B4822" i="2"/>
  <c r="B4823" i="2"/>
  <c r="B4824" i="2"/>
  <c r="B4825" i="2"/>
  <c r="B4826" i="2"/>
  <c r="B4827" i="2"/>
  <c r="B4828" i="2"/>
  <c r="B4829" i="2"/>
  <c r="B4830" i="2"/>
  <c r="B4831" i="2"/>
  <c r="B4832" i="2"/>
  <c r="B4833" i="2"/>
  <c r="B4834" i="2"/>
  <c r="B4835" i="2"/>
  <c r="B4836" i="2"/>
  <c r="B4837" i="2"/>
  <c r="B4838" i="2"/>
  <c r="B4839" i="2"/>
  <c r="B4840" i="2"/>
  <c r="B4841" i="2"/>
  <c r="B4842" i="2"/>
  <c r="B4843" i="2"/>
  <c r="B4844" i="2"/>
  <c r="B4845" i="2"/>
  <c r="B4846" i="2"/>
  <c r="B4847" i="2"/>
  <c r="B4848" i="2"/>
  <c r="B4849" i="2"/>
  <c r="B4850" i="2"/>
  <c r="B4851" i="2"/>
  <c r="B4852" i="2"/>
  <c r="B4853" i="2"/>
  <c r="B4854" i="2"/>
  <c r="B4855" i="2"/>
  <c r="B4856" i="2"/>
  <c r="B4857" i="2"/>
  <c r="B4858" i="2"/>
  <c r="B4859" i="2"/>
  <c r="B4860" i="2"/>
  <c r="B4861" i="2"/>
  <c r="B4862" i="2"/>
  <c r="B4863" i="2"/>
  <c r="B4864" i="2"/>
  <c r="B4865" i="2"/>
  <c r="B4866" i="2"/>
  <c r="B4867" i="2"/>
  <c r="B4868" i="2"/>
  <c r="B4869" i="2"/>
  <c r="B4870" i="2"/>
  <c r="B4871" i="2"/>
  <c r="B4872" i="2"/>
  <c r="B4873" i="2"/>
  <c r="B4874" i="2"/>
  <c r="B4875" i="2"/>
  <c r="B4876" i="2"/>
  <c r="B4877" i="2"/>
  <c r="B4878" i="2"/>
  <c r="B4879" i="2"/>
  <c r="B4880" i="2"/>
  <c r="B4881" i="2"/>
  <c r="B4882" i="2"/>
  <c r="B4883" i="2"/>
  <c r="B4884" i="2"/>
  <c r="B4885" i="2"/>
  <c r="B4886" i="2"/>
  <c r="B4887" i="2"/>
  <c r="B4888" i="2"/>
  <c r="B4889" i="2"/>
  <c r="B4890" i="2"/>
  <c r="B4891" i="2"/>
  <c r="B4892" i="2"/>
  <c r="B4893" i="2"/>
  <c r="B4894" i="2"/>
  <c r="B4895" i="2"/>
  <c r="B4896" i="2"/>
  <c r="B4897" i="2"/>
  <c r="B4898" i="2"/>
  <c r="B4899" i="2"/>
  <c r="B4900" i="2"/>
  <c r="B4901" i="2"/>
  <c r="B4902" i="2"/>
  <c r="B4903" i="2"/>
  <c r="B4904" i="2"/>
  <c r="B4905" i="2"/>
  <c r="B4906" i="2"/>
  <c r="B4907" i="2"/>
  <c r="B4908" i="2"/>
  <c r="B4909" i="2"/>
  <c r="B4910" i="2"/>
  <c r="B4911" i="2"/>
  <c r="B4912" i="2"/>
  <c r="B4913" i="2"/>
  <c r="B4914" i="2"/>
  <c r="B4915" i="2"/>
  <c r="B4916" i="2"/>
  <c r="B4917" i="2"/>
  <c r="B4918" i="2"/>
  <c r="B4919" i="2"/>
  <c r="B4920" i="2"/>
  <c r="B4921" i="2"/>
  <c r="B4922" i="2"/>
  <c r="B4923" i="2"/>
  <c r="B4924" i="2"/>
  <c r="B4925" i="2"/>
  <c r="B4926" i="2"/>
  <c r="B4927" i="2"/>
  <c r="B4928" i="2"/>
  <c r="B4929" i="2"/>
  <c r="B4930" i="2"/>
  <c r="B4931" i="2"/>
  <c r="B4932" i="2"/>
  <c r="B4933" i="2"/>
  <c r="B4934" i="2"/>
  <c r="B4935" i="2"/>
  <c r="B4936" i="2"/>
  <c r="B4937" i="2"/>
  <c r="B4938" i="2"/>
  <c r="B4939" i="2"/>
  <c r="B4940" i="2"/>
  <c r="B4941" i="2"/>
  <c r="B4942" i="2"/>
  <c r="B4943" i="2"/>
  <c r="B4944" i="2"/>
  <c r="B4945" i="2"/>
  <c r="B4946" i="2"/>
  <c r="B4947" i="2"/>
  <c r="B4948" i="2"/>
  <c r="B4949" i="2"/>
  <c r="B4950" i="2"/>
  <c r="B4951" i="2"/>
  <c r="B4952" i="2"/>
  <c r="B4953" i="2"/>
  <c r="B4954" i="2"/>
  <c r="B4955" i="2"/>
  <c r="B4956" i="2"/>
  <c r="B4957" i="2"/>
  <c r="B4958" i="2"/>
  <c r="B4959" i="2"/>
  <c r="B4960" i="2"/>
  <c r="B4961" i="2"/>
  <c r="B4962" i="2"/>
  <c r="B4963" i="2"/>
  <c r="B4964" i="2"/>
  <c r="B4965" i="2"/>
  <c r="B4966" i="2"/>
  <c r="B4967" i="2"/>
  <c r="B4968" i="2"/>
  <c r="B4969" i="2"/>
  <c r="B4970" i="2"/>
  <c r="B4971" i="2"/>
  <c r="B4972" i="2"/>
  <c r="B4973" i="2"/>
  <c r="B4974" i="2"/>
  <c r="B4975" i="2"/>
  <c r="B4976" i="2"/>
  <c r="B4977" i="2"/>
  <c r="B4978" i="2"/>
  <c r="B4979" i="2"/>
  <c r="B4980" i="2"/>
  <c r="B4981" i="2"/>
  <c r="B4982" i="2"/>
  <c r="B4983" i="2"/>
  <c r="B4984" i="2"/>
  <c r="B4985" i="2"/>
  <c r="B4986" i="2"/>
  <c r="B4987" i="2"/>
  <c r="B4988" i="2"/>
  <c r="B4989" i="2"/>
  <c r="B4990" i="2"/>
  <c r="B4991" i="2"/>
  <c r="B4992" i="2"/>
  <c r="B4993" i="2"/>
  <c r="B4994" i="2"/>
  <c r="B4995" i="2"/>
  <c r="B4996" i="2"/>
  <c r="B4997" i="2"/>
  <c r="B4998" i="2"/>
  <c r="B4999" i="2"/>
  <c r="B5000" i="2"/>
  <c r="B5001" i="2"/>
  <c r="B5002" i="2"/>
  <c r="B5003" i="2"/>
  <c r="B5004" i="2"/>
  <c r="B5005" i="2"/>
  <c r="B5006" i="2"/>
  <c r="B5007" i="2"/>
  <c r="B5008" i="2"/>
  <c r="B5009" i="2"/>
  <c r="B5010" i="2"/>
  <c r="B5011" i="2"/>
  <c r="B5012" i="2"/>
  <c r="B5013" i="2"/>
  <c r="B5014" i="2"/>
  <c r="B5015" i="2"/>
  <c r="B5016" i="2"/>
  <c r="B5017" i="2"/>
  <c r="B5018" i="2"/>
  <c r="B5019" i="2"/>
  <c r="B5020" i="2"/>
  <c r="B5021" i="2"/>
  <c r="B5022" i="2"/>
  <c r="B5023" i="2"/>
  <c r="B5024" i="2"/>
  <c r="B5025" i="2"/>
  <c r="B5026" i="2"/>
  <c r="B5027" i="2"/>
  <c r="B5028" i="2"/>
  <c r="B5029" i="2"/>
  <c r="B5030" i="2"/>
  <c r="B5031" i="2"/>
  <c r="B5032" i="2"/>
  <c r="B5033" i="2"/>
  <c r="B5034" i="2"/>
  <c r="B5035" i="2"/>
  <c r="B5036" i="2"/>
  <c r="B5037" i="2"/>
  <c r="B5038" i="2"/>
  <c r="B5039" i="2"/>
  <c r="B5040" i="2"/>
  <c r="B5041" i="2"/>
  <c r="B5042" i="2"/>
  <c r="B5043" i="2"/>
  <c r="B5044" i="2"/>
  <c r="B5045" i="2"/>
  <c r="B5046" i="2"/>
  <c r="B5047" i="2"/>
  <c r="B5048" i="2"/>
  <c r="B5049" i="2"/>
  <c r="B5050" i="2"/>
  <c r="B5051" i="2"/>
  <c r="B5052" i="2"/>
  <c r="B5053" i="2"/>
  <c r="B5054" i="2"/>
  <c r="B5055" i="2"/>
  <c r="B5056" i="2"/>
  <c r="B5057" i="2"/>
  <c r="B5058" i="2"/>
  <c r="B5059" i="2"/>
  <c r="B5060" i="2"/>
  <c r="B5061" i="2"/>
  <c r="B5062" i="2"/>
  <c r="B5063" i="2"/>
  <c r="B5064" i="2"/>
  <c r="B5065" i="2"/>
  <c r="B5066" i="2"/>
  <c r="B5067" i="2"/>
  <c r="B5068" i="2"/>
  <c r="B5069" i="2"/>
  <c r="B5070" i="2"/>
  <c r="B5071" i="2"/>
  <c r="B5072" i="2"/>
  <c r="B5073" i="2"/>
  <c r="B5074" i="2"/>
  <c r="B5075" i="2"/>
  <c r="B5076" i="2"/>
  <c r="B5077" i="2"/>
  <c r="B5078" i="2"/>
  <c r="B5079" i="2"/>
  <c r="B5080" i="2"/>
  <c r="B5081" i="2"/>
  <c r="B5082" i="2"/>
  <c r="B5083" i="2"/>
  <c r="B5084" i="2"/>
  <c r="B5085" i="2"/>
  <c r="B5086" i="2"/>
  <c r="B5087" i="2"/>
  <c r="B5088" i="2"/>
  <c r="B5089" i="2"/>
  <c r="B5090" i="2"/>
  <c r="B5091" i="2"/>
  <c r="B5092" i="2"/>
  <c r="B5093" i="2"/>
  <c r="B5094" i="2"/>
  <c r="B5095" i="2"/>
  <c r="B5096" i="2"/>
  <c r="B5097" i="2"/>
  <c r="B5098" i="2"/>
  <c r="B5099" i="2"/>
  <c r="B5100" i="2"/>
  <c r="B5101" i="2"/>
  <c r="B5102" i="2"/>
  <c r="B5103" i="2"/>
  <c r="B5104" i="2"/>
  <c r="B5105" i="2"/>
  <c r="B5106" i="2"/>
  <c r="B5107" i="2"/>
  <c r="B5108" i="2"/>
  <c r="B5109" i="2"/>
  <c r="B5110" i="2"/>
  <c r="B5111" i="2"/>
  <c r="B5112" i="2"/>
  <c r="B5113" i="2"/>
  <c r="B5114" i="2"/>
  <c r="B5115" i="2"/>
  <c r="B5116" i="2"/>
  <c r="B5117" i="2"/>
  <c r="B5118" i="2"/>
  <c r="B5119" i="2"/>
  <c r="B5120" i="2"/>
  <c r="B5121" i="2"/>
  <c r="B5122" i="2"/>
  <c r="B5123" i="2"/>
  <c r="B5124" i="2"/>
  <c r="B5125" i="2"/>
  <c r="B5126" i="2"/>
  <c r="B5127" i="2"/>
  <c r="B5128" i="2"/>
  <c r="B5129" i="2"/>
  <c r="B5130" i="2"/>
  <c r="B5131" i="2"/>
  <c r="B5132" i="2"/>
  <c r="B5133" i="2"/>
  <c r="B5134" i="2"/>
  <c r="B5135" i="2"/>
  <c r="B5136" i="2"/>
  <c r="B5137" i="2"/>
  <c r="B5138" i="2"/>
  <c r="B5139" i="2"/>
  <c r="B5140" i="2"/>
  <c r="B5141" i="2"/>
  <c r="B5142" i="2"/>
  <c r="B5143" i="2"/>
  <c r="B5144" i="2"/>
  <c r="B5145" i="2"/>
  <c r="B5146" i="2"/>
  <c r="B5147" i="2"/>
  <c r="B5148" i="2"/>
  <c r="B5149" i="2"/>
  <c r="B5150" i="2"/>
  <c r="B5151" i="2"/>
  <c r="B5152" i="2"/>
  <c r="B5153" i="2"/>
  <c r="B5154" i="2"/>
  <c r="B5155" i="2"/>
  <c r="B5156" i="2"/>
  <c r="B5157" i="2"/>
  <c r="B5158" i="2"/>
  <c r="B5159" i="2"/>
  <c r="B5160" i="2"/>
  <c r="B5161" i="2"/>
  <c r="B5162" i="2"/>
  <c r="B5163" i="2"/>
  <c r="B5164" i="2"/>
  <c r="B5165" i="2"/>
  <c r="B5166" i="2"/>
  <c r="B5167" i="2"/>
  <c r="B5168" i="2"/>
  <c r="B5169" i="2"/>
  <c r="B5170" i="2"/>
  <c r="B5171" i="2"/>
  <c r="B5172" i="2"/>
  <c r="B5173" i="2"/>
  <c r="B5174" i="2"/>
  <c r="B5175" i="2"/>
  <c r="B5176" i="2"/>
  <c r="B5177" i="2"/>
  <c r="B5178" i="2"/>
  <c r="B5179" i="2"/>
  <c r="B5180" i="2"/>
  <c r="B5181" i="2"/>
  <c r="B5182" i="2"/>
  <c r="B5183" i="2"/>
  <c r="B5184" i="2"/>
  <c r="B5185" i="2"/>
  <c r="B5186" i="2"/>
  <c r="B5187" i="2"/>
  <c r="B5188" i="2"/>
  <c r="B5189" i="2"/>
  <c r="B5190" i="2"/>
  <c r="B5191" i="2"/>
  <c r="B5192" i="2"/>
  <c r="B5193" i="2"/>
  <c r="B5194" i="2"/>
  <c r="B5195" i="2"/>
  <c r="B5196" i="2"/>
  <c r="B5197" i="2"/>
  <c r="B5198" i="2"/>
  <c r="B5199" i="2"/>
  <c r="B5200" i="2"/>
  <c r="B5201" i="2"/>
  <c r="B5202" i="2"/>
  <c r="B5203" i="2"/>
  <c r="B5204" i="2"/>
  <c r="B5205" i="2"/>
  <c r="B5206" i="2"/>
  <c r="B5207" i="2"/>
  <c r="B5208" i="2"/>
  <c r="B5209" i="2"/>
  <c r="B5210" i="2"/>
  <c r="B5211" i="2"/>
  <c r="B5212" i="2"/>
  <c r="B5213" i="2"/>
  <c r="B5214" i="2"/>
  <c r="B5215" i="2"/>
  <c r="B5216" i="2"/>
  <c r="B5217" i="2"/>
  <c r="B5218" i="2"/>
  <c r="B5219" i="2"/>
  <c r="B5220" i="2"/>
  <c r="B5221" i="2"/>
  <c r="B5222" i="2"/>
  <c r="B5223" i="2"/>
  <c r="B5224" i="2"/>
  <c r="B5225" i="2"/>
  <c r="B5226" i="2"/>
  <c r="B5227" i="2"/>
  <c r="B5228" i="2"/>
  <c r="B5229" i="2"/>
  <c r="B5230" i="2"/>
  <c r="B5231" i="2"/>
  <c r="B5232" i="2"/>
  <c r="B5233" i="2"/>
  <c r="B5234" i="2"/>
  <c r="B5235" i="2"/>
  <c r="B5236" i="2"/>
  <c r="B5237" i="2"/>
  <c r="B5238" i="2"/>
  <c r="B5239" i="2"/>
  <c r="B5240" i="2"/>
  <c r="B5241" i="2"/>
  <c r="B5242" i="2"/>
  <c r="B5243" i="2"/>
  <c r="B5244" i="2"/>
  <c r="B5245" i="2"/>
  <c r="B5246" i="2"/>
  <c r="B5247" i="2"/>
  <c r="B5248" i="2"/>
  <c r="B5249" i="2"/>
  <c r="B5250" i="2"/>
  <c r="B5251" i="2"/>
  <c r="B5252" i="2"/>
  <c r="B5253" i="2"/>
  <c r="B5254" i="2"/>
  <c r="B5255" i="2"/>
  <c r="B5256" i="2"/>
  <c r="B5257" i="2"/>
  <c r="B5258" i="2"/>
  <c r="B5259" i="2"/>
  <c r="B5260" i="2"/>
  <c r="B5261" i="2"/>
  <c r="B5262" i="2"/>
  <c r="B5263" i="2"/>
  <c r="B5264" i="2"/>
  <c r="B5265" i="2"/>
  <c r="B5266" i="2"/>
  <c r="B5267" i="2"/>
  <c r="B5268" i="2"/>
  <c r="B5269" i="2"/>
  <c r="B5270" i="2"/>
  <c r="B5271" i="2"/>
  <c r="B5272" i="2"/>
  <c r="B5273" i="2"/>
  <c r="B5274" i="2"/>
  <c r="B5275" i="2"/>
  <c r="B5276" i="2"/>
  <c r="B5277" i="2"/>
  <c r="B5278" i="2"/>
  <c r="B5279" i="2"/>
  <c r="B5280" i="2"/>
  <c r="B5281" i="2"/>
  <c r="B5282" i="2"/>
  <c r="B5283" i="2"/>
  <c r="B5284" i="2"/>
  <c r="B5285" i="2"/>
  <c r="B5286" i="2"/>
  <c r="B5287" i="2"/>
  <c r="B5288" i="2"/>
  <c r="B5289" i="2"/>
  <c r="B5290" i="2"/>
  <c r="B5291" i="2"/>
  <c r="B5292" i="2"/>
  <c r="B5293" i="2"/>
  <c r="B5294" i="2"/>
  <c r="B5295" i="2"/>
  <c r="B5296" i="2"/>
  <c r="B5297" i="2"/>
  <c r="B5298" i="2"/>
  <c r="B5299" i="2"/>
  <c r="B5300" i="2"/>
  <c r="B5301" i="2"/>
  <c r="B5302" i="2"/>
  <c r="B5303" i="2"/>
  <c r="B5304" i="2"/>
  <c r="B5305" i="2"/>
  <c r="B5306" i="2"/>
  <c r="B5307" i="2"/>
  <c r="B5308" i="2"/>
  <c r="B5309" i="2"/>
  <c r="B5310" i="2"/>
  <c r="B5311" i="2"/>
  <c r="B5312" i="2"/>
  <c r="B5313" i="2"/>
  <c r="B5314" i="2"/>
  <c r="B5315" i="2"/>
  <c r="B5316" i="2"/>
  <c r="B5317" i="2"/>
  <c r="B5318" i="2"/>
  <c r="B5319" i="2"/>
  <c r="B5320" i="2"/>
  <c r="B5321" i="2"/>
  <c r="B5322" i="2"/>
  <c r="B5323" i="2"/>
  <c r="B5324" i="2"/>
  <c r="B5325" i="2"/>
  <c r="B5326" i="2"/>
  <c r="B5327" i="2"/>
  <c r="B5328" i="2"/>
  <c r="B5329" i="2"/>
  <c r="B5330" i="2"/>
  <c r="B5331" i="2"/>
  <c r="B5332" i="2"/>
  <c r="B5333" i="2"/>
  <c r="B5334" i="2"/>
  <c r="B5335" i="2"/>
  <c r="B5336" i="2"/>
  <c r="B5337" i="2"/>
  <c r="B5338" i="2"/>
  <c r="B5339" i="2"/>
  <c r="B5340" i="2"/>
  <c r="B5341" i="2"/>
  <c r="B5342" i="2"/>
  <c r="B5343" i="2"/>
  <c r="B5344" i="2"/>
  <c r="B5345" i="2"/>
  <c r="B5346" i="2"/>
  <c r="B5347" i="2"/>
  <c r="B5348" i="2"/>
  <c r="B5349" i="2"/>
  <c r="B5350" i="2"/>
  <c r="B5351" i="2"/>
  <c r="B5352" i="2"/>
  <c r="B5353" i="2"/>
  <c r="B5354" i="2"/>
  <c r="B5355" i="2"/>
  <c r="B5356" i="2"/>
  <c r="B5357" i="2"/>
  <c r="B5358" i="2"/>
  <c r="B5359" i="2"/>
  <c r="B5360" i="2"/>
  <c r="B5361" i="2"/>
  <c r="B5362" i="2"/>
  <c r="B5363" i="2"/>
  <c r="B5364" i="2"/>
  <c r="B5365" i="2"/>
  <c r="B5366" i="2"/>
  <c r="B5367" i="2"/>
  <c r="B5368" i="2"/>
  <c r="B5369" i="2"/>
  <c r="B5370" i="2"/>
  <c r="B5371" i="2"/>
  <c r="B5372" i="2"/>
  <c r="B5373" i="2"/>
  <c r="B5374" i="2"/>
  <c r="B5375" i="2"/>
  <c r="B5376" i="2"/>
  <c r="B5377" i="2"/>
  <c r="B5378" i="2"/>
  <c r="B5379" i="2"/>
  <c r="B5380" i="2"/>
  <c r="B5381" i="2"/>
  <c r="B5382" i="2"/>
  <c r="B5383" i="2"/>
  <c r="B5384" i="2"/>
  <c r="B5385" i="2"/>
  <c r="B5386" i="2"/>
  <c r="B5387" i="2"/>
  <c r="B5388" i="2"/>
  <c r="B5389" i="2"/>
  <c r="B5390" i="2"/>
  <c r="B5391" i="2"/>
  <c r="B5392" i="2"/>
  <c r="B5393" i="2"/>
  <c r="B5394" i="2"/>
  <c r="B5395" i="2"/>
  <c r="B5396" i="2"/>
  <c r="B5397" i="2"/>
  <c r="B5398" i="2"/>
  <c r="B5399" i="2"/>
  <c r="B5400" i="2"/>
  <c r="B5401" i="2"/>
  <c r="B5402" i="2"/>
  <c r="B5403" i="2"/>
  <c r="B5404" i="2"/>
  <c r="B5405" i="2"/>
  <c r="B5406" i="2"/>
  <c r="B5407" i="2"/>
  <c r="B5408" i="2"/>
  <c r="B5409" i="2"/>
  <c r="B5410" i="2"/>
  <c r="B5411" i="2"/>
  <c r="B5412" i="2"/>
  <c r="B5413" i="2"/>
  <c r="B5414" i="2"/>
  <c r="B5415" i="2"/>
  <c r="B5416" i="2"/>
  <c r="B5417" i="2"/>
  <c r="B5418" i="2"/>
  <c r="B5419" i="2"/>
  <c r="B5420" i="2"/>
  <c r="B5421" i="2"/>
  <c r="B5422" i="2"/>
  <c r="B5423" i="2"/>
  <c r="B5424" i="2"/>
  <c r="B5425" i="2"/>
  <c r="B5426" i="2"/>
  <c r="B5427" i="2"/>
  <c r="B5428" i="2"/>
  <c r="B5429" i="2"/>
  <c r="B5430" i="2"/>
  <c r="B5431" i="2"/>
  <c r="B5432" i="2"/>
  <c r="B5433" i="2"/>
  <c r="B5434" i="2"/>
  <c r="B5435" i="2"/>
  <c r="B5436" i="2"/>
  <c r="B5437" i="2"/>
  <c r="B5438" i="2"/>
  <c r="B5439" i="2"/>
  <c r="B5440" i="2"/>
  <c r="B5441" i="2"/>
  <c r="B5442" i="2"/>
  <c r="B5443" i="2"/>
  <c r="B5444" i="2"/>
  <c r="B5445" i="2"/>
  <c r="B5446" i="2"/>
  <c r="B5447" i="2"/>
  <c r="B5448" i="2"/>
  <c r="B5449" i="2"/>
  <c r="B5450" i="2"/>
  <c r="B5451" i="2"/>
  <c r="B5452" i="2"/>
  <c r="B5453" i="2"/>
  <c r="B5454" i="2"/>
  <c r="B5455" i="2"/>
  <c r="B5456" i="2"/>
  <c r="B5457" i="2"/>
  <c r="B5458" i="2"/>
  <c r="B5459" i="2"/>
  <c r="B5460" i="2"/>
  <c r="B5461" i="2"/>
  <c r="B5462" i="2"/>
  <c r="B5463" i="2"/>
  <c r="B5464" i="2"/>
  <c r="B5465" i="2"/>
  <c r="B5466" i="2"/>
  <c r="B5467" i="2"/>
  <c r="B5468" i="2"/>
  <c r="B5469" i="2"/>
  <c r="B5470" i="2"/>
  <c r="B5471" i="2"/>
  <c r="B5472" i="2"/>
  <c r="B5473" i="2"/>
  <c r="B5474" i="2"/>
  <c r="B5475" i="2"/>
  <c r="B5476" i="2"/>
  <c r="B5477" i="2"/>
  <c r="B5478" i="2"/>
  <c r="B5479" i="2"/>
  <c r="B5480" i="2"/>
  <c r="B5481" i="2"/>
  <c r="B5482" i="2"/>
  <c r="B5483" i="2"/>
  <c r="B5484" i="2"/>
  <c r="B5485" i="2"/>
  <c r="B5486" i="2"/>
  <c r="B5487" i="2"/>
  <c r="B5488" i="2"/>
  <c r="B5489" i="2"/>
  <c r="B5490" i="2"/>
  <c r="B5491" i="2"/>
  <c r="B5492" i="2"/>
  <c r="B5493" i="2"/>
  <c r="B5494" i="2"/>
  <c r="B5495" i="2"/>
  <c r="B5496" i="2"/>
  <c r="B5497" i="2"/>
  <c r="B5498" i="2"/>
  <c r="B5499" i="2"/>
  <c r="B5500" i="2"/>
  <c r="B5501" i="2"/>
  <c r="B5502" i="2"/>
  <c r="B5503" i="2"/>
  <c r="B5504" i="2"/>
  <c r="B5505" i="2"/>
  <c r="B5506" i="2"/>
  <c r="B5507" i="2"/>
  <c r="B5508" i="2"/>
  <c r="B5509" i="2"/>
  <c r="B5510" i="2"/>
  <c r="B5511" i="2"/>
  <c r="B5512" i="2"/>
  <c r="B5513" i="2"/>
  <c r="B5514" i="2"/>
  <c r="B5515" i="2"/>
  <c r="B5516" i="2"/>
  <c r="B5517" i="2"/>
  <c r="B5518" i="2"/>
  <c r="B5519" i="2"/>
  <c r="B5520" i="2"/>
  <c r="B5521" i="2"/>
  <c r="B5522" i="2"/>
  <c r="B5523" i="2"/>
  <c r="B5524" i="2"/>
  <c r="B5525" i="2"/>
  <c r="B5526" i="2"/>
  <c r="B5527" i="2"/>
  <c r="B5528" i="2"/>
  <c r="B5529" i="2"/>
  <c r="B5530" i="2"/>
  <c r="B5531" i="2"/>
  <c r="B5532" i="2"/>
  <c r="B5533" i="2"/>
  <c r="B5534" i="2"/>
  <c r="B5535" i="2"/>
  <c r="B5536" i="2"/>
  <c r="B5537" i="2"/>
  <c r="B5538" i="2"/>
  <c r="B5539" i="2"/>
  <c r="B5540" i="2"/>
  <c r="B5541" i="2"/>
  <c r="B5542" i="2"/>
  <c r="B5543" i="2"/>
  <c r="B5544" i="2"/>
  <c r="B5545" i="2"/>
  <c r="B5546" i="2"/>
  <c r="B5547" i="2"/>
  <c r="B5548" i="2"/>
  <c r="B5549" i="2"/>
  <c r="B5550" i="2"/>
  <c r="B5551" i="2"/>
  <c r="B5552" i="2"/>
  <c r="B5553" i="2"/>
  <c r="B5554" i="2"/>
  <c r="B5555" i="2"/>
  <c r="B5556" i="2"/>
  <c r="B5557" i="2"/>
  <c r="B5558" i="2"/>
  <c r="B5559" i="2"/>
  <c r="B5560" i="2"/>
  <c r="B5561" i="2"/>
  <c r="B5562" i="2"/>
  <c r="B5563" i="2"/>
  <c r="B5564" i="2"/>
  <c r="B5565" i="2"/>
  <c r="B5566" i="2"/>
  <c r="B5567" i="2"/>
  <c r="B5568" i="2"/>
  <c r="B5569" i="2"/>
  <c r="B5570" i="2"/>
  <c r="B5571" i="2"/>
  <c r="B5572" i="2"/>
  <c r="B5573" i="2"/>
  <c r="B5574" i="2"/>
  <c r="B5575" i="2"/>
  <c r="B5576" i="2"/>
  <c r="B5577" i="2"/>
  <c r="B5578" i="2"/>
  <c r="B5579" i="2"/>
  <c r="B5580" i="2"/>
  <c r="B5581" i="2"/>
  <c r="B5582" i="2"/>
  <c r="B5583" i="2"/>
  <c r="B5584" i="2"/>
  <c r="B5585" i="2"/>
  <c r="B5586" i="2"/>
  <c r="B5587" i="2"/>
  <c r="B5588" i="2"/>
  <c r="B5589" i="2"/>
  <c r="B5590" i="2"/>
  <c r="B5591" i="2"/>
  <c r="B5592" i="2"/>
  <c r="B5593" i="2"/>
  <c r="B5594" i="2"/>
  <c r="B5595" i="2"/>
  <c r="B5596" i="2"/>
  <c r="B5597" i="2"/>
  <c r="B5598" i="2"/>
  <c r="B5599" i="2"/>
  <c r="B5600" i="2"/>
  <c r="B5601" i="2"/>
  <c r="B5602" i="2"/>
  <c r="B5603" i="2"/>
  <c r="B5604" i="2"/>
  <c r="B5605" i="2"/>
  <c r="B5606" i="2"/>
  <c r="B5607" i="2"/>
  <c r="B5608" i="2"/>
  <c r="B5609" i="2"/>
  <c r="B5610" i="2"/>
  <c r="B5611" i="2"/>
  <c r="B5612" i="2"/>
  <c r="B5613" i="2"/>
  <c r="B5614" i="2"/>
  <c r="B5615" i="2"/>
  <c r="B5616" i="2"/>
  <c r="B5617" i="2"/>
  <c r="B5618" i="2"/>
  <c r="B5619" i="2"/>
  <c r="B5620" i="2"/>
  <c r="B5621" i="2"/>
  <c r="B5622" i="2"/>
  <c r="B5623" i="2"/>
  <c r="B5624" i="2"/>
  <c r="B5625" i="2"/>
  <c r="B5626" i="2"/>
  <c r="B5627" i="2"/>
  <c r="B5628" i="2"/>
  <c r="B5629" i="2"/>
  <c r="B5630" i="2"/>
  <c r="B5631" i="2"/>
  <c r="B5632" i="2"/>
  <c r="B5633" i="2"/>
  <c r="B5634" i="2"/>
  <c r="B5635" i="2"/>
  <c r="B5636" i="2"/>
  <c r="B5637" i="2"/>
  <c r="B5638" i="2"/>
  <c r="B5639" i="2"/>
  <c r="B5640" i="2"/>
  <c r="B5641" i="2"/>
  <c r="B5642" i="2"/>
  <c r="B5643" i="2"/>
  <c r="B5644" i="2"/>
  <c r="B5645" i="2"/>
  <c r="B5646" i="2"/>
  <c r="B5647" i="2"/>
  <c r="B5648" i="2"/>
  <c r="B5649" i="2"/>
  <c r="B5650" i="2"/>
  <c r="B5651" i="2"/>
  <c r="B5652" i="2"/>
  <c r="B5653" i="2"/>
  <c r="B5654" i="2"/>
  <c r="B5655" i="2"/>
  <c r="B5656" i="2"/>
  <c r="B5657" i="2"/>
  <c r="B5658" i="2"/>
  <c r="B5659" i="2"/>
  <c r="B5660" i="2"/>
  <c r="B5661" i="2"/>
  <c r="B5662" i="2"/>
  <c r="B5663" i="2"/>
  <c r="B5664" i="2"/>
  <c r="B5665" i="2"/>
  <c r="B5666" i="2"/>
  <c r="B5667" i="2"/>
  <c r="B5668" i="2"/>
  <c r="B5669" i="2"/>
  <c r="B5670" i="2"/>
  <c r="B5671" i="2"/>
  <c r="B5672" i="2"/>
  <c r="B5673" i="2"/>
  <c r="B5674" i="2"/>
  <c r="B5675" i="2"/>
  <c r="B5676" i="2"/>
  <c r="B5677" i="2"/>
  <c r="B5678" i="2"/>
  <c r="B5679" i="2"/>
  <c r="B5680" i="2"/>
  <c r="B5681" i="2"/>
  <c r="B5682" i="2"/>
  <c r="B5683" i="2"/>
  <c r="B5684" i="2"/>
  <c r="B5685" i="2"/>
  <c r="B5686" i="2"/>
  <c r="B5687" i="2"/>
  <c r="B5688" i="2"/>
  <c r="B5689" i="2"/>
  <c r="B5690" i="2"/>
  <c r="B5691" i="2"/>
  <c r="B5692" i="2"/>
  <c r="B5693" i="2"/>
  <c r="B5694" i="2"/>
  <c r="B5695" i="2"/>
  <c r="B5696" i="2"/>
  <c r="B5697" i="2"/>
  <c r="B5698" i="2"/>
  <c r="B5699" i="2"/>
  <c r="B5700" i="2"/>
  <c r="B5701" i="2"/>
  <c r="B5702" i="2"/>
  <c r="B5703" i="2"/>
  <c r="B5704" i="2"/>
  <c r="B5705" i="2"/>
  <c r="B5706" i="2"/>
  <c r="B5707" i="2"/>
  <c r="B5708" i="2"/>
  <c r="B5709" i="2"/>
  <c r="B5710" i="2"/>
  <c r="B5711" i="2"/>
  <c r="B5712" i="2"/>
  <c r="B5713" i="2"/>
  <c r="B5714" i="2"/>
  <c r="B5715" i="2"/>
  <c r="B5716" i="2"/>
  <c r="B5717" i="2"/>
  <c r="B5718" i="2"/>
  <c r="B5719" i="2"/>
  <c r="B5720" i="2"/>
  <c r="B5721" i="2"/>
  <c r="B5722" i="2"/>
  <c r="B5723" i="2"/>
  <c r="B5724" i="2"/>
  <c r="B5725" i="2"/>
  <c r="B5726" i="2"/>
  <c r="B5727" i="2"/>
  <c r="B5728" i="2"/>
  <c r="B5729" i="2"/>
  <c r="B5730" i="2"/>
  <c r="B5731" i="2"/>
  <c r="B5732" i="2"/>
  <c r="B5733" i="2"/>
  <c r="B5734" i="2"/>
  <c r="B5735" i="2"/>
  <c r="B5736" i="2"/>
  <c r="B5737" i="2"/>
  <c r="B5738" i="2"/>
  <c r="B5739" i="2"/>
  <c r="B5740" i="2"/>
  <c r="B5741" i="2"/>
  <c r="B5742" i="2"/>
  <c r="B5743" i="2"/>
  <c r="B5744" i="2"/>
  <c r="B5745" i="2"/>
  <c r="B5746" i="2"/>
  <c r="B5747" i="2"/>
  <c r="B5748" i="2"/>
  <c r="B5749" i="2"/>
  <c r="B5750" i="2"/>
  <c r="B5751" i="2"/>
  <c r="B5752" i="2"/>
  <c r="B5753" i="2"/>
  <c r="B5754" i="2"/>
  <c r="B5755" i="2"/>
  <c r="B5756" i="2"/>
  <c r="B5757" i="2"/>
  <c r="B5758" i="2"/>
  <c r="B5759" i="2"/>
  <c r="B5760" i="2"/>
  <c r="B5761" i="2"/>
  <c r="B5762" i="2"/>
  <c r="B5763" i="2"/>
  <c r="B5764" i="2"/>
  <c r="B5765" i="2"/>
  <c r="B5766" i="2"/>
  <c r="B5767" i="2"/>
  <c r="B5768" i="2"/>
  <c r="B5769" i="2"/>
  <c r="B5770" i="2"/>
  <c r="B5771" i="2"/>
  <c r="B5772" i="2"/>
  <c r="B5773" i="2"/>
  <c r="B5774" i="2"/>
  <c r="B5775" i="2"/>
  <c r="B5776" i="2"/>
  <c r="B5777" i="2"/>
  <c r="B5778" i="2"/>
  <c r="B5779" i="2"/>
  <c r="B5780" i="2"/>
  <c r="B5781" i="2"/>
  <c r="B5782" i="2"/>
  <c r="B5783" i="2"/>
  <c r="B5784" i="2"/>
  <c r="B5785" i="2"/>
  <c r="B5786" i="2"/>
  <c r="B5787" i="2"/>
  <c r="B5788" i="2"/>
  <c r="B5789" i="2"/>
  <c r="B5790" i="2"/>
  <c r="B5791" i="2"/>
  <c r="B5792" i="2"/>
  <c r="B5793" i="2"/>
  <c r="B5794" i="2"/>
  <c r="B5795" i="2"/>
  <c r="B5796" i="2"/>
  <c r="B5797" i="2"/>
  <c r="B5798" i="2"/>
  <c r="B5799" i="2"/>
  <c r="B5800" i="2"/>
  <c r="B5801" i="2"/>
  <c r="B5802" i="2"/>
  <c r="B5803" i="2"/>
  <c r="B5804" i="2"/>
  <c r="B5805" i="2"/>
  <c r="B5806" i="2"/>
  <c r="B5807" i="2"/>
  <c r="B5808" i="2"/>
  <c r="B5809" i="2"/>
  <c r="B5810" i="2"/>
  <c r="B5811" i="2"/>
  <c r="B5812" i="2"/>
  <c r="B5813" i="2"/>
  <c r="B5814" i="2"/>
  <c r="B5815" i="2"/>
  <c r="B5816" i="2"/>
  <c r="B5817" i="2"/>
  <c r="B5818" i="2"/>
  <c r="B5819" i="2"/>
  <c r="B5820" i="2"/>
  <c r="B5821" i="2"/>
  <c r="B5822" i="2"/>
  <c r="B5823" i="2"/>
  <c r="B5824" i="2"/>
  <c r="B5825" i="2"/>
  <c r="B5826" i="2"/>
  <c r="B5827" i="2"/>
  <c r="B5828" i="2"/>
  <c r="B5829" i="2"/>
  <c r="B5830" i="2"/>
  <c r="B5831" i="2"/>
  <c r="B5832" i="2"/>
  <c r="B5833" i="2"/>
  <c r="B5834" i="2"/>
  <c r="B5835" i="2"/>
  <c r="B5836" i="2"/>
  <c r="B5837" i="2"/>
  <c r="B5838" i="2"/>
  <c r="B5839" i="2"/>
  <c r="B5840" i="2"/>
  <c r="B5841" i="2"/>
  <c r="B5842" i="2"/>
  <c r="B5843" i="2"/>
  <c r="B5844" i="2"/>
  <c r="B5845" i="2"/>
  <c r="B5846" i="2"/>
  <c r="B5847" i="2"/>
  <c r="B5848" i="2"/>
  <c r="B5849" i="2"/>
  <c r="B5850" i="2"/>
  <c r="B5851" i="2"/>
  <c r="B5852" i="2"/>
  <c r="B5853" i="2"/>
  <c r="B5854" i="2"/>
  <c r="B5855" i="2"/>
  <c r="B5856" i="2"/>
  <c r="B5857" i="2"/>
  <c r="B5858" i="2"/>
  <c r="B5859" i="2"/>
  <c r="B5860" i="2"/>
  <c r="B5861" i="2"/>
  <c r="B5862" i="2"/>
  <c r="B5863" i="2"/>
  <c r="B5864" i="2"/>
  <c r="B5865" i="2"/>
  <c r="B5866" i="2"/>
  <c r="B5867" i="2"/>
  <c r="B5868" i="2"/>
  <c r="B5869" i="2"/>
  <c r="B5870" i="2"/>
  <c r="B5871" i="2"/>
  <c r="B5872" i="2"/>
  <c r="B5873" i="2"/>
  <c r="B5874" i="2"/>
  <c r="B5875" i="2"/>
  <c r="B5876" i="2"/>
  <c r="B5877" i="2"/>
  <c r="B5878" i="2"/>
  <c r="B5879" i="2"/>
  <c r="B5880" i="2"/>
  <c r="B5881" i="2"/>
  <c r="B5882" i="2"/>
  <c r="B5883" i="2"/>
  <c r="B5884" i="2"/>
  <c r="B5885" i="2"/>
  <c r="B5886" i="2"/>
  <c r="B5887" i="2"/>
  <c r="B5888" i="2"/>
  <c r="B5889" i="2"/>
  <c r="B5890" i="2"/>
  <c r="B5891" i="2"/>
  <c r="B5892" i="2"/>
  <c r="B5893" i="2"/>
  <c r="B5894" i="2"/>
  <c r="B5895" i="2"/>
  <c r="B5896" i="2"/>
  <c r="B5897" i="2"/>
  <c r="B5898" i="2"/>
  <c r="B5899" i="2"/>
  <c r="B5900" i="2"/>
  <c r="B5901" i="2"/>
  <c r="B5902" i="2"/>
  <c r="B5903" i="2"/>
  <c r="B5904" i="2"/>
  <c r="B5905" i="2"/>
  <c r="B5906" i="2"/>
  <c r="B5907" i="2"/>
  <c r="B5908" i="2"/>
  <c r="B5909" i="2"/>
  <c r="B5910" i="2"/>
  <c r="B5911" i="2"/>
  <c r="B5912" i="2"/>
  <c r="B5913" i="2"/>
  <c r="B5914" i="2"/>
  <c r="B5915" i="2"/>
  <c r="B5916" i="2"/>
  <c r="B5917" i="2"/>
  <c r="B5918" i="2"/>
  <c r="B5919" i="2"/>
  <c r="B5920" i="2"/>
  <c r="B5921" i="2"/>
  <c r="B5922" i="2"/>
  <c r="B5923" i="2"/>
  <c r="B5924" i="2"/>
  <c r="B5925" i="2"/>
  <c r="B5926" i="2"/>
  <c r="B5927" i="2"/>
  <c r="B5928" i="2"/>
  <c r="B5929" i="2"/>
  <c r="B5930" i="2"/>
  <c r="B5931" i="2"/>
  <c r="B5932" i="2"/>
  <c r="B5933" i="2"/>
  <c r="B5934" i="2"/>
  <c r="B5935" i="2"/>
  <c r="B5936" i="2"/>
  <c r="B5937" i="2"/>
  <c r="B5938" i="2"/>
  <c r="B5939" i="2"/>
  <c r="B5940" i="2"/>
  <c r="B5941" i="2"/>
  <c r="B5942" i="2"/>
  <c r="B5943" i="2"/>
  <c r="B5944" i="2"/>
  <c r="B5945" i="2"/>
  <c r="B5946" i="2"/>
  <c r="B5947" i="2"/>
  <c r="B5948" i="2"/>
  <c r="B5949" i="2"/>
  <c r="B5950" i="2"/>
  <c r="B5951" i="2"/>
  <c r="B5952" i="2"/>
  <c r="B5953" i="2"/>
  <c r="B5954" i="2"/>
  <c r="B5955" i="2"/>
  <c r="B5956" i="2"/>
  <c r="B5957" i="2"/>
  <c r="B5958" i="2"/>
  <c r="B5959" i="2"/>
  <c r="B5960" i="2"/>
  <c r="B5961" i="2"/>
  <c r="B5962" i="2"/>
  <c r="B5963" i="2"/>
  <c r="B5964" i="2"/>
  <c r="B5965" i="2"/>
  <c r="B5966" i="2"/>
  <c r="B5967" i="2"/>
  <c r="B5968" i="2"/>
  <c r="B5969" i="2"/>
  <c r="B5970" i="2"/>
  <c r="B5971" i="2"/>
  <c r="B5972" i="2"/>
  <c r="B5973" i="2"/>
  <c r="B5974" i="2"/>
  <c r="B5975" i="2"/>
  <c r="B5976" i="2"/>
  <c r="B5977" i="2"/>
  <c r="B5978" i="2"/>
  <c r="B5979" i="2"/>
  <c r="B5980" i="2"/>
  <c r="B5981" i="2"/>
  <c r="B5982" i="2"/>
  <c r="B5983" i="2"/>
  <c r="B5984" i="2"/>
  <c r="B5985" i="2"/>
  <c r="B5986" i="2"/>
  <c r="B5987" i="2"/>
  <c r="B5988" i="2"/>
  <c r="B5989" i="2"/>
  <c r="B5990" i="2"/>
  <c r="B5991" i="2"/>
  <c r="B5992" i="2"/>
  <c r="B5993" i="2"/>
  <c r="B5994" i="2"/>
  <c r="B5995" i="2"/>
  <c r="B5996" i="2"/>
  <c r="B5997" i="2"/>
  <c r="B5998" i="2"/>
  <c r="B5999" i="2"/>
  <c r="B6000" i="2"/>
  <c r="B6001" i="2"/>
  <c r="B6002" i="2"/>
  <c r="B6003" i="2"/>
  <c r="B6004" i="2"/>
  <c r="B6005" i="2"/>
  <c r="B6006" i="2"/>
  <c r="B6007" i="2"/>
  <c r="B6008" i="2"/>
  <c r="B6009" i="2"/>
  <c r="B6010" i="2"/>
  <c r="B6011" i="2"/>
  <c r="B6012" i="2"/>
  <c r="B6013" i="2"/>
  <c r="B6014" i="2"/>
  <c r="B6015" i="2"/>
  <c r="B6016" i="2"/>
  <c r="B6017" i="2"/>
  <c r="B6018" i="2"/>
  <c r="B6019" i="2"/>
  <c r="B6020" i="2"/>
  <c r="B6021" i="2"/>
  <c r="B6022" i="2"/>
  <c r="B6023" i="2"/>
  <c r="B6024" i="2"/>
  <c r="B6025" i="2"/>
  <c r="B6026" i="2"/>
  <c r="B6027" i="2"/>
  <c r="B6028" i="2"/>
  <c r="B6029" i="2"/>
  <c r="B6030" i="2"/>
  <c r="B6031" i="2"/>
  <c r="B6032" i="2"/>
  <c r="B6033" i="2"/>
  <c r="B6034" i="2"/>
  <c r="B6035" i="2"/>
  <c r="B6036" i="2"/>
  <c r="B6037" i="2"/>
  <c r="B6038" i="2"/>
  <c r="B6039" i="2"/>
  <c r="B6040" i="2"/>
  <c r="B6041" i="2"/>
  <c r="B6042" i="2"/>
  <c r="B6043" i="2"/>
  <c r="B6044" i="2"/>
  <c r="B6045" i="2"/>
  <c r="B6046" i="2"/>
  <c r="B6047" i="2"/>
  <c r="B6048" i="2"/>
  <c r="B6049" i="2"/>
  <c r="B6050" i="2"/>
  <c r="B6051" i="2"/>
  <c r="B6052" i="2"/>
  <c r="B6053" i="2"/>
  <c r="B6054" i="2"/>
  <c r="B6055" i="2"/>
  <c r="B6056" i="2"/>
  <c r="B6057" i="2"/>
  <c r="B6058" i="2"/>
  <c r="B6059" i="2"/>
  <c r="B6060" i="2"/>
  <c r="B6061" i="2"/>
  <c r="B6062" i="2"/>
  <c r="B6063" i="2"/>
  <c r="B6064" i="2"/>
  <c r="B6065" i="2"/>
  <c r="B6066" i="2"/>
  <c r="B6067" i="2"/>
  <c r="B6068" i="2"/>
  <c r="B6069" i="2"/>
  <c r="B6070" i="2"/>
  <c r="B6071" i="2"/>
  <c r="B6072" i="2"/>
  <c r="B6073" i="2"/>
  <c r="B6074" i="2"/>
  <c r="B6075" i="2"/>
  <c r="B6076" i="2"/>
  <c r="B6077" i="2"/>
  <c r="B6078" i="2"/>
  <c r="B6079" i="2"/>
  <c r="B6080" i="2"/>
  <c r="B6081" i="2"/>
  <c r="B6082" i="2"/>
  <c r="B6083" i="2"/>
  <c r="B6084" i="2"/>
  <c r="B6085" i="2"/>
  <c r="B6086" i="2"/>
  <c r="B6087" i="2"/>
  <c r="B6088" i="2"/>
  <c r="B6089" i="2"/>
  <c r="B6090" i="2"/>
  <c r="B6091" i="2"/>
  <c r="B6092" i="2"/>
  <c r="B6093" i="2"/>
  <c r="B6094" i="2"/>
  <c r="B6095" i="2"/>
  <c r="B6096" i="2"/>
  <c r="B6097" i="2"/>
  <c r="B6098" i="2"/>
  <c r="B6099" i="2"/>
  <c r="B6100" i="2"/>
  <c r="B6101" i="2"/>
  <c r="B6102" i="2"/>
  <c r="B6103" i="2"/>
  <c r="B6104" i="2"/>
  <c r="B6105" i="2"/>
  <c r="B6106" i="2"/>
  <c r="B6107" i="2"/>
  <c r="B6108" i="2"/>
  <c r="B6109" i="2"/>
  <c r="B6110" i="2"/>
  <c r="B6111" i="2"/>
  <c r="B6112" i="2"/>
  <c r="B6113" i="2"/>
  <c r="B6114" i="2"/>
  <c r="B6115" i="2"/>
  <c r="B6116" i="2"/>
  <c r="B6117" i="2"/>
  <c r="B6118" i="2"/>
  <c r="B6119" i="2"/>
  <c r="B6120" i="2"/>
  <c r="B6121" i="2"/>
  <c r="B6122" i="2"/>
  <c r="B6123" i="2"/>
  <c r="B6124" i="2"/>
  <c r="B6125" i="2"/>
  <c r="B6126" i="2"/>
  <c r="B6127" i="2"/>
  <c r="B6128" i="2"/>
  <c r="B6129" i="2"/>
  <c r="B6130" i="2"/>
  <c r="B6131" i="2"/>
  <c r="B6132" i="2"/>
  <c r="B6133" i="2"/>
  <c r="B6134" i="2"/>
  <c r="B6135" i="2"/>
  <c r="B6136" i="2"/>
  <c r="B6137" i="2"/>
  <c r="B6138" i="2"/>
  <c r="B6139" i="2"/>
  <c r="B6140" i="2"/>
  <c r="B6141" i="2"/>
  <c r="B6142" i="2"/>
  <c r="B6143" i="2"/>
  <c r="B6144" i="2"/>
  <c r="B6145" i="2"/>
  <c r="B6146" i="2"/>
  <c r="B6147" i="2"/>
  <c r="B6148" i="2"/>
  <c r="B6149" i="2"/>
  <c r="B6150" i="2"/>
  <c r="B6151" i="2"/>
  <c r="B6152" i="2"/>
  <c r="B6153" i="2"/>
  <c r="B6154" i="2"/>
  <c r="B6155" i="2"/>
  <c r="B6156" i="2"/>
  <c r="B6157" i="2"/>
  <c r="B6158" i="2"/>
  <c r="B6159" i="2"/>
  <c r="B6160" i="2"/>
  <c r="B6161" i="2"/>
  <c r="B6162" i="2"/>
  <c r="B6163" i="2"/>
  <c r="B6164" i="2"/>
  <c r="B6165" i="2"/>
  <c r="B6166" i="2"/>
  <c r="B6167" i="2"/>
  <c r="B6168" i="2"/>
  <c r="B6169" i="2"/>
  <c r="B6170" i="2"/>
  <c r="B6171" i="2"/>
  <c r="B6172" i="2"/>
  <c r="B6173" i="2"/>
  <c r="B6174" i="2"/>
  <c r="B6175" i="2"/>
  <c r="B6176" i="2"/>
  <c r="B6177" i="2"/>
  <c r="B6178" i="2"/>
  <c r="B6179" i="2"/>
  <c r="B6180" i="2"/>
  <c r="B6181" i="2"/>
  <c r="B6182" i="2"/>
  <c r="B6183" i="2"/>
  <c r="B6184" i="2"/>
  <c r="B6185" i="2"/>
  <c r="B6186" i="2"/>
  <c r="B6187" i="2"/>
  <c r="B6188" i="2"/>
  <c r="B6189" i="2"/>
  <c r="B6190" i="2"/>
  <c r="B6191" i="2"/>
  <c r="B6192" i="2"/>
  <c r="B6193" i="2"/>
  <c r="B6194" i="2"/>
  <c r="B6195" i="2"/>
  <c r="B6196" i="2"/>
  <c r="B6197" i="2"/>
  <c r="B6198" i="2"/>
  <c r="B6199" i="2"/>
  <c r="B6200" i="2"/>
  <c r="B6201" i="2"/>
  <c r="B6202" i="2"/>
  <c r="B6203" i="2"/>
  <c r="B6204" i="2"/>
  <c r="B6205" i="2"/>
  <c r="B6206" i="2"/>
  <c r="B6207" i="2"/>
  <c r="B6208" i="2"/>
  <c r="B6209" i="2"/>
  <c r="B6210" i="2"/>
  <c r="B6211" i="2"/>
  <c r="B6212" i="2"/>
  <c r="B6213" i="2"/>
  <c r="B6214" i="2"/>
  <c r="B6215" i="2"/>
  <c r="B6216" i="2"/>
  <c r="B6217" i="2"/>
  <c r="B6218" i="2"/>
  <c r="B6219" i="2"/>
  <c r="B6220" i="2"/>
  <c r="B6221" i="2"/>
  <c r="B6222" i="2"/>
  <c r="B6223" i="2"/>
  <c r="B6224" i="2"/>
  <c r="B6225" i="2"/>
  <c r="B6226" i="2"/>
  <c r="B6227" i="2"/>
  <c r="B6228" i="2"/>
  <c r="B6229" i="2"/>
  <c r="B6230" i="2"/>
  <c r="B6231" i="2"/>
  <c r="B6232" i="2"/>
  <c r="B6233" i="2"/>
  <c r="B6234" i="2"/>
  <c r="B6235" i="2"/>
  <c r="B6236" i="2"/>
  <c r="B6237" i="2"/>
  <c r="B6238" i="2"/>
  <c r="B6239" i="2"/>
  <c r="B6240" i="2"/>
  <c r="B6241" i="2"/>
  <c r="B6242" i="2"/>
  <c r="B6243" i="2"/>
  <c r="B6244" i="2"/>
  <c r="B6245" i="2"/>
  <c r="B6246" i="2"/>
  <c r="B6247" i="2"/>
  <c r="B6248" i="2"/>
  <c r="B6249" i="2"/>
  <c r="B6250" i="2"/>
  <c r="B6251" i="2"/>
  <c r="B6252" i="2"/>
  <c r="B6253" i="2"/>
  <c r="B6254" i="2"/>
  <c r="B6255" i="2"/>
  <c r="B6256" i="2"/>
  <c r="B6257" i="2"/>
  <c r="B6258" i="2"/>
  <c r="B6259" i="2"/>
  <c r="B6260" i="2"/>
  <c r="B6261" i="2"/>
  <c r="B6262" i="2"/>
  <c r="B6263" i="2"/>
  <c r="B6264" i="2"/>
  <c r="B6265" i="2"/>
  <c r="B6266" i="2"/>
  <c r="B6267" i="2"/>
  <c r="B6268" i="2"/>
  <c r="B6269" i="2"/>
  <c r="B6270" i="2"/>
  <c r="B6271" i="2"/>
  <c r="B6272" i="2"/>
  <c r="B6273" i="2"/>
  <c r="B6274" i="2"/>
  <c r="B6275" i="2"/>
  <c r="B6276" i="2"/>
  <c r="B6277" i="2"/>
  <c r="B6278" i="2"/>
  <c r="B6279" i="2"/>
  <c r="B6280" i="2"/>
  <c r="B6281" i="2"/>
  <c r="B6282" i="2"/>
  <c r="B6283" i="2"/>
  <c r="B6284" i="2"/>
  <c r="B6285" i="2"/>
  <c r="B6286" i="2"/>
  <c r="B6287" i="2"/>
  <c r="B6288" i="2"/>
  <c r="B6289" i="2"/>
  <c r="B6290" i="2"/>
  <c r="B6291" i="2"/>
  <c r="B6292" i="2"/>
  <c r="B6293" i="2"/>
  <c r="B6294" i="2"/>
  <c r="B6295" i="2"/>
  <c r="B6296" i="2"/>
  <c r="B6297" i="2"/>
  <c r="B6298" i="2"/>
  <c r="B6299" i="2"/>
  <c r="B6300" i="2"/>
  <c r="B6301" i="2"/>
  <c r="B6302" i="2"/>
  <c r="B6303" i="2"/>
  <c r="B6304" i="2"/>
  <c r="B6305" i="2"/>
  <c r="B6306" i="2"/>
  <c r="B6307" i="2"/>
  <c r="B6308" i="2"/>
  <c r="B6309" i="2"/>
  <c r="B6310" i="2"/>
  <c r="B6311" i="2"/>
  <c r="B6312" i="2"/>
  <c r="B6313" i="2"/>
  <c r="B6314" i="2"/>
  <c r="B6315" i="2"/>
  <c r="B6316" i="2"/>
  <c r="B6317" i="2"/>
  <c r="B6318" i="2"/>
  <c r="B6319" i="2"/>
  <c r="B6320" i="2"/>
  <c r="B6321" i="2"/>
  <c r="B6322" i="2"/>
  <c r="B6323" i="2"/>
  <c r="B6324" i="2"/>
  <c r="B6325" i="2"/>
  <c r="B6326" i="2"/>
  <c r="B6327" i="2"/>
  <c r="B6328" i="2"/>
  <c r="B6329" i="2"/>
  <c r="B6330" i="2"/>
  <c r="B6331" i="2"/>
  <c r="B6332" i="2"/>
  <c r="B6333" i="2"/>
  <c r="B6334" i="2"/>
  <c r="B6335" i="2"/>
  <c r="B6336" i="2"/>
  <c r="B6337" i="2"/>
  <c r="B6338" i="2"/>
  <c r="B6339" i="2"/>
  <c r="B6340" i="2"/>
  <c r="B6341" i="2"/>
  <c r="B6342" i="2"/>
  <c r="B6343" i="2"/>
  <c r="B6344" i="2"/>
  <c r="B6345" i="2"/>
  <c r="B6346" i="2"/>
  <c r="B6347" i="2"/>
  <c r="B6348" i="2"/>
  <c r="B6349" i="2"/>
  <c r="B6350" i="2"/>
  <c r="B6351" i="2"/>
  <c r="B6352" i="2"/>
  <c r="B6353" i="2"/>
  <c r="B6354" i="2"/>
  <c r="B6355" i="2"/>
  <c r="B6356" i="2"/>
  <c r="B6357" i="2"/>
  <c r="B6358" i="2"/>
  <c r="B6359" i="2"/>
  <c r="B6360" i="2"/>
  <c r="B6361" i="2"/>
  <c r="B6362" i="2"/>
  <c r="B6363" i="2"/>
  <c r="B6364" i="2"/>
  <c r="B6365" i="2"/>
  <c r="B6366" i="2"/>
  <c r="B6367" i="2"/>
  <c r="B6368" i="2"/>
  <c r="B6369" i="2"/>
  <c r="B6370" i="2"/>
  <c r="B6371" i="2"/>
  <c r="B6372" i="2"/>
  <c r="B6373" i="2"/>
  <c r="B6374" i="2"/>
  <c r="B6375" i="2"/>
  <c r="B6376" i="2"/>
  <c r="B6377" i="2"/>
  <c r="B6378" i="2"/>
  <c r="B6379" i="2"/>
  <c r="B6380" i="2"/>
  <c r="B6381" i="2"/>
  <c r="B6382" i="2"/>
  <c r="B6383" i="2"/>
  <c r="B6384" i="2"/>
  <c r="B6385" i="2"/>
  <c r="B6386" i="2"/>
  <c r="B6387" i="2"/>
  <c r="B6388" i="2"/>
  <c r="B6389" i="2"/>
  <c r="B6390" i="2"/>
  <c r="B6391" i="2"/>
  <c r="B6392" i="2"/>
  <c r="B6393" i="2"/>
  <c r="B6394" i="2"/>
  <c r="B6395" i="2"/>
  <c r="B6396" i="2"/>
  <c r="B6397" i="2"/>
  <c r="B6398" i="2"/>
  <c r="B6399" i="2"/>
  <c r="B6400" i="2"/>
  <c r="B6401" i="2"/>
  <c r="B6402" i="2"/>
  <c r="B6403" i="2"/>
  <c r="B6404" i="2"/>
  <c r="B6405" i="2"/>
  <c r="B6406" i="2"/>
  <c r="B6407" i="2"/>
  <c r="B6408" i="2"/>
  <c r="B6409" i="2"/>
  <c r="B6410" i="2"/>
  <c r="B6411" i="2"/>
  <c r="B6412" i="2"/>
  <c r="B6413" i="2"/>
  <c r="B6414" i="2"/>
  <c r="B6415" i="2"/>
  <c r="B6416" i="2"/>
  <c r="B6417" i="2"/>
  <c r="B6418" i="2"/>
  <c r="B6419" i="2"/>
  <c r="B6420" i="2"/>
  <c r="B6421" i="2"/>
  <c r="B6422" i="2"/>
  <c r="B6423" i="2"/>
  <c r="B6424" i="2"/>
  <c r="B6425" i="2"/>
  <c r="B6426" i="2"/>
  <c r="B6427" i="2"/>
  <c r="B6428" i="2"/>
  <c r="B6429" i="2"/>
  <c r="B6430" i="2"/>
  <c r="B6431" i="2"/>
  <c r="B6432" i="2"/>
  <c r="B6433" i="2"/>
  <c r="B6434" i="2"/>
  <c r="B6435" i="2"/>
  <c r="B6436" i="2"/>
  <c r="B6437" i="2"/>
  <c r="B6438" i="2"/>
  <c r="B6439" i="2"/>
  <c r="B6440" i="2"/>
  <c r="B6441" i="2"/>
  <c r="B6442" i="2"/>
  <c r="B6443" i="2"/>
  <c r="B6444" i="2"/>
  <c r="B6445" i="2"/>
  <c r="B6446" i="2"/>
  <c r="B6447" i="2"/>
  <c r="B6448" i="2"/>
  <c r="B6449" i="2"/>
  <c r="B6450" i="2"/>
  <c r="B6451" i="2"/>
  <c r="B6452" i="2"/>
  <c r="B6453" i="2"/>
  <c r="B6454" i="2"/>
  <c r="B6455" i="2"/>
  <c r="B6456" i="2"/>
  <c r="B6457" i="2"/>
  <c r="B6458" i="2"/>
  <c r="B6459" i="2"/>
  <c r="B6460" i="2"/>
  <c r="B6461" i="2"/>
  <c r="B6462" i="2"/>
  <c r="B6463" i="2"/>
  <c r="B6464" i="2"/>
  <c r="B6465" i="2"/>
  <c r="B6466" i="2"/>
  <c r="B6467" i="2"/>
  <c r="B6468" i="2"/>
  <c r="B6469" i="2"/>
  <c r="B6470" i="2"/>
  <c r="B6471" i="2"/>
  <c r="B6472" i="2"/>
  <c r="B6473" i="2"/>
  <c r="B6474" i="2"/>
  <c r="B6475" i="2"/>
  <c r="B6476" i="2"/>
  <c r="B6477" i="2"/>
  <c r="B6478" i="2"/>
  <c r="B6479" i="2"/>
  <c r="B6480" i="2"/>
  <c r="B6481" i="2"/>
  <c r="B6482" i="2"/>
  <c r="B6483" i="2"/>
  <c r="B6484" i="2"/>
  <c r="B6485" i="2"/>
  <c r="B6486" i="2"/>
  <c r="B6487" i="2"/>
  <c r="B6488" i="2"/>
  <c r="B6489" i="2"/>
  <c r="B6490" i="2"/>
  <c r="B6491" i="2"/>
  <c r="B6492" i="2"/>
  <c r="B6493" i="2"/>
  <c r="B6494" i="2"/>
  <c r="B6495" i="2"/>
  <c r="B6496" i="2"/>
  <c r="B6497" i="2"/>
  <c r="B6498" i="2"/>
  <c r="B6499" i="2"/>
  <c r="B6500" i="2"/>
  <c r="B6501" i="2"/>
  <c r="B6502" i="2"/>
  <c r="B6503" i="2"/>
  <c r="B6504" i="2"/>
  <c r="B6505" i="2"/>
  <c r="B6506" i="2"/>
  <c r="B6507" i="2"/>
  <c r="B6508" i="2"/>
  <c r="B6509" i="2"/>
  <c r="B6510" i="2"/>
  <c r="B6511" i="2"/>
  <c r="B6512" i="2"/>
  <c r="B6513" i="2"/>
  <c r="B6514" i="2"/>
  <c r="B6515" i="2"/>
  <c r="B6516" i="2"/>
  <c r="B6517" i="2"/>
  <c r="B6518" i="2"/>
  <c r="B6519" i="2"/>
  <c r="B6520" i="2"/>
  <c r="B6521" i="2"/>
  <c r="B6522" i="2"/>
  <c r="B6523" i="2"/>
  <c r="B6524" i="2"/>
  <c r="B6525" i="2"/>
  <c r="B6526" i="2"/>
  <c r="B6527" i="2"/>
  <c r="B6528" i="2"/>
  <c r="B6529" i="2"/>
  <c r="B6530" i="2"/>
  <c r="B6531" i="2"/>
  <c r="B6532" i="2"/>
  <c r="B6533" i="2"/>
  <c r="B6534" i="2"/>
  <c r="B6535" i="2"/>
  <c r="B6536" i="2"/>
  <c r="B6537" i="2"/>
  <c r="B6538" i="2"/>
  <c r="B6539" i="2"/>
  <c r="B6540" i="2"/>
  <c r="B6541" i="2"/>
  <c r="B6542" i="2"/>
  <c r="B6543" i="2"/>
  <c r="B6544" i="2"/>
  <c r="B6545" i="2"/>
  <c r="B6546" i="2"/>
  <c r="B6547" i="2"/>
  <c r="B6548" i="2"/>
  <c r="B6549" i="2"/>
  <c r="B6550" i="2"/>
  <c r="B6551" i="2"/>
  <c r="B6552" i="2"/>
  <c r="B6553" i="2"/>
  <c r="B6554" i="2"/>
  <c r="B6555" i="2"/>
  <c r="B6556" i="2"/>
  <c r="B6557" i="2"/>
  <c r="B6558" i="2"/>
  <c r="B6559" i="2"/>
  <c r="B6560" i="2"/>
  <c r="B6561" i="2"/>
  <c r="B6562" i="2"/>
  <c r="B6563" i="2"/>
  <c r="B6564" i="2"/>
  <c r="B6565" i="2"/>
  <c r="B6566" i="2"/>
  <c r="B6567" i="2"/>
  <c r="B6568" i="2"/>
  <c r="B6569" i="2"/>
  <c r="B6570" i="2"/>
  <c r="B6571" i="2"/>
  <c r="B6572" i="2"/>
  <c r="B6573" i="2"/>
  <c r="B6574" i="2"/>
  <c r="B6575" i="2"/>
  <c r="B6576" i="2"/>
  <c r="B6577" i="2"/>
  <c r="B6578" i="2"/>
  <c r="B6579" i="2"/>
  <c r="B6580" i="2"/>
  <c r="B6581" i="2"/>
  <c r="B6582" i="2"/>
  <c r="B6583" i="2"/>
  <c r="B6584" i="2"/>
  <c r="B6585" i="2"/>
  <c r="B6586" i="2"/>
  <c r="B6587" i="2"/>
  <c r="B6588" i="2"/>
  <c r="B6589" i="2"/>
  <c r="B6590" i="2"/>
  <c r="B6591" i="2"/>
  <c r="B6592" i="2"/>
  <c r="B6593" i="2"/>
  <c r="B6594" i="2"/>
  <c r="B6595" i="2"/>
  <c r="B6596" i="2"/>
  <c r="B6597" i="2"/>
  <c r="B6598" i="2"/>
  <c r="B6599" i="2"/>
  <c r="B6600" i="2"/>
  <c r="B6601" i="2"/>
  <c r="B6602" i="2"/>
  <c r="B6603" i="2"/>
  <c r="B6604" i="2"/>
  <c r="B6605" i="2"/>
  <c r="B6606" i="2"/>
  <c r="B6607" i="2"/>
  <c r="B6608" i="2"/>
  <c r="B6609" i="2"/>
  <c r="B6610" i="2"/>
  <c r="B6611" i="2"/>
  <c r="B55" i="2"/>
  <c r="B56" i="2"/>
  <c r="B6" i="2"/>
  <c r="G6" i="2"/>
  <c r="B2478" i="1"/>
  <c r="K2478" i="1"/>
  <c r="K2479" i="1"/>
  <c r="K2480" i="1"/>
  <c r="O2480" i="1"/>
  <c r="K2481" i="1"/>
  <c r="K2482" i="1"/>
  <c r="K2483" i="1"/>
  <c r="F2486" i="1"/>
  <c r="M2488" i="1"/>
  <c r="K2484" i="1" l="1"/>
  <c r="K2486" i="1" s="1"/>
  <c r="O2481" i="1"/>
  <c r="O2483" i="1" s="1"/>
  <c r="J2" i="1"/>
  <c r="J3" i="1"/>
  <c r="J4" i="1"/>
  <c r="J5" i="1"/>
  <c r="J6" i="1"/>
  <c r="J7" i="1"/>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8"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1338" i="1"/>
  <c r="J1339" i="1"/>
  <c r="J1340" i="1"/>
  <c r="J1341" i="1"/>
  <c r="J1342" i="1"/>
  <c r="J1343" i="1"/>
  <c r="J1344" i="1"/>
  <c r="J1345" i="1"/>
  <c r="J1346" i="1"/>
  <c r="J1347" i="1"/>
  <c r="J1348" i="1"/>
  <c r="J1349" i="1"/>
  <c r="J1350" i="1"/>
  <c r="J1351" i="1"/>
  <c r="J1352" i="1"/>
  <c r="J1353" i="1"/>
  <c r="J1354" i="1"/>
  <c r="J1355" i="1"/>
  <c r="J1356" i="1"/>
  <c r="J1357" i="1"/>
  <c r="J1358" i="1"/>
  <c r="J1359" i="1"/>
  <c r="J1360" i="1"/>
  <c r="J1361" i="1"/>
  <c r="J1362" i="1"/>
  <c r="J1363" i="1"/>
  <c r="J1364" i="1"/>
  <c r="J1365" i="1"/>
  <c r="J1366" i="1"/>
  <c r="J1367" i="1"/>
  <c r="J1368" i="1"/>
  <c r="J1369" i="1"/>
  <c r="J1370" i="1"/>
  <c r="J1371" i="1"/>
  <c r="J1372" i="1"/>
  <c r="J1373" i="1"/>
  <c r="J1374" i="1"/>
  <c r="J1375" i="1"/>
  <c r="J1376" i="1"/>
  <c r="J1377" i="1"/>
  <c r="J1378" i="1"/>
  <c r="J1379" i="1"/>
  <c r="J1380" i="1"/>
  <c r="J1381" i="1"/>
  <c r="J1382" i="1"/>
  <c r="J1383" i="1"/>
  <c r="J1384" i="1"/>
  <c r="J1385" i="1"/>
  <c r="J1386" i="1"/>
  <c r="J1387" i="1"/>
  <c r="J1388" i="1"/>
  <c r="J1389" i="1"/>
  <c r="J1390" i="1"/>
  <c r="J1391" i="1"/>
  <c r="J1392" i="1"/>
  <c r="J1393" i="1"/>
  <c r="J1394" i="1"/>
  <c r="J1395" i="1"/>
  <c r="J1396" i="1"/>
  <c r="J1397" i="1"/>
  <c r="J1398" i="1"/>
  <c r="J1399" i="1"/>
  <c r="J1400" i="1"/>
  <c r="J1401" i="1"/>
  <c r="J1402" i="1"/>
  <c r="J1403" i="1"/>
  <c r="J1404" i="1"/>
  <c r="J1405" i="1"/>
  <c r="J1406" i="1"/>
  <c r="J1407" i="1"/>
  <c r="J1408" i="1"/>
  <c r="J1409" i="1"/>
  <c r="J1410" i="1"/>
  <c r="J1411" i="1"/>
  <c r="J1412" i="1"/>
  <c r="J1413" i="1"/>
  <c r="J1414" i="1"/>
  <c r="J1415" i="1"/>
  <c r="J1416" i="1"/>
  <c r="J1417" i="1"/>
  <c r="J1418" i="1"/>
  <c r="J1419" i="1"/>
  <c r="J1420" i="1"/>
  <c r="J1421" i="1"/>
  <c r="J1422" i="1"/>
  <c r="J1423" i="1"/>
  <c r="J1424" i="1"/>
  <c r="J1425" i="1"/>
  <c r="J1426" i="1"/>
  <c r="J1427" i="1"/>
  <c r="J1428" i="1"/>
  <c r="J1429" i="1"/>
  <c r="J1430" i="1"/>
  <c r="J1431" i="1"/>
  <c r="J1432" i="1"/>
  <c r="J1433" i="1"/>
  <c r="J1434" i="1"/>
  <c r="J1435" i="1"/>
  <c r="J1436" i="1"/>
  <c r="J1437" i="1"/>
  <c r="J1438" i="1"/>
  <c r="J1439" i="1"/>
  <c r="J1440" i="1"/>
  <c r="J1441" i="1"/>
  <c r="J1442" i="1"/>
  <c r="J1443" i="1"/>
  <c r="J1444" i="1"/>
  <c r="J1445" i="1"/>
  <c r="J1446" i="1"/>
  <c r="J1447" i="1"/>
  <c r="J1448" i="1"/>
  <c r="J1449" i="1"/>
  <c r="J1450" i="1"/>
  <c r="J1451" i="1"/>
  <c r="J1452" i="1"/>
  <c r="J1453" i="1"/>
  <c r="J1454" i="1"/>
  <c r="J1455" i="1"/>
  <c r="J1456" i="1"/>
  <c r="J1457" i="1"/>
  <c r="J1458" i="1"/>
  <c r="J1459" i="1"/>
  <c r="J1460" i="1"/>
  <c r="J1461" i="1"/>
  <c r="J1462" i="1"/>
  <c r="J1463" i="1"/>
  <c r="J1464" i="1"/>
  <c r="J1465" i="1"/>
  <c r="J1466" i="1"/>
  <c r="J1467" i="1"/>
  <c r="J1468" i="1"/>
  <c r="J1469" i="1"/>
  <c r="J1470" i="1"/>
  <c r="J1471" i="1"/>
  <c r="J1472" i="1"/>
  <c r="J1473" i="1"/>
  <c r="J1474" i="1"/>
  <c r="J1475" i="1"/>
  <c r="J1476" i="1"/>
  <c r="J1477" i="1"/>
  <c r="J1478" i="1"/>
  <c r="J1479" i="1"/>
  <c r="J1480" i="1"/>
  <c r="J1481" i="1"/>
  <c r="J1482" i="1"/>
  <c r="J1483" i="1"/>
  <c r="J1484" i="1"/>
  <c r="J1485" i="1"/>
  <c r="J1486" i="1"/>
  <c r="J1487" i="1"/>
  <c r="J1488" i="1"/>
  <c r="J1489" i="1"/>
  <c r="J1490" i="1"/>
  <c r="J1491" i="1"/>
  <c r="J1492" i="1"/>
  <c r="J1493" i="1"/>
  <c r="J1494" i="1"/>
  <c r="J1495" i="1"/>
  <c r="J1496" i="1"/>
  <c r="J1497" i="1"/>
  <c r="J1498" i="1"/>
  <c r="J1499" i="1"/>
  <c r="J1500" i="1"/>
  <c r="J1501" i="1"/>
  <c r="J1502" i="1"/>
  <c r="J1503" i="1"/>
  <c r="J1504" i="1"/>
  <c r="J1505" i="1"/>
  <c r="J1506" i="1"/>
  <c r="J1507" i="1"/>
  <c r="J1508" i="1"/>
  <c r="J1509" i="1"/>
  <c r="J1510" i="1"/>
  <c r="J1511" i="1"/>
  <c r="J1512" i="1"/>
  <c r="J1513" i="1"/>
  <c r="J1514" i="1"/>
  <c r="J1515" i="1"/>
  <c r="J1516" i="1"/>
  <c r="J1517" i="1"/>
  <c r="J1518" i="1"/>
  <c r="J1519" i="1"/>
  <c r="J1520" i="1"/>
  <c r="J1521" i="1"/>
  <c r="J1522" i="1"/>
  <c r="J1523" i="1"/>
  <c r="J1524" i="1"/>
  <c r="J1525" i="1"/>
  <c r="J1526" i="1"/>
  <c r="J1527" i="1"/>
  <c r="J1528" i="1"/>
  <c r="J1529" i="1"/>
  <c r="J1530" i="1"/>
  <c r="J1531" i="1"/>
  <c r="J1532" i="1"/>
  <c r="J1533" i="1"/>
  <c r="J1534" i="1"/>
  <c r="J1535" i="1"/>
  <c r="J1536" i="1"/>
  <c r="J1537" i="1"/>
  <c r="J1538" i="1"/>
  <c r="J1539" i="1"/>
  <c r="J1540" i="1"/>
  <c r="J1541" i="1"/>
  <c r="J1542" i="1"/>
  <c r="J1543" i="1"/>
  <c r="J1544" i="1"/>
  <c r="J1545" i="1"/>
  <c r="J1546" i="1"/>
  <c r="J1547" i="1"/>
  <c r="J1548" i="1"/>
  <c r="J1549" i="1"/>
  <c r="J1550" i="1"/>
  <c r="J1551" i="1"/>
  <c r="J1552" i="1"/>
  <c r="J1553" i="1"/>
  <c r="J1554" i="1"/>
  <c r="J1555" i="1"/>
  <c r="J1556" i="1"/>
  <c r="J1557" i="1"/>
  <c r="J1558" i="1"/>
  <c r="J1559" i="1"/>
  <c r="J1560" i="1"/>
  <c r="J1561" i="1"/>
  <c r="J1562" i="1"/>
  <c r="J1563" i="1"/>
  <c r="J1564" i="1"/>
  <c r="J1565" i="1"/>
  <c r="J1566" i="1"/>
  <c r="J1567" i="1"/>
  <c r="J1568" i="1"/>
  <c r="J1569" i="1"/>
  <c r="J1570" i="1"/>
  <c r="J1571" i="1"/>
  <c r="J1572" i="1"/>
  <c r="J1573" i="1"/>
  <c r="J1574" i="1"/>
  <c r="J1575" i="1"/>
  <c r="J1576" i="1"/>
  <c r="J1577" i="1"/>
  <c r="J1578" i="1"/>
  <c r="J1579" i="1"/>
  <c r="J1580" i="1"/>
  <c r="J1581" i="1"/>
  <c r="J1582" i="1"/>
  <c r="J1583" i="1"/>
  <c r="J1584" i="1"/>
  <c r="J1585" i="1"/>
  <c r="J1586" i="1"/>
  <c r="J1587" i="1"/>
  <c r="J1588" i="1"/>
  <c r="J1589" i="1"/>
  <c r="J1590" i="1"/>
  <c r="J1591" i="1"/>
  <c r="J1592" i="1"/>
  <c r="J1593" i="1"/>
  <c r="J1594" i="1"/>
  <c r="J1595" i="1"/>
  <c r="J1596" i="1"/>
  <c r="J1597" i="1"/>
  <c r="J1598" i="1"/>
  <c r="J1599" i="1"/>
  <c r="J1600" i="1"/>
  <c r="J1601" i="1"/>
  <c r="J1602" i="1"/>
  <c r="J1603" i="1"/>
  <c r="J1604" i="1"/>
  <c r="J1605" i="1"/>
  <c r="J1606" i="1"/>
  <c r="J1607" i="1"/>
  <c r="J1608" i="1"/>
  <c r="J1609" i="1"/>
  <c r="J1610" i="1"/>
  <c r="J1611" i="1"/>
  <c r="J1612" i="1"/>
  <c r="J1613" i="1"/>
  <c r="J1614" i="1"/>
  <c r="J1615" i="1"/>
  <c r="J1616" i="1"/>
  <c r="J1617" i="1"/>
  <c r="J1618" i="1"/>
  <c r="J1619" i="1"/>
  <c r="J1620" i="1"/>
  <c r="J1621" i="1"/>
  <c r="J1622" i="1"/>
  <c r="J1623" i="1"/>
  <c r="J1624" i="1"/>
  <c r="J1625" i="1"/>
  <c r="J1626" i="1"/>
  <c r="J1627" i="1"/>
  <c r="J1628" i="1"/>
  <c r="J1629" i="1"/>
  <c r="J1630" i="1"/>
  <c r="J1631" i="1"/>
  <c r="J1632" i="1"/>
  <c r="J1633" i="1"/>
  <c r="J1634" i="1"/>
  <c r="J1635" i="1"/>
  <c r="J1636" i="1"/>
  <c r="J1637" i="1"/>
  <c r="J1638" i="1"/>
  <c r="J1639" i="1"/>
  <c r="J1640" i="1"/>
  <c r="J1641" i="1"/>
  <c r="J1642" i="1"/>
  <c r="J1643" i="1"/>
  <c r="J1644" i="1"/>
  <c r="J1645" i="1"/>
  <c r="J1646" i="1"/>
  <c r="J1647" i="1"/>
  <c r="J1648" i="1"/>
  <c r="J1649" i="1"/>
  <c r="J1650" i="1"/>
  <c r="J1651" i="1"/>
  <c r="J1652" i="1"/>
  <c r="J1653" i="1"/>
  <c r="J1654" i="1"/>
  <c r="J1655" i="1"/>
  <c r="J1656" i="1"/>
  <c r="J1657" i="1"/>
  <c r="J1658" i="1"/>
  <c r="J1659" i="1"/>
  <c r="J1660" i="1"/>
  <c r="J1661" i="1"/>
  <c r="J1662" i="1"/>
  <c r="J1663" i="1"/>
  <c r="J1664" i="1"/>
  <c r="J1665" i="1"/>
  <c r="J1666" i="1"/>
  <c r="J1667" i="1"/>
  <c r="J1668" i="1"/>
  <c r="J1669" i="1"/>
  <c r="J1670" i="1"/>
  <c r="J1671" i="1"/>
  <c r="J1672" i="1"/>
  <c r="J1673" i="1"/>
  <c r="J1674" i="1"/>
  <c r="J1675" i="1"/>
  <c r="J1676" i="1"/>
  <c r="J1677" i="1"/>
  <c r="J1678" i="1"/>
  <c r="J1679" i="1"/>
  <c r="J1680" i="1"/>
  <c r="J1681" i="1"/>
  <c r="J1682" i="1"/>
  <c r="J1683" i="1"/>
  <c r="J1684" i="1"/>
  <c r="J1685" i="1"/>
  <c r="J1686" i="1"/>
  <c r="J1687" i="1"/>
  <c r="J1688" i="1"/>
  <c r="J1689" i="1"/>
  <c r="J1690" i="1"/>
  <c r="J1691" i="1"/>
  <c r="J1692" i="1"/>
  <c r="J1693" i="1"/>
  <c r="J1694" i="1"/>
  <c r="J1695" i="1"/>
  <c r="J1696" i="1"/>
  <c r="J1697" i="1"/>
  <c r="J1698" i="1"/>
  <c r="J1699" i="1"/>
  <c r="J1700" i="1"/>
  <c r="J1701" i="1"/>
  <c r="J1702" i="1"/>
  <c r="J1703" i="1"/>
  <c r="J1704" i="1"/>
  <c r="J1705" i="1"/>
  <c r="J1706" i="1"/>
  <c r="J1707" i="1"/>
  <c r="J1708" i="1"/>
  <c r="J1709" i="1"/>
  <c r="J1710" i="1"/>
  <c r="J1711" i="1"/>
  <c r="J1712" i="1"/>
  <c r="J1713" i="1"/>
  <c r="J1714" i="1"/>
  <c r="J1715" i="1"/>
  <c r="J1716" i="1"/>
  <c r="J1717" i="1"/>
  <c r="J1718" i="1"/>
  <c r="J1719" i="1"/>
  <c r="J1720" i="1"/>
  <c r="J1721" i="1"/>
  <c r="J1722" i="1"/>
  <c r="J1723" i="1"/>
  <c r="J1724" i="1"/>
  <c r="J1725" i="1"/>
  <c r="J1726" i="1"/>
  <c r="J1727" i="1"/>
  <c r="J1728" i="1"/>
  <c r="J1729" i="1"/>
  <c r="J1730" i="1"/>
  <c r="J1731" i="1"/>
  <c r="J1732" i="1"/>
  <c r="J1733" i="1"/>
  <c r="J1734" i="1"/>
  <c r="J1735" i="1"/>
  <c r="J1736" i="1"/>
  <c r="J1737" i="1"/>
  <c r="J1738" i="1"/>
  <c r="J1739" i="1"/>
  <c r="J1740" i="1"/>
  <c r="J1741" i="1"/>
  <c r="J1742" i="1"/>
  <c r="J1743" i="1"/>
  <c r="J1744" i="1"/>
  <c r="J1745" i="1"/>
  <c r="J1746" i="1"/>
  <c r="J1747" i="1"/>
  <c r="J1748" i="1"/>
  <c r="J1749" i="1"/>
  <c r="J1750" i="1"/>
  <c r="J1751" i="1"/>
  <c r="J1752" i="1"/>
  <c r="J1753" i="1"/>
  <c r="J1754" i="1"/>
  <c r="J1755" i="1"/>
  <c r="J1756" i="1"/>
  <c r="J1757" i="1"/>
  <c r="J1758" i="1"/>
  <c r="J1759" i="1"/>
  <c r="J1760" i="1"/>
  <c r="J1761" i="1"/>
  <c r="J1762" i="1"/>
  <c r="J1763" i="1"/>
  <c r="J1764" i="1"/>
  <c r="J1765" i="1"/>
  <c r="J1766" i="1"/>
  <c r="J1767" i="1"/>
  <c r="J1768" i="1"/>
  <c r="J1769" i="1"/>
  <c r="J1770" i="1"/>
  <c r="J1771" i="1"/>
  <c r="J1772" i="1"/>
  <c r="J1773" i="1"/>
  <c r="J1774" i="1"/>
  <c r="J1775" i="1"/>
  <c r="J1776" i="1"/>
  <c r="J1777" i="1"/>
  <c r="J1778" i="1"/>
  <c r="J1779" i="1"/>
  <c r="J1780" i="1"/>
  <c r="J1781" i="1"/>
  <c r="J1782" i="1"/>
  <c r="J1783" i="1"/>
  <c r="J1784" i="1"/>
  <c r="J1785" i="1"/>
  <c r="J1786" i="1"/>
  <c r="J1787" i="1"/>
  <c r="J1788" i="1"/>
  <c r="J1789" i="1"/>
  <c r="J1790" i="1"/>
  <c r="J1791" i="1"/>
  <c r="J1792" i="1"/>
  <c r="J1793" i="1"/>
  <c r="J1794" i="1"/>
  <c r="J1795" i="1"/>
  <c r="J1796" i="1"/>
  <c r="J1797" i="1"/>
  <c r="J1798" i="1"/>
  <c r="J1799" i="1"/>
  <c r="J1800" i="1"/>
  <c r="J1801" i="1"/>
  <c r="J1802" i="1"/>
  <c r="J1803" i="1"/>
  <c r="J1804" i="1"/>
  <c r="J1805" i="1"/>
  <c r="J1806" i="1"/>
  <c r="J1807" i="1"/>
  <c r="J1808" i="1"/>
  <c r="J1809" i="1"/>
  <c r="J1810" i="1"/>
  <c r="J1811" i="1"/>
  <c r="J1812" i="1"/>
  <c r="J1813" i="1"/>
  <c r="J1814" i="1"/>
  <c r="J1815" i="1"/>
  <c r="J1816" i="1"/>
  <c r="J1817" i="1"/>
  <c r="J1818" i="1"/>
  <c r="J1819" i="1"/>
  <c r="J1820" i="1"/>
  <c r="J1821" i="1"/>
  <c r="J1822" i="1"/>
  <c r="J1823" i="1"/>
  <c r="J1824" i="1"/>
  <c r="J1825" i="1"/>
  <c r="J1826" i="1"/>
  <c r="J1827" i="1"/>
  <c r="J1828" i="1"/>
  <c r="J1829" i="1"/>
  <c r="J1830" i="1"/>
  <c r="J1831" i="1"/>
  <c r="J1832" i="1"/>
  <c r="J1833" i="1"/>
  <c r="J1834" i="1"/>
  <c r="J1835" i="1"/>
  <c r="J1836" i="1"/>
  <c r="J1837" i="1"/>
  <c r="J1838" i="1"/>
  <c r="J1839" i="1"/>
  <c r="J1840" i="1"/>
  <c r="J1841" i="1"/>
  <c r="J1842" i="1"/>
  <c r="J1843" i="1"/>
  <c r="J1844" i="1"/>
  <c r="J1845" i="1"/>
  <c r="J1846" i="1"/>
  <c r="J1847" i="1"/>
  <c r="J1848" i="1"/>
  <c r="J1849" i="1"/>
  <c r="J1850" i="1"/>
  <c r="J1851" i="1"/>
  <c r="J1852" i="1"/>
  <c r="J1853" i="1"/>
  <c r="J1854" i="1"/>
  <c r="J1855" i="1"/>
  <c r="J1856" i="1"/>
  <c r="J1857" i="1"/>
  <c r="J1858" i="1"/>
  <c r="J1859" i="1"/>
  <c r="J1860" i="1"/>
  <c r="J1861" i="1"/>
  <c r="J1862" i="1"/>
  <c r="J1863" i="1"/>
  <c r="J1864" i="1"/>
  <c r="J1865" i="1"/>
  <c r="J1866" i="1"/>
  <c r="J1867" i="1"/>
  <c r="J1868" i="1"/>
  <c r="J1869" i="1"/>
  <c r="J1870" i="1"/>
  <c r="J1871" i="1"/>
  <c r="J1872" i="1"/>
  <c r="J1873" i="1"/>
  <c r="J1874" i="1"/>
  <c r="J1875" i="1"/>
  <c r="J1876" i="1"/>
  <c r="J1877" i="1"/>
  <c r="J1878" i="1"/>
  <c r="J1879" i="1"/>
  <c r="J1880" i="1"/>
  <c r="J1881" i="1"/>
  <c r="J1882" i="1"/>
  <c r="J1883" i="1"/>
  <c r="J1884" i="1"/>
  <c r="J1885" i="1"/>
  <c r="J1886" i="1"/>
  <c r="J1887" i="1"/>
  <c r="J1888" i="1"/>
  <c r="J1889" i="1"/>
  <c r="J1890" i="1"/>
  <c r="J1891" i="1"/>
  <c r="J1892" i="1"/>
  <c r="J1893" i="1"/>
  <c r="J1894" i="1"/>
  <c r="J1895" i="1"/>
  <c r="J1896" i="1"/>
  <c r="J1897" i="1"/>
  <c r="J1898" i="1"/>
  <c r="J1899" i="1"/>
  <c r="J1900" i="1"/>
  <c r="J1901" i="1"/>
  <c r="J1902" i="1"/>
  <c r="J1903" i="1"/>
  <c r="J1904" i="1"/>
  <c r="J1905" i="1"/>
  <c r="J1906" i="1"/>
  <c r="J1907" i="1"/>
  <c r="J1908" i="1"/>
  <c r="J1909" i="1"/>
  <c r="J1910" i="1"/>
  <c r="J1911" i="1"/>
  <c r="J1912" i="1"/>
  <c r="J1913" i="1"/>
  <c r="J1914" i="1"/>
  <c r="J1915" i="1"/>
  <c r="J1916" i="1"/>
  <c r="J1917" i="1"/>
  <c r="J1918" i="1"/>
  <c r="J1919" i="1"/>
  <c r="J1920" i="1"/>
  <c r="J1921" i="1"/>
  <c r="J1922" i="1"/>
  <c r="J1923" i="1"/>
  <c r="J1924" i="1"/>
  <c r="J1925" i="1"/>
  <c r="J1926" i="1"/>
  <c r="J1927" i="1"/>
  <c r="J1928" i="1"/>
  <c r="J1929" i="1"/>
  <c r="J1930" i="1"/>
  <c r="J1931" i="1"/>
  <c r="J1932" i="1"/>
  <c r="J1933" i="1"/>
  <c r="J1934" i="1"/>
  <c r="J1935" i="1"/>
  <c r="J1936" i="1"/>
  <c r="J1937" i="1"/>
  <c r="J1938" i="1"/>
  <c r="J1939" i="1"/>
  <c r="J1940" i="1"/>
  <c r="J1941" i="1"/>
  <c r="J1942" i="1"/>
  <c r="J1943" i="1"/>
  <c r="J1944" i="1"/>
  <c r="J1945" i="1"/>
  <c r="J1946" i="1"/>
  <c r="J1947" i="1"/>
  <c r="J1948" i="1"/>
  <c r="J1949" i="1"/>
  <c r="J1950" i="1"/>
  <c r="J1951" i="1"/>
  <c r="J1952" i="1"/>
  <c r="J1953" i="1"/>
  <c r="J1954" i="1"/>
  <c r="J1955" i="1"/>
  <c r="J1956" i="1"/>
  <c r="J1957" i="1"/>
  <c r="J1958" i="1"/>
  <c r="J1959" i="1"/>
  <c r="J1960" i="1"/>
  <c r="J1961" i="1"/>
  <c r="J1962" i="1"/>
  <c r="J1963" i="1"/>
  <c r="J1964" i="1"/>
  <c r="J1965" i="1"/>
  <c r="J1966" i="1"/>
  <c r="J1967" i="1"/>
  <c r="J1968" i="1"/>
  <c r="J1969" i="1"/>
  <c r="J1970" i="1"/>
  <c r="J1971" i="1"/>
  <c r="J1972" i="1"/>
  <c r="J1973" i="1"/>
  <c r="J1974" i="1"/>
  <c r="J1975" i="1"/>
  <c r="J1976" i="1"/>
  <c r="J1977" i="1"/>
  <c r="J1978" i="1"/>
  <c r="J1979" i="1"/>
  <c r="J1980" i="1"/>
  <c r="J1981" i="1"/>
  <c r="J1982" i="1"/>
  <c r="J1983" i="1"/>
  <c r="J1984" i="1"/>
  <c r="J1985" i="1"/>
  <c r="J1986" i="1"/>
  <c r="J1987" i="1"/>
  <c r="J1988" i="1"/>
  <c r="J1989" i="1"/>
  <c r="J1990" i="1"/>
  <c r="J1991" i="1"/>
  <c r="J1992" i="1"/>
  <c r="J1993" i="1"/>
  <c r="J1994" i="1"/>
  <c r="J1995" i="1"/>
  <c r="J1996" i="1"/>
  <c r="J1997" i="1"/>
  <c r="J1998" i="1"/>
  <c r="J1999" i="1"/>
  <c r="J2000" i="1"/>
  <c r="J2001" i="1"/>
  <c r="J2002" i="1"/>
  <c r="J2003" i="1"/>
  <c r="J2004" i="1"/>
  <c r="J2005" i="1"/>
  <c r="J2006" i="1"/>
  <c r="J2007" i="1"/>
  <c r="J2008" i="1"/>
  <c r="J2009" i="1"/>
  <c r="J2010" i="1"/>
  <c r="J2011" i="1"/>
  <c r="J2012" i="1"/>
  <c r="J2013" i="1"/>
  <c r="J2014" i="1"/>
  <c r="J2015" i="1"/>
  <c r="J2016" i="1"/>
  <c r="J2017" i="1"/>
  <c r="J2018" i="1"/>
  <c r="J2019" i="1"/>
  <c r="J2020" i="1"/>
  <c r="J2021" i="1"/>
  <c r="J2022" i="1"/>
  <c r="J2023" i="1"/>
  <c r="J2024" i="1"/>
  <c r="J2025" i="1"/>
  <c r="J2026" i="1"/>
  <c r="J2027" i="1"/>
  <c r="J2028" i="1"/>
  <c r="J2029" i="1"/>
  <c r="J2030" i="1"/>
  <c r="J2031" i="1"/>
  <c r="J2032" i="1"/>
  <c r="J2033" i="1"/>
  <c r="J2034" i="1"/>
  <c r="J2035" i="1"/>
  <c r="J2036" i="1"/>
  <c r="J2037" i="1"/>
  <c r="J2038" i="1"/>
  <c r="J2039" i="1"/>
  <c r="J2040" i="1"/>
  <c r="J2041" i="1"/>
  <c r="J2042" i="1"/>
  <c r="J2043" i="1"/>
  <c r="J2044" i="1"/>
  <c r="J2045" i="1"/>
  <c r="J2046" i="1"/>
  <c r="J2047" i="1"/>
  <c r="J2048" i="1"/>
  <c r="J2049" i="1"/>
  <c r="J2050" i="1"/>
  <c r="J2051" i="1"/>
  <c r="J2052" i="1"/>
  <c r="J2053" i="1"/>
  <c r="J2054" i="1"/>
  <c r="J2055" i="1"/>
  <c r="J2056" i="1"/>
  <c r="J2057" i="1"/>
  <c r="J2058" i="1"/>
  <c r="J2059" i="1"/>
  <c r="J2060" i="1"/>
  <c r="J2061" i="1"/>
  <c r="J2062" i="1"/>
  <c r="J2063" i="1"/>
  <c r="J2064" i="1"/>
  <c r="J2065" i="1"/>
  <c r="J2066" i="1"/>
  <c r="J2067" i="1"/>
  <c r="J2068" i="1"/>
  <c r="J2069" i="1"/>
  <c r="J2070" i="1"/>
  <c r="J2071" i="1"/>
  <c r="J2072" i="1"/>
  <c r="J2073" i="1"/>
  <c r="J2074" i="1"/>
  <c r="J2075" i="1"/>
  <c r="J2076" i="1"/>
  <c r="J2077" i="1"/>
  <c r="J2078" i="1"/>
  <c r="J2079" i="1"/>
  <c r="J2080" i="1"/>
  <c r="J2081" i="1"/>
  <c r="J2082" i="1"/>
  <c r="J2083" i="1"/>
  <c r="J2084" i="1"/>
  <c r="J2085" i="1"/>
  <c r="J2086" i="1"/>
  <c r="J2087" i="1"/>
  <c r="J2088" i="1"/>
  <c r="J2089" i="1"/>
  <c r="J2090" i="1"/>
  <c r="J2091" i="1"/>
  <c r="J2092" i="1"/>
  <c r="J2093" i="1"/>
  <c r="J2094" i="1"/>
  <c r="J2095" i="1"/>
  <c r="J2096" i="1"/>
  <c r="J2097" i="1"/>
  <c r="J2098" i="1"/>
  <c r="J2099" i="1"/>
  <c r="J2100" i="1"/>
  <c r="J2101" i="1"/>
  <c r="J2102" i="1"/>
  <c r="J2103" i="1"/>
  <c r="J2104" i="1"/>
  <c r="J2105" i="1"/>
  <c r="J2106" i="1"/>
  <c r="J2107" i="1"/>
  <c r="J2108" i="1"/>
  <c r="J2109" i="1"/>
  <c r="J2110" i="1"/>
  <c r="J2111" i="1"/>
  <c r="J2112" i="1"/>
  <c r="J2113" i="1"/>
  <c r="J2114" i="1"/>
  <c r="J2115" i="1"/>
  <c r="J2116" i="1"/>
  <c r="J2117" i="1"/>
  <c r="J2118" i="1"/>
  <c r="J2119" i="1"/>
  <c r="J2120" i="1"/>
  <c r="J2121" i="1"/>
  <c r="J2122" i="1"/>
  <c r="J2123" i="1"/>
  <c r="J2124" i="1"/>
  <c r="J2125" i="1"/>
  <c r="J2126" i="1"/>
  <c r="J2127" i="1"/>
  <c r="J2128" i="1"/>
  <c r="J2129" i="1"/>
  <c r="J2130" i="1"/>
  <c r="J2131" i="1"/>
  <c r="J2132" i="1"/>
  <c r="J2133" i="1"/>
  <c r="J2134" i="1"/>
  <c r="J2135" i="1"/>
  <c r="J2136" i="1"/>
  <c r="J2137" i="1"/>
  <c r="J2138" i="1"/>
  <c r="J2139" i="1"/>
  <c r="J2140" i="1"/>
  <c r="J2141" i="1"/>
  <c r="J2142" i="1"/>
  <c r="J2143" i="1"/>
  <c r="J2144" i="1"/>
  <c r="J2145" i="1"/>
  <c r="J2146" i="1"/>
  <c r="J2147" i="1"/>
  <c r="J2148" i="1"/>
  <c r="J2149" i="1"/>
  <c r="J2150" i="1"/>
  <c r="J2151" i="1"/>
  <c r="J2152" i="1"/>
  <c r="J2153" i="1"/>
  <c r="J2154" i="1"/>
  <c r="J2155" i="1"/>
  <c r="J2156" i="1"/>
  <c r="J2157" i="1"/>
  <c r="J2158" i="1"/>
  <c r="J2159" i="1"/>
  <c r="J2160" i="1"/>
  <c r="J2161" i="1"/>
  <c r="J2162" i="1"/>
  <c r="J2163" i="1"/>
  <c r="J2164" i="1"/>
  <c r="J2165" i="1"/>
  <c r="J2166" i="1"/>
  <c r="J2167" i="1"/>
  <c r="J2168" i="1"/>
  <c r="J2169" i="1"/>
  <c r="J2170" i="1"/>
  <c r="J2171" i="1"/>
  <c r="J2172" i="1"/>
  <c r="J2173" i="1"/>
  <c r="J2174" i="1"/>
  <c r="J2175" i="1"/>
  <c r="J2176" i="1"/>
  <c r="J2177" i="1"/>
  <c r="J2178" i="1"/>
  <c r="J2179" i="1"/>
  <c r="J2180" i="1"/>
  <c r="J2181" i="1"/>
  <c r="J2182" i="1"/>
  <c r="J2183" i="1"/>
  <c r="J2184" i="1"/>
  <c r="J2185" i="1"/>
  <c r="J2186" i="1"/>
  <c r="J2187" i="1"/>
  <c r="J2188" i="1"/>
  <c r="J2189" i="1"/>
  <c r="J2190" i="1"/>
  <c r="J2191" i="1"/>
  <c r="J2192" i="1"/>
  <c r="J2193" i="1"/>
  <c r="J2194" i="1"/>
  <c r="J2195" i="1"/>
  <c r="J2196" i="1"/>
  <c r="J2197" i="1"/>
  <c r="J2198" i="1"/>
  <c r="J2199" i="1"/>
  <c r="J2200" i="1"/>
  <c r="J2201" i="1"/>
  <c r="J2202" i="1"/>
  <c r="J2203" i="1"/>
  <c r="J2204" i="1"/>
  <c r="J2205" i="1"/>
  <c r="J2206" i="1"/>
  <c r="J2207" i="1"/>
  <c r="J2208" i="1"/>
  <c r="J2209" i="1"/>
  <c r="J2210" i="1"/>
  <c r="J2211" i="1"/>
  <c r="J2212" i="1"/>
  <c r="J2213" i="1"/>
  <c r="J2214" i="1"/>
  <c r="J2215" i="1"/>
  <c r="J2216" i="1"/>
  <c r="J2217" i="1"/>
  <c r="J2218" i="1"/>
  <c r="J2219" i="1"/>
  <c r="J2220" i="1"/>
  <c r="J2221" i="1"/>
  <c r="J2222" i="1"/>
  <c r="J2223" i="1"/>
  <c r="J2224" i="1"/>
  <c r="J2225" i="1"/>
  <c r="J2226" i="1"/>
  <c r="J2227" i="1"/>
  <c r="J2228" i="1"/>
  <c r="J2229" i="1"/>
  <c r="J2230" i="1"/>
  <c r="J2231" i="1"/>
  <c r="J2232" i="1"/>
  <c r="J2233" i="1"/>
  <c r="J2234" i="1"/>
  <c r="J2235" i="1"/>
  <c r="J2236" i="1"/>
  <c r="J2237" i="1"/>
  <c r="J2238" i="1"/>
  <c r="J2239" i="1"/>
  <c r="J2240" i="1"/>
  <c r="J2241" i="1"/>
  <c r="J2242" i="1"/>
  <c r="J2243" i="1"/>
  <c r="J2244" i="1"/>
  <c r="J2245" i="1"/>
  <c r="J2246" i="1"/>
  <c r="J2247" i="1"/>
  <c r="J2248" i="1"/>
  <c r="J2249" i="1"/>
  <c r="J2250" i="1"/>
  <c r="J2251" i="1"/>
  <c r="J2252" i="1"/>
  <c r="J2253" i="1"/>
  <c r="J2254" i="1"/>
  <c r="J2255" i="1"/>
  <c r="J2256" i="1"/>
  <c r="J2257" i="1"/>
  <c r="J2258" i="1"/>
  <c r="J2259" i="1"/>
  <c r="J2260" i="1"/>
  <c r="J2261" i="1"/>
  <c r="J2262" i="1"/>
  <c r="J2263" i="1"/>
  <c r="J2264" i="1"/>
  <c r="J2265" i="1"/>
  <c r="J2266" i="1"/>
  <c r="J2267" i="1"/>
  <c r="J2268" i="1"/>
  <c r="J2269" i="1"/>
  <c r="J2270" i="1"/>
  <c r="J2271" i="1"/>
  <c r="J2272" i="1"/>
  <c r="J2273" i="1"/>
  <c r="J2274" i="1"/>
  <c r="J2275" i="1"/>
  <c r="J2276" i="1"/>
  <c r="J2277" i="1"/>
  <c r="J2278" i="1"/>
  <c r="J2279" i="1"/>
  <c r="J2280" i="1"/>
  <c r="J2281" i="1"/>
  <c r="J2282" i="1"/>
  <c r="J2283" i="1"/>
  <c r="J2284" i="1"/>
  <c r="J2285" i="1"/>
  <c r="J2286" i="1"/>
  <c r="J2287" i="1"/>
  <c r="J2288" i="1"/>
  <c r="J2289" i="1"/>
  <c r="J2290" i="1"/>
  <c r="J2291" i="1"/>
  <c r="J2292" i="1"/>
  <c r="J2293" i="1"/>
  <c r="J2294" i="1"/>
  <c r="J2295" i="1"/>
  <c r="J2296" i="1"/>
  <c r="J2297" i="1"/>
  <c r="J2298" i="1"/>
  <c r="J2299" i="1"/>
  <c r="J2300" i="1"/>
  <c r="J2301" i="1"/>
  <c r="J2302" i="1"/>
  <c r="J2303" i="1"/>
  <c r="J2304" i="1"/>
  <c r="J2305" i="1"/>
  <c r="J2306" i="1"/>
  <c r="J2307" i="1"/>
  <c r="J2308" i="1"/>
  <c r="J2309" i="1"/>
  <c r="J2310" i="1"/>
  <c r="J2311" i="1"/>
  <c r="J2312" i="1"/>
  <c r="J2313" i="1"/>
  <c r="J2314" i="1"/>
  <c r="J2315" i="1"/>
  <c r="J2316" i="1"/>
  <c r="J2317" i="1"/>
  <c r="J2318" i="1"/>
  <c r="J2319" i="1"/>
  <c r="J2320" i="1"/>
  <c r="J2321" i="1"/>
  <c r="J2322" i="1"/>
  <c r="J2323" i="1"/>
  <c r="J2324" i="1"/>
  <c r="J2325" i="1"/>
  <c r="J2326" i="1"/>
  <c r="J2327" i="1"/>
  <c r="J2328" i="1"/>
  <c r="J2329" i="1"/>
  <c r="J2330" i="1"/>
  <c r="J2331" i="1"/>
  <c r="J2332" i="1"/>
  <c r="J2333" i="1"/>
  <c r="J2334" i="1"/>
  <c r="J2335" i="1"/>
  <c r="J2336" i="1"/>
  <c r="J2337" i="1"/>
  <c r="J2338" i="1"/>
  <c r="J2339" i="1"/>
  <c r="J2340" i="1"/>
  <c r="J2341" i="1"/>
  <c r="J2342" i="1"/>
  <c r="J2343" i="1"/>
  <c r="J2344" i="1"/>
  <c r="J2345" i="1"/>
  <c r="J2346" i="1"/>
  <c r="J2347" i="1"/>
  <c r="J2348" i="1"/>
  <c r="J2349" i="1"/>
  <c r="J2350" i="1"/>
  <c r="J2351" i="1"/>
  <c r="J2352" i="1"/>
  <c r="J2353" i="1"/>
  <c r="J2354" i="1"/>
  <c r="J2355" i="1"/>
  <c r="J2356" i="1"/>
  <c r="J2357" i="1"/>
  <c r="J2358" i="1"/>
  <c r="J2359" i="1"/>
  <c r="J2360" i="1"/>
  <c r="J2361" i="1"/>
  <c r="J2362" i="1"/>
  <c r="J2363" i="1"/>
  <c r="J2364" i="1"/>
  <c r="J2365" i="1"/>
  <c r="J2366" i="1"/>
  <c r="J2367" i="1"/>
  <c r="J2368" i="1"/>
  <c r="J2369" i="1"/>
  <c r="J2370" i="1"/>
  <c r="J2371" i="1"/>
  <c r="J2372" i="1"/>
  <c r="J2373" i="1"/>
  <c r="J2374" i="1"/>
  <c r="J2375" i="1"/>
  <c r="J2376" i="1"/>
  <c r="J2377" i="1"/>
  <c r="J2378" i="1"/>
  <c r="J2379" i="1"/>
  <c r="J2380" i="1"/>
  <c r="J2381" i="1"/>
  <c r="J2382" i="1"/>
  <c r="J2383" i="1"/>
  <c r="J2384" i="1"/>
  <c r="J2385" i="1"/>
  <c r="J2386" i="1"/>
  <c r="J2387" i="1"/>
  <c r="J2388" i="1"/>
  <c r="J2389" i="1"/>
  <c r="J2390" i="1"/>
  <c r="J2391" i="1"/>
  <c r="J2392" i="1"/>
  <c r="J2393" i="1"/>
  <c r="J2394" i="1"/>
  <c r="J2395" i="1"/>
  <c r="J2396" i="1"/>
  <c r="J2397" i="1"/>
  <c r="J2398" i="1"/>
  <c r="J2399" i="1"/>
  <c r="J2400" i="1"/>
  <c r="J2401" i="1"/>
  <c r="J2402" i="1"/>
  <c r="J2403" i="1"/>
  <c r="J2404" i="1"/>
  <c r="J2405" i="1"/>
  <c r="J2406" i="1"/>
  <c r="J2407" i="1"/>
  <c r="J2408" i="1"/>
  <c r="J2409" i="1"/>
  <c r="J2410" i="1"/>
  <c r="J2411" i="1"/>
  <c r="J2412" i="1"/>
  <c r="J2413" i="1"/>
  <c r="J2414" i="1"/>
  <c r="J2415" i="1"/>
  <c r="J2416" i="1"/>
  <c r="J2417" i="1"/>
  <c r="J2418" i="1"/>
  <c r="J2419" i="1"/>
  <c r="J2420" i="1"/>
  <c r="J2421" i="1"/>
  <c r="J2422" i="1"/>
  <c r="J2423" i="1"/>
  <c r="J2424" i="1"/>
  <c r="J2425" i="1"/>
  <c r="J2426" i="1"/>
  <c r="J2427" i="1"/>
  <c r="J2428" i="1"/>
  <c r="J2429" i="1"/>
  <c r="J2430" i="1"/>
  <c r="J2431" i="1"/>
  <c r="J2432" i="1"/>
  <c r="J2433" i="1"/>
  <c r="J2434" i="1"/>
  <c r="J2435" i="1"/>
  <c r="J2436" i="1"/>
  <c r="J2437" i="1"/>
  <c r="J2438" i="1"/>
  <c r="J2439" i="1"/>
  <c r="J2440" i="1"/>
  <c r="J2441" i="1"/>
  <c r="J2442" i="1"/>
  <c r="J2443" i="1"/>
  <c r="J2444" i="1"/>
  <c r="J2445" i="1"/>
  <c r="J2446" i="1"/>
  <c r="J2447" i="1"/>
  <c r="J2448" i="1"/>
  <c r="J2449" i="1"/>
  <c r="J2450" i="1"/>
  <c r="J2451" i="1"/>
  <c r="J2452" i="1"/>
  <c r="J2453" i="1"/>
  <c r="J2454" i="1"/>
  <c r="J2455" i="1"/>
  <c r="J2456" i="1"/>
  <c r="J2457" i="1"/>
  <c r="J2458" i="1"/>
  <c r="J2459" i="1"/>
  <c r="J2460" i="1"/>
  <c r="J2461" i="1"/>
  <c r="J2462" i="1"/>
  <c r="J2463" i="1"/>
  <c r="J2464" i="1"/>
  <c r="J2465" i="1"/>
  <c r="I2" i="1"/>
  <c r="I3" i="1"/>
  <c r="I4"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I1004" i="1"/>
  <c r="I1005" i="1"/>
  <c r="I1006" i="1"/>
  <c r="I1007" i="1"/>
  <c r="I1008" i="1"/>
  <c r="I1009" i="1"/>
  <c r="I1010" i="1"/>
  <c r="I1011" i="1"/>
  <c r="I1012" i="1"/>
  <c r="I1013" i="1"/>
  <c r="I1014" i="1"/>
  <c r="I1015" i="1"/>
  <c r="I1016" i="1"/>
  <c r="I1017" i="1"/>
  <c r="I1018" i="1"/>
  <c r="I1019" i="1"/>
  <c r="I1020" i="1"/>
  <c r="I1021" i="1"/>
  <c r="I1022" i="1"/>
  <c r="I1023" i="1"/>
  <c r="I1024" i="1"/>
  <c r="I1025" i="1"/>
  <c r="I1026" i="1"/>
  <c r="I1027" i="1"/>
  <c r="I1028" i="1"/>
  <c r="I1029" i="1"/>
  <c r="I1030" i="1"/>
  <c r="I1031" i="1"/>
  <c r="I1032" i="1"/>
  <c r="I1033" i="1"/>
  <c r="I1034" i="1"/>
  <c r="I1035" i="1"/>
  <c r="I1036" i="1"/>
  <c r="I1037" i="1"/>
  <c r="I1038" i="1"/>
  <c r="I1039" i="1"/>
  <c r="I1040" i="1"/>
  <c r="I1041" i="1"/>
  <c r="I1042" i="1"/>
  <c r="I1043" i="1"/>
  <c r="I1044" i="1"/>
  <c r="I1045" i="1"/>
  <c r="I1046" i="1"/>
  <c r="I1047" i="1"/>
  <c r="I1048" i="1"/>
  <c r="I1049" i="1"/>
  <c r="I1050" i="1"/>
  <c r="I1051" i="1"/>
  <c r="I1052" i="1"/>
  <c r="I1053" i="1"/>
  <c r="I1054" i="1"/>
  <c r="I1055" i="1"/>
  <c r="I1056" i="1"/>
  <c r="I1057" i="1"/>
  <c r="I1058" i="1"/>
  <c r="I1059" i="1"/>
  <c r="I1060" i="1"/>
  <c r="I1061" i="1"/>
  <c r="I1062" i="1"/>
  <c r="I1063" i="1"/>
  <c r="I1064" i="1"/>
  <c r="I1065" i="1"/>
  <c r="I1066" i="1"/>
  <c r="I1067" i="1"/>
  <c r="I1068" i="1"/>
  <c r="I1069" i="1"/>
  <c r="I1070" i="1"/>
  <c r="I1071" i="1"/>
  <c r="I1072" i="1"/>
  <c r="I1073" i="1"/>
  <c r="I1074" i="1"/>
  <c r="I1075" i="1"/>
  <c r="I1076" i="1"/>
  <c r="I1077" i="1"/>
  <c r="I1078" i="1"/>
  <c r="I1079" i="1"/>
  <c r="I1080" i="1"/>
  <c r="I1081" i="1"/>
  <c r="I1082" i="1"/>
  <c r="I1083" i="1"/>
  <c r="I1084" i="1"/>
  <c r="I1085" i="1"/>
  <c r="I1086" i="1"/>
  <c r="I1087" i="1"/>
  <c r="I1088" i="1"/>
  <c r="I1089" i="1"/>
  <c r="I1090" i="1"/>
  <c r="I1091" i="1"/>
  <c r="I1092" i="1"/>
  <c r="I1093" i="1"/>
  <c r="I1094" i="1"/>
  <c r="I1095" i="1"/>
  <c r="I1096" i="1"/>
  <c r="I1097" i="1"/>
  <c r="I1098" i="1"/>
  <c r="I1099" i="1"/>
  <c r="I1100" i="1"/>
  <c r="I1101" i="1"/>
  <c r="I1102" i="1"/>
  <c r="I1103" i="1"/>
  <c r="I1104" i="1"/>
  <c r="I1105" i="1"/>
  <c r="I1106" i="1"/>
  <c r="I1107" i="1"/>
  <c r="I1108" i="1"/>
  <c r="I1109" i="1"/>
  <c r="I1110" i="1"/>
  <c r="I1111" i="1"/>
  <c r="I1112" i="1"/>
  <c r="I1113" i="1"/>
  <c r="I1114" i="1"/>
  <c r="I1115" i="1"/>
  <c r="I1116" i="1"/>
  <c r="I1117" i="1"/>
  <c r="I1118" i="1"/>
  <c r="I1119" i="1"/>
  <c r="I1120" i="1"/>
  <c r="I1121" i="1"/>
  <c r="I1122" i="1"/>
  <c r="I1123" i="1"/>
  <c r="I1124" i="1"/>
  <c r="I1125" i="1"/>
  <c r="I1126" i="1"/>
  <c r="I1127" i="1"/>
  <c r="I1128" i="1"/>
  <c r="I1129" i="1"/>
  <c r="I1130" i="1"/>
  <c r="I1131" i="1"/>
  <c r="I1132" i="1"/>
  <c r="I1133" i="1"/>
  <c r="I1134" i="1"/>
  <c r="I1135" i="1"/>
  <c r="I1136" i="1"/>
  <c r="I1137" i="1"/>
  <c r="I1138" i="1"/>
  <c r="I1139" i="1"/>
  <c r="I1140" i="1"/>
  <c r="I1141" i="1"/>
  <c r="I1142" i="1"/>
  <c r="I1143" i="1"/>
  <c r="I1144" i="1"/>
  <c r="I1145" i="1"/>
  <c r="I1146" i="1"/>
  <c r="I1147" i="1"/>
  <c r="I1148" i="1"/>
  <c r="I1149" i="1"/>
  <c r="I1150" i="1"/>
  <c r="I1151" i="1"/>
  <c r="I1152" i="1"/>
  <c r="I1153" i="1"/>
  <c r="I1154" i="1"/>
  <c r="I1155" i="1"/>
  <c r="I1156" i="1"/>
  <c r="I1157" i="1"/>
  <c r="I1158" i="1"/>
  <c r="I1159" i="1"/>
  <c r="I1160" i="1"/>
  <c r="I1161" i="1"/>
  <c r="I1162" i="1"/>
  <c r="I1163" i="1"/>
  <c r="I1164" i="1"/>
  <c r="I1165" i="1"/>
  <c r="I1166" i="1"/>
  <c r="I1167" i="1"/>
  <c r="I1168" i="1"/>
  <c r="I1169" i="1"/>
  <c r="I1170" i="1"/>
  <c r="I1171" i="1"/>
  <c r="I1172" i="1"/>
  <c r="I1173" i="1"/>
  <c r="I1174" i="1"/>
  <c r="I1175" i="1"/>
  <c r="I1176" i="1"/>
  <c r="I1177" i="1"/>
  <c r="I1178" i="1"/>
  <c r="I1179" i="1"/>
  <c r="I1180" i="1"/>
  <c r="I1181" i="1"/>
  <c r="I1182" i="1"/>
  <c r="I1183" i="1"/>
  <c r="I1184" i="1"/>
  <c r="I1185" i="1"/>
  <c r="I1186" i="1"/>
  <c r="I1187" i="1"/>
  <c r="I1188" i="1"/>
  <c r="I1189" i="1"/>
  <c r="I1190" i="1"/>
  <c r="I1191" i="1"/>
  <c r="I1192" i="1"/>
  <c r="I1193" i="1"/>
  <c r="I1194" i="1"/>
  <c r="I1195" i="1"/>
  <c r="I1196" i="1"/>
  <c r="I1197" i="1"/>
  <c r="I1198" i="1"/>
  <c r="I1199" i="1"/>
  <c r="I1200" i="1"/>
  <c r="I1201" i="1"/>
  <c r="I1202" i="1"/>
  <c r="I1203" i="1"/>
  <c r="I1204" i="1"/>
  <c r="I1205" i="1"/>
  <c r="I1206" i="1"/>
  <c r="I1207" i="1"/>
  <c r="I1208" i="1"/>
  <c r="I1209" i="1"/>
  <c r="I1210" i="1"/>
  <c r="I1211" i="1"/>
  <c r="I1212" i="1"/>
  <c r="I1213" i="1"/>
  <c r="I1214" i="1"/>
  <c r="I1215" i="1"/>
  <c r="I1216" i="1"/>
  <c r="I1217" i="1"/>
  <c r="I1218" i="1"/>
  <c r="I1219" i="1"/>
  <c r="I1220" i="1"/>
  <c r="I1221" i="1"/>
  <c r="I1222" i="1"/>
  <c r="I1223" i="1"/>
  <c r="I1224" i="1"/>
  <c r="I1225" i="1"/>
  <c r="I1226" i="1"/>
  <c r="I1227" i="1"/>
  <c r="I1228" i="1"/>
  <c r="I1229" i="1"/>
  <c r="I1230" i="1"/>
  <c r="I1231" i="1"/>
  <c r="I1232" i="1"/>
  <c r="I1233" i="1"/>
  <c r="I1234" i="1"/>
  <c r="I1235" i="1"/>
  <c r="I1236" i="1"/>
  <c r="I1237" i="1"/>
  <c r="I1238" i="1"/>
  <c r="I1239" i="1"/>
  <c r="I1240" i="1"/>
  <c r="I1241" i="1"/>
  <c r="I1242" i="1"/>
  <c r="I1243" i="1"/>
  <c r="I1244" i="1"/>
  <c r="I1245" i="1"/>
  <c r="I1246" i="1"/>
  <c r="I1247" i="1"/>
  <c r="I1248" i="1"/>
  <c r="I1249" i="1"/>
  <c r="I1250" i="1"/>
  <c r="I1251" i="1"/>
  <c r="I1252" i="1"/>
  <c r="I1253" i="1"/>
  <c r="I1254" i="1"/>
  <c r="I1255" i="1"/>
  <c r="I1256" i="1"/>
  <c r="I1257" i="1"/>
  <c r="I1258" i="1"/>
  <c r="I1259" i="1"/>
  <c r="I1260" i="1"/>
  <c r="I1261" i="1"/>
  <c r="I1262" i="1"/>
  <c r="I1263" i="1"/>
  <c r="I1264" i="1"/>
  <c r="I1265" i="1"/>
  <c r="I1266" i="1"/>
  <c r="I1267" i="1"/>
  <c r="I1268" i="1"/>
  <c r="I1269" i="1"/>
  <c r="I1270" i="1"/>
  <c r="I1271" i="1"/>
  <c r="I1272" i="1"/>
  <c r="I1273" i="1"/>
  <c r="I1274" i="1"/>
  <c r="I1275" i="1"/>
  <c r="I1276" i="1"/>
  <c r="I1277" i="1"/>
  <c r="I1278" i="1"/>
  <c r="I1279" i="1"/>
  <c r="I1280" i="1"/>
  <c r="I1281" i="1"/>
  <c r="I1282" i="1"/>
  <c r="I1283" i="1"/>
  <c r="I1284" i="1"/>
  <c r="I1285" i="1"/>
  <c r="I1286" i="1"/>
  <c r="I1287" i="1"/>
  <c r="I1288" i="1"/>
  <c r="I1289" i="1"/>
  <c r="I1290" i="1"/>
  <c r="I1291" i="1"/>
  <c r="I1292" i="1"/>
  <c r="I1293" i="1"/>
  <c r="I1294" i="1"/>
  <c r="I1295" i="1"/>
  <c r="I1296" i="1"/>
  <c r="I1297" i="1"/>
  <c r="I1298" i="1"/>
  <c r="I1299" i="1"/>
  <c r="I1300" i="1"/>
  <c r="I1301" i="1"/>
  <c r="I1302" i="1"/>
  <c r="I1303" i="1"/>
  <c r="I1304" i="1"/>
  <c r="I1305" i="1"/>
  <c r="I1306" i="1"/>
  <c r="I1307" i="1"/>
  <c r="I1308" i="1"/>
  <c r="I1309" i="1"/>
  <c r="I1310" i="1"/>
  <c r="I1311" i="1"/>
  <c r="I1312" i="1"/>
  <c r="I1313" i="1"/>
  <c r="I1314" i="1"/>
  <c r="I1315" i="1"/>
  <c r="I1316" i="1"/>
  <c r="I1317" i="1"/>
  <c r="I1318" i="1"/>
  <c r="I1319" i="1"/>
  <c r="I1320" i="1"/>
  <c r="I1321" i="1"/>
  <c r="I1322" i="1"/>
  <c r="I1323" i="1"/>
  <c r="I1324" i="1"/>
  <c r="I1325" i="1"/>
  <c r="I1326" i="1"/>
  <c r="I1327" i="1"/>
  <c r="I1328" i="1"/>
  <c r="I1329" i="1"/>
  <c r="I1330" i="1"/>
  <c r="I1331" i="1"/>
  <c r="I1332" i="1"/>
  <c r="I1333" i="1"/>
  <c r="I1334" i="1"/>
  <c r="I1335" i="1"/>
  <c r="I1336" i="1"/>
  <c r="I1337" i="1"/>
  <c r="I1338" i="1"/>
  <c r="I1339" i="1"/>
  <c r="I1340" i="1"/>
  <c r="I1341" i="1"/>
  <c r="I1342" i="1"/>
  <c r="I1343" i="1"/>
  <c r="I1344" i="1"/>
  <c r="I1345" i="1"/>
  <c r="I1346" i="1"/>
  <c r="I1347" i="1"/>
  <c r="I1348" i="1"/>
  <c r="I1349" i="1"/>
  <c r="I1350" i="1"/>
  <c r="I1351" i="1"/>
  <c r="I1352" i="1"/>
  <c r="I1353" i="1"/>
  <c r="I1354" i="1"/>
  <c r="I1355" i="1"/>
  <c r="I1356" i="1"/>
  <c r="I1357" i="1"/>
  <c r="I1358" i="1"/>
  <c r="I1359" i="1"/>
  <c r="I1360" i="1"/>
  <c r="I1361" i="1"/>
  <c r="I1362" i="1"/>
  <c r="I1363" i="1"/>
  <c r="I1364" i="1"/>
  <c r="I1365" i="1"/>
  <c r="I1366" i="1"/>
  <c r="I1367" i="1"/>
  <c r="I1368" i="1"/>
  <c r="I1369" i="1"/>
  <c r="I1370" i="1"/>
  <c r="I1371" i="1"/>
  <c r="I1372" i="1"/>
  <c r="I1373" i="1"/>
  <c r="I1374" i="1"/>
  <c r="I1375" i="1"/>
  <c r="I1376" i="1"/>
  <c r="I1377" i="1"/>
  <c r="I1378" i="1"/>
  <c r="I1379" i="1"/>
  <c r="I1380" i="1"/>
  <c r="I1381" i="1"/>
  <c r="I1382" i="1"/>
  <c r="I1383" i="1"/>
  <c r="I1384" i="1"/>
  <c r="I1385" i="1"/>
  <c r="I1386" i="1"/>
  <c r="I1387" i="1"/>
  <c r="I1388" i="1"/>
  <c r="I1389" i="1"/>
  <c r="I1390" i="1"/>
  <c r="I1391" i="1"/>
  <c r="I1392" i="1"/>
  <c r="I1393" i="1"/>
  <c r="I1394" i="1"/>
  <c r="I1395" i="1"/>
  <c r="I1396" i="1"/>
  <c r="I1397" i="1"/>
  <c r="I1398" i="1"/>
  <c r="I1399" i="1"/>
  <c r="I1400" i="1"/>
  <c r="I1401" i="1"/>
  <c r="I1402" i="1"/>
  <c r="I1403" i="1"/>
  <c r="I1404" i="1"/>
  <c r="I1405" i="1"/>
  <c r="I1406" i="1"/>
  <c r="I1407" i="1"/>
  <c r="I1408" i="1"/>
  <c r="I1409" i="1"/>
  <c r="I1410" i="1"/>
  <c r="I1411" i="1"/>
  <c r="I1412" i="1"/>
  <c r="I1413" i="1"/>
  <c r="I1414" i="1"/>
  <c r="I1415" i="1"/>
  <c r="I1416" i="1"/>
  <c r="I1417" i="1"/>
  <c r="I1418" i="1"/>
  <c r="I1419" i="1"/>
  <c r="I1420" i="1"/>
  <c r="I1421" i="1"/>
  <c r="I1422" i="1"/>
  <c r="I1423" i="1"/>
  <c r="I1424" i="1"/>
  <c r="I1425" i="1"/>
  <c r="I1426" i="1"/>
  <c r="I1427" i="1"/>
  <c r="I1428" i="1"/>
  <c r="I1429" i="1"/>
  <c r="I1430" i="1"/>
  <c r="I1431" i="1"/>
  <c r="I1432" i="1"/>
  <c r="I1433" i="1"/>
  <c r="I1434" i="1"/>
  <c r="I1435" i="1"/>
  <c r="I1436" i="1"/>
  <c r="I1437" i="1"/>
  <c r="I1438" i="1"/>
  <c r="I1439" i="1"/>
  <c r="I1440" i="1"/>
  <c r="I1441" i="1"/>
  <c r="I1442" i="1"/>
  <c r="I1443" i="1"/>
  <c r="I1444" i="1"/>
  <c r="I1445" i="1"/>
  <c r="I1446" i="1"/>
  <c r="I1447" i="1"/>
  <c r="I1448" i="1"/>
  <c r="I1449" i="1"/>
  <c r="I1450" i="1"/>
  <c r="I1451" i="1"/>
  <c r="I1452" i="1"/>
  <c r="I1453" i="1"/>
  <c r="I1454" i="1"/>
  <c r="I1455" i="1"/>
  <c r="I1456" i="1"/>
  <c r="I1457" i="1"/>
  <c r="I1458" i="1"/>
  <c r="I1459" i="1"/>
  <c r="I1460" i="1"/>
  <c r="I1461" i="1"/>
  <c r="I1462" i="1"/>
  <c r="I1463" i="1"/>
  <c r="I1464" i="1"/>
  <c r="I1465" i="1"/>
  <c r="I1466" i="1"/>
  <c r="I1467" i="1"/>
  <c r="I1468" i="1"/>
  <c r="I1469" i="1"/>
  <c r="I1470" i="1"/>
  <c r="I1471" i="1"/>
  <c r="I1472" i="1"/>
  <c r="I1473" i="1"/>
  <c r="I1474" i="1"/>
  <c r="I1475" i="1"/>
  <c r="I1476" i="1"/>
  <c r="I1477" i="1"/>
  <c r="I1478" i="1"/>
  <c r="I1479" i="1"/>
  <c r="I1480" i="1"/>
  <c r="I1481" i="1"/>
  <c r="I1482" i="1"/>
  <c r="I1483" i="1"/>
  <c r="I1484" i="1"/>
  <c r="I1485" i="1"/>
  <c r="I1486" i="1"/>
  <c r="I1487" i="1"/>
  <c r="I1488" i="1"/>
  <c r="I1489" i="1"/>
  <c r="I1490" i="1"/>
  <c r="I1491" i="1"/>
  <c r="I1492" i="1"/>
  <c r="I1493" i="1"/>
  <c r="I1494" i="1"/>
  <c r="I1495" i="1"/>
  <c r="I1496" i="1"/>
  <c r="I1497" i="1"/>
  <c r="I1498" i="1"/>
  <c r="I1499" i="1"/>
  <c r="I1500" i="1"/>
  <c r="I1501" i="1"/>
  <c r="I1502" i="1"/>
  <c r="I1503" i="1"/>
  <c r="I1504" i="1"/>
  <c r="I1505" i="1"/>
  <c r="I1506" i="1"/>
  <c r="I1507" i="1"/>
  <c r="I1508" i="1"/>
  <c r="I1509" i="1"/>
  <c r="I1510" i="1"/>
  <c r="I1511" i="1"/>
  <c r="I1512" i="1"/>
  <c r="I1513" i="1"/>
  <c r="I1514" i="1"/>
  <c r="I1515" i="1"/>
  <c r="I1516" i="1"/>
  <c r="I1517" i="1"/>
  <c r="I1518" i="1"/>
  <c r="I1519" i="1"/>
  <c r="I1520" i="1"/>
  <c r="I1521" i="1"/>
  <c r="I1522" i="1"/>
  <c r="I1523" i="1"/>
  <c r="I1524" i="1"/>
  <c r="I1525" i="1"/>
  <c r="I1526" i="1"/>
  <c r="I1527" i="1"/>
  <c r="I1528" i="1"/>
  <c r="I1529" i="1"/>
  <c r="I1530" i="1"/>
  <c r="I1531" i="1"/>
  <c r="I1532" i="1"/>
  <c r="I1533" i="1"/>
  <c r="I1534" i="1"/>
  <c r="I1535" i="1"/>
  <c r="I1536" i="1"/>
  <c r="I1537" i="1"/>
  <c r="I1538" i="1"/>
  <c r="I1539" i="1"/>
  <c r="I1540" i="1"/>
  <c r="I1541" i="1"/>
  <c r="I1542" i="1"/>
  <c r="I1543" i="1"/>
  <c r="I1544" i="1"/>
  <c r="I1545" i="1"/>
  <c r="I1546" i="1"/>
  <c r="I1547" i="1"/>
  <c r="I1548" i="1"/>
  <c r="I1549" i="1"/>
  <c r="I1550" i="1"/>
  <c r="I1551" i="1"/>
  <c r="I1552" i="1"/>
  <c r="I1553" i="1"/>
  <c r="I1554" i="1"/>
  <c r="I1555" i="1"/>
  <c r="I1556" i="1"/>
  <c r="I1557" i="1"/>
  <c r="I1558" i="1"/>
  <c r="I1559" i="1"/>
  <c r="I1560" i="1"/>
  <c r="I1561" i="1"/>
  <c r="I1562" i="1"/>
  <c r="I1563" i="1"/>
  <c r="I1564" i="1"/>
  <c r="I1565" i="1"/>
  <c r="I1566" i="1"/>
  <c r="I1567" i="1"/>
  <c r="I1568" i="1"/>
  <c r="I1569" i="1"/>
  <c r="I1570" i="1"/>
  <c r="I1571" i="1"/>
  <c r="I1572" i="1"/>
  <c r="I1573" i="1"/>
  <c r="I1574" i="1"/>
  <c r="I1575" i="1"/>
  <c r="I1576" i="1"/>
  <c r="I1577" i="1"/>
  <c r="I1578" i="1"/>
  <c r="I1579" i="1"/>
  <c r="I1580" i="1"/>
  <c r="I1581" i="1"/>
  <c r="I1582" i="1"/>
  <c r="I1583" i="1"/>
  <c r="I1584" i="1"/>
  <c r="I1585" i="1"/>
  <c r="I1586" i="1"/>
  <c r="I1587" i="1"/>
  <c r="I1588" i="1"/>
  <c r="I1589" i="1"/>
  <c r="I1590" i="1"/>
  <c r="I1591" i="1"/>
  <c r="I1592" i="1"/>
  <c r="I1593" i="1"/>
  <c r="I1594" i="1"/>
  <c r="I1595" i="1"/>
  <c r="I1596" i="1"/>
  <c r="I1597" i="1"/>
  <c r="I1598" i="1"/>
  <c r="I1599" i="1"/>
  <c r="I1600" i="1"/>
  <c r="I1601" i="1"/>
  <c r="I1602" i="1"/>
  <c r="I1603" i="1"/>
  <c r="I1604" i="1"/>
  <c r="I1605" i="1"/>
  <c r="I1606" i="1"/>
  <c r="I1607" i="1"/>
  <c r="I1608" i="1"/>
  <c r="I1609" i="1"/>
  <c r="I1610" i="1"/>
  <c r="I1611" i="1"/>
  <c r="I1612" i="1"/>
  <c r="I1613" i="1"/>
  <c r="I1614" i="1"/>
  <c r="I1615" i="1"/>
  <c r="I1616" i="1"/>
  <c r="I1617" i="1"/>
  <c r="I1618" i="1"/>
  <c r="I1619" i="1"/>
  <c r="I1620" i="1"/>
  <c r="I1621" i="1"/>
  <c r="I1622" i="1"/>
  <c r="I1623" i="1"/>
  <c r="I1624" i="1"/>
  <c r="I1625" i="1"/>
  <c r="I1626" i="1"/>
  <c r="I1627" i="1"/>
  <c r="I1628" i="1"/>
  <c r="I1629" i="1"/>
  <c r="I1630" i="1"/>
  <c r="I1631" i="1"/>
  <c r="I1632" i="1"/>
  <c r="I1633" i="1"/>
  <c r="I1634" i="1"/>
  <c r="I1635" i="1"/>
  <c r="I1636" i="1"/>
  <c r="I1637" i="1"/>
  <c r="I1638" i="1"/>
  <c r="I1639" i="1"/>
  <c r="I1640" i="1"/>
  <c r="I1641" i="1"/>
  <c r="I1642" i="1"/>
  <c r="I1643" i="1"/>
  <c r="I1644" i="1"/>
  <c r="I1645" i="1"/>
  <c r="I1646" i="1"/>
  <c r="I1647" i="1"/>
  <c r="I1648" i="1"/>
  <c r="I1649" i="1"/>
  <c r="I1650" i="1"/>
  <c r="I1651" i="1"/>
  <c r="I1652" i="1"/>
  <c r="I1653" i="1"/>
  <c r="I1654" i="1"/>
  <c r="I1655" i="1"/>
  <c r="I1656" i="1"/>
  <c r="I1657" i="1"/>
  <c r="I1658" i="1"/>
  <c r="I1659" i="1"/>
  <c r="I1660" i="1"/>
  <c r="I1661" i="1"/>
  <c r="I1662" i="1"/>
  <c r="I1663" i="1"/>
  <c r="I1664" i="1"/>
  <c r="I1665" i="1"/>
  <c r="I1666" i="1"/>
  <c r="I1667" i="1"/>
  <c r="I1668" i="1"/>
  <c r="I1669" i="1"/>
  <c r="I1670" i="1"/>
  <c r="I1671" i="1"/>
  <c r="I1672" i="1"/>
  <c r="I1673" i="1"/>
  <c r="I1674" i="1"/>
  <c r="I1675" i="1"/>
  <c r="I1676" i="1"/>
  <c r="I1677" i="1"/>
  <c r="I1678" i="1"/>
  <c r="I1679" i="1"/>
  <c r="I1680" i="1"/>
  <c r="I1681" i="1"/>
  <c r="I1682" i="1"/>
  <c r="I1683" i="1"/>
  <c r="I1684" i="1"/>
  <c r="I1685" i="1"/>
  <c r="I1686" i="1"/>
  <c r="I1687" i="1"/>
  <c r="I1688" i="1"/>
  <c r="I1689" i="1"/>
  <c r="I1690" i="1"/>
  <c r="I1691" i="1"/>
  <c r="I1692" i="1"/>
  <c r="I1693" i="1"/>
  <c r="I1694" i="1"/>
  <c r="I1695" i="1"/>
  <c r="I1696" i="1"/>
  <c r="I1697" i="1"/>
  <c r="I1698" i="1"/>
  <c r="I1699" i="1"/>
  <c r="I1700" i="1"/>
  <c r="I1701" i="1"/>
  <c r="I1702" i="1"/>
  <c r="I1703" i="1"/>
  <c r="I1704" i="1"/>
  <c r="I1705" i="1"/>
  <c r="I1706" i="1"/>
  <c r="I1707" i="1"/>
  <c r="I1708" i="1"/>
  <c r="I1709" i="1"/>
  <c r="I1710" i="1"/>
  <c r="I1711" i="1"/>
  <c r="I1712" i="1"/>
  <c r="I1713" i="1"/>
  <c r="I1714" i="1"/>
  <c r="I1715" i="1"/>
  <c r="I1716" i="1"/>
  <c r="I1717" i="1"/>
  <c r="I1718" i="1"/>
  <c r="I1719" i="1"/>
  <c r="I1720" i="1"/>
  <c r="I1721" i="1"/>
  <c r="I1722" i="1"/>
  <c r="I1723" i="1"/>
  <c r="I1724" i="1"/>
  <c r="I1725" i="1"/>
  <c r="I1726" i="1"/>
  <c r="I1727" i="1"/>
  <c r="I1728" i="1"/>
  <c r="I1729" i="1"/>
  <c r="I1730" i="1"/>
  <c r="I1731" i="1"/>
  <c r="I1732" i="1"/>
  <c r="I1733" i="1"/>
  <c r="I1734" i="1"/>
  <c r="I1735" i="1"/>
  <c r="I1736" i="1"/>
  <c r="I1737" i="1"/>
  <c r="I1738" i="1"/>
  <c r="I1739" i="1"/>
  <c r="I1740" i="1"/>
  <c r="I1741" i="1"/>
  <c r="I1742" i="1"/>
  <c r="I1743" i="1"/>
  <c r="I1744" i="1"/>
  <c r="I1745" i="1"/>
  <c r="I1746" i="1"/>
  <c r="I1747" i="1"/>
  <c r="I1748" i="1"/>
  <c r="I1749" i="1"/>
  <c r="I1750" i="1"/>
  <c r="I1751" i="1"/>
  <c r="I1752" i="1"/>
  <c r="I1753" i="1"/>
  <c r="I1754" i="1"/>
  <c r="I1755" i="1"/>
  <c r="I1756" i="1"/>
  <c r="I1757" i="1"/>
  <c r="I1758" i="1"/>
  <c r="I1759" i="1"/>
  <c r="I1760" i="1"/>
  <c r="I1761" i="1"/>
  <c r="I1762" i="1"/>
  <c r="I1763" i="1"/>
  <c r="I1764" i="1"/>
  <c r="I1765" i="1"/>
  <c r="I1766" i="1"/>
  <c r="I1767" i="1"/>
  <c r="I1768" i="1"/>
  <c r="I1769" i="1"/>
  <c r="I1770" i="1"/>
  <c r="I1771" i="1"/>
  <c r="I1772" i="1"/>
  <c r="I1773" i="1"/>
  <c r="I1774" i="1"/>
  <c r="I1775" i="1"/>
  <c r="I1776" i="1"/>
  <c r="I1777" i="1"/>
  <c r="I1778" i="1"/>
  <c r="I1779" i="1"/>
  <c r="I1780" i="1"/>
  <c r="I1781" i="1"/>
  <c r="I1782" i="1"/>
  <c r="I1783" i="1"/>
  <c r="I1784" i="1"/>
  <c r="I1785" i="1"/>
  <c r="I1786" i="1"/>
  <c r="I1787" i="1"/>
  <c r="I1788" i="1"/>
  <c r="I1789" i="1"/>
  <c r="I1790" i="1"/>
  <c r="I1791" i="1"/>
  <c r="I1792" i="1"/>
  <c r="I1793" i="1"/>
  <c r="I1794" i="1"/>
  <c r="I1795" i="1"/>
  <c r="I1796" i="1"/>
  <c r="I1797" i="1"/>
  <c r="I1798" i="1"/>
  <c r="I1799" i="1"/>
  <c r="I1800" i="1"/>
  <c r="I1801" i="1"/>
  <c r="I1802" i="1"/>
  <c r="I1803" i="1"/>
  <c r="I1804" i="1"/>
  <c r="I1805" i="1"/>
  <c r="I1806" i="1"/>
  <c r="I1807" i="1"/>
  <c r="I1808" i="1"/>
  <c r="I1809" i="1"/>
  <c r="I1810" i="1"/>
  <c r="I1811" i="1"/>
  <c r="I1812" i="1"/>
  <c r="I1813" i="1"/>
  <c r="I1814" i="1"/>
  <c r="I1815" i="1"/>
  <c r="I1816" i="1"/>
  <c r="I1817" i="1"/>
  <c r="I1818" i="1"/>
  <c r="I1819" i="1"/>
  <c r="I1820" i="1"/>
  <c r="I1821" i="1"/>
  <c r="I1822" i="1"/>
  <c r="I1823" i="1"/>
  <c r="I1824" i="1"/>
  <c r="I1825" i="1"/>
  <c r="I1826" i="1"/>
  <c r="I1827" i="1"/>
  <c r="I1828" i="1"/>
  <c r="I1829" i="1"/>
  <c r="I1830" i="1"/>
  <c r="I1831" i="1"/>
  <c r="I1832" i="1"/>
  <c r="I1833" i="1"/>
  <c r="I1834" i="1"/>
  <c r="I1835" i="1"/>
  <c r="I1836" i="1"/>
  <c r="I1837" i="1"/>
  <c r="I1838" i="1"/>
  <c r="I1839" i="1"/>
  <c r="I1840" i="1"/>
  <c r="I1841" i="1"/>
  <c r="I1842" i="1"/>
  <c r="I1843" i="1"/>
  <c r="I1844" i="1"/>
  <c r="I1845" i="1"/>
  <c r="I1846" i="1"/>
  <c r="I1847" i="1"/>
  <c r="I1848" i="1"/>
  <c r="I1849" i="1"/>
  <c r="I1850" i="1"/>
  <c r="I1851" i="1"/>
  <c r="I1852" i="1"/>
  <c r="I1853" i="1"/>
  <c r="I1854" i="1"/>
  <c r="I1855" i="1"/>
  <c r="I1856" i="1"/>
  <c r="I1857" i="1"/>
  <c r="I1858" i="1"/>
  <c r="I1859" i="1"/>
  <c r="I1860" i="1"/>
  <c r="I1861" i="1"/>
  <c r="I1862" i="1"/>
  <c r="I1863" i="1"/>
  <c r="I1864" i="1"/>
  <c r="I1865" i="1"/>
  <c r="I1866" i="1"/>
  <c r="I1867" i="1"/>
  <c r="I1868" i="1"/>
  <c r="I1869" i="1"/>
  <c r="I1870" i="1"/>
  <c r="I1871" i="1"/>
  <c r="I1872" i="1"/>
  <c r="I1873" i="1"/>
  <c r="I1874" i="1"/>
  <c r="I1875" i="1"/>
  <c r="I1876" i="1"/>
  <c r="I1877" i="1"/>
  <c r="I1878" i="1"/>
  <c r="I1879" i="1"/>
  <c r="I1880" i="1"/>
  <c r="I1881" i="1"/>
  <c r="I1882" i="1"/>
  <c r="I1883" i="1"/>
  <c r="I1884" i="1"/>
  <c r="I1885" i="1"/>
  <c r="I1886" i="1"/>
  <c r="I1887" i="1"/>
  <c r="I1888" i="1"/>
  <c r="I1889" i="1"/>
  <c r="I1890" i="1"/>
  <c r="I1891" i="1"/>
  <c r="I1892" i="1"/>
  <c r="I1893" i="1"/>
  <c r="I1894" i="1"/>
  <c r="I1895" i="1"/>
  <c r="I1896" i="1"/>
  <c r="I1897" i="1"/>
  <c r="I1898" i="1"/>
  <c r="I1899" i="1"/>
  <c r="I1900" i="1"/>
  <c r="I1901" i="1"/>
  <c r="I1902" i="1"/>
  <c r="I1903" i="1"/>
  <c r="I1904" i="1"/>
  <c r="I1905" i="1"/>
  <c r="I1906" i="1"/>
  <c r="I1907" i="1"/>
  <c r="I1908" i="1"/>
  <c r="I1909" i="1"/>
  <c r="I1910" i="1"/>
  <c r="I1911" i="1"/>
  <c r="I1912" i="1"/>
  <c r="I1913" i="1"/>
  <c r="I1914" i="1"/>
  <c r="I1915" i="1"/>
  <c r="I1916" i="1"/>
  <c r="I1917" i="1"/>
  <c r="I1918" i="1"/>
  <c r="I1919" i="1"/>
  <c r="I1920" i="1"/>
  <c r="I1921" i="1"/>
  <c r="I1922" i="1"/>
  <c r="I1923" i="1"/>
  <c r="I1924" i="1"/>
  <c r="I1925" i="1"/>
  <c r="I1926" i="1"/>
  <c r="I1927" i="1"/>
  <c r="I1928" i="1"/>
  <c r="I1929" i="1"/>
  <c r="I1930" i="1"/>
  <c r="I1931" i="1"/>
  <c r="I1932" i="1"/>
  <c r="I1933" i="1"/>
  <c r="I1934" i="1"/>
  <c r="I1935" i="1"/>
  <c r="I1936" i="1"/>
  <c r="I1937" i="1"/>
  <c r="I1938" i="1"/>
  <c r="I1939" i="1"/>
  <c r="I1940" i="1"/>
  <c r="I1941" i="1"/>
  <c r="I1942" i="1"/>
  <c r="I1943" i="1"/>
  <c r="I1944" i="1"/>
  <c r="I1945" i="1"/>
  <c r="I1946" i="1"/>
  <c r="I1947" i="1"/>
  <c r="I1948" i="1"/>
  <c r="I1949" i="1"/>
  <c r="I1950" i="1"/>
  <c r="I1951" i="1"/>
  <c r="I1952" i="1"/>
  <c r="I1953" i="1"/>
  <c r="I1954" i="1"/>
  <c r="I1955" i="1"/>
  <c r="I1956" i="1"/>
  <c r="I1957" i="1"/>
  <c r="I1958" i="1"/>
  <c r="I1959" i="1"/>
  <c r="I1960" i="1"/>
  <c r="I1961" i="1"/>
  <c r="I1962" i="1"/>
  <c r="I1963" i="1"/>
  <c r="I1964" i="1"/>
  <c r="I1965" i="1"/>
  <c r="I1966" i="1"/>
  <c r="I1967" i="1"/>
  <c r="I1968" i="1"/>
  <c r="I1969" i="1"/>
  <c r="I1970" i="1"/>
  <c r="I1971" i="1"/>
  <c r="I1972" i="1"/>
  <c r="I1973" i="1"/>
  <c r="I1974" i="1"/>
  <c r="I1975" i="1"/>
  <c r="I1976" i="1"/>
  <c r="I1977" i="1"/>
  <c r="I1978" i="1"/>
  <c r="I1979" i="1"/>
  <c r="I1980" i="1"/>
  <c r="I1981" i="1"/>
  <c r="I1982" i="1"/>
  <c r="I1983" i="1"/>
  <c r="I1984" i="1"/>
  <c r="I1985" i="1"/>
  <c r="I1986" i="1"/>
  <c r="I1987" i="1"/>
  <c r="I1988" i="1"/>
  <c r="I1989" i="1"/>
  <c r="I1990" i="1"/>
  <c r="I1991" i="1"/>
  <c r="I1992" i="1"/>
  <c r="I1993" i="1"/>
  <c r="I1994" i="1"/>
  <c r="I1995" i="1"/>
  <c r="I1996" i="1"/>
  <c r="I1997" i="1"/>
  <c r="I1998" i="1"/>
  <c r="I1999" i="1"/>
  <c r="I2000" i="1"/>
  <c r="I2001" i="1"/>
  <c r="I2002" i="1"/>
  <c r="I2003" i="1"/>
  <c r="I2004" i="1"/>
  <c r="I2005" i="1"/>
  <c r="I2006" i="1"/>
  <c r="I2007" i="1"/>
  <c r="I2008" i="1"/>
  <c r="I2009" i="1"/>
  <c r="I2010" i="1"/>
  <c r="I2011" i="1"/>
  <c r="I2012" i="1"/>
  <c r="I2013" i="1"/>
  <c r="I2014" i="1"/>
  <c r="I2015" i="1"/>
  <c r="I2016" i="1"/>
  <c r="I2017" i="1"/>
  <c r="I2018" i="1"/>
  <c r="I2019" i="1"/>
  <c r="I2020" i="1"/>
  <c r="I2021" i="1"/>
  <c r="I2022" i="1"/>
  <c r="I2023" i="1"/>
  <c r="I2024" i="1"/>
  <c r="I2025" i="1"/>
  <c r="I2026" i="1"/>
  <c r="I2027" i="1"/>
  <c r="I2028" i="1"/>
  <c r="I2029" i="1"/>
  <c r="I2030" i="1"/>
  <c r="I2031" i="1"/>
  <c r="I2032" i="1"/>
  <c r="I2033" i="1"/>
  <c r="I2034" i="1"/>
  <c r="I2035" i="1"/>
  <c r="I2036" i="1"/>
  <c r="I2037" i="1"/>
  <c r="I2038" i="1"/>
  <c r="I2039" i="1"/>
  <c r="I2040" i="1"/>
  <c r="I2041" i="1"/>
  <c r="I2042" i="1"/>
  <c r="I2043" i="1"/>
  <c r="I2044" i="1"/>
  <c r="I2045" i="1"/>
  <c r="I2046" i="1"/>
  <c r="I2047" i="1"/>
  <c r="I2048" i="1"/>
  <c r="I2049" i="1"/>
  <c r="I2050" i="1"/>
  <c r="I2051" i="1"/>
  <c r="I2052" i="1"/>
  <c r="I2053" i="1"/>
  <c r="I2054" i="1"/>
  <c r="I2055" i="1"/>
  <c r="I2056" i="1"/>
  <c r="I2057" i="1"/>
  <c r="I2058" i="1"/>
  <c r="I2059" i="1"/>
  <c r="I2060" i="1"/>
  <c r="I2061" i="1"/>
  <c r="I2062" i="1"/>
  <c r="I2063" i="1"/>
  <c r="I2064" i="1"/>
  <c r="I2065" i="1"/>
  <c r="I2066" i="1"/>
  <c r="I2067" i="1"/>
  <c r="I2068" i="1"/>
  <c r="I2069" i="1"/>
  <c r="I2070" i="1"/>
  <c r="I2071" i="1"/>
  <c r="I2072" i="1"/>
  <c r="I2073" i="1"/>
  <c r="I2074" i="1"/>
  <c r="I2075" i="1"/>
  <c r="I2076" i="1"/>
  <c r="I2077" i="1"/>
  <c r="I2078" i="1"/>
  <c r="I2079" i="1"/>
  <c r="I2080" i="1"/>
  <c r="I2081" i="1"/>
  <c r="I2082" i="1"/>
  <c r="I2083" i="1"/>
  <c r="I2084" i="1"/>
  <c r="I2085" i="1"/>
  <c r="I2086" i="1"/>
  <c r="I2087" i="1"/>
  <c r="I2088" i="1"/>
  <c r="I2089" i="1"/>
  <c r="I2090" i="1"/>
  <c r="I2091" i="1"/>
  <c r="I2092" i="1"/>
  <c r="I2093" i="1"/>
  <c r="I2094" i="1"/>
  <c r="I2095" i="1"/>
  <c r="I2096" i="1"/>
  <c r="I2097" i="1"/>
  <c r="I2098" i="1"/>
  <c r="I2099" i="1"/>
  <c r="I2100" i="1"/>
  <c r="I2101" i="1"/>
  <c r="I2102" i="1"/>
  <c r="I2103" i="1"/>
  <c r="I2104" i="1"/>
  <c r="I2105" i="1"/>
  <c r="I2106" i="1"/>
  <c r="I2107" i="1"/>
  <c r="I2108" i="1"/>
  <c r="I2109" i="1"/>
  <c r="I2110" i="1"/>
  <c r="I2111" i="1"/>
  <c r="I2112" i="1"/>
  <c r="I2113" i="1"/>
  <c r="I2114" i="1"/>
  <c r="I2115" i="1"/>
  <c r="I2116" i="1"/>
  <c r="I2117" i="1"/>
  <c r="I2118" i="1"/>
  <c r="I2119" i="1"/>
  <c r="I2120" i="1"/>
  <c r="I2121" i="1"/>
  <c r="I2122" i="1"/>
  <c r="I2123" i="1"/>
  <c r="I2124" i="1"/>
  <c r="I2125" i="1"/>
  <c r="I2126" i="1"/>
  <c r="I2127" i="1"/>
  <c r="I2128" i="1"/>
  <c r="I2129" i="1"/>
  <c r="I2130" i="1"/>
  <c r="I2131" i="1"/>
  <c r="I2132" i="1"/>
  <c r="I2133" i="1"/>
  <c r="I2134" i="1"/>
  <c r="I2135" i="1"/>
  <c r="I2136" i="1"/>
  <c r="I2137" i="1"/>
  <c r="I2138" i="1"/>
  <c r="I2139" i="1"/>
  <c r="I2140" i="1"/>
  <c r="I2141" i="1"/>
  <c r="I2142" i="1"/>
  <c r="I2143" i="1"/>
  <c r="I2144" i="1"/>
  <c r="I2145" i="1"/>
  <c r="I2146" i="1"/>
  <c r="I2147" i="1"/>
  <c r="I2148" i="1"/>
  <c r="I2149" i="1"/>
  <c r="I2150" i="1"/>
  <c r="I2151" i="1"/>
  <c r="I2152" i="1"/>
  <c r="I2153" i="1"/>
  <c r="I2154" i="1"/>
  <c r="I2155" i="1"/>
  <c r="I2156" i="1"/>
  <c r="I2157" i="1"/>
  <c r="I2158" i="1"/>
  <c r="I2159" i="1"/>
  <c r="I2160" i="1"/>
  <c r="I2161" i="1"/>
  <c r="I2162" i="1"/>
  <c r="I2163" i="1"/>
  <c r="I2164" i="1"/>
  <c r="I2165" i="1"/>
  <c r="I2166" i="1"/>
  <c r="I2167" i="1"/>
  <c r="I2168" i="1"/>
  <c r="I2169" i="1"/>
  <c r="I2170" i="1"/>
  <c r="I2171" i="1"/>
  <c r="I2172" i="1"/>
  <c r="I2173" i="1"/>
  <c r="I2174" i="1"/>
  <c r="I2175" i="1"/>
  <c r="I2176" i="1"/>
  <c r="I2177" i="1"/>
  <c r="I2178" i="1"/>
  <c r="I2179" i="1"/>
  <c r="I2180" i="1"/>
  <c r="I2181" i="1"/>
  <c r="I2182" i="1"/>
  <c r="I2183" i="1"/>
  <c r="I2184" i="1"/>
  <c r="I2185" i="1"/>
  <c r="I2186" i="1"/>
  <c r="I2187" i="1"/>
  <c r="I2188" i="1"/>
  <c r="I2189" i="1"/>
  <c r="I2190" i="1"/>
  <c r="I2191" i="1"/>
  <c r="I2192" i="1"/>
  <c r="I2193" i="1"/>
  <c r="I2194" i="1"/>
  <c r="I2195" i="1"/>
  <c r="I2196" i="1"/>
  <c r="I2197" i="1"/>
  <c r="I2198" i="1"/>
  <c r="I2199" i="1"/>
  <c r="I2200" i="1"/>
  <c r="I2201" i="1"/>
  <c r="I2202" i="1"/>
  <c r="I2203" i="1"/>
  <c r="I2204" i="1"/>
  <c r="I2205" i="1"/>
  <c r="I2206" i="1"/>
  <c r="I2207" i="1"/>
  <c r="I2208" i="1"/>
  <c r="I2209" i="1"/>
  <c r="I2210" i="1"/>
  <c r="I2211" i="1"/>
  <c r="I2212" i="1"/>
  <c r="I2213" i="1"/>
  <c r="I2214" i="1"/>
  <c r="I2215" i="1"/>
  <c r="I2216" i="1"/>
  <c r="I2217" i="1"/>
  <c r="I2218" i="1"/>
  <c r="I2219" i="1"/>
  <c r="I2220" i="1"/>
  <c r="I2221" i="1"/>
  <c r="I2222" i="1"/>
  <c r="I2223" i="1"/>
  <c r="I2224" i="1"/>
  <c r="I2225" i="1"/>
  <c r="I2226" i="1"/>
  <c r="I2227" i="1"/>
  <c r="I2228" i="1"/>
  <c r="I2229" i="1"/>
  <c r="I2230" i="1"/>
  <c r="I2231" i="1"/>
  <c r="I2232" i="1"/>
  <c r="I2233" i="1"/>
  <c r="I2234" i="1"/>
  <c r="I2235" i="1"/>
  <c r="I2236" i="1"/>
  <c r="I2237" i="1"/>
  <c r="I2238" i="1"/>
  <c r="I2239" i="1"/>
  <c r="I2240" i="1"/>
  <c r="I2241" i="1"/>
  <c r="I2242" i="1"/>
  <c r="I2243" i="1"/>
  <c r="I2244" i="1"/>
  <c r="I2245" i="1"/>
  <c r="I2246" i="1"/>
  <c r="I2247" i="1"/>
  <c r="I2248" i="1"/>
  <c r="I2249" i="1"/>
  <c r="I2250" i="1"/>
  <c r="I2251" i="1"/>
  <c r="I2252" i="1"/>
  <c r="I2253" i="1"/>
  <c r="I2254" i="1"/>
  <c r="I2255" i="1"/>
  <c r="I2256" i="1"/>
  <c r="I2257" i="1"/>
  <c r="I2258" i="1"/>
  <c r="I2259" i="1"/>
  <c r="I2260" i="1"/>
  <c r="I2261" i="1"/>
  <c r="I2262" i="1"/>
  <c r="I2263" i="1"/>
  <c r="I2264" i="1"/>
  <c r="I2265" i="1"/>
  <c r="I2266" i="1"/>
  <c r="I2267" i="1"/>
  <c r="I2268" i="1"/>
  <c r="I2269" i="1"/>
  <c r="I2270" i="1"/>
  <c r="I2271" i="1"/>
  <c r="I2272" i="1"/>
  <c r="I2273" i="1"/>
  <c r="I2274" i="1"/>
  <c r="I2275" i="1"/>
  <c r="I2276" i="1"/>
  <c r="I2277" i="1"/>
  <c r="I2278" i="1"/>
  <c r="I2279" i="1"/>
  <c r="I2280" i="1"/>
  <c r="I2281" i="1"/>
  <c r="I2282" i="1"/>
  <c r="I2283" i="1"/>
  <c r="I2284" i="1"/>
  <c r="I2285" i="1"/>
  <c r="I2286" i="1"/>
  <c r="I2287" i="1"/>
  <c r="I2288" i="1"/>
  <c r="I2289" i="1"/>
  <c r="I2290" i="1"/>
  <c r="I2291" i="1"/>
  <c r="I2292" i="1"/>
  <c r="I2293" i="1"/>
  <c r="I2294" i="1"/>
  <c r="I2295" i="1"/>
  <c r="I2296" i="1"/>
  <c r="I2297" i="1"/>
  <c r="I2298" i="1"/>
  <c r="I2299" i="1"/>
  <c r="I2300" i="1"/>
  <c r="I2301" i="1"/>
  <c r="I2302" i="1"/>
  <c r="I2303" i="1"/>
  <c r="I2304" i="1"/>
  <c r="I2305" i="1"/>
  <c r="I2306" i="1"/>
  <c r="I2307" i="1"/>
  <c r="I2308" i="1"/>
  <c r="I2309" i="1"/>
  <c r="I2310" i="1"/>
  <c r="I2311" i="1"/>
  <c r="I2312" i="1"/>
  <c r="I2313" i="1"/>
  <c r="I2314" i="1"/>
  <c r="I2315" i="1"/>
  <c r="I2316" i="1"/>
  <c r="I2317" i="1"/>
  <c r="I2318" i="1"/>
  <c r="I2319" i="1"/>
  <c r="I2320" i="1"/>
  <c r="I2321" i="1"/>
  <c r="I2322" i="1"/>
  <c r="I2323" i="1"/>
  <c r="I2324" i="1"/>
  <c r="I2325" i="1"/>
  <c r="I2326" i="1"/>
  <c r="I2327" i="1"/>
  <c r="I2328" i="1"/>
  <c r="I2329" i="1"/>
  <c r="I2330" i="1"/>
  <c r="I2331" i="1"/>
  <c r="I2332" i="1"/>
  <c r="I2333" i="1"/>
  <c r="I2334" i="1"/>
  <c r="I2335" i="1"/>
  <c r="I2336" i="1"/>
  <c r="I2337" i="1"/>
  <c r="I2338" i="1"/>
  <c r="I2339" i="1"/>
  <c r="I2340" i="1"/>
  <c r="I2341" i="1"/>
  <c r="I2342" i="1"/>
  <c r="I2343" i="1"/>
  <c r="I2344" i="1"/>
  <c r="I2345" i="1"/>
  <c r="I2346" i="1"/>
  <c r="I2347" i="1"/>
  <c r="I2348" i="1"/>
  <c r="I2349" i="1"/>
  <c r="I2350" i="1"/>
  <c r="I2351" i="1"/>
  <c r="I2352" i="1"/>
  <c r="I2353" i="1"/>
  <c r="I2354" i="1"/>
  <c r="I2355" i="1"/>
  <c r="I2356" i="1"/>
  <c r="I2357" i="1"/>
  <c r="I2358" i="1"/>
  <c r="I2359" i="1"/>
  <c r="I2360" i="1"/>
  <c r="I2361" i="1"/>
  <c r="I2362" i="1"/>
  <c r="I2363" i="1"/>
  <c r="I2364" i="1"/>
  <c r="I2365" i="1"/>
  <c r="I2366" i="1"/>
  <c r="I2367" i="1"/>
  <c r="I2368" i="1"/>
  <c r="I2369" i="1"/>
  <c r="I2370" i="1"/>
  <c r="I2371" i="1"/>
  <c r="I2372" i="1"/>
  <c r="I2373" i="1"/>
  <c r="I2374" i="1"/>
  <c r="I2375" i="1"/>
  <c r="I2376" i="1"/>
  <c r="I2377" i="1"/>
  <c r="I2378" i="1"/>
  <c r="I2379" i="1"/>
  <c r="I2380" i="1"/>
  <c r="I2381" i="1"/>
  <c r="I2382" i="1"/>
  <c r="I2383" i="1"/>
  <c r="I2384" i="1"/>
  <c r="I2385" i="1"/>
  <c r="I2386" i="1"/>
  <c r="I2387" i="1"/>
  <c r="I2388" i="1"/>
  <c r="I2389" i="1"/>
  <c r="I2390" i="1"/>
  <c r="I2391" i="1"/>
  <c r="I2392" i="1"/>
  <c r="I2393" i="1"/>
  <c r="I2394" i="1"/>
  <c r="I2395" i="1"/>
  <c r="I2396" i="1"/>
  <c r="I2397" i="1"/>
  <c r="I2398" i="1"/>
  <c r="I2399" i="1"/>
  <c r="I2400" i="1"/>
  <c r="I2401" i="1"/>
  <c r="I2402" i="1"/>
  <c r="I2403" i="1"/>
  <c r="I2404" i="1"/>
  <c r="I2405" i="1"/>
  <c r="I2406" i="1"/>
  <c r="I2407" i="1"/>
  <c r="I2408" i="1"/>
  <c r="I2409" i="1"/>
  <c r="I2410" i="1"/>
  <c r="I2411" i="1"/>
  <c r="I2412" i="1"/>
  <c r="I2413" i="1"/>
  <c r="I2414" i="1"/>
  <c r="I2415" i="1"/>
  <c r="I2416" i="1"/>
  <c r="I2417" i="1"/>
  <c r="I2418" i="1"/>
  <c r="I2419" i="1"/>
  <c r="I2420" i="1"/>
  <c r="I2421" i="1"/>
  <c r="I2422" i="1"/>
  <c r="I2423" i="1"/>
  <c r="I2424" i="1"/>
  <c r="I2425" i="1"/>
  <c r="I2426" i="1"/>
  <c r="I2427" i="1"/>
  <c r="I2428" i="1"/>
  <c r="I2429" i="1"/>
  <c r="I2430" i="1"/>
  <c r="I2431" i="1"/>
  <c r="I2432" i="1"/>
  <c r="I2433" i="1"/>
  <c r="I2434" i="1"/>
  <c r="I2435" i="1"/>
  <c r="I2436" i="1"/>
  <c r="I2437" i="1"/>
  <c r="I2438" i="1"/>
  <c r="I2439" i="1"/>
  <c r="I2440" i="1"/>
  <c r="I2441" i="1"/>
  <c r="I2442" i="1"/>
  <c r="I2443" i="1"/>
  <c r="I2444" i="1"/>
  <c r="I2445" i="1"/>
  <c r="I2446" i="1"/>
  <c r="I2447" i="1"/>
  <c r="I2448" i="1"/>
  <c r="I2449" i="1"/>
  <c r="I2450" i="1"/>
  <c r="I2451" i="1"/>
  <c r="I2452" i="1"/>
  <c r="I2453" i="1"/>
  <c r="I2454" i="1"/>
  <c r="I2455" i="1"/>
  <c r="I2456" i="1"/>
  <c r="I2457" i="1"/>
  <c r="I2458" i="1"/>
  <c r="I2459" i="1"/>
  <c r="I2460" i="1"/>
  <c r="I2461" i="1"/>
  <c r="I2462" i="1"/>
  <c r="I2463" i="1"/>
  <c r="I2464" i="1"/>
  <c r="I2465" i="1"/>
  <c r="A5684" i="2" l="1"/>
  <c r="G5684" i="2"/>
  <c r="H5684" i="2"/>
  <c r="I5684" i="2"/>
  <c r="J5684" i="2"/>
  <c r="A5685" i="2"/>
  <c r="G5685" i="2"/>
  <c r="H5685" i="2"/>
  <c r="I5685" i="2"/>
  <c r="J5685" i="2"/>
  <c r="A5686" i="2"/>
  <c r="G5686" i="2"/>
  <c r="H5686" i="2"/>
  <c r="I5686" i="2"/>
  <c r="J5686" i="2"/>
  <c r="A5687" i="2"/>
  <c r="G5687" i="2"/>
  <c r="H5687" i="2"/>
  <c r="I5687" i="2"/>
  <c r="J5687" i="2"/>
  <c r="A5688" i="2"/>
  <c r="G5688" i="2"/>
  <c r="H5688" i="2"/>
  <c r="I5688" i="2"/>
  <c r="J5688" i="2"/>
  <c r="A5689" i="2"/>
  <c r="G5689" i="2"/>
  <c r="H5689" i="2"/>
  <c r="I5689" i="2"/>
  <c r="J5689" i="2"/>
  <c r="A5690" i="2"/>
  <c r="G5690" i="2"/>
  <c r="H5690" i="2"/>
  <c r="I5690" i="2"/>
  <c r="J5690" i="2"/>
  <c r="A5691" i="2"/>
  <c r="G5691" i="2"/>
  <c r="H5691" i="2"/>
  <c r="I5691" i="2"/>
  <c r="J5691" i="2"/>
  <c r="A5692" i="2"/>
  <c r="G5692" i="2"/>
  <c r="H5692" i="2"/>
  <c r="I5692" i="2"/>
  <c r="J5692" i="2"/>
  <c r="A5693" i="2"/>
  <c r="G5693" i="2"/>
  <c r="H5693" i="2"/>
  <c r="I5693" i="2"/>
  <c r="J5693" i="2"/>
  <c r="A5694" i="2"/>
  <c r="G5694" i="2"/>
  <c r="H5694" i="2"/>
  <c r="I5694" i="2"/>
  <c r="J5694" i="2"/>
  <c r="A5695" i="2"/>
  <c r="G5695" i="2"/>
  <c r="H5695" i="2"/>
  <c r="I5695" i="2"/>
  <c r="J5695" i="2"/>
  <c r="A5696" i="2"/>
  <c r="G5696" i="2"/>
  <c r="H5696" i="2"/>
  <c r="I5696" i="2"/>
  <c r="J5696" i="2"/>
  <c r="A5697" i="2"/>
  <c r="G5697" i="2"/>
  <c r="H5697" i="2"/>
  <c r="I5697" i="2"/>
  <c r="J5697" i="2"/>
  <c r="A5698" i="2"/>
  <c r="G5698" i="2"/>
  <c r="H5698" i="2"/>
  <c r="I5698" i="2"/>
  <c r="J5698" i="2"/>
  <c r="A5699" i="2"/>
  <c r="G5699" i="2"/>
  <c r="H5699" i="2"/>
  <c r="I5699" i="2"/>
  <c r="J5699" i="2"/>
  <c r="A5700" i="2"/>
  <c r="G5700" i="2"/>
  <c r="H5700" i="2"/>
  <c r="I5700" i="2"/>
  <c r="J5700" i="2"/>
  <c r="A5701" i="2"/>
  <c r="G5701" i="2"/>
  <c r="H5701" i="2"/>
  <c r="I5701" i="2"/>
  <c r="J5701" i="2"/>
  <c r="A5702" i="2"/>
  <c r="G5702" i="2"/>
  <c r="H5702" i="2"/>
  <c r="I5702" i="2"/>
  <c r="J5702" i="2"/>
  <c r="A5703" i="2"/>
  <c r="G5703" i="2"/>
  <c r="H5703" i="2"/>
  <c r="I5703" i="2"/>
  <c r="J5703" i="2"/>
  <c r="A5704" i="2"/>
  <c r="G5704" i="2"/>
  <c r="H5704" i="2"/>
  <c r="I5704" i="2"/>
  <c r="J5704" i="2"/>
  <c r="A5705" i="2"/>
  <c r="G5705" i="2"/>
  <c r="H5705" i="2"/>
  <c r="I5705" i="2"/>
  <c r="J5705" i="2"/>
  <c r="A5706" i="2"/>
  <c r="G5706" i="2"/>
  <c r="H5706" i="2"/>
  <c r="I5706" i="2"/>
  <c r="J5706" i="2"/>
  <c r="A5707" i="2"/>
  <c r="G5707" i="2"/>
  <c r="H5707" i="2"/>
  <c r="I5707" i="2"/>
  <c r="J5707" i="2"/>
  <c r="A5708" i="2"/>
  <c r="G5708" i="2"/>
  <c r="H5708" i="2"/>
  <c r="I5708" i="2"/>
  <c r="J5708" i="2"/>
  <c r="A5709" i="2"/>
  <c r="G5709" i="2"/>
  <c r="H5709" i="2"/>
  <c r="I5709" i="2"/>
  <c r="J5709" i="2"/>
  <c r="A5710" i="2"/>
  <c r="G5710" i="2"/>
  <c r="H5710" i="2"/>
  <c r="I5710" i="2"/>
  <c r="J5710" i="2"/>
  <c r="A5711" i="2"/>
  <c r="G5711" i="2"/>
  <c r="H5711" i="2"/>
  <c r="I5711" i="2"/>
  <c r="J5711" i="2"/>
  <c r="A5712" i="2"/>
  <c r="G5712" i="2"/>
  <c r="H5712" i="2"/>
  <c r="I5712" i="2"/>
  <c r="J5712" i="2"/>
  <c r="A5713" i="2"/>
  <c r="G5713" i="2"/>
  <c r="H5713" i="2"/>
  <c r="I5713" i="2"/>
  <c r="J5713" i="2"/>
  <c r="A5714" i="2"/>
  <c r="G5714" i="2"/>
  <c r="H5714" i="2"/>
  <c r="I5714" i="2"/>
  <c r="J5714" i="2"/>
  <c r="A5715" i="2"/>
  <c r="G5715" i="2"/>
  <c r="H5715" i="2"/>
  <c r="I5715" i="2"/>
  <c r="J5715" i="2"/>
  <c r="A5716" i="2"/>
  <c r="G5716" i="2"/>
  <c r="H5716" i="2"/>
  <c r="I5716" i="2"/>
  <c r="J5716" i="2"/>
  <c r="A5717" i="2"/>
  <c r="G5717" i="2"/>
  <c r="H5717" i="2"/>
  <c r="I5717" i="2"/>
  <c r="J5717" i="2"/>
  <c r="A5718" i="2"/>
  <c r="G5718" i="2"/>
  <c r="H5718" i="2"/>
  <c r="I5718" i="2"/>
  <c r="J5718" i="2"/>
  <c r="A5719" i="2"/>
  <c r="G5719" i="2"/>
  <c r="H5719" i="2"/>
  <c r="I5719" i="2"/>
  <c r="J5719" i="2"/>
  <c r="A5720" i="2"/>
  <c r="G5720" i="2"/>
  <c r="H5720" i="2"/>
  <c r="I5720" i="2"/>
  <c r="J5720" i="2"/>
  <c r="A5721" i="2"/>
  <c r="G5721" i="2"/>
  <c r="H5721" i="2"/>
  <c r="I5721" i="2"/>
  <c r="J5721" i="2"/>
  <c r="A5722" i="2"/>
  <c r="G5722" i="2"/>
  <c r="H5722" i="2"/>
  <c r="I5722" i="2"/>
  <c r="J5722" i="2"/>
  <c r="A5723" i="2"/>
  <c r="G5723" i="2"/>
  <c r="H5723" i="2"/>
  <c r="I5723" i="2"/>
  <c r="J5723" i="2"/>
  <c r="A5724" i="2"/>
  <c r="G5724" i="2"/>
  <c r="H5724" i="2"/>
  <c r="I5724" i="2"/>
  <c r="J5724" i="2"/>
  <c r="A5725" i="2"/>
  <c r="G5725" i="2"/>
  <c r="H5725" i="2"/>
  <c r="I5725" i="2"/>
  <c r="J5725" i="2"/>
  <c r="A5726" i="2"/>
  <c r="G5726" i="2"/>
  <c r="H5726" i="2"/>
  <c r="I5726" i="2"/>
  <c r="J5726" i="2"/>
  <c r="A5727" i="2"/>
  <c r="G5727" i="2"/>
  <c r="H5727" i="2"/>
  <c r="I5727" i="2"/>
  <c r="J5727" i="2"/>
  <c r="A5728" i="2"/>
  <c r="G5728" i="2"/>
  <c r="H5728" i="2"/>
  <c r="I5728" i="2"/>
  <c r="J5728" i="2"/>
  <c r="A5729" i="2"/>
  <c r="G5729" i="2"/>
  <c r="H5729" i="2"/>
  <c r="I5729" i="2"/>
  <c r="J5729" i="2"/>
  <c r="A5730" i="2"/>
  <c r="G5730" i="2"/>
  <c r="H5730" i="2"/>
  <c r="I5730" i="2"/>
  <c r="J5730" i="2"/>
  <c r="A5731" i="2"/>
  <c r="G5731" i="2"/>
  <c r="H5731" i="2"/>
  <c r="I5731" i="2"/>
  <c r="J5731" i="2"/>
  <c r="A5732" i="2"/>
  <c r="G5732" i="2"/>
  <c r="H5732" i="2"/>
  <c r="I5732" i="2"/>
  <c r="J5732" i="2"/>
  <c r="A5733" i="2"/>
  <c r="G5733" i="2"/>
  <c r="H5733" i="2"/>
  <c r="I5733" i="2"/>
  <c r="J5733" i="2"/>
  <c r="A5734" i="2"/>
  <c r="G5734" i="2"/>
  <c r="H5734" i="2"/>
  <c r="I5734" i="2"/>
  <c r="J5734" i="2"/>
  <c r="A5735" i="2"/>
  <c r="G5735" i="2"/>
  <c r="H5735" i="2"/>
  <c r="I5735" i="2"/>
  <c r="J5735" i="2"/>
  <c r="A5736" i="2"/>
  <c r="G5736" i="2"/>
  <c r="H5736" i="2"/>
  <c r="I5736" i="2"/>
  <c r="J5736" i="2"/>
  <c r="A5737" i="2"/>
  <c r="G5737" i="2"/>
  <c r="H5737" i="2"/>
  <c r="I5737" i="2"/>
  <c r="J5737" i="2"/>
  <c r="A5738" i="2"/>
  <c r="G5738" i="2"/>
  <c r="H5738" i="2"/>
  <c r="I5738" i="2"/>
  <c r="J5738" i="2"/>
  <c r="A5739" i="2"/>
  <c r="G5739" i="2"/>
  <c r="H5739" i="2"/>
  <c r="I5739" i="2"/>
  <c r="J5739" i="2"/>
  <c r="A5740" i="2"/>
  <c r="G5740" i="2"/>
  <c r="H5740" i="2"/>
  <c r="I5740" i="2"/>
  <c r="J5740" i="2"/>
  <c r="A5741" i="2"/>
  <c r="G5741" i="2"/>
  <c r="H5741" i="2"/>
  <c r="I5741" i="2"/>
  <c r="J5741" i="2"/>
  <c r="A5742" i="2"/>
  <c r="G5742" i="2"/>
  <c r="H5742" i="2"/>
  <c r="I5742" i="2"/>
  <c r="J5742" i="2"/>
  <c r="A5743" i="2"/>
  <c r="G5743" i="2"/>
  <c r="H5743" i="2"/>
  <c r="I5743" i="2"/>
  <c r="J5743" i="2"/>
  <c r="A5744" i="2"/>
  <c r="G5744" i="2"/>
  <c r="H5744" i="2"/>
  <c r="I5744" i="2"/>
  <c r="J5744" i="2"/>
  <c r="A5745" i="2"/>
  <c r="G5745" i="2"/>
  <c r="H5745" i="2"/>
  <c r="I5745" i="2"/>
  <c r="J5745" i="2"/>
  <c r="A5746" i="2"/>
  <c r="G5746" i="2"/>
  <c r="H5746" i="2"/>
  <c r="I5746" i="2"/>
  <c r="J5746" i="2"/>
  <c r="A5747" i="2"/>
  <c r="G5747" i="2"/>
  <c r="H5747" i="2"/>
  <c r="I5747" i="2"/>
  <c r="J5747" i="2"/>
  <c r="A5748" i="2"/>
  <c r="G5748" i="2"/>
  <c r="H5748" i="2"/>
  <c r="I5748" i="2"/>
  <c r="J5748" i="2"/>
  <c r="A5749" i="2"/>
  <c r="G5749" i="2"/>
  <c r="H5749" i="2"/>
  <c r="I5749" i="2"/>
  <c r="J5749" i="2"/>
  <c r="A5750" i="2"/>
  <c r="G5750" i="2"/>
  <c r="H5750" i="2"/>
  <c r="I5750" i="2"/>
  <c r="J5750" i="2"/>
  <c r="A5751" i="2"/>
  <c r="G5751" i="2"/>
  <c r="H5751" i="2"/>
  <c r="I5751" i="2"/>
  <c r="J5751" i="2"/>
  <c r="A5752" i="2"/>
  <c r="G5752" i="2"/>
  <c r="H5752" i="2"/>
  <c r="I5752" i="2"/>
  <c r="J5752" i="2"/>
  <c r="A5753" i="2"/>
  <c r="G5753" i="2"/>
  <c r="H5753" i="2"/>
  <c r="I5753" i="2"/>
  <c r="J5753" i="2"/>
  <c r="A5754" i="2"/>
  <c r="G5754" i="2"/>
  <c r="H5754" i="2"/>
  <c r="I5754" i="2"/>
  <c r="J5754" i="2"/>
  <c r="A5755" i="2"/>
  <c r="G5755" i="2"/>
  <c r="H5755" i="2"/>
  <c r="I5755" i="2"/>
  <c r="J5755" i="2"/>
  <c r="A5756" i="2"/>
  <c r="G5756" i="2"/>
  <c r="H5756" i="2"/>
  <c r="I5756" i="2"/>
  <c r="J5756" i="2"/>
  <c r="A5757" i="2"/>
  <c r="G5757" i="2"/>
  <c r="H5757" i="2"/>
  <c r="I5757" i="2"/>
  <c r="J5757" i="2"/>
  <c r="A5758" i="2"/>
  <c r="G5758" i="2"/>
  <c r="H5758" i="2"/>
  <c r="I5758" i="2"/>
  <c r="J5758" i="2"/>
  <c r="A5759" i="2"/>
  <c r="G5759" i="2"/>
  <c r="H5759" i="2"/>
  <c r="I5759" i="2"/>
  <c r="J5759" i="2"/>
  <c r="A5760" i="2"/>
  <c r="G5760" i="2"/>
  <c r="H5760" i="2"/>
  <c r="I5760" i="2"/>
  <c r="J5760" i="2"/>
  <c r="A5761" i="2"/>
  <c r="G5761" i="2"/>
  <c r="H5761" i="2"/>
  <c r="I5761" i="2"/>
  <c r="J5761" i="2"/>
  <c r="A5762" i="2"/>
  <c r="G5762" i="2"/>
  <c r="H5762" i="2"/>
  <c r="I5762" i="2"/>
  <c r="J5762" i="2"/>
  <c r="A5763" i="2"/>
  <c r="G5763" i="2"/>
  <c r="H5763" i="2"/>
  <c r="I5763" i="2"/>
  <c r="J5763" i="2"/>
  <c r="A5764" i="2"/>
  <c r="G5764" i="2"/>
  <c r="H5764" i="2"/>
  <c r="I5764" i="2"/>
  <c r="J5764" i="2"/>
  <c r="A5765" i="2"/>
  <c r="G5765" i="2"/>
  <c r="H5765" i="2"/>
  <c r="I5765" i="2"/>
  <c r="J5765" i="2"/>
  <c r="A5766" i="2"/>
  <c r="G5766" i="2"/>
  <c r="H5766" i="2"/>
  <c r="I5766" i="2"/>
  <c r="J5766" i="2"/>
  <c r="A5767" i="2"/>
  <c r="G5767" i="2"/>
  <c r="H5767" i="2"/>
  <c r="I5767" i="2"/>
  <c r="J5767" i="2"/>
  <c r="A5768" i="2"/>
  <c r="G5768" i="2"/>
  <c r="H5768" i="2"/>
  <c r="I5768" i="2"/>
  <c r="J5768" i="2"/>
  <c r="A5769" i="2"/>
  <c r="G5769" i="2"/>
  <c r="H5769" i="2"/>
  <c r="I5769" i="2"/>
  <c r="J5769" i="2"/>
  <c r="A5770" i="2"/>
  <c r="G5770" i="2"/>
  <c r="H5770" i="2"/>
  <c r="I5770" i="2"/>
  <c r="J5770" i="2"/>
  <c r="A5771" i="2"/>
  <c r="G5771" i="2"/>
  <c r="H5771" i="2"/>
  <c r="I5771" i="2"/>
  <c r="J5771" i="2"/>
  <c r="A5772" i="2"/>
  <c r="G5772" i="2"/>
  <c r="H5772" i="2"/>
  <c r="I5772" i="2"/>
  <c r="J5772" i="2"/>
  <c r="A5773" i="2"/>
  <c r="G5773" i="2"/>
  <c r="H5773" i="2"/>
  <c r="I5773" i="2"/>
  <c r="J5773" i="2"/>
  <c r="A5774" i="2"/>
  <c r="G5774" i="2"/>
  <c r="H5774" i="2"/>
  <c r="I5774" i="2"/>
  <c r="J5774" i="2"/>
  <c r="A5775" i="2"/>
  <c r="G5775" i="2"/>
  <c r="H5775" i="2"/>
  <c r="I5775" i="2"/>
  <c r="J5775" i="2"/>
  <c r="A5776" i="2"/>
  <c r="G5776" i="2"/>
  <c r="H5776" i="2"/>
  <c r="I5776" i="2"/>
  <c r="J5776" i="2"/>
  <c r="A5777" i="2"/>
  <c r="G5777" i="2"/>
  <c r="H5777" i="2"/>
  <c r="I5777" i="2"/>
  <c r="J5777" i="2"/>
  <c r="A5778" i="2"/>
  <c r="G5778" i="2"/>
  <c r="H5778" i="2"/>
  <c r="I5778" i="2"/>
  <c r="J5778" i="2"/>
  <c r="A5779" i="2"/>
  <c r="G5779" i="2"/>
  <c r="H5779" i="2"/>
  <c r="I5779" i="2"/>
  <c r="J5779" i="2"/>
  <c r="A5780" i="2"/>
  <c r="G5780" i="2"/>
  <c r="H5780" i="2"/>
  <c r="I5780" i="2"/>
  <c r="J5780" i="2"/>
  <c r="A5781" i="2"/>
  <c r="G5781" i="2"/>
  <c r="H5781" i="2"/>
  <c r="I5781" i="2"/>
  <c r="J5781" i="2"/>
  <c r="A5782" i="2"/>
  <c r="G5782" i="2"/>
  <c r="H5782" i="2"/>
  <c r="I5782" i="2"/>
  <c r="J5782" i="2"/>
  <c r="A5783" i="2"/>
  <c r="G5783" i="2"/>
  <c r="H5783" i="2"/>
  <c r="I5783" i="2"/>
  <c r="J5783" i="2"/>
  <c r="A5784" i="2"/>
  <c r="G5784" i="2"/>
  <c r="H5784" i="2"/>
  <c r="I5784" i="2"/>
  <c r="J5784" i="2"/>
  <c r="A5785" i="2"/>
  <c r="G5785" i="2"/>
  <c r="H5785" i="2"/>
  <c r="I5785" i="2"/>
  <c r="J5785" i="2"/>
  <c r="A5786" i="2"/>
  <c r="G5786" i="2"/>
  <c r="H5786" i="2"/>
  <c r="I5786" i="2"/>
  <c r="J5786" i="2"/>
  <c r="A5787" i="2"/>
  <c r="G5787" i="2"/>
  <c r="H5787" i="2"/>
  <c r="I5787" i="2"/>
  <c r="J5787" i="2"/>
  <c r="A5788" i="2"/>
  <c r="G5788" i="2"/>
  <c r="H5788" i="2"/>
  <c r="I5788" i="2"/>
  <c r="J5788" i="2"/>
  <c r="A5789" i="2"/>
  <c r="G5789" i="2"/>
  <c r="H5789" i="2"/>
  <c r="I5789" i="2"/>
  <c r="J5789" i="2"/>
  <c r="A5790" i="2"/>
  <c r="G5790" i="2"/>
  <c r="H5790" i="2"/>
  <c r="I5790" i="2"/>
  <c r="J5790" i="2"/>
  <c r="A5791" i="2"/>
  <c r="G5791" i="2"/>
  <c r="H5791" i="2"/>
  <c r="I5791" i="2"/>
  <c r="J5791" i="2"/>
  <c r="A5792" i="2"/>
  <c r="G5792" i="2"/>
  <c r="H5792" i="2"/>
  <c r="I5792" i="2"/>
  <c r="J5792" i="2"/>
  <c r="A5793" i="2"/>
  <c r="G5793" i="2"/>
  <c r="H5793" i="2"/>
  <c r="I5793" i="2"/>
  <c r="J5793" i="2"/>
  <c r="A5794" i="2"/>
  <c r="G5794" i="2"/>
  <c r="H5794" i="2"/>
  <c r="I5794" i="2"/>
  <c r="J5794" i="2"/>
  <c r="A5795" i="2"/>
  <c r="G5795" i="2"/>
  <c r="H5795" i="2"/>
  <c r="I5795" i="2"/>
  <c r="J5795" i="2"/>
  <c r="A5796" i="2"/>
  <c r="G5796" i="2"/>
  <c r="H5796" i="2"/>
  <c r="I5796" i="2"/>
  <c r="J5796" i="2"/>
  <c r="A5797" i="2"/>
  <c r="G5797" i="2"/>
  <c r="H5797" i="2"/>
  <c r="I5797" i="2"/>
  <c r="J5797" i="2"/>
  <c r="A5798" i="2"/>
  <c r="G5798" i="2"/>
  <c r="H5798" i="2"/>
  <c r="I5798" i="2"/>
  <c r="J5798" i="2"/>
  <c r="A5799" i="2"/>
  <c r="G5799" i="2"/>
  <c r="H5799" i="2"/>
  <c r="I5799" i="2"/>
  <c r="J5799" i="2"/>
  <c r="A5800" i="2"/>
  <c r="G5800" i="2"/>
  <c r="H5800" i="2"/>
  <c r="I5800" i="2"/>
  <c r="J5800" i="2"/>
  <c r="A5801" i="2"/>
  <c r="G5801" i="2"/>
  <c r="H5801" i="2"/>
  <c r="I5801" i="2"/>
  <c r="J5801" i="2"/>
  <c r="A5802" i="2"/>
  <c r="G5802" i="2"/>
  <c r="H5802" i="2"/>
  <c r="I5802" i="2"/>
  <c r="J5802" i="2"/>
  <c r="A5803" i="2"/>
  <c r="G5803" i="2"/>
  <c r="H5803" i="2"/>
  <c r="I5803" i="2"/>
  <c r="J5803" i="2"/>
  <c r="A5804" i="2"/>
  <c r="G5804" i="2"/>
  <c r="H5804" i="2"/>
  <c r="I5804" i="2"/>
  <c r="J5804" i="2"/>
  <c r="A5805" i="2"/>
  <c r="G5805" i="2"/>
  <c r="H5805" i="2"/>
  <c r="I5805" i="2"/>
  <c r="J5805" i="2"/>
  <c r="A5806" i="2"/>
  <c r="G5806" i="2"/>
  <c r="H5806" i="2"/>
  <c r="I5806" i="2"/>
  <c r="J5806" i="2"/>
  <c r="A5807" i="2"/>
  <c r="G5807" i="2"/>
  <c r="H5807" i="2"/>
  <c r="I5807" i="2"/>
  <c r="J5807" i="2"/>
  <c r="A5808" i="2"/>
  <c r="G5808" i="2"/>
  <c r="H5808" i="2"/>
  <c r="I5808" i="2"/>
  <c r="J5808" i="2"/>
  <c r="A5809" i="2"/>
  <c r="G5809" i="2"/>
  <c r="H5809" i="2"/>
  <c r="I5809" i="2"/>
  <c r="J5809" i="2"/>
  <c r="A5810" i="2"/>
  <c r="G5810" i="2"/>
  <c r="H5810" i="2"/>
  <c r="I5810" i="2"/>
  <c r="J5810" i="2"/>
  <c r="A5811" i="2"/>
  <c r="G5811" i="2"/>
  <c r="H5811" i="2"/>
  <c r="I5811" i="2"/>
  <c r="J5811" i="2"/>
  <c r="A5812" i="2"/>
  <c r="G5812" i="2"/>
  <c r="H5812" i="2"/>
  <c r="I5812" i="2"/>
  <c r="J5812" i="2"/>
  <c r="A5813" i="2"/>
  <c r="G5813" i="2"/>
  <c r="H5813" i="2"/>
  <c r="I5813" i="2"/>
  <c r="J5813" i="2"/>
  <c r="A5814" i="2"/>
  <c r="G5814" i="2"/>
  <c r="H5814" i="2"/>
  <c r="I5814" i="2"/>
  <c r="J5814" i="2"/>
  <c r="A5815" i="2"/>
  <c r="G5815" i="2"/>
  <c r="H5815" i="2"/>
  <c r="I5815" i="2"/>
  <c r="J5815" i="2"/>
  <c r="A5816" i="2"/>
  <c r="G5816" i="2"/>
  <c r="H5816" i="2"/>
  <c r="I5816" i="2"/>
  <c r="J5816" i="2"/>
  <c r="A5817" i="2"/>
  <c r="G5817" i="2"/>
  <c r="H5817" i="2"/>
  <c r="I5817" i="2"/>
  <c r="J5817" i="2"/>
  <c r="A5818" i="2"/>
  <c r="G5818" i="2"/>
  <c r="H5818" i="2"/>
  <c r="I5818" i="2"/>
  <c r="J5818" i="2"/>
  <c r="A5819" i="2"/>
  <c r="G5819" i="2"/>
  <c r="H5819" i="2"/>
  <c r="I5819" i="2"/>
  <c r="J5819" i="2"/>
  <c r="A5820" i="2"/>
  <c r="G5820" i="2"/>
  <c r="H5820" i="2"/>
  <c r="I5820" i="2"/>
  <c r="J5820" i="2"/>
  <c r="A5821" i="2"/>
  <c r="G5821" i="2"/>
  <c r="H5821" i="2"/>
  <c r="I5821" i="2"/>
  <c r="J5821" i="2"/>
  <c r="A5822" i="2"/>
  <c r="G5822" i="2"/>
  <c r="H5822" i="2"/>
  <c r="I5822" i="2"/>
  <c r="J5822" i="2"/>
  <c r="A5823" i="2"/>
  <c r="G5823" i="2"/>
  <c r="H5823" i="2"/>
  <c r="I5823" i="2"/>
  <c r="J5823" i="2"/>
  <c r="A5824" i="2"/>
  <c r="G5824" i="2"/>
  <c r="H5824" i="2"/>
  <c r="I5824" i="2"/>
  <c r="J5824" i="2"/>
  <c r="A5825" i="2"/>
  <c r="G5825" i="2"/>
  <c r="H5825" i="2"/>
  <c r="I5825" i="2"/>
  <c r="J5825" i="2"/>
  <c r="A5826" i="2"/>
  <c r="G5826" i="2"/>
  <c r="H5826" i="2"/>
  <c r="I5826" i="2"/>
  <c r="J5826" i="2"/>
  <c r="A5827" i="2"/>
  <c r="G5827" i="2"/>
  <c r="H5827" i="2"/>
  <c r="I5827" i="2"/>
  <c r="J5827" i="2"/>
  <c r="A5828" i="2"/>
  <c r="G5828" i="2"/>
  <c r="H5828" i="2"/>
  <c r="I5828" i="2"/>
  <c r="J5828" i="2"/>
  <c r="A5829" i="2"/>
  <c r="G5829" i="2"/>
  <c r="H5829" i="2"/>
  <c r="I5829" i="2"/>
  <c r="J5829" i="2"/>
  <c r="A5830" i="2"/>
  <c r="G5830" i="2"/>
  <c r="H5830" i="2"/>
  <c r="I5830" i="2"/>
  <c r="J5830" i="2"/>
  <c r="A5831" i="2"/>
  <c r="G5831" i="2"/>
  <c r="H5831" i="2"/>
  <c r="I5831" i="2"/>
  <c r="J5831" i="2"/>
  <c r="A5832" i="2"/>
  <c r="G5832" i="2"/>
  <c r="H5832" i="2"/>
  <c r="I5832" i="2"/>
  <c r="J5832" i="2"/>
  <c r="A5833" i="2"/>
  <c r="G5833" i="2"/>
  <c r="H5833" i="2"/>
  <c r="I5833" i="2"/>
  <c r="J5833" i="2"/>
  <c r="A5834" i="2"/>
  <c r="G5834" i="2"/>
  <c r="H5834" i="2"/>
  <c r="I5834" i="2"/>
  <c r="J5834" i="2"/>
  <c r="A5835" i="2"/>
  <c r="G5835" i="2"/>
  <c r="H5835" i="2"/>
  <c r="I5835" i="2"/>
  <c r="J5835" i="2"/>
  <c r="A5836" i="2"/>
  <c r="G5836" i="2"/>
  <c r="H5836" i="2"/>
  <c r="I5836" i="2"/>
  <c r="J5836" i="2"/>
  <c r="A5837" i="2"/>
  <c r="G5837" i="2"/>
  <c r="H5837" i="2"/>
  <c r="I5837" i="2"/>
  <c r="J5837" i="2"/>
  <c r="A5838" i="2"/>
  <c r="G5838" i="2"/>
  <c r="H5838" i="2"/>
  <c r="I5838" i="2"/>
  <c r="J5838" i="2"/>
  <c r="A5839" i="2"/>
  <c r="G5839" i="2"/>
  <c r="H5839" i="2"/>
  <c r="I5839" i="2"/>
  <c r="J5839" i="2"/>
  <c r="A5840" i="2"/>
  <c r="G5840" i="2"/>
  <c r="H5840" i="2"/>
  <c r="I5840" i="2"/>
  <c r="J5840" i="2"/>
  <c r="A5841" i="2"/>
  <c r="G5841" i="2"/>
  <c r="H5841" i="2"/>
  <c r="I5841" i="2"/>
  <c r="J5841" i="2"/>
  <c r="A5842" i="2"/>
  <c r="G5842" i="2"/>
  <c r="H5842" i="2"/>
  <c r="I5842" i="2"/>
  <c r="J5842" i="2"/>
  <c r="A5843" i="2"/>
  <c r="G5843" i="2"/>
  <c r="H5843" i="2"/>
  <c r="I5843" i="2"/>
  <c r="J5843" i="2"/>
  <c r="A5844" i="2"/>
  <c r="G5844" i="2"/>
  <c r="H5844" i="2"/>
  <c r="I5844" i="2"/>
  <c r="J5844" i="2"/>
  <c r="A5845" i="2"/>
  <c r="G5845" i="2"/>
  <c r="H5845" i="2"/>
  <c r="I5845" i="2"/>
  <c r="J5845" i="2"/>
  <c r="A5846" i="2"/>
  <c r="G5846" i="2"/>
  <c r="H5846" i="2"/>
  <c r="I5846" i="2"/>
  <c r="J5846" i="2"/>
  <c r="A5847" i="2"/>
  <c r="G5847" i="2"/>
  <c r="H5847" i="2"/>
  <c r="I5847" i="2"/>
  <c r="J5847" i="2"/>
  <c r="A5848" i="2"/>
  <c r="G5848" i="2"/>
  <c r="H5848" i="2"/>
  <c r="I5848" i="2"/>
  <c r="J5848" i="2"/>
  <c r="A5849" i="2"/>
  <c r="G5849" i="2"/>
  <c r="H5849" i="2"/>
  <c r="I5849" i="2"/>
  <c r="J5849" i="2"/>
  <c r="A5850" i="2"/>
  <c r="G5850" i="2"/>
  <c r="H5850" i="2"/>
  <c r="I5850" i="2"/>
  <c r="J5850" i="2"/>
  <c r="A5851" i="2"/>
  <c r="G5851" i="2"/>
  <c r="H5851" i="2"/>
  <c r="I5851" i="2"/>
  <c r="J5851" i="2"/>
  <c r="A5852" i="2"/>
  <c r="G5852" i="2"/>
  <c r="H5852" i="2"/>
  <c r="I5852" i="2"/>
  <c r="J5852" i="2"/>
  <c r="A5853" i="2"/>
  <c r="G5853" i="2"/>
  <c r="H5853" i="2"/>
  <c r="I5853" i="2"/>
  <c r="J5853" i="2"/>
  <c r="A5854" i="2"/>
  <c r="G5854" i="2"/>
  <c r="H5854" i="2"/>
  <c r="I5854" i="2"/>
  <c r="J5854" i="2"/>
  <c r="A5855" i="2"/>
  <c r="G5855" i="2"/>
  <c r="H5855" i="2"/>
  <c r="I5855" i="2"/>
  <c r="J5855" i="2"/>
  <c r="A5856" i="2"/>
  <c r="G5856" i="2"/>
  <c r="H5856" i="2"/>
  <c r="I5856" i="2"/>
  <c r="J5856" i="2"/>
  <c r="A5857" i="2"/>
  <c r="G5857" i="2"/>
  <c r="H5857" i="2"/>
  <c r="I5857" i="2"/>
  <c r="J5857" i="2"/>
  <c r="A5858" i="2"/>
  <c r="G5858" i="2"/>
  <c r="H5858" i="2"/>
  <c r="I5858" i="2"/>
  <c r="J5858" i="2"/>
  <c r="A5859" i="2"/>
  <c r="G5859" i="2"/>
  <c r="H5859" i="2"/>
  <c r="I5859" i="2"/>
  <c r="J5859" i="2"/>
  <c r="A5860" i="2"/>
  <c r="G5860" i="2"/>
  <c r="H5860" i="2"/>
  <c r="I5860" i="2"/>
  <c r="J5860" i="2"/>
  <c r="A5861" i="2"/>
  <c r="G5861" i="2"/>
  <c r="H5861" i="2"/>
  <c r="I5861" i="2"/>
  <c r="J5861" i="2"/>
  <c r="A5862" i="2"/>
  <c r="G5862" i="2"/>
  <c r="H5862" i="2"/>
  <c r="I5862" i="2"/>
  <c r="J5862" i="2"/>
  <c r="A5863" i="2"/>
  <c r="G5863" i="2"/>
  <c r="H5863" i="2"/>
  <c r="I5863" i="2"/>
  <c r="J5863" i="2"/>
  <c r="A5864" i="2"/>
  <c r="G5864" i="2"/>
  <c r="H5864" i="2"/>
  <c r="I5864" i="2"/>
  <c r="J5864" i="2"/>
  <c r="A5865" i="2"/>
  <c r="G5865" i="2"/>
  <c r="H5865" i="2"/>
  <c r="I5865" i="2"/>
  <c r="J5865" i="2"/>
  <c r="A5866" i="2"/>
  <c r="G5866" i="2"/>
  <c r="H5866" i="2"/>
  <c r="I5866" i="2"/>
  <c r="J5866" i="2"/>
  <c r="A5867" i="2"/>
  <c r="G5867" i="2"/>
  <c r="H5867" i="2"/>
  <c r="I5867" i="2"/>
  <c r="J5867" i="2"/>
  <c r="A5868" i="2"/>
  <c r="G5868" i="2"/>
  <c r="H5868" i="2"/>
  <c r="I5868" i="2"/>
  <c r="J5868" i="2"/>
  <c r="A5869" i="2"/>
  <c r="G5869" i="2"/>
  <c r="H5869" i="2"/>
  <c r="I5869" i="2"/>
  <c r="J5869" i="2"/>
  <c r="A5870" i="2"/>
  <c r="G5870" i="2"/>
  <c r="H5870" i="2"/>
  <c r="I5870" i="2"/>
  <c r="J5870" i="2"/>
  <c r="A5871" i="2"/>
  <c r="G5871" i="2"/>
  <c r="H5871" i="2"/>
  <c r="I5871" i="2"/>
  <c r="J5871" i="2"/>
  <c r="A5872" i="2"/>
  <c r="G5872" i="2"/>
  <c r="H5872" i="2"/>
  <c r="I5872" i="2"/>
  <c r="J5872" i="2"/>
  <c r="A5873" i="2"/>
  <c r="G5873" i="2"/>
  <c r="H5873" i="2"/>
  <c r="I5873" i="2"/>
  <c r="J5873" i="2"/>
  <c r="A5874" i="2"/>
  <c r="G5874" i="2"/>
  <c r="H5874" i="2"/>
  <c r="I5874" i="2"/>
  <c r="J5874" i="2"/>
  <c r="A5875" i="2"/>
  <c r="G5875" i="2"/>
  <c r="H5875" i="2"/>
  <c r="I5875" i="2"/>
  <c r="J5875" i="2"/>
  <c r="A5876" i="2"/>
  <c r="G5876" i="2"/>
  <c r="H5876" i="2"/>
  <c r="I5876" i="2"/>
  <c r="J5876" i="2"/>
  <c r="A5877" i="2"/>
  <c r="G5877" i="2"/>
  <c r="H5877" i="2"/>
  <c r="I5877" i="2"/>
  <c r="J5877" i="2"/>
  <c r="A5878" i="2"/>
  <c r="G5878" i="2"/>
  <c r="H5878" i="2"/>
  <c r="I5878" i="2"/>
  <c r="J5878" i="2"/>
  <c r="A5879" i="2"/>
  <c r="G5879" i="2"/>
  <c r="H5879" i="2"/>
  <c r="I5879" i="2"/>
  <c r="J5879" i="2"/>
  <c r="A5880" i="2"/>
  <c r="G5880" i="2"/>
  <c r="H5880" i="2"/>
  <c r="I5880" i="2"/>
  <c r="J5880" i="2"/>
  <c r="A5881" i="2"/>
  <c r="G5881" i="2"/>
  <c r="H5881" i="2"/>
  <c r="I5881" i="2"/>
  <c r="J5881" i="2"/>
  <c r="A5882" i="2"/>
  <c r="G5882" i="2"/>
  <c r="H5882" i="2"/>
  <c r="I5882" i="2"/>
  <c r="J5882" i="2"/>
  <c r="A5883" i="2"/>
  <c r="G5883" i="2"/>
  <c r="H5883" i="2"/>
  <c r="I5883" i="2"/>
  <c r="J5883" i="2"/>
  <c r="A5884" i="2"/>
  <c r="G5884" i="2"/>
  <c r="H5884" i="2"/>
  <c r="I5884" i="2"/>
  <c r="J5884" i="2"/>
  <c r="A5885" i="2"/>
  <c r="G5885" i="2"/>
  <c r="H5885" i="2"/>
  <c r="I5885" i="2"/>
  <c r="J5885" i="2"/>
  <c r="A5886" i="2"/>
  <c r="G5886" i="2"/>
  <c r="H5886" i="2"/>
  <c r="I5886" i="2"/>
  <c r="J5886" i="2"/>
  <c r="A5887" i="2"/>
  <c r="G5887" i="2"/>
  <c r="H5887" i="2"/>
  <c r="I5887" i="2"/>
  <c r="J5887" i="2"/>
  <c r="A5888" i="2"/>
  <c r="G5888" i="2"/>
  <c r="H5888" i="2"/>
  <c r="I5888" i="2"/>
  <c r="J5888" i="2"/>
  <c r="A5889" i="2"/>
  <c r="G5889" i="2"/>
  <c r="H5889" i="2"/>
  <c r="I5889" i="2"/>
  <c r="J5889" i="2"/>
  <c r="A5890" i="2"/>
  <c r="G5890" i="2"/>
  <c r="H5890" i="2"/>
  <c r="I5890" i="2"/>
  <c r="J5890" i="2"/>
  <c r="A5891" i="2"/>
  <c r="G5891" i="2"/>
  <c r="H5891" i="2"/>
  <c r="I5891" i="2"/>
  <c r="J5891" i="2"/>
  <c r="A5892" i="2"/>
  <c r="G5892" i="2"/>
  <c r="H5892" i="2"/>
  <c r="I5892" i="2"/>
  <c r="J5892" i="2"/>
  <c r="A5893" i="2"/>
  <c r="G5893" i="2"/>
  <c r="H5893" i="2"/>
  <c r="I5893" i="2"/>
  <c r="J5893" i="2"/>
  <c r="A5894" i="2"/>
  <c r="G5894" i="2"/>
  <c r="H5894" i="2"/>
  <c r="I5894" i="2"/>
  <c r="J5894" i="2"/>
  <c r="A5895" i="2"/>
  <c r="G5895" i="2"/>
  <c r="H5895" i="2"/>
  <c r="I5895" i="2"/>
  <c r="J5895" i="2"/>
  <c r="A5896" i="2"/>
  <c r="G5896" i="2"/>
  <c r="H5896" i="2"/>
  <c r="I5896" i="2"/>
  <c r="J5896" i="2"/>
  <c r="A5897" i="2"/>
  <c r="G5897" i="2"/>
  <c r="H5897" i="2"/>
  <c r="I5897" i="2"/>
  <c r="J5897" i="2"/>
  <c r="A5898" i="2"/>
  <c r="G5898" i="2"/>
  <c r="H5898" i="2"/>
  <c r="I5898" i="2"/>
  <c r="J5898" i="2"/>
  <c r="A5899" i="2"/>
  <c r="G5899" i="2"/>
  <c r="H5899" i="2"/>
  <c r="I5899" i="2"/>
  <c r="J5899" i="2"/>
  <c r="A5900" i="2"/>
  <c r="G5900" i="2"/>
  <c r="H5900" i="2"/>
  <c r="I5900" i="2"/>
  <c r="J5900" i="2"/>
  <c r="A5901" i="2"/>
  <c r="G5901" i="2"/>
  <c r="H5901" i="2"/>
  <c r="I5901" i="2"/>
  <c r="J5901" i="2"/>
  <c r="A5902" i="2"/>
  <c r="G5902" i="2"/>
  <c r="H5902" i="2"/>
  <c r="I5902" i="2"/>
  <c r="J5902" i="2"/>
  <c r="A5903" i="2"/>
  <c r="G5903" i="2"/>
  <c r="H5903" i="2"/>
  <c r="I5903" i="2"/>
  <c r="J5903" i="2"/>
  <c r="A5904" i="2"/>
  <c r="G5904" i="2"/>
  <c r="H5904" i="2"/>
  <c r="I5904" i="2"/>
  <c r="J5904" i="2"/>
  <c r="A5905" i="2"/>
  <c r="G5905" i="2"/>
  <c r="H5905" i="2"/>
  <c r="I5905" i="2"/>
  <c r="J5905" i="2"/>
  <c r="A5906" i="2"/>
  <c r="G5906" i="2"/>
  <c r="H5906" i="2"/>
  <c r="I5906" i="2"/>
  <c r="J5906" i="2"/>
  <c r="A5907" i="2"/>
  <c r="G5907" i="2"/>
  <c r="H5907" i="2"/>
  <c r="I5907" i="2"/>
  <c r="J5907" i="2"/>
  <c r="A5908" i="2"/>
  <c r="G5908" i="2"/>
  <c r="H5908" i="2"/>
  <c r="I5908" i="2"/>
  <c r="J5908" i="2"/>
  <c r="A5909" i="2"/>
  <c r="G5909" i="2"/>
  <c r="H5909" i="2"/>
  <c r="I5909" i="2"/>
  <c r="J5909" i="2"/>
  <c r="A5910" i="2"/>
  <c r="G5910" i="2"/>
  <c r="H5910" i="2"/>
  <c r="I5910" i="2"/>
  <c r="J5910" i="2"/>
  <c r="A5911" i="2"/>
  <c r="G5911" i="2"/>
  <c r="H5911" i="2"/>
  <c r="I5911" i="2"/>
  <c r="J5911" i="2"/>
  <c r="A5912" i="2"/>
  <c r="G5912" i="2"/>
  <c r="H5912" i="2"/>
  <c r="I5912" i="2"/>
  <c r="J5912" i="2"/>
  <c r="A5913" i="2"/>
  <c r="G5913" i="2"/>
  <c r="H5913" i="2"/>
  <c r="I5913" i="2"/>
  <c r="J5913" i="2"/>
  <c r="A5914" i="2"/>
  <c r="G5914" i="2"/>
  <c r="H5914" i="2"/>
  <c r="I5914" i="2"/>
  <c r="J5914" i="2"/>
  <c r="A5915" i="2"/>
  <c r="G5915" i="2"/>
  <c r="H5915" i="2"/>
  <c r="I5915" i="2"/>
  <c r="J5915" i="2"/>
  <c r="A5916" i="2"/>
  <c r="G5916" i="2"/>
  <c r="H5916" i="2"/>
  <c r="I5916" i="2"/>
  <c r="J5916" i="2"/>
  <c r="A5917" i="2"/>
  <c r="G5917" i="2"/>
  <c r="H5917" i="2"/>
  <c r="I5917" i="2"/>
  <c r="J5917" i="2"/>
  <c r="A5918" i="2"/>
  <c r="G5918" i="2"/>
  <c r="H5918" i="2"/>
  <c r="I5918" i="2"/>
  <c r="J5918" i="2"/>
  <c r="A5919" i="2"/>
  <c r="G5919" i="2"/>
  <c r="H5919" i="2"/>
  <c r="I5919" i="2"/>
  <c r="J5919" i="2"/>
  <c r="A5920" i="2"/>
  <c r="G5920" i="2"/>
  <c r="H5920" i="2"/>
  <c r="I5920" i="2"/>
  <c r="J5920" i="2"/>
  <c r="A5921" i="2"/>
  <c r="G5921" i="2"/>
  <c r="H5921" i="2"/>
  <c r="I5921" i="2"/>
  <c r="J5921" i="2"/>
  <c r="A5922" i="2"/>
  <c r="G5922" i="2"/>
  <c r="H5922" i="2"/>
  <c r="I5922" i="2"/>
  <c r="J5922" i="2"/>
  <c r="A5923" i="2"/>
  <c r="G5923" i="2"/>
  <c r="H5923" i="2"/>
  <c r="I5923" i="2"/>
  <c r="J5923" i="2"/>
  <c r="A5924" i="2"/>
  <c r="G5924" i="2"/>
  <c r="H5924" i="2"/>
  <c r="I5924" i="2"/>
  <c r="J5924" i="2"/>
  <c r="A5925" i="2"/>
  <c r="G5925" i="2"/>
  <c r="H5925" i="2"/>
  <c r="I5925" i="2"/>
  <c r="J5925" i="2"/>
  <c r="A5926" i="2"/>
  <c r="G5926" i="2"/>
  <c r="H5926" i="2"/>
  <c r="I5926" i="2"/>
  <c r="J5926" i="2"/>
  <c r="A5927" i="2"/>
  <c r="G5927" i="2"/>
  <c r="H5927" i="2"/>
  <c r="I5927" i="2"/>
  <c r="J5927" i="2"/>
  <c r="A5928" i="2"/>
  <c r="G5928" i="2"/>
  <c r="H5928" i="2"/>
  <c r="I5928" i="2"/>
  <c r="J5928" i="2"/>
  <c r="A5929" i="2"/>
  <c r="G5929" i="2"/>
  <c r="H5929" i="2"/>
  <c r="I5929" i="2"/>
  <c r="J5929" i="2"/>
  <c r="A5930" i="2"/>
  <c r="G5930" i="2"/>
  <c r="H5930" i="2"/>
  <c r="I5930" i="2"/>
  <c r="J5930" i="2"/>
  <c r="A5931" i="2"/>
  <c r="G5931" i="2"/>
  <c r="H5931" i="2"/>
  <c r="I5931" i="2"/>
  <c r="J5931" i="2"/>
  <c r="A5932" i="2"/>
  <c r="G5932" i="2"/>
  <c r="H5932" i="2"/>
  <c r="I5932" i="2"/>
  <c r="J5932" i="2"/>
  <c r="A5933" i="2"/>
  <c r="G5933" i="2"/>
  <c r="H5933" i="2"/>
  <c r="I5933" i="2"/>
  <c r="J5933" i="2"/>
  <c r="A5934" i="2"/>
  <c r="G5934" i="2"/>
  <c r="H5934" i="2"/>
  <c r="I5934" i="2"/>
  <c r="J5934" i="2"/>
  <c r="A5935" i="2"/>
  <c r="G5935" i="2"/>
  <c r="H5935" i="2"/>
  <c r="I5935" i="2"/>
  <c r="J5935" i="2"/>
  <c r="A5936" i="2"/>
  <c r="G5936" i="2"/>
  <c r="H5936" i="2"/>
  <c r="I5936" i="2"/>
  <c r="J5936" i="2"/>
  <c r="A5937" i="2"/>
  <c r="G5937" i="2"/>
  <c r="H5937" i="2"/>
  <c r="I5937" i="2"/>
  <c r="J5937" i="2"/>
  <c r="A5938" i="2"/>
  <c r="G5938" i="2"/>
  <c r="H5938" i="2"/>
  <c r="I5938" i="2"/>
  <c r="J5938" i="2"/>
  <c r="A5939" i="2"/>
  <c r="G5939" i="2"/>
  <c r="H5939" i="2"/>
  <c r="I5939" i="2"/>
  <c r="J5939" i="2"/>
  <c r="A5940" i="2"/>
  <c r="G5940" i="2"/>
  <c r="H5940" i="2"/>
  <c r="I5940" i="2"/>
  <c r="J5940" i="2"/>
  <c r="A5941" i="2"/>
  <c r="G5941" i="2"/>
  <c r="H5941" i="2"/>
  <c r="I5941" i="2"/>
  <c r="J5941" i="2"/>
  <c r="A5942" i="2"/>
  <c r="G5942" i="2"/>
  <c r="H5942" i="2"/>
  <c r="I5942" i="2"/>
  <c r="J5942" i="2"/>
  <c r="A5943" i="2"/>
  <c r="G5943" i="2"/>
  <c r="H5943" i="2"/>
  <c r="I5943" i="2"/>
  <c r="J5943" i="2"/>
  <c r="A5944" i="2"/>
  <c r="G5944" i="2"/>
  <c r="H5944" i="2"/>
  <c r="I5944" i="2"/>
  <c r="J5944" i="2"/>
  <c r="A5945" i="2"/>
  <c r="G5945" i="2"/>
  <c r="H5945" i="2"/>
  <c r="I5945" i="2"/>
  <c r="J5945" i="2"/>
  <c r="A5946" i="2"/>
  <c r="G5946" i="2"/>
  <c r="H5946" i="2"/>
  <c r="I5946" i="2"/>
  <c r="J5946" i="2"/>
  <c r="A5947" i="2"/>
  <c r="G5947" i="2"/>
  <c r="H5947" i="2"/>
  <c r="I5947" i="2"/>
  <c r="J5947" i="2"/>
  <c r="A5948" i="2"/>
  <c r="G5948" i="2"/>
  <c r="H5948" i="2"/>
  <c r="I5948" i="2"/>
  <c r="J5948" i="2"/>
  <c r="A5949" i="2"/>
  <c r="G5949" i="2"/>
  <c r="H5949" i="2"/>
  <c r="I5949" i="2"/>
  <c r="J5949" i="2"/>
  <c r="A5950" i="2"/>
  <c r="G5950" i="2"/>
  <c r="H5950" i="2"/>
  <c r="I5950" i="2"/>
  <c r="J5950" i="2"/>
  <c r="A5951" i="2"/>
  <c r="G5951" i="2"/>
  <c r="H5951" i="2"/>
  <c r="I5951" i="2"/>
  <c r="J5951" i="2"/>
  <c r="A5952" i="2"/>
  <c r="G5952" i="2"/>
  <c r="H5952" i="2"/>
  <c r="I5952" i="2"/>
  <c r="J5952" i="2"/>
  <c r="A5953" i="2"/>
  <c r="G5953" i="2"/>
  <c r="H5953" i="2"/>
  <c r="I5953" i="2"/>
  <c r="J5953" i="2"/>
  <c r="A5954" i="2"/>
  <c r="G5954" i="2"/>
  <c r="H5954" i="2"/>
  <c r="I5954" i="2"/>
  <c r="J5954" i="2"/>
  <c r="A5955" i="2"/>
  <c r="G5955" i="2"/>
  <c r="H5955" i="2"/>
  <c r="I5955" i="2"/>
  <c r="J5955" i="2"/>
  <c r="A5956" i="2"/>
  <c r="G5956" i="2"/>
  <c r="H5956" i="2"/>
  <c r="I5956" i="2"/>
  <c r="J5956" i="2"/>
  <c r="A5957" i="2"/>
  <c r="G5957" i="2"/>
  <c r="H5957" i="2"/>
  <c r="I5957" i="2"/>
  <c r="J5957" i="2"/>
  <c r="A5958" i="2"/>
  <c r="G5958" i="2"/>
  <c r="H5958" i="2"/>
  <c r="I5958" i="2"/>
  <c r="J5958" i="2"/>
  <c r="A5959" i="2"/>
  <c r="G5959" i="2"/>
  <c r="H5959" i="2"/>
  <c r="I5959" i="2"/>
  <c r="J5959" i="2"/>
  <c r="A5960" i="2"/>
  <c r="G5960" i="2"/>
  <c r="H5960" i="2"/>
  <c r="I5960" i="2"/>
  <c r="J5960" i="2"/>
  <c r="A5961" i="2"/>
  <c r="G5961" i="2"/>
  <c r="H5961" i="2"/>
  <c r="I5961" i="2"/>
  <c r="J5961" i="2"/>
  <c r="A5962" i="2"/>
  <c r="G5962" i="2"/>
  <c r="H5962" i="2"/>
  <c r="I5962" i="2"/>
  <c r="J5962" i="2"/>
  <c r="A5963" i="2"/>
  <c r="G5963" i="2"/>
  <c r="H5963" i="2"/>
  <c r="I5963" i="2"/>
  <c r="J5963" i="2"/>
  <c r="A5964" i="2"/>
  <c r="G5964" i="2"/>
  <c r="H5964" i="2"/>
  <c r="I5964" i="2"/>
  <c r="J5964" i="2"/>
  <c r="A5965" i="2"/>
  <c r="G5965" i="2"/>
  <c r="H5965" i="2"/>
  <c r="I5965" i="2"/>
  <c r="J5965" i="2"/>
  <c r="A5966" i="2"/>
  <c r="G5966" i="2"/>
  <c r="H5966" i="2"/>
  <c r="I5966" i="2"/>
  <c r="J5966" i="2"/>
  <c r="A5967" i="2"/>
  <c r="G5967" i="2"/>
  <c r="H5967" i="2"/>
  <c r="I5967" i="2"/>
  <c r="J5967" i="2"/>
  <c r="A5968" i="2"/>
  <c r="G5968" i="2"/>
  <c r="H5968" i="2"/>
  <c r="I5968" i="2"/>
  <c r="J5968" i="2"/>
  <c r="A5969" i="2"/>
  <c r="G5969" i="2"/>
  <c r="H5969" i="2"/>
  <c r="I5969" i="2"/>
  <c r="J5969" i="2"/>
  <c r="A5970" i="2"/>
  <c r="G5970" i="2"/>
  <c r="H5970" i="2"/>
  <c r="I5970" i="2"/>
  <c r="J5970" i="2"/>
  <c r="A5971" i="2"/>
  <c r="G5971" i="2"/>
  <c r="H5971" i="2"/>
  <c r="I5971" i="2"/>
  <c r="J5971" i="2"/>
  <c r="A5972" i="2"/>
  <c r="G5972" i="2"/>
  <c r="H5972" i="2"/>
  <c r="I5972" i="2"/>
  <c r="J5972" i="2"/>
  <c r="A5973" i="2"/>
  <c r="G5973" i="2"/>
  <c r="H5973" i="2"/>
  <c r="I5973" i="2"/>
  <c r="J5973" i="2"/>
  <c r="A5974" i="2"/>
  <c r="G5974" i="2"/>
  <c r="H5974" i="2"/>
  <c r="I5974" i="2"/>
  <c r="J5974" i="2"/>
  <c r="A5975" i="2"/>
  <c r="G5975" i="2"/>
  <c r="H5975" i="2"/>
  <c r="I5975" i="2"/>
  <c r="J5975" i="2"/>
  <c r="A5976" i="2"/>
  <c r="G5976" i="2"/>
  <c r="H5976" i="2"/>
  <c r="I5976" i="2"/>
  <c r="J5976" i="2"/>
  <c r="A5977" i="2"/>
  <c r="G5977" i="2"/>
  <c r="H5977" i="2"/>
  <c r="I5977" i="2"/>
  <c r="J5977" i="2"/>
  <c r="A5978" i="2"/>
  <c r="G5978" i="2"/>
  <c r="H5978" i="2"/>
  <c r="I5978" i="2"/>
  <c r="J5978" i="2"/>
  <c r="A5979" i="2"/>
  <c r="G5979" i="2"/>
  <c r="H5979" i="2"/>
  <c r="I5979" i="2"/>
  <c r="J5979" i="2"/>
  <c r="A5980" i="2"/>
  <c r="G5980" i="2"/>
  <c r="H5980" i="2"/>
  <c r="I5980" i="2"/>
  <c r="J5980" i="2"/>
  <c r="A5981" i="2"/>
  <c r="G5981" i="2"/>
  <c r="H5981" i="2"/>
  <c r="I5981" i="2"/>
  <c r="J5981" i="2"/>
  <c r="A5982" i="2"/>
  <c r="G5982" i="2"/>
  <c r="H5982" i="2"/>
  <c r="I5982" i="2"/>
  <c r="J5982" i="2"/>
  <c r="A5983" i="2"/>
  <c r="G5983" i="2"/>
  <c r="H5983" i="2"/>
  <c r="I5983" i="2"/>
  <c r="J5983" i="2"/>
  <c r="A5984" i="2"/>
  <c r="G5984" i="2"/>
  <c r="H5984" i="2"/>
  <c r="I5984" i="2"/>
  <c r="J5984" i="2"/>
  <c r="A5985" i="2"/>
  <c r="G5985" i="2"/>
  <c r="H5985" i="2"/>
  <c r="I5985" i="2"/>
  <c r="J5985" i="2"/>
  <c r="A5986" i="2"/>
  <c r="G5986" i="2"/>
  <c r="H5986" i="2"/>
  <c r="I5986" i="2"/>
  <c r="J5986" i="2"/>
  <c r="A5987" i="2"/>
  <c r="G5987" i="2"/>
  <c r="H5987" i="2"/>
  <c r="I5987" i="2"/>
  <c r="J5987" i="2"/>
  <c r="A5988" i="2"/>
  <c r="G5988" i="2"/>
  <c r="H5988" i="2"/>
  <c r="I5988" i="2"/>
  <c r="J5988" i="2"/>
  <c r="A5989" i="2"/>
  <c r="G5989" i="2"/>
  <c r="H5989" i="2"/>
  <c r="I5989" i="2"/>
  <c r="J5989" i="2"/>
  <c r="A5990" i="2"/>
  <c r="G5990" i="2"/>
  <c r="H5990" i="2"/>
  <c r="I5990" i="2"/>
  <c r="J5990" i="2"/>
  <c r="A5991" i="2"/>
  <c r="G5991" i="2"/>
  <c r="H5991" i="2"/>
  <c r="I5991" i="2"/>
  <c r="J5991" i="2"/>
  <c r="A5992" i="2"/>
  <c r="G5992" i="2"/>
  <c r="H5992" i="2"/>
  <c r="I5992" i="2"/>
  <c r="J5992" i="2"/>
  <c r="A5993" i="2"/>
  <c r="G5993" i="2"/>
  <c r="H5993" i="2"/>
  <c r="I5993" i="2"/>
  <c r="J5993" i="2"/>
  <c r="A5994" i="2"/>
  <c r="G5994" i="2"/>
  <c r="H5994" i="2"/>
  <c r="I5994" i="2"/>
  <c r="J5994" i="2"/>
  <c r="A5995" i="2"/>
  <c r="G5995" i="2"/>
  <c r="H5995" i="2"/>
  <c r="I5995" i="2"/>
  <c r="J5995" i="2"/>
  <c r="A5996" i="2"/>
  <c r="G5996" i="2"/>
  <c r="H5996" i="2"/>
  <c r="I5996" i="2"/>
  <c r="J5996" i="2"/>
  <c r="A5997" i="2"/>
  <c r="G5997" i="2"/>
  <c r="H5997" i="2"/>
  <c r="I5997" i="2"/>
  <c r="J5997" i="2"/>
  <c r="A5998" i="2"/>
  <c r="G5998" i="2"/>
  <c r="H5998" i="2"/>
  <c r="I5998" i="2"/>
  <c r="J5998" i="2"/>
  <c r="A5999" i="2"/>
  <c r="G5999" i="2"/>
  <c r="H5999" i="2"/>
  <c r="I5999" i="2"/>
  <c r="J5999" i="2"/>
  <c r="A6000" i="2"/>
  <c r="G6000" i="2"/>
  <c r="H6000" i="2"/>
  <c r="I6000" i="2"/>
  <c r="J6000" i="2"/>
  <c r="A6001" i="2"/>
  <c r="G6001" i="2"/>
  <c r="H6001" i="2"/>
  <c r="I6001" i="2"/>
  <c r="J6001" i="2"/>
  <c r="A6002" i="2"/>
  <c r="G6002" i="2"/>
  <c r="H6002" i="2"/>
  <c r="I6002" i="2"/>
  <c r="J6002" i="2"/>
  <c r="A6003" i="2"/>
  <c r="G6003" i="2"/>
  <c r="H6003" i="2"/>
  <c r="I6003" i="2"/>
  <c r="J6003" i="2"/>
  <c r="A6004" i="2"/>
  <c r="G6004" i="2"/>
  <c r="H6004" i="2"/>
  <c r="I6004" i="2"/>
  <c r="J6004" i="2"/>
  <c r="A6005" i="2"/>
  <c r="G6005" i="2"/>
  <c r="H6005" i="2"/>
  <c r="I6005" i="2"/>
  <c r="J6005" i="2"/>
  <c r="A6006" i="2"/>
  <c r="G6006" i="2"/>
  <c r="H6006" i="2"/>
  <c r="I6006" i="2"/>
  <c r="J6006" i="2"/>
  <c r="A6007" i="2"/>
  <c r="G6007" i="2"/>
  <c r="H6007" i="2"/>
  <c r="I6007" i="2"/>
  <c r="J6007" i="2"/>
  <c r="A6008" i="2"/>
  <c r="G6008" i="2"/>
  <c r="H6008" i="2"/>
  <c r="I6008" i="2"/>
  <c r="J6008" i="2"/>
  <c r="A6009" i="2"/>
  <c r="G6009" i="2"/>
  <c r="H6009" i="2"/>
  <c r="I6009" i="2"/>
  <c r="J6009" i="2"/>
  <c r="A6010" i="2"/>
  <c r="G6010" i="2"/>
  <c r="H6010" i="2"/>
  <c r="I6010" i="2"/>
  <c r="J6010" i="2"/>
  <c r="A6011" i="2"/>
  <c r="G6011" i="2"/>
  <c r="H6011" i="2"/>
  <c r="I6011" i="2"/>
  <c r="J6011" i="2"/>
  <c r="A6012" i="2"/>
  <c r="G6012" i="2"/>
  <c r="H6012" i="2"/>
  <c r="I6012" i="2"/>
  <c r="J6012" i="2"/>
  <c r="A6013" i="2"/>
  <c r="G6013" i="2"/>
  <c r="H6013" i="2"/>
  <c r="I6013" i="2"/>
  <c r="J6013" i="2"/>
  <c r="A6014" i="2"/>
  <c r="G6014" i="2"/>
  <c r="H6014" i="2"/>
  <c r="I6014" i="2"/>
  <c r="J6014" i="2"/>
  <c r="A6015" i="2"/>
  <c r="G6015" i="2"/>
  <c r="H6015" i="2"/>
  <c r="I6015" i="2"/>
  <c r="J6015" i="2"/>
  <c r="A6016" i="2"/>
  <c r="G6016" i="2"/>
  <c r="H6016" i="2"/>
  <c r="I6016" i="2"/>
  <c r="J6016" i="2"/>
  <c r="A6017" i="2"/>
  <c r="G6017" i="2"/>
  <c r="H6017" i="2"/>
  <c r="I6017" i="2"/>
  <c r="J6017" i="2"/>
  <c r="A6018" i="2"/>
  <c r="G6018" i="2"/>
  <c r="H6018" i="2"/>
  <c r="I6018" i="2"/>
  <c r="J6018" i="2"/>
  <c r="A6019" i="2"/>
  <c r="G6019" i="2"/>
  <c r="H6019" i="2"/>
  <c r="I6019" i="2"/>
  <c r="J6019" i="2"/>
  <c r="A6020" i="2"/>
  <c r="G6020" i="2"/>
  <c r="H6020" i="2"/>
  <c r="I6020" i="2"/>
  <c r="J6020" i="2"/>
  <c r="A6021" i="2"/>
  <c r="G6021" i="2"/>
  <c r="H6021" i="2"/>
  <c r="I6021" i="2"/>
  <c r="J6021" i="2"/>
  <c r="A6022" i="2"/>
  <c r="G6022" i="2"/>
  <c r="H6022" i="2"/>
  <c r="I6022" i="2"/>
  <c r="J6022" i="2"/>
  <c r="A6023" i="2"/>
  <c r="G6023" i="2"/>
  <c r="H6023" i="2"/>
  <c r="I6023" i="2"/>
  <c r="J6023" i="2"/>
  <c r="A6024" i="2"/>
  <c r="G6024" i="2"/>
  <c r="H6024" i="2"/>
  <c r="I6024" i="2"/>
  <c r="J6024" i="2"/>
  <c r="A6025" i="2"/>
  <c r="G6025" i="2"/>
  <c r="H6025" i="2"/>
  <c r="I6025" i="2"/>
  <c r="J6025" i="2"/>
  <c r="A6026" i="2"/>
  <c r="G6026" i="2"/>
  <c r="H6026" i="2"/>
  <c r="I6026" i="2"/>
  <c r="J6026" i="2"/>
  <c r="A6027" i="2"/>
  <c r="G6027" i="2"/>
  <c r="H6027" i="2"/>
  <c r="I6027" i="2"/>
  <c r="J6027" i="2"/>
  <c r="A6028" i="2"/>
  <c r="G6028" i="2"/>
  <c r="H6028" i="2"/>
  <c r="I6028" i="2"/>
  <c r="J6028" i="2"/>
  <c r="A6029" i="2"/>
  <c r="G6029" i="2"/>
  <c r="H6029" i="2"/>
  <c r="I6029" i="2"/>
  <c r="J6029" i="2"/>
  <c r="A6030" i="2"/>
  <c r="G6030" i="2"/>
  <c r="H6030" i="2"/>
  <c r="I6030" i="2"/>
  <c r="J6030" i="2"/>
  <c r="A6031" i="2"/>
  <c r="G6031" i="2"/>
  <c r="H6031" i="2"/>
  <c r="I6031" i="2"/>
  <c r="J6031" i="2"/>
  <c r="A6032" i="2"/>
  <c r="G6032" i="2"/>
  <c r="H6032" i="2"/>
  <c r="I6032" i="2"/>
  <c r="J6032" i="2"/>
  <c r="A6033" i="2"/>
  <c r="G6033" i="2"/>
  <c r="H6033" i="2"/>
  <c r="I6033" i="2"/>
  <c r="J6033" i="2"/>
  <c r="A6034" i="2"/>
  <c r="G6034" i="2"/>
  <c r="H6034" i="2"/>
  <c r="I6034" i="2"/>
  <c r="J6034" i="2"/>
  <c r="A6035" i="2"/>
  <c r="G6035" i="2"/>
  <c r="H6035" i="2"/>
  <c r="I6035" i="2"/>
  <c r="J6035" i="2"/>
  <c r="A6036" i="2"/>
  <c r="G6036" i="2"/>
  <c r="H6036" i="2"/>
  <c r="I6036" i="2"/>
  <c r="J6036" i="2"/>
  <c r="A6037" i="2"/>
  <c r="G6037" i="2"/>
  <c r="H6037" i="2"/>
  <c r="I6037" i="2"/>
  <c r="J6037" i="2"/>
  <c r="A6038" i="2"/>
  <c r="G6038" i="2"/>
  <c r="H6038" i="2"/>
  <c r="I6038" i="2"/>
  <c r="J6038" i="2"/>
  <c r="A6039" i="2"/>
  <c r="G6039" i="2"/>
  <c r="H6039" i="2"/>
  <c r="I6039" i="2"/>
  <c r="J6039" i="2"/>
  <c r="A6040" i="2"/>
  <c r="G6040" i="2"/>
  <c r="H6040" i="2"/>
  <c r="I6040" i="2"/>
  <c r="J6040" i="2"/>
  <c r="A6041" i="2"/>
  <c r="G6041" i="2"/>
  <c r="H6041" i="2"/>
  <c r="I6041" i="2"/>
  <c r="J6041" i="2"/>
  <c r="A6042" i="2"/>
  <c r="G6042" i="2"/>
  <c r="H6042" i="2"/>
  <c r="I6042" i="2"/>
  <c r="J6042" i="2"/>
  <c r="A6043" i="2"/>
  <c r="G6043" i="2"/>
  <c r="H6043" i="2"/>
  <c r="I6043" i="2"/>
  <c r="J6043" i="2"/>
  <c r="A6044" i="2"/>
  <c r="G6044" i="2"/>
  <c r="H6044" i="2"/>
  <c r="I6044" i="2"/>
  <c r="J6044" i="2"/>
  <c r="A6045" i="2"/>
  <c r="G6045" i="2"/>
  <c r="H6045" i="2"/>
  <c r="I6045" i="2"/>
  <c r="J6045" i="2"/>
  <c r="A6046" i="2"/>
  <c r="G6046" i="2"/>
  <c r="H6046" i="2"/>
  <c r="I6046" i="2"/>
  <c r="J6046" i="2"/>
  <c r="A6047" i="2"/>
  <c r="G6047" i="2"/>
  <c r="H6047" i="2"/>
  <c r="I6047" i="2"/>
  <c r="J6047" i="2"/>
  <c r="A6048" i="2"/>
  <c r="G6048" i="2"/>
  <c r="H6048" i="2"/>
  <c r="I6048" i="2"/>
  <c r="J6048" i="2"/>
  <c r="A6049" i="2"/>
  <c r="G6049" i="2"/>
  <c r="H6049" i="2"/>
  <c r="I6049" i="2"/>
  <c r="J6049" i="2"/>
  <c r="A6050" i="2"/>
  <c r="G6050" i="2"/>
  <c r="H6050" i="2"/>
  <c r="I6050" i="2"/>
  <c r="J6050" i="2"/>
  <c r="A6051" i="2"/>
  <c r="G6051" i="2"/>
  <c r="H6051" i="2"/>
  <c r="I6051" i="2"/>
  <c r="J6051" i="2"/>
  <c r="A6052" i="2"/>
  <c r="G6052" i="2"/>
  <c r="H6052" i="2"/>
  <c r="I6052" i="2"/>
  <c r="J6052" i="2"/>
  <c r="A6053" i="2"/>
  <c r="G6053" i="2"/>
  <c r="H6053" i="2"/>
  <c r="I6053" i="2"/>
  <c r="J6053" i="2"/>
  <c r="A6054" i="2"/>
  <c r="G6054" i="2"/>
  <c r="H6054" i="2"/>
  <c r="I6054" i="2"/>
  <c r="J6054" i="2"/>
  <c r="A6055" i="2"/>
  <c r="G6055" i="2"/>
  <c r="H6055" i="2"/>
  <c r="I6055" i="2"/>
  <c r="J6055" i="2"/>
  <c r="A6056" i="2"/>
  <c r="G6056" i="2"/>
  <c r="H6056" i="2"/>
  <c r="I6056" i="2"/>
  <c r="J6056" i="2"/>
  <c r="A6057" i="2"/>
  <c r="G6057" i="2"/>
  <c r="H6057" i="2"/>
  <c r="I6057" i="2"/>
  <c r="J6057" i="2"/>
  <c r="A6058" i="2"/>
  <c r="G6058" i="2"/>
  <c r="H6058" i="2"/>
  <c r="I6058" i="2"/>
  <c r="J6058" i="2"/>
  <c r="A6059" i="2"/>
  <c r="G6059" i="2"/>
  <c r="H6059" i="2"/>
  <c r="I6059" i="2"/>
  <c r="J6059" i="2"/>
  <c r="A6060" i="2"/>
  <c r="G6060" i="2"/>
  <c r="H6060" i="2"/>
  <c r="I6060" i="2"/>
  <c r="J6060" i="2"/>
  <c r="A6061" i="2"/>
  <c r="G6061" i="2"/>
  <c r="H6061" i="2"/>
  <c r="I6061" i="2"/>
  <c r="J6061" i="2"/>
  <c r="A6062" i="2"/>
  <c r="G6062" i="2"/>
  <c r="H6062" i="2"/>
  <c r="I6062" i="2"/>
  <c r="J6062" i="2"/>
  <c r="A6063" i="2"/>
  <c r="G6063" i="2"/>
  <c r="H6063" i="2"/>
  <c r="I6063" i="2"/>
  <c r="J6063" i="2"/>
  <c r="A6064" i="2"/>
  <c r="G6064" i="2"/>
  <c r="H6064" i="2"/>
  <c r="I6064" i="2"/>
  <c r="J6064" i="2"/>
  <c r="A6065" i="2"/>
  <c r="G6065" i="2"/>
  <c r="H6065" i="2"/>
  <c r="I6065" i="2"/>
  <c r="J6065" i="2"/>
  <c r="A6066" i="2"/>
  <c r="G6066" i="2"/>
  <c r="H6066" i="2"/>
  <c r="I6066" i="2"/>
  <c r="J6066" i="2"/>
  <c r="A6067" i="2"/>
  <c r="G6067" i="2"/>
  <c r="H6067" i="2"/>
  <c r="I6067" i="2"/>
  <c r="J6067" i="2"/>
  <c r="A6068" i="2"/>
  <c r="G6068" i="2"/>
  <c r="H6068" i="2"/>
  <c r="I6068" i="2"/>
  <c r="J6068" i="2"/>
  <c r="A6069" i="2"/>
  <c r="G6069" i="2"/>
  <c r="H6069" i="2"/>
  <c r="I6069" i="2"/>
  <c r="J6069" i="2"/>
  <c r="A6070" i="2"/>
  <c r="G6070" i="2"/>
  <c r="H6070" i="2"/>
  <c r="I6070" i="2"/>
  <c r="J6070" i="2"/>
  <c r="A6071" i="2"/>
  <c r="G6071" i="2"/>
  <c r="H6071" i="2"/>
  <c r="I6071" i="2"/>
  <c r="J6071" i="2"/>
  <c r="A6072" i="2"/>
  <c r="G6072" i="2"/>
  <c r="H6072" i="2"/>
  <c r="I6072" i="2"/>
  <c r="J6072" i="2"/>
  <c r="A6073" i="2"/>
  <c r="G6073" i="2"/>
  <c r="H6073" i="2"/>
  <c r="I6073" i="2"/>
  <c r="J6073" i="2"/>
  <c r="A6074" i="2"/>
  <c r="G6074" i="2"/>
  <c r="H6074" i="2"/>
  <c r="I6074" i="2"/>
  <c r="J6074" i="2"/>
  <c r="A6075" i="2"/>
  <c r="G6075" i="2"/>
  <c r="H6075" i="2"/>
  <c r="I6075" i="2"/>
  <c r="J6075" i="2"/>
  <c r="A6076" i="2"/>
  <c r="G6076" i="2"/>
  <c r="H6076" i="2"/>
  <c r="I6076" i="2"/>
  <c r="J6076" i="2"/>
  <c r="A6077" i="2"/>
  <c r="G6077" i="2"/>
  <c r="H6077" i="2"/>
  <c r="I6077" i="2"/>
  <c r="J6077" i="2"/>
  <c r="A6078" i="2"/>
  <c r="G6078" i="2"/>
  <c r="H6078" i="2"/>
  <c r="I6078" i="2"/>
  <c r="J6078" i="2"/>
  <c r="A6079" i="2"/>
  <c r="G6079" i="2"/>
  <c r="H6079" i="2"/>
  <c r="I6079" i="2"/>
  <c r="J6079" i="2"/>
  <c r="A6080" i="2"/>
  <c r="G6080" i="2"/>
  <c r="H6080" i="2"/>
  <c r="I6080" i="2"/>
  <c r="J6080" i="2"/>
  <c r="A6081" i="2"/>
  <c r="G6081" i="2"/>
  <c r="H6081" i="2"/>
  <c r="I6081" i="2"/>
  <c r="J6081" i="2"/>
  <c r="A6082" i="2"/>
  <c r="G6082" i="2"/>
  <c r="H6082" i="2"/>
  <c r="I6082" i="2"/>
  <c r="J6082" i="2"/>
  <c r="A6083" i="2"/>
  <c r="G6083" i="2"/>
  <c r="H6083" i="2"/>
  <c r="I6083" i="2"/>
  <c r="J6083" i="2"/>
  <c r="A6084" i="2"/>
  <c r="G6084" i="2"/>
  <c r="H6084" i="2"/>
  <c r="I6084" i="2"/>
  <c r="J6084" i="2"/>
  <c r="A6085" i="2"/>
  <c r="G6085" i="2"/>
  <c r="H6085" i="2"/>
  <c r="I6085" i="2"/>
  <c r="J6085" i="2"/>
  <c r="A6086" i="2"/>
  <c r="G6086" i="2"/>
  <c r="H6086" i="2"/>
  <c r="I6086" i="2"/>
  <c r="J6086" i="2"/>
  <c r="A6087" i="2"/>
  <c r="G6087" i="2"/>
  <c r="H6087" i="2"/>
  <c r="I6087" i="2"/>
  <c r="J6087" i="2"/>
  <c r="A6088" i="2"/>
  <c r="G6088" i="2"/>
  <c r="H6088" i="2"/>
  <c r="I6088" i="2"/>
  <c r="J6088" i="2"/>
  <c r="A6089" i="2"/>
  <c r="G6089" i="2"/>
  <c r="H6089" i="2"/>
  <c r="I6089" i="2"/>
  <c r="J6089" i="2"/>
  <c r="A6090" i="2"/>
  <c r="G6090" i="2"/>
  <c r="H6090" i="2"/>
  <c r="I6090" i="2"/>
  <c r="J6090" i="2"/>
  <c r="A6091" i="2"/>
  <c r="G6091" i="2"/>
  <c r="H6091" i="2"/>
  <c r="I6091" i="2"/>
  <c r="J6091" i="2"/>
  <c r="A6092" i="2"/>
  <c r="G6092" i="2"/>
  <c r="H6092" i="2"/>
  <c r="I6092" i="2"/>
  <c r="J6092" i="2"/>
  <c r="A6093" i="2"/>
  <c r="G6093" i="2"/>
  <c r="H6093" i="2"/>
  <c r="I6093" i="2"/>
  <c r="J6093" i="2"/>
  <c r="A6094" i="2"/>
  <c r="G6094" i="2"/>
  <c r="H6094" i="2"/>
  <c r="I6094" i="2"/>
  <c r="J6094" i="2"/>
  <c r="A6095" i="2"/>
  <c r="G6095" i="2"/>
  <c r="H6095" i="2"/>
  <c r="I6095" i="2"/>
  <c r="J6095" i="2"/>
  <c r="A6096" i="2"/>
  <c r="G6096" i="2"/>
  <c r="H6096" i="2"/>
  <c r="I6096" i="2"/>
  <c r="J6096" i="2"/>
  <c r="A6097" i="2"/>
  <c r="G6097" i="2"/>
  <c r="H6097" i="2"/>
  <c r="I6097" i="2"/>
  <c r="J6097" i="2"/>
  <c r="A6098" i="2"/>
  <c r="G6098" i="2"/>
  <c r="H6098" i="2"/>
  <c r="I6098" i="2"/>
  <c r="J6098" i="2"/>
  <c r="A6099" i="2"/>
  <c r="G6099" i="2"/>
  <c r="H6099" i="2"/>
  <c r="I6099" i="2"/>
  <c r="J6099" i="2"/>
  <c r="A6100" i="2"/>
  <c r="G6100" i="2"/>
  <c r="H6100" i="2"/>
  <c r="I6100" i="2"/>
  <c r="J6100" i="2"/>
  <c r="A6101" i="2"/>
  <c r="G6101" i="2"/>
  <c r="H6101" i="2"/>
  <c r="I6101" i="2"/>
  <c r="J6101" i="2"/>
  <c r="A6102" i="2"/>
  <c r="G6102" i="2"/>
  <c r="H6102" i="2"/>
  <c r="I6102" i="2"/>
  <c r="J6102" i="2"/>
  <c r="A6103" i="2"/>
  <c r="G6103" i="2"/>
  <c r="H6103" i="2"/>
  <c r="I6103" i="2"/>
  <c r="J6103" i="2"/>
  <c r="A6104" i="2"/>
  <c r="G6104" i="2"/>
  <c r="H6104" i="2"/>
  <c r="I6104" i="2"/>
  <c r="J6104" i="2"/>
  <c r="A6105" i="2"/>
  <c r="G6105" i="2"/>
  <c r="H6105" i="2"/>
  <c r="I6105" i="2"/>
  <c r="J6105" i="2"/>
  <c r="A6106" i="2"/>
  <c r="G6106" i="2"/>
  <c r="H6106" i="2"/>
  <c r="I6106" i="2"/>
  <c r="J6106" i="2"/>
  <c r="A6107" i="2"/>
  <c r="G6107" i="2"/>
  <c r="H6107" i="2"/>
  <c r="I6107" i="2"/>
  <c r="J6107" i="2"/>
  <c r="A6108" i="2"/>
  <c r="G6108" i="2"/>
  <c r="H6108" i="2"/>
  <c r="I6108" i="2"/>
  <c r="J6108" i="2"/>
  <c r="A6109" i="2"/>
  <c r="G6109" i="2"/>
  <c r="H6109" i="2"/>
  <c r="I6109" i="2"/>
  <c r="J6109" i="2"/>
  <c r="A6110" i="2"/>
  <c r="G6110" i="2"/>
  <c r="H6110" i="2"/>
  <c r="I6110" i="2"/>
  <c r="J6110" i="2"/>
  <c r="A6111" i="2"/>
  <c r="G6111" i="2"/>
  <c r="H6111" i="2"/>
  <c r="I6111" i="2"/>
  <c r="J6111" i="2"/>
  <c r="A6112" i="2"/>
  <c r="G6112" i="2"/>
  <c r="H6112" i="2"/>
  <c r="I6112" i="2"/>
  <c r="J6112" i="2"/>
  <c r="A6113" i="2"/>
  <c r="G6113" i="2"/>
  <c r="H6113" i="2"/>
  <c r="I6113" i="2"/>
  <c r="J6113" i="2"/>
  <c r="A6114" i="2"/>
  <c r="G6114" i="2"/>
  <c r="H6114" i="2"/>
  <c r="I6114" i="2"/>
  <c r="J6114" i="2"/>
  <c r="A6115" i="2"/>
  <c r="G6115" i="2"/>
  <c r="H6115" i="2"/>
  <c r="I6115" i="2"/>
  <c r="J6115" i="2"/>
  <c r="A6116" i="2"/>
  <c r="G6116" i="2"/>
  <c r="H6116" i="2"/>
  <c r="I6116" i="2"/>
  <c r="J6116" i="2"/>
  <c r="A6117" i="2"/>
  <c r="G6117" i="2"/>
  <c r="H6117" i="2"/>
  <c r="I6117" i="2"/>
  <c r="J6117" i="2"/>
  <c r="A6118" i="2"/>
  <c r="G6118" i="2"/>
  <c r="H6118" i="2"/>
  <c r="I6118" i="2"/>
  <c r="J6118" i="2"/>
  <c r="A6119" i="2"/>
  <c r="G6119" i="2"/>
  <c r="H6119" i="2"/>
  <c r="I6119" i="2"/>
  <c r="J6119" i="2"/>
  <c r="A6120" i="2"/>
  <c r="G6120" i="2"/>
  <c r="H6120" i="2"/>
  <c r="I6120" i="2"/>
  <c r="J6120" i="2"/>
  <c r="A6121" i="2"/>
  <c r="G6121" i="2"/>
  <c r="H6121" i="2"/>
  <c r="I6121" i="2"/>
  <c r="J6121" i="2"/>
  <c r="A6122" i="2"/>
  <c r="G6122" i="2"/>
  <c r="H6122" i="2"/>
  <c r="I6122" i="2"/>
  <c r="J6122" i="2"/>
  <c r="A6123" i="2"/>
  <c r="G6123" i="2"/>
  <c r="H6123" i="2"/>
  <c r="I6123" i="2"/>
  <c r="J6123" i="2"/>
  <c r="A6124" i="2"/>
  <c r="G6124" i="2"/>
  <c r="H6124" i="2"/>
  <c r="I6124" i="2"/>
  <c r="J6124" i="2"/>
  <c r="A6125" i="2"/>
  <c r="G6125" i="2"/>
  <c r="H6125" i="2"/>
  <c r="I6125" i="2"/>
  <c r="J6125" i="2"/>
  <c r="A6126" i="2"/>
  <c r="G6126" i="2"/>
  <c r="H6126" i="2"/>
  <c r="I6126" i="2"/>
  <c r="J6126" i="2"/>
  <c r="A6127" i="2"/>
  <c r="G6127" i="2"/>
  <c r="H6127" i="2"/>
  <c r="I6127" i="2"/>
  <c r="J6127" i="2"/>
  <c r="A6128" i="2"/>
  <c r="G6128" i="2"/>
  <c r="H6128" i="2"/>
  <c r="I6128" i="2"/>
  <c r="J6128" i="2"/>
  <c r="A6129" i="2"/>
  <c r="G6129" i="2"/>
  <c r="H6129" i="2"/>
  <c r="I6129" i="2"/>
  <c r="J6129" i="2"/>
  <c r="A6130" i="2"/>
  <c r="G6130" i="2"/>
  <c r="H6130" i="2"/>
  <c r="I6130" i="2"/>
  <c r="J6130" i="2"/>
  <c r="A6131" i="2"/>
  <c r="G6131" i="2"/>
  <c r="H6131" i="2"/>
  <c r="I6131" i="2"/>
  <c r="J6131" i="2"/>
  <c r="A6132" i="2"/>
  <c r="G6132" i="2"/>
  <c r="H6132" i="2"/>
  <c r="I6132" i="2"/>
  <c r="J6132" i="2"/>
  <c r="A6133" i="2"/>
  <c r="G6133" i="2"/>
  <c r="H6133" i="2"/>
  <c r="I6133" i="2"/>
  <c r="J6133" i="2"/>
  <c r="A6134" i="2"/>
  <c r="G6134" i="2"/>
  <c r="H6134" i="2"/>
  <c r="I6134" i="2"/>
  <c r="J6134" i="2"/>
  <c r="A6135" i="2"/>
  <c r="G6135" i="2"/>
  <c r="H6135" i="2"/>
  <c r="I6135" i="2"/>
  <c r="J6135" i="2"/>
  <c r="A6136" i="2"/>
  <c r="G6136" i="2"/>
  <c r="H6136" i="2"/>
  <c r="I6136" i="2"/>
  <c r="J6136" i="2"/>
  <c r="A6137" i="2"/>
  <c r="G6137" i="2"/>
  <c r="H6137" i="2"/>
  <c r="I6137" i="2"/>
  <c r="J6137" i="2"/>
  <c r="A6138" i="2"/>
  <c r="G6138" i="2"/>
  <c r="H6138" i="2"/>
  <c r="I6138" i="2"/>
  <c r="J6138" i="2"/>
  <c r="A6139" i="2"/>
  <c r="G6139" i="2"/>
  <c r="H6139" i="2"/>
  <c r="I6139" i="2"/>
  <c r="J6139" i="2"/>
  <c r="A6140" i="2"/>
  <c r="G6140" i="2"/>
  <c r="H6140" i="2"/>
  <c r="I6140" i="2"/>
  <c r="J6140" i="2"/>
  <c r="A6141" i="2"/>
  <c r="G6141" i="2"/>
  <c r="H6141" i="2"/>
  <c r="I6141" i="2"/>
  <c r="J6141" i="2"/>
  <c r="A6142" i="2"/>
  <c r="G6142" i="2"/>
  <c r="H6142" i="2"/>
  <c r="I6142" i="2"/>
  <c r="J6142" i="2"/>
  <c r="A6143" i="2"/>
  <c r="G6143" i="2"/>
  <c r="H6143" i="2"/>
  <c r="I6143" i="2"/>
  <c r="J6143" i="2"/>
  <c r="A6144" i="2"/>
  <c r="G6144" i="2"/>
  <c r="H6144" i="2"/>
  <c r="I6144" i="2"/>
  <c r="J6144" i="2"/>
  <c r="A6145" i="2"/>
  <c r="G6145" i="2"/>
  <c r="H6145" i="2"/>
  <c r="I6145" i="2"/>
  <c r="J6145" i="2"/>
  <c r="A6146" i="2"/>
  <c r="G6146" i="2"/>
  <c r="H6146" i="2"/>
  <c r="I6146" i="2"/>
  <c r="J6146" i="2"/>
  <c r="A6147" i="2"/>
  <c r="G6147" i="2"/>
  <c r="H6147" i="2"/>
  <c r="I6147" i="2"/>
  <c r="J6147" i="2"/>
  <c r="A6148" i="2"/>
  <c r="G6148" i="2"/>
  <c r="H6148" i="2"/>
  <c r="I6148" i="2"/>
  <c r="J6148" i="2"/>
  <c r="A6149" i="2"/>
  <c r="G6149" i="2"/>
  <c r="H6149" i="2"/>
  <c r="I6149" i="2"/>
  <c r="J6149" i="2"/>
  <c r="A6150" i="2"/>
  <c r="G6150" i="2"/>
  <c r="H6150" i="2"/>
  <c r="I6150" i="2"/>
  <c r="J6150" i="2"/>
  <c r="A6151" i="2"/>
  <c r="G6151" i="2"/>
  <c r="H6151" i="2"/>
  <c r="I6151" i="2"/>
  <c r="J6151" i="2"/>
  <c r="A6152" i="2"/>
  <c r="G6152" i="2"/>
  <c r="H6152" i="2"/>
  <c r="I6152" i="2"/>
  <c r="J6152" i="2"/>
  <c r="A6153" i="2"/>
  <c r="G6153" i="2"/>
  <c r="H6153" i="2"/>
  <c r="I6153" i="2"/>
  <c r="J6153" i="2"/>
  <c r="A6154" i="2"/>
  <c r="G6154" i="2"/>
  <c r="H6154" i="2"/>
  <c r="I6154" i="2"/>
  <c r="J6154" i="2"/>
  <c r="A6155" i="2"/>
  <c r="G6155" i="2"/>
  <c r="H6155" i="2"/>
  <c r="I6155" i="2"/>
  <c r="J6155" i="2"/>
  <c r="A6156" i="2"/>
  <c r="G6156" i="2"/>
  <c r="H6156" i="2"/>
  <c r="I6156" i="2"/>
  <c r="J6156" i="2"/>
  <c r="A6157" i="2"/>
  <c r="G6157" i="2"/>
  <c r="H6157" i="2"/>
  <c r="I6157" i="2"/>
  <c r="J6157" i="2"/>
  <c r="A6158" i="2"/>
  <c r="G6158" i="2"/>
  <c r="H6158" i="2"/>
  <c r="I6158" i="2"/>
  <c r="J6158" i="2"/>
  <c r="A6159" i="2"/>
  <c r="G6159" i="2"/>
  <c r="H6159" i="2"/>
  <c r="I6159" i="2"/>
  <c r="J6159" i="2"/>
  <c r="A6160" i="2"/>
  <c r="G6160" i="2"/>
  <c r="H6160" i="2"/>
  <c r="I6160" i="2"/>
  <c r="J6160" i="2"/>
  <c r="A6161" i="2"/>
  <c r="G6161" i="2"/>
  <c r="H6161" i="2"/>
  <c r="I6161" i="2"/>
  <c r="J6161" i="2"/>
  <c r="A6162" i="2"/>
  <c r="G6162" i="2"/>
  <c r="H6162" i="2"/>
  <c r="I6162" i="2"/>
  <c r="J6162" i="2"/>
  <c r="A6163" i="2"/>
  <c r="G6163" i="2"/>
  <c r="H6163" i="2"/>
  <c r="I6163" i="2"/>
  <c r="J6163" i="2"/>
  <c r="A6164" i="2"/>
  <c r="G6164" i="2"/>
  <c r="H6164" i="2"/>
  <c r="I6164" i="2"/>
  <c r="J6164" i="2"/>
  <c r="A6165" i="2"/>
  <c r="G6165" i="2"/>
  <c r="H6165" i="2"/>
  <c r="I6165" i="2"/>
  <c r="J6165" i="2"/>
  <c r="A6166" i="2"/>
  <c r="G6166" i="2"/>
  <c r="H6166" i="2"/>
  <c r="I6166" i="2"/>
  <c r="J6166" i="2"/>
  <c r="A6167" i="2"/>
  <c r="G6167" i="2"/>
  <c r="H6167" i="2"/>
  <c r="I6167" i="2"/>
  <c r="J6167" i="2"/>
  <c r="A6168" i="2"/>
  <c r="G6168" i="2"/>
  <c r="H6168" i="2"/>
  <c r="I6168" i="2"/>
  <c r="J6168" i="2"/>
  <c r="A6169" i="2"/>
  <c r="G6169" i="2"/>
  <c r="H6169" i="2"/>
  <c r="I6169" i="2"/>
  <c r="J6169" i="2"/>
  <c r="A6170" i="2"/>
  <c r="G6170" i="2"/>
  <c r="H6170" i="2"/>
  <c r="I6170" i="2"/>
  <c r="J6170" i="2"/>
  <c r="A6171" i="2"/>
  <c r="G6171" i="2"/>
  <c r="H6171" i="2"/>
  <c r="I6171" i="2"/>
  <c r="J6171" i="2"/>
  <c r="A6172" i="2"/>
  <c r="G6172" i="2"/>
  <c r="H6172" i="2"/>
  <c r="I6172" i="2"/>
  <c r="J6172" i="2"/>
  <c r="A6173" i="2"/>
  <c r="G6173" i="2"/>
  <c r="H6173" i="2"/>
  <c r="I6173" i="2"/>
  <c r="J6173" i="2"/>
  <c r="A6174" i="2"/>
  <c r="G6174" i="2"/>
  <c r="H6174" i="2"/>
  <c r="I6174" i="2"/>
  <c r="J6174" i="2"/>
  <c r="A6175" i="2"/>
  <c r="G6175" i="2"/>
  <c r="H6175" i="2"/>
  <c r="I6175" i="2"/>
  <c r="J6175" i="2"/>
  <c r="A6176" i="2"/>
  <c r="G6176" i="2"/>
  <c r="H6176" i="2"/>
  <c r="I6176" i="2"/>
  <c r="J6176" i="2"/>
  <c r="A6177" i="2"/>
  <c r="G6177" i="2"/>
  <c r="H6177" i="2"/>
  <c r="I6177" i="2"/>
  <c r="J6177" i="2"/>
  <c r="A6178" i="2"/>
  <c r="G6178" i="2"/>
  <c r="H6178" i="2"/>
  <c r="I6178" i="2"/>
  <c r="J6178" i="2"/>
  <c r="A6179" i="2"/>
  <c r="G6179" i="2"/>
  <c r="H6179" i="2"/>
  <c r="I6179" i="2"/>
  <c r="J6179" i="2"/>
  <c r="A6180" i="2"/>
  <c r="G6180" i="2"/>
  <c r="H6180" i="2"/>
  <c r="I6180" i="2"/>
  <c r="J6180" i="2"/>
  <c r="A6181" i="2"/>
  <c r="G6181" i="2"/>
  <c r="H6181" i="2"/>
  <c r="I6181" i="2"/>
  <c r="J6181" i="2"/>
  <c r="A6182" i="2"/>
  <c r="G6182" i="2"/>
  <c r="H6182" i="2"/>
  <c r="I6182" i="2"/>
  <c r="J6182" i="2"/>
  <c r="A6183" i="2"/>
  <c r="G6183" i="2"/>
  <c r="H6183" i="2"/>
  <c r="I6183" i="2"/>
  <c r="J6183" i="2"/>
  <c r="A6184" i="2"/>
  <c r="G6184" i="2"/>
  <c r="H6184" i="2"/>
  <c r="I6184" i="2"/>
  <c r="J6184" i="2"/>
  <c r="A6185" i="2"/>
  <c r="G6185" i="2"/>
  <c r="H6185" i="2"/>
  <c r="I6185" i="2"/>
  <c r="J6185" i="2"/>
  <c r="A6186" i="2"/>
  <c r="G6186" i="2"/>
  <c r="H6186" i="2"/>
  <c r="I6186" i="2"/>
  <c r="J6186" i="2"/>
  <c r="A6187" i="2"/>
  <c r="G6187" i="2"/>
  <c r="H6187" i="2"/>
  <c r="I6187" i="2"/>
  <c r="J6187" i="2"/>
  <c r="A6188" i="2"/>
  <c r="G6188" i="2"/>
  <c r="H6188" i="2"/>
  <c r="I6188" i="2"/>
  <c r="J6188" i="2"/>
  <c r="A6189" i="2"/>
  <c r="G6189" i="2"/>
  <c r="H6189" i="2"/>
  <c r="I6189" i="2"/>
  <c r="J6189" i="2"/>
  <c r="A6190" i="2"/>
  <c r="G6190" i="2"/>
  <c r="H6190" i="2"/>
  <c r="I6190" i="2"/>
  <c r="J6190" i="2"/>
  <c r="A6191" i="2"/>
  <c r="G6191" i="2"/>
  <c r="H6191" i="2"/>
  <c r="I6191" i="2"/>
  <c r="J6191" i="2"/>
  <c r="A6192" i="2"/>
  <c r="G6192" i="2"/>
  <c r="H6192" i="2"/>
  <c r="I6192" i="2"/>
  <c r="J6192" i="2"/>
  <c r="A6193" i="2"/>
  <c r="G6193" i="2"/>
  <c r="H6193" i="2"/>
  <c r="I6193" i="2"/>
  <c r="J6193" i="2"/>
  <c r="A6194" i="2"/>
  <c r="G6194" i="2"/>
  <c r="H6194" i="2"/>
  <c r="I6194" i="2"/>
  <c r="J6194" i="2"/>
  <c r="A6195" i="2"/>
  <c r="G6195" i="2"/>
  <c r="H6195" i="2"/>
  <c r="I6195" i="2"/>
  <c r="J6195" i="2"/>
  <c r="A6196" i="2"/>
  <c r="G6196" i="2"/>
  <c r="H6196" i="2"/>
  <c r="I6196" i="2"/>
  <c r="J6196" i="2"/>
  <c r="A6197" i="2"/>
  <c r="G6197" i="2"/>
  <c r="H6197" i="2"/>
  <c r="I6197" i="2"/>
  <c r="J6197" i="2"/>
  <c r="A6198" i="2"/>
  <c r="G6198" i="2"/>
  <c r="H6198" i="2"/>
  <c r="I6198" i="2"/>
  <c r="J6198" i="2"/>
  <c r="A6199" i="2"/>
  <c r="G6199" i="2"/>
  <c r="H6199" i="2"/>
  <c r="I6199" i="2"/>
  <c r="J6199" i="2"/>
  <c r="A6200" i="2"/>
  <c r="G6200" i="2"/>
  <c r="H6200" i="2"/>
  <c r="I6200" i="2"/>
  <c r="J6200" i="2"/>
  <c r="A6201" i="2"/>
  <c r="G6201" i="2"/>
  <c r="H6201" i="2"/>
  <c r="I6201" i="2"/>
  <c r="J6201" i="2"/>
  <c r="A6202" i="2"/>
  <c r="G6202" i="2"/>
  <c r="H6202" i="2"/>
  <c r="I6202" i="2"/>
  <c r="J6202" i="2"/>
  <c r="A6203" i="2"/>
  <c r="G6203" i="2"/>
  <c r="H6203" i="2"/>
  <c r="I6203" i="2"/>
  <c r="J6203" i="2"/>
  <c r="A6204" i="2"/>
  <c r="G6204" i="2"/>
  <c r="H6204" i="2"/>
  <c r="I6204" i="2"/>
  <c r="J6204" i="2"/>
  <c r="A6205" i="2"/>
  <c r="G6205" i="2"/>
  <c r="H6205" i="2"/>
  <c r="I6205" i="2"/>
  <c r="J6205" i="2"/>
  <c r="A6206" i="2"/>
  <c r="G6206" i="2"/>
  <c r="H6206" i="2"/>
  <c r="I6206" i="2"/>
  <c r="J6206" i="2"/>
  <c r="A6207" i="2"/>
  <c r="G6207" i="2"/>
  <c r="H6207" i="2"/>
  <c r="I6207" i="2"/>
  <c r="J6207" i="2"/>
  <c r="A6208" i="2"/>
  <c r="G6208" i="2"/>
  <c r="H6208" i="2"/>
  <c r="I6208" i="2"/>
  <c r="J6208" i="2"/>
  <c r="A6209" i="2"/>
  <c r="G6209" i="2"/>
  <c r="H6209" i="2"/>
  <c r="I6209" i="2"/>
  <c r="J6209" i="2"/>
  <c r="A6210" i="2"/>
  <c r="G6210" i="2"/>
  <c r="H6210" i="2"/>
  <c r="I6210" i="2"/>
  <c r="J6210" i="2"/>
  <c r="A6211" i="2"/>
  <c r="G6211" i="2"/>
  <c r="H6211" i="2"/>
  <c r="I6211" i="2"/>
  <c r="J6211" i="2"/>
  <c r="A6212" i="2"/>
  <c r="G6212" i="2"/>
  <c r="H6212" i="2"/>
  <c r="I6212" i="2"/>
  <c r="J6212" i="2"/>
  <c r="A6213" i="2"/>
  <c r="G6213" i="2"/>
  <c r="H6213" i="2"/>
  <c r="I6213" i="2"/>
  <c r="J6213" i="2"/>
  <c r="A6214" i="2"/>
  <c r="G6214" i="2"/>
  <c r="H6214" i="2"/>
  <c r="I6214" i="2"/>
  <c r="J6214" i="2"/>
  <c r="A6215" i="2"/>
  <c r="G6215" i="2"/>
  <c r="H6215" i="2"/>
  <c r="I6215" i="2"/>
  <c r="J6215" i="2"/>
  <c r="A6216" i="2"/>
  <c r="G6216" i="2"/>
  <c r="H6216" i="2"/>
  <c r="I6216" i="2"/>
  <c r="J6216" i="2"/>
  <c r="A6217" i="2"/>
  <c r="G6217" i="2"/>
  <c r="H6217" i="2"/>
  <c r="I6217" i="2"/>
  <c r="J6217" i="2"/>
  <c r="A6218" i="2"/>
  <c r="G6218" i="2"/>
  <c r="H6218" i="2"/>
  <c r="I6218" i="2"/>
  <c r="J6218" i="2"/>
  <c r="A6219" i="2"/>
  <c r="G6219" i="2"/>
  <c r="H6219" i="2"/>
  <c r="I6219" i="2"/>
  <c r="J6219" i="2"/>
  <c r="A6220" i="2"/>
  <c r="G6220" i="2"/>
  <c r="H6220" i="2"/>
  <c r="I6220" i="2"/>
  <c r="J6220" i="2"/>
  <c r="A6221" i="2"/>
  <c r="G6221" i="2"/>
  <c r="H6221" i="2"/>
  <c r="I6221" i="2"/>
  <c r="J6221" i="2"/>
  <c r="A6222" i="2"/>
  <c r="G6222" i="2"/>
  <c r="H6222" i="2"/>
  <c r="I6222" i="2"/>
  <c r="J6222" i="2"/>
  <c r="A6223" i="2"/>
  <c r="G6223" i="2"/>
  <c r="H6223" i="2"/>
  <c r="I6223" i="2"/>
  <c r="J6223" i="2"/>
  <c r="A6224" i="2"/>
  <c r="G6224" i="2"/>
  <c r="H6224" i="2"/>
  <c r="I6224" i="2"/>
  <c r="J6224" i="2"/>
  <c r="A6225" i="2"/>
  <c r="G6225" i="2"/>
  <c r="H6225" i="2"/>
  <c r="I6225" i="2"/>
  <c r="J6225" i="2"/>
  <c r="A6226" i="2"/>
  <c r="G6226" i="2"/>
  <c r="H6226" i="2"/>
  <c r="I6226" i="2"/>
  <c r="J6226" i="2"/>
  <c r="A6227" i="2"/>
  <c r="G6227" i="2"/>
  <c r="H6227" i="2"/>
  <c r="I6227" i="2"/>
  <c r="J6227" i="2"/>
  <c r="A6228" i="2"/>
  <c r="G6228" i="2"/>
  <c r="H6228" i="2"/>
  <c r="I6228" i="2"/>
  <c r="J6228" i="2"/>
  <c r="A6229" i="2"/>
  <c r="G6229" i="2"/>
  <c r="H6229" i="2"/>
  <c r="I6229" i="2"/>
  <c r="J6229" i="2"/>
  <c r="A6230" i="2"/>
  <c r="G6230" i="2"/>
  <c r="H6230" i="2"/>
  <c r="I6230" i="2"/>
  <c r="J6230" i="2"/>
  <c r="A6231" i="2"/>
  <c r="G6231" i="2"/>
  <c r="H6231" i="2"/>
  <c r="I6231" i="2"/>
  <c r="J6231" i="2"/>
  <c r="A6232" i="2"/>
  <c r="G6232" i="2"/>
  <c r="H6232" i="2"/>
  <c r="I6232" i="2"/>
  <c r="J6232" i="2"/>
  <c r="A6233" i="2"/>
  <c r="G6233" i="2"/>
  <c r="H6233" i="2"/>
  <c r="I6233" i="2"/>
  <c r="J6233" i="2"/>
  <c r="A6234" i="2"/>
  <c r="G6234" i="2"/>
  <c r="H6234" i="2"/>
  <c r="I6234" i="2"/>
  <c r="J6234" i="2"/>
  <c r="A6235" i="2"/>
  <c r="G6235" i="2"/>
  <c r="H6235" i="2"/>
  <c r="I6235" i="2"/>
  <c r="J6235" i="2"/>
  <c r="A6236" i="2"/>
  <c r="G6236" i="2"/>
  <c r="H6236" i="2"/>
  <c r="I6236" i="2"/>
  <c r="J6236" i="2"/>
  <c r="A6237" i="2"/>
  <c r="G6237" i="2"/>
  <c r="H6237" i="2"/>
  <c r="I6237" i="2"/>
  <c r="J6237" i="2"/>
  <c r="A6238" i="2"/>
  <c r="G6238" i="2"/>
  <c r="H6238" i="2"/>
  <c r="I6238" i="2"/>
  <c r="J6238" i="2"/>
  <c r="A6239" i="2"/>
  <c r="G6239" i="2"/>
  <c r="H6239" i="2"/>
  <c r="I6239" i="2"/>
  <c r="J6239" i="2"/>
  <c r="A6240" i="2"/>
  <c r="G6240" i="2"/>
  <c r="H6240" i="2"/>
  <c r="I6240" i="2"/>
  <c r="J6240" i="2"/>
  <c r="A6241" i="2"/>
  <c r="G6241" i="2"/>
  <c r="H6241" i="2"/>
  <c r="I6241" i="2"/>
  <c r="J6241" i="2"/>
  <c r="A6242" i="2"/>
  <c r="G6242" i="2"/>
  <c r="H6242" i="2"/>
  <c r="I6242" i="2"/>
  <c r="J6242" i="2"/>
  <c r="A6243" i="2"/>
  <c r="G6243" i="2"/>
  <c r="H6243" i="2"/>
  <c r="I6243" i="2"/>
  <c r="J6243" i="2"/>
  <c r="A6244" i="2"/>
  <c r="G6244" i="2"/>
  <c r="H6244" i="2"/>
  <c r="I6244" i="2"/>
  <c r="J6244" i="2"/>
  <c r="A6245" i="2"/>
  <c r="G6245" i="2"/>
  <c r="H6245" i="2"/>
  <c r="I6245" i="2"/>
  <c r="J6245" i="2"/>
  <c r="A6246" i="2"/>
  <c r="G6246" i="2"/>
  <c r="H6246" i="2"/>
  <c r="I6246" i="2"/>
  <c r="J6246" i="2"/>
  <c r="A6247" i="2"/>
  <c r="G6247" i="2"/>
  <c r="H6247" i="2"/>
  <c r="I6247" i="2"/>
  <c r="J6247" i="2"/>
  <c r="A6248" i="2"/>
  <c r="G6248" i="2"/>
  <c r="H6248" i="2"/>
  <c r="I6248" i="2"/>
  <c r="J6248" i="2"/>
  <c r="A6249" i="2"/>
  <c r="G6249" i="2"/>
  <c r="H6249" i="2"/>
  <c r="I6249" i="2"/>
  <c r="J6249" i="2"/>
  <c r="A6250" i="2"/>
  <c r="G6250" i="2"/>
  <c r="H6250" i="2"/>
  <c r="I6250" i="2"/>
  <c r="J6250" i="2"/>
  <c r="A6251" i="2"/>
  <c r="G6251" i="2"/>
  <c r="H6251" i="2"/>
  <c r="I6251" i="2"/>
  <c r="J6251" i="2"/>
  <c r="A6252" i="2"/>
  <c r="G6252" i="2"/>
  <c r="H6252" i="2"/>
  <c r="I6252" i="2"/>
  <c r="J6252" i="2"/>
  <c r="A6253" i="2"/>
  <c r="G6253" i="2"/>
  <c r="H6253" i="2"/>
  <c r="I6253" i="2"/>
  <c r="J6253" i="2"/>
  <c r="A6254" i="2"/>
  <c r="G6254" i="2"/>
  <c r="H6254" i="2"/>
  <c r="I6254" i="2"/>
  <c r="J6254" i="2"/>
  <c r="A6255" i="2"/>
  <c r="G6255" i="2"/>
  <c r="H6255" i="2"/>
  <c r="I6255" i="2"/>
  <c r="J6255" i="2"/>
  <c r="A6256" i="2"/>
  <c r="G6256" i="2"/>
  <c r="H6256" i="2"/>
  <c r="I6256" i="2"/>
  <c r="J6256" i="2"/>
  <c r="A6257" i="2"/>
  <c r="G6257" i="2"/>
  <c r="H6257" i="2"/>
  <c r="I6257" i="2"/>
  <c r="J6257" i="2"/>
  <c r="A6258" i="2"/>
  <c r="G6258" i="2"/>
  <c r="H6258" i="2"/>
  <c r="I6258" i="2"/>
  <c r="J6258" i="2"/>
  <c r="A6259" i="2"/>
  <c r="G6259" i="2"/>
  <c r="H6259" i="2"/>
  <c r="I6259" i="2"/>
  <c r="J6259" i="2"/>
  <c r="A6260" i="2"/>
  <c r="G6260" i="2"/>
  <c r="H6260" i="2"/>
  <c r="I6260" i="2"/>
  <c r="J6260" i="2"/>
  <c r="A6261" i="2"/>
  <c r="G6261" i="2"/>
  <c r="H6261" i="2"/>
  <c r="I6261" i="2"/>
  <c r="J6261" i="2"/>
  <c r="A6262" i="2"/>
  <c r="G6262" i="2"/>
  <c r="H6262" i="2"/>
  <c r="I6262" i="2"/>
  <c r="J6262" i="2"/>
  <c r="A6263" i="2"/>
  <c r="G6263" i="2"/>
  <c r="H6263" i="2"/>
  <c r="I6263" i="2"/>
  <c r="J6263" i="2"/>
  <c r="A6264" i="2"/>
  <c r="G6264" i="2"/>
  <c r="H6264" i="2"/>
  <c r="I6264" i="2"/>
  <c r="J6264" i="2"/>
  <c r="A6265" i="2"/>
  <c r="G6265" i="2"/>
  <c r="H6265" i="2"/>
  <c r="I6265" i="2"/>
  <c r="J6265" i="2"/>
  <c r="A6266" i="2"/>
  <c r="G6266" i="2"/>
  <c r="H6266" i="2"/>
  <c r="I6266" i="2"/>
  <c r="J6266" i="2"/>
  <c r="A6267" i="2"/>
  <c r="G6267" i="2"/>
  <c r="H6267" i="2"/>
  <c r="I6267" i="2"/>
  <c r="J6267" i="2"/>
  <c r="A6268" i="2"/>
  <c r="G6268" i="2"/>
  <c r="H6268" i="2"/>
  <c r="I6268" i="2"/>
  <c r="J6268" i="2"/>
  <c r="A6269" i="2"/>
  <c r="G6269" i="2"/>
  <c r="H6269" i="2"/>
  <c r="I6269" i="2"/>
  <c r="J6269" i="2"/>
  <c r="A6270" i="2"/>
  <c r="G6270" i="2"/>
  <c r="H6270" i="2"/>
  <c r="I6270" i="2"/>
  <c r="J6270" i="2"/>
  <c r="A6271" i="2"/>
  <c r="G6271" i="2"/>
  <c r="H6271" i="2"/>
  <c r="I6271" i="2"/>
  <c r="J6271" i="2"/>
  <c r="A6272" i="2"/>
  <c r="G6272" i="2"/>
  <c r="H6272" i="2"/>
  <c r="I6272" i="2"/>
  <c r="J6272" i="2"/>
  <c r="A6273" i="2"/>
  <c r="G6273" i="2"/>
  <c r="H6273" i="2"/>
  <c r="I6273" i="2"/>
  <c r="J6273" i="2"/>
  <c r="A6274" i="2"/>
  <c r="G6274" i="2"/>
  <c r="H6274" i="2"/>
  <c r="I6274" i="2"/>
  <c r="J6274" i="2"/>
  <c r="A6275" i="2"/>
  <c r="G6275" i="2"/>
  <c r="H6275" i="2"/>
  <c r="I6275" i="2"/>
  <c r="J6275" i="2"/>
  <c r="A6276" i="2"/>
  <c r="G6276" i="2"/>
  <c r="H6276" i="2"/>
  <c r="I6276" i="2"/>
  <c r="J6276" i="2"/>
  <c r="A6277" i="2"/>
  <c r="G6277" i="2"/>
  <c r="H6277" i="2"/>
  <c r="I6277" i="2"/>
  <c r="J6277" i="2"/>
  <c r="A6278" i="2"/>
  <c r="G6278" i="2"/>
  <c r="H6278" i="2"/>
  <c r="I6278" i="2"/>
  <c r="J6278" i="2"/>
  <c r="A6279" i="2"/>
  <c r="G6279" i="2"/>
  <c r="H6279" i="2"/>
  <c r="I6279" i="2"/>
  <c r="J6279" i="2"/>
  <c r="A6280" i="2"/>
  <c r="G6280" i="2"/>
  <c r="H6280" i="2"/>
  <c r="I6280" i="2"/>
  <c r="J6280" i="2"/>
  <c r="A6281" i="2"/>
  <c r="G6281" i="2"/>
  <c r="H6281" i="2"/>
  <c r="I6281" i="2"/>
  <c r="J6281" i="2"/>
  <c r="A6282" i="2"/>
  <c r="G6282" i="2"/>
  <c r="H6282" i="2"/>
  <c r="I6282" i="2"/>
  <c r="J6282" i="2"/>
  <c r="A6283" i="2"/>
  <c r="G6283" i="2"/>
  <c r="H6283" i="2"/>
  <c r="I6283" i="2"/>
  <c r="J6283" i="2"/>
  <c r="A6284" i="2"/>
  <c r="G6284" i="2"/>
  <c r="H6284" i="2"/>
  <c r="I6284" i="2"/>
  <c r="J6284" i="2"/>
  <c r="A6285" i="2"/>
  <c r="G6285" i="2"/>
  <c r="H6285" i="2"/>
  <c r="I6285" i="2"/>
  <c r="J6285" i="2"/>
  <c r="A6286" i="2"/>
  <c r="G6286" i="2"/>
  <c r="H6286" i="2"/>
  <c r="I6286" i="2"/>
  <c r="J6286" i="2"/>
  <c r="A6287" i="2"/>
  <c r="G6287" i="2"/>
  <c r="H6287" i="2"/>
  <c r="I6287" i="2"/>
  <c r="J6287" i="2"/>
  <c r="A6288" i="2"/>
  <c r="G6288" i="2"/>
  <c r="H6288" i="2"/>
  <c r="I6288" i="2"/>
  <c r="J6288" i="2"/>
  <c r="A6289" i="2"/>
  <c r="G6289" i="2"/>
  <c r="H6289" i="2"/>
  <c r="I6289" i="2"/>
  <c r="J6289" i="2"/>
  <c r="A6290" i="2"/>
  <c r="G6290" i="2"/>
  <c r="H6290" i="2"/>
  <c r="I6290" i="2"/>
  <c r="J6290" i="2"/>
  <c r="A6291" i="2"/>
  <c r="G6291" i="2"/>
  <c r="H6291" i="2"/>
  <c r="I6291" i="2"/>
  <c r="J6291" i="2"/>
  <c r="A6292" i="2"/>
  <c r="G6292" i="2"/>
  <c r="H6292" i="2"/>
  <c r="I6292" i="2"/>
  <c r="J6292" i="2"/>
  <c r="A6293" i="2"/>
  <c r="G6293" i="2"/>
  <c r="H6293" i="2"/>
  <c r="I6293" i="2"/>
  <c r="J6293" i="2"/>
  <c r="A6294" i="2"/>
  <c r="G6294" i="2"/>
  <c r="H6294" i="2"/>
  <c r="I6294" i="2"/>
  <c r="J6294" i="2"/>
  <c r="A6295" i="2"/>
  <c r="G6295" i="2"/>
  <c r="H6295" i="2"/>
  <c r="I6295" i="2"/>
  <c r="J6295" i="2"/>
  <c r="A6296" i="2"/>
  <c r="G6296" i="2"/>
  <c r="H6296" i="2"/>
  <c r="I6296" i="2"/>
  <c r="J6296" i="2"/>
  <c r="A6297" i="2"/>
  <c r="G6297" i="2"/>
  <c r="H6297" i="2"/>
  <c r="I6297" i="2"/>
  <c r="J6297" i="2"/>
  <c r="A6298" i="2"/>
  <c r="G6298" i="2"/>
  <c r="H6298" i="2"/>
  <c r="I6298" i="2"/>
  <c r="J6298" i="2"/>
  <c r="A6299" i="2"/>
  <c r="G6299" i="2"/>
  <c r="H6299" i="2"/>
  <c r="I6299" i="2"/>
  <c r="J6299" i="2"/>
  <c r="A6300" i="2"/>
  <c r="G6300" i="2"/>
  <c r="H6300" i="2"/>
  <c r="I6300" i="2"/>
  <c r="J6300" i="2"/>
  <c r="A6301" i="2"/>
  <c r="G6301" i="2"/>
  <c r="H6301" i="2"/>
  <c r="I6301" i="2"/>
  <c r="J6301" i="2"/>
  <c r="A6302" i="2"/>
  <c r="G6302" i="2"/>
  <c r="H6302" i="2"/>
  <c r="I6302" i="2"/>
  <c r="J6302" i="2"/>
  <c r="A6303" i="2"/>
  <c r="G6303" i="2"/>
  <c r="H6303" i="2"/>
  <c r="I6303" i="2"/>
  <c r="J6303" i="2"/>
  <c r="A6304" i="2"/>
  <c r="G6304" i="2"/>
  <c r="H6304" i="2"/>
  <c r="I6304" i="2"/>
  <c r="J6304" i="2"/>
  <c r="A6305" i="2"/>
  <c r="G6305" i="2"/>
  <c r="H6305" i="2"/>
  <c r="I6305" i="2"/>
  <c r="J6305" i="2"/>
  <c r="A6306" i="2"/>
  <c r="G6306" i="2"/>
  <c r="H6306" i="2"/>
  <c r="I6306" i="2"/>
  <c r="J6306" i="2"/>
  <c r="A6307" i="2"/>
  <c r="G6307" i="2"/>
  <c r="H6307" i="2"/>
  <c r="I6307" i="2"/>
  <c r="J6307" i="2"/>
  <c r="A6308" i="2"/>
  <c r="G6308" i="2"/>
  <c r="H6308" i="2"/>
  <c r="I6308" i="2"/>
  <c r="J6308" i="2"/>
  <c r="A6309" i="2"/>
  <c r="G6309" i="2"/>
  <c r="H6309" i="2"/>
  <c r="I6309" i="2"/>
  <c r="J6309" i="2"/>
  <c r="A6310" i="2"/>
  <c r="G6310" i="2"/>
  <c r="H6310" i="2"/>
  <c r="I6310" i="2"/>
  <c r="J6310" i="2"/>
  <c r="A6311" i="2"/>
  <c r="G6311" i="2"/>
  <c r="H6311" i="2"/>
  <c r="I6311" i="2"/>
  <c r="J6311" i="2"/>
  <c r="A6312" i="2"/>
  <c r="G6312" i="2"/>
  <c r="H6312" i="2"/>
  <c r="I6312" i="2"/>
  <c r="J6312" i="2"/>
  <c r="A6313" i="2"/>
  <c r="G6313" i="2"/>
  <c r="H6313" i="2"/>
  <c r="I6313" i="2"/>
  <c r="J6313" i="2"/>
  <c r="A6314" i="2"/>
  <c r="G6314" i="2"/>
  <c r="H6314" i="2"/>
  <c r="I6314" i="2"/>
  <c r="J6314" i="2"/>
  <c r="A6315" i="2"/>
  <c r="G6315" i="2"/>
  <c r="H6315" i="2"/>
  <c r="I6315" i="2"/>
  <c r="J6315" i="2"/>
  <c r="A6316" i="2"/>
  <c r="G6316" i="2"/>
  <c r="H6316" i="2"/>
  <c r="I6316" i="2"/>
  <c r="J6316" i="2"/>
  <c r="A6317" i="2"/>
  <c r="G6317" i="2"/>
  <c r="H6317" i="2"/>
  <c r="I6317" i="2"/>
  <c r="J6317" i="2"/>
  <c r="A6318" i="2"/>
  <c r="G6318" i="2"/>
  <c r="H6318" i="2"/>
  <c r="I6318" i="2"/>
  <c r="J6318" i="2"/>
  <c r="A6319" i="2"/>
  <c r="G6319" i="2"/>
  <c r="H6319" i="2"/>
  <c r="I6319" i="2"/>
  <c r="J6319" i="2"/>
  <c r="A6320" i="2"/>
  <c r="G6320" i="2"/>
  <c r="H6320" i="2"/>
  <c r="I6320" i="2"/>
  <c r="J6320" i="2"/>
  <c r="A6321" i="2"/>
  <c r="G6321" i="2"/>
  <c r="H6321" i="2"/>
  <c r="I6321" i="2"/>
  <c r="J6321" i="2"/>
  <c r="A6322" i="2"/>
  <c r="G6322" i="2"/>
  <c r="H6322" i="2"/>
  <c r="I6322" i="2"/>
  <c r="J6322" i="2"/>
  <c r="A6323" i="2"/>
  <c r="G6323" i="2"/>
  <c r="H6323" i="2"/>
  <c r="I6323" i="2"/>
  <c r="J6323" i="2"/>
  <c r="A6324" i="2"/>
  <c r="G6324" i="2"/>
  <c r="H6324" i="2"/>
  <c r="I6324" i="2"/>
  <c r="J6324" i="2"/>
  <c r="A6325" i="2"/>
  <c r="G6325" i="2"/>
  <c r="H6325" i="2"/>
  <c r="I6325" i="2"/>
  <c r="J6325" i="2"/>
  <c r="A6326" i="2"/>
  <c r="G6326" i="2"/>
  <c r="H6326" i="2"/>
  <c r="I6326" i="2"/>
  <c r="J6326" i="2"/>
  <c r="A6327" i="2"/>
  <c r="G6327" i="2"/>
  <c r="H6327" i="2"/>
  <c r="I6327" i="2"/>
  <c r="J6327" i="2"/>
  <c r="A6328" i="2"/>
  <c r="G6328" i="2"/>
  <c r="H6328" i="2"/>
  <c r="I6328" i="2"/>
  <c r="J6328" i="2"/>
  <c r="A6329" i="2"/>
  <c r="G6329" i="2"/>
  <c r="H6329" i="2"/>
  <c r="I6329" i="2"/>
  <c r="J6329" i="2"/>
  <c r="A6330" i="2"/>
  <c r="G6330" i="2"/>
  <c r="H6330" i="2"/>
  <c r="I6330" i="2"/>
  <c r="J6330" i="2"/>
  <c r="A6331" i="2"/>
  <c r="G6331" i="2"/>
  <c r="H6331" i="2"/>
  <c r="I6331" i="2"/>
  <c r="J6331" i="2"/>
  <c r="A6332" i="2"/>
  <c r="G6332" i="2"/>
  <c r="H6332" i="2"/>
  <c r="I6332" i="2"/>
  <c r="J6332" i="2"/>
  <c r="A6333" i="2"/>
  <c r="G6333" i="2"/>
  <c r="H6333" i="2"/>
  <c r="I6333" i="2"/>
  <c r="J6333" i="2"/>
  <c r="A6334" i="2"/>
  <c r="G6334" i="2"/>
  <c r="H6334" i="2"/>
  <c r="I6334" i="2"/>
  <c r="J6334" i="2"/>
  <c r="A6335" i="2"/>
  <c r="G6335" i="2"/>
  <c r="H6335" i="2"/>
  <c r="I6335" i="2"/>
  <c r="J6335" i="2"/>
  <c r="A6336" i="2"/>
  <c r="G6336" i="2"/>
  <c r="H6336" i="2"/>
  <c r="I6336" i="2"/>
  <c r="J6336" i="2"/>
  <c r="A6337" i="2"/>
  <c r="G6337" i="2"/>
  <c r="H6337" i="2"/>
  <c r="I6337" i="2"/>
  <c r="J6337" i="2"/>
  <c r="A6338" i="2"/>
  <c r="G6338" i="2"/>
  <c r="H6338" i="2"/>
  <c r="I6338" i="2"/>
  <c r="J6338" i="2"/>
  <c r="A6339" i="2"/>
  <c r="G6339" i="2"/>
  <c r="H6339" i="2"/>
  <c r="I6339" i="2"/>
  <c r="J6339" i="2"/>
  <c r="A6340" i="2"/>
  <c r="G6340" i="2"/>
  <c r="H6340" i="2"/>
  <c r="I6340" i="2"/>
  <c r="J6340" i="2"/>
  <c r="A6341" i="2"/>
  <c r="G6341" i="2"/>
  <c r="H6341" i="2"/>
  <c r="I6341" i="2"/>
  <c r="J6341" i="2"/>
  <c r="A6342" i="2"/>
  <c r="G6342" i="2"/>
  <c r="H6342" i="2"/>
  <c r="I6342" i="2"/>
  <c r="J6342" i="2"/>
  <c r="A6343" i="2"/>
  <c r="G6343" i="2"/>
  <c r="H6343" i="2"/>
  <c r="I6343" i="2"/>
  <c r="J6343" i="2"/>
  <c r="A6344" i="2"/>
  <c r="G6344" i="2"/>
  <c r="H6344" i="2"/>
  <c r="I6344" i="2"/>
  <c r="J6344" i="2"/>
  <c r="A6345" i="2"/>
  <c r="G6345" i="2"/>
  <c r="H6345" i="2"/>
  <c r="I6345" i="2"/>
  <c r="J6345" i="2"/>
  <c r="A6346" i="2"/>
  <c r="G6346" i="2"/>
  <c r="H6346" i="2"/>
  <c r="I6346" i="2"/>
  <c r="J6346" i="2"/>
  <c r="A6347" i="2"/>
  <c r="G6347" i="2"/>
  <c r="H6347" i="2"/>
  <c r="I6347" i="2"/>
  <c r="J6347" i="2"/>
  <c r="A6348" i="2"/>
  <c r="G6348" i="2"/>
  <c r="H6348" i="2"/>
  <c r="I6348" i="2"/>
  <c r="J6348" i="2"/>
  <c r="A6349" i="2"/>
  <c r="G6349" i="2"/>
  <c r="H6349" i="2"/>
  <c r="I6349" i="2"/>
  <c r="J6349" i="2"/>
  <c r="A6350" i="2"/>
  <c r="G6350" i="2"/>
  <c r="H6350" i="2"/>
  <c r="I6350" i="2"/>
  <c r="J6350" i="2"/>
  <c r="A6351" i="2"/>
  <c r="G6351" i="2"/>
  <c r="H6351" i="2"/>
  <c r="I6351" i="2"/>
  <c r="J6351" i="2"/>
  <c r="A6352" i="2"/>
  <c r="G6352" i="2"/>
  <c r="H6352" i="2"/>
  <c r="I6352" i="2"/>
  <c r="J6352" i="2"/>
  <c r="A6353" i="2"/>
  <c r="G6353" i="2"/>
  <c r="H6353" i="2"/>
  <c r="I6353" i="2"/>
  <c r="J6353" i="2"/>
  <c r="A6354" i="2"/>
  <c r="G6354" i="2"/>
  <c r="H6354" i="2"/>
  <c r="I6354" i="2"/>
  <c r="J6354" i="2"/>
  <c r="A6355" i="2"/>
  <c r="G6355" i="2"/>
  <c r="H6355" i="2"/>
  <c r="I6355" i="2"/>
  <c r="J6355" i="2"/>
  <c r="A6356" i="2"/>
  <c r="G6356" i="2"/>
  <c r="H6356" i="2"/>
  <c r="I6356" i="2"/>
  <c r="J6356" i="2"/>
  <c r="A6357" i="2"/>
  <c r="G6357" i="2"/>
  <c r="H6357" i="2"/>
  <c r="I6357" i="2"/>
  <c r="J6357" i="2"/>
  <c r="A6358" i="2"/>
  <c r="G6358" i="2"/>
  <c r="H6358" i="2"/>
  <c r="I6358" i="2"/>
  <c r="J6358" i="2"/>
  <c r="A6359" i="2"/>
  <c r="G6359" i="2"/>
  <c r="H6359" i="2"/>
  <c r="I6359" i="2"/>
  <c r="J6359" i="2"/>
  <c r="A6360" i="2"/>
  <c r="G6360" i="2"/>
  <c r="H6360" i="2"/>
  <c r="I6360" i="2"/>
  <c r="J6360" i="2"/>
  <c r="A6361" i="2"/>
  <c r="G6361" i="2"/>
  <c r="H6361" i="2"/>
  <c r="I6361" i="2"/>
  <c r="J6361" i="2"/>
  <c r="A6362" i="2"/>
  <c r="G6362" i="2"/>
  <c r="H6362" i="2"/>
  <c r="I6362" i="2"/>
  <c r="J6362" i="2"/>
  <c r="A6363" i="2"/>
  <c r="G6363" i="2"/>
  <c r="H6363" i="2"/>
  <c r="I6363" i="2"/>
  <c r="J6363" i="2"/>
  <c r="A6364" i="2"/>
  <c r="G6364" i="2"/>
  <c r="H6364" i="2"/>
  <c r="I6364" i="2"/>
  <c r="J6364" i="2"/>
  <c r="A6365" i="2"/>
  <c r="G6365" i="2"/>
  <c r="H6365" i="2"/>
  <c r="I6365" i="2"/>
  <c r="J6365" i="2"/>
  <c r="A6366" i="2"/>
  <c r="G6366" i="2"/>
  <c r="H6366" i="2"/>
  <c r="I6366" i="2"/>
  <c r="J6366" i="2"/>
  <c r="A6367" i="2"/>
  <c r="G6367" i="2"/>
  <c r="H6367" i="2"/>
  <c r="I6367" i="2"/>
  <c r="J6367" i="2"/>
  <c r="A6368" i="2"/>
  <c r="G6368" i="2"/>
  <c r="H6368" i="2"/>
  <c r="I6368" i="2"/>
  <c r="J6368" i="2"/>
  <c r="A6369" i="2"/>
  <c r="G6369" i="2"/>
  <c r="H6369" i="2"/>
  <c r="I6369" i="2"/>
  <c r="J6369" i="2"/>
  <c r="A6370" i="2"/>
  <c r="G6370" i="2"/>
  <c r="H6370" i="2"/>
  <c r="I6370" i="2"/>
  <c r="J6370" i="2"/>
  <c r="A6371" i="2"/>
  <c r="G6371" i="2"/>
  <c r="H6371" i="2"/>
  <c r="I6371" i="2"/>
  <c r="J6371" i="2"/>
  <c r="A6372" i="2"/>
  <c r="G6372" i="2"/>
  <c r="H6372" i="2"/>
  <c r="I6372" i="2"/>
  <c r="J6372" i="2"/>
  <c r="A6373" i="2"/>
  <c r="G6373" i="2"/>
  <c r="H6373" i="2"/>
  <c r="I6373" i="2"/>
  <c r="J6373" i="2"/>
  <c r="A6374" i="2"/>
  <c r="G6374" i="2"/>
  <c r="H6374" i="2"/>
  <c r="I6374" i="2"/>
  <c r="J6374" i="2"/>
  <c r="A6375" i="2"/>
  <c r="G6375" i="2"/>
  <c r="H6375" i="2"/>
  <c r="I6375" i="2"/>
  <c r="J6375" i="2"/>
  <c r="A6376" i="2"/>
  <c r="G6376" i="2"/>
  <c r="H6376" i="2"/>
  <c r="I6376" i="2"/>
  <c r="J6376" i="2"/>
  <c r="A6377" i="2"/>
  <c r="G6377" i="2"/>
  <c r="H6377" i="2"/>
  <c r="I6377" i="2"/>
  <c r="J6377" i="2"/>
  <c r="A6378" i="2"/>
  <c r="G6378" i="2"/>
  <c r="H6378" i="2"/>
  <c r="I6378" i="2"/>
  <c r="J6378" i="2"/>
  <c r="A6379" i="2"/>
  <c r="G6379" i="2"/>
  <c r="H6379" i="2"/>
  <c r="I6379" i="2"/>
  <c r="J6379" i="2"/>
  <c r="A6380" i="2"/>
  <c r="G6380" i="2"/>
  <c r="H6380" i="2"/>
  <c r="I6380" i="2"/>
  <c r="J6380" i="2"/>
  <c r="A6381" i="2"/>
  <c r="G6381" i="2"/>
  <c r="H6381" i="2"/>
  <c r="I6381" i="2"/>
  <c r="J6381" i="2"/>
  <c r="A6382" i="2"/>
  <c r="G6382" i="2"/>
  <c r="H6382" i="2"/>
  <c r="I6382" i="2"/>
  <c r="J6382" i="2"/>
  <c r="A6383" i="2"/>
  <c r="G6383" i="2"/>
  <c r="H6383" i="2"/>
  <c r="I6383" i="2"/>
  <c r="J6383" i="2"/>
  <c r="A6384" i="2"/>
  <c r="G6384" i="2"/>
  <c r="H6384" i="2"/>
  <c r="I6384" i="2"/>
  <c r="J6384" i="2"/>
  <c r="A6385" i="2"/>
  <c r="G6385" i="2"/>
  <c r="H6385" i="2"/>
  <c r="I6385" i="2"/>
  <c r="J6385" i="2"/>
  <c r="A6386" i="2"/>
  <c r="G6386" i="2"/>
  <c r="H6386" i="2"/>
  <c r="I6386" i="2"/>
  <c r="J6386" i="2"/>
  <c r="A6387" i="2"/>
  <c r="G6387" i="2"/>
  <c r="H6387" i="2"/>
  <c r="I6387" i="2"/>
  <c r="J6387" i="2"/>
  <c r="A6388" i="2"/>
  <c r="G6388" i="2"/>
  <c r="H6388" i="2"/>
  <c r="I6388" i="2"/>
  <c r="J6388" i="2"/>
  <c r="A6389" i="2"/>
  <c r="G6389" i="2"/>
  <c r="H6389" i="2"/>
  <c r="I6389" i="2"/>
  <c r="J6389" i="2"/>
  <c r="A6390" i="2"/>
  <c r="G6390" i="2"/>
  <c r="H6390" i="2"/>
  <c r="I6390" i="2"/>
  <c r="J6390" i="2"/>
  <c r="A6391" i="2"/>
  <c r="G6391" i="2"/>
  <c r="H6391" i="2"/>
  <c r="I6391" i="2"/>
  <c r="J6391" i="2"/>
  <c r="A6392" i="2"/>
  <c r="G6392" i="2"/>
  <c r="H6392" i="2"/>
  <c r="I6392" i="2"/>
  <c r="J6392" i="2"/>
  <c r="A6393" i="2"/>
  <c r="G6393" i="2"/>
  <c r="H6393" i="2"/>
  <c r="I6393" i="2"/>
  <c r="J6393" i="2"/>
  <c r="A6394" i="2"/>
  <c r="G6394" i="2"/>
  <c r="H6394" i="2"/>
  <c r="I6394" i="2"/>
  <c r="J6394" i="2"/>
  <c r="A6395" i="2"/>
  <c r="G6395" i="2"/>
  <c r="H6395" i="2"/>
  <c r="I6395" i="2"/>
  <c r="J6395" i="2"/>
  <c r="A6396" i="2"/>
  <c r="G6396" i="2"/>
  <c r="H6396" i="2"/>
  <c r="I6396" i="2"/>
  <c r="J6396" i="2"/>
  <c r="A6397" i="2"/>
  <c r="G6397" i="2"/>
  <c r="H6397" i="2"/>
  <c r="I6397" i="2"/>
  <c r="J6397" i="2"/>
  <c r="A6398" i="2"/>
  <c r="G6398" i="2"/>
  <c r="H6398" i="2"/>
  <c r="I6398" i="2"/>
  <c r="J6398" i="2"/>
  <c r="A6399" i="2"/>
  <c r="G6399" i="2"/>
  <c r="H6399" i="2"/>
  <c r="I6399" i="2"/>
  <c r="J6399" i="2"/>
  <c r="A6400" i="2"/>
  <c r="G6400" i="2"/>
  <c r="H6400" i="2"/>
  <c r="I6400" i="2"/>
  <c r="J6400" i="2"/>
  <c r="A6401" i="2"/>
  <c r="G6401" i="2"/>
  <c r="H6401" i="2"/>
  <c r="I6401" i="2"/>
  <c r="J6401" i="2"/>
  <c r="A6402" i="2"/>
  <c r="G6402" i="2"/>
  <c r="H6402" i="2"/>
  <c r="I6402" i="2"/>
  <c r="J6402" i="2"/>
  <c r="A6403" i="2"/>
  <c r="G6403" i="2"/>
  <c r="H6403" i="2"/>
  <c r="I6403" i="2"/>
  <c r="J6403" i="2"/>
  <c r="A6404" i="2"/>
  <c r="G6404" i="2"/>
  <c r="H6404" i="2"/>
  <c r="I6404" i="2"/>
  <c r="J6404" i="2"/>
  <c r="A6405" i="2"/>
  <c r="G6405" i="2"/>
  <c r="H6405" i="2"/>
  <c r="I6405" i="2"/>
  <c r="J6405" i="2"/>
  <c r="A6406" i="2"/>
  <c r="G6406" i="2"/>
  <c r="H6406" i="2"/>
  <c r="I6406" i="2"/>
  <c r="J6406" i="2"/>
  <c r="A6407" i="2"/>
  <c r="G6407" i="2"/>
  <c r="H6407" i="2"/>
  <c r="I6407" i="2"/>
  <c r="J6407" i="2"/>
  <c r="A6408" i="2"/>
  <c r="G6408" i="2"/>
  <c r="H6408" i="2"/>
  <c r="I6408" i="2"/>
  <c r="J6408" i="2"/>
  <c r="A6409" i="2"/>
  <c r="G6409" i="2"/>
  <c r="H6409" i="2"/>
  <c r="I6409" i="2"/>
  <c r="J6409" i="2"/>
  <c r="A6410" i="2"/>
  <c r="G6410" i="2"/>
  <c r="H6410" i="2"/>
  <c r="I6410" i="2"/>
  <c r="J6410" i="2"/>
  <c r="A6411" i="2"/>
  <c r="G6411" i="2"/>
  <c r="H6411" i="2"/>
  <c r="I6411" i="2"/>
  <c r="J6411" i="2"/>
  <c r="A6412" i="2"/>
  <c r="G6412" i="2"/>
  <c r="H6412" i="2"/>
  <c r="I6412" i="2"/>
  <c r="J6412" i="2"/>
  <c r="A6413" i="2"/>
  <c r="G6413" i="2"/>
  <c r="H6413" i="2"/>
  <c r="I6413" i="2"/>
  <c r="J6413" i="2"/>
  <c r="A6414" i="2"/>
  <c r="G6414" i="2"/>
  <c r="H6414" i="2"/>
  <c r="I6414" i="2"/>
  <c r="J6414" i="2"/>
  <c r="A6415" i="2"/>
  <c r="G6415" i="2"/>
  <c r="H6415" i="2"/>
  <c r="I6415" i="2"/>
  <c r="J6415" i="2"/>
  <c r="A6416" i="2"/>
  <c r="G6416" i="2"/>
  <c r="H6416" i="2"/>
  <c r="I6416" i="2"/>
  <c r="J6416" i="2"/>
  <c r="A6417" i="2"/>
  <c r="G6417" i="2"/>
  <c r="H6417" i="2"/>
  <c r="I6417" i="2"/>
  <c r="J6417" i="2"/>
  <c r="A6418" i="2"/>
  <c r="G6418" i="2"/>
  <c r="H6418" i="2"/>
  <c r="I6418" i="2"/>
  <c r="J6418" i="2"/>
  <c r="A6419" i="2"/>
  <c r="G6419" i="2"/>
  <c r="H6419" i="2"/>
  <c r="I6419" i="2"/>
  <c r="J6419" i="2"/>
  <c r="A6420" i="2"/>
  <c r="G6420" i="2"/>
  <c r="H6420" i="2"/>
  <c r="I6420" i="2"/>
  <c r="J6420" i="2"/>
  <c r="A6421" i="2"/>
  <c r="G6421" i="2"/>
  <c r="H6421" i="2"/>
  <c r="I6421" i="2"/>
  <c r="J6421" i="2"/>
  <c r="A6422" i="2"/>
  <c r="G6422" i="2"/>
  <c r="H6422" i="2"/>
  <c r="I6422" i="2"/>
  <c r="J6422" i="2"/>
  <c r="A6423" i="2"/>
  <c r="G6423" i="2"/>
  <c r="H6423" i="2"/>
  <c r="I6423" i="2"/>
  <c r="J6423" i="2"/>
  <c r="A6424" i="2"/>
  <c r="G6424" i="2"/>
  <c r="H6424" i="2"/>
  <c r="I6424" i="2"/>
  <c r="J6424" i="2"/>
  <c r="A6425" i="2"/>
  <c r="G6425" i="2"/>
  <c r="H6425" i="2"/>
  <c r="I6425" i="2"/>
  <c r="J6425" i="2"/>
  <c r="A6426" i="2"/>
  <c r="G6426" i="2"/>
  <c r="H6426" i="2"/>
  <c r="I6426" i="2"/>
  <c r="J6426" i="2"/>
  <c r="A6427" i="2"/>
  <c r="G6427" i="2"/>
  <c r="H6427" i="2"/>
  <c r="I6427" i="2"/>
  <c r="J6427" i="2"/>
  <c r="A6428" i="2"/>
  <c r="G6428" i="2"/>
  <c r="H6428" i="2"/>
  <c r="I6428" i="2"/>
  <c r="J6428" i="2"/>
  <c r="A6429" i="2"/>
  <c r="G6429" i="2"/>
  <c r="H6429" i="2"/>
  <c r="I6429" i="2"/>
  <c r="J6429" i="2"/>
  <c r="A6430" i="2"/>
  <c r="G6430" i="2"/>
  <c r="H6430" i="2"/>
  <c r="I6430" i="2"/>
  <c r="J6430" i="2"/>
  <c r="A6431" i="2"/>
  <c r="G6431" i="2"/>
  <c r="H6431" i="2"/>
  <c r="I6431" i="2"/>
  <c r="J6431" i="2"/>
  <c r="A6432" i="2"/>
  <c r="G6432" i="2"/>
  <c r="H6432" i="2"/>
  <c r="I6432" i="2"/>
  <c r="J6432" i="2"/>
  <c r="A6433" i="2"/>
  <c r="G6433" i="2"/>
  <c r="H6433" i="2"/>
  <c r="I6433" i="2"/>
  <c r="J6433" i="2"/>
  <c r="A6434" i="2"/>
  <c r="G6434" i="2"/>
  <c r="H6434" i="2"/>
  <c r="I6434" i="2"/>
  <c r="J6434" i="2"/>
  <c r="A6435" i="2"/>
  <c r="G6435" i="2"/>
  <c r="H6435" i="2"/>
  <c r="I6435" i="2"/>
  <c r="J6435" i="2"/>
  <c r="A6436" i="2"/>
  <c r="G6436" i="2"/>
  <c r="H6436" i="2"/>
  <c r="I6436" i="2"/>
  <c r="J6436" i="2"/>
  <c r="A6437" i="2"/>
  <c r="G6437" i="2"/>
  <c r="H6437" i="2"/>
  <c r="I6437" i="2"/>
  <c r="J6437" i="2"/>
  <c r="A6438" i="2"/>
  <c r="G6438" i="2"/>
  <c r="H6438" i="2"/>
  <c r="I6438" i="2"/>
  <c r="J6438" i="2"/>
  <c r="A6439" i="2"/>
  <c r="G6439" i="2"/>
  <c r="H6439" i="2"/>
  <c r="I6439" i="2"/>
  <c r="J6439" i="2"/>
  <c r="A6440" i="2"/>
  <c r="G6440" i="2"/>
  <c r="H6440" i="2"/>
  <c r="I6440" i="2"/>
  <c r="J6440" i="2"/>
  <c r="A6441" i="2"/>
  <c r="G6441" i="2"/>
  <c r="H6441" i="2"/>
  <c r="I6441" i="2"/>
  <c r="J6441" i="2"/>
  <c r="A6442" i="2"/>
  <c r="G6442" i="2"/>
  <c r="H6442" i="2"/>
  <c r="I6442" i="2"/>
  <c r="J6442" i="2"/>
  <c r="A6443" i="2"/>
  <c r="G6443" i="2"/>
  <c r="H6443" i="2"/>
  <c r="I6443" i="2"/>
  <c r="J6443" i="2"/>
  <c r="A6444" i="2"/>
  <c r="G6444" i="2"/>
  <c r="H6444" i="2"/>
  <c r="I6444" i="2"/>
  <c r="J6444" i="2"/>
  <c r="A6445" i="2"/>
  <c r="G6445" i="2"/>
  <c r="H6445" i="2"/>
  <c r="I6445" i="2"/>
  <c r="J6445" i="2"/>
  <c r="A6446" i="2"/>
  <c r="G6446" i="2"/>
  <c r="H6446" i="2"/>
  <c r="I6446" i="2"/>
  <c r="J6446" i="2"/>
  <c r="A6447" i="2"/>
  <c r="G6447" i="2"/>
  <c r="H6447" i="2"/>
  <c r="I6447" i="2"/>
  <c r="J6447" i="2"/>
  <c r="A6448" i="2"/>
  <c r="G6448" i="2"/>
  <c r="H6448" i="2"/>
  <c r="I6448" i="2"/>
  <c r="J6448" i="2"/>
  <c r="A6449" i="2"/>
  <c r="G6449" i="2"/>
  <c r="H6449" i="2"/>
  <c r="I6449" i="2"/>
  <c r="J6449" i="2"/>
  <c r="A6450" i="2"/>
  <c r="G6450" i="2"/>
  <c r="H6450" i="2"/>
  <c r="I6450" i="2"/>
  <c r="J6450" i="2"/>
  <c r="A6451" i="2"/>
  <c r="G6451" i="2"/>
  <c r="H6451" i="2"/>
  <c r="I6451" i="2"/>
  <c r="J6451" i="2"/>
  <c r="A6452" i="2"/>
  <c r="G6452" i="2"/>
  <c r="H6452" i="2"/>
  <c r="I6452" i="2"/>
  <c r="J6452" i="2"/>
  <c r="A6453" i="2"/>
  <c r="G6453" i="2"/>
  <c r="H6453" i="2"/>
  <c r="I6453" i="2"/>
  <c r="J6453" i="2"/>
  <c r="A6454" i="2"/>
  <c r="G6454" i="2"/>
  <c r="H6454" i="2"/>
  <c r="I6454" i="2"/>
  <c r="J6454" i="2"/>
  <c r="A6455" i="2"/>
  <c r="G6455" i="2"/>
  <c r="H6455" i="2"/>
  <c r="I6455" i="2"/>
  <c r="J6455" i="2"/>
  <c r="A6456" i="2"/>
  <c r="G6456" i="2"/>
  <c r="H6456" i="2"/>
  <c r="I6456" i="2"/>
  <c r="J6456" i="2"/>
  <c r="A6457" i="2"/>
  <c r="G6457" i="2"/>
  <c r="H6457" i="2"/>
  <c r="I6457" i="2"/>
  <c r="J6457" i="2"/>
  <c r="A6458" i="2"/>
  <c r="G6458" i="2"/>
  <c r="H6458" i="2"/>
  <c r="I6458" i="2"/>
  <c r="J6458" i="2"/>
  <c r="A6459" i="2"/>
  <c r="G6459" i="2"/>
  <c r="H6459" i="2"/>
  <c r="I6459" i="2"/>
  <c r="J6459" i="2"/>
  <c r="A6460" i="2"/>
  <c r="G6460" i="2"/>
  <c r="H6460" i="2"/>
  <c r="I6460" i="2"/>
  <c r="J6460" i="2"/>
  <c r="A6461" i="2"/>
  <c r="G6461" i="2"/>
  <c r="H6461" i="2"/>
  <c r="I6461" i="2"/>
  <c r="J6461" i="2"/>
  <c r="A6462" i="2"/>
  <c r="G6462" i="2"/>
  <c r="H6462" i="2"/>
  <c r="I6462" i="2"/>
  <c r="J6462" i="2"/>
  <c r="A6463" i="2"/>
  <c r="G6463" i="2"/>
  <c r="H6463" i="2"/>
  <c r="I6463" i="2"/>
  <c r="J6463" i="2"/>
  <c r="A6464" i="2"/>
  <c r="G6464" i="2"/>
  <c r="H6464" i="2"/>
  <c r="I6464" i="2"/>
  <c r="J6464" i="2"/>
  <c r="A6465" i="2"/>
  <c r="G6465" i="2"/>
  <c r="H6465" i="2"/>
  <c r="I6465" i="2"/>
  <c r="J6465" i="2"/>
  <c r="A6466" i="2"/>
  <c r="G6466" i="2"/>
  <c r="H6466" i="2"/>
  <c r="I6466" i="2"/>
  <c r="J6466" i="2"/>
  <c r="A6467" i="2"/>
  <c r="G6467" i="2"/>
  <c r="H6467" i="2"/>
  <c r="I6467" i="2"/>
  <c r="J6467" i="2"/>
  <c r="A6468" i="2"/>
  <c r="G6468" i="2"/>
  <c r="H6468" i="2"/>
  <c r="I6468" i="2"/>
  <c r="J6468" i="2"/>
  <c r="A6469" i="2"/>
  <c r="G6469" i="2"/>
  <c r="H6469" i="2"/>
  <c r="I6469" i="2"/>
  <c r="J6469" i="2"/>
  <c r="A6470" i="2"/>
  <c r="G6470" i="2"/>
  <c r="H6470" i="2"/>
  <c r="I6470" i="2"/>
  <c r="J6470" i="2"/>
  <c r="A6471" i="2"/>
  <c r="G6471" i="2"/>
  <c r="H6471" i="2"/>
  <c r="I6471" i="2"/>
  <c r="J6471" i="2"/>
  <c r="A6472" i="2"/>
  <c r="G6472" i="2"/>
  <c r="H6472" i="2"/>
  <c r="I6472" i="2"/>
  <c r="J6472" i="2"/>
  <c r="A6473" i="2"/>
  <c r="G6473" i="2"/>
  <c r="H6473" i="2"/>
  <c r="I6473" i="2"/>
  <c r="J6473" i="2"/>
  <c r="A6474" i="2"/>
  <c r="G6474" i="2"/>
  <c r="H6474" i="2"/>
  <c r="I6474" i="2"/>
  <c r="J6474" i="2"/>
  <c r="A6475" i="2"/>
  <c r="G6475" i="2"/>
  <c r="H6475" i="2"/>
  <c r="I6475" i="2"/>
  <c r="J6475" i="2"/>
  <c r="A6476" i="2"/>
  <c r="G6476" i="2"/>
  <c r="H6476" i="2"/>
  <c r="I6476" i="2"/>
  <c r="J6476" i="2"/>
  <c r="A6477" i="2"/>
  <c r="G6477" i="2"/>
  <c r="H6477" i="2"/>
  <c r="I6477" i="2"/>
  <c r="J6477" i="2"/>
  <c r="A6478" i="2"/>
  <c r="G6478" i="2"/>
  <c r="H6478" i="2"/>
  <c r="I6478" i="2"/>
  <c r="J6478" i="2"/>
  <c r="A6479" i="2"/>
  <c r="G6479" i="2"/>
  <c r="H6479" i="2"/>
  <c r="I6479" i="2"/>
  <c r="J6479" i="2"/>
  <c r="A6480" i="2"/>
  <c r="G6480" i="2"/>
  <c r="H6480" i="2"/>
  <c r="I6480" i="2"/>
  <c r="J6480" i="2"/>
  <c r="A6481" i="2"/>
  <c r="G6481" i="2"/>
  <c r="H6481" i="2"/>
  <c r="I6481" i="2"/>
  <c r="J6481" i="2"/>
  <c r="A6482" i="2"/>
  <c r="G6482" i="2"/>
  <c r="H6482" i="2"/>
  <c r="I6482" i="2"/>
  <c r="J6482" i="2"/>
  <c r="A6483" i="2"/>
  <c r="G6483" i="2"/>
  <c r="H6483" i="2"/>
  <c r="I6483" i="2"/>
  <c r="J6483" i="2"/>
  <c r="A6484" i="2"/>
  <c r="G6484" i="2"/>
  <c r="H6484" i="2"/>
  <c r="I6484" i="2"/>
  <c r="J6484" i="2"/>
  <c r="A6485" i="2"/>
  <c r="G6485" i="2"/>
  <c r="H6485" i="2"/>
  <c r="I6485" i="2"/>
  <c r="J6485" i="2"/>
  <c r="A6486" i="2"/>
  <c r="G6486" i="2"/>
  <c r="H6486" i="2"/>
  <c r="I6486" i="2"/>
  <c r="J6486" i="2"/>
  <c r="A6487" i="2"/>
  <c r="G6487" i="2"/>
  <c r="H6487" i="2"/>
  <c r="I6487" i="2"/>
  <c r="J6487" i="2"/>
  <c r="A6488" i="2"/>
  <c r="G6488" i="2"/>
  <c r="H6488" i="2"/>
  <c r="I6488" i="2"/>
  <c r="J6488" i="2"/>
  <c r="A6489" i="2"/>
  <c r="G6489" i="2"/>
  <c r="H6489" i="2"/>
  <c r="I6489" i="2"/>
  <c r="J6489" i="2"/>
  <c r="A6490" i="2"/>
  <c r="G6490" i="2"/>
  <c r="H6490" i="2"/>
  <c r="I6490" i="2"/>
  <c r="J6490" i="2"/>
  <c r="A6491" i="2"/>
  <c r="G6491" i="2"/>
  <c r="H6491" i="2"/>
  <c r="I6491" i="2"/>
  <c r="J6491" i="2"/>
  <c r="A6492" i="2"/>
  <c r="G6492" i="2"/>
  <c r="H6492" i="2"/>
  <c r="I6492" i="2"/>
  <c r="J6492" i="2"/>
  <c r="A6493" i="2"/>
  <c r="G6493" i="2"/>
  <c r="H6493" i="2"/>
  <c r="I6493" i="2"/>
  <c r="J6493" i="2"/>
  <c r="A6494" i="2"/>
  <c r="G6494" i="2"/>
  <c r="H6494" i="2"/>
  <c r="I6494" i="2"/>
  <c r="J6494" i="2"/>
  <c r="A6495" i="2"/>
  <c r="G6495" i="2"/>
  <c r="H6495" i="2"/>
  <c r="I6495" i="2"/>
  <c r="J6495" i="2"/>
  <c r="A6496" i="2"/>
  <c r="G6496" i="2"/>
  <c r="H6496" i="2"/>
  <c r="I6496" i="2"/>
  <c r="J6496" i="2"/>
  <c r="A6497" i="2"/>
  <c r="G6497" i="2"/>
  <c r="H6497" i="2"/>
  <c r="I6497" i="2"/>
  <c r="J6497" i="2"/>
  <c r="A6498" i="2"/>
  <c r="G6498" i="2"/>
  <c r="H6498" i="2"/>
  <c r="I6498" i="2"/>
  <c r="J6498" i="2"/>
  <c r="A6499" i="2"/>
  <c r="G6499" i="2"/>
  <c r="H6499" i="2"/>
  <c r="I6499" i="2"/>
  <c r="J6499" i="2"/>
  <c r="A6500" i="2"/>
  <c r="G6500" i="2"/>
  <c r="H6500" i="2"/>
  <c r="I6500" i="2"/>
  <c r="J6500" i="2"/>
  <c r="A6501" i="2"/>
  <c r="G6501" i="2"/>
  <c r="H6501" i="2"/>
  <c r="I6501" i="2"/>
  <c r="J6501" i="2"/>
  <c r="A6502" i="2"/>
  <c r="G6502" i="2"/>
  <c r="H6502" i="2"/>
  <c r="I6502" i="2"/>
  <c r="J6502" i="2"/>
  <c r="A6503" i="2"/>
  <c r="G6503" i="2"/>
  <c r="H6503" i="2"/>
  <c r="I6503" i="2"/>
  <c r="J6503" i="2"/>
  <c r="A6504" i="2"/>
  <c r="G6504" i="2"/>
  <c r="H6504" i="2"/>
  <c r="I6504" i="2"/>
  <c r="J6504" i="2"/>
  <c r="A6505" i="2"/>
  <c r="G6505" i="2"/>
  <c r="H6505" i="2"/>
  <c r="I6505" i="2"/>
  <c r="J6505" i="2"/>
  <c r="A6506" i="2"/>
  <c r="G6506" i="2"/>
  <c r="H6506" i="2"/>
  <c r="I6506" i="2"/>
  <c r="J6506" i="2"/>
  <c r="A6507" i="2"/>
  <c r="G6507" i="2"/>
  <c r="H6507" i="2"/>
  <c r="I6507" i="2"/>
  <c r="J6507" i="2"/>
  <c r="A6508" i="2"/>
  <c r="G6508" i="2"/>
  <c r="H6508" i="2"/>
  <c r="I6508" i="2"/>
  <c r="J6508" i="2"/>
  <c r="A6509" i="2"/>
  <c r="G6509" i="2"/>
  <c r="H6509" i="2"/>
  <c r="I6509" i="2"/>
  <c r="J6509" i="2"/>
  <c r="A6510" i="2"/>
  <c r="G6510" i="2"/>
  <c r="H6510" i="2"/>
  <c r="I6510" i="2"/>
  <c r="J6510" i="2"/>
  <c r="A6511" i="2"/>
  <c r="G6511" i="2"/>
  <c r="H6511" i="2"/>
  <c r="I6511" i="2"/>
  <c r="J6511" i="2"/>
  <c r="A6512" i="2"/>
  <c r="G6512" i="2"/>
  <c r="H6512" i="2"/>
  <c r="I6512" i="2"/>
  <c r="J6512" i="2"/>
  <c r="A6513" i="2"/>
  <c r="G6513" i="2"/>
  <c r="H6513" i="2"/>
  <c r="I6513" i="2"/>
  <c r="J6513" i="2"/>
  <c r="A6514" i="2"/>
  <c r="G6514" i="2"/>
  <c r="H6514" i="2"/>
  <c r="I6514" i="2"/>
  <c r="J6514" i="2"/>
  <c r="A6515" i="2"/>
  <c r="G6515" i="2"/>
  <c r="H6515" i="2"/>
  <c r="I6515" i="2"/>
  <c r="J6515" i="2"/>
  <c r="A6516" i="2"/>
  <c r="G6516" i="2"/>
  <c r="H6516" i="2"/>
  <c r="I6516" i="2"/>
  <c r="J6516" i="2"/>
  <c r="A6517" i="2"/>
  <c r="G6517" i="2"/>
  <c r="H6517" i="2"/>
  <c r="I6517" i="2"/>
  <c r="J6517" i="2"/>
  <c r="A6518" i="2"/>
  <c r="G6518" i="2"/>
  <c r="H6518" i="2"/>
  <c r="I6518" i="2"/>
  <c r="J6518" i="2"/>
  <c r="A6519" i="2"/>
  <c r="G6519" i="2"/>
  <c r="H6519" i="2"/>
  <c r="I6519" i="2"/>
  <c r="J6519" i="2"/>
  <c r="A6520" i="2"/>
  <c r="G6520" i="2"/>
  <c r="H6520" i="2"/>
  <c r="I6520" i="2"/>
  <c r="J6520" i="2"/>
  <c r="A6521" i="2"/>
  <c r="G6521" i="2"/>
  <c r="H6521" i="2"/>
  <c r="I6521" i="2"/>
  <c r="J6521" i="2"/>
  <c r="A6522" i="2"/>
  <c r="G6522" i="2"/>
  <c r="H6522" i="2"/>
  <c r="I6522" i="2"/>
  <c r="J6522" i="2"/>
  <c r="A6523" i="2"/>
  <c r="G6523" i="2"/>
  <c r="H6523" i="2"/>
  <c r="I6523" i="2"/>
  <c r="J6523" i="2"/>
  <c r="A6524" i="2"/>
  <c r="G6524" i="2"/>
  <c r="H6524" i="2"/>
  <c r="I6524" i="2"/>
  <c r="J6524" i="2"/>
  <c r="A6525" i="2"/>
  <c r="G6525" i="2"/>
  <c r="H6525" i="2"/>
  <c r="I6525" i="2"/>
  <c r="J6525" i="2"/>
  <c r="A6526" i="2"/>
  <c r="G6526" i="2"/>
  <c r="H6526" i="2"/>
  <c r="I6526" i="2"/>
  <c r="J6526" i="2"/>
  <c r="A6527" i="2"/>
  <c r="G6527" i="2"/>
  <c r="H6527" i="2"/>
  <c r="I6527" i="2"/>
  <c r="J6527" i="2"/>
  <c r="A6528" i="2"/>
  <c r="G6528" i="2"/>
  <c r="H6528" i="2"/>
  <c r="I6528" i="2"/>
  <c r="J6528" i="2"/>
  <c r="A6529" i="2"/>
  <c r="G6529" i="2"/>
  <c r="H6529" i="2"/>
  <c r="I6529" i="2"/>
  <c r="J6529" i="2"/>
  <c r="A6530" i="2"/>
  <c r="G6530" i="2"/>
  <c r="H6530" i="2"/>
  <c r="I6530" i="2"/>
  <c r="J6530" i="2"/>
  <c r="A6531" i="2"/>
  <c r="G6531" i="2"/>
  <c r="H6531" i="2"/>
  <c r="I6531" i="2"/>
  <c r="J6531" i="2"/>
  <c r="A6532" i="2"/>
  <c r="G6532" i="2"/>
  <c r="H6532" i="2"/>
  <c r="I6532" i="2"/>
  <c r="J6532" i="2"/>
  <c r="A6533" i="2"/>
  <c r="G6533" i="2"/>
  <c r="H6533" i="2"/>
  <c r="I6533" i="2"/>
  <c r="J6533" i="2"/>
  <c r="A6534" i="2"/>
  <c r="G6534" i="2"/>
  <c r="H6534" i="2"/>
  <c r="I6534" i="2"/>
  <c r="J6534" i="2"/>
  <c r="A6535" i="2"/>
  <c r="G6535" i="2"/>
  <c r="H6535" i="2"/>
  <c r="I6535" i="2"/>
  <c r="J6535" i="2"/>
  <c r="A6536" i="2"/>
  <c r="G6536" i="2"/>
  <c r="H6536" i="2"/>
  <c r="I6536" i="2"/>
  <c r="J6536" i="2"/>
  <c r="A6537" i="2"/>
  <c r="G6537" i="2"/>
  <c r="H6537" i="2"/>
  <c r="I6537" i="2"/>
  <c r="J6537" i="2"/>
  <c r="A6538" i="2"/>
  <c r="G6538" i="2"/>
  <c r="H6538" i="2"/>
  <c r="I6538" i="2"/>
  <c r="J6538" i="2"/>
  <c r="A6539" i="2"/>
  <c r="G6539" i="2"/>
  <c r="H6539" i="2"/>
  <c r="I6539" i="2"/>
  <c r="J6539" i="2"/>
  <c r="A6540" i="2"/>
  <c r="G6540" i="2"/>
  <c r="H6540" i="2"/>
  <c r="I6540" i="2"/>
  <c r="J6540" i="2"/>
  <c r="A6541" i="2"/>
  <c r="G6541" i="2"/>
  <c r="H6541" i="2"/>
  <c r="I6541" i="2"/>
  <c r="J6541" i="2"/>
  <c r="A6542" i="2"/>
  <c r="G6542" i="2"/>
  <c r="H6542" i="2"/>
  <c r="I6542" i="2"/>
  <c r="J6542" i="2"/>
  <c r="A6543" i="2"/>
  <c r="G6543" i="2"/>
  <c r="H6543" i="2"/>
  <c r="I6543" i="2"/>
  <c r="J6543" i="2"/>
  <c r="A6544" i="2"/>
  <c r="G6544" i="2"/>
  <c r="H6544" i="2"/>
  <c r="I6544" i="2"/>
  <c r="J6544" i="2"/>
  <c r="A6545" i="2"/>
  <c r="G6545" i="2"/>
  <c r="H6545" i="2"/>
  <c r="I6545" i="2"/>
  <c r="J6545" i="2"/>
  <c r="A6546" i="2"/>
  <c r="G6546" i="2"/>
  <c r="H6546" i="2"/>
  <c r="I6546" i="2"/>
  <c r="J6546" i="2"/>
  <c r="A6547" i="2"/>
  <c r="G6547" i="2"/>
  <c r="H6547" i="2"/>
  <c r="I6547" i="2"/>
  <c r="J6547" i="2"/>
  <c r="A6548" i="2"/>
  <c r="G6548" i="2"/>
  <c r="H6548" i="2"/>
  <c r="I6548" i="2"/>
  <c r="J6548" i="2"/>
  <c r="A6549" i="2"/>
  <c r="G6549" i="2"/>
  <c r="H6549" i="2"/>
  <c r="I6549" i="2"/>
  <c r="J6549" i="2"/>
  <c r="A6550" i="2"/>
  <c r="G6550" i="2"/>
  <c r="H6550" i="2"/>
  <c r="I6550" i="2"/>
  <c r="J6550" i="2"/>
  <c r="A6551" i="2"/>
  <c r="G6551" i="2"/>
  <c r="H6551" i="2"/>
  <c r="I6551" i="2"/>
  <c r="J6551" i="2"/>
  <c r="A6552" i="2"/>
  <c r="G6552" i="2"/>
  <c r="H6552" i="2"/>
  <c r="I6552" i="2"/>
  <c r="J6552" i="2"/>
  <c r="A6553" i="2"/>
  <c r="G6553" i="2"/>
  <c r="H6553" i="2"/>
  <c r="I6553" i="2"/>
  <c r="J6553" i="2"/>
  <c r="A6554" i="2"/>
  <c r="G6554" i="2"/>
  <c r="H6554" i="2"/>
  <c r="I6554" i="2"/>
  <c r="J6554" i="2"/>
  <c r="A6555" i="2"/>
  <c r="G6555" i="2"/>
  <c r="H6555" i="2"/>
  <c r="I6555" i="2"/>
  <c r="J6555" i="2"/>
  <c r="A6556" i="2"/>
  <c r="G6556" i="2"/>
  <c r="H6556" i="2"/>
  <c r="I6556" i="2"/>
  <c r="J6556" i="2"/>
  <c r="A6557" i="2"/>
  <c r="G6557" i="2"/>
  <c r="H6557" i="2"/>
  <c r="I6557" i="2"/>
  <c r="J6557" i="2"/>
  <c r="A6558" i="2"/>
  <c r="G6558" i="2"/>
  <c r="H6558" i="2"/>
  <c r="I6558" i="2"/>
  <c r="J6558" i="2"/>
  <c r="A6559" i="2"/>
  <c r="G6559" i="2"/>
  <c r="H6559" i="2"/>
  <c r="I6559" i="2"/>
  <c r="J6559" i="2"/>
  <c r="A6560" i="2"/>
  <c r="G6560" i="2"/>
  <c r="H6560" i="2"/>
  <c r="I6560" i="2"/>
  <c r="J6560" i="2"/>
  <c r="A6561" i="2"/>
  <c r="G6561" i="2"/>
  <c r="H6561" i="2"/>
  <c r="I6561" i="2"/>
  <c r="J6561" i="2"/>
  <c r="A6562" i="2"/>
  <c r="G6562" i="2"/>
  <c r="H6562" i="2"/>
  <c r="I6562" i="2"/>
  <c r="J6562" i="2"/>
  <c r="A6563" i="2"/>
  <c r="G6563" i="2"/>
  <c r="H6563" i="2"/>
  <c r="I6563" i="2"/>
  <c r="J6563" i="2"/>
  <c r="A6564" i="2"/>
  <c r="G6564" i="2"/>
  <c r="H6564" i="2"/>
  <c r="I6564" i="2"/>
  <c r="J6564" i="2"/>
  <c r="A6565" i="2"/>
  <c r="G6565" i="2"/>
  <c r="H6565" i="2"/>
  <c r="I6565" i="2"/>
  <c r="J6565" i="2"/>
  <c r="A6566" i="2"/>
  <c r="G6566" i="2"/>
  <c r="H6566" i="2"/>
  <c r="I6566" i="2"/>
  <c r="J6566" i="2"/>
  <c r="A6567" i="2"/>
  <c r="G6567" i="2"/>
  <c r="H6567" i="2"/>
  <c r="I6567" i="2"/>
  <c r="J6567" i="2"/>
  <c r="A6568" i="2"/>
  <c r="G6568" i="2"/>
  <c r="H6568" i="2"/>
  <c r="I6568" i="2"/>
  <c r="J6568" i="2"/>
  <c r="A6569" i="2"/>
  <c r="G6569" i="2"/>
  <c r="H6569" i="2"/>
  <c r="I6569" i="2"/>
  <c r="J6569" i="2"/>
  <c r="A6570" i="2"/>
  <c r="G6570" i="2"/>
  <c r="H6570" i="2"/>
  <c r="I6570" i="2"/>
  <c r="J6570" i="2"/>
  <c r="A6571" i="2"/>
  <c r="G6571" i="2"/>
  <c r="H6571" i="2"/>
  <c r="I6571" i="2"/>
  <c r="J6571" i="2"/>
  <c r="A6572" i="2"/>
  <c r="G6572" i="2"/>
  <c r="H6572" i="2"/>
  <c r="I6572" i="2"/>
  <c r="J6572" i="2"/>
  <c r="A6573" i="2"/>
  <c r="G6573" i="2"/>
  <c r="H6573" i="2"/>
  <c r="I6573" i="2"/>
  <c r="J6573" i="2"/>
  <c r="A6574" i="2"/>
  <c r="G6574" i="2"/>
  <c r="H6574" i="2"/>
  <c r="I6574" i="2"/>
  <c r="J6574" i="2"/>
  <c r="A6575" i="2"/>
  <c r="G6575" i="2"/>
  <c r="H6575" i="2"/>
  <c r="I6575" i="2"/>
  <c r="J6575" i="2"/>
  <c r="A6576" i="2"/>
  <c r="G6576" i="2"/>
  <c r="H6576" i="2"/>
  <c r="I6576" i="2"/>
  <c r="J6576" i="2"/>
  <c r="A6577" i="2"/>
  <c r="G6577" i="2"/>
  <c r="H6577" i="2"/>
  <c r="I6577" i="2"/>
  <c r="J6577" i="2"/>
  <c r="A6578" i="2"/>
  <c r="G6578" i="2"/>
  <c r="H6578" i="2"/>
  <c r="I6578" i="2"/>
  <c r="J6578" i="2"/>
  <c r="A6579" i="2"/>
  <c r="G6579" i="2"/>
  <c r="H6579" i="2"/>
  <c r="I6579" i="2"/>
  <c r="J6579" i="2"/>
  <c r="A6580" i="2"/>
  <c r="G6580" i="2"/>
  <c r="H6580" i="2"/>
  <c r="I6580" i="2"/>
  <c r="J6580" i="2"/>
  <c r="A6581" i="2"/>
  <c r="G6581" i="2"/>
  <c r="H6581" i="2"/>
  <c r="I6581" i="2"/>
  <c r="J6581" i="2"/>
  <c r="A6582" i="2"/>
  <c r="G6582" i="2"/>
  <c r="H6582" i="2"/>
  <c r="I6582" i="2"/>
  <c r="J6582" i="2"/>
  <c r="A6583" i="2"/>
  <c r="G6583" i="2"/>
  <c r="H6583" i="2"/>
  <c r="I6583" i="2"/>
  <c r="J6583" i="2"/>
  <c r="A6584" i="2"/>
  <c r="G6584" i="2"/>
  <c r="H6584" i="2"/>
  <c r="I6584" i="2"/>
  <c r="J6584" i="2"/>
  <c r="A6585" i="2"/>
  <c r="G6585" i="2"/>
  <c r="H6585" i="2"/>
  <c r="I6585" i="2"/>
  <c r="J6585" i="2"/>
  <c r="A6586" i="2"/>
  <c r="G6586" i="2"/>
  <c r="H6586" i="2"/>
  <c r="I6586" i="2"/>
  <c r="J6586" i="2"/>
  <c r="A6587" i="2"/>
  <c r="G6587" i="2"/>
  <c r="H6587" i="2"/>
  <c r="I6587" i="2"/>
  <c r="J6587" i="2"/>
  <c r="A6588" i="2"/>
  <c r="G6588" i="2"/>
  <c r="H6588" i="2"/>
  <c r="I6588" i="2"/>
  <c r="J6588" i="2"/>
  <c r="A6589" i="2"/>
  <c r="G6589" i="2"/>
  <c r="H6589" i="2"/>
  <c r="I6589" i="2"/>
  <c r="J6589" i="2"/>
  <c r="A6590" i="2"/>
  <c r="G6590" i="2"/>
  <c r="H6590" i="2"/>
  <c r="I6590" i="2"/>
  <c r="J6590" i="2"/>
  <c r="A6591" i="2"/>
  <c r="G6591" i="2"/>
  <c r="H6591" i="2"/>
  <c r="I6591" i="2"/>
  <c r="J6591" i="2"/>
  <c r="A6592" i="2"/>
  <c r="G6592" i="2"/>
  <c r="H6592" i="2"/>
  <c r="I6592" i="2"/>
  <c r="J6592" i="2"/>
  <c r="A6593" i="2"/>
  <c r="G6593" i="2"/>
  <c r="H6593" i="2"/>
  <c r="I6593" i="2"/>
  <c r="J6593" i="2"/>
  <c r="A6594" i="2"/>
  <c r="G6594" i="2"/>
  <c r="H6594" i="2"/>
  <c r="I6594" i="2"/>
  <c r="J6594" i="2"/>
  <c r="A6595" i="2"/>
  <c r="G6595" i="2"/>
  <c r="H6595" i="2"/>
  <c r="I6595" i="2"/>
  <c r="J6595" i="2"/>
  <c r="A6596" i="2"/>
  <c r="G6596" i="2"/>
  <c r="H6596" i="2"/>
  <c r="I6596" i="2"/>
  <c r="J6596" i="2"/>
  <c r="A6597" i="2"/>
  <c r="G6597" i="2"/>
  <c r="H6597" i="2"/>
  <c r="I6597" i="2"/>
  <c r="J6597" i="2"/>
  <c r="A6598" i="2"/>
  <c r="G6598" i="2"/>
  <c r="H6598" i="2"/>
  <c r="I6598" i="2"/>
  <c r="J6598" i="2"/>
  <c r="A6599" i="2"/>
  <c r="G6599" i="2"/>
  <c r="H6599" i="2"/>
  <c r="I6599" i="2"/>
  <c r="J6599" i="2"/>
  <c r="A6600" i="2"/>
  <c r="G6600" i="2"/>
  <c r="H6600" i="2"/>
  <c r="I6600" i="2"/>
  <c r="J6600" i="2"/>
  <c r="A6601" i="2"/>
  <c r="G6601" i="2"/>
  <c r="H6601" i="2"/>
  <c r="I6601" i="2"/>
  <c r="J6601" i="2"/>
  <c r="A6602" i="2"/>
  <c r="G6602" i="2"/>
  <c r="H6602" i="2"/>
  <c r="I6602" i="2"/>
  <c r="J6602" i="2"/>
  <c r="A6603" i="2"/>
  <c r="G6603" i="2"/>
  <c r="H6603" i="2"/>
  <c r="I6603" i="2"/>
  <c r="J6603" i="2"/>
  <c r="A6604" i="2"/>
  <c r="G6604" i="2"/>
  <c r="H6604" i="2"/>
  <c r="I6604" i="2"/>
  <c r="J6604" i="2"/>
  <c r="A6605" i="2"/>
  <c r="G6605" i="2"/>
  <c r="H6605" i="2"/>
  <c r="I6605" i="2"/>
  <c r="J6605" i="2"/>
  <c r="A6606" i="2"/>
  <c r="G6606" i="2"/>
  <c r="H6606" i="2"/>
  <c r="I6606" i="2"/>
  <c r="J6606" i="2"/>
  <c r="A6607" i="2"/>
  <c r="G6607" i="2"/>
  <c r="H6607" i="2"/>
  <c r="I6607" i="2"/>
  <c r="J6607" i="2"/>
  <c r="A6608" i="2"/>
  <c r="G6608" i="2"/>
  <c r="H6608" i="2"/>
  <c r="I6608" i="2"/>
  <c r="J6608" i="2"/>
  <c r="A6609" i="2"/>
  <c r="G6609" i="2"/>
  <c r="H6609" i="2"/>
  <c r="I6609" i="2"/>
  <c r="J6609" i="2"/>
  <c r="A6610" i="2"/>
  <c r="G6610" i="2"/>
  <c r="H6610" i="2"/>
  <c r="I6610" i="2"/>
  <c r="J6610" i="2"/>
  <c r="A6611" i="2"/>
  <c r="G6611" i="2"/>
  <c r="H6611" i="2"/>
  <c r="I6611" i="2"/>
  <c r="J6611" i="2"/>
  <c r="A4769" i="2" l="1"/>
  <c r="A3013" i="2" l="1"/>
  <c r="J2428" i="2"/>
  <c r="J2422" i="2"/>
  <c r="I1959" i="2"/>
  <c r="B1815" i="2"/>
  <c r="B1814" i="2"/>
  <c r="H1424" i="2"/>
  <c r="B1406" i="2"/>
  <c r="H1140" i="2" l="1"/>
  <c r="G1143" i="2"/>
  <c r="B1109" i="2"/>
  <c r="B1106" i="2"/>
  <c r="B1096" i="2"/>
  <c r="B1051" i="2"/>
  <c r="B573" i="2"/>
  <c r="J5683" i="2" l="1"/>
  <c r="I5683" i="2"/>
  <c r="H5683" i="2"/>
  <c r="G5683" i="2"/>
  <c r="J5682" i="2"/>
  <c r="I5682" i="2"/>
  <c r="H5682" i="2"/>
  <c r="G5682" i="2"/>
  <c r="J5681" i="2"/>
  <c r="I5681" i="2"/>
  <c r="H5681" i="2"/>
  <c r="G5681" i="2"/>
  <c r="J5680" i="2"/>
  <c r="I5680" i="2"/>
  <c r="H5680" i="2"/>
  <c r="G5680" i="2"/>
  <c r="J5679" i="2"/>
  <c r="I5679" i="2"/>
  <c r="H5679" i="2"/>
  <c r="G5679" i="2"/>
  <c r="J5678" i="2"/>
  <c r="I5678" i="2"/>
  <c r="H5678" i="2"/>
  <c r="G5678" i="2"/>
  <c r="J5677" i="2"/>
  <c r="I5677" i="2"/>
  <c r="H5677" i="2"/>
  <c r="G5677" i="2"/>
  <c r="J5676" i="2"/>
  <c r="I5676" i="2"/>
  <c r="H5676" i="2"/>
  <c r="G5676" i="2"/>
  <c r="J5675" i="2"/>
  <c r="I5675" i="2"/>
  <c r="H5675" i="2"/>
  <c r="G5675" i="2"/>
  <c r="J5674" i="2"/>
  <c r="I5674" i="2"/>
  <c r="H5674" i="2"/>
  <c r="G5674" i="2"/>
  <c r="J5673" i="2"/>
  <c r="I5673" i="2"/>
  <c r="H5673" i="2"/>
  <c r="G5673" i="2"/>
  <c r="J5672" i="2"/>
  <c r="I5672" i="2"/>
  <c r="H5672" i="2"/>
  <c r="G5672" i="2"/>
  <c r="J5671" i="2"/>
  <c r="I5671" i="2"/>
  <c r="H5671" i="2"/>
  <c r="G5671" i="2"/>
  <c r="J5670" i="2"/>
  <c r="I5670" i="2"/>
  <c r="H5670" i="2"/>
  <c r="G5670" i="2"/>
  <c r="J5669" i="2"/>
  <c r="I5669" i="2"/>
  <c r="H5669" i="2"/>
  <c r="G5669" i="2"/>
  <c r="J5668" i="2"/>
  <c r="I5668" i="2"/>
  <c r="H5668" i="2"/>
  <c r="G5668" i="2"/>
  <c r="J5667" i="2"/>
  <c r="I5667" i="2"/>
  <c r="H5667" i="2"/>
  <c r="G5667" i="2"/>
  <c r="J5666" i="2"/>
  <c r="I5666" i="2"/>
  <c r="H5666" i="2"/>
  <c r="G5666" i="2"/>
  <c r="J5665" i="2"/>
  <c r="I5665" i="2"/>
  <c r="H5665" i="2"/>
  <c r="G5665" i="2"/>
  <c r="J5664" i="2"/>
  <c r="I5664" i="2"/>
  <c r="H5664" i="2"/>
  <c r="G5664" i="2"/>
  <c r="J5663" i="2"/>
  <c r="I5663" i="2"/>
  <c r="H5663" i="2"/>
  <c r="G5663" i="2"/>
  <c r="J5662" i="2"/>
  <c r="I5662" i="2"/>
  <c r="H5662" i="2"/>
  <c r="G5662" i="2"/>
  <c r="J5661" i="2"/>
  <c r="I5661" i="2"/>
  <c r="H5661" i="2"/>
  <c r="G5661" i="2"/>
  <c r="J5660" i="2"/>
  <c r="I5660" i="2"/>
  <c r="H5660" i="2"/>
  <c r="G5660" i="2"/>
  <c r="J5659" i="2"/>
  <c r="I5659" i="2"/>
  <c r="H5659" i="2"/>
  <c r="G5659" i="2"/>
  <c r="J5658" i="2"/>
  <c r="I5658" i="2"/>
  <c r="H5658" i="2"/>
  <c r="G5658" i="2"/>
  <c r="J5657" i="2"/>
  <c r="I5657" i="2"/>
  <c r="H5657" i="2"/>
  <c r="G5657" i="2"/>
  <c r="J5656" i="2"/>
  <c r="I5656" i="2"/>
  <c r="H5656" i="2"/>
  <c r="G5656" i="2"/>
  <c r="J5655" i="2"/>
  <c r="I5655" i="2"/>
  <c r="H5655" i="2"/>
  <c r="G5655" i="2"/>
  <c r="J5654" i="2"/>
  <c r="I5654" i="2"/>
  <c r="H5654" i="2"/>
  <c r="G5654" i="2"/>
  <c r="J5653" i="2"/>
  <c r="I5653" i="2"/>
  <c r="H5653" i="2"/>
  <c r="G5653" i="2"/>
  <c r="J5652" i="2"/>
  <c r="I5652" i="2"/>
  <c r="H5652" i="2"/>
  <c r="G5652" i="2"/>
  <c r="J5651" i="2"/>
  <c r="I5651" i="2"/>
  <c r="H5651" i="2"/>
  <c r="G5651" i="2"/>
  <c r="J5650" i="2"/>
  <c r="I5650" i="2"/>
  <c r="H5650" i="2"/>
  <c r="G5650" i="2"/>
  <c r="J5649" i="2"/>
  <c r="I5649" i="2"/>
  <c r="H5649" i="2"/>
  <c r="G5649" i="2"/>
  <c r="J5648" i="2"/>
  <c r="I5648" i="2"/>
  <c r="H5648" i="2"/>
  <c r="G5648" i="2"/>
  <c r="J5647" i="2"/>
  <c r="I5647" i="2"/>
  <c r="H5647" i="2"/>
  <c r="G5647" i="2"/>
  <c r="J5646" i="2"/>
  <c r="I5646" i="2"/>
  <c r="H5646" i="2"/>
  <c r="G5646" i="2"/>
  <c r="J5645" i="2"/>
  <c r="I5645" i="2"/>
  <c r="H5645" i="2"/>
  <c r="G5645" i="2"/>
  <c r="J5644" i="2"/>
  <c r="I5644" i="2"/>
  <c r="H5644" i="2"/>
  <c r="G5644" i="2"/>
  <c r="J5643" i="2"/>
  <c r="I5643" i="2"/>
  <c r="H5643" i="2"/>
  <c r="G5643" i="2"/>
  <c r="J5642" i="2"/>
  <c r="I5642" i="2"/>
  <c r="H5642" i="2"/>
  <c r="G5642" i="2"/>
  <c r="J5641" i="2"/>
  <c r="I5641" i="2"/>
  <c r="H5641" i="2"/>
  <c r="G5641" i="2"/>
  <c r="J5640" i="2"/>
  <c r="I5640" i="2"/>
  <c r="H5640" i="2"/>
  <c r="G5640" i="2"/>
  <c r="J5639" i="2"/>
  <c r="I5639" i="2"/>
  <c r="H5639" i="2"/>
  <c r="G5639" i="2"/>
  <c r="J5638" i="2"/>
  <c r="I5638" i="2"/>
  <c r="H5638" i="2"/>
  <c r="G5638" i="2"/>
  <c r="J5637" i="2"/>
  <c r="I5637" i="2"/>
  <c r="H5637" i="2"/>
  <c r="G5637" i="2"/>
  <c r="J5636" i="2"/>
  <c r="I5636" i="2"/>
  <c r="H5636" i="2"/>
  <c r="G5636" i="2"/>
  <c r="J5635" i="2"/>
  <c r="I5635" i="2"/>
  <c r="H5635" i="2"/>
  <c r="G5635" i="2"/>
  <c r="J5634" i="2"/>
  <c r="I5634" i="2"/>
  <c r="H5634" i="2"/>
  <c r="G5634" i="2"/>
  <c r="J5633" i="2"/>
  <c r="I5633" i="2"/>
  <c r="H5633" i="2"/>
  <c r="G5633" i="2"/>
  <c r="J5632" i="2"/>
  <c r="I5632" i="2"/>
  <c r="H5632" i="2"/>
  <c r="G5632" i="2"/>
  <c r="J5631" i="2"/>
  <c r="I5631" i="2"/>
  <c r="H5631" i="2"/>
  <c r="G5631" i="2"/>
  <c r="J5630" i="2"/>
  <c r="I5630" i="2"/>
  <c r="H5630" i="2"/>
  <c r="G5630" i="2"/>
  <c r="J5629" i="2"/>
  <c r="I5629" i="2"/>
  <c r="H5629" i="2"/>
  <c r="G5629" i="2"/>
  <c r="J5628" i="2"/>
  <c r="I5628" i="2"/>
  <c r="H5628" i="2"/>
  <c r="G5628" i="2"/>
  <c r="J5627" i="2"/>
  <c r="I5627" i="2"/>
  <c r="H5627" i="2"/>
  <c r="G5627" i="2"/>
  <c r="J5626" i="2"/>
  <c r="I5626" i="2"/>
  <c r="H5626" i="2"/>
  <c r="G5626" i="2"/>
  <c r="J5625" i="2"/>
  <c r="I5625" i="2"/>
  <c r="H5625" i="2"/>
  <c r="G5625" i="2"/>
  <c r="J5624" i="2"/>
  <c r="I5624" i="2"/>
  <c r="H5624" i="2"/>
  <c r="G5624" i="2"/>
  <c r="J5623" i="2"/>
  <c r="I5623" i="2"/>
  <c r="H5623" i="2"/>
  <c r="G5623" i="2"/>
  <c r="J5622" i="2"/>
  <c r="I5622" i="2"/>
  <c r="H5622" i="2"/>
  <c r="G5622" i="2"/>
  <c r="J5621" i="2"/>
  <c r="I5621" i="2"/>
  <c r="H5621" i="2"/>
  <c r="G5621" i="2"/>
  <c r="J5620" i="2"/>
  <c r="I5620" i="2"/>
  <c r="H5620" i="2"/>
  <c r="G5620" i="2"/>
  <c r="J5619" i="2"/>
  <c r="I5619" i="2"/>
  <c r="H5619" i="2"/>
  <c r="G5619" i="2"/>
  <c r="J5618" i="2"/>
  <c r="I5618" i="2"/>
  <c r="H5618" i="2"/>
  <c r="G5618" i="2"/>
  <c r="J5617" i="2"/>
  <c r="I5617" i="2"/>
  <c r="H5617" i="2"/>
  <c r="G5617" i="2"/>
  <c r="J5616" i="2"/>
  <c r="I5616" i="2"/>
  <c r="H5616" i="2"/>
  <c r="G5616" i="2"/>
  <c r="J5615" i="2"/>
  <c r="I5615" i="2"/>
  <c r="H5615" i="2"/>
  <c r="G5615" i="2"/>
  <c r="J5614" i="2"/>
  <c r="I5614" i="2"/>
  <c r="H5614" i="2"/>
  <c r="G5614" i="2"/>
  <c r="J5613" i="2"/>
  <c r="I5613" i="2"/>
  <c r="H5613" i="2"/>
  <c r="G5613" i="2"/>
  <c r="J5612" i="2"/>
  <c r="I5612" i="2"/>
  <c r="H5612" i="2"/>
  <c r="G5612" i="2"/>
  <c r="J5611" i="2"/>
  <c r="I5611" i="2"/>
  <c r="H5611" i="2"/>
  <c r="G5611" i="2"/>
  <c r="J5610" i="2"/>
  <c r="I5610" i="2"/>
  <c r="H5610" i="2"/>
  <c r="G5610" i="2"/>
  <c r="J5609" i="2"/>
  <c r="I5609" i="2"/>
  <c r="H5609" i="2"/>
  <c r="G5609" i="2"/>
  <c r="J5608" i="2"/>
  <c r="I5608" i="2"/>
  <c r="H5608" i="2"/>
  <c r="G5608" i="2"/>
  <c r="J5607" i="2"/>
  <c r="I5607" i="2"/>
  <c r="H5607" i="2"/>
  <c r="G5607" i="2"/>
  <c r="J5606" i="2"/>
  <c r="I5606" i="2"/>
  <c r="H5606" i="2"/>
  <c r="G5606" i="2"/>
  <c r="J5605" i="2"/>
  <c r="I5605" i="2"/>
  <c r="H5605" i="2"/>
  <c r="G5605" i="2"/>
  <c r="J5604" i="2"/>
  <c r="I5604" i="2"/>
  <c r="H5604" i="2"/>
  <c r="G5604" i="2"/>
  <c r="J5603" i="2"/>
  <c r="I5603" i="2"/>
  <c r="H5603" i="2"/>
  <c r="G5603" i="2"/>
  <c r="J5602" i="2"/>
  <c r="I5602" i="2"/>
  <c r="H5602" i="2"/>
  <c r="G5602" i="2"/>
  <c r="J5601" i="2"/>
  <c r="I5601" i="2"/>
  <c r="H5601" i="2"/>
  <c r="G5601" i="2"/>
  <c r="J5600" i="2"/>
  <c r="I5600" i="2"/>
  <c r="H5600" i="2"/>
  <c r="G5600" i="2"/>
  <c r="J5599" i="2"/>
  <c r="I5599" i="2"/>
  <c r="H5599" i="2"/>
  <c r="G5599" i="2"/>
  <c r="J5598" i="2"/>
  <c r="I5598" i="2"/>
  <c r="H5598" i="2"/>
  <c r="G5598" i="2"/>
  <c r="J5597" i="2"/>
  <c r="I5597" i="2"/>
  <c r="H5597" i="2"/>
  <c r="G5597" i="2"/>
  <c r="J5596" i="2"/>
  <c r="I5596" i="2"/>
  <c r="H5596" i="2"/>
  <c r="G5596" i="2"/>
  <c r="J5595" i="2"/>
  <c r="I5595" i="2"/>
  <c r="H5595" i="2"/>
  <c r="G5595" i="2"/>
  <c r="J5594" i="2"/>
  <c r="I5594" i="2"/>
  <c r="H5594" i="2"/>
  <c r="G5594" i="2"/>
  <c r="J5593" i="2"/>
  <c r="I5593" i="2"/>
  <c r="H5593" i="2"/>
  <c r="G5593" i="2"/>
  <c r="J5592" i="2"/>
  <c r="I5592" i="2"/>
  <c r="H5592" i="2"/>
  <c r="G5592" i="2"/>
  <c r="J5591" i="2"/>
  <c r="I5591" i="2"/>
  <c r="H5591" i="2"/>
  <c r="G5591" i="2"/>
  <c r="J5590" i="2"/>
  <c r="I5590" i="2"/>
  <c r="H5590" i="2"/>
  <c r="G5590" i="2"/>
  <c r="J5589" i="2"/>
  <c r="I5589" i="2"/>
  <c r="H5589" i="2"/>
  <c r="G5589" i="2"/>
  <c r="J5588" i="2"/>
  <c r="I5588" i="2"/>
  <c r="H5588" i="2"/>
  <c r="G5588" i="2"/>
  <c r="J5587" i="2"/>
  <c r="I5587" i="2"/>
  <c r="H5587" i="2"/>
  <c r="G5587" i="2"/>
  <c r="J5586" i="2"/>
  <c r="I5586" i="2"/>
  <c r="H5586" i="2"/>
  <c r="G5586" i="2"/>
  <c r="J5585" i="2"/>
  <c r="I5585" i="2"/>
  <c r="H5585" i="2"/>
  <c r="G5585" i="2"/>
  <c r="J5584" i="2"/>
  <c r="I5584" i="2"/>
  <c r="H5584" i="2"/>
  <c r="G5584" i="2"/>
  <c r="J5583" i="2"/>
  <c r="I5583" i="2"/>
  <c r="H5583" i="2"/>
  <c r="G5583" i="2"/>
  <c r="J5582" i="2"/>
  <c r="I5582" i="2"/>
  <c r="H5582" i="2"/>
  <c r="G5582" i="2"/>
  <c r="J5581" i="2"/>
  <c r="I5581" i="2"/>
  <c r="H5581" i="2"/>
  <c r="G5581" i="2"/>
  <c r="J5580" i="2"/>
  <c r="I5580" i="2"/>
  <c r="H5580" i="2"/>
  <c r="G5580" i="2"/>
  <c r="J5579" i="2"/>
  <c r="I5579" i="2"/>
  <c r="H5579" i="2"/>
  <c r="G5579" i="2"/>
  <c r="J5578" i="2"/>
  <c r="I5578" i="2"/>
  <c r="H5578" i="2"/>
  <c r="G5578" i="2"/>
  <c r="J5577" i="2"/>
  <c r="I5577" i="2"/>
  <c r="H5577" i="2"/>
  <c r="G5577" i="2"/>
  <c r="J5576" i="2"/>
  <c r="I5576" i="2"/>
  <c r="H5576" i="2"/>
  <c r="G5576" i="2"/>
  <c r="J5575" i="2"/>
  <c r="I5575" i="2"/>
  <c r="H5575" i="2"/>
  <c r="G5575" i="2"/>
  <c r="J5574" i="2"/>
  <c r="I5574" i="2"/>
  <c r="H5574" i="2"/>
  <c r="G5574" i="2"/>
  <c r="J5573" i="2"/>
  <c r="I5573" i="2"/>
  <c r="H5573" i="2"/>
  <c r="G5573" i="2"/>
  <c r="J5572" i="2"/>
  <c r="I5572" i="2"/>
  <c r="H5572" i="2"/>
  <c r="G5572" i="2"/>
  <c r="J5571" i="2"/>
  <c r="I5571" i="2"/>
  <c r="H5571" i="2"/>
  <c r="G5571" i="2"/>
  <c r="J5570" i="2"/>
  <c r="I5570" i="2"/>
  <c r="H5570" i="2"/>
  <c r="G5570" i="2"/>
  <c r="J5569" i="2"/>
  <c r="I5569" i="2"/>
  <c r="H5569" i="2"/>
  <c r="G5569" i="2"/>
  <c r="J5568" i="2"/>
  <c r="I5568" i="2"/>
  <c r="H5568" i="2"/>
  <c r="G5568" i="2"/>
  <c r="J5567" i="2"/>
  <c r="I5567" i="2"/>
  <c r="H5567" i="2"/>
  <c r="G5567" i="2"/>
  <c r="J5566" i="2"/>
  <c r="I5566" i="2"/>
  <c r="H5566" i="2"/>
  <c r="G5566" i="2"/>
  <c r="J5565" i="2"/>
  <c r="I5565" i="2"/>
  <c r="H5565" i="2"/>
  <c r="G5565" i="2"/>
  <c r="J5564" i="2"/>
  <c r="I5564" i="2"/>
  <c r="H5564" i="2"/>
  <c r="G5564" i="2"/>
  <c r="J5563" i="2"/>
  <c r="I5563" i="2"/>
  <c r="H5563" i="2"/>
  <c r="G5563" i="2"/>
  <c r="J5562" i="2"/>
  <c r="I5562" i="2"/>
  <c r="H5562" i="2"/>
  <c r="G5562" i="2"/>
  <c r="J5561" i="2"/>
  <c r="I5561" i="2"/>
  <c r="H5561" i="2"/>
  <c r="G5561" i="2"/>
  <c r="J5560" i="2"/>
  <c r="I5560" i="2"/>
  <c r="H5560" i="2"/>
  <c r="G5560" i="2"/>
  <c r="J5559" i="2"/>
  <c r="I5559" i="2"/>
  <c r="H5559" i="2"/>
  <c r="G5559" i="2"/>
  <c r="J5558" i="2"/>
  <c r="I5558" i="2"/>
  <c r="H5558" i="2"/>
  <c r="G5558" i="2"/>
  <c r="J5557" i="2"/>
  <c r="I5557" i="2"/>
  <c r="H5557" i="2"/>
  <c r="G5557" i="2"/>
  <c r="J5556" i="2"/>
  <c r="I5556" i="2"/>
  <c r="H5556" i="2"/>
  <c r="G5556" i="2"/>
  <c r="J5555" i="2"/>
  <c r="I5555" i="2"/>
  <c r="H5555" i="2"/>
  <c r="G5555" i="2"/>
  <c r="J5554" i="2"/>
  <c r="I5554" i="2"/>
  <c r="H5554" i="2"/>
  <c r="G5554" i="2"/>
  <c r="J5553" i="2"/>
  <c r="I5553" i="2"/>
  <c r="H5553" i="2"/>
  <c r="G5553" i="2"/>
  <c r="J5552" i="2"/>
  <c r="I5552" i="2"/>
  <c r="H5552" i="2"/>
  <c r="G5552" i="2"/>
  <c r="J5551" i="2"/>
  <c r="I5551" i="2"/>
  <c r="H5551" i="2"/>
  <c r="G5551" i="2"/>
  <c r="J5550" i="2"/>
  <c r="I5550" i="2"/>
  <c r="H5550" i="2"/>
  <c r="G5550" i="2"/>
  <c r="J5549" i="2"/>
  <c r="I5549" i="2"/>
  <c r="H5549" i="2"/>
  <c r="G5549" i="2"/>
  <c r="J5548" i="2"/>
  <c r="I5548" i="2"/>
  <c r="H5548" i="2"/>
  <c r="G5548" i="2"/>
  <c r="J5547" i="2"/>
  <c r="I5547" i="2"/>
  <c r="H5547" i="2"/>
  <c r="G5547" i="2"/>
  <c r="J5546" i="2"/>
  <c r="I5546" i="2"/>
  <c r="H5546" i="2"/>
  <c r="G5546" i="2"/>
  <c r="J5545" i="2"/>
  <c r="I5545" i="2"/>
  <c r="H5545" i="2"/>
  <c r="G5545" i="2"/>
  <c r="J5544" i="2"/>
  <c r="I5544" i="2"/>
  <c r="H5544" i="2"/>
  <c r="G5544" i="2"/>
  <c r="J5543" i="2"/>
  <c r="I5543" i="2"/>
  <c r="H5543" i="2"/>
  <c r="G5543" i="2"/>
  <c r="J5542" i="2"/>
  <c r="I5542" i="2"/>
  <c r="H5542" i="2"/>
  <c r="G5542" i="2"/>
  <c r="J5541" i="2"/>
  <c r="I5541" i="2"/>
  <c r="H5541" i="2"/>
  <c r="G5541" i="2"/>
  <c r="J5540" i="2"/>
  <c r="I5540" i="2"/>
  <c r="H5540" i="2"/>
  <c r="G5540" i="2"/>
  <c r="J5539" i="2"/>
  <c r="I5539" i="2"/>
  <c r="H5539" i="2"/>
  <c r="G5539" i="2"/>
  <c r="J5538" i="2"/>
  <c r="I5538" i="2"/>
  <c r="H5538" i="2"/>
  <c r="G5538" i="2"/>
  <c r="J5537" i="2"/>
  <c r="I5537" i="2"/>
  <c r="H5537" i="2"/>
  <c r="G5537" i="2"/>
  <c r="J5536" i="2"/>
  <c r="I5536" i="2"/>
  <c r="H5536" i="2"/>
  <c r="G5536" i="2"/>
  <c r="J5535" i="2"/>
  <c r="I5535" i="2"/>
  <c r="H5535" i="2"/>
  <c r="G5535" i="2"/>
  <c r="J5534" i="2"/>
  <c r="I5534" i="2"/>
  <c r="H5534" i="2"/>
  <c r="G5534" i="2"/>
  <c r="J5533" i="2"/>
  <c r="I5533" i="2"/>
  <c r="H5533" i="2"/>
  <c r="G5533" i="2"/>
  <c r="J5532" i="2"/>
  <c r="I5532" i="2"/>
  <c r="H5532" i="2"/>
  <c r="G5532" i="2"/>
  <c r="J5531" i="2"/>
  <c r="I5531" i="2"/>
  <c r="H5531" i="2"/>
  <c r="G5531" i="2"/>
  <c r="J5530" i="2"/>
  <c r="I5530" i="2"/>
  <c r="H5530" i="2"/>
  <c r="G5530" i="2"/>
  <c r="J5529" i="2"/>
  <c r="I5529" i="2"/>
  <c r="H5529" i="2"/>
  <c r="G5529" i="2"/>
  <c r="J5528" i="2"/>
  <c r="I5528" i="2"/>
  <c r="H5528" i="2"/>
  <c r="G5528" i="2"/>
  <c r="J5527" i="2"/>
  <c r="I5527" i="2"/>
  <c r="H5527" i="2"/>
  <c r="G5527" i="2"/>
  <c r="J5526" i="2"/>
  <c r="I5526" i="2"/>
  <c r="H5526" i="2"/>
  <c r="G5526" i="2"/>
  <c r="J5525" i="2"/>
  <c r="I5525" i="2"/>
  <c r="H5525" i="2"/>
  <c r="G5525" i="2"/>
  <c r="J5524" i="2"/>
  <c r="I5524" i="2"/>
  <c r="H5524" i="2"/>
  <c r="G5524" i="2"/>
  <c r="J5523" i="2"/>
  <c r="I5523" i="2"/>
  <c r="H5523" i="2"/>
  <c r="G5523" i="2"/>
  <c r="J5522" i="2"/>
  <c r="I5522" i="2"/>
  <c r="H5522" i="2"/>
  <c r="G5522" i="2"/>
  <c r="J5521" i="2"/>
  <c r="I5521" i="2"/>
  <c r="H5521" i="2"/>
  <c r="G5521" i="2"/>
  <c r="J5520" i="2"/>
  <c r="I5520" i="2"/>
  <c r="H5520" i="2"/>
  <c r="G5520" i="2"/>
  <c r="J5519" i="2"/>
  <c r="I5519" i="2"/>
  <c r="H5519" i="2"/>
  <c r="G5519" i="2"/>
  <c r="J5518" i="2"/>
  <c r="I5518" i="2"/>
  <c r="H5518" i="2"/>
  <c r="G5518" i="2"/>
  <c r="J5517" i="2"/>
  <c r="I5517" i="2"/>
  <c r="H5517" i="2"/>
  <c r="G5517" i="2"/>
  <c r="J5516" i="2"/>
  <c r="I5516" i="2"/>
  <c r="H5516" i="2"/>
  <c r="G5516" i="2"/>
  <c r="J5515" i="2"/>
  <c r="I5515" i="2"/>
  <c r="H5515" i="2"/>
  <c r="G5515" i="2"/>
  <c r="J5514" i="2"/>
  <c r="I5514" i="2"/>
  <c r="H5514" i="2"/>
  <c r="G5514" i="2"/>
  <c r="J5513" i="2"/>
  <c r="I5513" i="2"/>
  <c r="H5513" i="2"/>
  <c r="G5513" i="2"/>
  <c r="J5512" i="2"/>
  <c r="I5512" i="2"/>
  <c r="H5512" i="2"/>
  <c r="G5512" i="2"/>
  <c r="J5511" i="2"/>
  <c r="I5511" i="2"/>
  <c r="H5511" i="2"/>
  <c r="G5511" i="2"/>
  <c r="J5510" i="2"/>
  <c r="I5510" i="2"/>
  <c r="H5510" i="2"/>
  <c r="G5510" i="2"/>
  <c r="J5509" i="2"/>
  <c r="I5509" i="2"/>
  <c r="H5509" i="2"/>
  <c r="G5509" i="2"/>
  <c r="J5508" i="2"/>
  <c r="I5508" i="2"/>
  <c r="H5508" i="2"/>
  <c r="G5508" i="2"/>
  <c r="J5507" i="2"/>
  <c r="I5507" i="2"/>
  <c r="H5507" i="2"/>
  <c r="G5507" i="2"/>
  <c r="J5506" i="2"/>
  <c r="I5506" i="2"/>
  <c r="H5506" i="2"/>
  <c r="G5506" i="2"/>
  <c r="J5505" i="2"/>
  <c r="I5505" i="2"/>
  <c r="H5505" i="2"/>
  <c r="G5505" i="2"/>
  <c r="J5504" i="2"/>
  <c r="I5504" i="2"/>
  <c r="H5504" i="2"/>
  <c r="G5504" i="2"/>
  <c r="J5503" i="2"/>
  <c r="I5503" i="2"/>
  <c r="H5503" i="2"/>
  <c r="G5503" i="2"/>
  <c r="J5502" i="2"/>
  <c r="I5502" i="2"/>
  <c r="H5502" i="2"/>
  <c r="G5502" i="2"/>
  <c r="J5501" i="2"/>
  <c r="I5501" i="2"/>
  <c r="H5501" i="2"/>
  <c r="G5501" i="2"/>
  <c r="J5500" i="2"/>
  <c r="I5500" i="2"/>
  <c r="H5500" i="2"/>
  <c r="G5500" i="2"/>
  <c r="J5499" i="2"/>
  <c r="I5499" i="2"/>
  <c r="H5499" i="2"/>
  <c r="G5499" i="2"/>
  <c r="J5498" i="2"/>
  <c r="I5498" i="2"/>
  <c r="H5498" i="2"/>
  <c r="G5498" i="2"/>
  <c r="J5497" i="2"/>
  <c r="I5497" i="2"/>
  <c r="H5497" i="2"/>
  <c r="G5497" i="2"/>
  <c r="J5496" i="2"/>
  <c r="I5496" i="2"/>
  <c r="H5496" i="2"/>
  <c r="G5496" i="2"/>
  <c r="J5495" i="2"/>
  <c r="I5495" i="2"/>
  <c r="H5495" i="2"/>
  <c r="G5495" i="2"/>
  <c r="J5494" i="2"/>
  <c r="I5494" i="2"/>
  <c r="H5494" i="2"/>
  <c r="G5494" i="2"/>
  <c r="J5493" i="2"/>
  <c r="I5493" i="2"/>
  <c r="H5493" i="2"/>
  <c r="G5493" i="2"/>
  <c r="J5492" i="2"/>
  <c r="I5492" i="2"/>
  <c r="H5492" i="2"/>
  <c r="G5492" i="2"/>
  <c r="J5491" i="2"/>
  <c r="I5491" i="2"/>
  <c r="H5491" i="2"/>
  <c r="G5491" i="2"/>
  <c r="J5490" i="2"/>
  <c r="I5490" i="2"/>
  <c r="H5490" i="2"/>
  <c r="G5490" i="2"/>
  <c r="J5489" i="2"/>
  <c r="I5489" i="2"/>
  <c r="H5489" i="2"/>
  <c r="G5489" i="2"/>
  <c r="J5488" i="2"/>
  <c r="I5488" i="2"/>
  <c r="H5488" i="2"/>
  <c r="G5488" i="2"/>
  <c r="J5487" i="2"/>
  <c r="I5487" i="2"/>
  <c r="H5487" i="2"/>
  <c r="G5487" i="2"/>
  <c r="J5486" i="2"/>
  <c r="I5486" i="2"/>
  <c r="H5486" i="2"/>
  <c r="G5486" i="2"/>
  <c r="J5485" i="2"/>
  <c r="I5485" i="2"/>
  <c r="H5485" i="2"/>
  <c r="G5485" i="2"/>
  <c r="J5484" i="2"/>
  <c r="I5484" i="2"/>
  <c r="H5484" i="2"/>
  <c r="G5484" i="2"/>
  <c r="J5483" i="2"/>
  <c r="I5483" i="2"/>
  <c r="H5483" i="2"/>
  <c r="G5483" i="2"/>
  <c r="J5482" i="2"/>
  <c r="I5482" i="2"/>
  <c r="H5482" i="2"/>
  <c r="G5482" i="2"/>
  <c r="J5481" i="2"/>
  <c r="I5481" i="2"/>
  <c r="H5481" i="2"/>
  <c r="G5481" i="2"/>
  <c r="J5480" i="2"/>
  <c r="I5480" i="2"/>
  <c r="H5480" i="2"/>
  <c r="G5480" i="2"/>
  <c r="J5479" i="2"/>
  <c r="I5479" i="2"/>
  <c r="H5479" i="2"/>
  <c r="G5479" i="2"/>
  <c r="J5478" i="2"/>
  <c r="I5478" i="2"/>
  <c r="H5478" i="2"/>
  <c r="G5478" i="2"/>
  <c r="J5477" i="2"/>
  <c r="I5477" i="2"/>
  <c r="H5477" i="2"/>
  <c r="G5477" i="2"/>
  <c r="J5476" i="2"/>
  <c r="I5476" i="2"/>
  <c r="H5476" i="2"/>
  <c r="G5476" i="2"/>
  <c r="J5475" i="2"/>
  <c r="I5475" i="2"/>
  <c r="H5475" i="2"/>
  <c r="G5475" i="2"/>
  <c r="J5474" i="2"/>
  <c r="I5474" i="2"/>
  <c r="H5474" i="2"/>
  <c r="G5474" i="2"/>
  <c r="J5473" i="2"/>
  <c r="I5473" i="2"/>
  <c r="H5473" i="2"/>
  <c r="G5473" i="2"/>
  <c r="J5472" i="2"/>
  <c r="I5472" i="2"/>
  <c r="H5472" i="2"/>
  <c r="G5472" i="2"/>
  <c r="J5471" i="2"/>
  <c r="I5471" i="2"/>
  <c r="H5471" i="2"/>
  <c r="G5471" i="2"/>
  <c r="J5470" i="2"/>
  <c r="I5470" i="2"/>
  <c r="H5470" i="2"/>
  <c r="G5470" i="2"/>
  <c r="J5469" i="2"/>
  <c r="I5469" i="2"/>
  <c r="H5469" i="2"/>
  <c r="G5469" i="2"/>
  <c r="J5468" i="2"/>
  <c r="I5468" i="2"/>
  <c r="H5468" i="2"/>
  <c r="G5468" i="2"/>
  <c r="J5467" i="2"/>
  <c r="I5467" i="2"/>
  <c r="H5467" i="2"/>
  <c r="G5467" i="2"/>
  <c r="J5466" i="2"/>
  <c r="I5466" i="2"/>
  <c r="H5466" i="2"/>
  <c r="G5466" i="2"/>
  <c r="J5465" i="2"/>
  <c r="I5465" i="2"/>
  <c r="H5465" i="2"/>
  <c r="G5465" i="2"/>
  <c r="J5464" i="2"/>
  <c r="I5464" i="2"/>
  <c r="H5464" i="2"/>
  <c r="G5464" i="2"/>
  <c r="J5463" i="2"/>
  <c r="I5463" i="2"/>
  <c r="H5463" i="2"/>
  <c r="G5463" i="2"/>
  <c r="J5462" i="2"/>
  <c r="I5462" i="2"/>
  <c r="H5462" i="2"/>
  <c r="G5462" i="2"/>
  <c r="J5461" i="2"/>
  <c r="I5461" i="2"/>
  <c r="H5461" i="2"/>
  <c r="G5461" i="2"/>
  <c r="J5460" i="2"/>
  <c r="I5460" i="2"/>
  <c r="H5460" i="2"/>
  <c r="G5460" i="2"/>
  <c r="J5459" i="2"/>
  <c r="I5459" i="2"/>
  <c r="H5459" i="2"/>
  <c r="G5459" i="2"/>
  <c r="J5458" i="2"/>
  <c r="I5458" i="2"/>
  <c r="H5458" i="2"/>
  <c r="G5458" i="2"/>
  <c r="J5457" i="2"/>
  <c r="I5457" i="2"/>
  <c r="H5457" i="2"/>
  <c r="G5457" i="2"/>
  <c r="J5456" i="2"/>
  <c r="I5456" i="2"/>
  <c r="H5456" i="2"/>
  <c r="G5456" i="2"/>
  <c r="J5455" i="2"/>
  <c r="I5455" i="2"/>
  <c r="H5455" i="2"/>
  <c r="G5455" i="2"/>
  <c r="J5454" i="2"/>
  <c r="I5454" i="2"/>
  <c r="H5454" i="2"/>
  <c r="G5454" i="2"/>
  <c r="J5453" i="2"/>
  <c r="I5453" i="2"/>
  <c r="H5453" i="2"/>
  <c r="G5453" i="2"/>
  <c r="J5452" i="2"/>
  <c r="I5452" i="2"/>
  <c r="H5452" i="2"/>
  <c r="G5452" i="2"/>
  <c r="J5451" i="2"/>
  <c r="I5451" i="2"/>
  <c r="H5451" i="2"/>
  <c r="G5451" i="2"/>
  <c r="J5450" i="2"/>
  <c r="I5450" i="2"/>
  <c r="H5450" i="2"/>
  <c r="G5450" i="2"/>
  <c r="J5449" i="2"/>
  <c r="I5449" i="2"/>
  <c r="H5449" i="2"/>
  <c r="G5449" i="2"/>
  <c r="J5448" i="2"/>
  <c r="I5448" i="2"/>
  <c r="H5448" i="2"/>
  <c r="G5448" i="2"/>
  <c r="J5447" i="2"/>
  <c r="I5447" i="2"/>
  <c r="H5447" i="2"/>
  <c r="G5447" i="2"/>
  <c r="J5446" i="2"/>
  <c r="I5446" i="2"/>
  <c r="H5446" i="2"/>
  <c r="G5446" i="2"/>
  <c r="J5445" i="2"/>
  <c r="I5445" i="2"/>
  <c r="H5445" i="2"/>
  <c r="G5445" i="2"/>
  <c r="J5444" i="2"/>
  <c r="I5444" i="2"/>
  <c r="H5444" i="2"/>
  <c r="G5444" i="2"/>
  <c r="J5443" i="2"/>
  <c r="I5443" i="2"/>
  <c r="H5443" i="2"/>
  <c r="G5443" i="2"/>
  <c r="J5442" i="2"/>
  <c r="I5442" i="2"/>
  <c r="H5442" i="2"/>
  <c r="G5442" i="2"/>
  <c r="J5441" i="2"/>
  <c r="I5441" i="2"/>
  <c r="H5441" i="2"/>
  <c r="G5441" i="2"/>
  <c r="J5440" i="2"/>
  <c r="I5440" i="2"/>
  <c r="H5440" i="2"/>
  <c r="G5440" i="2"/>
  <c r="J5439" i="2"/>
  <c r="I5439" i="2"/>
  <c r="H5439" i="2"/>
  <c r="G5439" i="2"/>
  <c r="J5438" i="2"/>
  <c r="I5438" i="2"/>
  <c r="H5438" i="2"/>
  <c r="G5438" i="2"/>
  <c r="J5437" i="2"/>
  <c r="I5437" i="2"/>
  <c r="H5437" i="2"/>
  <c r="G5437" i="2"/>
  <c r="J5436" i="2"/>
  <c r="I5436" i="2"/>
  <c r="H5436" i="2"/>
  <c r="G5436" i="2"/>
  <c r="J5435" i="2"/>
  <c r="I5435" i="2"/>
  <c r="H5435" i="2"/>
  <c r="G5435" i="2"/>
  <c r="J5434" i="2"/>
  <c r="I5434" i="2"/>
  <c r="H5434" i="2"/>
  <c r="G5434" i="2"/>
  <c r="J5433" i="2"/>
  <c r="I5433" i="2"/>
  <c r="H5433" i="2"/>
  <c r="G5433" i="2"/>
  <c r="J5432" i="2"/>
  <c r="I5432" i="2"/>
  <c r="H5432" i="2"/>
  <c r="G5432" i="2"/>
  <c r="J5431" i="2"/>
  <c r="I5431" i="2"/>
  <c r="H5431" i="2"/>
  <c r="G5431" i="2"/>
  <c r="J5430" i="2"/>
  <c r="I5430" i="2"/>
  <c r="H5430" i="2"/>
  <c r="G5430" i="2"/>
  <c r="J5429" i="2"/>
  <c r="I5429" i="2"/>
  <c r="H5429" i="2"/>
  <c r="G5429" i="2"/>
  <c r="J5428" i="2"/>
  <c r="I5428" i="2"/>
  <c r="H5428" i="2"/>
  <c r="G5428" i="2"/>
  <c r="J5427" i="2"/>
  <c r="I5427" i="2"/>
  <c r="H5427" i="2"/>
  <c r="G5427" i="2"/>
  <c r="J5426" i="2"/>
  <c r="I5426" i="2"/>
  <c r="H5426" i="2"/>
  <c r="G5426" i="2"/>
  <c r="J5425" i="2"/>
  <c r="I5425" i="2"/>
  <c r="H5425" i="2"/>
  <c r="G5425" i="2"/>
  <c r="J5424" i="2"/>
  <c r="I5424" i="2"/>
  <c r="H5424" i="2"/>
  <c r="G5424" i="2"/>
  <c r="J5423" i="2"/>
  <c r="I5423" i="2"/>
  <c r="H5423" i="2"/>
  <c r="G5423" i="2"/>
  <c r="J5422" i="2"/>
  <c r="I5422" i="2"/>
  <c r="H5422" i="2"/>
  <c r="G5422" i="2"/>
  <c r="J5421" i="2"/>
  <c r="I5421" i="2"/>
  <c r="H5421" i="2"/>
  <c r="G5421" i="2"/>
  <c r="J5420" i="2"/>
  <c r="I5420" i="2"/>
  <c r="H5420" i="2"/>
  <c r="G5420" i="2"/>
  <c r="J5419" i="2"/>
  <c r="I5419" i="2"/>
  <c r="H5419" i="2"/>
  <c r="G5419" i="2"/>
  <c r="J5418" i="2"/>
  <c r="I5418" i="2"/>
  <c r="H5418" i="2"/>
  <c r="G5418" i="2"/>
  <c r="J5417" i="2"/>
  <c r="I5417" i="2"/>
  <c r="H5417" i="2"/>
  <c r="G5417" i="2"/>
  <c r="J5416" i="2"/>
  <c r="I5416" i="2"/>
  <c r="H5416" i="2"/>
  <c r="G5416" i="2"/>
  <c r="J5415" i="2"/>
  <c r="I5415" i="2"/>
  <c r="H5415" i="2"/>
  <c r="G5415" i="2"/>
  <c r="J5414" i="2"/>
  <c r="I5414" i="2"/>
  <c r="H5414" i="2"/>
  <c r="G5414" i="2"/>
  <c r="J5413" i="2"/>
  <c r="I5413" i="2"/>
  <c r="H5413" i="2"/>
  <c r="G5413" i="2"/>
  <c r="J5412" i="2"/>
  <c r="I5412" i="2"/>
  <c r="H5412" i="2"/>
  <c r="G5412" i="2"/>
  <c r="J5411" i="2"/>
  <c r="I5411" i="2"/>
  <c r="H5411" i="2"/>
  <c r="G5411" i="2"/>
  <c r="J5410" i="2"/>
  <c r="I5410" i="2"/>
  <c r="H5410" i="2"/>
  <c r="G5410" i="2"/>
  <c r="J5409" i="2"/>
  <c r="I5409" i="2"/>
  <c r="H5409" i="2"/>
  <c r="G5409" i="2"/>
  <c r="J5408" i="2"/>
  <c r="I5408" i="2"/>
  <c r="H5408" i="2"/>
  <c r="G5408" i="2"/>
  <c r="J5407" i="2"/>
  <c r="I5407" i="2"/>
  <c r="H5407" i="2"/>
  <c r="G5407" i="2"/>
  <c r="J5406" i="2"/>
  <c r="I5406" i="2"/>
  <c r="H5406" i="2"/>
  <c r="G5406" i="2"/>
  <c r="J5405" i="2"/>
  <c r="I5405" i="2"/>
  <c r="H5405" i="2"/>
  <c r="G5405" i="2"/>
  <c r="J5404" i="2"/>
  <c r="I5404" i="2"/>
  <c r="H5404" i="2"/>
  <c r="G5404" i="2"/>
  <c r="J5403" i="2"/>
  <c r="I5403" i="2"/>
  <c r="H5403" i="2"/>
  <c r="G5403" i="2"/>
  <c r="J5402" i="2"/>
  <c r="I5402" i="2"/>
  <c r="H5402" i="2"/>
  <c r="G5402" i="2"/>
  <c r="J5401" i="2"/>
  <c r="I5401" i="2"/>
  <c r="H5401" i="2"/>
  <c r="G5401" i="2"/>
  <c r="J5400" i="2"/>
  <c r="I5400" i="2"/>
  <c r="H5400" i="2"/>
  <c r="G5400" i="2"/>
  <c r="J5399" i="2"/>
  <c r="I5399" i="2"/>
  <c r="H5399" i="2"/>
  <c r="G5399" i="2"/>
  <c r="J5398" i="2"/>
  <c r="I5398" i="2"/>
  <c r="H5398" i="2"/>
  <c r="G5398" i="2"/>
  <c r="J5397" i="2"/>
  <c r="I5397" i="2"/>
  <c r="H5397" i="2"/>
  <c r="G5397" i="2"/>
  <c r="J5396" i="2"/>
  <c r="I5396" i="2"/>
  <c r="H5396" i="2"/>
  <c r="G5396" i="2"/>
  <c r="J5395" i="2"/>
  <c r="I5395" i="2"/>
  <c r="H5395" i="2"/>
  <c r="G5395" i="2"/>
  <c r="J5394" i="2"/>
  <c r="I5394" i="2"/>
  <c r="H5394" i="2"/>
  <c r="G5394" i="2"/>
  <c r="J5393" i="2"/>
  <c r="I5393" i="2"/>
  <c r="H5393" i="2"/>
  <c r="G5393" i="2"/>
  <c r="J5392" i="2"/>
  <c r="I5392" i="2"/>
  <c r="H5392" i="2"/>
  <c r="G5392" i="2"/>
  <c r="J5391" i="2"/>
  <c r="I5391" i="2"/>
  <c r="H5391" i="2"/>
  <c r="G5391" i="2"/>
  <c r="J5390" i="2"/>
  <c r="I5390" i="2"/>
  <c r="H5390" i="2"/>
  <c r="G5390" i="2"/>
  <c r="J5389" i="2"/>
  <c r="I5389" i="2"/>
  <c r="H5389" i="2"/>
  <c r="G5389" i="2"/>
  <c r="J5388" i="2"/>
  <c r="I5388" i="2"/>
  <c r="H5388" i="2"/>
  <c r="G5388" i="2"/>
  <c r="J5387" i="2"/>
  <c r="I5387" i="2"/>
  <c r="H5387" i="2"/>
  <c r="G5387" i="2"/>
  <c r="J5386" i="2"/>
  <c r="I5386" i="2"/>
  <c r="H5386" i="2"/>
  <c r="G5386" i="2"/>
  <c r="J5385" i="2"/>
  <c r="I5385" i="2"/>
  <c r="H5385" i="2"/>
  <c r="G5385" i="2"/>
  <c r="J5384" i="2"/>
  <c r="I5384" i="2"/>
  <c r="H5384" i="2"/>
  <c r="G5384" i="2"/>
  <c r="J5383" i="2"/>
  <c r="I5383" i="2"/>
  <c r="H5383" i="2"/>
  <c r="G5383" i="2"/>
  <c r="J5382" i="2"/>
  <c r="I5382" i="2"/>
  <c r="H5382" i="2"/>
  <c r="G5382" i="2"/>
  <c r="J5381" i="2"/>
  <c r="I5381" i="2"/>
  <c r="H5381" i="2"/>
  <c r="G5381" i="2"/>
  <c r="J5380" i="2"/>
  <c r="I5380" i="2"/>
  <c r="H5380" i="2"/>
  <c r="G5380" i="2"/>
  <c r="J5379" i="2"/>
  <c r="I5379" i="2"/>
  <c r="H5379" i="2"/>
  <c r="G5379" i="2"/>
  <c r="J5378" i="2"/>
  <c r="I5378" i="2"/>
  <c r="H5378" i="2"/>
  <c r="G5378" i="2"/>
  <c r="J5377" i="2"/>
  <c r="I5377" i="2"/>
  <c r="H5377" i="2"/>
  <c r="G5377" i="2"/>
  <c r="J5376" i="2"/>
  <c r="I5376" i="2"/>
  <c r="H5376" i="2"/>
  <c r="G5376" i="2"/>
  <c r="J5375" i="2"/>
  <c r="I5375" i="2"/>
  <c r="H5375" i="2"/>
  <c r="G5375" i="2"/>
  <c r="J5374" i="2"/>
  <c r="I5374" i="2"/>
  <c r="H5374" i="2"/>
  <c r="G5374" i="2"/>
  <c r="J5373" i="2"/>
  <c r="I5373" i="2"/>
  <c r="H5373" i="2"/>
  <c r="G5373" i="2"/>
  <c r="J5372" i="2"/>
  <c r="I5372" i="2"/>
  <c r="H5372" i="2"/>
  <c r="G5372" i="2"/>
  <c r="J5371" i="2"/>
  <c r="I5371" i="2"/>
  <c r="H5371" i="2"/>
  <c r="G5371" i="2"/>
  <c r="J5370" i="2"/>
  <c r="I5370" i="2"/>
  <c r="H5370" i="2"/>
  <c r="G5370" i="2"/>
  <c r="J5369" i="2"/>
  <c r="I5369" i="2"/>
  <c r="H5369" i="2"/>
  <c r="G5369" i="2"/>
  <c r="J5368" i="2"/>
  <c r="I5368" i="2"/>
  <c r="H5368" i="2"/>
  <c r="G5368" i="2"/>
  <c r="J5367" i="2"/>
  <c r="I5367" i="2"/>
  <c r="H5367" i="2"/>
  <c r="G5367" i="2"/>
  <c r="J5366" i="2"/>
  <c r="I5366" i="2"/>
  <c r="H5366" i="2"/>
  <c r="G5366" i="2"/>
  <c r="J5365" i="2"/>
  <c r="I5365" i="2"/>
  <c r="H5365" i="2"/>
  <c r="G5365" i="2"/>
  <c r="J5364" i="2"/>
  <c r="I5364" i="2"/>
  <c r="H5364" i="2"/>
  <c r="G5364" i="2"/>
  <c r="J5363" i="2"/>
  <c r="I5363" i="2"/>
  <c r="H5363" i="2"/>
  <c r="G5363" i="2"/>
  <c r="J5362" i="2"/>
  <c r="I5362" i="2"/>
  <c r="H5362" i="2"/>
  <c r="G5362" i="2"/>
  <c r="J5361" i="2"/>
  <c r="I5361" i="2"/>
  <c r="H5361" i="2"/>
  <c r="G5361" i="2"/>
  <c r="J5360" i="2"/>
  <c r="I5360" i="2"/>
  <c r="H5360" i="2"/>
  <c r="G5360" i="2"/>
  <c r="J5359" i="2"/>
  <c r="I5359" i="2"/>
  <c r="H5359" i="2"/>
  <c r="G5359" i="2"/>
  <c r="J5358" i="2"/>
  <c r="I5358" i="2"/>
  <c r="H5358" i="2"/>
  <c r="G5358" i="2"/>
  <c r="J5357" i="2"/>
  <c r="I5357" i="2"/>
  <c r="H5357" i="2"/>
  <c r="G5357" i="2"/>
  <c r="J5356" i="2"/>
  <c r="I5356" i="2"/>
  <c r="H5356" i="2"/>
  <c r="G5356" i="2"/>
  <c r="J5355" i="2"/>
  <c r="I5355" i="2"/>
  <c r="H5355" i="2"/>
  <c r="G5355" i="2"/>
  <c r="J5354" i="2"/>
  <c r="I5354" i="2"/>
  <c r="H5354" i="2"/>
  <c r="G5354" i="2"/>
  <c r="J5353" i="2"/>
  <c r="I5353" i="2"/>
  <c r="H5353" i="2"/>
  <c r="G5353" i="2"/>
  <c r="J5352" i="2"/>
  <c r="I5352" i="2"/>
  <c r="H5352" i="2"/>
  <c r="G5352" i="2"/>
  <c r="J5351" i="2"/>
  <c r="I5351" i="2"/>
  <c r="H5351" i="2"/>
  <c r="G5351" i="2"/>
  <c r="J5350" i="2"/>
  <c r="I5350" i="2"/>
  <c r="H5350" i="2"/>
  <c r="G5350" i="2"/>
  <c r="J5349" i="2"/>
  <c r="I5349" i="2"/>
  <c r="H5349" i="2"/>
  <c r="G5349" i="2"/>
  <c r="J5348" i="2"/>
  <c r="I5348" i="2"/>
  <c r="H5348" i="2"/>
  <c r="G5348" i="2"/>
  <c r="J5347" i="2"/>
  <c r="I5347" i="2"/>
  <c r="H5347" i="2"/>
  <c r="G5347" i="2"/>
  <c r="J5346" i="2"/>
  <c r="I5346" i="2"/>
  <c r="H5346" i="2"/>
  <c r="G5346" i="2"/>
  <c r="J5345" i="2"/>
  <c r="I5345" i="2"/>
  <c r="H5345" i="2"/>
  <c r="G5345" i="2"/>
  <c r="J5344" i="2"/>
  <c r="I5344" i="2"/>
  <c r="H5344" i="2"/>
  <c r="G5344" i="2"/>
  <c r="J5343" i="2"/>
  <c r="I5343" i="2"/>
  <c r="H5343" i="2"/>
  <c r="G5343" i="2"/>
  <c r="J5342" i="2"/>
  <c r="I5342" i="2"/>
  <c r="H5342" i="2"/>
  <c r="G5342" i="2"/>
  <c r="J5341" i="2"/>
  <c r="I5341" i="2"/>
  <c r="H5341" i="2"/>
  <c r="G5341" i="2"/>
  <c r="J5340" i="2"/>
  <c r="I5340" i="2"/>
  <c r="H5340" i="2"/>
  <c r="G5340" i="2"/>
  <c r="J5339" i="2"/>
  <c r="I5339" i="2"/>
  <c r="H5339" i="2"/>
  <c r="G5339" i="2"/>
  <c r="J5338" i="2"/>
  <c r="I5338" i="2"/>
  <c r="H5338" i="2"/>
  <c r="G5338" i="2"/>
  <c r="J5337" i="2"/>
  <c r="I5337" i="2"/>
  <c r="H5337" i="2"/>
  <c r="G5337" i="2"/>
  <c r="J5336" i="2"/>
  <c r="I5336" i="2"/>
  <c r="H5336" i="2"/>
  <c r="G5336" i="2"/>
  <c r="J5335" i="2"/>
  <c r="I5335" i="2"/>
  <c r="H5335" i="2"/>
  <c r="G5335" i="2"/>
  <c r="J5334" i="2"/>
  <c r="I5334" i="2"/>
  <c r="H5334" i="2"/>
  <c r="G5334" i="2"/>
  <c r="J5333" i="2"/>
  <c r="I5333" i="2"/>
  <c r="H5333" i="2"/>
  <c r="G5333" i="2"/>
  <c r="J5332" i="2"/>
  <c r="I5332" i="2"/>
  <c r="H5332" i="2"/>
  <c r="G5332" i="2"/>
  <c r="J5331" i="2"/>
  <c r="I5331" i="2"/>
  <c r="H5331" i="2"/>
  <c r="G5331" i="2"/>
  <c r="J5330" i="2"/>
  <c r="I5330" i="2"/>
  <c r="H5330" i="2"/>
  <c r="G5330" i="2"/>
  <c r="J5329" i="2"/>
  <c r="I5329" i="2"/>
  <c r="H5329" i="2"/>
  <c r="G5329" i="2"/>
  <c r="J5328" i="2"/>
  <c r="I5328" i="2"/>
  <c r="H5328" i="2"/>
  <c r="G5328" i="2"/>
  <c r="J5327" i="2"/>
  <c r="I5327" i="2"/>
  <c r="H5327" i="2"/>
  <c r="G5327" i="2"/>
  <c r="J5326" i="2"/>
  <c r="I5326" i="2"/>
  <c r="H5326" i="2"/>
  <c r="G5326" i="2"/>
  <c r="J5325" i="2"/>
  <c r="I5325" i="2"/>
  <c r="H5325" i="2"/>
  <c r="G5325" i="2"/>
  <c r="J5324" i="2"/>
  <c r="I5324" i="2"/>
  <c r="H5324" i="2"/>
  <c r="G5324" i="2"/>
  <c r="J5323" i="2"/>
  <c r="I5323" i="2"/>
  <c r="H5323" i="2"/>
  <c r="G5323" i="2"/>
  <c r="J5322" i="2"/>
  <c r="I5322" i="2"/>
  <c r="H5322" i="2"/>
  <c r="G5322" i="2"/>
  <c r="J5321" i="2"/>
  <c r="I5321" i="2"/>
  <c r="H5321" i="2"/>
  <c r="G5321" i="2"/>
  <c r="J5320" i="2"/>
  <c r="I5320" i="2"/>
  <c r="H5320" i="2"/>
  <c r="G5320" i="2"/>
  <c r="J5319" i="2"/>
  <c r="I5319" i="2"/>
  <c r="H5319" i="2"/>
  <c r="G5319" i="2"/>
  <c r="J5318" i="2"/>
  <c r="I5318" i="2"/>
  <c r="H5318" i="2"/>
  <c r="G5318" i="2"/>
  <c r="J5317" i="2"/>
  <c r="I5317" i="2"/>
  <c r="H5317" i="2"/>
  <c r="G5317" i="2"/>
  <c r="J5316" i="2"/>
  <c r="I5316" i="2"/>
  <c r="H5316" i="2"/>
  <c r="G5316" i="2"/>
  <c r="J5315" i="2"/>
  <c r="I5315" i="2"/>
  <c r="H5315" i="2"/>
  <c r="G5315" i="2"/>
  <c r="J5314" i="2"/>
  <c r="I5314" i="2"/>
  <c r="H5314" i="2"/>
  <c r="G5314" i="2"/>
  <c r="J5313" i="2"/>
  <c r="I5313" i="2"/>
  <c r="H5313" i="2"/>
  <c r="G5313" i="2"/>
  <c r="J5312" i="2"/>
  <c r="I5312" i="2"/>
  <c r="H5312" i="2"/>
  <c r="G5312" i="2"/>
  <c r="J5311" i="2"/>
  <c r="I5311" i="2"/>
  <c r="H5311" i="2"/>
  <c r="G5311" i="2"/>
  <c r="J5310" i="2"/>
  <c r="I5310" i="2"/>
  <c r="H5310" i="2"/>
  <c r="G5310" i="2"/>
  <c r="J5309" i="2"/>
  <c r="I5309" i="2"/>
  <c r="H5309" i="2"/>
  <c r="G5309" i="2"/>
  <c r="J5308" i="2"/>
  <c r="I5308" i="2"/>
  <c r="H5308" i="2"/>
  <c r="G5308" i="2"/>
  <c r="J5307" i="2"/>
  <c r="I5307" i="2"/>
  <c r="H5307" i="2"/>
  <c r="G5307" i="2"/>
  <c r="J5306" i="2"/>
  <c r="I5306" i="2"/>
  <c r="H5306" i="2"/>
  <c r="G5306" i="2"/>
  <c r="J5305" i="2"/>
  <c r="I5305" i="2"/>
  <c r="H5305" i="2"/>
  <c r="G5305" i="2"/>
  <c r="J5304" i="2"/>
  <c r="I5304" i="2"/>
  <c r="H5304" i="2"/>
  <c r="G5304" i="2"/>
  <c r="J5303" i="2"/>
  <c r="I5303" i="2"/>
  <c r="H5303" i="2"/>
  <c r="G5303" i="2"/>
  <c r="J5302" i="2"/>
  <c r="I5302" i="2"/>
  <c r="H5302" i="2"/>
  <c r="G5302" i="2"/>
  <c r="J5301" i="2"/>
  <c r="I5301" i="2"/>
  <c r="H5301" i="2"/>
  <c r="G5301" i="2"/>
  <c r="J5300" i="2"/>
  <c r="I5300" i="2"/>
  <c r="H5300" i="2"/>
  <c r="G5300" i="2"/>
  <c r="J5299" i="2"/>
  <c r="I5299" i="2"/>
  <c r="H5299" i="2"/>
  <c r="G5299" i="2"/>
  <c r="J5298" i="2"/>
  <c r="I5298" i="2"/>
  <c r="H5298" i="2"/>
  <c r="G5298" i="2"/>
  <c r="J5297" i="2"/>
  <c r="I5297" i="2"/>
  <c r="H5297" i="2"/>
  <c r="G5297" i="2"/>
  <c r="J5296" i="2"/>
  <c r="I5296" i="2"/>
  <c r="H5296" i="2"/>
  <c r="G5296" i="2"/>
  <c r="J5295" i="2"/>
  <c r="I5295" i="2"/>
  <c r="H5295" i="2"/>
  <c r="G5295" i="2"/>
  <c r="J5294" i="2"/>
  <c r="I5294" i="2"/>
  <c r="H5294" i="2"/>
  <c r="G5294" i="2"/>
  <c r="J5293" i="2"/>
  <c r="I5293" i="2"/>
  <c r="H5293" i="2"/>
  <c r="G5293" i="2"/>
  <c r="J5292" i="2"/>
  <c r="I5292" i="2"/>
  <c r="H5292" i="2"/>
  <c r="G5292" i="2"/>
  <c r="J5291" i="2"/>
  <c r="I5291" i="2"/>
  <c r="H5291" i="2"/>
  <c r="G5291" i="2"/>
  <c r="J5290" i="2"/>
  <c r="I5290" i="2"/>
  <c r="H5290" i="2"/>
  <c r="G5290" i="2"/>
  <c r="J5289" i="2"/>
  <c r="I5289" i="2"/>
  <c r="H5289" i="2"/>
  <c r="G5289" i="2"/>
  <c r="J5288" i="2"/>
  <c r="I5288" i="2"/>
  <c r="H5288" i="2"/>
  <c r="G5288" i="2"/>
  <c r="J5287" i="2"/>
  <c r="I5287" i="2"/>
  <c r="H5287" i="2"/>
  <c r="G5287" i="2"/>
  <c r="J5286" i="2"/>
  <c r="I5286" i="2"/>
  <c r="H5286" i="2"/>
  <c r="G5286" i="2"/>
  <c r="J5285" i="2"/>
  <c r="I5285" i="2"/>
  <c r="H5285" i="2"/>
  <c r="G5285" i="2"/>
  <c r="J5284" i="2"/>
  <c r="I5284" i="2"/>
  <c r="H5284" i="2"/>
  <c r="G5284" i="2"/>
  <c r="J5283" i="2"/>
  <c r="I5283" i="2"/>
  <c r="H5283" i="2"/>
  <c r="G5283" i="2"/>
  <c r="J5282" i="2"/>
  <c r="I5282" i="2"/>
  <c r="H5282" i="2"/>
  <c r="G5282" i="2"/>
  <c r="J5281" i="2"/>
  <c r="I5281" i="2"/>
  <c r="H5281" i="2"/>
  <c r="G5281" i="2"/>
  <c r="J5280" i="2"/>
  <c r="I5280" i="2"/>
  <c r="H5280" i="2"/>
  <c r="G5280" i="2"/>
  <c r="J5279" i="2"/>
  <c r="I5279" i="2"/>
  <c r="H5279" i="2"/>
  <c r="G5279" i="2"/>
  <c r="J5278" i="2"/>
  <c r="I5278" i="2"/>
  <c r="H5278" i="2"/>
  <c r="G5278" i="2"/>
  <c r="J5277" i="2"/>
  <c r="I5277" i="2"/>
  <c r="H5277" i="2"/>
  <c r="G5277" i="2"/>
  <c r="J5276" i="2"/>
  <c r="I5276" i="2"/>
  <c r="H5276" i="2"/>
  <c r="G5276" i="2"/>
  <c r="J5275" i="2"/>
  <c r="I5275" i="2"/>
  <c r="H5275" i="2"/>
  <c r="G5275" i="2"/>
  <c r="J5274" i="2"/>
  <c r="I5274" i="2"/>
  <c r="H5274" i="2"/>
  <c r="G5274" i="2"/>
  <c r="J5273" i="2"/>
  <c r="I5273" i="2"/>
  <c r="H5273" i="2"/>
  <c r="G5273" i="2"/>
  <c r="J5272" i="2"/>
  <c r="I5272" i="2"/>
  <c r="H5272" i="2"/>
  <c r="G5272" i="2"/>
  <c r="J5271" i="2"/>
  <c r="I5271" i="2"/>
  <c r="H5271" i="2"/>
  <c r="G5271" i="2"/>
  <c r="J5270" i="2"/>
  <c r="I5270" i="2"/>
  <c r="H5270" i="2"/>
  <c r="G5270" i="2"/>
  <c r="J5269" i="2"/>
  <c r="I5269" i="2"/>
  <c r="H5269" i="2"/>
  <c r="G5269" i="2"/>
  <c r="J5268" i="2"/>
  <c r="I5268" i="2"/>
  <c r="H5268" i="2"/>
  <c r="G5268" i="2"/>
  <c r="J5267" i="2"/>
  <c r="I5267" i="2"/>
  <c r="H5267" i="2"/>
  <c r="G5267" i="2"/>
  <c r="J5266" i="2"/>
  <c r="I5266" i="2"/>
  <c r="H5266" i="2"/>
  <c r="G5266" i="2"/>
  <c r="J5265" i="2"/>
  <c r="I5265" i="2"/>
  <c r="H5265" i="2"/>
  <c r="G5265" i="2"/>
  <c r="J5264" i="2"/>
  <c r="I5264" i="2"/>
  <c r="H5264" i="2"/>
  <c r="G5264" i="2"/>
  <c r="J5263" i="2"/>
  <c r="I5263" i="2"/>
  <c r="H5263" i="2"/>
  <c r="G5263" i="2"/>
  <c r="J5262" i="2"/>
  <c r="I5262" i="2"/>
  <c r="H5262" i="2"/>
  <c r="G5262" i="2"/>
  <c r="J5261" i="2"/>
  <c r="I5261" i="2"/>
  <c r="H5261" i="2"/>
  <c r="G5261" i="2"/>
  <c r="J5260" i="2"/>
  <c r="I5260" i="2"/>
  <c r="H5260" i="2"/>
  <c r="G5260" i="2"/>
  <c r="J5259" i="2"/>
  <c r="I5259" i="2"/>
  <c r="H5259" i="2"/>
  <c r="G5259" i="2"/>
  <c r="J5258" i="2"/>
  <c r="I5258" i="2"/>
  <c r="H5258" i="2"/>
  <c r="G5258" i="2"/>
  <c r="J5257" i="2"/>
  <c r="I5257" i="2"/>
  <c r="H5257" i="2"/>
  <c r="G5257" i="2"/>
  <c r="J5256" i="2"/>
  <c r="I5256" i="2"/>
  <c r="H5256" i="2"/>
  <c r="G5256" i="2"/>
  <c r="J5255" i="2"/>
  <c r="I5255" i="2"/>
  <c r="H5255" i="2"/>
  <c r="G5255" i="2"/>
  <c r="J5254" i="2"/>
  <c r="I5254" i="2"/>
  <c r="H5254" i="2"/>
  <c r="G5254" i="2"/>
  <c r="J5253" i="2"/>
  <c r="I5253" i="2"/>
  <c r="H5253" i="2"/>
  <c r="G5253" i="2"/>
  <c r="J5252" i="2"/>
  <c r="I5252" i="2"/>
  <c r="H5252" i="2"/>
  <c r="G5252" i="2"/>
  <c r="J5251" i="2"/>
  <c r="I5251" i="2"/>
  <c r="H5251" i="2"/>
  <c r="G5251" i="2"/>
  <c r="J5250" i="2"/>
  <c r="I5250" i="2"/>
  <c r="H5250" i="2"/>
  <c r="G5250" i="2"/>
  <c r="J5249" i="2"/>
  <c r="I5249" i="2"/>
  <c r="H5249" i="2"/>
  <c r="G5249" i="2"/>
  <c r="J5248" i="2"/>
  <c r="I5248" i="2"/>
  <c r="H5248" i="2"/>
  <c r="G5248" i="2"/>
  <c r="J5247" i="2"/>
  <c r="I5247" i="2"/>
  <c r="H5247" i="2"/>
  <c r="G5247" i="2"/>
  <c r="J5246" i="2"/>
  <c r="I5246" i="2"/>
  <c r="H5246" i="2"/>
  <c r="G5246" i="2"/>
  <c r="J5245" i="2"/>
  <c r="I5245" i="2"/>
  <c r="H5245" i="2"/>
  <c r="G5245" i="2"/>
  <c r="J5244" i="2"/>
  <c r="I5244" i="2"/>
  <c r="H5244" i="2"/>
  <c r="G5244" i="2"/>
  <c r="J5243" i="2"/>
  <c r="I5243" i="2"/>
  <c r="H5243" i="2"/>
  <c r="G5243" i="2"/>
  <c r="J5242" i="2"/>
  <c r="I5242" i="2"/>
  <c r="H5242" i="2"/>
  <c r="G5242" i="2"/>
  <c r="J5241" i="2"/>
  <c r="I5241" i="2"/>
  <c r="H5241" i="2"/>
  <c r="G5241" i="2"/>
  <c r="J5240" i="2"/>
  <c r="I5240" i="2"/>
  <c r="H5240" i="2"/>
  <c r="G5240" i="2"/>
  <c r="J5239" i="2"/>
  <c r="I5239" i="2"/>
  <c r="H5239" i="2"/>
  <c r="G5239" i="2"/>
  <c r="J5238" i="2"/>
  <c r="I5238" i="2"/>
  <c r="H5238" i="2"/>
  <c r="G5238" i="2"/>
  <c r="J5237" i="2"/>
  <c r="I5237" i="2"/>
  <c r="H5237" i="2"/>
  <c r="G5237" i="2"/>
  <c r="J5236" i="2"/>
  <c r="I5236" i="2"/>
  <c r="H5236" i="2"/>
  <c r="G5236" i="2"/>
  <c r="J5235" i="2"/>
  <c r="I5235" i="2"/>
  <c r="H5235" i="2"/>
  <c r="G5235" i="2"/>
  <c r="J5234" i="2"/>
  <c r="I5234" i="2"/>
  <c r="H5234" i="2"/>
  <c r="G5234" i="2"/>
  <c r="J5233" i="2"/>
  <c r="I5233" i="2"/>
  <c r="H5233" i="2"/>
  <c r="G5233" i="2"/>
  <c r="J5232" i="2"/>
  <c r="I5232" i="2"/>
  <c r="H5232" i="2"/>
  <c r="G5232" i="2"/>
  <c r="J5231" i="2"/>
  <c r="I5231" i="2"/>
  <c r="H5231" i="2"/>
  <c r="G5231" i="2"/>
  <c r="J5230" i="2"/>
  <c r="I5230" i="2"/>
  <c r="H5230" i="2"/>
  <c r="G5230" i="2"/>
  <c r="J5229" i="2"/>
  <c r="I5229" i="2"/>
  <c r="H5229" i="2"/>
  <c r="G5229" i="2"/>
  <c r="J5228" i="2"/>
  <c r="I5228" i="2"/>
  <c r="H5228" i="2"/>
  <c r="G5228" i="2"/>
  <c r="J5227" i="2"/>
  <c r="I5227" i="2"/>
  <c r="H5227" i="2"/>
  <c r="G5227" i="2"/>
  <c r="J5226" i="2"/>
  <c r="I5226" i="2"/>
  <c r="H5226" i="2"/>
  <c r="G5226" i="2"/>
  <c r="J5225" i="2"/>
  <c r="I5225" i="2"/>
  <c r="H5225" i="2"/>
  <c r="G5225" i="2"/>
  <c r="J5224" i="2"/>
  <c r="I5224" i="2"/>
  <c r="H5224" i="2"/>
  <c r="G5224" i="2"/>
  <c r="J5223" i="2"/>
  <c r="I5223" i="2"/>
  <c r="H5223" i="2"/>
  <c r="G5223" i="2"/>
  <c r="J5222" i="2"/>
  <c r="I5222" i="2"/>
  <c r="H5222" i="2"/>
  <c r="G5222" i="2"/>
  <c r="J5221" i="2"/>
  <c r="I5221" i="2"/>
  <c r="H5221" i="2"/>
  <c r="G5221" i="2"/>
  <c r="J5220" i="2"/>
  <c r="I5220" i="2"/>
  <c r="H5220" i="2"/>
  <c r="G5220" i="2"/>
  <c r="J5219" i="2"/>
  <c r="I5219" i="2"/>
  <c r="H5219" i="2"/>
  <c r="G5219" i="2"/>
  <c r="J5218" i="2"/>
  <c r="I5218" i="2"/>
  <c r="H5218" i="2"/>
  <c r="G5218" i="2"/>
  <c r="J5217" i="2"/>
  <c r="I5217" i="2"/>
  <c r="H5217" i="2"/>
  <c r="G5217" i="2"/>
  <c r="J5216" i="2"/>
  <c r="I5216" i="2"/>
  <c r="H5216" i="2"/>
  <c r="G5216" i="2"/>
  <c r="J5215" i="2"/>
  <c r="I5215" i="2"/>
  <c r="H5215" i="2"/>
  <c r="G5215" i="2"/>
  <c r="J5214" i="2"/>
  <c r="I5214" i="2"/>
  <c r="H5214" i="2"/>
  <c r="G5214" i="2"/>
  <c r="J5213" i="2"/>
  <c r="I5213" i="2"/>
  <c r="H5213" i="2"/>
  <c r="G5213" i="2"/>
  <c r="J5212" i="2"/>
  <c r="I5212" i="2"/>
  <c r="H5212" i="2"/>
  <c r="G5212" i="2"/>
  <c r="J5211" i="2"/>
  <c r="I5211" i="2"/>
  <c r="H5211" i="2"/>
  <c r="G5211" i="2"/>
  <c r="J5210" i="2"/>
  <c r="I5210" i="2"/>
  <c r="H5210" i="2"/>
  <c r="G5210" i="2"/>
  <c r="J5209" i="2"/>
  <c r="I5209" i="2"/>
  <c r="H5209" i="2"/>
  <c r="G5209" i="2"/>
  <c r="J5208" i="2"/>
  <c r="I5208" i="2"/>
  <c r="H5208" i="2"/>
  <c r="G5208" i="2"/>
  <c r="J5207" i="2"/>
  <c r="I5207" i="2"/>
  <c r="H5207" i="2"/>
  <c r="G5207" i="2"/>
  <c r="J5206" i="2"/>
  <c r="I5206" i="2"/>
  <c r="H5206" i="2"/>
  <c r="G5206" i="2"/>
  <c r="J5205" i="2"/>
  <c r="I5205" i="2"/>
  <c r="H5205" i="2"/>
  <c r="G5205" i="2"/>
  <c r="J5204" i="2"/>
  <c r="I5204" i="2"/>
  <c r="H5204" i="2"/>
  <c r="G5204" i="2"/>
  <c r="J5203" i="2"/>
  <c r="I5203" i="2"/>
  <c r="H5203" i="2"/>
  <c r="G5203" i="2"/>
  <c r="J5202" i="2"/>
  <c r="I5202" i="2"/>
  <c r="H5202" i="2"/>
  <c r="G5202" i="2"/>
  <c r="J5201" i="2"/>
  <c r="I5201" i="2"/>
  <c r="H5201" i="2"/>
  <c r="G5201" i="2"/>
  <c r="J5200" i="2"/>
  <c r="I5200" i="2"/>
  <c r="H5200" i="2"/>
  <c r="G5200" i="2"/>
  <c r="J5199" i="2"/>
  <c r="I5199" i="2"/>
  <c r="H5199" i="2"/>
  <c r="G5199" i="2"/>
  <c r="J5198" i="2"/>
  <c r="I5198" i="2"/>
  <c r="H5198" i="2"/>
  <c r="G5198" i="2"/>
  <c r="J5197" i="2"/>
  <c r="I5197" i="2"/>
  <c r="H5197" i="2"/>
  <c r="G5197" i="2"/>
  <c r="J5196" i="2"/>
  <c r="I5196" i="2"/>
  <c r="H5196" i="2"/>
  <c r="G5196" i="2"/>
  <c r="J5195" i="2"/>
  <c r="I5195" i="2"/>
  <c r="H5195" i="2"/>
  <c r="G5195" i="2"/>
  <c r="J5194" i="2"/>
  <c r="I5194" i="2"/>
  <c r="H5194" i="2"/>
  <c r="G5194" i="2"/>
  <c r="J5193" i="2"/>
  <c r="I5193" i="2"/>
  <c r="H5193" i="2"/>
  <c r="G5193" i="2"/>
  <c r="J5192" i="2"/>
  <c r="I5192" i="2"/>
  <c r="H5192" i="2"/>
  <c r="G5192" i="2"/>
  <c r="J5191" i="2"/>
  <c r="I5191" i="2"/>
  <c r="H5191" i="2"/>
  <c r="G5191" i="2"/>
  <c r="J5190" i="2"/>
  <c r="I5190" i="2"/>
  <c r="H5190" i="2"/>
  <c r="G5190" i="2"/>
  <c r="J5189" i="2"/>
  <c r="I5189" i="2"/>
  <c r="H5189" i="2"/>
  <c r="G5189" i="2"/>
  <c r="J5188" i="2"/>
  <c r="I5188" i="2"/>
  <c r="H5188" i="2"/>
  <c r="G5188" i="2"/>
  <c r="J5187" i="2"/>
  <c r="I5187" i="2"/>
  <c r="H5187" i="2"/>
  <c r="G5187" i="2"/>
  <c r="J5186" i="2"/>
  <c r="I5186" i="2"/>
  <c r="H5186" i="2"/>
  <c r="G5186" i="2"/>
  <c r="J5185" i="2"/>
  <c r="I5185" i="2"/>
  <c r="H5185" i="2"/>
  <c r="G5185" i="2"/>
  <c r="J5184" i="2"/>
  <c r="I5184" i="2"/>
  <c r="H5184" i="2"/>
  <c r="G5184" i="2"/>
  <c r="J5183" i="2"/>
  <c r="I5183" i="2"/>
  <c r="H5183" i="2"/>
  <c r="G5183" i="2"/>
  <c r="J5182" i="2"/>
  <c r="I5182" i="2"/>
  <c r="H5182" i="2"/>
  <c r="G5182" i="2"/>
  <c r="J5181" i="2"/>
  <c r="I5181" i="2"/>
  <c r="H5181" i="2"/>
  <c r="G5181" i="2"/>
  <c r="J5180" i="2"/>
  <c r="I5180" i="2"/>
  <c r="H5180" i="2"/>
  <c r="G5180" i="2"/>
  <c r="J5179" i="2"/>
  <c r="I5179" i="2"/>
  <c r="H5179" i="2"/>
  <c r="G5179" i="2"/>
  <c r="J5178" i="2"/>
  <c r="I5178" i="2"/>
  <c r="H5178" i="2"/>
  <c r="G5178" i="2"/>
  <c r="J5177" i="2"/>
  <c r="I5177" i="2"/>
  <c r="H5177" i="2"/>
  <c r="G5177" i="2"/>
  <c r="J5176" i="2"/>
  <c r="I5176" i="2"/>
  <c r="H5176" i="2"/>
  <c r="G5176" i="2"/>
  <c r="J5175" i="2"/>
  <c r="I5175" i="2"/>
  <c r="H5175" i="2"/>
  <c r="G5175" i="2"/>
  <c r="J5174" i="2"/>
  <c r="I5174" i="2"/>
  <c r="H5174" i="2"/>
  <c r="G5174" i="2"/>
  <c r="J5173" i="2"/>
  <c r="I5173" i="2"/>
  <c r="H5173" i="2"/>
  <c r="G5173" i="2"/>
  <c r="J5172" i="2"/>
  <c r="I5172" i="2"/>
  <c r="H5172" i="2"/>
  <c r="G5172" i="2"/>
  <c r="J5171" i="2"/>
  <c r="I5171" i="2"/>
  <c r="H5171" i="2"/>
  <c r="G5171" i="2"/>
  <c r="J5170" i="2"/>
  <c r="I5170" i="2"/>
  <c r="H5170" i="2"/>
  <c r="G5170" i="2"/>
  <c r="J5169" i="2"/>
  <c r="I5169" i="2"/>
  <c r="H5169" i="2"/>
  <c r="G5169" i="2"/>
  <c r="J5168" i="2"/>
  <c r="I5168" i="2"/>
  <c r="H5168" i="2"/>
  <c r="G5168" i="2"/>
  <c r="J5167" i="2"/>
  <c r="I5167" i="2"/>
  <c r="H5167" i="2"/>
  <c r="G5167" i="2"/>
  <c r="J5166" i="2"/>
  <c r="I5166" i="2"/>
  <c r="H5166" i="2"/>
  <c r="G5166" i="2"/>
  <c r="J5165" i="2"/>
  <c r="I5165" i="2"/>
  <c r="H5165" i="2"/>
  <c r="G5165" i="2"/>
  <c r="J5164" i="2"/>
  <c r="I5164" i="2"/>
  <c r="H5164" i="2"/>
  <c r="G5164" i="2"/>
  <c r="J5163" i="2"/>
  <c r="I5163" i="2"/>
  <c r="H5163" i="2"/>
  <c r="G5163" i="2"/>
  <c r="J5162" i="2"/>
  <c r="I5162" i="2"/>
  <c r="H5162" i="2"/>
  <c r="G5162" i="2"/>
  <c r="J5161" i="2"/>
  <c r="I5161" i="2"/>
  <c r="H5161" i="2"/>
  <c r="G5161" i="2"/>
  <c r="J5160" i="2"/>
  <c r="I5160" i="2"/>
  <c r="H5160" i="2"/>
  <c r="G5160" i="2"/>
  <c r="J5159" i="2"/>
  <c r="I5159" i="2"/>
  <c r="H5159" i="2"/>
  <c r="G5159" i="2"/>
  <c r="J5158" i="2"/>
  <c r="I5158" i="2"/>
  <c r="H5158" i="2"/>
  <c r="G5158" i="2"/>
  <c r="J5157" i="2"/>
  <c r="I5157" i="2"/>
  <c r="H5157" i="2"/>
  <c r="G5157" i="2"/>
  <c r="J5156" i="2"/>
  <c r="I5156" i="2"/>
  <c r="H5156" i="2"/>
  <c r="G5156" i="2"/>
  <c r="J5155" i="2"/>
  <c r="I5155" i="2"/>
  <c r="H5155" i="2"/>
  <c r="G5155" i="2"/>
  <c r="J5154" i="2"/>
  <c r="I5154" i="2"/>
  <c r="H5154" i="2"/>
  <c r="G5154" i="2"/>
  <c r="J5153" i="2"/>
  <c r="I5153" i="2"/>
  <c r="H5153" i="2"/>
  <c r="G5153" i="2"/>
  <c r="J5152" i="2"/>
  <c r="I5152" i="2"/>
  <c r="H5152" i="2"/>
  <c r="G5152" i="2"/>
  <c r="J5151" i="2"/>
  <c r="I5151" i="2"/>
  <c r="H5151" i="2"/>
  <c r="G5151" i="2"/>
  <c r="J5150" i="2"/>
  <c r="I5150" i="2"/>
  <c r="H5150" i="2"/>
  <c r="G5150" i="2"/>
  <c r="J5149" i="2"/>
  <c r="I5149" i="2"/>
  <c r="H5149" i="2"/>
  <c r="G5149" i="2"/>
  <c r="J5148" i="2"/>
  <c r="I5148" i="2"/>
  <c r="H5148" i="2"/>
  <c r="G5148" i="2"/>
  <c r="J5147" i="2"/>
  <c r="I5147" i="2"/>
  <c r="H5147" i="2"/>
  <c r="G5147" i="2"/>
  <c r="J5146" i="2"/>
  <c r="I5146" i="2"/>
  <c r="H5146" i="2"/>
  <c r="G5146" i="2"/>
  <c r="J5145" i="2"/>
  <c r="I5145" i="2"/>
  <c r="H5145" i="2"/>
  <c r="G5145" i="2"/>
  <c r="J5144" i="2"/>
  <c r="I5144" i="2"/>
  <c r="H5144" i="2"/>
  <c r="G5144" i="2"/>
  <c r="J5143" i="2"/>
  <c r="I5143" i="2"/>
  <c r="H5143" i="2"/>
  <c r="G5143" i="2"/>
  <c r="J5142" i="2"/>
  <c r="I5142" i="2"/>
  <c r="H5142" i="2"/>
  <c r="G5142" i="2"/>
  <c r="J5141" i="2"/>
  <c r="I5141" i="2"/>
  <c r="H5141" i="2"/>
  <c r="G5141" i="2"/>
  <c r="J5140" i="2"/>
  <c r="I5140" i="2"/>
  <c r="H5140" i="2"/>
  <c r="G5140" i="2"/>
  <c r="J5139" i="2"/>
  <c r="I5139" i="2"/>
  <c r="H5139" i="2"/>
  <c r="G5139" i="2"/>
  <c r="J5138" i="2"/>
  <c r="I5138" i="2"/>
  <c r="H5138" i="2"/>
  <c r="G5138" i="2"/>
  <c r="J5137" i="2"/>
  <c r="I5137" i="2"/>
  <c r="H5137" i="2"/>
  <c r="G5137" i="2"/>
  <c r="J5136" i="2"/>
  <c r="I5136" i="2"/>
  <c r="H5136" i="2"/>
  <c r="G5136" i="2"/>
  <c r="J5135" i="2"/>
  <c r="I5135" i="2"/>
  <c r="H5135" i="2"/>
  <c r="G5135" i="2"/>
  <c r="J5134" i="2"/>
  <c r="I5134" i="2"/>
  <c r="H5134" i="2"/>
  <c r="G5134" i="2"/>
  <c r="J5133" i="2"/>
  <c r="I5133" i="2"/>
  <c r="H5133" i="2"/>
  <c r="G5133" i="2"/>
  <c r="J5132" i="2"/>
  <c r="I5132" i="2"/>
  <c r="H5132" i="2"/>
  <c r="G5132" i="2"/>
  <c r="J5131" i="2"/>
  <c r="I5131" i="2"/>
  <c r="H5131" i="2"/>
  <c r="G5131" i="2"/>
  <c r="J5130" i="2"/>
  <c r="I5130" i="2"/>
  <c r="H5130" i="2"/>
  <c r="G5130" i="2"/>
  <c r="J5129" i="2"/>
  <c r="I5129" i="2"/>
  <c r="H5129" i="2"/>
  <c r="G5129" i="2"/>
  <c r="J5128" i="2"/>
  <c r="I5128" i="2"/>
  <c r="H5128" i="2"/>
  <c r="G5128" i="2"/>
  <c r="J5127" i="2"/>
  <c r="I5127" i="2"/>
  <c r="H5127" i="2"/>
  <c r="G5127" i="2"/>
  <c r="J5126" i="2"/>
  <c r="I5126" i="2"/>
  <c r="H5126" i="2"/>
  <c r="G5126" i="2"/>
  <c r="J5125" i="2"/>
  <c r="I5125" i="2"/>
  <c r="H5125" i="2"/>
  <c r="G5125" i="2"/>
  <c r="J5124" i="2"/>
  <c r="I5124" i="2"/>
  <c r="H5124" i="2"/>
  <c r="G5124" i="2"/>
  <c r="J5123" i="2"/>
  <c r="I5123" i="2"/>
  <c r="H5123" i="2"/>
  <c r="G5123" i="2"/>
  <c r="J5122" i="2"/>
  <c r="I5122" i="2"/>
  <c r="H5122" i="2"/>
  <c r="G5122" i="2"/>
  <c r="J5121" i="2"/>
  <c r="I5121" i="2"/>
  <c r="H5121" i="2"/>
  <c r="G5121" i="2"/>
  <c r="J5120" i="2"/>
  <c r="I5120" i="2"/>
  <c r="H5120" i="2"/>
  <c r="G5120" i="2"/>
  <c r="J5119" i="2"/>
  <c r="I5119" i="2"/>
  <c r="H5119" i="2"/>
  <c r="G5119" i="2"/>
  <c r="J5118" i="2"/>
  <c r="I5118" i="2"/>
  <c r="H5118" i="2"/>
  <c r="G5118" i="2"/>
  <c r="J5117" i="2"/>
  <c r="I5117" i="2"/>
  <c r="H5117" i="2"/>
  <c r="G5117" i="2"/>
  <c r="J5116" i="2"/>
  <c r="I5116" i="2"/>
  <c r="H5116" i="2"/>
  <c r="G5116" i="2"/>
  <c r="J5115" i="2"/>
  <c r="I5115" i="2"/>
  <c r="H5115" i="2"/>
  <c r="G5115" i="2"/>
  <c r="J5114" i="2"/>
  <c r="I5114" i="2"/>
  <c r="H5114" i="2"/>
  <c r="G5114" i="2"/>
  <c r="J5113" i="2"/>
  <c r="I5113" i="2"/>
  <c r="H5113" i="2"/>
  <c r="G5113" i="2"/>
  <c r="J5112" i="2"/>
  <c r="I5112" i="2"/>
  <c r="H5112" i="2"/>
  <c r="G5112" i="2"/>
  <c r="J5111" i="2"/>
  <c r="I5111" i="2"/>
  <c r="H5111" i="2"/>
  <c r="G5111" i="2"/>
  <c r="J5110" i="2"/>
  <c r="I5110" i="2"/>
  <c r="H5110" i="2"/>
  <c r="G5110" i="2"/>
  <c r="J5109" i="2"/>
  <c r="I5109" i="2"/>
  <c r="H5109" i="2"/>
  <c r="G5109" i="2"/>
  <c r="J5108" i="2"/>
  <c r="I5108" i="2"/>
  <c r="H5108" i="2"/>
  <c r="G5108" i="2"/>
  <c r="J5107" i="2"/>
  <c r="I5107" i="2"/>
  <c r="H5107" i="2"/>
  <c r="G5107" i="2"/>
  <c r="J5106" i="2"/>
  <c r="I5106" i="2"/>
  <c r="H5106" i="2"/>
  <c r="G5106" i="2"/>
  <c r="J5105" i="2"/>
  <c r="I5105" i="2"/>
  <c r="H5105" i="2"/>
  <c r="G5105" i="2"/>
  <c r="J5104" i="2"/>
  <c r="I5104" i="2"/>
  <c r="H5104" i="2"/>
  <c r="G5104" i="2"/>
  <c r="J5103" i="2"/>
  <c r="I5103" i="2"/>
  <c r="H5103" i="2"/>
  <c r="G5103" i="2"/>
  <c r="J5102" i="2"/>
  <c r="I5102" i="2"/>
  <c r="H5102" i="2"/>
  <c r="G5102" i="2"/>
  <c r="J5101" i="2"/>
  <c r="I5101" i="2"/>
  <c r="H5101" i="2"/>
  <c r="G5101" i="2"/>
  <c r="J5100" i="2"/>
  <c r="I5100" i="2"/>
  <c r="H5100" i="2"/>
  <c r="G5100" i="2"/>
  <c r="J5099" i="2"/>
  <c r="I5099" i="2"/>
  <c r="H5099" i="2"/>
  <c r="G5099" i="2"/>
  <c r="J5098" i="2"/>
  <c r="I5098" i="2"/>
  <c r="H5098" i="2"/>
  <c r="G5098" i="2"/>
  <c r="J5097" i="2"/>
  <c r="I5097" i="2"/>
  <c r="H5097" i="2"/>
  <c r="G5097" i="2"/>
  <c r="J5096" i="2"/>
  <c r="I5096" i="2"/>
  <c r="H5096" i="2"/>
  <c r="G5096" i="2"/>
  <c r="J5095" i="2"/>
  <c r="I5095" i="2"/>
  <c r="H5095" i="2"/>
  <c r="G5095" i="2"/>
  <c r="J5094" i="2"/>
  <c r="I5094" i="2"/>
  <c r="H5094" i="2"/>
  <c r="G5094" i="2"/>
  <c r="J5093" i="2"/>
  <c r="I5093" i="2"/>
  <c r="H5093" i="2"/>
  <c r="G5093" i="2"/>
  <c r="J5092" i="2"/>
  <c r="I5092" i="2"/>
  <c r="H5092" i="2"/>
  <c r="G5092" i="2"/>
  <c r="J5091" i="2"/>
  <c r="I5091" i="2"/>
  <c r="H5091" i="2"/>
  <c r="G5091" i="2"/>
  <c r="J5090" i="2"/>
  <c r="I5090" i="2"/>
  <c r="H5090" i="2"/>
  <c r="G5090" i="2"/>
  <c r="J5089" i="2"/>
  <c r="I5089" i="2"/>
  <c r="H5089" i="2"/>
  <c r="G5089" i="2"/>
  <c r="J5088" i="2"/>
  <c r="I5088" i="2"/>
  <c r="H5088" i="2"/>
  <c r="G5088" i="2"/>
  <c r="J5087" i="2"/>
  <c r="I5087" i="2"/>
  <c r="H5087" i="2"/>
  <c r="G5087" i="2"/>
  <c r="J5086" i="2"/>
  <c r="I5086" i="2"/>
  <c r="H5086" i="2"/>
  <c r="G5086" i="2"/>
  <c r="J5085" i="2"/>
  <c r="I5085" i="2"/>
  <c r="H5085" i="2"/>
  <c r="G5085" i="2"/>
  <c r="J5084" i="2"/>
  <c r="I5084" i="2"/>
  <c r="H5084" i="2"/>
  <c r="G5084" i="2"/>
  <c r="J5083" i="2"/>
  <c r="I5083" i="2"/>
  <c r="H5083" i="2"/>
  <c r="G5083" i="2"/>
  <c r="J5082" i="2"/>
  <c r="I5082" i="2"/>
  <c r="H5082" i="2"/>
  <c r="G5082" i="2"/>
  <c r="J5081" i="2"/>
  <c r="I5081" i="2"/>
  <c r="H5081" i="2"/>
  <c r="G5081" i="2"/>
  <c r="J5080" i="2"/>
  <c r="I5080" i="2"/>
  <c r="H5080" i="2"/>
  <c r="G5080" i="2"/>
  <c r="J5079" i="2"/>
  <c r="I5079" i="2"/>
  <c r="H5079" i="2"/>
  <c r="G5079" i="2"/>
  <c r="J5078" i="2"/>
  <c r="I5078" i="2"/>
  <c r="H5078" i="2"/>
  <c r="G5078" i="2"/>
  <c r="J5077" i="2"/>
  <c r="I5077" i="2"/>
  <c r="H5077" i="2"/>
  <c r="G5077" i="2"/>
  <c r="J5076" i="2"/>
  <c r="I5076" i="2"/>
  <c r="H5076" i="2"/>
  <c r="G5076" i="2"/>
  <c r="J5075" i="2"/>
  <c r="I5075" i="2"/>
  <c r="H5075" i="2"/>
  <c r="G5075" i="2"/>
  <c r="J5074" i="2"/>
  <c r="I5074" i="2"/>
  <c r="H5074" i="2"/>
  <c r="G5074" i="2"/>
  <c r="J5073" i="2"/>
  <c r="I5073" i="2"/>
  <c r="H5073" i="2"/>
  <c r="G5073" i="2"/>
  <c r="J5072" i="2"/>
  <c r="I5072" i="2"/>
  <c r="H5072" i="2"/>
  <c r="G5072" i="2"/>
  <c r="J5071" i="2"/>
  <c r="I5071" i="2"/>
  <c r="H5071" i="2"/>
  <c r="G5071" i="2"/>
  <c r="J5070" i="2"/>
  <c r="I5070" i="2"/>
  <c r="H5070" i="2"/>
  <c r="G5070" i="2"/>
  <c r="J5069" i="2"/>
  <c r="I5069" i="2"/>
  <c r="H5069" i="2"/>
  <c r="G5069" i="2"/>
  <c r="J5068" i="2"/>
  <c r="I5068" i="2"/>
  <c r="H5068" i="2"/>
  <c r="G5068" i="2"/>
  <c r="J5067" i="2"/>
  <c r="I5067" i="2"/>
  <c r="H5067" i="2"/>
  <c r="G5067" i="2"/>
  <c r="J5066" i="2"/>
  <c r="I5066" i="2"/>
  <c r="H5066" i="2"/>
  <c r="G5066" i="2"/>
  <c r="J5065" i="2"/>
  <c r="I5065" i="2"/>
  <c r="H5065" i="2"/>
  <c r="G5065" i="2"/>
  <c r="J5064" i="2"/>
  <c r="I5064" i="2"/>
  <c r="H5064" i="2"/>
  <c r="G5064" i="2"/>
  <c r="J5063" i="2"/>
  <c r="I5063" i="2"/>
  <c r="H5063" i="2"/>
  <c r="G5063" i="2"/>
  <c r="J5062" i="2"/>
  <c r="I5062" i="2"/>
  <c r="H5062" i="2"/>
  <c r="G5062" i="2"/>
  <c r="J5061" i="2"/>
  <c r="I5061" i="2"/>
  <c r="H5061" i="2"/>
  <c r="G5061" i="2"/>
  <c r="J5060" i="2"/>
  <c r="I5060" i="2"/>
  <c r="H5060" i="2"/>
  <c r="G5060" i="2"/>
  <c r="J5059" i="2"/>
  <c r="I5059" i="2"/>
  <c r="H5059" i="2"/>
  <c r="G5059" i="2"/>
  <c r="J5058" i="2"/>
  <c r="I5058" i="2"/>
  <c r="H5058" i="2"/>
  <c r="G5058" i="2"/>
  <c r="J5057" i="2"/>
  <c r="I5057" i="2"/>
  <c r="H5057" i="2"/>
  <c r="G5057" i="2"/>
  <c r="J5056" i="2"/>
  <c r="I5056" i="2"/>
  <c r="H5056" i="2"/>
  <c r="G5056" i="2"/>
  <c r="J5055" i="2"/>
  <c r="I5055" i="2"/>
  <c r="H5055" i="2"/>
  <c r="G5055" i="2"/>
  <c r="J5054" i="2"/>
  <c r="I5054" i="2"/>
  <c r="H5054" i="2"/>
  <c r="G5054" i="2"/>
  <c r="J5053" i="2"/>
  <c r="I5053" i="2"/>
  <c r="H5053" i="2"/>
  <c r="G5053" i="2"/>
  <c r="J5052" i="2"/>
  <c r="I5052" i="2"/>
  <c r="H5052" i="2"/>
  <c r="G5052" i="2"/>
  <c r="J5051" i="2"/>
  <c r="I5051" i="2"/>
  <c r="H5051" i="2"/>
  <c r="G5051" i="2"/>
  <c r="J5050" i="2"/>
  <c r="I5050" i="2"/>
  <c r="H5050" i="2"/>
  <c r="G5050" i="2"/>
  <c r="J5049" i="2"/>
  <c r="I5049" i="2"/>
  <c r="H5049" i="2"/>
  <c r="G5049" i="2"/>
  <c r="J5048" i="2"/>
  <c r="I5048" i="2"/>
  <c r="H5048" i="2"/>
  <c r="G5048" i="2"/>
  <c r="J5047" i="2"/>
  <c r="I5047" i="2"/>
  <c r="H5047" i="2"/>
  <c r="G5047" i="2"/>
  <c r="J5046" i="2"/>
  <c r="I5046" i="2"/>
  <c r="H5046" i="2"/>
  <c r="G5046" i="2"/>
  <c r="J5045" i="2"/>
  <c r="I5045" i="2"/>
  <c r="H5045" i="2"/>
  <c r="G5045" i="2"/>
  <c r="J5044" i="2"/>
  <c r="I5044" i="2"/>
  <c r="H5044" i="2"/>
  <c r="G5044" i="2"/>
  <c r="J5043" i="2"/>
  <c r="I5043" i="2"/>
  <c r="H5043" i="2"/>
  <c r="G5043" i="2"/>
  <c r="J5042" i="2"/>
  <c r="I5042" i="2"/>
  <c r="H5042" i="2"/>
  <c r="G5042" i="2"/>
  <c r="J5041" i="2"/>
  <c r="I5041" i="2"/>
  <c r="H5041" i="2"/>
  <c r="G5041" i="2"/>
  <c r="J5040" i="2"/>
  <c r="I5040" i="2"/>
  <c r="H5040" i="2"/>
  <c r="G5040" i="2"/>
  <c r="J5039" i="2"/>
  <c r="I5039" i="2"/>
  <c r="H5039" i="2"/>
  <c r="G5039" i="2"/>
  <c r="J5038" i="2"/>
  <c r="I5038" i="2"/>
  <c r="H5038" i="2"/>
  <c r="G5038" i="2"/>
  <c r="J5037" i="2"/>
  <c r="I5037" i="2"/>
  <c r="H5037" i="2"/>
  <c r="G5037" i="2"/>
  <c r="J5036" i="2"/>
  <c r="I5036" i="2"/>
  <c r="H5036" i="2"/>
  <c r="G5036" i="2"/>
  <c r="J5035" i="2"/>
  <c r="I5035" i="2"/>
  <c r="H5035" i="2"/>
  <c r="G5035" i="2"/>
  <c r="J5034" i="2"/>
  <c r="I5034" i="2"/>
  <c r="H5034" i="2"/>
  <c r="G5034" i="2"/>
  <c r="J5033" i="2"/>
  <c r="I5033" i="2"/>
  <c r="H5033" i="2"/>
  <c r="G5033" i="2"/>
  <c r="J5032" i="2"/>
  <c r="I5032" i="2"/>
  <c r="H5032" i="2"/>
  <c r="G5032" i="2"/>
  <c r="J5031" i="2"/>
  <c r="I5031" i="2"/>
  <c r="H5031" i="2"/>
  <c r="G5031" i="2"/>
  <c r="J5030" i="2"/>
  <c r="I5030" i="2"/>
  <c r="H5030" i="2"/>
  <c r="G5030" i="2"/>
  <c r="J5029" i="2"/>
  <c r="I5029" i="2"/>
  <c r="H5029" i="2"/>
  <c r="G5029" i="2"/>
  <c r="J5028" i="2"/>
  <c r="I5028" i="2"/>
  <c r="H5028" i="2"/>
  <c r="G5028" i="2"/>
  <c r="J5027" i="2"/>
  <c r="I5027" i="2"/>
  <c r="H5027" i="2"/>
  <c r="G5027" i="2"/>
  <c r="J5026" i="2"/>
  <c r="I5026" i="2"/>
  <c r="H5026" i="2"/>
  <c r="G5026" i="2"/>
  <c r="J5025" i="2"/>
  <c r="I5025" i="2"/>
  <c r="H5025" i="2"/>
  <c r="G5025" i="2"/>
  <c r="J5024" i="2"/>
  <c r="I5024" i="2"/>
  <c r="H5024" i="2"/>
  <c r="G5024" i="2"/>
  <c r="J5023" i="2"/>
  <c r="I5023" i="2"/>
  <c r="H5023" i="2"/>
  <c r="G5023" i="2"/>
  <c r="J5022" i="2"/>
  <c r="I5022" i="2"/>
  <c r="H5022" i="2"/>
  <c r="G5022" i="2"/>
  <c r="J5021" i="2"/>
  <c r="I5021" i="2"/>
  <c r="H5021" i="2"/>
  <c r="G5021" i="2"/>
  <c r="J5020" i="2"/>
  <c r="I5020" i="2"/>
  <c r="H5020" i="2"/>
  <c r="G5020" i="2"/>
  <c r="J5019" i="2"/>
  <c r="I5019" i="2"/>
  <c r="H5019" i="2"/>
  <c r="G5019" i="2"/>
  <c r="J5018" i="2"/>
  <c r="I5018" i="2"/>
  <c r="H5018" i="2"/>
  <c r="G5018" i="2"/>
  <c r="J5017" i="2"/>
  <c r="I5017" i="2"/>
  <c r="H5017" i="2"/>
  <c r="G5017" i="2"/>
  <c r="J5016" i="2"/>
  <c r="I5016" i="2"/>
  <c r="H5016" i="2"/>
  <c r="G5016" i="2"/>
  <c r="J5015" i="2"/>
  <c r="I5015" i="2"/>
  <c r="H5015" i="2"/>
  <c r="G5015" i="2"/>
  <c r="J5014" i="2"/>
  <c r="I5014" i="2"/>
  <c r="H5014" i="2"/>
  <c r="G5014" i="2"/>
  <c r="J5013" i="2"/>
  <c r="I5013" i="2"/>
  <c r="H5013" i="2"/>
  <c r="G5013" i="2"/>
  <c r="J5012" i="2"/>
  <c r="I5012" i="2"/>
  <c r="H5012" i="2"/>
  <c r="G5012" i="2"/>
  <c r="J5011" i="2"/>
  <c r="I5011" i="2"/>
  <c r="H5011" i="2"/>
  <c r="G5011" i="2"/>
  <c r="J5010" i="2"/>
  <c r="I5010" i="2"/>
  <c r="H5010" i="2"/>
  <c r="G5010" i="2"/>
  <c r="J5009" i="2"/>
  <c r="I5009" i="2"/>
  <c r="H5009" i="2"/>
  <c r="G5009" i="2"/>
  <c r="J5008" i="2"/>
  <c r="I5008" i="2"/>
  <c r="H5008" i="2"/>
  <c r="G5008" i="2"/>
  <c r="J5007" i="2"/>
  <c r="I5007" i="2"/>
  <c r="H5007" i="2"/>
  <c r="G5007" i="2"/>
  <c r="J5006" i="2"/>
  <c r="I5006" i="2"/>
  <c r="H5006" i="2"/>
  <c r="G5006" i="2"/>
  <c r="J5005" i="2"/>
  <c r="I5005" i="2"/>
  <c r="H5005" i="2"/>
  <c r="G5005" i="2"/>
  <c r="J5004" i="2"/>
  <c r="I5004" i="2"/>
  <c r="H5004" i="2"/>
  <c r="G5004" i="2"/>
  <c r="J5003" i="2"/>
  <c r="I5003" i="2"/>
  <c r="H5003" i="2"/>
  <c r="G5003" i="2"/>
  <c r="J5002" i="2"/>
  <c r="I5002" i="2"/>
  <c r="H5002" i="2"/>
  <c r="G5002" i="2"/>
  <c r="J5001" i="2"/>
  <c r="I5001" i="2"/>
  <c r="H5001" i="2"/>
  <c r="G5001" i="2"/>
  <c r="J5000" i="2"/>
  <c r="I5000" i="2"/>
  <c r="H5000" i="2"/>
  <c r="G5000" i="2"/>
  <c r="J4999" i="2"/>
  <c r="I4999" i="2"/>
  <c r="H4999" i="2"/>
  <c r="G4999" i="2"/>
  <c r="J4998" i="2"/>
  <c r="I4998" i="2"/>
  <c r="H4998" i="2"/>
  <c r="G4998" i="2"/>
  <c r="J4997" i="2"/>
  <c r="I4997" i="2"/>
  <c r="H4997" i="2"/>
  <c r="G4997" i="2"/>
  <c r="J4996" i="2"/>
  <c r="I4996" i="2"/>
  <c r="H4996" i="2"/>
  <c r="G4996" i="2"/>
  <c r="J4995" i="2"/>
  <c r="I4995" i="2"/>
  <c r="H4995" i="2"/>
  <c r="G4995" i="2"/>
  <c r="J4994" i="2"/>
  <c r="I4994" i="2"/>
  <c r="H4994" i="2"/>
  <c r="G4994" i="2"/>
  <c r="J4993" i="2"/>
  <c r="I4993" i="2"/>
  <c r="H4993" i="2"/>
  <c r="G4993" i="2"/>
  <c r="J4992" i="2"/>
  <c r="I4992" i="2"/>
  <c r="H4992" i="2"/>
  <c r="G4992" i="2"/>
  <c r="J4991" i="2"/>
  <c r="I4991" i="2"/>
  <c r="H4991" i="2"/>
  <c r="G4991" i="2"/>
  <c r="J4990" i="2"/>
  <c r="I4990" i="2"/>
  <c r="H4990" i="2"/>
  <c r="G4990" i="2"/>
  <c r="J4989" i="2"/>
  <c r="I4989" i="2"/>
  <c r="H4989" i="2"/>
  <c r="G4989" i="2"/>
  <c r="J4988" i="2"/>
  <c r="I4988" i="2"/>
  <c r="H4988" i="2"/>
  <c r="G4988" i="2"/>
  <c r="J4987" i="2"/>
  <c r="I4987" i="2"/>
  <c r="H4987" i="2"/>
  <c r="G4987" i="2"/>
  <c r="J4986" i="2"/>
  <c r="I4986" i="2"/>
  <c r="H4986" i="2"/>
  <c r="G4986" i="2"/>
  <c r="J4985" i="2"/>
  <c r="I4985" i="2"/>
  <c r="H4985" i="2"/>
  <c r="G4985" i="2"/>
  <c r="J4984" i="2"/>
  <c r="I4984" i="2"/>
  <c r="H4984" i="2"/>
  <c r="G4984" i="2"/>
  <c r="J4983" i="2"/>
  <c r="I4983" i="2"/>
  <c r="H4983" i="2"/>
  <c r="G4983" i="2"/>
  <c r="J4982" i="2"/>
  <c r="I4982" i="2"/>
  <c r="H4982" i="2"/>
  <c r="G4982" i="2"/>
  <c r="J4981" i="2"/>
  <c r="I4981" i="2"/>
  <c r="H4981" i="2"/>
  <c r="G4981" i="2"/>
  <c r="J4980" i="2"/>
  <c r="I4980" i="2"/>
  <c r="H4980" i="2"/>
  <c r="G4980" i="2"/>
  <c r="J4979" i="2"/>
  <c r="I4979" i="2"/>
  <c r="H4979" i="2"/>
  <c r="G4979" i="2"/>
  <c r="J4978" i="2"/>
  <c r="I4978" i="2"/>
  <c r="H4978" i="2"/>
  <c r="G4978" i="2"/>
  <c r="J4977" i="2"/>
  <c r="I4977" i="2"/>
  <c r="H4977" i="2"/>
  <c r="G4977" i="2"/>
  <c r="J4976" i="2"/>
  <c r="I4976" i="2"/>
  <c r="H4976" i="2"/>
  <c r="G4976" i="2"/>
  <c r="J4975" i="2"/>
  <c r="I4975" i="2"/>
  <c r="H4975" i="2"/>
  <c r="G4975" i="2"/>
  <c r="J4974" i="2"/>
  <c r="I4974" i="2"/>
  <c r="H4974" i="2"/>
  <c r="G4974" i="2"/>
  <c r="J4973" i="2"/>
  <c r="I4973" i="2"/>
  <c r="H4973" i="2"/>
  <c r="G4973" i="2"/>
  <c r="J4972" i="2"/>
  <c r="I4972" i="2"/>
  <c r="H4972" i="2"/>
  <c r="G4972" i="2"/>
  <c r="J4971" i="2"/>
  <c r="I4971" i="2"/>
  <c r="H4971" i="2"/>
  <c r="G4971" i="2"/>
  <c r="J4970" i="2"/>
  <c r="I4970" i="2"/>
  <c r="H4970" i="2"/>
  <c r="G4970" i="2"/>
  <c r="J4969" i="2"/>
  <c r="I4969" i="2"/>
  <c r="H4969" i="2"/>
  <c r="G4969" i="2"/>
  <c r="J4968" i="2"/>
  <c r="I4968" i="2"/>
  <c r="H4968" i="2"/>
  <c r="G4968" i="2"/>
  <c r="J4967" i="2"/>
  <c r="I4967" i="2"/>
  <c r="H4967" i="2"/>
  <c r="G4967" i="2"/>
  <c r="J4966" i="2"/>
  <c r="I4966" i="2"/>
  <c r="H4966" i="2"/>
  <c r="G4966" i="2"/>
  <c r="J4965" i="2"/>
  <c r="I4965" i="2"/>
  <c r="H4965" i="2"/>
  <c r="G4965" i="2"/>
  <c r="J4964" i="2"/>
  <c r="I4964" i="2"/>
  <c r="H4964" i="2"/>
  <c r="G4964" i="2"/>
  <c r="J4963" i="2"/>
  <c r="I4963" i="2"/>
  <c r="H4963" i="2"/>
  <c r="G4963" i="2"/>
  <c r="J4962" i="2"/>
  <c r="I4962" i="2"/>
  <c r="H4962" i="2"/>
  <c r="G4962" i="2"/>
  <c r="J4961" i="2"/>
  <c r="I4961" i="2"/>
  <c r="H4961" i="2"/>
  <c r="G4961" i="2"/>
  <c r="J4960" i="2"/>
  <c r="I4960" i="2"/>
  <c r="H4960" i="2"/>
  <c r="G4960" i="2"/>
  <c r="J4959" i="2"/>
  <c r="I4959" i="2"/>
  <c r="H4959" i="2"/>
  <c r="G4959" i="2"/>
  <c r="J4958" i="2"/>
  <c r="I4958" i="2"/>
  <c r="H4958" i="2"/>
  <c r="G4958" i="2"/>
  <c r="J4957" i="2"/>
  <c r="I4957" i="2"/>
  <c r="H4957" i="2"/>
  <c r="G4957" i="2"/>
  <c r="J4956" i="2"/>
  <c r="I4956" i="2"/>
  <c r="H4956" i="2"/>
  <c r="G4956" i="2"/>
  <c r="J4955" i="2"/>
  <c r="I4955" i="2"/>
  <c r="H4955" i="2"/>
  <c r="G4955" i="2"/>
  <c r="J4954" i="2"/>
  <c r="I4954" i="2"/>
  <c r="H4954" i="2"/>
  <c r="G4954" i="2"/>
  <c r="J4953" i="2"/>
  <c r="I4953" i="2"/>
  <c r="H4953" i="2"/>
  <c r="G4953" i="2"/>
  <c r="J4952" i="2"/>
  <c r="I4952" i="2"/>
  <c r="H4952" i="2"/>
  <c r="G4952" i="2"/>
  <c r="J4951" i="2"/>
  <c r="I4951" i="2"/>
  <c r="H4951" i="2"/>
  <c r="G4951" i="2"/>
  <c r="J4950" i="2"/>
  <c r="I4950" i="2"/>
  <c r="H4950" i="2"/>
  <c r="G4950" i="2"/>
  <c r="J4949" i="2"/>
  <c r="I4949" i="2"/>
  <c r="H4949" i="2"/>
  <c r="G4949" i="2"/>
  <c r="J4948" i="2"/>
  <c r="I4948" i="2"/>
  <c r="H4948" i="2"/>
  <c r="G4948" i="2"/>
  <c r="J4947" i="2"/>
  <c r="I4947" i="2"/>
  <c r="H4947" i="2"/>
  <c r="G4947" i="2"/>
  <c r="J4946" i="2"/>
  <c r="I4946" i="2"/>
  <c r="H4946" i="2"/>
  <c r="G4946" i="2"/>
  <c r="J4945" i="2"/>
  <c r="I4945" i="2"/>
  <c r="H4945" i="2"/>
  <c r="G4945" i="2"/>
  <c r="J4944" i="2"/>
  <c r="I4944" i="2"/>
  <c r="H4944" i="2"/>
  <c r="G4944" i="2"/>
  <c r="J4943" i="2"/>
  <c r="I4943" i="2"/>
  <c r="H4943" i="2"/>
  <c r="G4943" i="2"/>
  <c r="J4942" i="2"/>
  <c r="I4942" i="2"/>
  <c r="H4942" i="2"/>
  <c r="G4942" i="2"/>
  <c r="J4941" i="2"/>
  <c r="I4941" i="2"/>
  <c r="H4941" i="2"/>
  <c r="G4941" i="2"/>
  <c r="J4940" i="2"/>
  <c r="I4940" i="2"/>
  <c r="H4940" i="2"/>
  <c r="G4940" i="2"/>
  <c r="J4939" i="2"/>
  <c r="I4939" i="2"/>
  <c r="H4939" i="2"/>
  <c r="G4939" i="2"/>
  <c r="J4938" i="2"/>
  <c r="I4938" i="2"/>
  <c r="H4938" i="2"/>
  <c r="G4938" i="2"/>
  <c r="J4937" i="2"/>
  <c r="I4937" i="2"/>
  <c r="H4937" i="2"/>
  <c r="G4937" i="2"/>
  <c r="J4936" i="2"/>
  <c r="I4936" i="2"/>
  <c r="H4936" i="2"/>
  <c r="G4936" i="2"/>
  <c r="J4935" i="2"/>
  <c r="I4935" i="2"/>
  <c r="H4935" i="2"/>
  <c r="G4935" i="2"/>
  <c r="J4934" i="2"/>
  <c r="I4934" i="2"/>
  <c r="H4934" i="2"/>
  <c r="G4934" i="2"/>
  <c r="J4933" i="2"/>
  <c r="I4933" i="2"/>
  <c r="H4933" i="2"/>
  <c r="G4933" i="2"/>
  <c r="J4932" i="2"/>
  <c r="I4932" i="2"/>
  <c r="H4932" i="2"/>
  <c r="G4932" i="2"/>
  <c r="J4931" i="2"/>
  <c r="I4931" i="2"/>
  <c r="H4931" i="2"/>
  <c r="G4931" i="2"/>
  <c r="J4930" i="2"/>
  <c r="I4930" i="2"/>
  <c r="H4930" i="2"/>
  <c r="G4930" i="2"/>
  <c r="J4929" i="2"/>
  <c r="I4929" i="2"/>
  <c r="H4929" i="2"/>
  <c r="G4929" i="2"/>
  <c r="J4928" i="2"/>
  <c r="I4928" i="2"/>
  <c r="H4928" i="2"/>
  <c r="G4928" i="2"/>
  <c r="J4927" i="2"/>
  <c r="I4927" i="2"/>
  <c r="H4927" i="2"/>
  <c r="G4927" i="2"/>
  <c r="J4926" i="2"/>
  <c r="I4926" i="2"/>
  <c r="H4926" i="2"/>
  <c r="G4926" i="2"/>
  <c r="J4925" i="2"/>
  <c r="I4925" i="2"/>
  <c r="H4925" i="2"/>
  <c r="G4925" i="2"/>
  <c r="J4924" i="2"/>
  <c r="I4924" i="2"/>
  <c r="H4924" i="2"/>
  <c r="G4924" i="2"/>
  <c r="J4923" i="2"/>
  <c r="I4923" i="2"/>
  <c r="H4923" i="2"/>
  <c r="G4923" i="2"/>
  <c r="J4922" i="2"/>
  <c r="I4922" i="2"/>
  <c r="H4922" i="2"/>
  <c r="G4922" i="2"/>
  <c r="J4921" i="2"/>
  <c r="I4921" i="2"/>
  <c r="H4921" i="2"/>
  <c r="G4921" i="2"/>
  <c r="J4920" i="2"/>
  <c r="I4920" i="2"/>
  <c r="H4920" i="2"/>
  <c r="G4920" i="2"/>
  <c r="J4919" i="2"/>
  <c r="I4919" i="2"/>
  <c r="H4919" i="2"/>
  <c r="G4919" i="2"/>
  <c r="J4918" i="2"/>
  <c r="I4918" i="2"/>
  <c r="H4918" i="2"/>
  <c r="G4918" i="2"/>
  <c r="J4917" i="2"/>
  <c r="I4917" i="2"/>
  <c r="H4917" i="2"/>
  <c r="G4917" i="2"/>
  <c r="J4916" i="2"/>
  <c r="I4916" i="2"/>
  <c r="H4916" i="2"/>
  <c r="G4916" i="2"/>
  <c r="J4915" i="2"/>
  <c r="I4915" i="2"/>
  <c r="H4915" i="2"/>
  <c r="G4915" i="2"/>
  <c r="J4914" i="2"/>
  <c r="I4914" i="2"/>
  <c r="H4914" i="2"/>
  <c r="G4914" i="2"/>
  <c r="J4913" i="2"/>
  <c r="I4913" i="2"/>
  <c r="H4913" i="2"/>
  <c r="G4913" i="2"/>
  <c r="J4912" i="2"/>
  <c r="I4912" i="2"/>
  <c r="H4912" i="2"/>
  <c r="G4912" i="2"/>
  <c r="J4911" i="2"/>
  <c r="I4911" i="2"/>
  <c r="H4911" i="2"/>
  <c r="G4911" i="2"/>
  <c r="J4910" i="2"/>
  <c r="I4910" i="2"/>
  <c r="H4910" i="2"/>
  <c r="G4910" i="2"/>
  <c r="J4909" i="2"/>
  <c r="I4909" i="2"/>
  <c r="H4909" i="2"/>
  <c r="G4909" i="2"/>
  <c r="J4908" i="2"/>
  <c r="I4908" i="2"/>
  <c r="H4908" i="2"/>
  <c r="G4908" i="2"/>
  <c r="J4907" i="2"/>
  <c r="I4907" i="2"/>
  <c r="H4907" i="2"/>
  <c r="G4907" i="2"/>
  <c r="J4906" i="2"/>
  <c r="I4906" i="2"/>
  <c r="H4906" i="2"/>
  <c r="G4906" i="2"/>
  <c r="J4905" i="2"/>
  <c r="I4905" i="2"/>
  <c r="H4905" i="2"/>
  <c r="G4905" i="2"/>
  <c r="J4904" i="2"/>
  <c r="I4904" i="2"/>
  <c r="H4904" i="2"/>
  <c r="G4904" i="2"/>
  <c r="J4903" i="2"/>
  <c r="I4903" i="2"/>
  <c r="H4903" i="2"/>
  <c r="G4903" i="2"/>
  <c r="J4902" i="2"/>
  <c r="I4902" i="2"/>
  <c r="H4902" i="2"/>
  <c r="G4902" i="2"/>
  <c r="J4901" i="2"/>
  <c r="I4901" i="2"/>
  <c r="H4901" i="2"/>
  <c r="G4901" i="2"/>
  <c r="J4900" i="2"/>
  <c r="I4900" i="2"/>
  <c r="H4900" i="2"/>
  <c r="G4900" i="2"/>
  <c r="J4899" i="2"/>
  <c r="I4899" i="2"/>
  <c r="H4899" i="2"/>
  <c r="G4899" i="2"/>
  <c r="J4898" i="2"/>
  <c r="I4898" i="2"/>
  <c r="H4898" i="2"/>
  <c r="G4898" i="2"/>
  <c r="J4897" i="2"/>
  <c r="I4897" i="2"/>
  <c r="H4897" i="2"/>
  <c r="G4897" i="2"/>
  <c r="J4896" i="2"/>
  <c r="I4896" i="2"/>
  <c r="H4896" i="2"/>
  <c r="G4896" i="2"/>
  <c r="J4895" i="2"/>
  <c r="I4895" i="2"/>
  <c r="H4895" i="2"/>
  <c r="G4895" i="2"/>
  <c r="J4894" i="2"/>
  <c r="I4894" i="2"/>
  <c r="H4894" i="2"/>
  <c r="G4894" i="2"/>
  <c r="J4893" i="2"/>
  <c r="I4893" i="2"/>
  <c r="H4893" i="2"/>
  <c r="G4893" i="2"/>
  <c r="J4892" i="2"/>
  <c r="I4892" i="2"/>
  <c r="H4892" i="2"/>
  <c r="G4892" i="2"/>
  <c r="J4891" i="2"/>
  <c r="I4891" i="2"/>
  <c r="H4891" i="2"/>
  <c r="G4891" i="2"/>
  <c r="J4890" i="2"/>
  <c r="I4890" i="2"/>
  <c r="H4890" i="2"/>
  <c r="G4890" i="2"/>
  <c r="J4889" i="2"/>
  <c r="I4889" i="2"/>
  <c r="H4889" i="2"/>
  <c r="G4889" i="2"/>
  <c r="J4888" i="2"/>
  <c r="I4888" i="2"/>
  <c r="H4888" i="2"/>
  <c r="G4888" i="2"/>
  <c r="J4887" i="2"/>
  <c r="I4887" i="2"/>
  <c r="H4887" i="2"/>
  <c r="G4887" i="2"/>
  <c r="J4886" i="2"/>
  <c r="I4886" i="2"/>
  <c r="H4886" i="2"/>
  <c r="G4886" i="2"/>
  <c r="J4885" i="2"/>
  <c r="I4885" i="2"/>
  <c r="H4885" i="2"/>
  <c r="G4885" i="2"/>
  <c r="J4884" i="2"/>
  <c r="I4884" i="2"/>
  <c r="H4884" i="2"/>
  <c r="G4884" i="2"/>
  <c r="J4883" i="2"/>
  <c r="I4883" i="2"/>
  <c r="H4883" i="2"/>
  <c r="G4883" i="2"/>
  <c r="J4882" i="2"/>
  <c r="I4882" i="2"/>
  <c r="H4882" i="2"/>
  <c r="G4882" i="2"/>
  <c r="J4881" i="2"/>
  <c r="I4881" i="2"/>
  <c r="H4881" i="2"/>
  <c r="G4881" i="2"/>
  <c r="J4880" i="2"/>
  <c r="I4880" i="2"/>
  <c r="H4880" i="2"/>
  <c r="G4880" i="2"/>
  <c r="J4879" i="2"/>
  <c r="I4879" i="2"/>
  <c r="H4879" i="2"/>
  <c r="G4879" i="2"/>
  <c r="J4878" i="2"/>
  <c r="I4878" i="2"/>
  <c r="H4878" i="2"/>
  <c r="G4878" i="2"/>
  <c r="J4877" i="2"/>
  <c r="I4877" i="2"/>
  <c r="H4877" i="2"/>
  <c r="G4877" i="2"/>
  <c r="J4876" i="2"/>
  <c r="I4876" i="2"/>
  <c r="H4876" i="2"/>
  <c r="G4876" i="2"/>
  <c r="J4875" i="2"/>
  <c r="I4875" i="2"/>
  <c r="H4875" i="2"/>
  <c r="G4875" i="2"/>
  <c r="J4874" i="2"/>
  <c r="I4874" i="2"/>
  <c r="H4874" i="2"/>
  <c r="G4874" i="2"/>
  <c r="J4873" i="2"/>
  <c r="I4873" i="2"/>
  <c r="H4873" i="2"/>
  <c r="G4873" i="2"/>
  <c r="J4872" i="2"/>
  <c r="I4872" i="2"/>
  <c r="H4872" i="2"/>
  <c r="G4872" i="2"/>
  <c r="J4871" i="2"/>
  <c r="I4871" i="2"/>
  <c r="H4871" i="2"/>
  <c r="G4871" i="2"/>
  <c r="J4870" i="2"/>
  <c r="I4870" i="2"/>
  <c r="H4870" i="2"/>
  <c r="G4870" i="2"/>
  <c r="J4869" i="2"/>
  <c r="I4869" i="2"/>
  <c r="H4869" i="2"/>
  <c r="G4869" i="2"/>
  <c r="J4868" i="2"/>
  <c r="I4868" i="2"/>
  <c r="H4868" i="2"/>
  <c r="G4868" i="2"/>
  <c r="J4867" i="2"/>
  <c r="I4867" i="2"/>
  <c r="H4867" i="2"/>
  <c r="G4867" i="2"/>
  <c r="J4866" i="2"/>
  <c r="I4866" i="2"/>
  <c r="H4866" i="2"/>
  <c r="G4866" i="2"/>
  <c r="J4865" i="2"/>
  <c r="I4865" i="2"/>
  <c r="H4865" i="2"/>
  <c r="G4865" i="2"/>
  <c r="J4864" i="2"/>
  <c r="I4864" i="2"/>
  <c r="H4864" i="2"/>
  <c r="G4864" i="2"/>
  <c r="J4863" i="2"/>
  <c r="I4863" i="2"/>
  <c r="H4863" i="2"/>
  <c r="G4863" i="2"/>
  <c r="J4862" i="2"/>
  <c r="I4862" i="2"/>
  <c r="H4862" i="2"/>
  <c r="G4862" i="2"/>
  <c r="J4861" i="2"/>
  <c r="I4861" i="2"/>
  <c r="H4861" i="2"/>
  <c r="G4861" i="2"/>
  <c r="J4860" i="2"/>
  <c r="I4860" i="2"/>
  <c r="H4860" i="2"/>
  <c r="G4860" i="2"/>
  <c r="J4859" i="2"/>
  <c r="I4859" i="2"/>
  <c r="H4859" i="2"/>
  <c r="G4859" i="2"/>
  <c r="J4858" i="2"/>
  <c r="I4858" i="2"/>
  <c r="H4858" i="2"/>
  <c r="G4858" i="2"/>
  <c r="J4857" i="2"/>
  <c r="I4857" i="2"/>
  <c r="H4857" i="2"/>
  <c r="G4857" i="2"/>
  <c r="J4856" i="2"/>
  <c r="I4856" i="2"/>
  <c r="H4856" i="2"/>
  <c r="G4856" i="2"/>
  <c r="J4855" i="2"/>
  <c r="I4855" i="2"/>
  <c r="H4855" i="2"/>
  <c r="G4855" i="2"/>
  <c r="J4854" i="2"/>
  <c r="I4854" i="2"/>
  <c r="H4854" i="2"/>
  <c r="G4854" i="2"/>
  <c r="J4853" i="2"/>
  <c r="I4853" i="2"/>
  <c r="H4853" i="2"/>
  <c r="G4853" i="2"/>
  <c r="J4852" i="2"/>
  <c r="I4852" i="2"/>
  <c r="H4852" i="2"/>
  <c r="G4852" i="2"/>
  <c r="J4851" i="2"/>
  <c r="I4851" i="2"/>
  <c r="H4851" i="2"/>
  <c r="G4851" i="2"/>
  <c r="J4850" i="2"/>
  <c r="I4850" i="2"/>
  <c r="H4850" i="2"/>
  <c r="G4850" i="2"/>
  <c r="J4849" i="2"/>
  <c r="I4849" i="2"/>
  <c r="H4849" i="2"/>
  <c r="G4849" i="2"/>
  <c r="J4848" i="2"/>
  <c r="I4848" i="2"/>
  <c r="H4848" i="2"/>
  <c r="G4848" i="2"/>
  <c r="J4847" i="2"/>
  <c r="I4847" i="2"/>
  <c r="H4847" i="2"/>
  <c r="G4847" i="2"/>
  <c r="J4846" i="2"/>
  <c r="I4846" i="2"/>
  <c r="H4846" i="2"/>
  <c r="G4846" i="2"/>
  <c r="J4845" i="2"/>
  <c r="I4845" i="2"/>
  <c r="H4845" i="2"/>
  <c r="G4845" i="2"/>
  <c r="J4844" i="2"/>
  <c r="I4844" i="2"/>
  <c r="H4844" i="2"/>
  <c r="G4844" i="2"/>
  <c r="J4843" i="2"/>
  <c r="I4843" i="2"/>
  <c r="H4843" i="2"/>
  <c r="G4843" i="2"/>
  <c r="J4842" i="2"/>
  <c r="I4842" i="2"/>
  <c r="H4842" i="2"/>
  <c r="G4842" i="2"/>
  <c r="J4841" i="2"/>
  <c r="I4841" i="2"/>
  <c r="H4841" i="2"/>
  <c r="G4841" i="2"/>
  <c r="J4840" i="2"/>
  <c r="I4840" i="2"/>
  <c r="H4840" i="2"/>
  <c r="G4840" i="2"/>
  <c r="J4839" i="2"/>
  <c r="I4839" i="2"/>
  <c r="H4839" i="2"/>
  <c r="G4839" i="2"/>
  <c r="J4838" i="2"/>
  <c r="I4838" i="2"/>
  <c r="H4838" i="2"/>
  <c r="G4838" i="2"/>
  <c r="J4837" i="2"/>
  <c r="I4837" i="2"/>
  <c r="H4837" i="2"/>
  <c r="G4837" i="2"/>
  <c r="J4836" i="2"/>
  <c r="I4836" i="2"/>
  <c r="H4836" i="2"/>
  <c r="G4836" i="2"/>
  <c r="J4835" i="2"/>
  <c r="I4835" i="2"/>
  <c r="H4835" i="2"/>
  <c r="G4835" i="2"/>
  <c r="J4834" i="2"/>
  <c r="I4834" i="2"/>
  <c r="H4834" i="2"/>
  <c r="G4834" i="2"/>
  <c r="J4833" i="2"/>
  <c r="I4833" i="2"/>
  <c r="H4833" i="2"/>
  <c r="G4833" i="2"/>
  <c r="J4832" i="2"/>
  <c r="I4832" i="2"/>
  <c r="H4832" i="2"/>
  <c r="G4832" i="2"/>
  <c r="J4831" i="2"/>
  <c r="I4831" i="2"/>
  <c r="H4831" i="2"/>
  <c r="G4831" i="2"/>
  <c r="J4830" i="2"/>
  <c r="I4830" i="2"/>
  <c r="H4830" i="2"/>
  <c r="G4830" i="2"/>
  <c r="J4829" i="2"/>
  <c r="I4829" i="2"/>
  <c r="H4829" i="2"/>
  <c r="G4829" i="2"/>
  <c r="J4828" i="2"/>
  <c r="I4828" i="2"/>
  <c r="H4828" i="2"/>
  <c r="G4828" i="2"/>
  <c r="J4827" i="2"/>
  <c r="I4827" i="2"/>
  <c r="H4827" i="2"/>
  <c r="G4827" i="2"/>
  <c r="J4826" i="2"/>
  <c r="I4826" i="2"/>
  <c r="H4826" i="2"/>
  <c r="G4826" i="2"/>
  <c r="J4825" i="2"/>
  <c r="I4825" i="2"/>
  <c r="H4825" i="2"/>
  <c r="G4825" i="2"/>
  <c r="J4824" i="2"/>
  <c r="I4824" i="2"/>
  <c r="H4824" i="2"/>
  <c r="G4824" i="2"/>
  <c r="J4823" i="2"/>
  <c r="I4823" i="2"/>
  <c r="H4823" i="2"/>
  <c r="G4823" i="2"/>
  <c r="J4822" i="2"/>
  <c r="I4822" i="2"/>
  <c r="H4822" i="2"/>
  <c r="G4822" i="2"/>
  <c r="J4821" i="2"/>
  <c r="I4821" i="2"/>
  <c r="H4821" i="2"/>
  <c r="G4821" i="2"/>
  <c r="J4820" i="2"/>
  <c r="I4820" i="2"/>
  <c r="H4820" i="2"/>
  <c r="G4820" i="2"/>
  <c r="J4819" i="2"/>
  <c r="I4819" i="2"/>
  <c r="H4819" i="2"/>
  <c r="G4819" i="2"/>
  <c r="J4818" i="2"/>
  <c r="I4818" i="2"/>
  <c r="H4818" i="2"/>
  <c r="G4818" i="2"/>
  <c r="J4817" i="2"/>
  <c r="I4817" i="2"/>
  <c r="H4817" i="2"/>
  <c r="G4817" i="2"/>
  <c r="J4816" i="2"/>
  <c r="I4816" i="2"/>
  <c r="H4816" i="2"/>
  <c r="G4816" i="2"/>
  <c r="J4815" i="2"/>
  <c r="I4815" i="2"/>
  <c r="H4815" i="2"/>
  <c r="G4815" i="2"/>
  <c r="J4814" i="2"/>
  <c r="I4814" i="2"/>
  <c r="H4814" i="2"/>
  <c r="G4814" i="2"/>
  <c r="J4813" i="2"/>
  <c r="I4813" i="2"/>
  <c r="H4813" i="2"/>
  <c r="G4813" i="2"/>
  <c r="J4812" i="2"/>
  <c r="I4812" i="2"/>
  <c r="H4812" i="2"/>
  <c r="G4812" i="2"/>
  <c r="J4811" i="2"/>
  <c r="I4811" i="2"/>
  <c r="H4811" i="2"/>
  <c r="G4811" i="2"/>
  <c r="J4810" i="2"/>
  <c r="I4810" i="2"/>
  <c r="H4810" i="2"/>
  <c r="G4810" i="2"/>
  <c r="J4809" i="2"/>
  <c r="I4809" i="2"/>
  <c r="H4809" i="2"/>
  <c r="G4809" i="2"/>
  <c r="J4808" i="2"/>
  <c r="I4808" i="2"/>
  <c r="H4808" i="2"/>
  <c r="G4808" i="2"/>
  <c r="J4807" i="2"/>
  <c r="I4807" i="2"/>
  <c r="H4807" i="2"/>
  <c r="G4807" i="2"/>
  <c r="J4806" i="2"/>
  <c r="I4806" i="2"/>
  <c r="H4806" i="2"/>
  <c r="G4806" i="2"/>
  <c r="J4805" i="2"/>
  <c r="I4805" i="2"/>
  <c r="H4805" i="2"/>
  <c r="G4805" i="2"/>
  <c r="J4804" i="2"/>
  <c r="I4804" i="2"/>
  <c r="H4804" i="2"/>
  <c r="G4804" i="2"/>
  <c r="J4803" i="2"/>
  <c r="I4803" i="2"/>
  <c r="H4803" i="2"/>
  <c r="G4803" i="2"/>
  <c r="J4802" i="2"/>
  <c r="I4802" i="2"/>
  <c r="H4802" i="2"/>
  <c r="G4802" i="2"/>
  <c r="J4801" i="2"/>
  <c r="I4801" i="2"/>
  <c r="H4801" i="2"/>
  <c r="G4801" i="2"/>
  <c r="J4800" i="2"/>
  <c r="I4800" i="2"/>
  <c r="H4800" i="2"/>
  <c r="G4800" i="2"/>
  <c r="J4799" i="2"/>
  <c r="I4799" i="2"/>
  <c r="H4799" i="2"/>
  <c r="G4799" i="2"/>
  <c r="J4798" i="2"/>
  <c r="I4798" i="2"/>
  <c r="H4798" i="2"/>
  <c r="G4798" i="2"/>
  <c r="J4797" i="2"/>
  <c r="I4797" i="2"/>
  <c r="H4797" i="2"/>
  <c r="G4797" i="2"/>
  <c r="J4796" i="2"/>
  <c r="I4796" i="2"/>
  <c r="H4796" i="2"/>
  <c r="G4796" i="2"/>
  <c r="J4795" i="2"/>
  <c r="I4795" i="2"/>
  <c r="H4795" i="2"/>
  <c r="G4795" i="2"/>
  <c r="J4794" i="2"/>
  <c r="I4794" i="2"/>
  <c r="H4794" i="2"/>
  <c r="G4794" i="2"/>
  <c r="J4793" i="2"/>
  <c r="I4793" i="2"/>
  <c r="H4793" i="2"/>
  <c r="G4793" i="2"/>
  <c r="J4792" i="2"/>
  <c r="I4792" i="2"/>
  <c r="H4792" i="2"/>
  <c r="G4792" i="2"/>
  <c r="J4791" i="2"/>
  <c r="I4791" i="2"/>
  <c r="H4791" i="2"/>
  <c r="G4791" i="2"/>
  <c r="J4790" i="2"/>
  <c r="I4790" i="2"/>
  <c r="H4790" i="2"/>
  <c r="G4790" i="2"/>
  <c r="J4789" i="2"/>
  <c r="I4789" i="2"/>
  <c r="H4789" i="2"/>
  <c r="G4789" i="2"/>
  <c r="J4788" i="2"/>
  <c r="I4788" i="2"/>
  <c r="H4788" i="2"/>
  <c r="G4788" i="2"/>
  <c r="J4787" i="2"/>
  <c r="I4787" i="2"/>
  <c r="H4787" i="2"/>
  <c r="G4787" i="2"/>
  <c r="J4786" i="2"/>
  <c r="I4786" i="2"/>
  <c r="H4786" i="2"/>
  <c r="G4786" i="2"/>
  <c r="J4785" i="2"/>
  <c r="I4785" i="2"/>
  <c r="H4785" i="2"/>
  <c r="G4785" i="2"/>
  <c r="J4784" i="2"/>
  <c r="I4784" i="2"/>
  <c r="H4784" i="2"/>
  <c r="G4784" i="2"/>
  <c r="J4783" i="2"/>
  <c r="I4783" i="2"/>
  <c r="H4783" i="2"/>
  <c r="G4783" i="2"/>
  <c r="J4782" i="2"/>
  <c r="I4782" i="2"/>
  <c r="H4782" i="2"/>
  <c r="G4782" i="2"/>
  <c r="J4781" i="2"/>
  <c r="I4781" i="2"/>
  <c r="H4781" i="2"/>
  <c r="G4781" i="2"/>
  <c r="J4780" i="2"/>
  <c r="I4780" i="2"/>
  <c r="H4780" i="2"/>
  <c r="G4780" i="2"/>
  <c r="J4779" i="2"/>
  <c r="I4779" i="2"/>
  <c r="H4779" i="2"/>
  <c r="G4779" i="2"/>
  <c r="J4778" i="2"/>
  <c r="I4778" i="2"/>
  <c r="H4778" i="2"/>
  <c r="G4778" i="2"/>
  <c r="J4777" i="2"/>
  <c r="I4777" i="2"/>
  <c r="H4777" i="2"/>
  <c r="G4777" i="2"/>
  <c r="J4776" i="2"/>
  <c r="I4776" i="2"/>
  <c r="H4776" i="2"/>
  <c r="G4776" i="2"/>
  <c r="J4775" i="2"/>
  <c r="I4775" i="2"/>
  <c r="H4775" i="2"/>
  <c r="G4775" i="2"/>
  <c r="J4774" i="2"/>
  <c r="I4774" i="2"/>
  <c r="H4774" i="2"/>
  <c r="G4774" i="2"/>
  <c r="J4773" i="2"/>
  <c r="I4773" i="2"/>
  <c r="H4773" i="2"/>
  <c r="G4773" i="2"/>
  <c r="J4772" i="2"/>
  <c r="I4772" i="2"/>
  <c r="H4772" i="2"/>
  <c r="G4772" i="2"/>
  <c r="J4771" i="2"/>
  <c r="I4771" i="2"/>
  <c r="H4771" i="2"/>
  <c r="G4771" i="2"/>
  <c r="J4770" i="2"/>
  <c r="I4770" i="2"/>
  <c r="H4770" i="2"/>
  <c r="G4770" i="2"/>
  <c r="J4769" i="2"/>
  <c r="I4769" i="2"/>
  <c r="H4769" i="2"/>
  <c r="G4769" i="2"/>
  <c r="J4768" i="2"/>
  <c r="I4768" i="2"/>
  <c r="H4768" i="2"/>
  <c r="G4768" i="2"/>
  <c r="J4767" i="2"/>
  <c r="I4767" i="2"/>
  <c r="H4767" i="2"/>
  <c r="G4767" i="2"/>
  <c r="J4766" i="2"/>
  <c r="I4766" i="2"/>
  <c r="H4766" i="2"/>
  <c r="G4766" i="2"/>
  <c r="J4765" i="2"/>
  <c r="I4765" i="2"/>
  <c r="H4765" i="2"/>
  <c r="G4765" i="2"/>
  <c r="J4764" i="2"/>
  <c r="I4764" i="2"/>
  <c r="H4764" i="2"/>
  <c r="G4764" i="2"/>
  <c r="J4763" i="2"/>
  <c r="I4763" i="2"/>
  <c r="H4763" i="2"/>
  <c r="G4763" i="2"/>
  <c r="J4762" i="2"/>
  <c r="I4762" i="2"/>
  <c r="H4762" i="2"/>
  <c r="G4762" i="2"/>
  <c r="J4761" i="2"/>
  <c r="I4761" i="2"/>
  <c r="H4761" i="2"/>
  <c r="G4761" i="2"/>
  <c r="J4760" i="2"/>
  <c r="I4760" i="2"/>
  <c r="H4760" i="2"/>
  <c r="G4760" i="2"/>
  <c r="J4759" i="2"/>
  <c r="I4759" i="2"/>
  <c r="H4759" i="2"/>
  <c r="G4759" i="2"/>
  <c r="J4758" i="2"/>
  <c r="I4758" i="2"/>
  <c r="H4758" i="2"/>
  <c r="G4758" i="2"/>
  <c r="J4757" i="2"/>
  <c r="I4757" i="2"/>
  <c r="H4757" i="2"/>
  <c r="G4757" i="2"/>
  <c r="J4756" i="2"/>
  <c r="I4756" i="2"/>
  <c r="H4756" i="2"/>
  <c r="G4756" i="2"/>
  <c r="J4755" i="2"/>
  <c r="I4755" i="2"/>
  <c r="H4755" i="2"/>
  <c r="G4755" i="2"/>
  <c r="J4754" i="2"/>
  <c r="I4754" i="2"/>
  <c r="H4754" i="2"/>
  <c r="G4754" i="2"/>
  <c r="J4753" i="2"/>
  <c r="I4753" i="2"/>
  <c r="H4753" i="2"/>
  <c r="G4753" i="2"/>
  <c r="J4752" i="2"/>
  <c r="I4752" i="2"/>
  <c r="H4752" i="2"/>
  <c r="G4752" i="2"/>
  <c r="J4751" i="2"/>
  <c r="I4751" i="2"/>
  <c r="H4751" i="2"/>
  <c r="G4751" i="2"/>
  <c r="J4750" i="2"/>
  <c r="I4750" i="2"/>
  <c r="H4750" i="2"/>
  <c r="G4750" i="2"/>
  <c r="J4749" i="2"/>
  <c r="I4749" i="2"/>
  <c r="H4749" i="2"/>
  <c r="G4749" i="2"/>
  <c r="J4748" i="2"/>
  <c r="I4748" i="2"/>
  <c r="H4748" i="2"/>
  <c r="G4748" i="2"/>
  <c r="J4747" i="2"/>
  <c r="I4747" i="2"/>
  <c r="H4747" i="2"/>
  <c r="G4747" i="2"/>
  <c r="J4746" i="2"/>
  <c r="I4746" i="2"/>
  <c r="H4746" i="2"/>
  <c r="G4746" i="2"/>
  <c r="J4745" i="2"/>
  <c r="I4745" i="2"/>
  <c r="H4745" i="2"/>
  <c r="G4745" i="2"/>
  <c r="J4744" i="2"/>
  <c r="I4744" i="2"/>
  <c r="H4744" i="2"/>
  <c r="G4744" i="2"/>
  <c r="J4743" i="2"/>
  <c r="I4743" i="2"/>
  <c r="H4743" i="2"/>
  <c r="G4743" i="2"/>
  <c r="J4742" i="2"/>
  <c r="I4742" i="2"/>
  <c r="H4742" i="2"/>
  <c r="G4742" i="2"/>
  <c r="J4741" i="2"/>
  <c r="I4741" i="2"/>
  <c r="H4741" i="2"/>
  <c r="G4741" i="2"/>
  <c r="J4740" i="2"/>
  <c r="I4740" i="2"/>
  <c r="H4740" i="2"/>
  <c r="G4740" i="2"/>
  <c r="J4739" i="2"/>
  <c r="I4739" i="2"/>
  <c r="H4739" i="2"/>
  <c r="G4739" i="2"/>
  <c r="J4738" i="2"/>
  <c r="I4738" i="2"/>
  <c r="H4738" i="2"/>
  <c r="G4738" i="2"/>
  <c r="J4737" i="2"/>
  <c r="I4737" i="2"/>
  <c r="H4737" i="2"/>
  <c r="G4737" i="2"/>
  <c r="J4736" i="2"/>
  <c r="I4736" i="2"/>
  <c r="H4736" i="2"/>
  <c r="G4736" i="2"/>
  <c r="J4735" i="2"/>
  <c r="I4735" i="2"/>
  <c r="H4735" i="2"/>
  <c r="G4735" i="2"/>
  <c r="J4734" i="2"/>
  <c r="I4734" i="2"/>
  <c r="H4734" i="2"/>
  <c r="G4734" i="2"/>
  <c r="J4733" i="2"/>
  <c r="I4733" i="2"/>
  <c r="H4733" i="2"/>
  <c r="G4733" i="2"/>
  <c r="J4732" i="2"/>
  <c r="I4732" i="2"/>
  <c r="H4732" i="2"/>
  <c r="G4732" i="2"/>
  <c r="J4731" i="2"/>
  <c r="I4731" i="2"/>
  <c r="H4731" i="2"/>
  <c r="G4731" i="2"/>
  <c r="J4730" i="2"/>
  <c r="I4730" i="2"/>
  <c r="H4730" i="2"/>
  <c r="G4730" i="2"/>
  <c r="J4729" i="2"/>
  <c r="I4729" i="2"/>
  <c r="H4729" i="2"/>
  <c r="G4729" i="2"/>
  <c r="J4728" i="2"/>
  <c r="I4728" i="2"/>
  <c r="H4728" i="2"/>
  <c r="G4728" i="2"/>
  <c r="J4727" i="2"/>
  <c r="I4727" i="2"/>
  <c r="H4727" i="2"/>
  <c r="G4727" i="2"/>
  <c r="J4726" i="2"/>
  <c r="I4726" i="2"/>
  <c r="H4726" i="2"/>
  <c r="G4726" i="2"/>
  <c r="J4725" i="2"/>
  <c r="I4725" i="2"/>
  <c r="H4725" i="2"/>
  <c r="G4725" i="2"/>
  <c r="J4724" i="2"/>
  <c r="I4724" i="2"/>
  <c r="H4724" i="2"/>
  <c r="G4724" i="2"/>
  <c r="J4723" i="2"/>
  <c r="I4723" i="2"/>
  <c r="H4723" i="2"/>
  <c r="G4723" i="2"/>
  <c r="J4722" i="2"/>
  <c r="I4722" i="2"/>
  <c r="H4722" i="2"/>
  <c r="G4722" i="2"/>
  <c r="J4721" i="2"/>
  <c r="I4721" i="2"/>
  <c r="H4721" i="2"/>
  <c r="G4721" i="2"/>
  <c r="J4720" i="2"/>
  <c r="I4720" i="2"/>
  <c r="H4720" i="2"/>
  <c r="G4720" i="2"/>
  <c r="J4719" i="2"/>
  <c r="I4719" i="2"/>
  <c r="H4719" i="2"/>
  <c r="G4719" i="2"/>
  <c r="J4718" i="2"/>
  <c r="I4718" i="2"/>
  <c r="H4718" i="2"/>
  <c r="G4718" i="2"/>
  <c r="J4717" i="2"/>
  <c r="I4717" i="2"/>
  <c r="H4717" i="2"/>
  <c r="G4717" i="2"/>
  <c r="J4716" i="2"/>
  <c r="I4716" i="2"/>
  <c r="H4716" i="2"/>
  <c r="G4716" i="2"/>
  <c r="J4715" i="2"/>
  <c r="I4715" i="2"/>
  <c r="H4715" i="2"/>
  <c r="G4715" i="2"/>
  <c r="J4714" i="2"/>
  <c r="I4714" i="2"/>
  <c r="H4714" i="2"/>
  <c r="G4714" i="2"/>
  <c r="J4713" i="2"/>
  <c r="I4713" i="2"/>
  <c r="H4713" i="2"/>
  <c r="G4713" i="2"/>
  <c r="J4712" i="2"/>
  <c r="I4712" i="2"/>
  <c r="H4712" i="2"/>
  <c r="G4712" i="2"/>
  <c r="J4711" i="2"/>
  <c r="I4711" i="2"/>
  <c r="H4711" i="2"/>
  <c r="G4711" i="2"/>
  <c r="J4710" i="2"/>
  <c r="I4710" i="2"/>
  <c r="H4710" i="2"/>
  <c r="G4710" i="2"/>
  <c r="J4709" i="2"/>
  <c r="I4709" i="2"/>
  <c r="H4709" i="2"/>
  <c r="G4709" i="2"/>
  <c r="J4708" i="2"/>
  <c r="I4708" i="2"/>
  <c r="H4708" i="2"/>
  <c r="G4708" i="2"/>
  <c r="J4707" i="2"/>
  <c r="I4707" i="2"/>
  <c r="H4707" i="2"/>
  <c r="G4707" i="2"/>
  <c r="J4706" i="2"/>
  <c r="I4706" i="2"/>
  <c r="H4706" i="2"/>
  <c r="G4706" i="2"/>
  <c r="J4705" i="2"/>
  <c r="I4705" i="2"/>
  <c r="H4705" i="2"/>
  <c r="G4705" i="2"/>
  <c r="J4704" i="2"/>
  <c r="I4704" i="2"/>
  <c r="H4704" i="2"/>
  <c r="G4704" i="2"/>
  <c r="J4703" i="2"/>
  <c r="I4703" i="2"/>
  <c r="H4703" i="2"/>
  <c r="G4703" i="2"/>
  <c r="J4702" i="2"/>
  <c r="I4702" i="2"/>
  <c r="H4702" i="2"/>
  <c r="G4702" i="2"/>
  <c r="J4701" i="2"/>
  <c r="I4701" i="2"/>
  <c r="H4701" i="2"/>
  <c r="G4701" i="2"/>
  <c r="J4700" i="2"/>
  <c r="I4700" i="2"/>
  <c r="H4700" i="2"/>
  <c r="G4700" i="2"/>
  <c r="J4699" i="2"/>
  <c r="I4699" i="2"/>
  <c r="H4699" i="2"/>
  <c r="G4699" i="2"/>
  <c r="J4698" i="2"/>
  <c r="I4698" i="2"/>
  <c r="H4698" i="2"/>
  <c r="G4698" i="2"/>
  <c r="J4697" i="2"/>
  <c r="I4697" i="2"/>
  <c r="H4697" i="2"/>
  <c r="G4697" i="2"/>
  <c r="J4696" i="2"/>
  <c r="I4696" i="2"/>
  <c r="H4696" i="2"/>
  <c r="G4696" i="2"/>
  <c r="J4695" i="2"/>
  <c r="I4695" i="2"/>
  <c r="H4695" i="2"/>
  <c r="G4695" i="2"/>
  <c r="J4694" i="2"/>
  <c r="I4694" i="2"/>
  <c r="H4694" i="2"/>
  <c r="G4694" i="2"/>
  <c r="J4693" i="2"/>
  <c r="I4693" i="2"/>
  <c r="H4693" i="2"/>
  <c r="G4693" i="2"/>
  <c r="J4692" i="2"/>
  <c r="I4692" i="2"/>
  <c r="H4692" i="2"/>
  <c r="G4692" i="2"/>
  <c r="J4691" i="2"/>
  <c r="I4691" i="2"/>
  <c r="H4691" i="2"/>
  <c r="G4691" i="2"/>
  <c r="J4690" i="2"/>
  <c r="I4690" i="2"/>
  <c r="H4690" i="2"/>
  <c r="G4690" i="2"/>
  <c r="J4689" i="2"/>
  <c r="I4689" i="2"/>
  <c r="H4689" i="2"/>
  <c r="G4689" i="2"/>
  <c r="J4688" i="2"/>
  <c r="I4688" i="2"/>
  <c r="H4688" i="2"/>
  <c r="G4688" i="2"/>
  <c r="J4687" i="2"/>
  <c r="I4687" i="2"/>
  <c r="H4687" i="2"/>
  <c r="G4687" i="2"/>
  <c r="J4686" i="2"/>
  <c r="I4686" i="2"/>
  <c r="H4686" i="2"/>
  <c r="G4686" i="2"/>
  <c r="J4685" i="2"/>
  <c r="I4685" i="2"/>
  <c r="H4685" i="2"/>
  <c r="G4685" i="2"/>
  <c r="J4684" i="2"/>
  <c r="I4684" i="2"/>
  <c r="H4684" i="2"/>
  <c r="G4684" i="2"/>
  <c r="J4683" i="2"/>
  <c r="I4683" i="2"/>
  <c r="H4683" i="2"/>
  <c r="G4683" i="2"/>
  <c r="J4682" i="2"/>
  <c r="I4682" i="2"/>
  <c r="H4682" i="2"/>
  <c r="G4682" i="2"/>
  <c r="J4681" i="2"/>
  <c r="I4681" i="2"/>
  <c r="H4681" i="2"/>
  <c r="G4681" i="2"/>
  <c r="J4680" i="2"/>
  <c r="I4680" i="2"/>
  <c r="H4680" i="2"/>
  <c r="G4680" i="2"/>
  <c r="J4679" i="2"/>
  <c r="I4679" i="2"/>
  <c r="H4679" i="2"/>
  <c r="G4679" i="2"/>
  <c r="J4678" i="2"/>
  <c r="I4678" i="2"/>
  <c r="H4678" i="2"/>
  <c r="G4678" i="2"/>
  <c r="J4677" i="2"/>
  <c r="I4677" i="2"/>
  <c r="H4677" i="2"/>
  <c r="G4677" i="2"/>
  <c r="J4676" i="2"/>
  <c r="I4676" i="2"/>
  <c r="H4676" i="2"/>
  <c r="G4676" i="2"/>
  <c r="J4675" i="2"/>
  <c r="I4675" i="2"/>
  <c r="H4675" i="2"/>
  <c r="G4675" i="2"/>
  <c r="J4674" i="2"/>
  <c r="I4674" i="2"/>
  <c r="H4674" i="2"/>
  <c r="G4674" i="2"/>
  <c r="J4673" i="2"/>
  <c r="I4673" i="2"/>
  <c r="H4673" i="2"/>
  <c r="G4673" i="2"/>
  <c r="J4672" i="2"/>
  <c r="I4672" i="2"/>
  <c r="H4672" i="2"/>
  <c r="G4672" i="2"/>
  <c r="J4671" i="2"/>
  <c r="I4671" i="2"/>
  <c r="H4671" i="2"/>
  <c r="G4671" i="2"/>
  <c r="J4670" i="2"/>
  <c r="I4670" i="2"/>
  <c r="H4670" i="2"/>
  <c r="G4670" i="2"/>
  <c r="J4669" i="2"/>
  <c r="I4669" i="2"/>
  <c r="H4669" i="2"/>
  <c r="G4669" i="2"/>
  <c r="J4668" i="2"/>
  <c r="I4668" i="2"/>
  <c r="H4668" i="2"/>
  <c r="G4668" i="2"/>
  <c r="J4667" i="2"/>
  <c r="I4667" i="2"/>
  <c r="H4667" i="2"/>
  <c r="G4667" i="2"/>
  <c r="J4666" i="2"/>
  <c r="I4666" i="2"/>
  <c r="H4666" i="2"/>
  <c r="G4666" i="2"/>
  <c r="J4665" i="2"/>
  <c r="I4665" i="2"/>
  <c r="H4665" i="2"/>
  <c r="G4665" i="2"/>
  <c r="J4664" i="2"/>
  <c r="I4664" i="2"/>
  <c r="H4664" i="2"/>
  <c r="G4664" i="2"/>
  <c r="J4663" i="2"/>
  <c r="I4663" i="2"/>
  <c r="H4663" i="2"/>
  <c r="G4663" i="2"/>
  <c r="J4662" i="2"/>
  <c r="I4662" i="2"/>
  <c r="H4662" i="2"/>
  <c r="G4662" i="2"/>
  <c r="J4661" i="2"/>
  <c r="I4661" i="2"/>
  <c r="H4661" i="2"/>
  <c r="G4661" i="2"/>
  <c r="J4660" i="2"/>
  <c r="I4660" i="2"/>
  <c r="H4660" i="2"/>
  <c r="G4660" i="2"/>
  <c r="J4659" i="2"/>
  <c r="I4659" i="2"/>
  <c r="H4659" i="2"/>
  <c r="G4659" i="2"/>
  <c r="J4658" i="2"/>
  <c r="I4658" i="2"/>
  <c r="H4658" i="2"/>
  <c r="G4658" i="2"/>
  <c r="J4657" i="2"/>
  <c r="I4657" i="2"/>
  <c r="H4657" i="2"/>
  <c r="G4657" i="2"/>
  <c r="J4656" i="2"/>
  <c r="I4656" i="2"/>
  <c r="H4656" i="2"/>
  <c r="G4656" i="2"/>
  <c r="J4655" i="2"/>
  <c r="I4655" i="2"/>
  <c r="H4655" i="2"/>
  <c r="G4655" i="2"/>
  <c r="J4654" i="2"/>
  <c r="I4654" i="2"/>
  <c r="H4654" i="2"/>
  <c r="G4654" i="2"/>
  <c r="J4653" i="2"/>
  <c r="I4653" i="2"/>
  <c r="H4653" i="2"/>
  <c r="G4653" i="2"/>
  <c r="J4652" i="2"/>
  <c r="I4652" i="2"/>
  <c r="H4652" i="2"/>
  <c r="G4652" i="2"/>
  <c r="J4651" i="2"/>
  <c r="I4651" i="2"/>
  <c r="H4651" i="2"/>
  <c r="G4651" i="2"/>
  <c r="J4650" i="2"/>
  <c r="I4650" i="2"/>
  <c r="H4650" i="2"/>
  <c r="G4650" i="2"/>
  <c r="J4649" i="2"/>
  <c r="I4649" i="2"/>
  <c r="H4649" i="2"/>
  <c r="G4649" i="2"/>
  <c r="J4648" i="2"/>
  <c r="I4648" i="2"/>
  <c r="H4648" i="2"/>
  <c r="G4648" i="2"/>
  <c r="J4647" i="2"/>
  <c r="I4647" i="2"/>
  <c r="H4647" i="2"/>
  <c r="G4647" i="2"/>
  <c r="J4646" i="2"/>
  <c r="I4646" i="2"/>
  <c r="H4646" i="2"/>
  <c r="G4646" i="2"/>
  <c r="J4645" i="2"/>
  <c r="I4645" i="2"/>
  <c r="H4645" i="2"/>
  <c r="G4645" i="2"/>
  <c r="J4644" i="2"/>
  <c r="I4644" i="2"/>
  <c r="H4644" i="2"/>
  <c r="G4644" i="2"/>
  <c r="J4643" i="2"/>
  <c r="I4643" i="2"/>
  <c r="H4643" i="2"/>
  <c r="G4643" i="2"/>
  <c r="J4642" i="2"/>
  <c r="I4642" i="2"/>
  <c r="H4642" i="2"/>
  <c r="G4642" i="2"/>
  <c r="J4641" i="2"/>
  <c r="I4641" i="2"/>
  <c r="H4641" i="2"/>
  <c r="G4641" i="2"/>
  <c r="J4640" i="2"/>
  <c r="I4640" i="2"/>
  <c r="H4640" i="2"/>
  <c r="G4640" i="2"/>
  <c r="J4639" i="2"/>
  <c r="I4639" i="2"/>
  <c r="H4639" i="2"/>
  <c r="G4639" i="2"/>
  <c r="J4638" i="2"/>
  <c r="I4638" i="2"/>
  <c r="H4638" i="2"/>
  <c r="G4638" i="2"/>
  <c r="J4637" i="2"/>
  <c r="I4637" i="2"/>
  <c r="H4637" i="2"/>
  <c r="G4637" i="2"/>
  <c r="J4636" i="2"/>
  <c r="I4636" i="2"/>
  <c r="H4636" i="2"/>
  <c r="G4636" i="2"/>
  <c r="J4635" i="2"/>
  <c r="I4635" i="2"/>
  <c r="H4635" i="2"/>
  <c r="G4635" i="2"/>
  <c r="J4634" i="2"/>
  <c r="I4634" i="2"/>
  <c r="H4634" i="2"/>
  <c r="G4634" i="2"/>
  <c r="J4633" i="2"/>
  <c r="I4633" i="2"/>
  <c r="H4633" i="2"/>
  <c r="G4633" i="2"/>
  <c r="J4632" i="2"/>
  <c r="I4632" i="2"/>
  <c r="H4632" i="2"/>
  <c r="G4632" i="2"/>
  <c r="J4631" i="2"/>
  <c r="I4631" i="2"/>
  <c r="H4631" i="2"/>
  <c r="G4631" i="2"/>
  <c r="J4630" i="2"/>
  <c r="I4630" i="2"/>
  <c r="H4630" i="2"/>
  <c r="G4630" i="2"/>
  <c r="J4629" i="2"/>
  <c r="I4629" i="2"/>
  <c r="H4629" i="2"/>
  <c r="G4629" i="2"/>
  <c r="J4628" i="2"/>
  <c r="I4628" i="2"/>
  <c r="H4628" i="2"/>
  <c r="G4628" i="2"/>
  <c r="J4627" i="2"/>
  <c r="I4627" i="2"/>
  <c r="H4627" i="2"/>
  <c r="G4627" i="2"/>
  <c r="J4626" i="2"/>
  <c r="I4626" i="2"/>
  <c r="H4626" i="2"/>
  <c r="G4626" i="2"/>
  <c r="J4625" i="2"/>
  <c r="I4625" i="2"/>
  <c r="H4625" i="2"/>
  <c r="G4625" i="2"/>
  <c r="J4624" i="2"/>
  <c r="I4624" i="2"/>
  <c r="H4624" i="2"/>
  <c r="G4624" i="2"/>
  <c r="J4623" i="2"/>
  <c r="I4623" i="2"/>
  <c r="H4623" i="2"/>
  <c r="G4623" i="2"/>
  <c r="J4622" i="2"/>
  <c r="I4622" i="2"/>
  <c r="H4622" i="2"/>
  <c r="G4622" i="2"/>
  <c r="J4621" i="2"/>
  <c r="I4621" i="2"/>
  <c r="H4621" i="2"/>
  <c r="G4621" i="2"/>
  <c r="J4620" i="2"/>
  <c r="I4620" i="2"/>
  <c r="H4620" i="2"/>
  <c r="G4620" i="2"/>
  <c r="J4619" i="2"/>
  <c r="I4619" i="2"/>
  <c r="H4619" i="2"/>
  <c r="G4619" i="2"/>
  <c r="J4618" i="2"/>
  <c r="I4618" i="2"/>
  <c r="H4618" i="2"/>
  <c r="G4618" i="2"/>
  <c r="J4617" i="2"/>
  <c r="I4617" i="2"/>
  <c r="H4617" i="2"/>
  <c r="G4617" i="2"/>
  <c r="J4616" i="2"/>
  <c r="I4616" i="2"/>
  <c r="H4616" i="2"/>
  <c r="G4616" i="2"/>
  <c r="J4615" i="2"/>
  <c r="I4615" i="2"/>
  <c r="H4615" i="2"/>
  <c r="G4615" i="2"/>
  <c r="J4614" i="2"/>
  <c r="I4614" i="2"/>
  <c r="H4614" i="2"/>
  <c r="G4614" i="2"/>
  <c r="J4613" i="2"/>
  <c r="I4613" i="2"/>
  <c r="H4613" i="2"/>
  <c r="G4613" i="2"/>
  <c r="J4612" i="2"/>
  <c r="I4612" i="2"/>
  <c r="H4612" i="2"/>
  <c r="G4612" i="2"/>
  <c r="J4611" i="2"/>
  <c r="I4611" i="2"/>
  <c r="H4611" i="2"/>
  <c r="G4611" i="2"/>
  <c r="J4610" i="2"/>
  <c r="I4610" i="2"/>
  <c r="H4610" i="2"/>
  <c r="G4610" i="2"/>
  <c r="J4609" i="2"/>
  <c r="I4609" i="2"/>
  <c r="H4609" i="2"/>
  <c r="G4609" i="2"/>
  <c r="J4608" i="2"/>
  <c r="I4608" i="2"/>
  <c r="H4608" i="2"/>
  <c r="G4608" i="2"/>
  <c r="J4607" i="2"/>
  <c r="I4607" i="2"/>
  <c r="H4607" i="2"/>
  <c r="G4607" i="2"/>
  <c r="J4606" i="2"/>
  <c r="I4606" i="2"/>
  <c r="H4606" i="2"/>
  <c r="G4606" i="2"/>
  <c r="J4605" i="2"/>
  <c r="I4605" i="2"/>
  <c r="H4605" i="2"/>
  <c r="G4605" i="2"/>
  <c r="J4604" i="2"/>
  <c r="I4604" i="2"/>
  <c r="H4604" i="2"/>
  <c r="G4604" i="2"/>
  <c r="J4603" i="2"/>
  <c r="I4603" i="2"/>
  <c r="H4603" i="2"/>
  <c r="G4603" i="2"/>
  <c r="J4602" i="2"/>
  <c r="I4602" i="2"/>
  <c r="H4602" i="2"/>
  <c r="G4602" i="2"/>
  <c r="J4601" i="2"/>
  <c r="I4601" i="2"/>
  <c r="H4601" i="2"/>
  <c r="G4601" i="2"/>
  <c r="J4600" i="2"/>
  <c r="I4600" i="2"/>
  <c r="H4600" i="2"/>
  <c r="G4600" i="2"/>
  <c r="J4599" i="2"/>
  <c r="I4599" i="2"/>
  <c r="H4599" i="2"/>
  <c r="G4599" i="2"/>
  <c r="J4598" i="2"/>
  <c r="I4598" i="2"/>
  <c r="H4598" i="2"/>
  <c r="G4598" i="2"/>
  <c r="J4597" i="2"/>
  <c r="I4597" i="2"/>
  <c r="H4597" i="2"/>
  <c r="G4597" i="2"/>
  <c r="J4596" i="2"/>
  <c r="I4596" i="2"/>
  <c r="H4596" i="2"/>
  <c r="G4596" i="2"/>
  <c r="J4595" i="2"/>
  <c r="I4595" i="2"/>
  <c r="H4595" i="2"/>
  <c r="G4595" i="2"/>
  <c r="J4594" i="2"/>
  <c r="I4594" i="2"/>
  <c r="H4594" i="2"/>
  <c r="G4594" i="2"/>
  <c r="J4593" i="2"/>
  <c r="I4593" i="2"/>
  <c r="H4593" i="2"/>
  <c r="G4593" i="2"/>
  <c r="J4592" i="2"/>
  <c r="I4592" i="2"/>
  <c r="H4592" i="2"/>
  <c r="G4592" i="2"/>
  <c r="J4591" i="2"/>
  <c r="I4591" i="2"/>
  <c r="H4591" i="2"/>
  <c r="G4591" i="2"/>
  <c r="J4590" i="2"/>
  <c r="I4590" i="2"/>
  <c r="H4590" i="2"/>
  <c r="G4590" i="2"/>
  <c r="J4589" i="2"/>
  <c r="I4589" i="2"/>
  <c r="H4589" i="2"/>
  <c r="G4589" i="2"/>
  <c r="J4588" i="2"/>
  <c r="I4588" i="2"/>
  <c r="H4588" i="2"/>
  <c r="G4588" i="2"/>
  <c r="J4587" i="2"/>
  <c r="I4587" i="2"/>
  <c r="H4587" i="2"/>
  <c r="G4587" i="2"/>
  <c r="J4586" i="2"/>
  <c r="I4586" i="2"/>
  <c r="H4586" i="2"/>
  <c r="G4586" i="2"/>
  <c r="J4585" i="2"/>
  <c r="I4585" i="2"/>
  <c r="H4585" i="2"/>
  <c r="G4585" i="2"/>
  <c r="J4584" i="2"/>
  <c r="I4584" i="2"/>
  <c r="H4584" i="2"/>
  <c r="G4584" i="2"/>
  <c r="J4583" i="2"/>
  <c r="I4583" i="2"/>
  <c r="H4583" i="2"/>
  <c r="G4583" i="2"/>
  <c r="J4582" i="2"/>
  <c r="I4582" i="2"/>
  <c r="H4582" i="2"/>
  <c r="G4582" i="2"/>
  <c r="J4581" i="2"/>
  <c r="I4581" i="2"/>
  <c r="H4581" i="2"/>
  <c r="G4581" i="2"/>
  <c r="J4580" i="2"/>
  <c r="I4580" i="2"/>
  <c r="H4580" i="2"/>
  <c r="G4580" i="2"/>
  <c r="J4579" i="2"/>
  <c r="I4579" i="2"/>
  <c r="H4579" i="2"/>
  <c r="G4579" i="2"/>
  <c r="J4578" i="2"/>
  <c r="I4578" i="2"/>
  <c r="H4578" i="2"/>
  <c r="G4578" i="2"/>
  <c r="J4577" i="2"/>
  <c r="I4577" i="2"/>
  <c r="H4577" i="2"/>
  <c r="G4577" i="2"/>
  <c r="J4576" i="2"/>
  <c r="I4576" i="2"/>
  <c r="H4576" i="2"/>
  <c r="G4576" i="2"/>
  <c r="J4575" i="2"/>
  <c r="I4575" i="2"/>
  <c r="H4575" i="2"/>
  <c r="G4575" i="2"/>
  <c r="J4574" i="2"/>
  <c r="I4574" i="2"/>
  <c r="H4574" i="2"/>
  <c r="G4574" i="2"/>
  <c r="J4573" i="2"/>
  <c r="I4573" i="2"/>
  <c r="H4573" i="2"/>
  <c r="G4573" i="2"/>
  <c r="J4572" i="2"/>
  <c r="I4572" i="2"/>
  <c r="H4572" i="2"/>
  <c r="G4572" i="2"/>
  <c r="J4571" i="2"/>
  <c r="I4571" i="2"/>
  <c r="H4571" i="2"/>
  <c r="G4571" i="2"/>
  <c r="J4570" i="2"/>
  <c r="I4570" i="2"/>
  <c r="H4570" i="2"/>
  <c r="G4570" i="2"/>
  <c r="J4569" i="2"/>
  <c r="I4569" i="2"/>
  <c r="H4569" i="2"/>
  <c r="G4569" i="2"/>
  <c r="J4568" i="2"/>
  <c r="I4568" i="2"/>
  <c r="H4568" i="2"/>
  <c r="G4568" i="2"/>
  <c r="J4567" i="2"/>
  <c r="I4567" i="2"/>
  <c r="H4567" i="2"/>
  <c r="G4567" i="2"/>
  <c r="J4566" i="2"/>
  <c r="I4566" i="2"/>
  <c r="H4566" i="2"/>
  <c r="G4566" i="2"/>
  <c r="J4565" i="2"/>
  <c r="I4565" i="2"/>
  <c r="H4565" i="2"/>
  <c r="G4565" i="2"/>
  <c r="J4564" i="2"/>
  <c r="I4564" i="2"/>
  <c r="H4564" i="2"/>
  <c r="G4564" i="2"/>
  <c r="J4563" i="2"/>
  <c r="I4563" i="2"/>
  <c r="H4563" i="2"/>
  <c r="G4563" i="2"/>
  <c r="J4562" i="2"/>
  <c r="I4562" i="2"/>
  <c r="H4562" i="2"/>
  <c r="G4562" i="2"/>
  <c r="J4561" i="2"/>
  <c r="I4561" i="2"/>
  <c r="H4561" i="2"/>
  <c r="G4561" i="2"/>
  <c r="J4560" i="2"/>
  <c r="I4560" i="2"/>
  <c r="H4560" i="2"/>
  <c r="G4560" i="2"/>
  <c r="J4559" i="2"/>
  <c r="I4559" i="2"/>
  <c r="H4559" i="2"/>
  <c r="G4559" i="2"/>
  <c r="J4558" i="2"/>
  <c r="I4558" i="2"/>
  <c r="H4558" i="2"/>
  <c r="G4558" i="2"/>
  <c r="J4557" i="2"/>
  <c r="I4557" i="2"/>
  <c r="H4557" i="2"/>
  <c r="G4557" i="2"/>
  <c r="J4556" i="2"/>
  <c r="I4556" i="2"/>
  <c r="H4556" i="2"/>
  <c r="G4556" i="2"/>
  <c r="J4555" i="2"/>
  <c r="I4555" i="2"/>
  <c r="H4555" i="2"/>
  <c r="G4555" i="2"/>
  <c r="J4554" i="2"/>
  <c r="I4554" i="2"/>
  <c r="H4554" i="2"/>
  <c r="G4554" i="2"/>
  <c r="J4553" i="2"/>
  <c r="I4553" i="2"/>
  <c r="H4553" i="2"/>
  <c r="G4553" i="2"/>
  <c r="J4552" i="2"/>
  <c r="I4552" i="2"/>
  <c r="H4552" i="2"/>
  <c r="G4552" i="2"/>
  <c r="J4551" i="2"/>
  <c r="I4551" i="2"/>
  <c r="H4551" i="2"/>
  <c r="G4551" i="2"/>
  <c r="J4550" i="2"/>
  <c r="I4550" i="2"/>
  <c r="H4550" i="2"/>
  <c r="G4550" i="2"/>
  <c r="J4549" i="2"/>
  <c r="I4549" i="2"/>
  <c r="H4549" i="2"/>
  <c r="G4549" i="2"/>
  <c r="J4548" i="2"/>
  <c r="I4548" i="2"/>
  <c r="H4548" i="2"/>
  <c r="G4548" i="2"/>
  <c r="J4547" i="2"/>
  <c r="I4547" i="2"/>
  <c r="H4547" i="2"/>
  <c r="G4547" i="2"/>
  <c r="J4546" i="2"/>
  <c r="I4546" i="2"/>
  <c r="H4546" i="2"/>
  <c r="G4546" i="2"/>
  <c r="J4545" i="2"/>
  <c r="I4545" i="2"/>
  <c r="H4545" i="2"/>
  <c r="G4545" i="2"/>
  <c r="J4544" i="2"/>
  <c r="I4544" i="2"/>
  <c r="H4544" i="2"/>
  <c r="G4544" i="2"/>
  <c r="J4543" i="2"/>
  <c r="I4543" i="2"/>
  <c r="H4543" i="2"/>
  <c r="G4543" i="2"/>
  <c r="J4542" i="2"/>
  <c r="I4542" i="2"/>
  <c r="H4542" i="2"/>
  <c r="G4542" i="2"/>
  <c r="J4541" i="2"/>
  <c r="I4541" i="2"/>
  <c r="H4541" i="2"/>
  <c r="G4541" i="2"/>
  <c r="J4540" i="2"/>
  <c r="I4540" i="2"/>
  <c r="H4540" i="2"/>
  <c r="G4540" i="2"/>
  <c r="J4539" i="2"/>
  <c r="I4539" i="2"/>
  <c r="H4539" i="2"/>
  <c r="G4539" i="2"/>
  <c r="J4538" i="2"/>
  <c r="I4538" i="2"/>
  <c r="H4538" i="2"/>
  <c r="G4538" i="2"/>
  <c r="J4537" i="2"/>
  <c r="I4537" i="2"/>
  <c r="H4537" i="2"/>
  <c r="G4537" i="2"/>
  <c r="J4536" i="2"/>
  <c r="I4536" i="2"/>
  <c r="H4536" i="2"/>
  <c r="G4536" i="2"/>
  <c r="J4535" i="2"/>
  <c r="I4535" i="2"/>
  <c r="H4535" i="2"/>
  <c r="G4535" i="2"/>
  <c r="J4534" i="2"/>
  <c r="I4534" i="2"/>
  <c r="H4534" i="2"/>
  <c r="G4534" i="2"/>
  <c r="J4533" i="2"/>
  <c r="I4533" i="2"/>
  <c r="H4533" i="2"/>
  <c r="G4533" i="2"/>
  <c r="J4532" i="2"/>
  <c r="I4532" i="2"/>
  <c r="H4532" i="2"/>
  <c r="G4532" i="2"/>
  <c r="J4531" i="2"/>
  <c r="I4531" i="2"/>
  <c r="H4531" i="2"/>
  <c r="G4531" i="2"/>
  <c r="J4530" i="2"/>
  <c r="I4530" i="2"/>
  <c r="H4530" i="2"/>
  <c r="G4530" i="2"/>
  <c r="J4529" i="2"/>
  <c r="I4529" i="2"/>
  <c r="H4529" i="2"/>
  <c r="G4529" i="2"/>
  <c r="J4528" i="2"/>
  <c r="I4528" i="2"/>
  <c r="H4528" i="2"/>
  <c r="G4528" i="2"/>
  <c r="J4527" i="2"/>
  <c r="I4527" i="2"/>
  <c r="H4527" i="2"/>
  <c r="G4527" i="2"/>
  <c r="J4526" i="2"/>
  <c r="I4526" i="2"/>
  <c r="H4526" i="2"/>
  <c r="G4526" i="2"/>
  <c r="J4525" i="2"/>
  <c r="I4525" i="2"/>
  <c r="H4525" i="2"/>
  <c r="G4525" i="2"/>
  <c r="J4524" i="2"/>
  <c r="I4524" i="2"/>
  <c r="H4524" i="2"/>
  <c r="G4524" i="2"/>
  <c r="J4523" i="2"/>
  <c r="I4523" i="2"/>
  <c r="H4523" i="2"/>
  <c r="G4523" i="2"/>
  <c r="J4522" i="2"/>
  <c r="I4522" i="2"/>
  <c r="H4522" i="2"/>
  <c r="G4522" i="2"/>
  <c r="J4521" i="2"/>
  <c r="I4521" i="2"/>
  <c r="H4521" i="2"/>
  <c r="G4521" i="2"/>
  <c r="J4520" i="2"/>
  <c r="I4520" i="2"/>
  <c r="H4520" i="2"/>
  <c r="G4520" i="2"/>
  <c r="J4519" i="2"/>
  <c r="I4519" i="2"/>
  <c r="H4519" i="2"/>
  <c r="G4519" i="2"/>
  <c r="J4518" i="2"/>
  <c r="I4518" i="2"/>
  <c r="H4518" i="2"/>
  <c r="G4518" i="2"/>
  <c r="J4517" i="2"/>
  <c r="I4517" i="2"/>
  <c r="H4517" i="2"/>
  <c r="G4517" i="2"/>
  <c r="J4516" i="2"/>
  <c r="I4516" i="2"/>
  <c r="H4516" i="2"/>
  <c r="G4516" i="2"/>
  <c r="J4515" i="2"/>
  <c r="I4515" i="2"/>
  <c r="H4515" i="2"/>
  <c r="G4515" i="2"/>
  <c r="J4514" i="2"/>
  <c r="I4514" i="2"/>
  <c r="H4514" i="2"/>
  <c r="G4514" i="2"/>
  <c r="J4513" i="2"/>
  <c r="I4513" i="2"/>
  <c r="H4513" i="2"/>
  <c r="G4513" i="2"/>
  <c r="J4512" i="2"/>
  <c r="I4512" i="2"/>
  <c r="H4512" i="2"/>
  <c r="G4512" i="2"/>
  <c r="J4511" i="2"/>
  <c r="I4511" i="2"/>
  <c r="H4511" i="2"/>
  <c r="G4511" i="2"/>
  <c r="J4510" i="2"/>
  <c r="I4510" i="2"/>
  <c r="H4510" i="2"/>
  <c r="G4510" i="2"/>
  <c r="J4509" i="2"/>
  <c r="I4509" i="2"/>
  <c r="H4509" i="2"/>
  <c r="G4509" i="2"/>
  <c r="J4508" i="2"/>
  <c r="I4508" i="2"/>
  <c r="H4508" i="2"/>
  <c r="G4508" i="2"/>
  <c r="J4507" i="2"/>
  <c r="I4507" i="2"/>
  <c r="H4507" i="2"/>
  <c r="G4507" i="2"/>
  <c r="J4506" i="2"/>
  <c r="I4506" i="2"/>
  <c r="H4506" i="2"/>
  <c r="G4506" i="2"/>
  <c r="J4505" i="2"/>
  <c r="I4505" i="2"/>
  <c r="H4505" i="2"/>
  <c r="G4505" i="2"/>
  <c r="J4504" i="2"/>
  <c r="I4504" i="2"/>
  <c r="H4504" i="2"/>
  <c r="G4504" i="2"/>
  <c r="J4503" i="2"/>
  <c r="I4503" i="2"/>
  <c r="H4503" i="2"/>
  <c r="G4503" i="2"/>
  <c r="J4502" i="2"/>
  <c r="I4502" i="2"/>
  <c r="H4502" i="2"/>
  <c r="G4502" i="2"/>
  <c r="J4501" i="2"/>
  <c r="I4501" i="2"/>
  <c r="H4501" i="2"/>
  <c r="G4501" i="2"/>
  <c r="J4500" i="2"/>
  <c r="I4500" i="2"/>
  <c r="H4500" i="2"/>
  <c r="G4500" i="2"/>
  <c r="J4499" i="2"/>
  <c r="I4499" i="2"/>
  <c r="H4499" i="2"/>
  <c r="G4499" i="2"/>
  <c r="J4498" i="2"/>
  <c r="I4498" i="2"/>
  <c r="H4498" i="2"/>
  <c r="G4498" i="2"/>
  <c r="J4497" i="2"/>
  <c r="I4497" i="2"/>
  <c r="H4497" i="2"/>
  <c r="G4497" i="2"/>
  <c r="J4496" i="2"/>
  <c r="I4496" i="2"/>
  <c r="H4496" i="2"/>
  <c r="G4496" i="2"/>
  <c r="J4495" i="2"/>
  <c r="I4495" i="2"/>
  <c r="H4495" i="2"/>
  <c r="G4495" i="2"/>
  <c r="J4494" i="2"/>
  <c r="I4494" i="2"/>
  <c r="H4494" i="2"/>
  <c r="G4494" i="2"/>
  <c r="J4493" i="2"/>
  <c r="I4493" i="2"/>
  <c r="H4493" i="2"/>
  <c r="G4493" i="2"/>
  <c r="J4492" i="2"/>
  <c r="I4492" i="2"/>
  <c r="H4492" i="2"/>
  <c r="G4492" i="2"/>
  <c r="J4491" i="2"/>
  <c r="I4491" i="2"/>
  <c r="H4491" i="2"/>
  <c r="G4491" i="2"/>
  <c r="J4490" i="2"/>
  <c r="I4490" i="2"/>
  <c r="H4490" i="2"/>
  <c r="G4490" i="2"/>
  <c r="J4489" i="2"/>
  <c r="I4489" i="2"/>
  <c r="H4489" i="2"/>
  <c r="G4489" i="2"/>
  <c r="J4488" i="2"/>
  <c r="I4488" i="2"/>
  <c r="H4488" i="2"/>
  <c r="G4488" i="2"/>
  <c r="J4487" i="2"/>
  <c r="I4487" i="2"/>
  <c r="H4487" i="2"/>
  <c r="G4487" i="2"/>
  <c r="J4486" i="2"/>
  <c r="I4486" i="2"/>
  <c r="H4486" i="2"/>
  <c r="G4486" i="2"/>
  <c r="J4485" i="2"/>
  <c r="I4485" i="2"/>
  <c r="H4485" i="2"/>
  <c r="G4485" i="2"/>
  <c r="J4484" i="2"/>
  <c r="I4484" i="2"/>
  <c r="H4484" i="2"/>
  <c r="G4484" i="2"/>
  <c r="J4483" i="2"/>
  <c r="I4483" i="2"/>
  <c r="H4483" i="2"/>
  <c r="G4483" i="2"/>
  <c r="J4482" i="2"/>
  <c r="I4482" i="2"/>
  <c r="H4482" i="2"/>
  <c r="G4482" i="2"/>
  <c r="J4481" i="2"/>
  <c r="I4481" i="2"/>
  <c r="H4481" i="2"/>
  <c r="G4481" i="2"/>
  <c r="J4480" i="2"/>
  <c r="I4480" i="2"/>
  <c r="H4480" i="2"/>
  <c r="G4480" i="2"/>
  <c r="J4479" i="2"/>
  <c r="I4479" i="2"/>
  <c r="H4479" i="2"/>
  <c r="G4479" i="2"/>
  <c r="J4478" i="2"/>
  <c r="I4478" i="2"/>
  <c r="H4478" i="2"/>
  <c r="G4478" i="2"/>
  <c r="J4477" i="2"/>
  <c r="I4477" i="2"/>
  <c r="H4477" i="2"/>
  <c r="G4477" i="2"/>
  <c r="J4476" i="2"/>
  <c r="I4476" i="2"/>
  <c r="H4476" i="2"/>
  <c r="G4476" i="2"/>
  <c r="J4475" i="2"/>
  <c r="I4475" i="2"/>
  <c r="H4475" i="2"/>
  <c r="G4475" i="2"/>
  <c r="J4474" i="2"/>
  <c r="I4474" i="2"/>
  <c r="H4474" i="2"/>
  <c r="G4474" i="2"/>
  <c r="J4473" i="2"/>
  <c r="I4473" i="2"/>
  <c r="H4473" i="2"/>
  <c r="G4473" i="2"/>
  <c r="J4472" i="2"/>
  <c r="I4472" i="2"/>
  <c r="H4472" i="2"/>
  <c r="G4472" i="2"/>
  <c r="J4471" i="2"/>
  <c r="I4471" i="2"/>
  <c r="H4471" i="2"/>
  <c r="G4471" i="2"/>
  <c r="J4470" i="2"/>
  <c r="I4470" i="2"/>
  <c r="H4470" i="2"/>
  <c r="G4470" i="2"/>
  <c r="J4469" i="2"/>
  <c r="I4469" i="2"/>
  <c r="H4469" i="2"/>
  <c r="G4469" i="2"/>
  <c r="J4468" i="2"/>
  <c r="I4468" i="2"/>
  <c r="H4468" i="2"/>
  <c r="G4468" i="2"/>
  <c r="J4467" i="2"/>
  <c r="I4467" i="2"/>
  <c r="H4467" i="2"/>
  <c r="G4467" i="2"/>
  <c r="J4466" i="2"/>
  <c r="I4466" i="2"/>
  <c r="H4466" i="2"/>
  <c r="G4466" i="2"/>
  <c r="J4465" i="2"/>
  <c r="I4465" i="2"/>
  <c r="H4465" i="2"/>
  <c r="G4465" i="2"/>
  <c r="J4464" i="2"/>
  <c r="I4464" i="2"/>
  <c r="H4464" i="2"/>
  <c r="G4464" i="2"/>
  <c r="J4463" i="2"/>
  <c r="I4463" i="2"/>
  <c r="H4463" i="2"/>
  <c r="G4463" i="2"/>
  <c r="J4462" i="2"/>
  <c r="I4462" i="2"/>
  <c r="H4462" i="2"/>
  <c r="G4462" i="2"/>
  <c r="J4461" i="2"/>
  <c r="I4461" i="2"/>
  <c r="H4461" i="2"/>
  <c r="G4461" i="2"/>
  <c r="J4460" i="2"/>
  <c r="I4460" i="2"/>
  <c r="H4460" i="2"/>
  <c r="G4460" i="2"/>
  <c r="J4459" i="2"/>
  <c r="I4459" i="2"/>
  <c r="H4459" i="2"/>
  <c r="G4459" i="2"/>
  <c r="J4458" i="2"/>
  <c r="I4458" i="2"/>
  <c r="H4458" i="2"/>
  <c r="G4458" i="2"/>
  <c r="J4457" i="2"/>
  <c r="I4457" i="2"/>
  <c r="H4457" i="2"/>
  <c r="G4457" i="2"/>
  <c r="J4456" i="2"/>
  <c r="I4456" i="2"/>
  <c r="H4456" i="2"/>
  <c r="G4456" i="2"/>
  <c r="J4455" i="2"/>
  <c r="I4455" i="2"/>
  <c r="H4455" i="2"/>
  <c r="G4455" i="2"/>
  <c r="J4454" i="2"/>
  <c r="I4454" i="2"/>
  <c r="H4454" i="2"/>
  <c r="G4454" i="2"/>
  <c r="J4453" i="2"/>
  <c r="I4453" i="2"/>
  <c r="H4453" i="2"/>
  <c r="G4453" i="2"/>
  <c r="J4452" i="2"/>
  <c r="I4452" i="2"/>
  <c r="H4452" i="2"/>
  <c r="G4452" i="2"/>
  <c r="J4451" i="2"/>
  <c r="I4451" i="2"/>
  <c r="H4451" i="2"/>
  <c r="G4451" i="2"/>
  <c r="J4450" i="2"/>
  <c r="I4450" i="2"/>
  <c r="H4450" i="2"/>
  <c r="G4450" i="2"/>
  <c r="J4449" i="2"/>
  <c r="I4449" i="2"/>
  <c r="H4449" i="2"/>
  <c r="G4449" i="2"/>
  <c r="J4448" i="2"/>
  <c r="I4448" i="2"/>
  <c r="H4448" i="2"/>
  <c r="G4448" i="2"/>
  <c r="J4447" i="2"/>
  <c r="I4447" i="2"/>
  <c r="H4447" i="2"/>
  <c r="G4447" i="2"/>
  <c r="J4446" i="2"/>
  <c r="I4446" i="2"/>
  <c r="H4446" i="2"/>
  <c r="G4446" i="2"/>
  <c r="J4445" i="2"/>
  <c r="I4445" i="2"/>
  <c r="H4445" i="2"/>
  <c r="G4445" i="2"/>
  <c r="J4444" i="2"/>
  <c r="I4444" i="2"/>
  <c r="H4444" i="2"/>
  <c r="G4444" i="2"/>
  <c r="J4443" i="2"/>
  <c r="I4443" i="2"/>
  <c r="H4443" i="2"/>
  <c r="G4443" i="2"/>
  <c r="J4442" i="2"/>
  <c r="I4442" i="2"/>
  <c r="H4442" i="2"/>
  <c r="G4442" i="2"/>
  <c r="J4441" i="2"/>
  <c r="I4441" i="2"/>
  <c r="H4441" i="2"/>
  <c r="G4441" i="2"/>
  <c r="J4440" i="2"/>
  <c r="I4440" i="2"/>
  <c r="H4440" i="2"/>
  <c r="G4440" i="2"/>
  <c r="J4439" i="2"/>
  <c r="I4439" i="2"/>
  <c r="H4439" i="2"/>
  <c r="G4439" i="2"/>
  <c r="J4438" i="2"/>
  <c r="I4438" i="2"/>
  <c r="H4438" i="2"/>
  <c r="G4438" i="2"/>
  <c r="J4437" i="2"/>
  <c r="I4437" i="2"/>
  <c r="H4437" i="2"/>
  <c r="G4437" i="2"/>
  <c r="J4436" i="2"/>
  <c r="I4436" i="2"/>
  <c r="H4436" i="2"/>
  <c r="G4436" i="2"/>
  <c r="J4435" i="2"/>
  <c r="I4435" i="2"/>
  <c r="H4435" i="2"/>
  <c r="G4435" i="2"/>
  <c r="J4434" i="2"/>
  <c r="I4434" i="2"/>
  <c r="H4434" i="2"/>
  <c r="G4434" i="2"/>
  <c r="J4433" i="2"/>
  <c r="I4433" i="2"/>
  <c r="H4433" i="2"/>
  <c r="G4433" i="2"/>
  <c r="J4432" i="2"/>
  <c r="I4432" i="2"/>
  <c r="H4432" i="2"/>
  <c r="G4432" i="2"/>
  <c r="J4431" i="2"/>
  <c r="I4431" i="2"/>
  <c r="H4431" i="2"/>
  <c r="G4431" i="2"/>
  <c r="J4430" i="2"/>
  <c r="I4430" i="2"/>
  <c r="H4430" i="2"/>
  <c r="G4430" i="2"/>
  <c r="J4429" i="2"/>
  <c r="I4429" i="2"/>
  <c r="H4429" i="2"/>
  <c r="G4429" i="2"/>
  <c r="J4428" i="2"/>
  <c r="I4428" i="2"/>
  <c r="H4428" i="2"/>
  <c r="G4428" i="2"/>
  <c r="J4427" i="2"/>
  <c r="I4427" i="2"/>
  <c r="H4427" i="2"/>
  <c r="G4427" i="2"/>
  <c r="J4426" i="2"/>
  <c r="I4426" i="2"/>
  <c r="H4426" i="2"/>
  <c r="G4426" i="2"/>
  <c r="J4425" i="2"/>
  <c r="I4425" i="2"/>
  <c r="H4425" i="2"/>
  <c r="G4425" i="2"/>
  <c r="J4424" i="2"/>
  <c r="I4424" i="2"/>
  <c r="H4424" i="2"/>
  <c r="G4424" i="2"/>
  <c r="J4423" i="2"/>
  <c r="I4423" i="2"/>
  <c r="H4423" i="2"/>
  <c r="G4423" i="2"/>
  <c r="J4422" i="2"/>
  <c r="I4422" i="2"/>
  <c r="H4422" i="2"/>
  <c r="G4422" i="2"/>
  <c r="J4421" i="2"/>
  <c r="I4421" i="2"/>
  <c r="H4421" i="2"/>
  <c r="G4421" i="2"/>
  <c r="J4420" i="2"/>
  <c r="I4420" i="2"/>
  <c r="H4420" i="2"/>
  <c r="G4420" i="2"/>
  <c r="J4419" i="2"/>
  <c r="I4419" i="2"/>
  <c r="H4419" i="2"/>
  <c r="G4419" i="2"/>
  <c r="J4418" i="2"/>
  <c r="I4418" i="2"/>
  <c r="H4418" i="2"/>
  <c r="G4418" i="2"/>
  <c r="J4417" i="2"/>
  <c r="I4417" i="2"/>
  <c r="H4417" i="2"/>
  <c r="G4417" i="2"/>
  <c r="J4416" i="2"/>
  <c r="I4416" i="2"/>
  <c r="H4416" i="2"/>
  <c r="G4416" i="2"/>
  <c r="J4415" i="2"/>
  <c r="I4415" i="2"/>
  <c r="H4415" i="2"/>
  <c r="G4415" i="2"/>
  <c r="J4414" i="2"/>
  <c r="I4414" i="2"/>
  <c r="H4414" i="2"/>
  <c r="G4414" i="2"/>
  <c r="J4413" i="2"/>
  <c r="I4413" i="2"/>
  <c r="H4413" i="2"/>
  <c r="G4413" i="2"/>
  <c r="J4412" i="2"/>
  <c r="I4412" i="2"/>
  <c r="H4412" i="2"/>
  <c r="G4412" i="2"/>
  <c r="J4411" i="2"/>
  <c r="I4411" i="2"/>
  <c r="H4411" i="2"/>
  <c r="G4411" i="2"/>
  <c r="J4410" i="2"/>
  <c r="I4410" i="2"/>
  <c r="H4410" i="2"/>
  <c r="G4410" i="2"/>
  <c r="J4409" i="2"/>
  <c r="I4409" i="2"/>
  <c r="H4409" i="2"/>
  <c r="G4409" i="2"/>
  <c r="J4408" i="2"/>
  <c r="I4408" i="2"/>
  <c r="H4408" i="2"/>
  <c r="G4408" i="2"/>
  <c r="J4407" i="2"/>
  <c r="I4407" i="2"/>
  <c r="H4407" i="2"/>
  <c r="G4407" i="2"/>
  <c r="J4406" i="2"/>
  <c r="I4406" i="2"/>
  <c r="H4406" i="2"/>
  <c r="G4406" i="2"/>
  <c r="J4405" i="2"/>
  <c r="I4405" i="2"/>
  <c r="H4405" i="2"/>
  <c r="G4405" i="2"/>
  <c r="J4404" i="2"/>
  <c r="I4404" i="2"/>
  <c r="H4404" i="2"/>
  <c r="G4404" i="2"/>
  <c r="J4403" i="2"/>
  <c r="I4403" i="2"/>
  <c r="H4403" i="2"/>
  <c r="G4403" i="2"/>
  <c r="J4402" i="2"/>
  <c r="I4402" i="2"/>
  <c r="H4402" i="2"/>
  <c r="G4402" i="2"/>
  <c r="J4401" i="2"/>
  <c r="I4401" i="2"/>
  <c r="H4401" i="2"/>
  <c r="G4401" i="2"/>
  <c r="J4400" i="2"/>
  <c r="I4400" i="2"/>
  <c r="H4400" i="2"/>
  <c r="G4400" i="2"/>
  <c r="J4399" i="2"/>
  <c r="I4399" i="2"/>
  <c r="H4399" i="2"/>
  <c r="G4399" i="2"/>
  <c r="J4398" i="2"/>
  <c r="I4398" i="2"/>
  <c r="H4398" i="2"/>
  <c r="G4398" i="2"/>
  <c r="J4397" i="2"/>
  <c r="I4397" i="2"/>
  <c r="H4397" i="2"/>
  <c r="G4397" i="2"/>
  <c r="J4396" i="2"/>
  <c r="I4396" i="2"/>
  <c r="H4396" i="2"/>
  <c r="G4396" i="2"/>
  <c r="J4395" i="2"/>
  <c r="I4395" i="2"/>
  <c r="H4395" i="2"/>
  <c r="G4395" i="2"/>
  <c r="J4394" i="2"/>
  <c r="I4394" i="2"/>
  <c r="H4394" i="2"/>
  <c r="G4394" i="2"/>
  <c r="J4393" i="2"/>
  <c r="I4393" i="2"/>
  <c r="H4393" i="2"/>
  <c r="G4393" i="2"/>
  <c r="J4392" i="2"/>
  <c r="I4392" i="2"/>
  <c r="H4392" i="2"/>
  <c r="G4392" i="2"/>
  <c r="J4391" i="2"/>
  <c r="I4391" i="2"/>
  <c r="H4391" i="2"/>
  <c r="G4391" i="2"/>
  <c r="J4390" i="2"/>
  <c r="I4390" i="2"/>
  <c r="H4390" i="2"/>
  <c r="G4390" i="2"/>
  <c r="J4389" i="2"/>
  <c r="I4389" i="2"/>
  <c r="H4389" i="2"/>
  <c r="G4389" i="2"/>
  <c r="J4388" i="2"/>
  <c r="I4388" i="2"/>
  <c r="H4388" i="2"/>
  <c r="G4388" i="2"/>
  <c r="J4387" i="2"/>
  <c r="I4387" i="2"/>
  <c r="H4387" i="2"/>
  <c r="G4387" i="2"/>
  <c r="J4386" i="2"/>
  <c r="I4386" i="2"/>
  <c r="H4386" i="2"/>
  <c r="G4386" i="2"/>
  <c r="J4385" i="2"/>
  <c r="I4385" i="2"/>
  <c r="H4385" i="2"/>
  <c r="G4385" i="2"/>
  <c r="J4384" i="2"/>
  <c r="I4384" i="2"/>
  <c r="H4384" i="2"/>
  <c r="G4384" i="2"/>
  <c r="J4383" i="2"/>
  <c r="I4383" i="2"/>
  <c r="H4383" i="2"/>
  <c r="G4383" i="2"/>
  <c r="J4382" i="2"/>
  <c r="I4382" i="2"/>
  <c r="H4382" i="2"/>
  <c r="G4382" i="2"/>
  <c r="J4381" i="2"/>
  <c r="I4381" i="2"/>
  <c r="H4381" i="2"/>
  <c r="G4381" i="2"/>
  <c r="J4380" i="2"/>
  <c r="I4380" i="2"/>
  <c r="H4380" i="2"/>
  <c r="G4380" i="2"/>
  <c r="J4379" i="2"/>
  <c r="I4379" i="2"/>
  <c r="H4379" i="2"/>
  <c r="G4379" i="2"/>
  <c r="J4378" i="2"/>
  <c r="I4378" i="2"/>
  <c r="H4378" i="2"/>
  <c r="G4378" i="2"/>
  <c r="J4377" i="2"/>
  <c r="I4377" i="2"/>
  <c r="H4377" i="2"/>
  <c r="G4377" i="2"/>
  <c r="J4376" i="2"/>
  <c r="I4376" i="2"/>
  <c r="H4376" i="2"/>
  <c r="G4376" i="2"/>
  <c r="J4375" i="2"/>
  <c r="I4375" i="2"/>
  <c r="H4375" i="2"/>
  <c r="G4375" i="2"/>
  <c r="J4374" i="2"/>
  <c r="I4374" i="2"/>
  <c r="H4374" i="2"/>
  <c r="G4374" i="2"/>
  <c r="J4373" i="2"/>
  <c r="I4373" i="2"/>
  <c r="H4373" i="2"/>
  <c r="G4373" i="2"/>
  <c r="J4372" i="2"/>
  <c r="I4372" i="2"/>
  <c r="H4372" i="2"/>
  <c r="G4372" i="2"/>
  <c r="J4371" i="2"/>
  <c r="I4371" i="2"/>
  <c r="H4371" i="2"/>
  <c r="G4371" i="2"/>
  <c r="J4370" i="2"/>
  <c r="I4370" i="2"/>
  <c r="H4370" i="2"/>
  <c r="G4370" i="2"/>
  <c r="J4369" i="2"/>
  <c r="I4369" i="2"/>
  <c r="H4369" i="2"/>
  <c r="G4369" i="2"/>
  <c r="J4368" i="2"/>
  <c r="I4368" i="2"/>
  <c r="H4368" i="2"/>
  <c r="G4368" i="2"/>
  <c r="J4367" i="2"/>
  <c r="I4367" i="2"/>
  <c r="H4367" i="2"/>
  <c r="G4367" i="2"/>
  <c r="J4366" i="2"/>
  <c r="I4366" i="2"/>
  <c r="H4366" i="2"/>
  <c r="G4366" i="2"/>
  <c r="J4365" i="2"/>
  <c r="I4365" i="2"/>
  <c r="H4365" i="2"/>
  <c r="G4365" i="2"/>
  <c r="J4364" i="2"/>
  <c r="I4364" i="2"/>
  <c r="H4364" i="2"/>
  <c r="G4364" i="2"/>
  <c r="J4363" i="2"/>
  <c r="I4363" i="2"/>
  <c r="H4363" i="2"/>
  <c r="G4363" i="2"/>
  <c r="J4362" i="2"/>
  <c r="I4362" i="2"/>
  <c r="H4362" i="2"/>
  <c r="G4362" i="2"/>
  <c r="J4361" i="2"/>
  <c r="I4361" i="2"/>
  <c r="H4361" i="2"/>
  <c r="G4361" i="2"/>
  <c r="J4360" i="2"/>
  <c r="I4360" i="2"/>
  <c r="H4360" i="2"/>
  <c r="G4360" i="2"/>
  <c r="J4359" i="2"/>
  <c r="I4359" i="2"/>
  <c r="H4359" i="2"/>
  <c r="G4359" i="2"/>
  <c r="J4358" i="2"/>
  <c r="I4358" i="2"/>
  <c r="H4358" i="2"/>
  <c r="G4358" i="2"/>
  <c r="J4357" i="2"/>
  <c r="I4357" i="2"/>
  <c r="H4357" i="2"/>
  <c r="G4357" i="2"/>
  <c r="J4356" i="2"/>
  <c r="I4356" i="2"/>
  <c r="H4356" i="2"/>
  <c r="G4356" i="2"/>
  <c r="J4355" i="2"/>
  <c r="I4355" i="2"/>
  <c r="H4355" i="2"/>
  <c r="G4355" i="2"/>
  <c r="J4354" i="2"/>
  <c r="I4354" i="2"/>
  <c r="H4354" i="2"/>
  <c r="G4354" i="2"/>
  <c r="J4353" i="2"/>
  <c r="I4353" i="2"/>
  <c r="H4353" i="2"/>
  <c r="G4353" i="2"/>
  <c r="J4352" i="2"/>
  <c r="I4352" i="2"/>
  <c r="H4352" i="2"/>
  <c r="G4352" i="2"/>
  <c r="J4351" i="2"/>
  <c r="I4351" i="2"/>
  <c r="H4351" i="2"/>
  <c r="G4351" i="2"/>
  <c r="J4350" i="2"/>
  <c r="I4350" i="2"/>
  <c r="H4350" i="2"/>
  <c r="G4350" i="2"/>
  <c r="J4349" i="2"/>
  <c r="I4349" i="2"/>
  <c r="H4349" i="2"/>
  <c r="G4349" i="2"/>
  <c r="J4348" i="2"/>
  <c r="I4348" i="2"/>
  <c r="H4348" i="2"/>
  <c r="G4348" i="2"/>
  <c r="J4347" i="2"/>
  <c r="I4347" i="2"/>
  <c r="H4347" i="2"/>
  <c r="G4347" i="2"/>
  <c r="J4346" i="2"/>
  <c r="I4346" i="2"/>
  <c r="H4346" i="2"/>
  <c r="G4346" i="2"/>
  <c r="J4345" i="2"/>
  <c r="I4345" i="2"/>
  <c r="H4345" i="2"/>
  <c r="G4345" i="2"/>
  <c r="J4344" i="2"/>
  <c r="I4344" i="2"/>
  <c r="H4344" i="2"/>
  <c r="G4344" i="2"/>
  <c r="J4343" i="2"/>
  <c r="I4343" i="2"/>
  <c r="H4343" i="2"/>
  <c r="G4343" i="2"/>
  <c r="J4342" i="2"/>
  <c r="I4342" i="2"/>
  <c r="H4342" i="2"/>
  <c r="G4342" i="2"/>
  <c r="J4341" i="2"/>
  <c r="I4341" i="2"/>
  <c r="H4341" i="2"/>
  <c r="G4341" i="2"/>
  <c r="J4340" i="2"/>
  <c r="I4340" i="2"/>
  <c r="H4340" i="2"/>
  <c r="G4340" i="2"/>
  <c r="J4339" i="2"/>
  <c r="I4339" i="2"/>
  <c r="H4339" i="2"/>
  <c r="G4339" i="2"/>
  <c r="J4338" i="2"/>
  <c r="I4338" i="2"/>
  <c r="H4338" i="2"/>
  <c r="G4338" i="2"/>
  <c r="J4337" i="2"/>
  <c r="I4337" i="2"/>
  <c r="H4337" i="2"/>
  <c r="G4337" i="2"/>
  <c r="J4336" i="2"/>
  <c r="I4336" i="2"/>
  <c r="H4336" i="2"/>
  <c r="G4336" i="2"/>
  <c r="J4335" i="2"/>
  <c r="I4335" i="2"/>
  <c r="H4335" i="2"/>
  <c r="G4335" i="2"/>
  <c r="J4334" i="2"/>
  <c r="I4334" i="2"/>
  <c r="H4334" i="2"/>
  <c r="G4334" i="2"/>
  <c r="J4333" i="2"/>
  <c r="I4333" i="2"/>
  <c r="H4333" i="2"/>
  <c r="G4333" i="2"/>
  <c r="J4332" i="2"/>
  <c r="I4332" i="2"/>
  <c r="H4332" i="2"/>
  <c r="G4332" i="2"/>
  <c r="J4331" i="2"/>
  <c r="I4331" i="2"/>
  <c r="H4331" i="2"/>
  <c r="G4331" i="2"/>
  <c r="J4330" i="2"/>
  <c r="I4330" i="2"/>
  <c r="H4330" i="2"/>
  <c r="G4330" i="2"/>
  <c r="J4329" i="2"/>
  <c r="I4329" i="2"/>
  <c r="H4329" i="2"/>
  <c r="G4329" i="2"/>
  <c r="J4328" i="2"/>
  <c r="I4328" i="2"/>
  <c r="H4328" i="2"/>
  <c r="G4328" i="2"/>
  <c r="J4327" i="2"/>
  <c r="I4327" i="2"/>
  <c r="H4327" i="2"/>
  <c r="G4327" i="2"/>
  <c r="J4326" i="2"/>
  <c r="I4326" i="2"/>
  <c r="H4326" i="2"/>
  <c r="G4326" i="2"/>
  <c r="J4325" i="2"/>
  <c r="I4325" i="2"/>
  <c r="H4325" i="2"/>
  <c r="G4325" i="2"/>
  <c r="J4324" i="2"/>
  <c r="I4324" i="2"/>
  <c r="H4324" i="2"/>
  <c r="G4324" i="2"/>
  <c r="J4323" i="2"/>
  <c r="I4323" i="2"/>
  <c r="H4323" i="2"/>
  <c r="G4323" i="2"/>
  <c r="J4322" i="2"/>
  <c r="I4322" i="2"/>
  <c r="H4322" i="2"/>
  <c r="G4322" i="2"/>
  <c r="J4321" i="2"/>
  <c r="I4321" i="2"/>
  <c r="H4321" i="2"/>
  <c r="G4321" i="2"/>
  <c r="J4320" i="2"/>
  <c r="I4320" i="2"/>
  <c r="H4320" i="2"/>
  <c r="G4320" i="2"/>
  <c r="J4319" i="2"/>
  <c r="I4319" i="2"/>
  <c r="H4319" i="2"/>
  <c r="G4319" i="2"/>
  <c r="J4318" i="2"/>
  <c r="I4318" i="2"/>
  <c r="H4318" i="2"/>
  <c r="G4318" i="2"/>
  <c r="J4317" i="2"/>
  <c r="I4317" i="2"/>
  <c r="H4317" i="2"/>
  <c r="G4317" i="2"/>
  <c r="J4316" i="2"/>
  <c r="I4316" i="2"/>
  <c r="H4316" i="2"/>
  <c r="G4316" i="2"/>
  <c r="J4315" i="2"/>
  <c r="I4315" i="2"/>
  <c r="H4315" i="2"/>
  <c r="G4315" i="2"/>
  <c r="J4314" i="2"/>
  <c r="I4314" i="2"/>
  <c r="H4314" i="2"/>
  <c r="G4314" i="2"/>
  <c r="J4313" i="2"/>
  <c r="I4313" i="2"/>
  <c r="H4313" i="2"/>
  <c r="G4313" i="2"/>
  <c r="J4312" i="2"/>
  <c r="I4312" i="2"/>
  <c r="H4312" i="2"/>
  <c r="G4312" i="2"/>
  <c r="J4311" i="2"/>
  <c r="I4311" i="2"/>
  <c r="H4311" i="2"/>
  <c r="G4311" i="2"/>
  <c r="J4310" i="2"/>
  <c r="I4310" i="2"/>
  <c r="H4310" i="2"/>
  <c r="G4310" i="2"/>
  <c r="J4309" i="2"/>
  <c r="I4309" i="2"/>
  <c r="H4309" i="2"/>
  <c r="G4309" i="2"/>
  <c r="J4308" i="2"/>
  <c r="I4308" i="2"/>
  <c r="H4308" i="2"/>
  <c r="G4308" i="2"/>
  <c r="J4307" i="2"/>
  <c r="I4307" i="2"/>
  <c r="H4307" i="2"/>
  <c r="G4307" i="2"/>
  <c r="J4306" i="2"/>
  <c r="I4306" i="2"/>
  <c r="H4306" i="2"/>
  <c r="G4306" i="2"/>
  <c r="J4305" i="2"/>
  <c r="I4305" i="2"/>
  <c r="H4305" i="2"/>
  <c r="G4305" i="2"/>
  <c r="J4304" i="2"/>
  <c r="I4304" i="2"/>
  <c r="H4304" i="2"/>
  <c r="G4304" i="2"/>
  <c r="J4303" i="2"/>
  <c r="I4303" i="2"/>
  <c r="H4303" i="2"/>
  <c r="G4303" i="2"/>
  <c r="J4302" i="2"/>
  <c r="I4302" i="2"/>
  <c r="H4302" i="2"/>
  <c r="G4302" i="2"/>
  <c r="J4301" i="2"/>
  <c r="I4301" i="2"/>
  <c r="H4301" i="2"/>
  <c r="G4301" i="2"/>
  <c r="J4300" i="2"/>
  <c r="I4300" i="2"/>
  <c r="H4300" i="2"/>
  <c r="G4300" i="2"/>
  <c r="J4299" i="2"/>
  <c r="I4299" i="2"/>
  <c r="H4299" i="2"/>
  <c r="G4299" i="2"/>
  <c r="J4298" i="2"/>
  <c r="I4298" i="2"/>
  <c r="H4298" i="2"/>
  <c r="G4298" i="2"/>
  <c r="J4297" i="2"/>
  <c r="I4297" i="2"/>
  <c r="H4297" i="2"/>
  <c r="G4297" i="2"/>
  <c r="J4296" i="2"/>
  <c r="I4296" i="2"/>
  <c r="H4296" i="2"/>
  <c r="G4296" i="2"/>
  <c r="J4295" i="2"/>
  <c r="I4295" i="2"/>
  <c r="H4295" i="2"/>
  <c r="G4295" i="2"/>
  <c r="J4294" i="2"/>
  <c r="I4294" i="2"/>
  <c r="H4294" i="2"/>
  <c r="G4294" i="2"/>
  <c r="J4293" i="2"/>
  <c r="I4293" i="2"/>
  <c r="H4293" i="2"/>
  <c r="G4293" i="2"/>
  <c r="J4292" i="2"/>
  <c r="I4292" i="2"/>
  <c r="H4292" i="2"/>
  <c r="G4292" i="2"/>
  <c r="J4291" i="2"/>
  <c r="I4291" i="2"/>
  <c r="H4291" i="2"/>
  <c r="G4291" i="2"/>
  <c r="J4290" i="2"/>
  <c r="I4290" i="2"/>
  <c r="H4290" i="2"/>
  <c r="G4290" i="2"/>
  <c r="J4289" i="2"/>
  <c r="I4289" i="2"/>
  <c r="H4289" i="2"/>
  <c r="G4289" i="2"/>
  <c r="J4288" i="2"/>
  <c r="I4288" i="2"/>
  <c r="H4288" i="2"/>
  <c r="G4288" i="2"/>
  <c r="J4287" i="2"/>
  <c r="I4287" i="2"/>
  <c r="H4287" i="2"/>
  <c r="G4287" i="2"/>
  <c r="J4286" i="2"/>
  <c r="I4286" i="2"/>
  <c r="H4286" i="2"/>
  <c r="G4286" i="2"/>
  <c r="J4285" i="2"/>
  <c r="I4285" i="2"/>
  <c r="H4285" i="2"/>
  <c r="G4285" i="2"/>
  <c r="J4284" i="2"/>
  <c r="I4284" i="2"/>
  <c r="H4284" i="2"/>
  <c r="G4284" i="2"/>
  <c r="J4283" i="2"/>
  <c r="I4283" i="2"/>
  <c r="H4283" i="2"/>
  <c r="G4283" i="2"/>
  <c r="J4282" i="2"/>
  <c r="I4282" i="2"/>
  <c r="H4282" i="2"/>
  <c r="G4282" i="2"/>
  <c r="J4281" i="2"/>
  <c r="I4281" i="2"/>
  <c r="H4281" i="2"/>
  <c r="G4281" i="2"/>
  <c r="J4280" i="2"/>
  <c r="I4280" i="2"/>
  <c r="H4280" i="2"/>
  <c r="G4280" i="2"/>
  <c r="J4279" i="2"/>
  <c r="I4279" i="2"/>
  <c r="H4279" i="2"/>
  <c r="G4279" i="2"/>
  <c r="J4278" i="2"/>
  <c r="I4278" i="2"/>
  <c r="H4278" i="2"/>
  <c r="G4278" i="2"/>
  <c r="J4277" i="2"/>
  <c r="I4277" i="2"/>
  <c r="H4277" i="2"/>
  <c r="G4277" i="2"/>
  <c r="J4276" i="2"/>
  <c r="I4276" i="2"/>
  <c r="H4276" i="2"/>
  <c r="G4276" i="2"/>
  <c r="J4275" i="2"/>
  <c r="I4275" i="2"/>
  <c r="H4275" i="2"/>
  <c r="G4275" i="2"/>
  <c r="J4274" i="2"/>
  <c r="I4274" i="2"/>
  <c r="H4274" i="2"/>
  <c r="G4274" i="2"/>
  <c r="J4273" i="2"/>
  <c r="I4273" i="2"/>
  <c r="H4273" i="2"/>
  <c r="G4273" i="2"/>
  <c r="J4272" i="2"/>
  <c r="I4272" i="2"/>
  <c r="H4272" i="2"/>
  <c r="G4272" i="2"/>
  <c r="J4271" i="2"/>
  <c r="I4271" i="2"/>
  <c r="H4271" i="2"/>
  <c r="G4271" i="2"/>
  <c r="J4270" i="2"/>
  <c r="I4270" i="2"/>
  <c r="H4270" i="2"/>
  <c r="G4270" i="2"/>
  <c r="J4269" i="2"/>
  <c r="I4269" i="2"/>
  <c r="H4269" i="2"/>
  <c r="G4269" i="2"/>
  <c r="J4268" i="2"/>
  <c r="I4268" i="2"/>
  <c r="H4268" i="2"/>
  <c r="G4268" i="2"/>
  <c r="J4267" i="2"/>
  <c r="I4267" i="2"/>
  <c r="H4267" i="2"/>
  <c r="G4267" i="2"/>
  <c r="J4266" i="2"/>
  <c r="I4266" i="2"/>
  <c r="H4266" i="2"/>
  <c r="G4266" i="2"/>
  <c r="J4265" i="2"/>
  <c r="I4265" i="2"/>
  <c r="H4265" i="2"/>
  <c r="G4265" i="2"/>
  <c r="J4264" i="2"/>
  <c r="I4264" i="2"/>
  <c r="H4264" i="2"/>
  <c r="G4264" i="2"/>
  <c r="J4263" i="2"/>
  <c r="I4263" i="2"/>
  <c r="H4263" i="2"/>
  <c r="G4263" i="2"/>
  <c r="J4262" i="2"/>
  <c r="I4262" i="2"/>
  <c r="H4262" i="2"/>
  <c r="G4262" i="2"/>
  <c r="J4261" i="2"/>
  <c r="I4261" i="2"/>
  <c r="H4261" i="2"/>
  <c r="G4261" i="2"/>
  <c r="J4260" i="2"/>
  <c r="I4260" i="2"/>
  <c r="H4260" i="2"/>
  <c r="G4260" i="2"/>
  <c r="J4259" i="2"/>
  <c r="I4259" i="2"/>
  <c r="H4259" i="2"/>
  <c r="G4259" i="2"/>
  <c r="J4258" i="2"/>
  <c r="I4258" i="2"/>
  <c r="H4258" i="2"/>
  <c r="G4258" i="2"/>
  <c r="J4257" i="2"/>
  <c r="I4257" i="2"/>
  <c r="H4257" i="2"/>
  <c r="G4257" i="2"/>
  <c r="J4256" i="2"/>
  <c r="I4256" i="2"/>
  <c r="H4256" i="2"/>
  <c r="G4256" i="2"/>
  <c r="J4255" i="2"/>
  <c r="I4255" i="2"/>
  <c r="H4255" i="2"/>
  <c r="G4255" i="2"/>
  <c r="J4254" i="2"/>
  <c r="I4254" i="2"/>
  <c r="H4254" i="2"/>
  <c r="G4254" i="2"/>
  <c r="J4253" i="2"/>
  <c r="I4253" i="2"/>
  <c r="H4253" i="2"/>
  <c r="G4253" i="2"/>
  <c r="J4252" i="2"/>
  <c r="I4252" i="2"/>
  <c r="H4252" i="2"/>
  <c r="G4252" i="2"/>
  <c r="J4251" i="2"/>
  <c r="I4251" i="2"/>
  <c r="H4251" i="2"/>
  <c r="G4251" i="2"/>
  <c r="J4250" i="2"/>
  <c r="I4250" i="2"/>
  <c r="H4250" i="2"/>
  <c r="G4250" i="2"/>
  <c r="J4249" i="2"/>
  <c r="I4249" i="2"/>
  <c r="H4249" i="2"/>
  <c r="G4249" i="2"/>
  <c r="J4248" i="2"/>
  <c r="I4248" i="2"/>
  <c r="H4248" i="2"/>
  <c r="G4248" i="2"/>
  <c r="J4247" i="2"/>
  <c r="I4247" i="2"/>
  <c r="H4247" i="2"/>
  <c r="G4247" i="2"/>
  <c r="J4246" i="2"/>
  <c r="I4246" i="2"/>
  <c r="H4246" i="2"/>
  <c r="G4246" i="2"/>
  <c r="J4245" i="2"/>
  <c r="I4245" i="2"/>
  <c r="H4245" i="2"/>
  <c r="G4245" i="2"/>
  <c r="J4244" i="2"/>
  <c r="I4244" i="2"/>
  <c r="H4244" i="2"/>
  <c r="G4244" i="2"/>
  <c r="J4243" i="2"/>
  <c r="I4243" i="2"/>
  <c r="H4243" i="2"/>
  <c r="G4243" i="2"/>
  <c r="J4242" i="2"/>
  <c r="I4242" i="2"/>
  <c r="H4242" i="2"/>
  <c r="G4242" i="2"/>
  <c r="J4241" i="2"/>
  <c r="I4241" i="2"/>
  <c r="H4241" i="2"/>
  <c r="G4241" i="2"/>
  <c r="J4240" i="2"/>
  <c r="I4240" i="2"/>
  <c r="H4240" i="2"/>
  <c r="G4240" i="2"/>
  <c r="J4239" i="2"/>
  <c r="I4239" i="2"/>
  <c r="H4239" i="2"/>
  <c r="G4239" i="2"/>
  <c r="J4238" i="2"/>
  <c r="I4238" i="2"/>
  <c r="H4238" i="2"/>
  <c r="G4238" i="2"/>
  <c r="J4237" i="2"/>
  <c r="I4237" i="2"/>
  <c r="H4237" i="2"/>
  <c r="G4237" i="2"/>
  <c r="J4236" i="2"/>
  <c r="I4236" i="2"/>
  <c r="H4236" i="2"/>
  <c r="G4236" i="2"/>
  <c r="J4235" i="2"/>
  <c r="I4235" i="2"/>
  <c r="H4235" i="2"/>
  <c r="G4235" i="2"/>
  <c r="J4234" i="2"/>
  <c r="I4234" i="2"/>
  <c r="H4234" i="2"/>
  <c r="G4234" i="2"/>
  <c r="J4233" i="2"/>
  <c r="I4233" i="2"/>
  <c r="H4233" i="2"/>
  <c r="G4233" i="2"/>
  <c r="J4232" i="2"/>
  <c r="I4232" i="2"/>
  <c r="H4232" i="2"/>
  <c r="G4232" i="2"/>
  <c r="J4231" i="2"/>
  <c r="I4231" i="2"/>
  <c r="H4231" i="2"/>
  <c r="G4231" i="2"/>
  <c r="J4230" i="2"/>
  <c r="I4230" i="2"/>
  <c r="H4230" i="2"/>
  <c r="G4230" i="2"/>
  <c r="J4229" i="2"/>
  <c r="I4229" i="2"/>
  <c r="H4229" i="2"/>
  <c r="G4229" i="2"/>
  <c r="J4228" i="2"/>
  <c r="I4228" i="2"/>
  <c r="H4228" i="2"/>
  <c r="G4228" i="2"/>
  <c r="J4227" i="2"/>
  <c r="I4227" i="2"/>
  <c r="H4227" i="2"/>
  <c r="G4227" i="2"/>
  <c r="J4226" i="2"/>
  <c r="I4226" i="2"/>
  <c r="H4226" i="2"/>
  <c r="G4226" i="2"/>
  <c r="J4225" i="2"/>
  <c r="I4225" i="2"/>
  <c r="H4225" i="2"/>
  <c r="G4225" i="2"/>
  <c r="J4224" i="2"/>
  <c r="I4224" i="2"/>
  <c r="H4224" i="2"/>
  <c r="G4224" i="2"/>
  <c r="J4223" i="2"/>
  <c r="I4223" i="2"/>
  <c r="H4223" i="2"/>
  <c r="G4223" i="2"/>
  <c r="J4222" i="2"/>
  <c r="I4222" i="2"/>
  <c r="H4222" i="2"/>
  <c r="G4222" i="2"/>
  <c r="J4221" i="2"/>
  <c r="I4221" i="2"/>
  <c r="H4221" i="2"/>
  <c r="G4221" i="2"/>
  <c r="J4220" i="2"/>
  <c r="I4220" i="2"/>
  <c r="H4220" i="2"/>
  <c r="G4220" i="2"/>
  <c r="J4219" i="2"/>
  <c r="I4219" i="2"/>
  <c r="H4219" i="2"/>
  <c r="G4219" i="2"/>
  <c r="J4218" i="2"/>
  <c r="I4218" i="2"/>
  <c r="H4218" i="2"/>
  <c r="G4218" i="2"/>
  <c r="J4217" i="2"/>
  <c r="I4217" i="2"/>
  <c r="H4217" i="2"/>
  <c r="G4217" i="2"/>
  <c r="J4216" i="2"/>
  <c r="I4216" i="2"/>
  <c r="H4216" i="2"/>
  <c r="G4216" i="2"/>
  <c r="J4215" i="2"/>
  <c r="I4215" i="2"/>
  <c r="H4215" i="2"/>
  <c r="G4215" i="2"/>
  <c r="J4214" i="2"/>
  <c r="I4214" i="2"/>
  <c r="H4214" i="2"/>
  <c r="G4214" i="2"/>
  <c r="J4213" i="2"/>
  <c r="I4213" i="2"/>
  <c r="H4213" i="2"/>
  <c r="G4213" i="2"/>
  <c r="J4212" i="2"/>
  <c r="I4212" i="2"/>
  <c r="H4212" i="2"/>
  <c r="G4212" i="2"/>
  <c r="J4211" i="2"/>
  <c r="I4211" i="2"/>
  <c r="H4211" i="2"/>
  <c r="G4211" i="2"/>
  <c r="J4210" i="2"/>
  <c r="I4210" i="2"/>
  <c r="H4210" i="2"/>
  <c r="G4210" i="2"/>
  <c r="J4209" i="2"/>
  <c r="I4209" i="2"/>
  <c r="H4209" i="2"/>
  <c r="G4209" i="2"/>
  <c r="J4208" i="2"/>
  <c r="I4208" i="2"/>
  <c r="H4208" i="2"/>
  <c r="G4208" i="2"/>
  <c r="J4207" i="2"/>
  <c r="I4207" i="2"/>
  <c r="H4207" i="2"/>
  <c r="G4207" i="2"/>
  <c r="J4206" i="2"/>
  <c r="I4206" i="2"/>
  <c r="H4206" i="2"/>
  <c r="G4206" i="2"/>
  <c r="J4205" i="2"/>
  <c r="I4205" i="2"/>
  <c r="H4205" i="2"/>
  <c r="G4205" i="2"/>
  <c r="J4204" i="2"/>
  <c r="I4204" i="2"/>
  <c r="H4204" i="2"/>
  <c r="G4204" i="2"/>
  <c r="J4203" i="2"/>
  <c r="I4203" i="2"/>
  <c r="H4203" i="2"/>
  <c r="G4203" i="2"/>
  <c r="J4202" i="2"/>
  <c r="I4202" i="2"/>
  <c r="H4202" i="2"/>
  <c r="G4202" i="2"/>
  <c r="J4201" i="2"/>
  <c r="I4201" i="2"/>
  <c r="H4201" i="2"/>
  <c r="G4201" i="2"/>
  <c r="J4200" i="2"/>
  <c r="I4200" i="2"/>
  <c r="H4200" i="2"/>
  <c r="G4200" i="2"/>
  <c r="J4199" i="2"/>
  <c r="I4199" i="2"/>
  <c r="H4199" i="2"/>
  <c r="G4199" i="2"/>
  <c r="J4198" i="2"/>
  <c r="I4198" i="2"/>
  <c r="H4198" i="2"/>
  <c r="G4198" i="2"/>
  <c r="J4197" i="2"/>
  <c r="I4197" i="2"/>
  <c r="H4197" i="2"/>
  <c r="G4197" i="2"/>
  <c r="J4196" i="2"/>
  <c r="I4196" i="2"/>
  <c r="H4196" i="2"/>
  <c r="G4196" i="2"/>
  <c r="J4195" i="2"/>
  <c r="I4195" i="2"/>
  <c r="H4195" i="2"/>
  <c r="G4195" i="2"/>
  <c r="J4194" i="2"/>
  <c r="I4194" i="2"/>
  <c r="H4194" i="2"/>
  <c r="G4194" i="2"/>
  <c r="J4193" i="2"/>
  <c r="I4193" i="2"/>
  <c r="H4193" i="2"/>
  <c r="G4193" i="2"/>
  <c r="J4192" i="2"/>
  <c r="I4192" i="2"/>
  <c r="H4192" i="2"/>
  <c r="G4192" i="2"/>
  <c r="J4191" i="2"/>
  <c r="I4191" i="2"/>
  <c r="H4191" i="2"/>
  <c r="G4191" i="2"/>
  <c r="J4190" i="2"/>
  <c r="I4190" i="2"/>
  <c r="H4190" i="2"/>
  <c r="G4190" i="2"/>
  <c r="J4189" i="2"/>
  <c r="I4189" i="2"/>
  <c r="H4189" i="2"/>
  <c r="G4189" i="2"/>
  <c r="J4188" i="2"/>
  <c r="I4188" i="2"/>
  <c r="H4188" i="2"/>
  <c r="G4188" i="2"/>
  <c r="J4187" i="2"/>
  <c r="I4187" i="2"/>
  <c r="H4187" i="2"/>
  <c r="G4187" i="2"/>
  <c r="J4186" i="2"/>
  <c r="I4186" i="2"/>
  <c r="H4186" i="2"/>
  <c r="G4186" i="2"/>
  <c r="J4185" i="2"/>
  <c r="I4185" i="2"/>
  <c r="H4185" i="2"/>
  <c r="G4185" i="2"/>
  <c r="J4184" i="2"/>
  <c r="I4184" i="2"/>
  <c r="H4184" i="2"/>
  <c r="G4184" i="2"/>
  <c r="J4183" i="2"/>
  <c r="I4183" i="2"/>
  <c r="H4183" i="2"/>
  <c r="G4183" i="2"/>
  <c r="J4182" i="2"/>
  <c r="I4182" i="2"/>
  <c r="H4182" i="2"/>
  <c r="G4182" i="2"/>
  <c r="J4181" i="2"/>
  <c r="I4181" i="2"/>
  <c r="H4181" i="2"/>
  <c r="G4181" i="2"/>
  <c r="J4180" i="2"/>
  <c r="I4180" i="2"/>
  <c r="H4180" i="2"/>
  <c r="G4180" i="2"/>
  <c r="J4179" i="2"/>
  <c r="I4179" i="2"/>
  <c r="H4179" i="2"/>
  <c r="G4179" i="2"/>
  <c r="J4178" i="2"/>
  <c r="I4178" i="2"/>
  <c r="H4178" i="2"/>
  <c r="G4178" i="2"/>
  <c r="J4177" i="2"/>
  <c r="I4177" i="2"/>
  <c r="H4177" i="2"/>
  <c r="G4177" i="2"/>
  <c r="J4176" i="2"/>
  <c r="I4176" i="2"/>
  <c r="H4176" i="2"/>
  <c r="G4176" i="2"/>
  <c r="J4175" i="2"/>
  <c r="I4175" i="2"/>
  <c r="H4175" i="2"/>
  <c r="G4175" i="2"/>
  <c r="J4174" i="2"/>
  <c r="I4174" i="2"/>
  <c r="H4174" i="2"/>
  <c r="G4174" i="2"/>
  <c r="J4173" i="2"/>
  <c r="I4173" i="2"/>
  <c r="H4173" i="2"/>
  <c r="G4173" i="2"/>
  <c r="J4172" i="2"/>
  <c r="I4172" i="2"/>
  <c r="H4172" i="2"/>
  <c r="G4172" i="2"/>
  <c r="J4171" i="2"/>
  <c r="I4171" i="2"/>
  <c r="H4171" i="2"/>
  <c r="G4171" i="2"/>
  <c r="J4170" i="2"/>
  <c r="I4170" i="2"/>
  <c r="H4170" i="2"/>
  <c r="G4170" i="2"/>
  <c r="J4169" i="2"/>
  <c r="I4169" i="2"/>
  <c r="H4169" i="2"/>
  <c r="G4169" i="2"/>
  <c r="J4168" i="2"/>
  <c r="I4168" i="2"/>
  <c r="H4168" i="2"/>
  <c r="G4168" i="2"/>
  <c r="J4167" i="2"/>
  <c r="I4167" i="2"/>
  <c r="H4167" i="2"/>
  <c r="G4167" i="2"/>
  <c r="J4166" i="2"/>
  <c r="I4166" i="2"/>
  <c r="H4166" i="2"/>
  <c r="G4166" i="2"/>
  <c r="J4165" i="2"/>
  <c r="I4165" i="2"/>
  <c r="H4165" i="2"/>
  <c r="G4165" i="2"/>
  <c r="J4164" i="2"/>
  <c r="I4164" i="2"/>
  <c r="H4164" i="2"/>
  <c r="G4164" i="2"/>
  <c r="J4163" i="2"/>
  <c r="I4163" i="2"/>
  <c r="H4163" i="2"/>
  <c r="G4163" i="2"/>
  <c r="J4162" i="2"/>
  <c r="I4162" i="2"/>
  <c r="H4162" i="2"/>
  <c r="G4162" i="2"/>
  <c r="J4161" i="2"/>
  <c r="I4161" i="2"/>
  <c r="H4161" i="2"/>
  <c r="G4161" i="2"/>
  <c r="J4160" i="2"/>
  <c r="I4160" i="2"/>
  <c r="H4160" i="2"/>
  <c r="G4160" i="2"/>
  <c r="J4159" i="2"/>
  <c r="I4159" i="2"/>
  <c r="H4159" i="2"/>
  <c r="G4159" i="2"/>
  <c r="J4158" i="2"/>
  <c r="I4158" i="2"/>
  <c r="H4158" i="2"/>
  <c r="G4158" i="2"/>
  <c r="J4157" i="2"/>
  <c r="I4157" i="2"/>
  <c r="H4157" i="2"/>
  <c r="G4157" i="2"/>
  <c r="J4156" i="2"/>
  <c r="I4156" i="2"/>
  <c r="H4156" i="2"/>
  <c r="G4156" i="2"/>
  <c r="J4155" i="2"/>
  <c r="I4155" i="2"/>
  <c r="H4155" i="2"/>
  <c r="G4155" i="2"/>
  <c r="J4154" i="2"/>
  <c r="I4154" i="2"/>
  <c r="H4154" i="2"/>
  <c r="G4154" i="2"/>
  <c r="J4153" i="2"/>
  <c r="I4153" i="2"/>
  <c r="H4153" i="2"/>
  <c r="G4153" i="2"/>
  <c r="J4152" i="2"/>
  <c r="I4152" i="2"/>
  <c r="H4152" i="2"/>
  <c r="G4152" i="2"/>
  <c r="J4151" i="2"/>
  <c r="I4151" i="2"/>
  <c r="H4151" i="2"/>
  <c r="G4151" i="2"/>
  <c r="J4150" i="2"/>
  <c r="I4150" i="2"/>
  <c r="H4150" i="2"/>
  <c r="G4150" i="2"/>
  <c r="J4149" i="2"/>
  <c r="I4149" i="2"/>
  <c r="H4149" i="2"/>
  <c r="G4149" i="2"/>
  <c r="J4148" i="2"/>
  <c r="I4148" i="2"/>
  <c r="H4148" i="2"/>
  <c r="G4148" i="2"/>
  <c r="J4147" i="2"/>
  <c r="I4147" i="2"/>
  <c r="H4147" i="2"/>
  <c r="G4147" i="2"/>
  <c r="J4146" i="2"/>
  <c r="I4146" i="2"/>
  <c r="H4146" i="2"/>
  <c r="G4146" i="2"/>
  <c r="J4145" i="2"/>
  <c r="I4145" i="2"/>
  <c r="H4145" i="2"/>
  <c r="G4145" i="2"/>
  <c r="J4144" i="2"/>
  <c r="I4144" i="2"/>
  <c r="H4144" i="2"/>
  <c r="G4144" i="2"/>
  <c r="J4143" i="2"/>
  <c r="I4143" i="2"/>
  <c r="H4143" i="2"/>
  <c r="G4143" i="2"/>
  <c r="J4142" i="2"/>
  <c r="I4142" i="2"/>
  <c r="H4142" i="2"/>
  <c r="G4142" i="2"/>
  <c r="J4141" i="2"/>
  <c r="I4141" i="2"/>
  <c r="H4141" i="2"/>
  <c r="G4141" i="2"/>
  <c r="J4140" i="2"/>
  <c r="I4140" i="2"/>
  <c r="H4140" i="2"/>
  <c r="G4140" i="2"/>
  <c r="J4139" i="2"/>
  <c r="I4139" i="2"/>
  <c r="H4139" i="2"/>
  <c r="G4139" i="2"/>
  <c r="J4138" i="2"/>
  <c r="I4138" i="2"/>
  <c r="H4138" i="2"/>
  <c r="G4138" i="2"/>
  <c r="J4137" i="2"/>
  <c r="I4137" i="2"/>
  <c r="H4137" i="2"/>
  <c r="G4137" i="2"/>
  <c r="J4136" i="2"/>
  <c r="I4136" i="2"/>
  <c r="H4136" i="2"/>
  <c r="G4136" i="2"/>
  <c r="J4135" i="2"/>
  <c r="I4135" i="2"/>
  <c r="H4135" i="2"/>
  <c r="G4135" i="2"/>
  <c r="J4134" i="2"/>
  <c r="I4134" i="2"/>
  <c r="H4134" i="2"/>
  <c r="G4134" i="2"/>
  <c r="J4133" i="2"/>
  <c r="I4133" i="2"/>
  <c r="H4133" i="2"/>
  <c r="G4133" i="2"/>
  <c r="J4132" i="2"/>
  <c r="I4132" i="2"/>
  <c r="H4132" i="2"/>
  <c r="G4132" i="2"/>
  <c r="J4131" i="2"/>
  <c r="I4131" i="2"/>
  <c r="H4131" i="2"/>
  <c r="G4131" i="2"/>
  <c r="J4130" i="2"/>
  <c r="I4130" i="2"/>
  <c r="H4130" i="2"/>
  <c r="G4130" i="2"/>
  <c r="J4129" i="2"/>
  <c r="I4129" i="2"/>
  <c r="H4129" i="2"/>
  <c r="G4129" i="2"/>
  <c r="J4128" i="2"/>
  <c r="I4128" i="2"/>
  <c r="H4128" i="2"/>
  <c r="G4128" i="2"/>
  <c r="J4127" i="2"/>
  <c r="I4127" i="2"/>
  <c r="H4127" i="2"/>
  <c r="G4127" i="2"/>
  <c r="J4126" i="2"/>
  <c r="I4126" i="2"/>
  <c r="H4126" i="2"/>
  <c r="G4126" i="2"/>
  <c r="J4125" i="2"/>
  <c r="I4125" i="2"/>
  <c r="H4125" i="2"/>
  <c r="G4125" i="2"/>
  <c r="J4124" i="2"/>
  <c r="I4124" i="2"/>
  <c r="H4124" i="2"/>
  <c r="G4124" i="2"/>
  <c r="J4123" i="2"/>
  <c r="I4123" i="2"/>
  <c r="H4123" i="2"/>
  <c r="G4123" i="2"/>
  <c r="J4122" i="2"/>
  <c r="I4122" i="2"/>
  <c r="H4122" i="2"/>
  <c r="G4122" i="2"/>
  <c r="J4121" i="2"/>
  <c r="I4121" i="2"/>
  <c r="H4121" i="2"/>
  <c r="G4121" i="2"/>
  <c r="J4120" i="2"/>
  <c r="I4120" i="2"/>
  <c r="H4120" i="2"/>
  <c r="G4120" i="2"/>
  <c r="J4119" i="2"/>
  <c r="I4119" i="2"/>
  <c r="H4119" i="2"/>
  <c r="G4119" i="2"/>
  <c r="J4118" i="2"/>
  <c r="I4118" i="2"/>
  <c r="H4118" i="2"/>
  <c r="G4118" i="2"/>
  <c r="J4117" i="2"/>
  <c r="I4117" i="2"/>
  <c r="H4117" i="2"/>
  <c r="G4117" i="2"/>
  <c r="J4116" i="2"/>
  <c r="I4116" i="2"/>
  <c r="H4116" i="2"/>
  <c r="G4116" i="2"/>
  <c r="J4115" i="2"/>
  <c r="I4115" i="2"/>
  <c r="H4115" i="2"/>
  <c r="G4115" i="2"/>
  <c r="J4114" i="2"/>
  <c r="I4114" i="2"/>
  <c r="H4114" i="2"/>
  <c r="G4114" i="2"/>
  <c r="J4113" i="2"/>
  <c r="I4113" i="2"/>
  <c r="H4113" i="2"/>
  <c r="G4113" i="2"/>
  <c r="J4112" i="2"/>
  <c r="I4112" i="2"/>
  <c r="H4112" i="2"/>
  <c r="G4112" i="2"/>
  <c r="J4111" i="2"/>
  <c r="I4111" i="2"/>
  <c r="H4111" i="2"/>
  <c r="G4111" i="2"/>
  <c r="J4110" i="2"/>
  <c r="I4110" i="2"/>
  <c r="H4110" i="2"/>
  <c r="G4110" i="2"/>
  <c r="J4109" i="2"/>
  <c r="I4109" i="2"/>
  <c r="H4109" i="2"/>
  <c r="G4109" i="2"/>
  <c r="J4108" i="2"/>
  <c r="I4108" i="2"/>
  <c r="H4108" i="2"/>
  <c r="G4108" i="2"/>
  <c r="J4107" i="2"/>
  <c r="I4107" i="2"/>
  <c r="H4107" i="2"/>
  <c r="G4107" i="2"/>
  <c r="J4106" i="2"/>
  <c r="I4106" i="2"/>
  <c r="H4106" i="2"/>
  <c r="G4106" i="2"/>
  <c r="J4105" i="2"/>
  <c r="I4105" i="2"/>
  <c r="H4105" i="2"/>
  <c r="G4105" i="2"/>
  <c r="J4104" i="2"/>
  <c r="I4104" i="2"/>
  <c r="H4104" i="2"/>
  <c r="G4104" i="2"/>
  <c r="J4103" i="2"/>
  <c r="I4103" i="2"/>
  <c r="H4103" i="2"/>
  <c r="G4103" i="2"/>
  <c r="J4102" i="2"/>
  <c r="I4102" i="2"/>
  <c r="H4102" i="2"/>
  <c r="G4102" i="2"/>
  <c r="J4101" i="2"/>
  <c r="I4101" i="2"/>
  <c r="H4101" i="2"/>
  <c r="G4101" i="2"/>
  <c r="J4100" i="2"/>
  <c r="I4100" i="2"/>
  <c r="H4100" i="2"/>
  <c r="G4100" i="2"/>
  <c r="J4099" i="2"/>
  <c r="I4099" i="2"/>
  <c r="H4099" i="2"/>
  <c r="G4099" i="2"/>
  <c r="J4098" i="2"/>
  <c r="I4098" i="2"/>
  <c r="H4098" i="2"/>
  <c r="G4098" i="2"/>
  <c r="J4097" i="2"/>
  <c r="I4097" i="2"/>
  <c r="H4097" i="2"/>
  <c r="G4097" i="2"/>
  <c r="J4096" i="2"/>
  <c r="I4096" i="2"/>
  <c r="H4096" i="2"/>
  <c r="G4096" i="2"/>
  <c r="J4095" i="2"/>
  <c r="I4095" i="2"/>
  <c r="H4095" i="2"/>
  <c r="G4095" i="2"/>
  <c r="J4094" i="2"/>
  <c r="I4094" i="2"/>
  <c r="H4094" i="2"/>
  <c r="G4094" i="2"/>
  <c r="J4093" i="2"/>
  <c r="I4093" i="2"/>
  <c r="H4093" i="2"/>
  <c r="G4093" i="2"/>
  <c r="J4092" i="2"/>
  <c r="I4092" i="2"/>
  <c r="H4092" i="2"/>
  <c r="G4092" i="2"/>
  <c r="J4091" i="2"/>
  <c r="I4091" i="2"/>
  <c r="H4091" i="2"/>
  <c r="G4091" i="2"/>
  <c r="J4090" i="2"/>
  <c r="I4090" i="2"/>
  <c r="H4090" i="2"/>
  <c r="G4090" i="2"/>
  <c r="J4089" i="2"/>
  <c r="I4089" i="2"/>
  <c r="H4089" i="2"/>
  <c r="G4089" i="2"/>
  <c r="J4088" i="2"/>
  <c r="I4088" i="2"/>
  <c r="H4088" i="2"/>
  <c r="G4088" i="2"/>
  <c r="J4087" i="2"/>
  <c r="I4087" i="2"/>
  <c r="H4087" i="2"/>
  <c r="G4087" i="2"/>
  <c r="J4086" i="2"/>
  <c r="I4086" i="2"/>
  <c r="H4086" i="2"/>
  <c r="G4086" i="2"/>
  <c r="J4085" i="2"/>
  <c r="I4085" i="2"/>
  <c r="H4085" i="2"/>
  <c r="G4085" i="2"/>
  <c r="J4084" i="2"/>
  <c r="I4084" i="2"/>
  <c r="H4084" i="2"/>
  <c r="G4084" i="2"/>
  <c r="J4083" i="2"/>
  <c r="I4083" i="2"/>
  <c r="H4083" i="2"/>
  <c r="G4083" i="2"/>
  <c r="J4082" i="2"/>
  <c r="I4082" i="2"/>
  <c r="H4082" i="2"/>
  <c r="G4082" i="2"/>
  <c r="J4081" i="2"/>
  <c r="I4081" i="2"/>
  <c r="H4081" i="2"/>
  <c r="G4081" i="2"/>
  <c r="J4080" i="2"/>
  <c r="I4080" i="2"/>
  <c r="H4080" i="2"/>
  <c r="G4080" i="2"/>
  <c r="J4079" i="2"/>
  <c r="I4079" i="2"/>
  <c r="H4079" i="2"/>
  <c r="G4079" i="2"/>
  <c r="J4078" i="2"/>
  <c r="I4078" i="2"/>
  <c r="H4078" i="2"/>
  <c r="G4078" i="2"/>
  <c r="J4077" i="2"/>
  <c r="I4077" i="2"/>
  <c r="H4077" i="2"/>
  <c r="G4077" i="2"/>
  <c r="J4076" i="2"/>
  <c r="I4076" i="2"/>
  <c r="H4076" i="2"/>
  <c r="G4076" i="2"/>
  <c r="J4075" i="2"/>
  <c r="I4075" i="2"/>
  <c r="H4075" i="2"/>
  <c r="G4075" i="2"/>
  <c r="J4074" i="2"/>
  <c r="I4074" i="2"/>
  <c r="H4074" i="2"/>
  <c r="G4074" i="2"/>
  <c r="J4073" i="2"/>
  <c r="I4073" i="2"/>
  <c r="H4073" i="2"/>
  <c r="G4073" i="2"/>
  <c r="J4072" i="2"/>
  <c r="I4072" i="2"/>
  <c r="H4072" i="2"/>
  <c r="G4072" i="2"/>
  <c r="J4071" i="2"/>
  <c r="I4071" i="2"/>
  <c r="H4071" i="2"/>
  <c r="G4071" i="2"/>
  <c r="J4070" i="2"/>
  <c r="I4070" i="2"/>
  <c r="H4070" i="2"/>
  <c r="G4070" i="2"/>
  <c r="J4069" i="2"/>
  <c r="I4069" i="2"/>
  <c r="H4069" i="2"/>
  <c r="G4069" i="2"/>
  <c r="J4068" i="2"/>
  <c r="I4068" i="2"/>
  <c r="H4068" i="2"/>
  <c r="G4068" i="2"/>
  <c r="J4067" i="2"/>
  <c r="I4067" i="2"/>
  <c r="H4067" i="2"/>
  <c r="G4067" i="2"/>
  <c r="J4066" i="2"/>
  <c r="I4066" i="2"/>
  <c r="H4066" i="2"/>
  <c r="G4066" i="2"/>
  <c r="J4065" i="2"/>
  <c r="I4065" i="2"/>
  <c r="H4065" i="2"/>
  <c r="G4065" i="2"/>
  <c r="J4064" i="2"/>
  <c r="I4064" i="2"/>
  <c r="H4064" i="2"/>
  <c r="G4064" i="2"/>
  <c r="J4063" i="2"/>
  <c r="I4063" i="2"/>
  <c r="H4063" i="2"/>
  <c r="G4063" i="2"/>
  <c r="J4062" i="2"/>
  <c r="I4062" i="2"/>
  <c r="H4062" i="2"/>
  <c r="G4062" i="2"/>
  <c r="J4061" i="2"/>
  <c r="I4061" i="2"/>
  <c r="H4061" i="2"/>
  <c r="G4061" i="2"/>
  <c r="J4060" i="2"/>
  <c r="I4060" i="2"/>
  <c r="H4060" i="2"/>
  <c r="G4060" i="2"/>
  <c r="J4059" i="2"/>
  <c r="I4059" i="2"/>
  <c r="H4059" i="2"/>
  <c r="G4059" i="2"/>
  <c r="J4058" i="2"/>
  <c r="I4058" i="2"/>
  <c r="H4058" i="2"/>
  <c r="G4058" i="2"/>
  <c r="J4057" i="2"/>
  <c r="I4057" i="2"/>
  <c r="H4057" i="2"/>
  <c r="G4057" i="2"/>
  <c r="J4056" i="2"/>
  <c r="I4056" i="2"/>
  <c r="H4056" i="2"/>
  <c r="G4056" i="2"/>
  <c r="J4055" i="2"/>
  <c r="I4055" i="2"/>
  <c r="H4055" i="2"/>
  <c r="G4055" i="2"/>
  <c r="J4054" i="2"/>
  <c r="I4054" i="2"/>
  <c r="H4054" i="2"/>
  <c r="G4054" i="2"/>
  <c r="J4053" i="2"/>
  <c r="I4053" i="2"/>
  <c r="H4053" i="2"/>
  <c r="G4053" i="2"/>
  <c r="J4052" i="2"/>
  <c r="I4052" i="2"/>
  <c r="H4052" i="2"/>
  <c r="G4052" i="2"/>
  <c r="J4051" i="2"/>
  <c r="I4051" i="2"/>
  <c r="H4051" i="2"/>
  <c r="G4051" i="2"/>
  <c r="J4050" i="2"/>
  <c r="I4050" i="2"/>
  <c r="H4050" i="2"/>
  <c r="G4050" i="2"/>
  <c r="J4049" i="2"/>
  <c r="I4049" i="2"/>
  <c r="H4049" i="2"/>
  <c r="G4049" i="2"/>
  <c r="J4048" i="2"/>
  <c r="I4048" i="2"/>
  <c r="H4048" i="2"/>
  <c r="G4048" i="2"/>
  <c r="J4047" i="2"/>
  <c r="I4047" i="2"/>
  <c r="H4047" i="2"/>
  <c r="G4047" i="2"/>
  <c r="J4046" i="2"/>
  <c r="I4046" i="2"/>
  <c r="H4046" i="2"/>
  <c r="G4046" i="2"/>
  <c r="J4045" i="2"/>
  <c r="I4045" i="2"/>
  <c r="H4045" i="2"/>
  <c r="G4045" i="2"/>
  <c r="J4044" i="2"/>
  <c r="I4044" i="2"/>
  <c r="H4044" i="2"/>
  <c r="G4044" i="2"/>
  <c r="J4043" i="2"/>
  <c r="I4043" i="2"/>
  <c r="H4043" i="2"/>
  <c r="G4043" i="2"/>
  <c r="J4042" i="2"/>
  <c r="I4042" i="2"/>
  <c r="H4042" i="2"/>
  <c r="G4042" i="2"/>
  <c r="J4041" i="2"/>
  <c r="I4041" i="2"/>
  <c r="H4041" i="2"/>
  <c r="G4041" i="2"/>
  <c r="J4040" i="2"/>
  <c r="I4040" i="2"/>
  <c r="H4040" i="2"/>
  <c r="G4040" i="2"/>
  <c r="J4039" i="2"/>
  <c r="I4039" i="2"/>
  <c r="H4039" i="2"/>
  <c r="G4039" i="2"/>
  <c r="J4038" i="2"/>
  <c r="I4038" i="2"/>
  <c r="H4038" i="2"/>
  <c r="G4038" i="2"/>
  <c r="J4037" i="2"/>
  <c r="I4037" i="2"/>
  <c r="H4037" i="2"/>
  <c r="G4037" i="2"/>
  <c r="J4036" i="2"/>
  <c r="I4036" i="2"/>
  <c r="H4036" i="2"/>
  <c r="G4036" i="2"/>
  <c r="J4035" i="2"/>
  <c r="I4035" i="2"/>
  <c r="H4035" i="2"/>
  <c r="G4035" i="2"/>
  <c r="J4034" i="2"/>
  <c r="I4034" i="2"/>
  <c r="H4034" i="2"/>
  <c r="G4034" i="2"/>
  <c r="J4033" i="2"/>
  <c r="I4033" i="2"/>
  <c r="H4033" i="2"/>
  <c r="G4033" i="2"/>
  <c r="J4032" i="2"/>
  <c r="I4032" i="2"/>
  <c r="H4032" i="2"/>
  <c r="G4032" i="2"/>
  <c r="J4031" i="2"/>
  <c r="I4031" i="2"/>
  <c r="H4031" i="2"/>
  <c r="G4031" i="2"/>
  <c r="J4030" i="2"/>
  <c r="I4030" i="2"/>
  <c r="H4030" i="2"/>
  <c r="G4030" i="2"/>
  <c r="J4029" i="2"/>
  <c r="I4029" i="2"/>
  <c r="H4029" i="2"/>
  <c r="G4029" i="2"/>
  <c r="J4028" i="2"/>
  <c r="I4028" i="2"/>
  <c r="H4028" i="2"/>
  <c r="G4028" i="2"/>
  <c r="J4027" i="2"/>
  <c r="I4027" i="2"/>
  <c r="H4027" i="2"/>
  <c r="G4027" i="2"/>
  <c r="J4026" i="2"/>
  <c r="I4026" i="2"/>
  <c r="H4026" i="2"/>
  <c r="G4026" i="2"/>
  <c r="J4025" i="2"/>
  <c r="I4025" i="2"/>
  <c r="H4025" i="2"/>
  <c r="G4025" i="2"/>
  <c r="J4024" i="2"/>
  <c r="I4024" i="2"/>
  <c r="H4024" i="2"/>
  <c r="G4024" i="2"/>
  <c r="J4023" i="2"/>
  <c r="I4023" i="2"/>
  <c r="H4023" i="2"/>
  <c r="G4023" i="2"/>
  <c r="J4022" i="2"/>
  <c r="I4022" i="2"/>
  <c r="H4022" i="2"/>
  <c r="G4022" i="2"/>
  <c r="J4021" i="2"/>
  <c r="I4021" i="2"/>
  <c r="H4021" i="2"/>
  <c r="G4021" i="2"/>
  <c r="J4020" i="2"/>
  <c r="I4020" i="2"/>
  <c r="H4020" i="2"/>
  <c r="G4020" i="2"/>
  <c r="J4019" i="2"/>
  <c r="I4019" i="2"/>
  <c r="H4019" i="2"/>
  <c r="G4019" i="2"/>
  <c r="J4018" i="2"/>
  <c r="I4018" i="2"/>
  <c r="H4018" i="2"/>
  <c r="G4018" i="2"/>
  <c r="J4017" i="2"/>
  <c r="I4017" i="2"/>
  <c r="H4017" i="2"/>
  <c r="G4017" i="2"/>
  <c r="J4016" i="2"/>
  <c r="I4016" i="2"/>
  <c r="H4016" i="2"/>
  <c r="G4016" i="2"/>
  <c r="J4015" i="2"/>
  <c r="I4015" i="2"/>
  <c r="H4015" i="2"/>
  <c r="G4015" i="2"/>
  <c r="J4014" i="2"/>
  <c r="I4014" i="2"/>
  <c r="H4014" i="2"/>
  <c r="G4014" i="2"/>
  <c r="J4013" i="2"/>
  <c r="I4013" i="2"/>
  <c r="H4013" i="2"/>
  <c r="G4013" i="2"/>
  <c r="J4012" i="2"/>
  <c r="I4012" i="2"/>
  <c r="H4012" i="2"/>
  <c r="G4012" i="2"/>
  <c r="J4011" i="2"/>
  <c r="I4011" i="2"/>
  <c r="H4011" i="2"/>
  <c r="G4011" i="2"/>
  <c r="J4010" i="2"/>
  <c r="I4010" i="2"/>
  <c r="H4010" i="2"/>
  <c r="G4010" i="2"/>
  <c r="J4009" i="2"/>
  <c r="I4009" i="2"/>
  <c r="H4009" i="2"/>
  <c r="G4009" i="2"/>
  <c r="J4008" i="2"/>
  <c r="I4008" i="2"/>
  <c r="H4008" i="2"/>
  <c r="G4008" i="2"/>
  <c r="J4007" i="2"/>
  <c r="I4007" i="2"/>
  <c r="H4007" i="2"/>
  <c r="G4007" i="2"/>
  <c r="J4006" i="2"/>
  <c r="I4006" i="2"/>
  <c r="H4006" i="2"/>
  <c r="G4006" i="2"/>
  <c r="J4005" i="2"/>
  <c r="I4005" i="2"/>
  <c r="H4005" i="2"/>
  <c r="G4005" i="2"/>
  <c r="J4004" i="2"/>
  <c r="I4004" i="2"/>
  <c r="H4004" i="2"/>
  <c r="G4004" i="2"/>
  <c r="J4003" i="2"/>
  <c r="I4003" i="2"/>
  <c r="H4003" i="2"/>
  <c r="G4003" i="2"/>
  <c r="J4002" i="2"/>
  <c r="I4002" i="2"/>
  <c r="H4002" i="2"/>
  <c r="G4002" i="2"/>
  <c r="J4001" i="2"/>
  <c r="I4001" i="2"/>
  <c r="H4001" i="2"/>
  <c r="G4001" i="2"/>
  <c r="J4000" i="2"/>
  <c r="I4000" i="2"/>
  <c r="H4000" i="2"/>
  <c r="G4000" i="2"/>
  <c r="J3999" i="2"/>
  <c r="I3999" i="2"/>
  <c r="H3999" i="2"/>
  <c r="G3999" i="2"/>
  <c r="J3998" i="2"/>
  <c r="I3998" i="2"/>
  <c r="H3998" i="2"/>
  <c r="G3998" i="2"/>
  <c r="J3997" i="2"/>
  <c r="I3997" i="2"/>
  <c r="H3997" i="2"/>
  <c r="G3997" i="2"/>
  <c r="J3996" i="2"/>
  <c r="I3996" i="2"/>
  <c r="H3996" i="2"/>
  <c r="G3996" i="2"/>
  <c r="J3995" i="2"/>
  <c r="I3995" i="2"/>
  <c r="H3995" i="2"/>
  <c r="G3995" i="2"/>
  <c r="J3994" i="2"/>
  <c r="I3994" i="2"/>
  <c r="H3994" i="2"/>
  <c r="G3994" i="2"/>
  <c r="J3993" i="2"/>
  <c r="I3993" i="2"/>
  <c r="H3993" i="2"/>
  <c r="G3993" i="2"/>
  <c r="J3992" i="2"/>
  <c r="I3992" i="2"/>
  <c r="H3992" i="2"/>
  <c r="G3992" i="2"/>
  <c r="J3991" i="2"/>
  <c r="I3991" i="2"/>
  <c r="H3991" i="2"/>
  <c r="G3991" i="2"/>
  <c r="J3990" i="2"/>
  <c r="I3990" i="2"/>
  <c r="H3990" i="2"/>
  <c r="G3990" i="2"/>
  <c r="J3989" i="2"/>
  <c r="I3989" i="2"/>
  <c r="H3989" i="2"/>
  <c r="G3989" i="2"/>
  <c r="J3988" i="2"/>
  <c r="I3988" i="2"/>
  <c r="H3988" i="2"/>
  <c r="G3988" i="2"/>
  <c r="J3987" i="2"/>
  <c r="I3987" i="2"/>
  <c r="H3987" i="2"/>
  <c r="G3987" i="2"/>
  <c r="J3986" i="2"/>
  <c r="I3986" i="2"/>
  <c r="H3986" i="2"/>
  <c r="G3986" i="2"/>
  <c r="J3985" i="2"/>
  <c r="I3985" i="2"/>
  <c r="H3985" i="2"/>
  <c r="G3985" i="2"/>
  <c r="J3984" i="2"/>
  <c r="I3984" i="2"/>
  <c r="H3984" i="2"/>
  <c r="G3984" i="2"/>
  <c r="J3983" i="2"/>
  <c r="I3983" i="2"/>
  <c r="H3983" i="2"/>
  <c r="G3983" i="2"/>
  <c r="J3982" i="2"/>
  <c r="I3982" i="2"/>
  <c r="H3982" i="2"/>
  <c r="G3982" i="2"/>
  <c r="J3981" i="2"/>
  <c r="I3981" i="2"/>
  <c r="H3981" i="2"/>
  <c r="G3981" i="2"/>
  <c r="J3980" i="2"/>
  <c r="I3980" i="2"/>
  <c r="H3980" i="2"/>
  <c r="G3980" i="2"/>
  <c r="J3979" i="2"/>
  <c r="I3979" i="2"/>
  <c r="H3979" i="2"/>
  <c r="G3979" i="2"/>
  <c r="J3978" i="2"/>
  <c r="I3978" i="2"/>
  <c r="H3978" i="2"/>
  <c r="G3978" i="2"/>
  <c r="J3977" i="2"/>
  <c r="I3977" i="2"/>
  <c r="H3977" i="2"/>
  <c r="G3977" i="2"/>
  <c r="J3976" i="2"/>
  <c r="I3976" i="2"/>
  <c r="H3976" i="2"/>
  <c r="G3976" i="2"/>
  <c r="J3975" i="2"/>
  <c r="I3975" i="2"/>
  <c r="H3975" i="2"/>
  <c r="G3975" i="2"/>
  <c r="J3974" i="2"/>
  <c r="I3974" i="2"/>
  <c r="H3974" i="2"/>
  <c r="G3974" i="2"/>
  <c r="J3973" i="2"/>
  <c r="I3973" i="2"/>
  <c r="H3973" i="2"/>
  <c r="G3973" i="2"/>
  <c r="J3972" i="2"/>
  <c r="I3972" i="2"/>
  <c r="H3972" i="2"/>
  <c r="G3972" i="2"/>
  <c r="J3971" i="2"/>
  <c r="I3971" i="2"/>
  <c r="H3971" i="2"/>
  <c r="G3971" i="2"/>
  <c r="J3970" i="2"/>
  <c r="I3970" i="2"/>
  <c r="H3970" i="2"/>
  <c r="G3970" i="2"/>
  <c r="J3969" i="2"/>
  <c r="I3969" i="2"/>
  <c r="H3969" i="2"/>
  <c r="G3969" i="2"/>
  <c r="J3968" i="2"/>
  <c r="I3968" i="2"/>
  <c r="H3968" i="2"/>
  <c r="G3968" i="2"/>
  <c r="J3967" i="2"/>
  <c r="I3967" i="2"/>
  <c r="H3967" i="2"/>
  <c r="G3967" i="2"/>
  <c r="J3966" i="2"/>
  <c r="I3966" i="2"/>
  <c r="H3966" i="2"/>
  <c r="G3966" i="2"/>
  <c r="J3965" i="2"/>
  <c r="I3965" i="2"/>
  <c r="H3965" i="2"/>
  <c r="G3965" i="2"/>
  <c r="J3964" i="2"/>
  <c r="I3964" i="2"/>
  <c r="H3964" i="2"/>
  <c r="G3964" i="2"/>
  <c r="J3963" i="2"/>
  <c r="I3963" i="2"/>
  <c r="H3963" i="2"/>
  <c r="G3963" i="2"/>
  <c r="J3962" i="2"/>
  <c r="I3962" i="2"/>
  <c r="H3962" i="2"/>
  <c r="G3962" i="2"/>
  <c r="J3961" i="2"/>
  <c r="I3961" i="2"/>
  <c r="H3961" i="2"/>
  <c r="G3961" i="2"/>
  <c r="J3960" i="2"/>
  <c r="I3960" i="2"/>
  <c r="H3960" i="2"/>
  <c r="G3960" i="2"/>
  <c r="J3959" i="2"/>
  <c r="I3959" i="2"/>
  <c r="H3959" i="2"/>
  <c r="G3959" i="2"/>
  <c r="J3958" i="2"/>
  <c r="I3958" i="2"/>
  <c r="H3958" i="2"/>
  <c r="G3958" i="2"/>
  <c r="J3957" i="2"/>
  <c r="I3957" i="2"/>
  <c r="H3957" i="2"/>
  <c r="G3957" i="2"/>
  <c r="J3956" i="2"/>
  <c r="I3956" i="2"/>
  <c r="H3956" i="2"/>
  <c r="G3956" i="2"/>
  <c r="J3955" i="2"/>
  <c r="I3955" i="2"/>
  <c r="H3955" i="2"/>
  <c r="G3955" i="2"/>
  <c r="J3954" i="2"/>
  <c r="I3954" i="2"/>
  <c r="H3954" i="2"/>
  <c r="G3954" i="2"/>
  <c r="J3953" i="2"/>
  <c r="I3953" i="2"/>
  <c r="H3953" i="2"/>
  <c r="G3953" i="2"/>
  <c r="J3952" i="2"/>
  <c r="I3952" i="2"/>
  <c r="H3952" i="2"/>
  <c r="G3952" i="2"/>
  <c r="J3951" i="2"/>
  <c r="I3951" i="2"/>
  <c r="H3951" i="2"/>
  <c r="G3951" i="2"/>
  <c r="J3950" i="2"/>
  <c r="I3950" i="2"/>
  <c r="H3950" i="2"/>
  <c r="G3950" i="2"/>
  <c r="J3949" i="2"/>
  <c r="I3949" i="2"/>
  <c r="H3949" i="2"/>
  <c r="G3949" i="2"/>
  <c r="J3948" i="2"/>
  <c r="I3948" i="2"/>
  <c r="H3948" i="2"/>
  <c r="G3948" i="2"/>
  <c r="J3947" i="2"/>
  <c r="I3947" i="2"/>
  <c r="H3947" i="2"/>
  <c r="G3947" i="2"/>
  <c r="J3946" i="2"/>
  <c r="I3946" i="2"/>
  <c r="H3946" i="2"/>
  <c r="G3946" i="2"/>
  <c r="J3945" i="2"/>
  <c r="I3945" i="2"/>
  <c r="H3945" i="2"/>
  <c r="G3945" i="2"/>
  <c r="J3944" i="2"/>
  <c r="I3944" i="2"/>
  <c r="H3944" i="2"/>
  <c r="G3944" i="2"/>
  <c r="J3943" i="2"/>
  <c r="I3943" i="2"/>
  <c r="H3943" i="2"/>
  <c r="G3943" i="2"/>
  <c r="J3942" i="2"/>
  <c r="I3942" i="2"/>
  <c r="H3942" i="2"/>
  <c r="G3942" i="2"/>
  <c r="J3941" i="2"/>
  <c r="I3941" i="2"/>
  <c r="H3941" i="2"/>
  <c r="G3941" i="2"/>
  <c r="J3940" i="2"/>
  <c r="I3940" i="2"/>
  <c r="H3940" i="2"/>
  <c r="G3940" i="2"/>
  <c r="J3939" i="2"/>
  <c r="I3939" i="2"/>
  <c r="H3939" i="2"/>
  <c r="G3939" i="2"/>
  <c r="J3938" i="2"/>
  <c r="I3938" i="2"/>
  <c r="H3938" i="2"/>
  <c r="G3938" i="2"/>
  <c r="J3937" i="2"/>
  <c r="I3937" i="2"/>
  <c r="H3937" i="2"/>
  <c r="G3937" i="2"/>
  <c r="J3936" i="2"/>
  <c r="I3936" i="2"/>
  <c r="H3936" i="2"/>
  <c r="G3936" i="2"/>
  <c r="J3935" i="2"/>
  <c r="I3935" i="2"/>
  <c r="H3935" i="2"/>
  <c r="G3935" i="2"/>
  <c r="J3934" i="2"/>
  <c r="I3934" i="2"/>
  <c r="H3934" i="2"/>
  <c r="G3934" i="2"/>
  <c r="J3933" i="2"/>
  <c r="I3933" i="2"/>
  <c r="H3933" i="2"/>
  <c r="G3933" i="2"/>
  <c r="J3932" i="2"/>
  <c r="I3932" i="2"/>
  <c r="H3932" i="2"/>
  <c r="G3932" i="2"/>
  <c r="J3931" i="2"/>
  <c r="I3931" i="2"/>
  <c r="H3931" i="2"/>
  <c r="G3931" i="2"/>
  <c r="J3930" i="2"/>
  <c r="I3930" i="2"/>
  <c r="H3930" i="2"/>
  <c r="G3930" i="2"/>
  <c r="J3929" i="2"/>
  <c r="I3929" i="2"/>
  <c r="H3929" i="2"/>
  <c r="G3929" i="2"/>
  <c r="J3928" i="2"/>
  <c r="I3928" i="2"/>
  <c r="H3928" i="2"/>
  <c r="G3928" i="2"/>
  <c r="J3927" i="2"/>
  <c r="I3927" i="2"/>
  <c r="H3927" i="2"/>
  <c r="G3927" i="2"/>
  <c r="J3926" i="2"/>
  <c r="I3926" i="2"/>
  <c r="H3926" i="2"/>
  <c r="G3926" i="2"/>
  <c r="J3925" i="2"/>
  <c r="I3925" i="2"/>
  <c r="H3925" i="2"/>
  <c r="G3925" i="2"/>
  <c r="J3924" i="2"/>
  <c r="I3924" i="2"/>
  <c r="H3924" i="2"/>
  <c r="G3924" i="2"/>
  <c r="J3923" i="2"/>
  <c r="I3923" i="2"/>
  <c r="H3923" i="2"/>
  <c r="G3923" i="2"/>
  <c r="J3922" i="2"/>
  <c r="I3922" i="2"/>
  <c r="H3922" i="2"/>
  <c r="G3922" i="2"/>
  <c r="J3921" i="2"/>
  <c r="I3921" i="2"/>
  <c r="H3921" i="2"/>
  <c r="G3921" i="2"/>
  <c r="J3920" i="2"/>
  <c r="I3920" i="2"/>
  <c r="H3920" i="2"/>
  <c r="G3920" i="2"/>
  <c r="J3919" i="2"/>
  <c r="I3919" i="2"/>
  <c r="H3919" i="2"/>
  <c r="G3919" i="2"/>
  <c r="J3918" i="2"/>
  <c r="I3918" i="2"/>
  <c r="H3918" i="2"/>
  <c r="G3918" i="2"/>
  <c r="J3917" i="2"/>
  <c r="I3917" i="2"/>
  <c r="H3917" i="2"/>
  <c r="G3917" i="2"/>
  <c r="J3916" i="2"/>
  <c r="I3916" i="2"/>
  <c r="H3916" i="2"/>
  <c r="G3916" i="2"/>
  <c r="J3915" i="2"/>
  <c r="I3915" i="2"/>
  <c r="H3915" i="2"/>
  <c r="G3915" i="2"/>
  <c r="J3914" i="2"/>
  <c r="I3914" i="2"/>
  <c r="H3914" i="2"/>
  <c r="G3914" i="2"/>
  <c r="J3913" i="2"/>
  <c r="I3913" i="2"/>
  <c r="H3913" i="2"/>
  <c r="G3913" i="2"/>
  <c r="J3912" i="2"/>
  <c r="I3912" i="2"/>
  <c r="H3912" i="2"/>
  <c r="G3912" i="2"/>
  <c r="J3911" i="2"/>
  <c r="I3911" i="2"/>
  <c r="H3911" i="2"/>
  <c r="G3911" i="2"/>
  <c r="J3910" i="2"/>
  <c r="I3910" i="2"/>
  <c r="H3910" i="2"/>
  <c r="G3910" i="2"/>
  <c r="J3909" i="2"/>
  <c r="I3909" i="2"/>
  <c r="H3909" i="2"/>
  <c r="G3909" i="2"/>
  <c r="J3908" i="2"/>
  <c r="I3908" i="2"/>
  <c r="H3908" i="2"/>
  <c r="G3908" i="2"/>
  <c r="J3907" i="2"/>
  <c r="I3907" i="2"/>
  <c r="H3907" i="2"/>
  <c r="G3907" i="2"/>
  <c r="J3906" i="2"/>
  <c r="I3906" i="2"/>
  <c r="H3906" i="2"/>
  <c r="G3906" i="2"/>
  <c r="J3905" i="2"/>
  <c r="I3905" i="2"/>
  <c r="H3905" i="2"/>
  <c r="G3905" i="2"/>
  <c r="J3904" i="2"/>
  <c r="I3904" i="2"/>
  <c r="H3904" i="2"/>
  <c r="G3904" i="2"/>
  <c r="J3903" i="2"/>
  <c r="I3903" i="2"/>
  <c r="H3903" i="2"/>
  <c r="G3903" i="2"/>
  <c r="J3902" i="2"/>
  <c r="I3902" i="2"/>
  <c r="H3902" i="2"/>
  <c r="G3902" i="2"/>
  <c r="J3901" i="2"/>
  <c r="I3901" i="2"/>
  <c r="H3901" i="2"/>
  <c r="G3901" i="2"/>
  <c r="J3900" i="2"/>
  <c r="I3900" i="2"/>
  <c r="H3900" i="2"/>
  <c r="G3900" i="2"/>
  <c r="J3899" i="2"/>
  <c r="I3899" i="2"/>
  <c r="H3899" i="2"/>
  <c r="G3899" i="2"/>
  <c r="J3898" i="2"/>
  <c r="I3898" i="2"/>
  <c r="H3898" i="2"/>
  <c r="G3898" i="2"/>
  <c r="J3897" i="2"/>
  <c r="I3897" i="2"/>
  <c r="H3897" i="2"/>
  <c r="G3897" i="2"/>
  <c r="J3896" i="2"/>
  <c r="I3896" i="2"/>
  <c r="H3896" i="2"/>
  <c r="G3896" i="2"/>
  <c r="J3895" i="2"/>
  <c r="I3895" i="2"/>
  <c r="H3895" i="2"/>
  <c r="G3895" i="2"/>
  <c r="J3894" i="2"/>
  <c r="I3894" i="2"/>
  <c r="H3894" i="2"/>
  <c r="G3894" i="2"/>
  <c r="J3893" i="2"/>
  <c r="I3893" i="2"/>
  <c r="H3893" i="2"/>
  <c r="G3893" i="2"/>
  <c r="J3892" i="2"/>
  <c r="I3892" i="2"/>
  <c r="H3892" i="2"/>
  <c r="G3892" i="2"/>
  <c r="J3891" i="2"/>
  <c r="I3891" i="2"/>
  <c r="H3891" i="2"/>
  <c r="G3891" i="2"/>
  <c r="J3890" i="2"/>
  <c r="I3890" i="2"/>
  <c r="H3890" i="2"/>
  <c r="G3890" i="2"/>
  <c r="J3889" i="2"/>
  <c r="I3889" i="2"/>
  <c r="H3889" i="2"/>
  <c r="G3889" i="2"/>
  <c r="J3888" i="2"/>
  <c r="I3888" i="2"/>
  <c r="H3888" i="2"/>
  <c r="G3888" i="2"/>
  <c r="J3887" i="2"/>
  <c r="I3887" i="2"/>
  <c r="H3887" i="2"/>
  <c r="G3887" i="2"/>
  <c r="J3886" i="2"/>
  <c r="I3886" i="2"/>
  <c r="H3886" i="2"/>
  <c r="G3886" i="2"/>
  <c r="J3885" i="2"/>
  <c r="I3885" i="2"/>
  <c r="H3885" i="2"/>
  <c r="G3885" i="2"/>
  <c r="J3884" i="2"/>
  <c r="I3884" i="2"/>
  <c r="H3884" i="2"/>
  <c r="G3884" i="2"/>
  <c r="J3883" i="2"/>
  <c r="I3883" i="2"/>
  <c r="H3883" i="2"/>
  <c r="G3883" i="2"/>
  <c r="J3882" i="2"/>
  <c r="I3882" i="2"/>
  <c r="H3882" i="2"/>
  <c r="G3882" i="2"/>
  <c r="J3881" i="2"/>
  <c r="I3881" i="2"/>
  <c r="H3881" i="2"/>
  <c r="G3881" i="2"/>
  <c r="J3880" i="2"/>
  <c r="I3880" i="2"/>
  <c r="H3880" i="2"/>
  <c r="G3880" i="2"/>
  <c r="J3879" i="2"/>
  <c r="I3879" i="2"/>
  <c r="H3879" i="2"/>
  <c r="G3879" i="2"/>
  <c r="J3878" i="2"/>
  <c r="I3878" i="2"/>
  <c r="H3878" i="2"/>
  <c r="G3878" i="2"/>
  <c r="J3877" i="2"/>
  <c r="I3877" i="2"/>
  <c r="H3877" i="2"/>
  <c r="G3877" i="2"/>
  <c r="J3876" i="2"/>
  <c r="I3876" i="2"/>
  <c r="H3876" i="2"/>
  <c r="G3876" i="2"/>
  <c r="J3875" i="2"/>
  <c r="I3875" i="2"/>
  <c r="H3875" i="2"/>
  <c r="G3875" i="2"/>
  <c r="J3874" i="2"/>
  <c r="I3874" i="2"/>
  <c r="H3874" i="2"/>
  <c r="G3874" i="2"/>
  <c r="J3873" i="2"/>
  <c r="I3873" i="2"/>
  <c r="H3873" i="2"/>
  <c r="G3873" i="2"/>
  <c r="J3872" i="2"/>
  <c r="I3872" i="2"/>
  <c r="H3872" i="2"/>
  <c r="G3872" i="2"/>
  <c r="J3871" i="2"/>
  <c r="I3871" i="2"/>
  <c r="H3871" i="2"/>
  <c r="G3871" i="2"/>
  <c r="J3870" i="2"/>
  <c r="I3870" i="2"/>
  <c r="H3870" i="2"/>
  <c r="G3870" i="2"/>
  <c r="J3869" i="2"/>
  <c r="I3869" i="2"/>
  <c r="H3869" i="2"/>
  <c r="G3869" i="2"/>
  <c r="J3868" i="2"/>
  <c r="I3868" i="2"/>
  <c r="H3868" i="2"/>
  <c r="G3868" i="2"/>
  <c r="J3867" i="2"/>
  <c r="I3867" i="2"/>
  <c r="H3867" i="2"/>
  <c r="G3867" i="2"/>
  <c r="J3866" i="2"/>
  <c r="I3866" i="2"/>
  <c r="H3866" i="2"/>
  <c r="G3866" i="2"/>
  <c r="J3865" i="2"/>
  <c r="I3865" i="2"/>
  <c r="H3865" i="2"/>
  <c r="G3865" i="2"/>
  <c r="J3864" i="2"/>
  <c r="I3864" i="2"/>
  <c r="H3864" i="2"/>
  <c r="G3864" i="2"/>
  <c r="J3863" i="2"/>
  <c r="I3863" i="2"/>
  <c r="H3863" i="2"/>
  <c r="G3863" i="2"/>
  <c r="J3862" i="2"/>
  <c r="I3862" i="2"/>
  <c r="H3862" i="2"/>
  <c r="G3862" i="2"/>
  <c r="J3861" i="2"/>
  <c r="I3861" i="2"/>
  <c r="H3861" i="2"/>
  <c r="G3861" i="2"/>
  <c r="J3860" i="2"/>
  <c r="I3860" i="2"/>
  <c r="H3860" i="2"/>
  <c r="G3860" i="2"/>
  <c r="J3859" i="2"/>
  <c r="I3859" i="2"/>
  <c r="H3859" i="2"/>
  <c r="G3859" i="2"/>
  <c r="J3858" i="2"/>
  <c r="I3858" i="2"/>
  <c r="H3858" i="2"/>
  <c r="G3858" i="2"/>
  <c r="J3857" i="2"/>
  <c r="I3857" i="2"/>
  <c r="H3857" i="2"/>
  <c r="G3857" i="2"/>
  <c r="J3856" i="2"/>
  <c r="I3856" i="2"/>
  <c r="H3856" i="2"/>
  <c r="G3856" i="2"/>
  <c r="J3855" i="2"/>
  <c r="I3855" i="2"/>
  <c r="H3855" i="2"/>
  <c r="G3855" i="2"/>
  <c r="J3854" i="2"/>
  <c r="I3854" i="2"/>
  <c r="H3854" i="2"/>
  <c r="G3854" i="2"/>
  <c r="J3853" i="2"/>
  <c r="I3853" i="2"/>
  <c r="H3853" i="2"/>
  <c r="G3853" i="2"/>
  <c r="J3852" i="2"/>
  <c r="I3852" i="2"/>
  <c r="H3852" i="2"/>
  <c r="G3852" i="2"/>
  <c r="J3851" i="2"/>
  <c r="I3851" i="2"/>
  <c r="H3851" i="2"/>
  <c r="G3851" i="2"/>
  <c r="J3850" i="2"/>
  <c r="I3850" i="2"/>
  <c r="H3850" i="2"/>
  <c r="G3850" i="2"/>
  <c r="J3849" i="2"/>
  <c r="I3849" i="2"/>
  <c r="H3849" i="2"/>
  <c r="G3849" i="2"/>
  <c r="J3848" i="2"/>
  <c r="I3848" i="2"/>
  <c r="H3848" i="2"/>
  <c r="G3848" i="2"/>
  <c r="J3847" i="2"/>
  <c r="I3847" i="2"/>
  <c r="H3847" i="2"/>
  <c r="G3847" i="2"/>
  <c r="J3846" i="2"/>
  <c r="I3846" i="2"/>
  <c r="H3846" i="2"/>
  <c r="G3846" i="2"/>
  <c r="J3845" i="2"/>
  <c r="I3845" i="2"/>
  <c r="H3845" i="2"/>
  <c r="G3845" i="2"/>
  <c r="J3844" i="2"/>
  <c r="I3844" i="2"/>
  <c r="H3844" i="2"/>
  <c r="G3844" i="2"/>
  <c r="J3843" i="2"/>
  <c r="I3843" i="2"/>
  <c r="H3843" i="2"/>
  <c r="G3843" i="2"/>
  <c r="J3842" i="2"/>
  <c r="I3842" i="2"/>
  <c r="H3842" i="2"/>
  <c r="G3842" i="2"/>
  <c r="J3841" i="2"/>
  <c r="I3841" i="2"/>
  <c r="H3841" i="2"/>
  <c r="G3841" i="2"/>
  <c r="J3840" i="2"/>
  <c r="I3840" i="2"/>
  <c r="H3840" i="2"/>
  <c r="G3840" i="2"/>
  <c r="J3839" i="2"/>
  <c r="I3839" i="2"/>
  <c r="H3839" i="2"/>
  <c r="G3839" i="2"/>
  <c r="J3838" i="2"/>
  <c r="I3838" i="2"/>
  <c r="H3838" i="2"/>
  <c r="G3838" i="2"/>
  <c r="J3837" i="2"/>
  <c r="I3837" i="2"/>
  <c r="H3837" i="2"/>
  <c r="G3837" i="2"/>
  <c r="J3836" i="2"/>
  <c r="I3836" i="2"/>
  <c r="H3836" i="2"/>
  <c r="G3836" i="2"/>
  <c r="J3835" i="2"/>
  <c r="I3835" i="2"/>
  <c r="H3835" i="2"/>
  <c r="G3835" i="2"/>
  <c r="J3834" i="2"/>
  <c r="I3834" i="2"/>
  <c r="H3834" i="2"/>
  <c r="G3834" i="2"/>
  <c r="J3833" i="2"/>
  <c r="I3833" i="2"/>
  <c r="H3833" i="2"/>
  <c r="G3833" i="2"/>
  <c r="J3832" i="2"/>
  <c r="I3832" i="2"/>
  <c r="H3832" i="2"/>
  <c r="G3832" i="2"/>
  <c r="J3831" i="2"/>
  <c r="I3831" i="2"/>
  <c r="H3831" i="2"/>
  <c r="G3831" i="2"/>
  <c r="J3830" i="2"/>
  <c r="I3830" i="2"/>
  <c r="H3830" i="2"/>
  <c r="G3830" i="2"/>
  <c r="J3829" i="2"/>
  <c r="I3829" i="2"/>
  <c r="H3829" i="2"/>
  <c r="G3829" i="2"/>
  <c r="J3828" i="2"/>
  <c r="I3828" i="2"/>
  <c r="H3828" i="2"/>
  <c r="G3828" i="2"/>
  <c r="J3827" i="2"/>
  <c r="I3827" i="2"/>
  <c r="H3827" i="2"/>
  <c r="G3827" i="2"/>
  <c r="J3826" i="2"/>
  <c r="I3826" i="2"/>
  <c r="H3826" i="2"/>
  <c r="G3826" i="2"/>
  <c r="J3825" i="2"/>
  <c r="I3825" i="2"/>
  <c r="H3825" i="2"/>
  <c r="G3825" i="2"/>
  <c r="J3824" i="2"/>
  <c r="I3824" i="2"/>
  <c r="H3824" i="2"/>
  <c r="G3824" i="2"/>
  <c r="J3823" i="2"/>
  <c r="I3823" i="2"/>
  <c r="H3823" i="2"/>
  <c r="G3823" i="2"/>
  <c r="J3822" i="2"/>
  <c r="I3822" i="2"/>
  <c r="H3822" i="2"/>
  <c r="G3822" i="2"/>
  <c r="J3821" i="2"/>
  <c r="I3821" i="2"/>
  <c r="H3821" i="2"/>
  <c r="G3821" i="2"/>
  <c r="J3820" i="2"/>
  <c r="I3820" i="2"/>
  <c r="H3820" i="2"/>
  <c r="G3820" i="2"/>
  <c r="J3819" i="2"/>
  <c r="I3819" i="2"/>
  <c r="H3819" i="2"/>
  <c r="G3819" i="2"/>
  <c r="J3818" i="2"/>
  <c r="I3818" i="2"/>
  <c r="H3818" i="2"/>
  <c r="G3818" i="2"/>
  <c r="J3817" i="2"/>
  <c r="I3817" i="2"/>
  <c r="H3817" i="2"/>
  <c r="G3817" i="2"/>
  <c r="J3816" i="2"/>
  <c r="I3816" i="2"/>
  <c r="H3816" i="2"/>
  <c r="G3816" i="2"/>
  <c r="J3815" i="2"/>
  <c r="I3815" i="2"/>
  <c r="H3815" i="2"/>
  <c r="G3815" i="2"/>
  <c r="J3814" i="2"/>
  <c r="I3814" i="2"/>
  <c r="H3814" i="2"/>
  <c r="G3814" i="2"/>
  <c r="J3813" i="2"/>
  <c r="I3813" i="2"/>
  <c r="H3813" i="2"/>
  <c r="G3813" i="2"/>
  <c r="J3812" i="2"/>
  <c r="I3812" i="2"/>
  <c r="H3812" i="2"/>
  <c r="G3812" i="2"/>
  <c r="J3811" i="2"/>
  <c r="I3811" i="2"/>
  <c r="H3811" i="2"/>
  <c r="G3811" i="2"/>
  <c r="J3810" i="2"/>
  <c r="I3810" i="2"/>
  <c r="H3810" i="2"/>
  <c r="G3810" i="2"/>
  <c r="J3809" i="2"/>
  <c r="I3809" i="2"/>
  <c r="H3809" i="2"/>
  <c r="G3809" i="2"/>
  <c r="J3808" i="2"/>
  <c r="I3808" i="2"/>
  <c r="H3808" i="2"/>
  <c r="G3808" i="2"/>
  <c r="J3807" i="2"/>
  <c r="I3807" i="2"/>
  <c r="H3807" i="2"/>
  <c r="G3807" i="2"/>
  <c r="J3806" i="2"/>
  <c r="I3806" i="2"/>
  <c r="H3806" i="2"/>
  <c r="G3806" i="2"/>
  <c r="J3805" i="2"/>
  <c r="I3805" i="2"/>
  <c r="H3805" i="2"/>
  <c r="G3805" i="2"/>
  <c r="J3804" i="2"/>
  <c r="I3804" i="2"/>
  <c r="H3804" i="2"/>
  <c r="G3804" i="2"/>
  <c r="J3803" i="2"/>
  <c r="I3803" i="2"/>
  <c r="H3803" i="2"/>
  <c r="G3803" i="2"/>
  <c r="J3802" i="2"/>
  <c r="I3802" i="2"/>
  <c r="H3802" i="2"/>
  <c r="G3802" i="2"/>
  <c r="J3801" i="2"/>
  <c r="I3801" i="2"/>
  <c r="H3801" i="2"/>
  <c r="G3801" i="2"/>
  <c r="J3800" i="2"/>
  <c r="I3800" i="2"/>
  <c r="H3800" i="2"/>
  <c r="G3800" i="2"/>
  <c r="J3799" i="2"/>
  <c r="I3799" i="2"/>
  <c r="H3799" i="2"/>
  <c r="G3799" i="2"/>
  <c r="J3798" i="2"/>
  <c r="I3798" i="2"/>
  <c r="H3798" i="2"/>
  <c r="G3798" i="2"/>
  <c r="J3797" i="2"/>
  <c r="I3797" i="2"/>
  <c r="H3797" i="2"/>
  <c r="G3797" i="2"/>
  <c r="J3796" i="2"/>
  <c r="I3796" i="2"/>
  <c r="H3796" i="2"/>
  <c r="G3796" i="2"/>
  <c r="J3795" i="2"/>
  <c r="I3795" i="2"/>
  <c r="H3795" i="2"/>
  <c r="G3795" i="2"/>
  <c r="J3794" i="2"/>
  <c r="I3794" i="2"/>
  <c r="H3794" i="2"/>
  <c r="G3794" i="2"/>
  <c r="J3793" i="2"/>
  <c r="I3793" i="2"/>
  <c r="H3793" i="2"/>
  <c r="G3793" i="2"/>
  <c r="J3792" i="2"/>
  <c r="I3792" i="2"/>
  <c r="H3792" i="2"/>
  <c r="G3792" i="2"/>
  <c r="J3791" i="2"/>
  <c r="I3791" i="2"/>
  <c r="H3791" i="2"/>
  <c r="G3791" i="2"/>
  <c r="J3790" i="2"/>
  <c r="I3790" i="2"/>
  <c r="H3790" i="2"/>
  <c r="G3790" i="2"/>
  <c r="J3789" i="2"/>
  <c r="I3789" i="2"/>
  <c r="H3789" i="2"/>
  <c r="G3789" i="2"/>
  <c r="J3788" i="2"/>
  <c r="I3788" i="2"/>
  <c r="H3788" i="2"/>
  <c r="G3788" i="2"/>
  <c r="J3787" i="2"/>
  <c r="I3787" i="2"/>
  <c r="H3787" i="2"/>
  <c r="G3787" i="2"/>
  <c r="J3786" i="2"/>
  <c r="I3786" i="2"/>
  <c r="H3786" i="2"/>
  <c r="G3786" i="2"/>
  <c r="J3785" i="2"/>
  <c r="I3785" i="2"/>
  <c r="H3785" i="2"/>
  <c r="G3785" i="2"/>
  <c r="J3784" i="2"/>
  <c r="I3784" i="2"/>
  <c r="H3784" i="2"/>
  <c r="G3784" i="2"/>
  <c r="J3783" i="2"/>
  <c r="I3783" i="2"/>
  <c r="H3783" i="2"/>
  <c r="G3783" i="2"/>
  <c r="J3782" i="2"/>
  <c r="I3782" i="2"/>
  <c r="H3782" i="2"/>
  <c r="G3782" i="2"/>
  <c r="J3781" i="2"/>
  <c r="I3781" i="2"/>
  <c r="H3781" i="2"/>
  <c r="G3781" i="2"/>
  <c r="J3780" i="2"/>
  <c r="I3780" i="2"/>
  <c r="H3780" i="2"/>
  <c r="G3780" i="2"/>
  <c r="J3779" i="2"/>
  <c r="I3779" i="2"/>
  <c r="H3779" i="2"/>
  <c r="G3779" i="2"/>
  <c r="J3778" i="2"/>
  <c r="I3778" i="2"/>
  <c r="H3778" i="2"/>
  <c r="G3778" i="2"/>
  <c r="J3777" i="2"/>
  <c r="I3777" i="2"/>
  <c r="H3777" i="2"/>
  <c r="G3777" i="2"/>
  <c r="J3776" i="2"/>
  <c r="I3776" i="2"/>
  <c r="H3776" i="2"/>
  <c r="G3776" i="2"/>
  <c r="J3775" i="2"/>
  <c r="I3775" i="2"/>
  <c r="H3775" i="2"/>
  <c r="G3775" i="2"/>
  <c r="J3774" i="2"/>
  <c r="I3774" i="2"/>
  <c r="H3774" i="2"/>
  <c r="G3774" i="2"/>
  <c r="J3773" i="2"/>
  <c r="I3773" i="2"/>
  <c r="H3773" i="2"/>
  <c r="G3773" i="2"/>
  <c r="J3772" i="2"/>
  <c r="I3772" i="2"/>
  <c r="H3772" i="2"/>
  <c r="G3772" i="2"/>
  <c r="J3771" i="2"/>
  <c r="I3771" i="2"/>
  <c r="H3771" i="2"/>
  <c r="G3771" i="2"/>
  <c r="J3770" i="2"/>
  <c r="I3770" i="2"/>
  <c r="H3770" i="2"/>
  <c r="G3770" i="2"/>
  <c r="J3769" i="2"/>
  <c r="I3769" i="2"/>
  <c r="H3769" i="2"/>
  <c r="G3769" i="2"/>
  <c r="J3768" i="2"/>
  <c r="I3768" i="2"/>
  <c r="H3768" i="2"/>
  <c r="G3768" i="2"/>
  <c r="J3767" i="2"/>
  <c r="I3767" i="2"/>
  <c r="H3767" i="2"/>
  <c r="G3767" i="2"/>
  <c r="J3766" i="2"/>
  <c r="I3766" i="2"/>
  <c r="H3766" i="2"/>
  <c r="G3766" i="2"/>
  <c r="J3765" i="2"/>
  <c r="I3765" i="2"/>
  <c r="H3765" i="2"/>
  <c r="G3765" i="2"/>
  <c r="J3764" i="2"/>
  <c r="I3764" i="2"/>
  <c r="H3764" i="2"/>
  <c r="G3764" i="2"/>
  <c r="J3763" i="2"/>
  <c r="I3763" i="2"/>
  <c r="H3763" i="2"/>
  <c r="G3763" i="2"/>
  <c r="J3762" i="2"/>
  <c r="I3762" i="2"/>
  <c r="H3762" i="2"/>
  <c r="G3762" i="2"/>
  <c r="J3761" i="2"/>
  <c r="I3761" i="2"/>
  <c r="H3761" i="2"/>
  <c r="G3761" i="2"/>
  <c r="J3760" i="2"/>
  <c r="I3760" i="2"/>
  <c r="H3760" i="2"/>
  <c r="G3760" i="2"/>
  <c r="J3759" i="2"/>
  <c r="I3759" i="2"/>
  <c r="H3759" i="2"/>
  <c r="G3759" i="2"/>
  <c r="J3758" i="2"/>
  <c r="I3758" i="2"/>
  <c r="H3758" i="2"/>
  <c r="G3758" i="2"/>
  <c r="J3757" i="2"/>
  <c r="I3757" i="2"/>
  <c r="H3757" i="2"/>
  <c r="G3757" i="2"/>
  <c r="J3756" i="2"/>
  <c r="I3756" i="2"/>
  <c r="H3756" i="2"/>
  <c r="G3756" i="2"/>
  <c r="J3755" i="2"/>
  <c r="I3755" i="2"/>
  <c r="H3755" i="2"/>
  <c r="G3755" i="2"/>
  <c r="J3754" i="2"/>
  <c r="I3754" i="2"/>
  <c r="H3754" i="2"/>
  <c r="G3754" i="2"/>
  <c r="J3753" i="2"/>
  <c r="I3753" i="2"/>
  <c r="H3753" i="2"/>
  <c r="G3753" i="2"/>
  <c r="J3752" i="2"/>
  <c r="I3752" i="2"/>
  <c r="H3752" i="2"/>
  <c r="G3752" i="2"/>
  <c r="J3751" i="2"/>
  <c r="I3751" i="2"/>
  <c r="H3751" i="2"/>
  <c r="G3751" i="2"/>
  <c r="J3750" i="2"/>
  <c r="I3750" i="2"/>
  <c r="H3750" i="2"/>
  <c r="G3750" i="2"/>
  <c r="J3749" i="2"/>
  <c r="I3749" i="2"/>
  <c r="H3749" i="2"/>
  <c r="G3749" i="2"/>
  <c r="J3748" i="2"/>
  <c r="I3748" i="2"/>
  <c r="H3748" i="2"/>
  <c r="G3748" i="2"/>
  <c r="J3747" i="2"/>
  <c r="I3747" i="2"/>
  <c r="H3747" i="2"/>
  <c r="G3747" i="2"/>
  <c r="J3746" i="2"/>
  <c r="I3746" i="2"/>
  <c r="H3746" i="2"/>
  <c r="G3746" i="2"/>
  <c r="J3745" i="2"/>
  <c r="I3745" i="2"/>
  <c r="H3745" i="2"/>
  <c r="G3745" i="2"/>
  <c r="J3744" i="2"/>
  <c r="I3744" i="2"/>
  <c r="H3744" i="2"/>
  <c r="G3744" i="2"/>
  <c r="J3743" i="2"/>
  <c r="I3743" i="2"/>
  <c r="H3743" i="2"/>
  <c r="G3743" i="2"/>
  <c r="J3742" i="2"/>
  <c r="I3742" i="2"/>
  <c r="H3742" i="2"/>
  <c r="G3742" i="2"/>
  <c r="J3741" i="2"/>
  <c r="I3741" i="2"/>
  <c r="H3741" i="2"/>
  <c r="G3741" i="2"/>
  <c r="J3740" i="2"/>
  <c r="I3740" i="2"/>
  <c r="H3740" i="2"/>
  <c r="G3740" i="2"/>
  <c r="J3739" i="2"/>
  <c r="I3739" i="2"/>
  <c r="H3739" i="2"/>
  <c r="G3739" i="2"/>
  <c r="J3738" i="2"/>
  <c r="I3738" i="2"/>
  <c r="H3738" i="2"/>
  <c r="G3738" i="2"/>
  <c r="J3737" i="2"/>
  <c r="I3737" i="2"/>
  <c r="H3737" i="2"/>
  <c r="G3737" i="2"/>
  <c r="J3736" i="2"/>
  <c r="I3736" i="2"/>
  <c r="H3736" i="2"/>
  <c r="G3736" i="2"/>
  <c r="J3735" i="2"/>
  <c r="I3735" i="2"/>
  <c r="H3735" i="2"/>
  <c r="G3735" i="2"/>
  <c r="J3734" i="2"/>
  <c r="I3734" i="2"/>
  <c r="H3734" i="2"/>
  <c r="G3734" i="2"/>
  <c r="J3733" i="2"/>
  <c r="I3733" i="2"/>
  <c r="H3733" i="2"/>
  <c r="G3733" i="2"/>
  <c r="J3732" i="2"/>
  <c r="I3732" i="2"/>
  <c r="H3732" i="2"/>
  <c r="G3732" i="2"/>
  <c r="J3731" i="2"/>
  <c r="I3731" i="2"/>
  <c r="H3731" i="2"/>
  <c r="G3731" i="2"/>
  <c r="J3730" i="2"/>
  <c r="I3730" i="2"/>
  <c r="H3730" i="2"/>
  <c r="G3730" i="2"/>
  <c r="J3729" i="2"/>
  <c r="I3729" i="2"/>
  <c r="H3729" i="2"/>
  <c r="G3729" i="2"/>
  <c r="J3728" i="2"/>
  <c r="I3728" i="2"/>
  <c r="H3728" i="2"/>
  <c r="G3728" i="2"/>
  <c r="J3727" i="2"/>
  <c r="I3727" i="2"/>
  <c r="H3727" i="2"/>
  <c r="G3727" i="2"/>
  <c r="J3726" i="2"/>
  <c r="I3726" i="2"/>
  <c r="H3726" i="2"/>
  <c r="G3726" i="2"/>
  <c r="J3725" i="2"/>
  <c r="I3725" i="2"/>
  <c r="H3725" i="2"/>
  <c r="G3725" i="2"/>
  <c r="J3724" i="2"/>
  <c r="I3724" i="2"/>
  <c r="H3724" i="2"/>
  <c r="G3724" i="2"/>
  <c r="J3723" i="2"/>
  <c r="I3723" i="2"/>
  <c r="H3723" i="2"/>
  <c r="G3723" i="2"/>
  <c r="J3722" i="2"/>
  <c r="I3722" i="2"/>
  <c r="H3722" i="2"/>
  <c r="G3722" i="2"/>
  <c r="J3721" i="2"/>
  <c r="I3721" i="2"/>
  <c r="H3721" i="2"/>
  <c r="G3721" i="2"/>
  <c r="J3720" i="2"/>
  <c r="I3720" i="2"/>
  <c r="H3720" i="2"/>
  <c r="G3720" i="2"/>
  <c r="J3719" i="2"/>
  <c r="I3719" i="2"/>
  <c r="H3719" i="2"/>
  <c r="G3719" i="2"/>
  <c r="J3718" i="2"/>
  <c r="I3718" i="2"/>
  <c r="H3718" i="2"/>
  <c r="G3718" i="2"/>
  <c r="J3717" i="2"/>
  <c r="I3717" i="2"/>
  <c r="H3717" i="2"/>
  <c r="G3717" i="2"/>
  <c r="J3716" i="2"/>
  <c r="I3716" i="2"/>
  <c r="H3716" i="2"/>
  <c r="G3716" i="2"/>
  <c r="J3715" i="2"/>
  <c r="I3715" i="2"/>
  <c r="H3715" i="2"/>
  <c r="G3715" i="2"/>
  <c r="J3714" i="2"/>
  <c r="I3714" i="2"/>
  <c r="H3714" i="2"/>
  <c r="G3714" i="2"/>
  <c r="J3713" i="2"/>
  <c r="I3713" i="2"/>
  <c r="H3713" i="2"/>
  <c r="G3713" i="2"/>
  <c r="J3712" i="2"/>
  <c r="I3712" i="2"/>
  <c r="H3712" i="2"/>
  <c r="G3712" i="2"/>
  <c r="J3711" i="2"/>
  <c r="I3711" i="2"/>
  <c r="H3711" i="2"/>
  <c r="G3711" i="2"/>
  <c r="J3710" i="2"/>
  <c r="I3710" i="2"/>
  <c r="H3710" i="2"/>
  <c r="G3710" i="2"/>
  <c r="J3709" i="2"/>
  <c r="I3709" i="2"/>
  <c r="H3709" i="2"/>
  <c r="G3709" i="2"/>
  <c r="J3708" i="2"/>
  <c r="I3708" i="2"/>
  <c r="H3708" i="2"/>
  <c r="G3708" i="2"/>
  <c r="J3707" i="2"/>
  <c r="I3707" i="2"/>
  <c r="H3707" i="2"/>
  <c r="G3707" i="2"/>
  <c r="J3706" i="2"/>
  <c r="I3706" i="2"/>
  <c r="H3706" i="2"/>
  <c r="G3706" i="2"/>
  <c r="J3705" i="2"/>
  <c r="I3705" i="2"/>
  <c r="H3705" i="2"/>
  <c r="G3705" i="2"/>
  <c r="J3704" i="2"/>
  <c r="I3704" i="2"/>
  <c r="H3704" i="2"/>
  <c r="G3704" i="2"/>
  <c r="J3703" i="2"/>
  <c r="I3703" i="2"/>
  <c r="H3703" i="2"/>
  <c r="G3703" i="2"/>
  <c r="J3702" i="2"/>
  <c r="I3702" i="2"/>
  <c r="H3702" i="2"/>
  <c r="G3702" i="2"/>
  <c r="J3701" i="2"/>
  <c r="I3701" i="2"/>
  <c r="H3701" i="2"/>
  <c r="G3701" i="2"/>
  <c r="J3700" i="2"/>
  <c r="I3700" i="2"/>
  <c r="H3700" i="2"/>
  <c r="G3700" i="2"/>
  <c r="J3699" i="2"/>
  <c r="I3699" i="2"/>
  <c r="H3699" i="2"/>
  <c r="G3699" i="2"/>
  <c r="J3698" i="2"/>
  <c r="I3698" i="2"/>
  <c r="H3698" i="2"/>
  <c r="G3698" i="2"/>
  <c r="J3697" i="2"/>
  <c r="I3697" i="2"/>
  <c r="H3697" i="2"/>
  <c r="G3697" i="2"/>
  <c r="J3696" i="2"/>
  <c r="I3696" i="2"/>
  <c r="H3696" i="2"/>
  <c r="G3696" i="2"/>
  <c r="J3695" i="2"/>
  <c r="I3695" i="2"/>
  <c r="H3695" i="2"/>
  <c r="G3695" i="2"/>
  <c r="J3694" i="2"/>
  <c r="I3694" i="2"/>
  <c r="H3694" i="2"/>
  <c r="G3694" i="2"/>
  <c r="J3693" i="2"/>
  <c r="I3693" i="2"/>
  <c r="H3693" i="2"/>
  <c r="G3693" i="2"/>
  <c r="J3692" i="2"/>
  <c r="I3692" i="2"/>
  <c r="H3692" i="2"/>
  <c r="G3692" i="2"/>
  <c r="J3691" i="2"/>
  <c r="I3691" i="2"/>
  <c r="H3691" i="2"/>
  <c r="G3691" i="2"/>
  <c r="J3690" i="2"/>
  <c r="I3690" i="2"/>
  <c r="H3690" i="2"/>
  <c r="G3690" i="2"/>
  <c r="J3689" i="2"/>
  <c r="I3689" i="2"/>
  <c r="H3689" i="2"/>
  <c r="G3689" i="2"/>
  <c r="J3688" i="2"/>
  <c r="I3688" i="2"/>
  <c r="H3688" i="2"/>
  <c r="G3688" i="2"/>
  <c r="J3687" i="2"/>
  <c r="I3687" i="2"/>
  <c r="H3687" i="2"/>
  <c r="G3687" i="2"/>
  <c r="J3686" i="2"/>
  <c r="I3686" i="2"/>
  <c r="H3686" i="2"/>
  <c r="G3686" i="2"/>
  <c r="J3685" i="2"/>
  <c r="I3685" i="2"/>
  <c r="H3685" i="2"/>
  <c r="G3685" i="2"/>
  <c r="J3684" i="2"/>
  <c r="I3684" i="2"/>
  <c r="H3684" i="2"/>
  <c r="G3684" i="2"/>
  <c r="J3683" i="2"/>
  <c r="I3683" i="2"/>
  <c r="H3683" i="2"/>
  <c r="G3683" i="2"/>
  <c r="J3682" i="2"/>
  <c r="I3682" i="2"/>
  <c r="H3682" i="2"/>
  <c r="G3682" i="2"/>
  <c r="J3681" i="2"/>
  <c r="I3681" i="2"/>
  <c r="H3681" i="2"/>
  <c r="G3681" i="2"/>
  <c r="J3680" i="2"/>
  <c r="I3680" i="2"/>
  <c r="H3680" i="2"/>
  <c r="G3680" i="2"/>
  <c r="J3679" i="2"/>
  <c r="I3679" i="2"/>
  <c r="H3679" i="2"/>
  <c r="G3679" i="2"/>
  <c r="J3678" i="2"/>
  <c r="I3678" i="2"/>
  <c r="H3678" i="2"/>
  <c r="G3678" i="2"/>
  <c r="J3677" i="2"/>
  <c r="I3677" i="2"/>
  <c r="H3677" i="2"/>
  <c r="G3677" i="2"/>
  <c r="J3676" i="2"/>
  <c r="I3676" i="2"/>
  <c r="H3676" i="2"/>
  <c r="G3676" i="2"/>
  <c r="J3675" i="2"/>
  <c r="I3675" i="2"/>
  <c r="H3675" i="2"/>
  <c r="G3675" i="2"/>
  <c r="J3674" i="2"/>
  <c r="I3674" i="2"/>
  <c r="H3674" i="2"/>
  <c r="G3674" i="2"/>
  <c r="J3673" i="2"/>
  <c r="I3673" i="2"/>
  <c r="H3673" i="2"/>
  <c r="G3673" i="2"/>
  <c r="J3672" i="2"/>
  <c r="I3672" i="2"/>
  <c r="H3672" i="2"/>
  <c r="G3672" i="2"/>
  <c r="J3671" i="2"/>
  <c r="I3671" i="2"/>
  <c r="H3671" i="2"/>
  <c r="G3671" i="2"/>
  <c r="J3670" i="2"/>
  <c r="I3670" i="2"/>
  <c r="H3670" i="2"/>
  <c r="G3670" i="2"/>
  <c r="J3669" i="2"/>
  <c r="I3669" i="2"/>
  <c r="H3669" i="2"/>
  <c r="G3669" i="2"/>
  <c r="J3668" i="2"/>
  <c r="I3668" i="2"/>
  <c r="H3668" i="2"/>
  <c r="G3668" i="2"/>
  <c r="J3667" i="2"/>
  <c r="I3667" i="2"/>
  <c r="H3667" i="2"/>
  <c r="G3667" i="2"/>
  <c r="J3666" i="2"/>
  <c r="I3666" i="2"/>
  <c r="H3666" i="2"/>
  <c r="G3666" i="2"/>
  <c r="J3665" i="2"/>
  <c r="I3665" i="2"/>
  <c r="H3665" i="2"/>
  <c r="G3665" i="2"/>
  <c r="J3664" i="2"/>
  <c r="I3664" i="2"/>
  <c r="H3664" i="2"/>
  <c r="G3664" i="2"/>
  <c r="J3663" i="2"/>
  <c r="I3663" i="2"/>
  <c r="H3663" i="2"/>
  <c r="G3663" i="2"/>
  <c r="J3662" i="2"/>
  <c r="I3662" i="2"/>
  <c r="H3662" i="2"/>
  <c r="G3662" i="2"/>
  <c r="J3661" i="2"/>
  <c r="I3661" i="2"/>
  <c r="H3661" i="2"/>
  <c r="G3661" i="2"/>
  <c r="J3660" i="2"/>
  <c r="I3660" i="2"/>
  <c r="H3660" i="2"/>
  <c r="G3660" i="2"/>
  <c r="J3659" i="2"/>
  <c r="I3659" i="2"/>
  <c r="H3659" i="2"/>
  <c r="G3659" i="2"/>
  <c r="J3658" i="2"/>
  <c r="I3658" i="2"/>
  <c r="H3658" i="2"/>
  <c r="G3658" i="2"/>
  <c r="J3657" i="2"/>
  <c r="I3657" i="2"/>
  <c r="H3657" i="2"/>
  <c r="G3657" i="2"/>
  <c r="J3656" i="2"/>
  <c r="I3656" i="2"/>
  <c r="H3656" i="2"/>
  <c r="G3656" i="2"/>
  <c r="J3655" i="2"/>
  <c r="I3655" i="2"/>
  <c r="H3655" i="2"/>
  <c r="G3655" i="2"/>
  <c r="J3654" i="2"/>
  <c r="I3654" i="2"/>
  <c r="H3654" i="2"/>
  <c r="G3654" i="2"/>
  <c r="J3653" i="2"/>
  <c r="I3653" i="2"/>
  <c r="H3653" i="2"/>
  <c r="G3653" i="2"/>
  <c r="J3652" i="2"/>
  <c r="I3652" i="2"/>
  <c r="H3652" i="2"/>
  <c r="G3652" i="2"/>
  <c r="J3651" i="2"/>
  <c r="I3651" i="2"/>
  <c r="H3651" i="2"/>
  <c r="G3651" i="2"/>
  <c r="J3650" i="2"/>
  <c r="I3650" i="2"/>
  <c r="H3650" i="2"/>
  <c r="G3650" i="2"/>
  <c r="J3649" i="2"/>
  <c r="I3649" i="2"/>
  <c r="H3649" i="2"/>
  <c r="G3649" i="2"/>
  <c r="J3648" i="2"/>
  <c r="I3648" i="2"/>
  <c r="H3648" i="2"/>
  <c r="G3648" i="2"/>
  <c r="J3647" i="2"/>
  <c r="I3647" i="2"/>
  <c r="H3647" i="2"/>
  <c r="G3647" i="2"/>
  <c r="J3646" i="2"/>
  <c r="I3646" i="2"/>
  <c r="H3646" i="2"/>
  <c r="G3646" i="2"/>
  <c r="J3645" i="2"/>
  <c r="I3645" i="2"/>
  <c r="H3645" i="2"/>
  <c r="G3645" i="2"/>
  <c r="J3644" i="2"/>
  <c r="I3644" i="2"/>
  <c r="H3644" i="2"/>
  <c r="G3644" i="2"/>
  <c r="J3643" i="2"/>
  <c r="I3643" i="2"/>
  <c r="H3643" i="2"/>
  <c r="G3643" i="2"/>
  <c r="J3642" i="2"/>
  <c r="I3642" i="2"/>
  <c r="H3642" i="2"/>
  <c r="G3642" i="2"/>
  <c r="J3641" i="2"/>
  <c r="I3641" i="2"/>
  <c r="H3641" i="2"/>
  <c r="G3641" i="2"/>
  <c r="J3640" i="2"/>
  <c r="I3640" i="2"/>
  <c r="H3640" i="2"/>
  <c r="G3640" i="2"/>
  <c r="J3639" i="2"/>
  <c r="I3639" i="2"/>
  <c r="H3639" i="2"/>
  <c r="G3639" i="2"/>
  <c r="J3638" i="2"/>
  <c r="I3638" i="2"/>
  <c r="H3638" i="2"/>
  <c r="G3638" i="2"/>
  <c r="J3637" i="2"/>
  <c r="I3637" i="2"/>
  <c r="H3637" i="2"/>
  <c r="G3637" i="2"/>
  <c r="J3636" i="2"/>
  <c r="I3636" i="2"/>
  <c r="H3636" i="2"/>
  <c r="G3636" i="2"/>
  <c r="J3635" i="2"/>
  <c r="I3635" i="2"/>
  <c r="H3635" i="2"/>
  <c r="G3635" i="2"/>
  <c r="J3634" i="2"/>
  <c r="I3634" i="2"/>
  <c r="H3634" i="2"/>
  <c r="G3634" i="2"/>
  <c r="J3633" i="2"/>
  <c r="I3633" i="2"/>
  <c r="H3633" i="2"/>
  <c r="G3633" i="2"/>
  <c r="J3632" i="2"/>
  <c r="I3632" i="2"/>
  <c r="H3632" i="2"/>
  <c r="G3632" i="2"/>
  <c r="J3631" i="2"/>
  <c r="I3631" i="2"/>
  <c r="H3631" i="2"/>
  <c r="G3631" i="2"/>
  <c r="J3630" i="2"/>
  <c r="I3630" i="2"/>
  <c r="H3630" i="2"/>
  <c r="G3630" i="2"/>
  <c r="J3629" i="2"/>
  <c r="I3629" i="2"/>
  <c r="H3629" i="2"/>
  <c r="G3629" i="2"/>
  <c r="J3628" i="2"/>
  <c r="I3628" i="2"/>
  <c r="H3628" i="2"/>
  <c r="G3628" i="2"/>
  <c r="J3627" i="2"/>
  <c r="I3627" i="2"/>
  <c r="H3627" i="2"/>
  <c r="G3627" i="2"/>
  <c r="J3626" i="2"/>
  <c r="I3626" i="2"/>
  <c r="H3626" i="2"/>
  <c r="G3626" i="2"/>
  <c r="J3625" i="2"/>
  <c r="I3625" i="2"/>
  <c r="H3625" i="2"/>
  <c r="G3625" i="2"/>
  <c r="J3624" i="2"/>
  <c r="I3624" i="2"/>
  <c r="H3624" i="2"/>
  <c r="G3624" i="2"/>
  <c r="J3623" i="2"/>
  <c r="I3623" i="2"/>
  <c r="H3623" i="2"/>
  <c r="G3623" i="2"/>
  <c r="J3622" i="2"/>
  <c r="I3622" i="2"/>
  <c r="H3622" i="2"/>
  <c r="G3622" i="2"/>
  <c r="J3621" i="2"/>
  <c r="I3621" i="2"/>
  <c r="H3621" i="2"/>
  <c r="G3621" i="2"/>
  <c r="J3620" i="2"/>
  <c r="I3620" i="2"/>
  <c r="H3620" i="2"/>
  <c r="G3620" i="2"/>
  <c r="J3619" i="2"/>
  <c r="I3619" i="2"/>
  <c r="H3619" i="2"/>
  <c r="G3619" i="2"/>
  <c r="J3618" i="2"/>
  <c r="I3618" i="2"/>
  <c r="H3618" i="2"/>
  <c r="G3618" i="2"/>
  <c r="J3617" i="2"/>
  <c r="I3617" i="2"/>
  <c r="H3617" i="2"/>
  <c r="G3617" i="2"/>
  <c r="J3616" i="2"/>
  <c r="I3616" i="2"/>
  <c r="H3616" i="2"/>
  <c r="G3616" i="2"/>
  <c r="J3615" i="2"/>
  <c r="I3615" i="2"/>
  <c r="H3615" i="2"/>
  <c r="G3615" i="2"/>
  <c r="J3614" i="2"/>
  <c r="I3614" i="2"/>
  <c r="H3614" i="2"/>
  <c r="G3614" i="2"/>
  <c r="J3613" i="2"/>
  <c r="I3613" i="2"/>
  <c r="H3613" i="2"/>
  <c r="G3613" i="2"/>
  <c r="J3612" i="2"/>
  <c r="I3612" i="2"/>
  <c r="H3612" i="2"/>
  <c r="G3612" i="2"/>
  <c r="J3611" i="2"/>
  <c r="I3611" i="2"/>
  <c r="H3611" i="2"/>
  <c r="G3611" i="2"/>
  <c r="J3610" i="2"/>
  <c r="I3610" i="2"/>
  <c r="H3610" i="2"/>
  <c r="G3610" i="2"/>
  <c r="J3609" i="2"/>
  <c r="I3609" i="2"/>
  <c r="H3609" i="2"/>
  <c r="G3609" i="2"/>
  <c r="J3608" i="2"/>
  <c r="I3608" i="2"/>
  <c r="H3608" i="2"/>
  <c r="G3608" i="2"/>
  <c r="J3607" i="2"/>
  <c r="I3607" i="2"/>
  <c r="H3607" i="2"/>
  <c r="G3607" i="2"/>
  <c r="J3606" i="2"/>
  <c r="I3606" i="2"/>
  <c r="H3606" i="2"/>
  <c r="G3606" i="2"/>
  <c r="J3605" i="2"/>
  <c r="I3605" i="2"/>
  <c r="H3605" i="2"/>
  <c r="G3605" i="2"/>
  <c r="J3604" i="2"/>
  <c r="I3604" i="2"/>
  <c r="H3604" i="2"/>
  <c r="G3604" i="2"/>
  <c r="J3603" i="2"/>
  <c r="I3603" i="2"/>
  <c r="H3603" i="2"/>
  <c r="G3603" i="2"/>
  <c r="J3602" i="2"/>
  <c r="I3602" i="2"/>
  <c r="H3602" i="2"/>
  <c r="G3602" i="2"/>
  <c r="J3601" i="2"/>
  <c r="I3601" i="2"/>
  <c r="H3601" i="2"/>
  <c r="G3601" i="2"/>
  <c r="J3600" i="2"/>
  <c r="I3600" i="2"/>
  <c r="H3600" i="2"/>
  <c r="G3600" i="2"/>
  <c r="J3599" i="2"/>
  <c r="I3599" i="2"/>
  <c r="H3599" i="2"/>
  <c r="G3599" i="2"/>
  <c r="J3598" i="2"/>
  <c r="I3598" i="2"/>
  <c r="H3598" i="2"/>
  <c r="G3598" i="2"/>
  <c r="J3597" i="2"/>
  <c r="I3597" i="2"/>
  <c r="H3597" i="2"/>
  <c r="G3597" i="2"/>
  <c r="J3596" i="2"/>
  <c r="I3596" i="2"/>
  <c r="H3596" i="2"/>
  <c r="G3596" i="2"/>
  <c r="J3595" i="2"/>
  <c r="I3595" i="2"/>
  <c r="H3595" i="2"/>
  <c r="G3595" i="2"/>
  <c r="J3594" i="2"/>
  <c r="I3594" i="2"/>
  <c r="H3594" i="2"/>
  <c r="G3594" i="2"/>
  <c r="J3593" i="2"/>
  <c r="I3593" i="2"/>
  <c r="H3593" i="2"/>
  <c r="G3593" i="2"/>
  <c r="J3592" i="2"/>
  <c r="I3592" i="2"/>
  <c r="H3592" i="2"/>
  <c r="G3592" i="2"/>
  <c r="J3591" i="2"/>
  <c r="I3591" i="2"/>
  <c r="H3591" i="2"/>
  <c r="G3591" i="2"/>
  <c r="J3590" i="2"/>
  <c r="I3590" i="2"/>
  <c r="H3590" i="2"/>
  <c r="G3590" i="2"/>
  <c r="J3589" i="2"/>
  <c r="I3589" i="2"/>
  <c r="H3589" i="2"/>
  <c r="G3589" i="2"/>
  <c r="J3588" i="2"/>
  <c r="I3588" i="2"/>
  <c r="H3588" i="2"/>
  <c r="G3588" i="2"/>
  <c r="J3587" i="2"/>
  <c r="I3587" i="2"/>
  <c r="H3587" i="2"/>
  <c r="G3587" i="2"/>
  <c r="J3586" i="2"/>
  <c r="I3586" i="2"/>
  <c r="H3586" i="2"/>
  <c r="G3586" i="2"/>
  <c r="J3585" i="2"/>
  <c r="I3585" i="2"/>
  <c r="H3585" i="2"/>
  <c r="G3585" i="2"/>
  <c r="J3584" i="2"/>
  <c r="I3584" i="2"/>
  <c r="H3584" i="2"/>
  <c r="G3584" i="2"/>
  <c r="J3583" i="2"/>
  <c r="I3583" i="2"/>
  <c r="H3583" i="2"/>
  <c r="G3583" i="2"/>
  <c r="J3582" i="2"/>
  <c r="I3582" i="2"/>
  <c r="H3582" i="2"/>
  <c r="G3582" i="2"/>
  <c r="J3581" i="2"/>
  <c r="I3581" i="2"/>
  <c r="H3581" i="2"/>
  <c r="G3581" i="2"/>
  <c r="J3580" i="2"/>
  <c r="I3580" i="2"/>
  <c r="H3580" i="2"/>
  <c r="G3580" i="2"/>
  <c r="J3579" i="2"/>
  <c r="I3579" i="2"/>
  <c r="H3579" i="2"/>
  <c r="G3579" i="2"/>
  <c r="J3578" i="2"/>
  <c r="I3578" i="2"/>
  <c r="H3578" i="2"/>
  <c r="G3578" i="2"/>
  <c r="J3577" i="2"/>
  <c r="I3577" i="2"/>
  <c r="H3577" i="2"/>
  <c r="G3577" i="2"/>
  <c r="J3576" i="2"/>
  <c r="I3576" i="2"/>
  <c r="H3576" i="2"/>
  <c r="G3576" i="2"/>
  <c r="J3575" i="2"/>
  <c r="I3575" i="2"/>
  <c r="H3575" i="2"/>
  <c r="G3575" i="2"/>
  <c r="J3574" i="2"/>
  <c r="I3574" i="2"/>
  <c r="H3574" i="2"/>
  <c r="G3574" i="2"/>
  <c r="J3573" i="2"/>
  <c r="I3573" i="2"/>
  <c r="H3573" i="2"/>
  <c r="G3573" i="2"/>
  <c r="J3572" i="2"/>
  <c r="I3572" i="2"/>
  <c r="H3572" i="2"/>
  <c r="G3572" i="2"/>
  <c r="J3571" i="2"/>
  <c r="I3571" i="2"/>
  <c r="H3571" i="2"/>
  <c r="G3571" i="2"/>
  <c r="J3570" i="2"/>
  <c r="I3570" i="2"/>
  <c r="H3570" i="2"/>
  <c r="G3570" i="2"/>
  <c r="J3569" i="2"/>
  <c r="I3569" i="2"/>
  <c r="H3569" i="2"/>
  <c r="G3569" i="2"/>
  <c r="J3568" i="2"/>
  <c r="I3568" i="2"/>
  <c r="H3568" i="2"/>
  <c r="G3568" i="2"/>
  <c r="J3567" i="2"/>
  <c r="I3567" i="2"/>
  <c r="H3567" i="2"/>
  <c r="G3567" i="2"/>
  <c r="J3566" i="2"/>
  <c r="I3566" i="2"/>
  <c r="H3566" i="2"/>
  <c r="G3566" i="2"/>
  <c r="J3565" i="2"/>
  <c r="I3565" i="2"/>
  <c r="H3565" i="2"/>
  <c r="G3565" i="2"/>
  <c r="J3564" i="2"/>
  <c r="I3564" i="2"/>
  <c r="H3564" i="2"/>
  <c r="G3564" i="2"/>
  <c r="J3563" i="2"/>
  <c r="I3563" i="2"/>
  <c r="H3563" i="2"/>
  <c r="G3563" i="2"/>
  <c r="J3562" i="2"/>
  <c r="I3562" i="2"/>
  <c r="H3562" i="2"/>
  <c r="G3562" i="2"/>
  <c r="J3561" i="2"/>
  <c r="I3561" i="2"/>
  <c r="H3561" i="2"/>
  <c r="G3561" i="2"/>
  <c r="J3560" i="2"/>
  <c r="I3560" i="2"/>
  <c r="H3560" i="2"/>
  <c r="G3560" i="2"/>
  <c r="J3559" i="2"/>
  <c r="I3559" i="2"/>
  <c r="H3559" i="2"/>
  <c r="G3559" i="2"/>
  <c r="J3558" i="2"/>
  <c r="I3558" i="2"/>
  <c r="H3558" i="2"/>
  <c r="G3558" i="2"/>
  <c r="J3557" i="2"/>
  <c r="I3557" i="2"/>
  <c r="H3557" i="2"/>
  <c r="G3557" i="2"/>
  <c r="J3556" i="2"/>
  <c r="I3556" i="2"/>
  <c r="H3556" i="2"/>
  <c r="G3556" i="2"/>
  <c r="J3555" i="2"/>
  <c r="I3555" i="2"/>
  <c r="H3555" i="2"/>
  <c r="G3555" i="2"/>
  <c r="J3554" i="2"/>
  <c r="I3554" i="2"/>
  <c r="H3554" i="2"/>
  <c r="G3554" i="2"/>
  <c r="J3553" i="2"/>
  <c r="I3553" i="2"/>
  <c r="H3553" i="2"/>
  <c r="G3553" i="2"/>
  <c r="J3552" i="2"/>
  <c r="I3552" i="2"/>
  <c r="H3552" i="2"/>
  <c r="G3552" i="2"/>
  <c r="J3551" i="2"/>
  <c r="I3551" i="2"/>
  <c r="H3551" i="2"/>
  <c r="G3551" i="2"/>
  <c r="J3550" i="2"/>
  <c r="I3550" i="2"/>
  <c r="H3550" i="2"/>
  <c r="G3550" i="2"/>
  <c r="J3549" i="2"/>
  <c r="I3549" i="2"/>
  <c r="H3549" i="2"/>
  <c r="G3549" i="2"/>
  <c r="J3548" i="2"/>
  <c r="I3548" i="2"/>
  <c r="H3548" i="2"/>
  <c r="G3548" i="2"/>
  <c r="J3547" i="2"/>
  <c r="I3547" i="2"/>
  <c r="H3547" i="2"/>
  <c r="G3547" i="2"/>
  <c r="J3546" i="2"/>
  <c r="I3546" i="2"/>
  <c r="H3546" i="2"/>
  <c r="G3546" i="2"/>
  <c r="J3545" i="2"/>
  <c r="I3545" i="2"/>
  <c r="H3545" i="2"/>
  <c r="G3545" i="2"/>
  <c r="J3544" i="2"/>
  <c r="I3544" i="2"/>
  <c r="H3544" i="2"/>
  <c r="G3544" i="2"/>
  <c r="J3543" i="2"/>
  <c r="I3543" i="2"/>
  <c r="H3543" i="2"/>
  <c r="G3543" i="2"/>
  <c r="J3542" i="2"/>
  <c r="I3542" i="2"/>
  <c r="H3542" i="2"/>
  <c r="G3542" i="2"/>
  <c r="J3541" i="2"/>
  <c r="I3541" i="2"/>
  <c r="H3541" i="2"/>
  <c r="G3541" i="2"/>
  <c r="J3540" i="2"/>
  <c r="I3540" i="2"/>
  <c r="H3540" i="2"/>
  <c r="G3540" i="2"/>
  <c r="J3539" i="2"/>
  <c r="I3539" i="2"/>
  <c r="H3539" i="2"/>
  <c r="G3539" i="2"/>
  <c r="J3538" i="2"/>
  <c r="I3538" i="2"/>
  <c r="H3538" i="2"/>
  <c r="G3538" i="2"/>
  <c r="J3537" i="2"/>
  <c r="I3537" i="2"/>
  <c r="H3537" i="2"/>
  <c r="G3537" i="2"/>
  <c r="J3536" i="2"/>
  <c r="I3536" i="2"/>
  <c r="H3536" i="2"/>
  <c r="G3536" i="2"/>
  <c r="J3535" i="2"/>
  <c r="I3535" i="2"/>
  <c r="H3535" i="2"/>
  <c r="G3535" i="2"/>
  <c r="J3534" i="2"/>
  <c r="I3534" i="2"/>
  <c r="H3534" i="2"/>
  <c r="G3534" i="2"/>
  <c r="J3533" i="2"/>
  <c r="I3533" i="2"/>
  <c r="H3533" i="2"/>
  <c r="G3533" i="2"/>
  <c r="J3532" i="2"/>
  <c r="I3532" i="2"/>
  <c r="H3532" i="2"/>
  <c r="G3532" i="2"/>
  <c r="J3531" i="2"/>
  <c r="I3531" i="2"/>
  <c r="H3531" i="2"/>
  <c r="G3531" i="2"/>
  <c r="J3530" i="2"/>
  <c r="I3530" i="2"/>
  <c r="H3530" i="2"/>
  <c r="G3530" i="2"/>
  <c r="J3529" i="2"/>
  <c r="I3529" i="2"/>
  <c r="H3529" i="2"/>
  <c r="G3529" i="2"/>
  <c r="J3528" i="2"/>
  <c r="I3528" i="2"/>
  <c r="H3528" i="2"/>
  <c r="G3528" i="2"/>
  <c r="J3527" i="2"/>
  <c r="I3527" i="2"/>
  <c r="H3527" i="2"/>
  <c r="G3527" i="2"/>
  <c r="J3526" i="2"/>
  <c r="I3526" i="2"/>
  <c r="H3526" i="2"/>
  <c r="G3526" i="2"/>
  <c r="J3525" i="2"/>
  <c r="I3525" i="2"/>
  <c r="H3525" i="2"/>
  <c r="G3525" i="2"/>
  <c r="J3524" i="2"/>
  <c r="I3524" i="2"/>
  <c r="H3524" i="2"/>
  <c r="G3524" i="2"/>
  <c r="J3523" i="2"/>
  <c r="I3523" i="2"/>
  <c r="H3523" i="2"/>
  <c r="G3523" i="2"/>
  <c r="J3522" i="2"/>
  <c r="I3522" i="2"/>
  <c r="H3522" i="2"/>
  <c r="G3522" i="2"/>
  <c r="J3521" i="2"/>
  <c r="I3521" i="2"/>
  <c r="H3521" i="2"/>
  <c r="G3521" i="2"/>
  <c r="J3520" i="2"/>
  <c r="I3520" i="2"/>
  <c r="H3520" i="2"/>
  <c r="G3520" i="2"/>
  <c r="J3519" i="2"/>
  <c r="I3519" i="2"/>
  <c r="H3519" i="2"/>
  <c r="G3519" i="2"/>
  <c r="J3518" i="2"/>
  <c r="I3518" i="2"/>
  <c r="H3518" i="2"/>
  <c r="G3518" i="2"/>
  <c r="J3517" i="2"/>
  <c r="I3517" i="2"/>
  <c r="H3517" i="2"/>
  <c r="G3517" i="2"/>
  <c r="J3516" i="2"/>
  <c r="I3516" i="2"/>
  <c r="H3516" i="2"/>
  <c r="G3516" i="2"/>
  <c r="J3515" i="2"/>
  <c r="I3515" i="2"/>
  <c r="H3515" i="2"/>
  <c r="G3515" i="2"/>
  <c r="J3514" i="2"/>
  <c r="I3514" i="2"/>
  <c r="H3514" i="2"/>
  <c r="G3514" i="2"/>
  <c r="J3513" i="2"/>
  <c r="I3513" i="2"/>
  <c r="H3513" i="2"/>
  <c r="G3513" i="2"/>
  <c r="J3512" i="2"/>
  <c r="I3512" i="2"/>
  <c r="H3512" i="2"/>
  <c r="G3512" i="2"/>
  <c r="J3511" i="2"/>
  <c r="I3511" i="2"/>
  <c r="H3511" i="2"/>
  <c r="G3511" i="2"/>
  <c r="J3510" i="2"/>
  <c r="I3510" i="2"/>
  <c r="H3510" i="2"/>
  <c r="G3510" i="2"/>
  <c r="J3509" i="2"/>
  <c r="I3509" i="2"/>
  <c r="H3509" i="2"/>
  <c r="G3509" i="2"/>
  <c r="J3508" i="2"/>
  <c r="I3508" i="2"/>
  <c r="H3508" i="2"/>
  <c r="G3508" i="2"/>
  <c r="J3507" i="2"/>
  <c r="I3507" i="2"/>
  <c r="H3507" i="2"/>
  <c r="G3507" i="2"/>
  <c r="J3506" i="2"/>
  <c r="I3506" i="2"/>
  <c r="H3506" i="2"/>
  <c r="G3506" i="2"/>
  <c r="J3505" i="2"/>
  <c r="I3505" i="2"/>
  <c r="H3505" i="2"/>
  <c r="G3505" i="2"/>
  <c r="J3504" i="2"/>
  <c r="I3504" i="2"/>
  <c r="H3504" i="2"/>
  <c r="G3504" i="2"/>
  <c r="J3503" i="2"/>
  <c r="I3503" i="2"/>
  <c r="H3503" i="2"/>
  <c r="G3503" i="2"/>
  <c r="J3502" i="2"/>
  <c r="I3502" i="2"/>
  <c r="H3502" i="2"/>
  <c r="G3502" i="2"/>
  <c r="J3501" i="2"/>
  <c r="I3501" i="2"/>
  <c r="H3501" i="2"/>
  <c r="G3501" i="2"/>
  <c r="J3500" i="2"/>
  <c r="I3500" i="2"/>
  <c r="H3500" i="2"/>
  <c r="G3500" i="2"/>
  <c r="J3499" i="2"/>
  <c r="I3499" i="2"/>
  <c r="H3499" i="2"/>
  <c r="G3499" i="2"/>
  <c r="J3498" i="2"/>
  <c r="I3498" i="2"/>
  <c r="H3498" i="2"/>
  <c r="G3498" i="2"/>
  <c r="J3497" i="2"/>
  <c r="I3497" i="2"/>
  <c r="H3497" i="2"/>
  <c r="G3497" i="2"/>
  <c r="J3496" i="2"/>
  <c r="I3496" i="2"/>
  <c r="H3496" i="2"/>
  <c r="G3496" i="2"/>
  <c r="J3495" i="2"/>
  <c r="I3495" i="2"/>
  <c r="H3495" i="2"/>
  <c r="G3495" i="2"/>
  <c r="J3494" i="2"/>
  <c r="I3494" i="2"/>
  <c r="H3494" i="2"/>
  <c r="G3494" i="2"/>
  <c r="J3493" i="2"/>
  <c r="I3493" i="2"/>
  <c r="H3493" i="2"/>
  <c r="G3493" i="2"/>
  <c r="J3492" i="2"/>
  <c r="I3492" i="2"/>
  <c r="H3492" i="2"/>
  <c r="G3492" i="2"/>
  <c r="J3491" i="2"/>
  <c r="I3491" i="2"/>
  <c r="H3491" i="2"/>
  <c r="G3491" i="2"/>
  <c r="J3490" i="2"/>
  <c r="I3490" i="2"/>
  <c r="H3490" i="2"/>
  <c r="G3490" i="2"/>
  <c r="J3489" i="2"/>
  <c r="I3489" i="2"/>
  <c r="H3489" i="2"/>
  <c r="G3489" i="2"/>
  <c r="J3488" i="2"/>
  <c r="I3488" i="2"/>
  <c r="H3488" i="2"/>
  <c r="G3488" i="2"/>
  <c r="J3487" i="2"/>
  <c r="I3487" i="2"/>
  <c r="H3487" i="2"/>
  <c r="G3487" i="2"/>
  <c r="J3486" i="2"/>
  <c r="I3486" i="2"/>
  <c r="H3486" i="2"/>
  <c r="G3486" i="2"/>
  <c r="J3485" i="2"/>
  <c r="I3485" i="2"/>
  <c r="H3485" i="2"/>
  <c r="G3485" i="2"/>
  <c r="J3484" i="2"/>
  <c r="I3484" i="2"/>
  <c r="H3484" i="2"/>
  <c r="G3484" i="2"/>
  <c r="J3483" i="2"/>
  <c r="I3483" i="2"/>
  <c r="H3483" i="2"/>
  <c r="G3483" i="2"/>
  <c r="J3482" i="2"/>
  <c r="I3482" i="2"/>
  <c r="H3482" i="2"/>
  <c r="G3482" i="2"/>
  <c r="J3481" i="2"/>
  <c r="I3481" i="2"/>
  <c r="H3481" i="2"/>
  <c r="G3481" i="2"/>
  <c r="J3480" i="2"/>
  <c r="I3480" i="2"/>
  <c r="H3480" i="2"/>
  <c r="G3480" i="2"/>
  <c r="J3479" i="2"/>
  <c r="I3479" i="2"/>
  <c r="H3479" i="2"/>
  <c r="G3479" i="2"/>
  <c r="J3478" i="2"/>
  <c r="I3478" i="2"/>
  <c r="H3478" i="2"/>
  <c r="G3478" i="2"/>
  <c r="J3477" i="2"/>
  <c r="I3477" i="2"/>
  <c r="H3477" i="2"/>
  <c r="G3477" i="2"/>
  <c r="J3476" i="2"/>
  <c r="I3476" i="2"/>
  <c r="H3476" i="2"/>
  <c r="G3476" i="2"/>
  <c r="J3475" i="2"/>
  <c r="I3475" i="2"/>
  <c r="H3475" i="2"/>
  <c r="G3475" i="2"/>
  <c r="J3474" i="2"/>
  <c r="I3474" i="2"/>
  <c r="H3474" i="2"/>
  <c r="G3474" i="2"/>
  <c r="J3473" i="2"/>
  <c r="I3473" i="2"/>
  <c r="H3473" i="2"/>
  <c r="G3473" i="2"/>
  <c r="J3472" i="2"/>
  <c r="I3472" i="2"/>
  <c r="H3472" i="2"/>
  <c r="G3472" i="2"/>
  <c r="J3471" i="2"/>
  <c r="I3471" i="2"/>
  <c r="H3471" i="2"/>
  <c r="G3471" i="2"/>
  <c r="J3470" i="2"/>
  <c r="I3470" i="2"/>
  <c r="H3470" i="2"/>
  <c r="G3470" i="2"/>
  <c r="J3469" i="2"/>
  <c r="I3469" i="2"/>
  <c r="H3469" i="2"/>
  <c r="G3469" i="2"/>
  <c r="J3468" i="2"/>
  <c r="I3468" i="2"/>
  <c r="H3468" i="2"/>
  <c r="G3468" i="2"/>
  <c r="J3467" i="2"/>
  <c r="I3467" i="2"/>
  <c r="H3467" i="2"/>
  <c r="G3467" i="2"/>
  <c r="J3466" i="2"/>
  <c r="I3466" i="2"/>
  <c r="H3466" i="2"/>
  <c r="G3466" i="2"/>
  <c r="J3465" i="2"/>
  <c r="I3465" i="2"/>
  <c r="H3465" i="2"/>
  <c r="G3465" i="2"/>
  <c r="J3464" i="2"/>
  <c r="I3464" i="2"/>
  <c r="H3464" i="2"/>
  <c r="G3464" i="2"/>
  <c r="J3463" i="2"/>
  <c r="I3463" i="2"/>
  <c r="H3463" i="2"/>
  <c r="G3463" i="2"/>
  <c r="J3462" i="2"/>
  <c r="I3462" i="2"/>
  <c r="H3462" i="2"/>
  <c r="G3462" i="2"/>
  <c r="J3461" i="2"/>
  <c r="I3461" i="2"/>
  <c r="H3461" i="2"/>
  <c r="G3461" i="2"/>
  <c r="J3460" i="2"/>
  <c r="I3460" i="2"/>
  <c r="H3460" i="2"/>
  <c r="G3460" i="2"/>
  <c r="J3459" i="2"/>
  <c r="I3459" i="2"/>
  <c r="H3459" i="2"/>
  <c r="G3459" i="2"/>
  <c r="J3458" i="2"/>
  <c r="I3458" i="2"/>
  <c r="H3458" i="2"/>
  <c r="G3458" i="2"/>
  <c r="J3457" i="2"/>
  <c r="I3457" i="2"/>
  <c r="H3457" i="2"/>
  <c r="G3457" i="2"/>
  <c r="J3456" i="2"/>
  <c r="I3456" i="2"/>
  <c r="H3456" i="2"/>
  <c r="G3456" i="2"/>
  <c r="J3455" i="2"/>
  <c r="I3455" i="2"/>
  <c r="H3455" i="2"/>
  <c r="G3455" i="2"/>
  <c r="J3454" i="2"/>
  <c r="I3454" i="2"/>
  <c r="H3454" i="2"/>
  <c r="G3454" i="2"/>
  <c r="J3453" i="2"/>
  <c r="I3453" i="2"/>
  <c r="H3453" i="2"/>
  <c r="G3453" i="2"/>
  <c r="J3452" i="2"/>
  <c r="I3452" i="2"/>
  <c r="H3452" i="2"/>
  <c r="G3452" i="2"/>
  <c r="J3451" i="2"/>
  <c r="I3451" i="2"/>
  <c r="H3451" i="2"/>
  <c r="G3451" i="2"/>
  <c r="J3450" i="2"/>
  <c r="I3450" i="2"/>
  <c r="H3450" i="2"/>
  <c r="G3450" i="2"/>
  <c r="J3449" i="2"/>
  <c r="I3449" i="2"/>
  <c r="H3449" i="2"/>
  <c r="G3449" i="2"/>
  <c r="J3448" i="2"/>
  <c r="I3448" i="2"/>
  <c r="H3448" i="2"/>
  <c r="G3448" i="2"/>
  <c r="J3447" i="2"/>
  <c r="I3447" i="2"/>
  <c r="H3447" i="2"/>
  <c r="G3447" i="2"/>
  <c r="J3446" i="2"/>
  <c r="I3446" i="2"/>
  <c r="H3446" i="2"/>
  <c r="G3446" i="2"/>
  <c r="J3445" i="2"/>
  <c r="I3445" i="2"/>
  <c r="H3445" i="2"/>
  <c r="G3445" i="2"/>
  <c r="J3444" i="2"/>
  <c r="I3444" i="2"/>
  <c r="H3444" i="2"/>
  <c r="G3444" i="2"/>
  <c r="J3443" i="2"/>
  <c r="I3443" i="2"/>
  <c r="H3443" i="2"/>
  <c r="G3443" i="2"/>
  <c r="J3442" i="2"/>
  <c r="I3442" i="2"/>
  <c r="H3442" i="2"/>
  <c r="G3442" i="2"/>
  <c r="J3441" i="2"/>
  <c r="I3441" i="2"/>
  <c r="H3441" i="2"/>
  <c r="G3441" i="2"/>
  <c r="J3440" i="2"/>
  <c r="I3440" i="2"/>
  <c r="H3440" i="2"/>
  <c r="G3440" i="2"/>
  <c r="J3439" i="2"/>
  <c r="I3439" i="2"/>
  <c r="H3439" i="2"/>
  <c r="G3439" i="2"/>
  <c r="J3438" i="2"/>
  <c r="I3438" i="2"/>
  <c r="H3438" i="2"/>
  <c r="G3438" i="2"/>
  <c r="J3437" i="2"/>
  <c r="I3437" i="2"/>
  <c r="H3437" i="2"/>
  <c r="G3437" i="2"/>
  <c r="J3436" i="2"/>
  <c r="I3436" i="2"/>
  <c r="H3436" i="2"/>
  <c r="G3436" i="2"/>
  <c r="J3435" i="2"/>
  <c r="I3435" i="2"/>
  <c r="H3435" i="2"/>
  <c r="G3435" i="2"/>
  <c r="J3434" i="2"/>
  <c r="I3434" i="2"/>
  <c r="H3434" i="2"/>
  <c r="G3434" i="2"/>
  <c r="J3433" i="2"/>
  <c r="I3433" i="2"/>
  <c r="H3433" i="2"/>
  <c r="G3433" i="2"/>
  <c r="J3432" i="2"/>
  <c r="I3432" i="2"/>
  <c r="H3432" i="2"/>
  <c r="G3432" i="2"/>
  <c r="J3431" i="2"/>
  <c r="I3431" i="2"/>
  <c r="H3431" i="2"/>
  <c r="G3431" i="2"/>
  <c r="J3430" i="2"/>
  <c r="I3430" i="2"/>
  <c r="H3430" i="2"/>
  <c r="G3430" i="2"/>
  <c r="J3429" i="2"/>
  <c r="I3429" i="2"/>
  <c r="H3429" i="2"/>
  <c r="G3429" i="2"/>
  <c r="J3428" i="2"/>
  <c r="I3428" i="2"/>
  <c r="H3428" i="2"/>
  <c r="G3428" i="2"/>
  <c r="J3427" i="2"/>
  <c r="I3427" i="2"/>
  <c r="H3427" i="2"/>
  <c r="G3427" i="2"/>
  <c r="J3426" i="2"/>
  <c r="I3426" i="2"/>
  <c r="H3426" i="2"/>
  <c r="G3426" i="2"/>
  <c r="J3425" i="2"/>
  <c r="I3425" i="2"/>
  <c r="H3425" i="2"/>
  <c r="G3425" i="2"/>
  <c r="J3424" i="2"/>
  <c r="I3424" i="2"/>
  <c r="H3424" i="2"/>
  <c r="G3424" i="2"/>
  <c r="J3423" i="2"/>
  <c r="I3423" i="2"/>
  <c r="H3423" i="2"/>
  <c r="G3423" i="2"/>
  <c r="J3422" i="2"/>
  <c r="I3422" i="2"/>
  <c r="H3422" i="2"/>
  <c r="G3422" i="2"/>
  <c r="J3421" i="2"/>
  <c r="I3421" i="2"/>
  <c r="H3421" i="2"/>
  <c r="G3421" i="2"/>
  <c r="J3420" i="2"/>
  <c r="I3420" i="2"/>
  <c r="H3420" i="2"/>
  <c r="G3420" i="2"/>
  <c r="J3419" i="2"/>
  <c r="I3419" i="2"/>
  <c r="H3419" i="2"/>
  <c r="G3419" i="2"/>
  <c r="J3418" i="2"/>
  <c r="I3418" i="2"/>
  <c r="H3418" i="2"/>
  <c r="G3418" i="2"/>
  <c r="J3417" i="2"/>
  <c r="I3417" i="2"/>
  <c r="H3417" i="2"/>
  <c r="G3417" i="2"/>
  <c r="J3416" i="2"/>
  <c r="I3416" i="2"/>
  <c r="H3416" i="2"/>
  <c r="G3416" i="2"/>
  <c r="J3415" i="2"/>
  <c r="I3415" i="2"/>
  <c r="H3415" i="2"/>
  <c r="G3415" i="2"/>
  <c r="J3414" i="2"/>
  <c r="I3414" i="2"/>
  <c r="H3414" i="2"/>
  <c r="G3414" i="2"/>
  <c r="J3413" i="2"/>
  <c r="I3413" i="2"/>
  <c r="H3413" i="2"/>
  <c r="G3413" i="2"/>
  <c r="J3412" i="2"/>
  <c r="I3412" i="2"/>
  <c r="H3412" i="2"/>
  <c r="G3412" i="2"/>
  <c r="J3411" i="2"/>
  <c r="I3411" i="2"/>
  <c r="H3411" i="2"/>
  <c r="G3411" i="2"/>
  <c r="J3410" i="2"/>
  <c r="I3410" i="2"/>
  <c r="H3410" i="2"/>
  <c r="G3410" i="2"/>
  <c r="J3409" i="2"/>
  <c r="I3409" i="2"/>
  <c r="H3409" i="2"/>
  <c r="G3409" i="2"/>
  <c r="J3408" i="2"/>
  <c r="I3408" i="2"/>
  <c r="H3408" i="2"/>
  <c r="G3408" i="2"/>
  <c r="J3407" i="2"/>
  <c r="I3407" i="2"/>
  <c r="H3407" i="2"/>
  <c r="G3407" i="2"/>
  <c r="J3406" i="2"/>
  <c r="I3406" i="2"/>
  <c r="H3406" i="2"/>
  <c r="G3406" i="2"/>
  <c r="J3405" i="2"/>
  <c r="I3405" i="2"/>
  <c r="H3405" i="2"/>
  <c r="G3405" i="2"/>
  <c r="J3404" i="2"/>
  <c r="I3404" i="2"/>
  <c r="H3404" i="2"/>
  <c r="G3404" i="2"/>
  <c r="J3403" i="2"/>
  <c r="I3403" i="2"/>
  <c r="H3403" i="2"/>
  <c r="G3403" i="2"/>
  <c r="J3402" i="2"/>
  <c r="I3402" i="2"/>
  <c r="H3402" i="2"/>
  <c r="G3402" i="2"/>
  <c r="J3401" i="2"/>
  <c r="I3401" i="2"/>
  <c r="H3401" i="2"/>
  <c r="G3401" i="2"/>
  <c r="J3400" i="2"/>
  <c r="I3400" i="2"/>
  <c r="H3400" i="2"/>
  <c r="G3400" i="2"/>
  <c r="J3399" i="2"/>
  <c r="I3399" i="2"/>
  <c r="H3399" i="2"/>
  <c r="G3399" i="2"/>
  <c r="J3398" i="2"/>
  <c r="I3398" i="2"/>
  <c r="H3398" i="2"/>
  <c r="G3398" i="2"/>
  <c r="J3397" i="2"/>
  <c r="I3397" i="2"/>
  <c r="H3397" i="2"/>
  <c r="G3397" i="2"/>
  <c r="J3396" i="2"/>
  <c r="I3396" i="2"/>
  <c r="H3396" i="2"/>
  <c r="G3396" i="2"/>
  <c r="J3395" i="2"/>
  <c r="I3395" i="2"/>
  <c r="H3395" i="2"/>
  <c r="G3395" i="2"/>
  <c r="J3394" i="2"/>
  <c r="I3394" i="2"/>
  <c r="H3394" i="2"/>
  <c r="G3394" i="2"/>
  <c r="J3393" i="2"/>
  <c r="I3393" i="2"/>
  <c r="H3393" i="2"/>
  <c r="G3393" i="2"/>
  <c r="J3392" i="2"/>
  <c r="I3392" i="2"/>
  <c r="H3392" i="2"/>
  <c r="G3392" i="2"/>
  <c r="J3391" i="2"/>
  <c r="I3391" i="2"/>
  <c r="H3391" i="2"/>
  <c r="G3391" i="2"/>
  <c r="J3390" i="2"/>
  <c r="I3390" i="2"/>
  <c r="H3390" i="2"/>
  <c r="G3390" i="2"/>
  <c r="J3389" i="2"/>
  <c r="I3389" i="2"/>
  <c r="H3389" i="2"/>
  <c r="G3389" i="2"/>
  <c r="J3388" i="2"/>
  <c r="I3388" i="2"/>
  <c r="H3388" i="2"/>
  <c r="G3388" i="2"/>
  <c r="J3387" i="2"/>
  <c r="I3387" i="2"/>
  <c r="H3387" i="2"/>
  <c r="G3387" i="2"/>
  <c r="J3386" i="2"/>
  <c r="I3386" i="2"/>
  <c r="H3386" i="2"/>
  <c r="G3386" i="2"/>
  <c r="J3385" i="2"/>
  <c r="I3385" i="2"/>
  <c r="H3385" i="2"/>
  <c r="G3385" i="2"/>
  <c r="J3384" i="2"/>
  <c r="I3384" i="2"/>
  <c r="H3384" i="2"/>
  <c r="G3384" i="2"/>
  <c r="J3383" i="2"/>
  <c r="I3383" i="2"/>
  <c r="H3383" i="2"/>
  <c r="G3383" i="2"/>
  <c r="J3382" i="2"/>
  <c r="I3382" i="2"/>
  <c r="H3382" i="2"/>
  <c r="G3382" i="2"/>
  <c r="J3381" i="2"/>
  <c r="I3381" i="2"/>
  <c r="H3381" i="2"/>
  <c r="G3381" i="2"/>
  <c r="J3380" i="2"/>
  <c r="I3380" i="2"/>
  <c r="H3380" i="2"/>
  <c r="G3380" i="2"/>
  <c r="J3379" i="2"/>
  <c r="I3379" i="2"/>
  <c r="H3379" i="2"/>
  <c r="G3379" i="2"/>
  <c r="J3378" i="2"/>
  <c r="I3378" i="2"/>
  <c r="H3378" i="2"/>
  <c r="G3378" i="2"/>
  <c r="J3377" i="2"/>
  <c r="I3377" i="2"/>
  <c r="H3377" i="2"/>
  <c r="G3377" i="2"/>
  <c r="J3376" i="2"/>
  <c r="I3376" i="2"/>
  <c r="H3376" i="2"/>
  <c r="G3376" i="2"/>
  <c r="J3375" i="2"/>
  <c r="I3375" i="2"/>
  <c r="H3375" i="2"/>
  <c r="G3375" i="2"/>
  <c r="J3374" i="2"/>
  <c r="I3374" i="2"/>
  <c r="H3374" i="2"/>
  <c r="G3374" i="2"/>
  <c r="J3373" i="2"/>
  <c r="I3373" i="2"/>
  <c r="H3373" i="2"/>
  <c r="G3373" i="2"/>
  <c r="J3372" i="2"/>
  <c r="I3372" i="2"/>
  <c r="H3372" i="2"/>
  <c r="G3372" i="2"/>
  <c r="J3371" i="2"/>
  <c r="I3371" i="2"/>
  <c r="H3371" i="2"/>
  <c r="G3371" i="2"/>
  <c r="J3370" i="2"/>
  <c r="I3370" i="2"/>
  <c r="H3370" i="2"/>
  <c r="G3370" i="2"/>
  <c r="J3369" i="2"/>
  <c r="I3369" i="2"/>
  <c r="H3369" i="2"/>
  <c r="G3369" i="2"/>
  <c r="J3368" i="2"/>
  <c r="I3368" i="2"/>
  <c r="H3368" i="2"/>
  <c r="G3368" i="2"/>
  <c r="J3367" i="2"/>
  <c r="I3367" i="2"/>
  <c r="H3367" i="2"/>
  <c r="G3367" i="2"/>
  <c r="J3366" i="2"/>
  <c r="I3366" i="2"/>
  <c r="H3366" i="2"/>
  <c r="G3366" i="2"/>
  <c r="J3365" i="2"/>
  <c r="I3365" i="2"/>
  <c r="H3365" i="2"/>
  <c r="G3365" i="2"/>
  <c r="J3364" i="2"/>
  <c r="I3364" i="2"/>
  <c r="H3364" i="2"/>
  <c r="G3364" i="2"/>
  <c r="J3363" i="2"/>
  <c r="I3363" i="2"/>
  <c r="H3363" i="2"/>
  <c r="G3363" i="2"/>
  <c r="J3362" i="2"/>
  <c r="I3362" i="2"/>
  <c r="H3362" i="2"/>
  <c r="G3362" i="2"/>
  <c r="J3361" i="2"/>
  <c r="I3361" i="2"/>
  <c r="H3361" i="2"/>
  <c r="G3361" i="2"/>
  <c r="J3360" i="2"/>
  <c r="I3360" i="2"/>
  <c r="H3360" i="2"/>
  <c r="G3360" i="2"/>
  <c r="J3359" i="2"/>
  <c r="I3359" i="2"/>
  <c r="H3359" i="2"/>
  <c r="G3359" i="2"/>
  <c r="J3358" i="2"/>
  <c r="I3358" i="2"/>
  <c r="H3358" i="2"/>
  <c r="G3358" i="2"/>
  <c r="J3357" i="2"/>
  <c r="I3357" i="2"/>
  <c r="H3357" i="2"/>
  <c r="G3357" i="2"/>
  <c r="J3356" i="2"/>
  <c r="I3356" i="2"/>
  <c r="H3356" i="2"/>
  <c r="G3356" i="2"/>
  <c r="J3355" i="2"/>
  <c r="I3355" i="2"/>
  <c r="H3355" i="2"/>
  <c r="G3355" i="2"/>
  <c r="J3354" i="2"/>
  <c r="I3354" i="2"/>
  <c r="H3354" i="2"/>
  <c r="G3354" i="2"/>
  <c r="J3353" i="2"/>
  <c r="I3353" i="2"/>
  <c r="H3353" i="2"/>
  <c r="G3353" i="2"/>
  <c r="J3352" i="2"/>
  <c r="I3352" i="2"/>
  <c r="H3352" i="2"/>
  <c r="G3352" i="2"/>
  <c r="J3351" i="2"/>
  <c r="I3351" i="2"/>
  <c r="H3351" i="2"/>
  <c r="G3351" i="2"/>
  <c r="J3350" i="2"/>
  <c r="I3350" i="2"/>
  <c r="H3350" i="2"/>
  <c r="G3350" i="2"/>
  <c r="J3349" i="2"/>
  <c r="I3349" i="2"/>
  <c r="H3349" i="2"/>
  <c r="G3349" i="2"/>
  <c r="J3348" i="2"/>
  <c r="I3348" i="2"/>
  <c r="H3348" i="2"/>
  <c r="G3348" i="2"/>
  <c r="J3347" i="2"/>
  <c r="I3347" i="2"/>
  <c r="H3347" i="2"/>
  <c r="G3347" i="2"/>
  <c r="J3346" i="2"/>
  <c r="I3346" i="2"/>
  <c r="H3346" i="2"/>
  <c r="G3346" i="2"/>
  <c r="J3345" i="2"/>
  <c r="I3345" i="2"/>
  <c r="H3345" i="2"/>
  <c r="G3345" i="2"/>
  <c r="J3344" i="2"/>
  <c r="I3344" i="2"/>
  <c r="H3344" i="2"/>
  <c r="G3344" i="2"/>
  <c r="J3343" i="2"/>
  <c r="I3343" i="2"/>
  <c r="H3343" i="2"/>
  <c r="G3343" i="2"/>
  <c r="J3342" i="2"/>
  <c r="I3342" i="2"/>
  <c r="H3342" i="2"/>
  <c r="G3342" i="2"/>
  <c r="J3341" i="2"/>
  <c r="I3341" i="2"/>
  <c r="H3341" i="2"/>
  <c r="G3341" i="2"/>
  <c r="J3340" i="2"/>
  <c r="I3340" i="2"/>
  <c r="H3340" i="2"/>
  <c r="G3340" i="2"/>
  <c r="J3339" i="2"/>
  <c r="I3339" i="2"/>
  <c r="H3339" i="2"/>
  <c r="G3339" i="2"/>
  <c r="J3338" i="2"/>
  <c r="I3338" i="2"/>
  <c r="H3338" i="2"/>
  <c r="G3338" i="2"/>
  <c r="J3337" i="2"/>
  <c r="I3337" i="2"/>
  <c r="H3337" i="2"/>
  <c r="G3337" i="2"/>
  <c r="J3336" i="2"/>
  <c r="I3336" i="2"/>
  <c r="H3336" i="2"/>
  <c r="G3336" i="2"/>
  <c r="J3335" i="2"/>
  <c r="I3335" i="2"/>
  <c r="H3335" i="2"/>
  <c r="G3335" i="2"/>
  <c r="J3334" i="2"/>
  <c r="I3334" i="2"/>
  <c r="H3334" i="2"/>
  <c r="G3334" i="2"/>
  <c r="J3333" i="2"/>
  <c r="I3333" i="2"/>
  <c r="H3333" i="2"/>
  <c r="G3333" i="2"/>
  <c r="J3332" i="2"/>
  <c r="I3332" i="2"/>
  <c r="H3332" i="2"/>
  <c r="G3332" i="2"/>
  <c r="J3331" i="2"/>
  <c r="I3331" i="2"/>
  <c r="H3331" i="2"/>
  <c r="G3331" i="2"/>
  <c r="J3330" i="2"/>
  <c r="I3330" i="2"/>
  <c r="H3330" i="2"/>
  <c r="G3330" i="2"/>
  <c r="J3329" i="2"/>
  <c r="I3329" i="2"/>
  <c r="H3329" i="2"/>
  <c r="G3329" i="2"/>
  <c r="J3328" i="2"/>
  <c r="I3328" i="2"/>
  <c r="H3328" i="2"/>
  <c r="G3328" i="2"/>
  <c r="J3327" i="2"/>
  <c r="I3327" i="2"/>
  <c r="H3327" i="2"/>
  <c r="G3327" i="2"/>
  <c r="J3326" i="2"/>
  <c r="I3326" i="2"/>
  <c r="H3326" i="2"/>
  <c r="G3326" i="2"/>
  <c r="J3325" i="2"/>
  <c r="I3325" i="2"/>
  <c r="H3325" i="2"/>
  <c r="G3325" i="2"/>
  <c r="J3324" i="2"/>
  <c r="I3324" i="2"/>
  <c r="H3324" i="2"/>
  <c r="G3324" i="2"/>
  <c r="J3323" i="2"/>
  <c r="I3323" i="2"/>
  <c r="H3323" i="2"/>
  <c r="G3323" i="2"/>
  <c r="J3322" i="2"/>
  <c r="I3322" i="2"/>
  <c r="H3322" i="2"/>
  <c r="G3322" i="2"/>
  <c r="J3321" i="2"/>
  <c r="I3321" i="2"/>
  <c r="H3321" i="2"/>
  <c r="G3321" i="2"/>
  <c r="J3320" i="2"/>
  <c r="I3320" i="2"/>
  <c r="H3320" i="2"/>
  <c r="G3320" i="2"/>
  <c r="J3319" i="2"/>
  <c r="I3319" i="2"/>
  <c r="H3319" i="2"/>
  <c r="G3319" i="2"/>
  <c r="J3318" i="2"/>
  <c r="I3318" i="2"/>
  <c r="H3318" i="2"/>
  <c r="G3318" i="2"/>
  <c r="J3317" i="2"/>
  <c r="I3317" i="2"/>
  <c r="H3317" i="2"/>
  <c r="G3317" i="2"/>
  <c r="J3316" i="2"/>
  <c r="I3316" i="2"/>
  <c r="H3316" i="2"/>
  <c r="G3316" i="2"/>
  <c r="J3315" i="2"/>
  <c r="I3315" i="2"/>
  <c r="H3315" i="2"/>
  <c r="G3315" i="2"/>
  <c r="J3314" i="2"/>
  <c r="I3314" i="2"/>
  <c r="H3314" i="2"/>
  <c r="G3314" i="2"/>
  <c r="J3313" i="2"/>
  <c r="I3313" i="2"/>
  <c r="H3313" i="2"/>
  <c r="G3313" i="2"/>
  <c r="J3312" i="2"/>
  <c r="I3312" i="2"/>
  <c r="H3312" i="2"/>
  <c r="G3312" i="2"/>
  <c r="J3311" i="2"/>
  <c r="I3311" i="2"/>
  <c r="H3311" i="2"/>
  <c r="G3311" i="2"/>
  <c r="J3310" i="2"/>
  <c r="I3310" i="2"/>
  <c r="H3310" i="2"/>
  <c r="G3310" i="2"/>
  <c r="J3309" i="2"/>
  <c r="I3309" i="2"/>
  <c r="H3309" i="2"/>
  <c r="G3309" i="2"/>
  <c r="J3308" i="2"/>
  <c r="I3308" i="2"/>
  <c r="H3308" i="2"/>
  <c r="G3308" i="2"/>
  <c r="J3307" i="2"/>
  <c r="I3307" i="2"/>
  <c r="H3307" i="2"/>
  <c r="G3307" i="2"/>
  <c r="J3306" i="2"/>
  <c r="I3306" i="2"/>
  <c r="H3306" i="2"/>
  <c r="G3306" i="2"/>
  <c r="J3305" i="2"/>
  <c r="I3305" i="2"/>
  <c r="H3305" i="2"/>
  <c r="G3305" i="2"/>
  <c r="J3304" i="2"/>
  <c r="I3304" i="2"/>
  <c r="H3304" i="2"/>
  <c r="G3304" i="2"/>
  <c r="J3303" i="2"/>
  <c r="I3303" i="2"/>
  <c r="H3303" i="2"/>
  <c r="G3303" i="2"/>
  <c r="J3302" i="2"/>
  <c r="I3302" i="2"/>
  <c r="H3302" i="2"/>
  <c r="G3302" i="2"/>
  <c r="J3301" i="2"/>
  <c r="I3301" i="2"/>
  <c r="H3301" i="2"/>
  <c r="G3301" i="2"/>
  <c r="J3300" i="2"/>
  <c r="I3300" i="2"/>
  <c r="H3300" i="2"/>
  <c r="G3300" i="2"/>
  <c r="J3299" i="2"/>
  <c r="I3299" i="2"/>
  <c r="H3299" i="2"/>
  <c r="G3299" i="2"/>
  <c r="J3298" i="2"/>
  <c r="I3298" i="2"/>
  <c r="H3298" i="2"/>
  <c r="G3298" i="2"/>
  <c r="J3297" i="2"/>
  <c r="I3297" i="2"/>
  <c r="H3297" i="2"/>
  <c r="G3297" i="2"/>
  <c r="J3296" i="2"/>
  <c r="I3296" i="2"/>
  <c r="H3296" i="2"/>
  <c r="G3296" i="2"/>
  <c r="J3295" i="2"/>
  <c r="I3295" i="2"/>
  <c r="H3295" i="2"/>
  <c r="G3295" i="2"/>
  <c r="J3294" i="2"/>
  <c r="I3294" i="2"/>
  <c r="H3294" i="2"/>
  <c r="G3294" i="2"/>
  <c r="J3293" i="2"/>
  <c r="I3293" i="2"/>
  <c r="H3293" i="2"/>
  <c r="G3293" i="2"/>
  <c r="J3292" i="2"/>
  <c r="I3292" i="2"/>
  <c r="H3292" i="2"/>
  <c r="G3292" i="2"/>
  <c r="J3291" i="2"/>
  <c r="I3291" i="2"/>
  <c r="H3291" i="2"/>
  <c r="G3291" i="2"/>
  <c r="J3290" i="2"/>
  <c r="I3290" i="2"/>
  <c r="H3290" i="2"/>
  <c r="G3290" i="2"/>
  <c r="J3289" i="2"/>
  <c r="I3289" i="2"/>
  <c r="H3289" i="2"/>
  <c r="G3289" i="2"/>
  <c r="J3288" i="2"/>
  <c r="I3288" i="2"/>
  <c r="H3288" i="2"/>
  <c r="G3288" i="2"/>
  <c r="J3287" i="2"/>
  <c r="I3287" i="2"/>
  <c r="H3287" i="2"/>
  <c r="G3287" i="2"/>
  <c r="J3286" i="2"/>
  <c r="I3286" i="2"/>
  <c r="H3286" i="2"/>
  <c r="G3286" i="2"/>
  <c r="J3285" i="2"/>
  <c r="I3285" i="2"/>
  <c r="H3285" i="2"/>
  <c r="G3285" i="2"/>
  <c r="J3284" i="2"/>
  <c r="I3284" i="2"/>
  <c r="H3284" i="2"/>
  <c r="G3284" i="2"/>
  <c r="J3283" i="2"/>
  <c r="I3283" i="2"/>
  <c r="H3283" i="2"/>
  <c r="G3283" i="2"/>
  <c r="J3282" i="2"/>
  <c r="I3282" i="2"/>
  <c r="H3282" i="2"/>
  <c r="G3282" i="2"/>
  <c r="J3281" i="2"/>
  <c r="I3281" i="2"/>
  <c r="H3281" i="2"/>
  <c r="G3281" i="2"/>
  <c r="J3280" i="2"/>
  <c r="I3280" i="2"/>
  <c r="H3280" i="2"/>
  <c r="G3280" i="2"/>
  <c r="J3279" i="2"/>
  <c r="I3279" i="2"/>
  <c r="H3279" i="2"/>
  <c r="G3279" i="2"/>
  <c r="J3278" i="2"/>
  <c r="I3278" i="2"/>
  <c r="H3278" i="2"/>
  <c r="G3278" i="2"/>
  <c r="J3277" i="2"/>
  <c r="I3277" i="2"/>
  <c r="H3277" i="2"/>
  <c r="G3277" i="2"/>
  <c r="J3276" i="2"/>
  <c r="I3276" i="2"/>
  <c r="H3276" i="2"/>
  <c r="G3276" i="2"/>
  <c r="J3275" i="2"/>
  <c r="I3275" i="2"/>
  <c r="H3275" i="2"/>
  <c r="G3275" i="2"/>
  <c r="J3274" i="2"/>
  <c r="I3274" i="2"/>
  <c r="H3274" i="2"/>
  <c r="G3274" i="2"/>
  <c r="J3273" i="2"/>
  <c r="I3273" i="2"/>
  <c r="H3273" i="2"/>
  <c r="G3273" i="2"/>
  <c r="J3272" i="2"/>
  <c r="I3272" i="2"/>
  <c r="H3272" i="2"/>
  <c r="G3272" i="2"/>
  <c r="J3271" i="2"/>
  <c r="I3271" i="2"/>
  <c r="H3271" i="2"/>
  <c r="G3271" i="2"/>
  <c r="J3270" i="2"/>
  <c r="I3270" i="2"/>
  <c r="H3270" i="2"/>
  <c r="G3270" i="2"/>
  <c r="J3269" i="2"/>
  <c r="I3269" i="2"/>
  <c r="H3269" i="2"/>
  <c r="G3269" i="2"/>
  <c r="J3268" i="2"/>
  <c r="I3268" i="2"/>
  <c r="H3268" i="2"/>
  <c r="G3268" i="2"/>
  <c r="J3267" i="2"/>
  <c r="I3267" i="2"/>
  <c r="H3267" i="2"/>
  <c r="G3267" i="2"/>
  <c r="J3266" i="2"/>
  <c r="I3266" i="2"/>
  <c r="H3266" i="2"/>
  <c r="G3266" i="2"/>
  <c r="J3265" i="2"/>
  <c r="I3265" i="2"/>
  <c r="H3265" i="2"/>
  <c r="G3265" i="2"/>
  <c r="J3264" i="2"/>
  <c r="I3264" i="2"/>
  <c r="H3264" i="2"/>
  <c r="G3264" i="2"/>
  <c r="J3263" i="2"/>
  <c r="I3263" i="2"/>
  <c r="H3263" i="2"/>
  <c r="G3263" i="2"/>
  <c r="J3262" i="2"/>
  <c r="I3262" i="2"/>
  <c r="H3262" i="2"/>
  <c r="G3262" i="2"/>
  <c r="J3261" i="2"/>
  <c r="I3261" i="2"/>
  <c r="H3261" i="2"/>
  <c r="G3261" i="2"/>
  <c r="J3260" i="2"/>
  <c r="I3260" i="2"/>
  <c r="H3260" i="2"/>
  <c r="G3260" i="2"/>
  <c r="J3259" i="2"/>
  <c r="I3259" i="2"/>
  <c r="H3259" i="2"/>
  <c r="G3259" i="2"/>
  <c r="J3258" i="2"/>
  <c r="I3258" i="2"/>
  <c r="H3258" i="2"/>
  <c r="G3258" i="2"/>
  <c r="J3257" i="2"/>
  <c r="I3257" i="2"/>
  <c r="H3257" i="2"/>
  <c r="G3257" i="2"/>
  <c r="J3256" i="2"/>
  <c r="I3256" i="2"/>
  <c r="H3256" i="2"/>
  <c r="G3256" i="2"/>
  <c r="J3255" i="2"/>
  <c r="I3255" i="2"/>
  <c r="H3255" i="2"/>
  <c r="G3255" i="2"/>
  <c r="J3254" i="2"/>
  <c r="I3254" i="2"/>
  <c r="H3254" i="2"/>
  <c r="G3254" i="2"/>
  <c r="J3253" i="2"/>
  <c r="I3253" i="2"/>
  <c r="H3253" i="2"/>
  <c r="G3253" i="2"/>
  <c r="J3252" i="2"/>
  <c r="I3252" i="2"/>
  <c r="H3252" i="2"/>
  <c r="G3252" i="2"/>
  <c r="J3251" i="2"/>
  <c r="I3251" i="2"/>
  <c r="H3251" i="2"/>
  <c r="G3251" i="2"/>
  <c r="J3250" i="2"/>
  <c r="I3250" i="2"/>
  <c r="H3250" i="2"/>
  <c r="G3250" i="2"/>
  <c r="J3249" i="2"/>
  <c r="I3249" i="2"/>
  <c r="H3249" i="2"/>
  <c r="G3249" i="2"/>
  <c r="J3248" i="2"/>
  <c r="I3248" i="2"/>
  <c r="H3248" i="2"/>
  <c r="G3248" i="2"/>
  <c r="J3247" i="2"/>
  <c r="I3247" i="2"/>
  <c r="H3247" i="2"/>
  <c r="G3247" i="2"/>
  <c r="J3246" i="2"/>
  <c r="I3246" i="2"/>
  <c r="H3246" i="2"/>
  <c r="G3246" i="2"/>
  <c r="J3245" i="2"/>
  <c r="I3245" i="2"/>
  <c r="H3245" i="2"/>
  <c r="G3245" i="2"/>
  <c r="J3244" i="2"/>
  <c r="I3244" i="2"/>
  <c r="H3244" i="2"/>
  <c r="G3244" i="2"/>
  <c r="J3243" i="2"/>
  <c r="I3243" i="2"/>
  <c r="H3243" i="2"/>
  <c r="G3243" i="2"/>
  <c r="J3242" i="2"/>
  <c r="I3242" i="2"/>
  <c r="H3242" i="2"/>
  <c r="G3242" i="2"/>
  <c r="J3241" i="2"/>
  <c r="I3241" i="2"/>
  <c r="H3241" i="2"/>
  <c r="G3241" i="2"/>
  <c r="J3240" i="2"/>
  <c r="I3240" i="2"/>
  <c r="H3240" i="2"/>
  <c r="G3240" i="2"/>
  <c r="J3239" i="2"/>
  <c r="I3239" i="2"/>
  <c r="H3239" i="2"/>
  <c r="G3239" i="2"/>
  <c r="J3238" i="2"/>
  <c r="I3238" i="2"/>
  <c r="H3238" i="2"/>
  <c r="G3238" i="2"/>
  <c r="J3237" i="2"/>
  <c r="I3237" i="2"/>
  <c r="H3237" i="2"/>
  <c r="G3237" i="2"/>
  <c r="J3236" i="2"/>
  <c r="I3236" i="2"/>
  <c r="H3236" i="2"/>
  <c r="G3236" i="2"/>
  <c r="J3235" i="2"/>
  <c r="I3235" i="2"/>
  <c r="H3235" i="2"/>
  <c r="G3235" i="2"/>
  <c r="J3234" i="2"/>
  <c r="I3234" i="2"/>
  <c r="H3234" i="2"/>
  <c r="G3234" i="2"/>
  <c r="J3233" i="2"/>
  <c r="I3233" i="2"/>
  <c r="H3233" i="2"/>
  <c r="G3233" i="2"/>
  <c r="J3232" i="2"/>
  <c r="I3232" i="2"/>
  <c r="H3232" i="2"/>
  <c r="G3232" i="2"/>
  <c r="J3231" i="2"/>
  <c r="I3231" i="2"/>
  <c r="H3231" i="2"/>
  <c r="G3231" i="2"/>
  <c r="J3230" i="2"/>
  <c r="I3230" i="2"/>
  <c r="H3230" i="2"/>
  <c r="G3230" i="2"/>
  <c r="J3229" i="2"/>
  <c r="I3229" i="2"/>
  <c r="H3229" i="2"/>
  <c r="G3229" i="2"/>
  <c r="J3228" i="2"/>
  <c r="I3228" i="2"/>
  <c r="H3228" i="2"/>
  <c r="G3228" i="2"/>
  <c r="J3227" i="2"/>
  <c r="I3227" i="2"/>
  <c r="H3227" i="2"/>
  <c r="G3227" i="2"/>
  <c r="J3226" i="2"/>
  <c r="I3226" i="2"/>
  <c r="H3226" i="2"/>
  <c r="G3226" i="2"/>
  <c r="J3225" i="2"/>
  <c r="I3225" i="2"/>
  <c r="H3225" i="2"/>
  <c r="G3225" i="2"/>
  <c r="J3224" i="2"/>
  <c r="I3224" i="2"/>
  <c r="H3224" i="2"/>
  <c r="G3224" i="2"/>
  <c r="J3223" i="2"/>
  <c r="I3223" i="2"/>
  <c r="H3223" i="2"/>
  <c r="G3223" i="2"/>
  <c r="J3222" i="2"/>
  <c r="I3222" i="2"/>
  <c r="H3222" i="2"/>
  <c r="G3222" i="2"/>
  <c r="J3221" i="2"/>
  <c r="I3221" i="2"/>
  <c r="H3221" i="2"/>
  <c r="G3221" i="2"/>
  <c r="J3220" i="2"/>
  <c r="I3220" i="2"/>
  <c r="H3220" i="2"/>
  <c r="G3220" i="2"/>
  <c r="J3219" i="2"/>
  <c r="I3219" i="2"/>
  <c r="H3219" i="2"/>
  <c r="G3219" i="2"/>
  <c r="J3218" i="2"/>
  <c r="I3218" i="2"/>
  <c r="H3218" i="2"/>
  <c r="G3218" i="2"/>
  <c r="J3217" i="2"/>
  <c r="I3217" i="2"/>
  <c r="H3217" i="2"/>
  <c r="G3217" i="2"/>
  <c r="J3216" i="2"/>
  <c r="I3216" i="2"/>
  <c r="H3216" i="2"/>
  <c r="G3216" i="2"/>
  <c r="J3215" i="2"/>
  <c r="I3215" i="2"/>
  <c r="H3215" i="2"/>
  <c r="G3215" i="2"/>
  <c r="J3214" i="2"/>
  <c r="I3214" i="2"/>
  <c r="H3214" i="2"/>
  <c r="G3214" i="2"/>
  <c r="J3213" i="2"/>
  <c r="I3213" i="2"/>
  <c r="H3213" i="2"/>
  <c r="G3213" i="2"/>
  <c r="J3212" i="2"/>
  <c r="I3212" i="2"/>
  <c r="H3212" i="2"/>
  <c r="G3212" i="2"/>
  <c r="J3211" i="2"/>
  <c r="I3211" i="2"/>
  <c r="H3211" i="2"/>
  <c r="G3211" i="2"/>
  <c r="J3210" i="2"/>
  <c r="I3210" i="2"/>
  <c r="H3210" i="2"/>
  <c r="G3210" i="2"/>
  <c r="J3209" i="2"/>
  <c r="I3209" i="2"/>
  <c r="H3209" i="2"/>
  <c r="G3209" i="2"/>
  <c r="J3208" i="2"/>
  <c r="I3208" i="2"/>
  <c r="H3208" i="2"/>
  <c r="G3208" i="2"/>
  <c r="J3207" i="2"/>
  <c r="I3207" i="2"/>
  <c r="H3207" i="2"/>
  <c r="G3207" i="2"/>
  <c r="J3206" i="2"/>
  <c r="I3206" i="2"/>
  <c r="H3206" i="2"/>
  <c r="G3206" i="2"/>
  <c r="J3205" i="2"/>
  <c r="I3205" i="2"/>
  <c r="H3205" i="2"/>
  <c r="G3205" i="2"/>
  <c r="J3204" i="2"/>
  <c r="I3204" i="2"/>
  <c r="H3204" i="2"/>
  <c r="G3204" i="2"/>
  <c r="J3203" i="2"/>
  <c r="I3203" i="2"/>
  <c r="H3203" i="2"/>
  <c r="G3203" i="2"/>
  <c r="J3202" i="2"/>
  <c r="I3202" i="2"/>
  <c r="H3202" i="2"/>
  <c r="G3202" i="2"/>
  <c r="J3201" i="2"/>
  <c r="I3201" i="2"/>
  <c r="H3201" i="2"/>
  <c r="G3201" i="2"/>
  <c r="J3200" i="2"/>
  <c r="I3200" i="2"/>
  <c r="H3200" i="2"/>
  <c r="G3200" i="2"/>
  <c r="J3199" i="2"/>
  <c r="I3199" i="2"/>
  <c r="H3199" i="2"/>
  <c r="G3199" i="2"/>
  <c r="J3198" i="2"/>
  <c r="I3198" i="2"/>
  <c r="H3198" i="2"/>
  <c r="G3198" i="2"/>
  <c r="J3197" i="2"/>
  <c r="I3197" i="2"/>
  <c r="H3197" i="2"/>
  <c r="G3197" i="2"/>
  <c r="J3196" i="2"/>
  <c r="I3196" i="2"/>
  <c r="H3196" i="2"/>
  <c r="G3196" i="2"/>
  <c r="J3195" i="2"/>
  <c r="I3195" i="2"/>
  <c r="H3195" i="2"/>
  <c r="G3195" i="2"/>
  <c r="J3194" i="2"/>
  <c r="I3194" i="2"/>
  <c r="H3194" i="2"/>
  <c r="G3194" i="2"/>
  <c r="J3193" i="2"/>
  <c r="I3193" i="2"/>
  <c r="H3193" i="2"/>
  <c r="G3193" i="2"/>
  <c r="J3192" i="2"/>
  <c r="I3192" i="2"/>
  <c r="H3192" i="2"/>
  <c r="G3192" i="2"/>
  <c r="J3191" i="2"/>
  <c r="I3191" i="2"/>
  <c r="H3191" i="2"/>
  <c r="G3191" i="2"/>
  <c r="J3190" i="2"/>
  <c r="I3190" i="2"/>
  <c r="H3190" i="2"/>
  <c r="G3190" i="2"/>
  <c r="J3189" i="2"/>
  <c r="I3189" i="2"/>
  <c r="H3189" i="2"/>
  <c r="G3189" i="2"/>
  <c r="J3188" i="2"/>
  <c r="I3188" i="2"/>
  <c r="H3188" i="2"/>
  <c r="G3188" i="2"/>
  <c r="J3187" i="2"/>
  <c r="I3187" i="2"/>
  <c r="H3187" i="2"/>
  <c r="G3187" i="2"/>
  <c r="J3186" i="2"/>
  <c r="I3186" i="2"/>
  <c r="H3186" i="2"/>
  <c r="G3186" i="2"/>
  <c r="J3185" i="2"/>
  <c r="I3185" i="2"/>
  <c r="H3185" i="2"/>
  <c r="G3185" i="2"/>
  <c r="J3184" i="2"/>
  <c r="I3184" i="2"/>
  <c r="H3184" i="2"/>
  <c r="G3184" i="2"/>
  <c r="J3183" i="2"/>
  <c r="I3183" i="2"/>
  <c r="H3183" i="2"/>
  <c r="G3183" i="2"/>
  <c r="J3182" i="2"/>
  <c r="I3182" i="2"/>
  <c r="H3182" i="2"/>
  <c r="G3182" i="2"/>
  <c r="J3181" i="2"/>
  <c r="I3181" i="2"/>
  <c r="H3181" i="2"/>
  <c r="G3181" i="2"/>
  <c r="J3180" i="2"/>
  <c r="I3180" i="2"/>
  <c r="H3180" i="2"/>
  <c r="G3180" i="2"/>
  <c r="J3179" i="2"/>
  <c r="I3179" i="2"/>
  <c r="H3179" i="2"/>
  <c r="G3179" i="2"/>
  <c r="J3178" i="2"/>
  <c r="I3178" i="2"/>
  <c r="H3178" i="2"/>
  <c r="G3178" i="2"/>
  <c r="J3177" i="2"/>
  <c r="I3177" i="2"/>
  <c r="H3177" i="2"/>
  <c r="G3177" i="2"/>
  <c r="J3176" i="2"/>
  <c r="I3176" i="2"/>
  <c r="H3176" i="2"/>
  <c r="G3176" i="2"/>
  <c r="J3175" i="2"/>
  <c r="I3175" i="2"/>
  <c r="H3175" i="2"/>
  <c r="G3175" i="2"/>
  <c r="J3174" i="2"/>
  <c r="I3174" i="2"/>
  <c r="H3174" i="2"/>
  <c r="G3174" i="2"/>
  <c r="J3173" i="2"/>
  <c r="I3173" i="2"/>
  <c r="H3173" i="2"/>
  <c r="G3173" i="2"/>
  <c r="J3172" i="2"/>
  <c r="I3172" i="2"/>
  <c r="H3172" i="2"/>
  <c r="G3172" i="2"/>
  <c r="J3171" i="2"/>
  <c r="I3171" i="2"/>
  <c r="H3171" i="2"/>
  <c r="G3171" i="2"/>
  <c r="J3170" i="2"/>
  <c r="I3170" i="2"/>
  <c r="H3170" i="2"/>
  <c r="G3170" i="2"/>
  <c r="J3169" i="2"/>
  <c r="I3169" i="2"/>
  <c r="H3169" i="2"/>
  <c r="G3169" i="2"/>
  <c r="J3168" i="2"/>
  <c r="I3168" i="2"/>
  <c r="H3168" i="2"/>
  <c r="G3168" i="2"/>
  <c r="J3167" i="2"/>
  <c r="I3167" i="2"/>
  <c r="H3167" i="2"/>
  <c r="G3167" i="2"/>
  <c r="J3166" i="2"/>
  <c r="I3166" i="2"/>
  <c r="H3166" i="2"/>
  <c r="G3166" i="2"/>
  <c r="J3165" i="2"/>
  <c r="I3165" i="2"/>
  <c r="H3165" i="2"/>
  <c r="G3165" i="2"/>
  <c r="J3164" i="2"/>
  <c r="I3164" i="2"/>
  <c r="H3164" i="2"/>
  <c r="G3164" i="2"/>
  <c r="J3163" i="2"/>
  <c r="I3163" i="2"/>
  <c r="H3163" i="2"/>
  <c r="G3163" i="2"/>
  <c r="J3162" i="2"/>
  <c r="I3162" i="2"/>
  <c r="H3162" i="2"/>
  <c r="G3162" i="2"/>
  <c r="J3161" i="2"/>
  <c r="I3161" i="2"/>
  <c r="H3161" i="2"/>
  <c r="G3161" i="2"/>
  <c r="J3160" i="2"/>
  <c r="I3160" i="2"/>
  <c r="H3160" i="2"/>
  <c r="G3160" i="2"/>
  <c r="J3159" i="2"/>
  <c r="I3159" i="2"/>
  <c r="H3159" i="2"/>
  <c r="G3159" i="2"/>
  <c r="J3158" i="2"/>
  <c r="I3158" i="2"/>
  <c r="H3158" i="2"/>
  <c r="G3158" i="2"/>
  <c r="J3157" i="2"/>
  <c r="I3157" i="2"/>
  <c r="H3157" i="2"/>
  <c r="G3157" i="2"/>
  <c r="J3156" i="2"/>
  <c r="I3156" i="2"/>
  <c r="H3156" i="2"/>
  <c r="G3156" i="2"/>
  <c r="J3155" i="2"/>
  <c r="I3155" i="2"/>
  <c r="H3155" i="2"/>
  <c r="G3155" i="2"/>
  <c r="J3154" i="2"/>
  <c r="I3154" i="2"/>
  <c r="H3154" i="2"/>
  <c r="G3154" i="2"/>
  <c r="J3153" i="2"/>
  <c r="I3153" i="2"/>
  <c r="H3153" i="2"/>
  <c r="G3153" i="2"/>
  <c r="J3152" i="2"/>
  <c r="I3152" i="2"/>
  <c r="H3152" i="2"/>
  <c r="G3152" i="2"/>
  <c r="J3151" i="2"/>
  <c r="I3151" i="2"/>
  <c r="H3151" i="2"/>
  <c r="G3151" i="2"/>
  <c r="J3150" i="2"/>
  <c r="I3150" i="2"/>
  <c r="H3150" i="2"/>
  <c r="G3150" i="2"/>
  <c r="J3149" i="2"/>
  <c r="I3149" i="2"/>
  <c r="H3149" i="2"/>
  <c r="G3149" i="2"/>
  <c r="J3148" i="2"/>
  <c r="I3148" i="2"/>
  <c r="H3148" i="2"/>
  <c r="G3148" i="2"/>
  <c r="J3147" i="2"/>
  <c r="I3147" i="2"/>
  <c r="H3147" i="2"/>
  <c r="G3147" i="2"/>
  <c r="J3146" i="2"/>
  <c r="I3146" i="2"/>
  <c r="H3146" i="2"/>
  <c r="G3146" i="2"/>
  <c r="J3145" i="2"/>
  <c r="I3145" i="2"/>
  <c r="H3145" i="2"/>
  <c r="G3145" i="2"/>
  <c r="J3144" i="2"/>
  <c r="I3144" i="2"/>
  <c r="H3144" i="2"/>
  <c r="G3144" i="2"/>
  <c r="J3143" i="2"/>
  <c r="I3143" i="2"/>
  <c r="H3143" i="2"/>
  <c r="G3143" i="2"/>
  <c r="J3142" i="2"/>
  <c r="I3142" i="2"/>
  <c r="H3142" i="2"/>
  <c r="G3142" i="2"/>
  <c r="J3141" i="2"/>
  <c r="I3141" i="2"/>
  <c r="H3141" i="2"/>
  <c r="G3141" i="2"/>
  <c r="J3140" i="2"/>
  <c r="I3140" i="2"/>
  <c r="H3140" i="2"/>
  <c r="G3140" i="2"/>
  <c r="J3139" i="2"/>
  <c r="I3139" i="2"/>
  <c r="H3139" i="2"/>
  <c r="G3139" i="2"/>
  <c r="J3138" i="2"/>
  <c r="I3138" i="2"/>
  <c r="H3138" i="2"/>
  <c r="G3138" i="2"/>
  <c r="J3137" i="2"/>
  <c r="I3137" i="2"/>
  <c r="H3137" i="2"/>
  <c r="G3137" i="2"/>
  <c r="J3136" i="2"/>
  <c r="I3136" i="2"/>
  <c r="H3136" i="2"/>
  <c r="G3136" i="2"/>
  <c r="J3135" i="2"/>
  <c r="I3135" i="2"/>
  <c r="H3135" i="2"/>
  <c r="G3135" i="2"/>
  <c r="J3134" i="2"/>
  <c r="I3134" i="2"/>
  <c r="H3134" i="2"/>
  <c r="G3134" i="2"/>
  <c r="J3133" i="2"/>
  <c r="I3133" i="2"/>
  <c r="H3133" i="2"/>
  <c r="G3133" i="2"/>
  <c r="J3132" i="2"/>
  <c r="I3132" i="2"/>
  <c r="H3132" i="2"/>
  <c r="G3132" i="2"/>
  <c r="J3131" i="2"/>
  <c r="I3131" i="2"/>
  <c r="H3131" i="2"/>
  <c r="G3131" i="2"/>
  <c r="J3130" i="2"/>
  <c r="I3130" i="2"/>
  <c r="H3130" i="2"/>
  <c r="G3130" i="2"/>
  <c r="J3129" i="2"/>
  <c r="I3129" i="2"/>
  <c r="H3129" i="2"/>
  <c r="G3129" i="2"/>
  <c r="J3128" i="2"/>
  <c r="I3128" i="2"/>
  <c r="H3128" i="2"/>
  <c r="G3128" i="2"/>
  <c r="J3127" i="2"/>
  <c r="I3127" i="2"/>
  <c r="H3127" i="2"/>
  <c r="G3127" i="2"/>
  <c r="J3126" i="2"/>
  <c r="I3126" i="2"/>
  <c r="H3126" i="2"/>
  <c r="G3126" i="2"/>
  <c r="J3125" i="2"/>
  <c r="I3125" i="2"/>
  <c r="H3125" i="2"/>
  <c r="G3125" i="2"/>
  <c r="J3124" i="2"/>
  <c r="I3124" i="2"/>
  <c r="H3124" i="2"/>
  <c r="G3124" i="2"/>
  <c r="J3123" i="2"/>
  <c r="I3123" i="2"/>
  <c r="H3123" i="2"/>
  <c r="G3123" i="2"/>
  <c r="J3122" i="2"/>
  <c r="I3122" i="2"/>
  <c r="H3122" i="2"/>
  <c r="G3122" i="2"/>
  <c r="J3121" i="2"/>
  <c r="I3121" i="2"/>
  <c r="H3121" i="2"/>
  <c r="G3121" i="2"/>
  <c r="J3120" i="2"/>
  <c r="I3120" i="2"/>
  <c r="H3120" i="2"/>
  <c r="G3120" i="2"/>
  <c r="J3119" i="2"/>
  <c r="I3119" i="2"/>
  <c r="H3119" i="2"/>
  <c r="G3119" i="2"/>
  <c r="J3118" i="2"/>
  <c r="I3118" i="2"/>
  <c r="H3118" i="2"/>
  <c r="G3118" i="2"/>
  <c r="J3117" i="2"/>
  <c r="I3117" i="2"/>
  <c r="H3117" i="2"/>
  <c r="G3117" i="2"/>
  <c r="J3116" i="2"/>
  <c r="I3116" i="2"/>
  <c r="H3116" i="2"/>
  <c r="G3116" i="2"/>
  <c r="J3115" i="2"/>
  <c r="I3115" i="2"/>
  <c r="H3115" i="2"/>
  <c r="G3115" i="2"/>
  <c r="J3114" i="2"/>
  <c r="I3114" i="2"/>
  <c r="H3114" i="2"/>
  <c r="G3114" i="2"/>
  <c r="J3113" i="2"/>
  <c r="I3113" i="2"/>
  <c r="H3113" i="2"/>
  <c r="G3113" i="2"/>
  <c r="J3112" i="2"/>
  <c r="I3112" i="2"/>
  <c r="H3112" i="2"/>
  <c r="G3112" i="2"/>
  <c r="J3111" i="2"/>
  <c r="I3111" i="2"/>
  <c r="H3111" i="2"/>
  <c r="G3111" i="2"/>
  <c r="J3110" i="2"/>
  <c r="I3110" i="2"/>
  <c r="H3110" i="2"/>
  <c r="G3110" i="2"/>
  <c r="J3109" i="2"/>
  <c r="I3109" i="2"/>
  <c r="H3109" i="2"/>
  <c r="G3109" i="2"/>
  <c r="J3108" i="2"/>
  <c r="I3108" i="2"/>
  <c r="H3108" i="2"/>
  <c r="G3108" i="2"/>
  <c r="J3107" i="2"/>
  <c r="I3107" i="2"/>
  <c r="H3107" i="2"/>
  <c r="G3107" i="2"/>
  <c r="J3106" i="2"/>
  <c r="I3106" i="2"/>
  <c r="H3106" i="2"/>
  <c r="G3106" i="2"/>
  <c r="J3105" i="2"/>
  <c r="I3105" i="2"/>
  <c r="H3105" i="2"/>
  <c r="G3105" i="2"/>
  <c r="J3104" i="2"/>
  <c r="I3104" i="2"/>
  <c r="H3104" i="2"/>
  <c r="G3104" i="2"/>
  <c r="J3103" i="2"/>
  <c r="I3103" i="2"/>
  <c r="H3103" i="2"/>
  <c r="G3103" i="2"/>
  <c r="J3102" i="2"/>
  <c r="I3102" i="2"/>
  <c r="H3102" i="2"/>
  <c r="G3102" i="2"/>
  <c r="J3101" i="2"/>
  <c r="I3101" i="2"/>
  <c r="H3101" i="2"/>
  <c r="G3101" i="2"/>
  <c r="J3100" i="2"/>
  <c r="I3100" i="2"/>
  <c r="H3100" i="2"/>
  <c r="G3100" i="2"/>
  <c r="J3099" i="2"/>
  <c r="I3099" i="2"/>
  <c r="H3099" i="2"/>
  <c r="G3099" i="2"/>
  <c r="J3098" i="2"/>
  <c r="I3098" i="2"/>
  <c r="H3098" i="2"/>
  <c r="G3098" i="2"/>
  <c r="J3097" i="2"/>
  <c r="I3097" i="2"/>
  <c r="H3097" i="2"/>
  <c r="G3097" i="2"/>
  <c r="J3096" i="2"/>
  <c r="I3096" i="2"/>
  <c r="H3096" i="2"/>
  <c r="G3096" i="2"/>
  <c r="J3095" i="2"/>
  <c r="I3095" i="2"/>
  <c r="H3095" i="2"/>
  <c r="G3095" i="2"/>
  <c r="J3094" i="2"/>
  <c r="I3094" i="2"/>
  <c r="H3094" i="2"/>
  <c r="G3094" i="2"/>
  <c r="J3093" i="2"/>
  <c r="I3093" i="2"/>
  <c r="H3093" i="2"/>
  <c r="G3093" i="2"/>
  <c r="J3092" i="2"/>
  <c r="I3092" i="2"/>
  <c r="H3092" i="2"/>
  <c r="G3092" i="2"/>
  <c r="J3091" i="2"/>
  <c r="I3091" i="2"/>
  <c r="H3091" i="2"/>
  <c r="G3091" i="2"/>
  <c r="J3090" i="2"/>
  <c r="I3090" i="2"/>
  <c r="H3090" i="2"/>
  <c r="G3090" i="2"/>
  <c r="J3089" i="2"/>
  <c r="I3089" i="2"/>
  <c r="H3089" i="2"/>
  <c r="G3089" i="2"/>
  <c r="J3088" i="2"/>
  <c r="I3088" i="2"/>
  <c r="H3088" i="2"/>
  <c r="G3088" i="2"/>
  <c r="J3087" i="2"/>
  <c r="I3087" i="2"/>
  <c r="H3087" i="2"/>
  <c r="G3087" i="2"/>
  <c r="J3086" i="2"/>
  <c r="I3086" i="2"/>
  <c r="H3086" i="2"/>
  <c r="G3086" i="2"/>
  <c r="J3085" i="2"/>
  <c r="I3085" i="2"/>
  <c r="H3085" i="2"/>
  <c r="G3085" i="2"/>
  <c r="J3084" i="2"/>
  <c r="I3084" i="2"/>
  <c r="H3084" i="2"/>
  <c r="G3084" i="2"/>
  <c r="J3083" i="2"/>
  <c r="I3083" i="2"/>
  <c r="H3083" i="2"/>
  <c r="G3083" i="2"/>
  <c r="J3082" i="2"/>
  <c r="I3082" i="2"/>
  <c r="H3082" i="2"/>
  <c r="G3082" i="2"/>
  <c r="J3081" i="2"/>
  <c r="I3081" i="2"/>
  <c r="H3081" i="2"/>
  <c r="G3081" i="2"/>
  <c r="J3080" i="2"/>
  <c r="I3080" i="2"/>
  <c r="H3080" i="2"/>
  <c r="G3080" i="2"/>
  <c r="J3079" i="2"/>
  <c r="I3079" i="2"/>
  <c r="H3079" i="2"/>
  <c r="G3079" i="2"/>
  <c r="J3078" i="2"/>
  <c r="I3078" i="2"/>
  <c r="H3078" i="2"/>
  <c r="G3078" i="2"/>
  <c r="J3077" i="2"/>
  <c r="I3077" i="2"/>
  <c r="H3077" i="2"/>
  <c r="G3077" i="2"/>
  <c r="J3076" i="2"/>
  <c r="I3076" i="2"/>
  <c r="H3076" i="2"/>
  <c r="G3076" i="2"/>
  <c r="J3075" i="2"/>
  <c r="I3075" i="2"/>
  <c r="H3075" i="2"/>
  <c r="G3075" i="2"/>
  <c r="J3074" i="2"/>
  <c r="I3074" i="2"/>
  <c r="H3074" i="2"/>
  <c r="G3074" i="2"/>
  <c r="J3073" i="2"/>
  <c r="I3073" i="2"/>
  <c r="H3073" i="2"/>
  <c r="G3073" i="2"/>
  <c r="J3072" i="2"/>
  <c r="I3072" i="2"/>
  <c r="H3072" i="2"/>
  <c r="G3072" i="2"/>
  <c r="J3071" i="2"/>
  <c r="I3071" i="2"/>
  <c r="H3071" i="2"/>
  <c r="G3071" i="2"/>
  <c r="J3070" i="2"/>
  <c r="I3070" i="2"/>
  <c r="H3070" i="2"/>
  <c r="G3070" i="2"/>
  <c r="J3069" i="2"/>
  <c r="I3069" i="2"/>
  <c r="H3069" i="2"/>
  <c r="G3069" i="2"/>
  <c r="J3068" i="2"/>
  <c r="I3068" i="2"/>
  <c r="H3068" i="2"/>
  <c r="G3068" i="2"/>
  <c r="J3067" i="2"/>
  <c r="I3067" i="2"/>
  <c r="H3067" i="2"/>
  <c r="G3067" i="2"/>
  <c r="J3066" i="2"/>
  <c r="I3066" i="2"/>
  <c r="H3066" i="2"/>
  <c r="G3066" i="2"/>
  <c r="J3065" i="2"/>
  <c r="I3065" i="2"/>
  <c r="H3065" i="2"/>
  <c r="G3065" i="2"/>
  <c r="J3064" i="2"/>
  <c r="I3064" i="2"/>
  <c r="H3064" i="2"/>
  <c r="G3064" i="2"/>
  <c r="J3063" i="2"/>
  <c r="I3063" i="2"/>
  <c r="H3063" i="2"/>
  <c r="G3063" i="2"/>
  <c r="J3062" i="2"/>
  <c r="I3062" i="2"/>
  <c r="H3062" i="2"/>
  <c r="G3062" i="2"/>
  <c r="J3061" i="2"/>
  <c r="I3061" i="2"/>
  <c r="H3061" i="2"/>
  <c r="G3061" i="2"/>
  <c r="J3060" i="2"/>
  <c r="I3060" i="2"/>
  <c r="H3060" i="2"/>
  <c r="G3060" i="2"/>
  <c r="J3059" i="2"/>
  <c r="I3059" i="2"/>
  <c r="H3059" i="2"/>
  <c r="G3059" i="2"/>
  <c r="J3058" i="2"/>
  <c r="I3058" i="2"/>
  <c r="H3058" i="2"/>
  <c r="G3058" i="2"/>
  <c r="J3057" i="2"/>
  <c r="I3057" i="2"/>
  <c r="H3057" i="2"/>
  <c r="G3057" i="2"/>
  <c r="J3056" i="2"/>
  <c r="I3056" i="2"/>
  <c r="H3056" i="2"/>
  <c r="G3056" i="2"/>
  <c r="J3055" i="2"/>
  <c r="I3055" i="2"/>
  <c r="H3055" i="2"/>
  <c r="G3055" i="2"/>
  <c r="J3054" i="2"/>
  <c r="I3054" i="2"/>
  <c r="H3054" i="2"/>
  <c r="G3054" i="2"/>
  <c r="J3053" i="2"/>
  <c r="I3053" i="2"/>
  <c r="H3053" i="2"/>
  <c r="G3053" i="2"/>
  <c r="J3052" i="2"/>
  <c r="I3052" i="2"/>
  <c r="H3052" i="2"/>
  <c r="G3052" i="2"/>
  <c r="J3051" i="2"/>
  <c r="I3051" i="2"/>
  <c r="H3051" i="2"/>
  <c r="G3051" i="2"/>
  <c r="J3050" i="2"/>
  <c r="I3050" i="2"/>
  <c r="H3050" i="2"/>
  <c r="G3050" i="2"/>
  <c r="J3049" i="2"/>
  <c r="I3049" i="2"/>
  <c r="H3049" i="2"/>
  <c r="G3049" i="2"/>
  <c r="J3048" i="2"/>
  <c r="I3048" i="2"/>
  <c r="H3048" i="2"/>
  <c r="G3048" i="2"/>
  <c r="J3047" i="2"/>
  <c r="I3047" i="2"/>
  <c r="H3047" i="2"/>
  <c r="G3047" i="2"/>
  <c r="J3046" i="2"/>
  <c r="I3046" i="2"/>
  <c r="H3046" i="2"/>
  <c r="G3046" i="2"/>
  <c r="J3045" i="2"/>
  <c r="I3045" i="2"/>
  <c r="H3045" i="2"/>
  <c r="G3045" i="2"/>
  <c r="J3044" i="2"/>
  <c r="I3044" i="2"/>
  <c r="H3044" i="2"/>
  <c r="G3044" i="2"/>
  <c r="J3043" i="2"/>
  <c r="I3043" i="2"/>
  <c r="H3043" i="2"/>
  <c r="G3043" i="2"/>
  <c r="J3042" i="2"/>
  <c r="I3042" i="2"/>
  <c r="H3042" i="2"/>
  <c r="G3042" i="2"/>
  <c r="J3041" i="2"/>
  <c r="I3041" i="2"/>
  <c r="H3041" i="2"/>
  <c r="G3041" i="2"/>
  <c r="J3040" i="2"/>
  <c r="I3040" i="2"/>
  <c r="H3040" i="2"/>
  <c r="G3040" i="2"/>
  <c r="J3039" i="2"/>
  <c r="I3039" i="2"/>
  <c r="H3039" i="2"/>
  <c r="G3039" i="2"/>
  <c r="J3038" i="2"/>
  <c r="I3038" i="2"/>
  <c r="H3038" i="2"/>
  <c r="G3038" i="2"/>
  <c r="J3037" i="2"/>
  <c r="I3037" i="2"/>
  <c r="H3037" i="2"/>
  <c r="G3037" i="2"/>
  <c r="J3036" i="2"/>
  <c r="I3036" i="2"/>
  <c r="H3036" i="2"/>
  <c r="G3036" i="2"/>
  <c r="J3035" i="2"/>
  <c r="I3035" i="2"/>
  <c r="H3035" i="2"/>
  <c r="G3035" i="2"/>
  <c r="J3034" i="2"/>
  <c r="I3034" i="2"/>
  <c r="H3034" i="2"/>
  <c r="G3034" i="2"/>
  <c r="J3033" i="2"/>
  <c r="I3033" i="2"/>
  <c r="H3033" i="2"/>
  <c r="G3033" i="2"/>
  <c r="J3032" i="2"/>
  <c r="I3032" i="2"/>
  <c r="H3032" i="2"/>
  <c r="G3032" i="2"/>
  <c r="J3031" i="2"/>
  <c r="I3031" i="2"/>
  <c r="H3031" i="2"/>
  <c r="G3031" i="2"/>
  <c r="J3030" i="2"/>
  <c r="I3030" i="2"/>
  <c r="H3030" i="2"/>
  <c r="G3030" i="2"/>
  <c r="J3029" i="2"/>
  <c r="I3029" i="2"/>
  <c r="H3029" i="2"/>
  <c r="G3029" i="2"/>
  <c r="J3028" i="2"/>
  <c r="I3028" i="2"/>
  <c r="H3028" i="2"/>
  <c r="G3028" i="2"/>
  <c r="J3027" i="2"/>
  <c r="I3027" i="2"/>
  <c r="H3027" i="2"/>
  <c r="G3027" i="2"/>
  <c r="J3026" i="2"/>
  <c r="I3026" i="2"/>
  <c r="H3026" i="2"/>
  <c r="G3026" i="2"/>
  <c r="J3025" i="2"/>
  <c r="I3025" i="2"/>
  <c r="H3025" i="2"/>
  <c r="G3025" i="2"/>
  <c r="J3024" i="2"/>
  <c r="I3024" i="2"/>
  <c r="H3024" i="2"/>
  <c r="G3024" i="2"/>
  <c r="J3023" i="2"/>
  <c r="I3023" i="2"/>
  <c r="H3023" i="2"/>
  <c r="G3023" i="2"/>
  <c r="J3022" i="2"/>
  <c r="I3022" i="2"/>
  <c r="H3022" i="2"/>
  <c r="G3022" i="2"/>
  <c r="J3021" i="2"/>
  <c r="I3021" i="2"/>
  <c r="H3021" i="2"/>
  <c r="G3021" i="2"/>
  <c r="J3020" i="2"/>
  <c r="I3020" i="2"/>
  <c r="H3020" i="2"/>
  <c r="G3020" i="2"/>
  <c r="J3019" i="2"/>
  <c r="I3019" i="2"/>
  <c r="H3019" i="2"/>
  <c r="G3019" i="2"/>
  <c r="J3018" i="2"/>
  <c r="I3018" i="2"/>
  <c r="H3018" i="2"/>
  <c r="G3018" i="2"/>
  <c r="J3017" i="2"/>
  <c r="I3017" i="2"/>
  <c r="H3017" i="2"/>
  <c r="G3017" i="2"/>
  <c r="J3016" i="2"/>
  <c r="I3016" i="2"/>
  <c r="H3016" i="2"/>
  <c r="G3016" i="2"/>
  <c r="J3015" i="2"/>
  <c r="I3015" i="2"/>
  <c r="H3015" i="2"/>
  <c r="G3015" i="2"/>
  <c r="J3014" i="2"/>
  <c r="I3014" i="2"/>
  <c r="H3014" i="2"/>
  <c r="G3014" i="2"/>
  <c r="J3013" i="2"/>
  <c r="I3013" i="2"/>
  <c r="H3013" i="2"/>
  <c r="G3013" i="2"/>
  <c r="J3012" i="2"/>
  <c r="I3012" i="2"/>
  <c r="H3012" i="2"/>
  <c r="G3012" i="2"/>
  <c r="J3011" i="2"/>
  <c r="I3011" i="2"/>
  <c r="H3011" i="2"/>
  <c r="G3011" i="2"/>
  <c r="J3010" i="2"/>
  <c r="I3010" i="2"/>
  <c r="H3010" i="2"/>
  <c r="G3010" i="2"/>
  <c r="J3009" i="2"/>
  <c r="I3009" i="2"/>
  <c r="H3009" i="2"/>
  <c r="G3009" i="2"/>
  <c r="J3008" i="2"/>
  <c r="I3008" i="2"/>
  <c r="H3008" i="2"/>
  <c r="G3008" i="2"/>
  <c r="J3007" i="2"/>
  <c r="I3007" i="2"/>
  <c r="H3007" i="2"/>
  <c r="G3007" i="2"/>
  <c r="J3006" i="2"/>
  <c r="I3006" i="2"/>
  <c r="H3006" i="2"/>
  <c r="G3006" i="2"/>
  <c r="J3005" i="2"/>
  <c r="I3005" i="2"/>
  <c r="H3005" i="2"/>
  <c r="G3005" i="2"/>
  <c r="J3004" i="2"/>
  <c r="I3004" i="2"/>
  <c r="H3004" i="2"/>
  <c r="G3004" i="2"/>
  <c r="J3003" i="2"/>
  <c r="I3003" i="2"/>
  <c r="H3003" i="2"/>
  <c r="G3003" i="2"/>
  <c r="J3002" i="2"/>
  <c r="I3002" i="2"/>
  <c r="H3002" i="2"/>
  <c r="G3002" i="2"/>
  <c r="J3001" i="2"/>
  <c r="I3001" i="2"/>
  <c r="H3001" i="2"/>
  <c r="G3001" i="2"/>
  <c r="J3000" i="2"/>
  <c r="I3000" i="2"/>
  <c r="H3000" i="2"/>
  <c r="G3000" i="2"/>
  <c r="J2999" i="2"/>
  <c r="I2999" i="2"/>
  <c r="H2999" i="2"/>
  <c r="G2999" i="2"/>
  <c r="J2998" i="2"/>
  <c r="I2998" i="2"/>
  <c r="H2998" i="2"/>
  <c r="G2998" i="2"/>
  <c r="J2997" i="2"/>
  <c r="I2997" i="2"/>
  <c r="H2997" i="2"/>
  <c r="G2997" i="2"/>
  <c r="J2996" i="2"/>
  <c r="I2996" i="2"/>
  <c r="H2996" i="2"/>
  <c r="G2996" i="2"/>
  <c r="J2995" i="2"/>
  <c r="I2995" i="2"/>
  <c r="H2995" i="2"/>
  <c r="G2995" i="2"/>
  <c r="J2994" i="2"/>
  <c r="I2994" i="2"/>
  <c r="H2994" i="2"/>
  <c r="G2994" i="2"/>
  <c r="J2993" i="2"/>
  <c r="I2993" i="2"/>
  <c r="H2993" i="2"/>
  <c r="G2993" i="2"/>
  <c r="J2992" i="2"/>
  <c r="I2992" i="2"/>
  <c r="H2992" i="2"/>
  <c r="G2992" i="2"/>
  <c r="J2991" i="2"/>
  <c r="I2991" i="2"/>
  <c r="H2991" i="2"/>
  <c r="G2991" i="2"/>
  <c r="J2990" i="2"/>
  <c r="I2990" i="2"/>
  <c r="H2990" i="2"/>
  <c r="G2990" i="2"/>
  <c r="J2989" i="2"/>
  <c r="I2989" i="2"/>
  <c r="H2989" i="2"/>
  <c r="G2989" i="2"/>
  <c r="J2988" i="2"/>
  <c r="I2988" i="2"/>
  <c r="H2988" i="2"/>
  <c r="G2988" i="2"/>
  <c r="J2987" i="2"/>
  <c r="I2987" i="2"/>
  <c r="H2987" i="2"/>
  <c r="G2987" i="2"/>
  <c r="J2986" i="2"/>
  <c r="I2986" i="2"/>
  <c r="H2986" i="2"/>
  <c r="G2986" i="2"/>
  <c r="J2985" i="2"/>
  <c r="I2985" i="2"/>
  <c r="H2985" i="2"/>
  <c r="G2985" i="2"/>
  <c r="J2984" i="2"/>
  <c r="I2984" i="2"/>
  <c r="H2984" i="2"/>
  <c r="G2984" i="2"/>
  <c r="J2983" i="2"/>
  <c r="I2983" i="2"/>
  <c r="H2983" i="2"/>
  <c r="G2983" i="2"/>
  <c r="J2982" i="2"/>
  <c r="I2982" i="2"/>
  <c r="H2982" i="2"/>
  <c r="G2982" i="2"/>
  <c r="J2981" i="2"/>
  <c r="I2981" i="2"/>
  <c r="H2981" i="2"/>
  <c r="G2981" i="2"/>
  <c r="J2980" i="2"/>
  <c r="I2980" i="2"/>
  <c r="H2980" i="2"/>
  <c r="G2980" i="2"/>
  <c r="J2979" i="2"/>
  <c r="I2979" i="2"/>
  <c r="H2979" i="2"/>
  <c r="G2979" i="2"/>
  <c r="J2978" i="2"/>
  <c r="I2978" i="2"/>
  <c r="H2978" i="2"/>
  <c r="G2978" i="2"/>
  <c r="J2977" i="2"/>
  <c r="I2977" i="2"/>
  <c r="H2977" i="2"/>
  <c r="G2977" i="2"/>
  <c r="J2976" i="2"/>
  <c r="I2976" i="2"/>
  <c r="H2976" i="2"/>
  <c r="G2976" i="2"/>
  <c r="J2975" i="2"/>
  <c r="I2975" i="2"/>
  <c r="H2975" i="2"/>
  <c r="G2975" i="2"/>
  <c r="J2974" i="2"/>
  <c r="I2974" i="2"/>
  <c r="H2974" i="2"/>
  <c r="G2974" i="2"/>
  <c r="J2973" i="2"/>
  <c r="I2973" i="2"/>
  <c r="H2973" i="2"/>
  <c r="G2973" i="2"/>
  <c r="J2972" i="2"/>
  <c r="I2972" i="2"/>
  <c r="H2972" i="2"/>
  <c r="G2972" i="2"/>
  <c r="J2971" i="2"/>
  <c r="I2971" i="2"/>
  <c r="H2971" i="2"/>
  <c r="G2971" i="2"/>
  <c r="J2970" i="2"/>
  <c r="I2970" i="2"/>
  <c r="H2970" i="2"/>
  <c r="G2970" i="2"/>
  <c r="J2969" i="2"/>
  <c r="I2969" i="2"/>
  <c r="H2969" i="2"/>
  <c r="G2969" i="2"/>
  <c r="J2968" i="2"/>
  <c r="I2968" i="2"/>
  <c r="H2968" i="2"/>
  <c r="G2968" i="2"/>
  <c r="J2967" i="2"/>
  <c r="I2967" i="2"/>
  <c r="H2967" i="2"/>
  <c r="G2967" i="2"/>
  <c r="J2966" i="2"/>
  <c r="I2966" i="2"/>
  <c r="H2966" i="2"/>
  <c r="G2966" i="2"/>
  <c r="J2965" i="2"/>
  <c r="I2965" i="2"/>
  <c r="H2965" i="2"/>
  <c r="G2965" i="2"/>
  <c r="J2964" i="2"/>
  <c r="I2964" i="2"/>
  <c r="H2964" i="2"/>
  <c r="G2964" i="2"/>
  <c r="J2963" i="2"/>
  <c r="I2963" i="2"/>
  <c r="H2963" i="2"/>
  <c r="G2963" i="2"/>
  <c r="J2962" i="2"/>
  <c r="I2962" i="2"/>
  <c r="H2962" i="2"/>
  <c r="G2962" i="2"/>
  <c r="J2961" i="2"/>
  <c r="I2961" i="2"/>
  <c r="H2961" i="2"/>
  <c r="G2961" i="2"/>
  <c r="J2960" i="2"/>
  <c r="I2960" i="2"/>
  <c r="H2960" i="2"/>
  <c r="G2960" i="2"/>
  <c r="J2959" i="2"/>
  <c r="I2959" i="2"/>
  <c r="H2959" i="2"/>
  <c r="G2959" i="2"/>
  <c r="J2958" i="2"/>
  <c r="I2958" i="2"/>
  <c r="H2958" i="2"/>
  <c r="G2958" i="2"/>
  <c r="J2957" i="2"/>
  <c r="I2957" i="2"/>
  <c r="H2957" i="2"/>
  <c r="G2957" i="2"/>
  <c r="J2956" i="2"/>
  <c r="I2956" i="2"/>
  <c r="H2956" i="2"/>
  <c r="G2956" i="2"/>
  <c r="J2955" i="2"/>
  <c r="I2955" i="2"/>
  <c r="H2955" i="2"/>
  <c r="G2955" i="2"/>
  <c r="J2954" i="2"/>
  <c r="I2954" i="2"/>
  <c r="H2954" i="2"/>
  <c r="G2954" i="2"/>
  <c r="J2953" i="2"/>
  <c r="I2953" i="2"/>
  <c r="H2953" i="2"/>
  <c r="G2953" i="2"/>
  <c r="J2952" i="2"/>
  <c r="I2952" i="2"/>
  <c r="H2952" i="2"/>
  <c r="G2952" i="2"/>
  <c r="J2951" i="2"/>
  <c r="I2951" i="2"/>
  <c r="H2951" i="2"/>
  <c r="G2951" i="2"/>
  <c r="J2950" i="2"/>
  <c r="I2950" i="2"/>
  <c r="H2950" i="2"/>
  <c r="G2950" i="2"/>
  <c r="J2949" i="2"/>
  <c r="I2949" i="2"/>
  <c r="H2949" i="2"/>
  <c r="G2949" i="2"/>
  <c r="J2948" i="2"/>
  <c r="I2948" i="2"/>
  <c r="H2948" i="2"/>
  <c r="G2948" i="2"/>
  <c r="J2947" i="2"/>
  <c r="I2947" i="2"/>
  <c r="H2947" i="2"/>
  <c r="G2947" i="2"/>
  <c r="J2946" i="2"/>
  <c r="I2946" i="2"/>
  <c r="H2946" i="2"/>
  <c r="G2946" i="2"/>
  <c r="J2945" i="2"/>
  <c r="I2945" i="2"/>
  <c r="H2945" i="2"/>
  <c r="G2945" i="2"/>
  <c r="J2944" i="2"/>
  <c r="I2944" i="2"/>
  <c r="H2944" i="2"/>
  <c r="G2944" i="2"/>
  <c r="J2943" i="2"/>
  <c r="I2943" i="2"/>
  <c r="H2943" i="2"/>
  <c r="G2943" i="2"/>
  <c r="J2942" i="2"/>
  <c r="I2942" i="2"/>
  <c r="H2942" i="2"/>
  <c r="G2942" i="2"/>
  <c r="J2941" i="2"/>
  <c r="I2941" i="2"/>
  <c r="H2941" i="2"/>
  <c r="G2941" i="2"/>
  <c r="J2940" i="2"/>
  <c r="I2940" i="2"/>
  <c r="H2940" i="2"/>
  <c r="G2940" i="2"/>
  <c r="J2939" i="2"/>
  <c r="I2939" i="2"/>
  <c r="H2939" i="2"/>
  <c r="G2939" i="2"/>
  <c r="J2938" i="2"/>
  <c r="I2938" i="2"/>
  <c r="H2938" i="2"/>
  <c r="G2938" i="2"/>
  <c r="J2937" i="2"/>
  <c r="I2937" i="2"/>
  <c r="H2937" i="2"/>
  <c r="G2937" i="2"/>
  <c r="J2936" i="2"/>
  <c r="I2936" i="2"/>
  <c r="H2936" i="2"/>
  <c r="G2936" i="2"/>
  <c r="J2935" i="2"/>
  <c r="I2935" i="2"/>
  <c r="H2935" i="2"/>
  <c r="G2935" i="2"/>
  <c r="J2934" i="2"/>
  <c r="I2934" i="2"/>
  <c r="H2934" i="2"/>
  <c r="G2934" i="2"/>
  <c r="J2933" i="2"/>
  <c r="I2933" i="2"/>
  <c r="H2933" i="2"/>
  <c r="G2933" i="2"/>
  <c r="J2932" i="2"/>
  <c r="I2932" i="2"/>
  <c r="H2932" i="2"/>
  <c r="G2932" i="2"/>
  <c r="J2931" i="2"/>
  <c r="I2931" i="2"/>
  <c r="H2931" i="2"/>
  <c r="G2931" i="2"/>
  <c r="J2930" i="2"/>
  <c r="I2930" i="2"/>
  <c r="H2930" i="2"/>
  <c r="G2930" i="2"/>
  <c r="J2929" i="2"/>
  <c r="I2929" i="2"/>
  <c r="H2929" i="2"/>
  <c r="G2929" i="2"/>
  <c r="J2928" i="2"/>
  <c r="I2928" i="2"/>
  <c r="H2928" i="2"/>
  <c r="G2928" i="2"/>
  <c r="J2927" i="2"/>
  <c r="I2927" i="2"/>
  <c r="H2927" i="2"/>
  <c r="G2927" i="2"/>
  <c r="J2926" i="2"/>
  <c r="I2926" i="2"/>
  <c r="H2926" i="2"/>
  <c r="G2926" i="2"/>
  <c r="J2925" i="2"/>
  <c r="I2925" i="2"/>
  <c r="H2925" i="2"/>
  <c r="G2925" i="2"/>
  <c r="J2924" i="2"/>
  <c r="I2924" i="2"/>
  <c r="H2924" i="2"/>
  <c r="G2924" i="2"/>
  <c r="J2923" i="2"/>
  <c r="I2923" i="2"/>
  <c r="H2923" i="2"/>
  <c r="G2923" i="2"/>
  <c r="J2922" i="2"/>
  <c r="I2922" i="2"/>
  <c r="H2922" i="2"/>
  <c r="G2922" i="2"/>
  <c r="J2921" i="2"/>
  <c r="I2921" i="2"/>
  <c r="H2921" i="2"/>
  <c r="G2921" i="2"/>
  <c r="J2920" i="2"/>
  <c r="I2920" i="2"/>
  <c r="H2920" i="2"/>
  <c r="G2920" i="2"/>
  <c r="J2919" i="2"/>
  <c r="I2919" i="2"/>
  <c r="H2919" i="2"/>
  <c r="G2919" i="2"/>
  <c r="J2918" i="2"/>
  <c r="I2918" i="2"/>
  <c r="H2918" i="2"/>
  <c r="G2918" i="2"/>
  <c r="J2917" i="2"/>
  <c r="I2917" i="2"/>
  <c r="H2917" i="2"/>
  <c r="G2917" i="2"/>
  <c r="J2916" i="2"/>
  <c r="I2916" i="2"/>
  <c r="H2916" i="2"/>
  <c r="G2916" i="2"/>
  <c r="J2915" i="2"/>
  <c r="I2915" i="2"/>
  <c r="H2915" i="2"/>
  <c r="G2915" i="2"/>
  <c r="J2914" i="2"/>
  <c r="I2914" i="2"/>
  <c r="H2914" i="2"/>
  <c r="G2914" i="2"/>
  <c r="J2913" i="2"/>
  <c r="I2913" i="2"/>
  <c r="H2913" i="2"/>
  <c r="G2913" i="2"/>
  <c r="J2912" i="2"/>
  <c r="I2912" i="2"/>
  <c r="H2912" i="2"/>
  <c r="G2912" i="2"/>
  <c r="J2911" i="2"/>
  <c r="I2911" i="2"/>
  <c r="H2911" i="2"/>
  <c r="G2911" i="2"/>
  <c r="J2910" i="2"/>
  <c r="I2910" i="2"/>
  <c r="H2910" i="2"/>
  <c r="G2910" i="2"/>
  <c r="J2909" i="2"/>
  <c r="I2909" i="2"/>
  <c r="H2909" i="2"/>
  <c r="G2909" i="2"/>
  <c r="J2908" i="2"/>
  <c r="I2908" i="2"/>
  <c r="H2908" i="2"/>
  <c r="G2908" i="2"/>
  <c r="J2907" i="2"/>
  <c r="I2907" i="2"/>
  <c r="H2907" i="2"/>
  <c r="G2907" i="2"/>
  <c r="J2906" i="2"/>
  <c r="I2906" i="2"/>
  <c r="H2906" i="2"/>
  <c r="G2906" i="2"/>
  <c r="J2905" i="2"/>
  <c r="I2905" i="2"/>
  <c r="H2905" i="2"/>
  <c r="G2905" i="2"/>
  <c r="J2904" i="2"/>
  <c r="I2904" i="2"/>
  <c r="H2904" i="2"/>
  <c r="G2904" i="2"/>
  <c r="J2903" i="2"/>
  <c r="I2903" i="2"/>
  <c r="H2903" i="2"/>
  <c r="G2903" i="2"/>
  <c r="J2902" i="2"/>
  <c r="I2902" i="2"/>
  <c r="H2902" i="2"/>
  <c r="G2902" i="2"/>
  <c r="J2901" i="2"/>
  <c r="I2901" i="2"/>
  <c r="H2901" i="2"/>
  <c r="G2901" i="2"/>
  <c r="J2900" i="2"/>
  <c r="I2900" i="2"/>
  <c r="H2900" i="2"/>
  <c r="G2900" i="2"/>
  <c r="J2899" i="2"/>
  <c r="I2899" i="2"/>
  <c r="H2899" i="2"/>
  <c r="G2899" i="2"/>
  <c r="J2898" i="2"/>
  <c r="I2898" i="2"/>
  <c r="H2898" i="2"/>
  <c r="G2898" i="2"/>
  <c r="J2897" i="2"/>
  <c r="I2897" i="2"/>
  <c r="H2897" i="2"/>
  <c r="G2897" i="2"/>
  <c r="J2896" i="2"/>
  <c r="I2896" i="2"/>
  <c r="H2896" i="2"/>
  <c r="G2896" i="2"/>
  <c r="J2895" i="2"/>
  <c r="I2895" i="2"/>
  <c r="H2895" i="2"/>
  <c r="G2895" i="2"/>
  <c r="J2894" i="2"/>
  <c r="I2894" i="2"/>
  <c r="H2894" i="2"/>
  <c r="G2894" i="2"/>
  <c r="J2893" i="2"/>
  <c r="I2893" i="2"/>
  <c r="H2893" i="2"/>
  <c r="G2893" i="2"/>
  <c r="J2892" i="2"/>
  <c r="I2892" i="2"/>
  <c r="H2892" i="2"/>
  <c r="G2892" i="2"/>
  <c r="J2891" i="2"/>
  <c r="I2891" i="2"/>
  <c r="H2891" i="2"/>
  <c r="G2891" i="2"/>
  <c r="J2890" i="2"/>
  <c r="I2890" i="2"/>
  <c r="H2890" i="2"/>
  <c r="G2890" i="2"/>
  <c r="J2889" i="2"/>
  <c r="I2889" i="2"/>
  <c r="H2889" i="2"/>
  <c r="G2889" i="2"/>
  <c r="J2888" i="2"/>
  <c r="I2888" i="2"/>
  <c r="H2888" i="2"/>
  <c r="G2888" i="2"/>
  <c r="J2887" i="2"/>
  <c r="I2887" i="2"/>
  <c r="H2887" i="2"/>
  <c r="G2887" i="2"/>
  <c r="J2886" i="2"/>
  <c r="I2886" i="2"/>
  <c r="H2886" i="2"/>
  <c r="G2886" i="2"/>
  <c r="J2885" i="2"/>
  <c r="I2885" i="2"/>
  <c r="H2885" i="2"/>
  <c r="G2885" i="2"/>
  <c r="J2884" i="2"/>
  <c r="I2884" i="2"/>
  <c r="H2884" i="2"/>
  <c r="G2884" i="2"/>
  <c r="J2883" i="2"/>
  <c r="I2883" i="2"/>
  <c r="H2883" i="2"/>
  <c r="G2883" i="2"/>
  <c r="J2882" i="2"/>
  <c r="I2882" i="2"/>
  <c r="H2882" i="2"/>
  <c r="G2882" i="2"/>
  <c r="J2881" i="2"/>
  <c r="I2881" i="2"/>
  <c r="H2881" i="2"/>
  <c r="G2881" i="2"/>
  <c r="J2880" i="2"/>
  <c r="I2880" i="2"/>
  <c r="H2880" i="2"/>
  <c r="G2880" i="2"/>
  <c r="J2879" i="2"/>
  <c r="I2879" i="2"/>
  <c r="H2879" i="2"/>
  <c r="G2879" i="2"/>
  <c r="J2878" i="2"/>
  <c r="I2878" i="2"/>
  <c r="H2878" i="2"/>
  <c r="G2878" i="2"/>
  <c r="J2877" i="2"/>
  <c r="I2877" i="2"/>
  <c r="H2877" i="2"/>
  <c r="G2877" i="2"/>
  <c r="J2876" i="2"/>
  <c r="I2876" i="2"/>
  <c r="H2876" i="2"/>
  <c r="G2876" i="2"/>
  <c r="J2875" i="2"/>
  <c r="I2875" i="2"/>
  <c r="H2875" i="2"/>
  <c r="G2875" i="2"/>
  <c r="J2874" i="2"/>
  <c r="I2874" i="2"/>
  <c r="H2874" i="2"/>
  <c r="G2874" i="2"/>
  <c r="J2873" i="2"/>
  <c r="I2873" i="2"/>
  <c r="H2873" i="2"/>
  <c r="G2873" i="2"/>
  <c r="J2872" i="2"/>
  <c r="I2872" i="2"/>
  <c r="H2872" i="2"/>
  <c r="G2872" i="2"/>
  <c r="J2871" i="2"/>
  <c r="I2871" i="2"/>
  <c r="H2871" i="2"/>
  <c r="G2871" i="2"/>
  <c r="J2870" i="2"/>
  <c r="I2870" i="2"/>
  <c r="H2870" i="2"/>
  <c r="G2870" i="2"/>
  <c r="J2869" i="2"/>
  <c r="I2869" i="2"/>
  <c r="H2869" i="2"/>
  <c r="G2869" i="2"/>
  <c r="J2868" i="2"/>
  <c r="I2868" i="2"/>
  <c r="H2868" i="2"/>
  <c r="G2868" i="2"/>
  <c r="J2867" i="2"/>
  <c r="I2867" i="2"/>
  <c r="H2867" i="2"/>
  <c r="G2867" i="2"/>
  <c r="J2866" i="2"/>
  <c r="I2866" i="2"/>
  <c r="H2866" i="2"/>
  <c r="G2866" i="2"/>
  <c r="J2865" i="2"/>
  <c r="I2865" i="2"/>
  <c r="H2865" i="2"/>
  <c r="G2865" i="2"/>
  <c r="J2864" i="2"/>
  <c r="I2864" i="2"/>
  <c r="H2864" i="2"/>
  <c r="G2864" i="2"/>
  <c r="J2863" i="2"/>
  <c r="I2863" i="2"/>
  <c r="H2863" i="2"/>
  <c r="G2863" i="2"/>
  <c r="J2862" i="2"/>
  <c r="I2862" i="2"/>
  <c r="H2862" i="2"/>
  <c r="G2862" i="2"/>
  <c r="J2861" i="2"/>
  <c r="I2861" i="2"/>
  <c r="H2861" i="2"/>
  <c r="G2861" i="2"/>
  <c r="J2860" i="2"/>
  <c r="I2860" i="2"/>
  <c r="H2860" i="2"/>
  <c r="G2860" i="2"/>
  <c r="J2859" i="2"/>
  <c r="I2859" i="2"/>
  <c r="H2859" i="2"/>
  <c r="G2859" i="2"/>
  <c r="J2858" i="2"/>
  <c r="I2858" i="2"/>
  <c r="H2858" i="2"/>
  <c r="G2858" i="2"/>
  <c r="J2857" i="2"/>
  <c r="I2857" i="2"/>
  <c r="H2857" i="2"/>
  <c r="G2857" i="2"/>
  <c r="J2856" i="2"/>
  <c r="I2856" i="2"/>
  <c r="H2856" i="2"/>
  <c r="G2856" i="2"/>
  <c r="J2855" i="2"/>
  <c r="I2855" i="2"/>
  <c r="H2855" i="2"/>
  <c r="G2855" i="2"/>
  <c r="J2854" i="2"/>
  <c r="I2854" i="2"/>
  <c r="H2854" i="2"/>
  <c r="G2854" i="2"/>
  <c r="J2853" i="2"/>
  <c r="I2853" i="2"/>
  <c r="H2853" i="2"/>
  <c r="G2853" i="2"/>
  <c r="J2852" i="2"/>
  <c r="I2852" i="2"/>
  <c r="H2852" i="2"/>
  <c r="G2852" i="2"/>
  <c r="J2851" i="2"/>
  <c r="I2851" i="2"/>
  <c r="H2851" i="2"/>
  <c r="G2851" i="2"/>
  <c r="J2850" i="2"/>
  <c r="I2850" i="2"/>
  <c r="H2850" i="2"/>
  <c r="G2850" i="2"/>
  <c r="J2849" i="2"/>
  <c r="I2849" i="2"/>
  <c r="H2849" i="2"/>
  <c r="G2849" i="2"/>
  <c r="J2848" i="2"/>
  <c r="I2848" i="2"/>
  <c r="H2848" i="2"/>
  <c r="G2848" i="2"/>
  <c r="J2847" i="2"/>
  <c r="I2847" i="2"/>
  <c r="H2847" i="2"/>
  <c r="G2847" i="2"/>
  <c r="J2846" i="2"/>
  <c r="I2846" i="2"/>
  <c r="H2846" i="2"/>
  <c r="G2846" i="2"/>
  <c r="J2845" i="2"/>
  <c r="I2845" i="2"/>
  <c r="H2845" i="2"/>
  <c r="G2845" i="2"/>
  <c r="J2844" i="2"/>
  <c r="I2844" i="2"/>
  <c r="H2844" i="2"/>
  <c r="G2844" i="2"/>
  <c r="J2843" i="2"/>
  <c r="I2843" i="2"/>
  <c r="H2843" i="2"/>
  <c r="G2843" i="2"/>
  <c r="J2842" i="2"/>
  <c r="I2842" i="2"/>
  <c r="H2842" i="2"/>
  <c r="G2842" i="2"/>
  <c r="J2841" i="2"/>
  <c r="I2841" i="2"/>
  <c r="H2841" i="2"/>
  <c r="G2841" i="2"/>
  <c r="J2840" i="2"/>
  <c r="I2840" i="2"/>
  <c r="H2840" i="2"/>
  <c r="G2840" i="2"/>
  <c r="J2839" i="2"/>
  <c r="I2839" i="2"/>
  <c r="H2839" i="2"/>
  <c r="G2839" i="2"/>
  <c r="J2838" i="2"/>
  <c r="I2838" i="2"/>
  <c r="H2838" i="2"/>
  <c r="G2838" i="2"/>
  <c r="J2837" i="2"/>
  <c r="I2837" i="2"/>
  <c r="H2837" i="2"/>
  <c r="G2837" i="2"/>
  <c r="J2836" i="2"/>
  <c r="I2836" i="2"/>
  <c r="H2836" i="2"/>
  <c r="G2836" i="2"/>
  <c r="J2835" i="2"/>
  <c r="I2835" i="2"/>
  <c r="H2835" i="2"/>
  <c r="G2835" i="2"/>
  <c r="J2834" i="2"/>
  <c r="I2834" i="2"/>
  <c r="H2834" i="2"/>
  <c r="G2834" i="2"/>
  <c r="J2833" i="2"/>
  <c r="I2833" i="2"/>
  <c r="H2833" i="2"/>
  <c r="G2833" i="2"/>
  <c r="J2832" i="2"/>
  <c r="I2832" i="2"/>
  <c r="H2832" i="2"/>
  <c r="G2832" i="2"/>
  <c r="J2831" i="2"/>
  <c r="I2831" i="2"/>
  <c r="H2831" i="2"/>
  <c r="G2831" i="2"/>
  <c r="J2830" i="2"/>
  <c r="I2830" i="2"/>
  <c r="H2830" i="2"/>
  <c r="G2830" i="2"/>
  <c r="J2829" i="2"/>
  <c r="I2829" i="2"/>
  <c r="H2829" i="2"/>
  <c r="G2829" i="2"/>
  <c r="J2828" i="2"/>
  <c r="I2828" i="2"/>
  <c r="H2828" i="2"/>
  <c r="G2828" i="2"/>
  <c r="J2827" i="2"/>
  <c r="I2827" i="2"/>
  <c r="H2827" i="2"/>
  <c r="G2827" i="2"/>
  <c r="J2826" i="2"/>
  <c r="I2826" i="2"/>
  <c r="H2826" i="2"/>
  <c r="G2826" i="2"/>
  <c r="J2825" i="2"/>
  <c r="I2825" i="2"/>
  <c r="H2825" i="2"/>
  <c r="G2825" i="2"/>
  <c r="J2824" i="2"/>
  <c r="I2824" i="2"/>
  <c r="H2824" i="2"/>
  <c r="G2824" i="2"/>
  <c r="J2823" i="2"/>
  <c r="I2823" i="2"/>
  <c r="H2823" i="2"/>
  <c r="G2823" i="2"/>
  <c r="J2822" i="2"/>
  <c r="I2822" i="2"/>
  <c r="H2822" i="2"/>
  <c r="G2822" i="2"/>
  <c r="J2821" i="2"/>
  <c r="I2821" i="2"/>
  <c r="H2821" i="2"/>
  <c r="G2821" i="2"/>
  <c r="J2820" i="2"/>
  <c r="I2820" i="2"/>
  <c r="H2820" i="2"/>
  <c r="G2820" i="2"/>
  <c r="J2819" i="2"/>
  <c r="I2819" i="2"/>
  <c r="H2819" i="2"/>
  <c r="G2819" i="2"/>
  <c r="J2818" i="2"/>
  <c r="I2818" i="2"/>
  <c r="H2818" i="2"/>
  <c r="G2818" i="2"/>
  <c r="J2817" i="2"/>
  <c r="I2817" i="2"/>
  <c r="H2817" i="2"/>
  <c r="G2817" i="2"/>
  <c r="J2816" i="2"/>
  <c r="I2816" i="2"/>
  <c r="H2816" i="2"/>
  <c r="G2816" i="2"/>
  <c r="J2815" i="2"/>
  <c r="I2815" i="2"/>
  <c r="H2815" i="2"/>
  <c r="G2815" i="2"/>
  <c r="J2814" i="2"/>
  <c r="I2814" i="2"/>
  <c r="H2814" i="2"/>
  <c r="G2814" i="2"/>
  <c r="J2813" i="2"/>
  <c r="I2813" i="2"/>
  <c r="H2813" i="2"/>
  <c r="G2813" i="2"/>
  <c r="J2812" i="2"/>
  <c r="I2812" i="2"/>
  <c r="H2812" i="2"/>
  <c r="G2812" i="2"/>
  <c r="J2811" i="2"/>
  <c r="I2811" i="2"/>
  <c r="H2811" i="2"/>
  <c r="G2811" i="2"/>
  <c r="J2810" i="2"/>
  <c r="I2810" i="2"/>
  <c r="H2810" i="2"/>
  <c r="G2810" i="2"/>
  <c r="J2809" i="2"/>
  <c r="I2809" i="2"/>
  <c r="H2809" i="2"/>
  <c r="G2809" i="2"/>
  <c r="J2808" i="2"/>
  <c r="I2808" i="2"/>
  <c r="H2808" i="2"/>
  <c r="G2808" i="2"/>
  <c r="J2807" i="2"/>
  <c r="I2807" i="2"/>
  <c r="H2807" i="2"/>
  <c r="G2807" i="2"/>
  <c r="J2806" i="2"/>
  <c r="I2806" i="2"/>
  <c r="H2806" i="2"/>
  <c r="G2806" i="2"/>
  <c r="J2805" i="2"/>
  <c r="I2805" i="2"/>
  <c r="H2805" i="2"/>
  <c r="G2805" i="2"/>
  <c r="J2804" i="2"/>
  <c r="I2804" i="2"/>
  <c r="H2804" i="2"/>
  <c r="G2804" i="2"/>
  <c r="J2803" i="2"/>
  <c r="I2803" i="2"/>
  <c r="H2803" i="2"/>
  <c r="G2803" i="2"/>
  <c r="J2802" i="2"/>
  <c r="I2802" i="2"/>
  <c r="H2802" i="2"/>
  <c r="G2802" i="2"/>
  <c r="J2801" i="2"/>
  <c r="I2801" i="2"/>
  <c r="H2801" i="2"/>
  <c r="G2801" i="2"/>
  <c r="J2800" i="2"/>
  <c r="I2800" i="2"/>
  <c r="H2800" i="2"/>
  <c r="G2800" i="2"/>
  <c r="J2799" i="2"/>
  <c r="I2799" i="2"/>
  <c r="H2799" i="2"/>
  <c r="G2799" i="2"/>
  <c r="J2798" i="2"/>
  <c r="I2798" i="2"/>
  <c r="H2798" i="2"/>
  <c r="G2798" i="2"/>
  <c r="J2797" i="2"/>
  <c r="I2797" i="2"/>
  <c r="H2797" i="2"/>
  <c r="G2797" i="2"/>
  <c r="J2796" i="2"/>
  <c r="I2796" i="2"/>
  <c r="H2796" i="2"/>
  <c r="G2796" i="2"/>
  <c r="J2795" i="2"/>
  <c r="I2795" i="2"/>
  <c r="H2795" i="2"/>
  <c r="G2795" i="2"/>
  <c r="J2794" i="2"/>
  <c r="I2794" i="2"/>
  <c r="H2794" i="2"/>
  <c r="G2794" i="2"/>
  <c r="J2793" i="2"/>
  <c r="I2793" i="2"/>
  <c r="H2793" i="2"/>
  <c r="G2793" i="2"/>
  <c r="J2792" i="2"/>
  <c r="I2792" i="2"/>
  <c r="H2792" i="2"/>
  <c r="G2792" i="2"/>
  <c r="J2791" i="2"/>
  <c r="I2791" i="2"/>
  <c r="H2791" i="2"/>
  <c r="G2791" i="2"/>
  <c r="J2790" i="2"/>
  <c r="I2790" i="2"/>
  <c r="H2790" i="2"/>
  <c r="G2790" i="2"/>
  <c r="J2789" i="2"/>
  <c r="I2789" i="2"/>
  <c r="H2789" i="2"/>
  <c r="G2789" i="2"/>
  <c r="J2788" i="2"/>
  <c r="I2788" i="2"/>
  <c r="H2788" i="2"/>
  <c r="G2788" i="2"/>
  <c r="J2787" i="2"/>
  <c r="I2787" i="2"/>
  <c r="H2787" i="2"/>
  <c r="G2787" i="2"/>
  <c r="J2786" i="2"/>
  <c r="I2786" i="2"/>
  <c r="H2786" i="2"/>
  <c r="G2786" i="2"/>
  <c r="J2785" i="2"/>
  <c r="I2785" i="2"/>
  <c r="H2785" i="2"/>
  <c r="G2785" i="2"/>
  <c r="J2784" i="2"/>
  <c r="I2784" i="2"/>
  <c r="H2784" i="2"/>
  <c r="G2784" i="2"/>
  <c r="J2783" i="2"/>
  <c r="I2783" i="2"/>
  <c r="H2783" i="2"/>
  <c r="G2783" i="2"/>
  <c r="J2782" i="2"/>
  <c r="I2782" i="2"/>
  <c r="H2782" i="2"/>
  <c r="G2782" i="2"/>
  <c r="J2781" i="2"/>
  <c r="I2781" i="2"/>
  <c r="H2781" i="2"/>
  <c r="G2781" i="2"/>
  <c r="J2780" i="2"/>
  <c r="I2780" i="2"/>
  <c r="H2780" i="2"/>
  <c r="G2780" i="2"/>
  <c r="J2779" i="2"/>
  <c r="I2779" i="2"/>
  <c r="H2779" i="2"/>
  <c r="G2779" i="2"/>
  <c r="J2778" i="2"/>
  <c r="I2778" i="2"/>
  <c r="H2778" i="2"/>
  <c r="G2778" i="2"/>
  <c r="J2777" i="2"/>
  <c r="I2777" i="2"/>
  <c r="H2777" i="2"/>
  <c r="G2777" i="2"/>
  <c r="J2776" i="2"/>
  <c r="I2776" i="2"/>
  <c r="H2776" i="2"/>
  <c r="G2776" i="2"/>
  <c r="J2775" i="2"/>
  <c r="I2775" i="2"/>
  <c r="H2775" i="2"/>
  <c r="G2775" i="2"/>
  <c r="J2774" i="2"/>
  <c r="I2774" i="2"/>
  <c r="H2774" i="2"/>
  <c r="G2774" i="2"/>
  <c r="J2773" i="2"/>
  <c r="I2773" i="2"/>
  <c r="H2773" i="2"/>
  <c r="G2773" i="2"/>
  <c r="J2772" i="2"/>
  <c r="I2772" i="2"/>
  <c r="H2772" i="2"/>
  <c r="G2772" i="2"/>
  <c r="J2771" i="2"/>
  <c r="I2771" i="2"/>
  <c r="H2771" i="2"/>
  <c r="G2771" i="2"/>
  <c r="J2770" i="2"/>
  <c r="I2770" i="2"/>
  <c r="H2770" i="2"/>
  <c r="G2770" i="2"/>
  <c r="J2769" i="2"/>
  <c r="I2769" i="2"/>
  <c r="H2769" i="2"/>
  <c r="G2769" i="2"/>
  <c r="J2768" i="2"/>
  <c r="I2768" i="2"/>
  <c r="H2768" i="2"/>
  <c r="G2768" i="2"/>
  <c r="J2767" i="2"/>
  <c r="I2767" i="2"/>
  <c r="H2767" i="2"/>
  <c r="G2767" i="2"/>
  <c r="J2766" i="2"/>
  <c r="I2766" i="2"/>
  <c r="H2766" i="2"/>
  <c r="G2766" i="2"/>
  <c r="J2765" i="2"/>
  <c r="I2765" i="2"/>
  <c r="H2765" i="2"/>
  <c r="G2765" i="2"/>
  <c r="J2764" i="2"/>
  <c r="I2764" i="2"/>
  <c r="H2764" i="2"/>
  <c r="G2764" i="2"/>
  <c r="J2763" i="2"/>
  <c r="I2763" i="2"/>
  <c r="H2763" i="2"/>
  <c r="G2763" i="2"/>
  <c r="J2762" i="2"/>
  <c r="I2762" i="2"/>
  <c r="H2762" i="2"/>
  <c r="G2762" i="2"/>
  <c r="J2761" i="2"/>
  <c r="I2761" i="2"/>
  <c r="H2761" i="2"/>
  <c r="G2761" i="2"/>
  <c r="J2760" i="2"/>
  <c r="I2760" i="2"/>
  <c r="H2760" i="2"/>
  <c r="G2760" i="2"/>
  <c r="J2759" i="2"/>
  <c r="I2759" i="2"/>
  <c r="H2759" i="2"/>
  <c r="G2759" i="2"/>
  <c r="J2758" i="2"/>
  <c r="I2758" i="2"/>
  <c r="H2758" i="2"/>
  <c r="G2758" i="2"/>
  <c r="J2757" i="2"/>
  <c r="I2757" i="2"/>
  <c r="H2757" i="2"/>
  <c r="G2757" i="2"/>
  <c r="J2756" i="2"/>
  <c r="I2756" i="2"/>
  <c r="H2756" i="2"/>
  <c r="G2756" i="2"/>
  <c r="J2755" i="2"/>
  <c r="I2755" i="2"/>
  <c r="H2755" i="2"/>
  <c r="G2755" i="2"/>
  <c r="J2754" i="2"/>
  <c r="I2754" i="2"/>
  <c r="H2754" i="2"/>
  <c r="G2754" i="2"/>
  <c r="J2753" i="2"/>
  <c r="I2753" i="2"/>
  <c r="H2753" i="2"/>
  <c r="G2753" i="2"/>
  <c r="J2752" i="2"/>
  <c r="I2752" i="2"/>
  <c r="H2752" i="2"/>
  <c r="G2752" i="2"/>
  <c r="J2751" i="2"/>
  <c r="I2751" i="2"/>
  <c r="H2751" i="2"/>
  <c r="G2751" i="2"/>
  <c r="J2750" i="2"/>
  <c r="I2750" i="2"/>
  <c r="H2750" i="2"/>
  <c r="G2750" i="2"/>
  <c r="J2749" i="2"/>
  <c r="I2749" i="2"/>
  <c r="H2749" i="2"/>
  <c r="G2749" i="2"/>
  <c r="J2748" i="2"/>
  <c r="I2748" i="2"/>
  <c r="H2748" i="2"/>
  <c r="G2748" i="2"/>
  <c r="J2747" i="2"/>
  <c r="I2747" i="2"/>
  <c r="H2747" i="2"/>
  <c r="G2747" i="2"/>
  <c r="J2746" i="2"/>
  <c r="I2746" i="2"/>
  <c r="H2746" i="2"/>
  <c r="G2746" i="2"/>
  <c r="J2745" i="2"/>
  <c r="I2745" i="2"/>
  <c r="H2745" i="2"/>
  <c r="G2745" i="2"/>
  <c r="J2744" i="2"/>
  <c r="I2744" i="2"/>
  <c r="H2744" i="2"/>
  <c r="G2744" i="2"/>
  <c r="J2743" i="2"/>
  <c r="I2743" i="2"/>
  <c r="H2743" i="2"/>
  <c r="G2743" i="2"/>
  <c r="J2742" i="2"/>
  <c r="I2742" i="2"/>
  <c r="H2742" i="2"/>
  <c r="G2742" i="2"/>
  <c r="J2741" i="2"/>
  <c r="I2741" i="2"/>
  <c r="H2741" i="2"/>
  <c r="G2741" i="2"/>
  <c r="J2740" i="2"/>
  <c r="I2740" i="2"/>
  <c r="H2740" i="2"/>
  <c r="G2740" i="2"/>
  <c r="J2739" i="2"/>
  <c r="I2739" i="2"/>
  <c r="H2739" i="2"/>
  <c r="G2739" i="2"/>
  <c r="J2738" i="2"/>
  <c r="I2738" i="2"/>
  <c r="H2738" i="2"/>
  <c r="G2738" i="2"/>
  <c r="J2737" i="2"/>
  <c r="I2737" i="2"/>
  <c r="H2737" i="2"/>
  <c r="G2737" i="2"/>
  <c r="J2736" i="2"/>
  <c r="I2736" i="2"/>
  <c r="H2736" i="2"/>
  <c r="G2736" i="2"/>
  <c r="J2735" i="2"/>
  <c r="I2735" i="2"/>
  <c r="H2735" i="2"/>
  <c r="G2735" i="2"/>
  <c r="J2734" i="2"/>
  <c r="I2734" i="2"/>
  <c r="H2734" i="2"/>
  <c r="G2734" i="2"/>
  <c r="J2733" i="2"/>
  <c r="I2733" i="2"/>
  <c r="H2733" i="2"/>
  <c r="G2733" i="2"/>
  <c r="J2732" i="2"/>
  <c r="I2732" i="2"/>
  <c r="H2732" i="2"/>
  <c r="G2732" i="2"/>
  <c r="J2731" i="2"/>
  <c r="I2731" i="2"/>
  <c r="H2731" i="2"/>
  <c r="G2731" i="2"/>
  <c r="J2730" i="2"/>
  <c r="I2730" i="2"/>
  <c r="H2730" i="2"/>
  <c r="G2730" i="2"/>
  <c r="J2729" i="2"/>
  <c r="I2729" i="2"/>
  <c r="H2729" i="2"/>
  <c r="G2729" i="2"/>
  <c r="J2728" i="2"/>
  <c r="I2728" i="2"/>
  <c r="H2728" i="2"/>
  <c r="G2728" i="2"/>
  <c r="J2727" i="2"/>
  <c r="I2727" i="2"/>
  <c r="H2727" i="2"/>
  <c r="G2727" i="2"/>
  <c r="J2726" i="2"/>
  <c r="I2726" i="2"/>
  <c r="H2726" i="2"/>
  <c r="G2726" i="2"/>
  <c r="J2725" i="2"/>
  <c r="I2725" i="2"/>
  <c r="H2725" i="2"/>
  <c r="G2725" i="2"/>
  <c r="J2724" i="2"/>
  <c r="I2724" i="2"/>
  <c r="H2724" i="2"/>
  <c r="G2724" i="2"/>
  <c r="J2723" i="2"/>
  <c r="I2723" i="2"/>
  <c r="H2723" i="2"/>
  <c r="G2723" i="2"/>
  <c r="J2722" i="2"/>
  <c r="I2722" i="2"/>
  <c r="H2722" i="2"/>
  <c r="G2722" i="2"/>
  <c r="J2721" i="2"/>
  <c r="I2721" i="2"/>
  <c r="H2721" i="2"/>
  <c r="G2721" i="2"/>
  <c r="J2720" i="2"/>
  <c r="I2720" i="2"/>
  <c r="H2720" i="2"/>
  <c r="G2720" i="2"/>
  <c r="J2719" i="2"/>
  <c r="I2719" i="2"/>
  <c r="H2719" i="2"/>
  <c r="G2719" i="2"/>
  <c r="J2718" i="2"/>
  <c r="I2718" i="2"/>
  <c r="H2718" i="2"/>
  <c r="G2718" i="2"/>
  <c r="J2717" i="2"/>
  <c r="I2717" i="2"/>
  <c r="H2717" i="2"/>
  <c r="G2717" i="2"/>
  <c r="J2716" i="2"/>
  <c r="I2716" i="2"/>
  <c r="H2716" i="2"/>
  <c r="G2716" i="2"/>
  <c r="J2715" i="2"/>
  <c r="I2715" i="2"/>
  <c r="H2715" i="2"/>
  <c r="G2715" i="2"/>
  <c r="J2714" i="2"/>
  <c r="I2714" i="2"/>
  <c r="H2714" i="2"/>
  <c r="G2714" i="2"/>
  <c r="J2713" i="2"/>
  <c r="I2713" i="2"/>
  <c r="H2713" i="2"/>
  <c r="G2713" i="2"/>
  <c r="J2712" i="2"/>
  <c r="I2712" i="2"/>
  <c r="H2712" i="2"/>
  <c r="G2712" i="2"/>
  <c r="J2711" i="2"/>
  <c r="I2711" i="2"/>
  <c r="H2711" i="2"/>
  <c r="G2711" i="2"/>
  <c r="J2710" i="2"/>
  <c r="I2710" i="2"/>
  <c r="H2710" i="2"/>
  <c r="G2710" i="2"/>
  <c r="J2709" i="2"/>
  <c r="I2709" i="2"/>
  <c r="H2709" i="2"/>
  <c r="G2709" i="2"/>
  <c r="J2708" i="2"/>
  <c r="I2708" i="2"/>
  <c r="H2708" i="2"/>
  <c r="G2708" i="2"/>
  <c r="J2707" i="2"/>
  <c r="I2707" i="2"/>
  <c r="H2707" i="2"/>
  <c r="G2707" i="2"/>
  <c r="J2706" i="2"/>
  <c r="I2706" i="2"/>
  <c r="H2706" i="2"/>
  <c r="G2706" i="2"/>
  <c r="J2705" i="2"/>
  <c r="I2705" i="2"/>
  <c r="H2705" i="2"/>
  <c r="G2705" i="2"/>
  <c r="J2704" i="2"/>
  <c r="I2704" i="2"/>
  <c r="H2704" i="2"/>
  <c r="G2704" i="2"/>
  <c r="J2703" i="2"/>
  <c r="I2703" i="2"/>
  <c r="H2703" i="2"/>
  <c r="G2703" i="2"/>
  <c r="J2702" i="2"/>
  <c r="I2702" i="2"/>
  <c r="H2702" i="2"/>
  <c r="G2702" i="2"/>
  <c r="J2701" i="2"/>
  <c r="I2701" i="2"/>
  <c r="H2701" i="2"/>
  <c r="G2701" i="2"/>
  <c r="J2700" i="2"/>
  <c r="I2700" i="2"/>
  <c r="H2700" i="2"/>
  <c r="G2700" i="2"/>
  <c r="J2699" i="2"/>
  <c r="I2699" i="2"/>
  <c r="H2699" i="2"/>
  <c r="G2699" i="2"/>
  <c r="J2698" i="2"/>
  <c r="I2698" i="2"/>
  <c r="H2698" i="2"/>
  <c r="G2698" i="2"/>
  <c r="J2697" i="2"/>
  <c r="I2697" i="2"/>
  <c r="H2697" i="2"/>
  <c r="G2697" i="2"/>
  <c r="J2696" i="2"/>
  <c r="I2696" i="2"/>
  <c r="H2696" i="2"/>
  <c r="G2696" i="2"/>
  <c r="J2695" i="2"/>
  <c r="I2695" i="2"/>
  <c r="H2695" i="2"/>
  <c r="G2695" i="2"/>
  <c r="J2694" i="2"/>
  <c r="I2694" i="2"/>
  <c r="H2694" i="2"/>
  <c r="G2694" i="2"/>
  <c r="J2693" i="2"/>
  <c r="I2693" i="2"/>
  <c r="H2693" i="2"/>
  <c r="G2693" i="2"/>
  <c r="J2692" i="2"/>
  <c r="I2692" i="2"/>
  <c r="H2692" i="2"/>
  <c r="G2692" i="2"/>
  <c r="J2691" i="2"/>
  <c r="I2691" i="2"/>
  <c r="H2691" i="2"/>
  <c r="G2691" i="2"/>
  <c r="J2690" i="2"/>
  <c r="I2690" i="2"/>
  <c r="H2690" i="2"/>
  <c r="G2690" i="2"/>
  <c r="J2689" i="2"/>
  <c r="I2689" i="2"/>
  <c r="H2689" i="2"/>
  <c r="G2689" i="2"/>
  <c r="J2688" i="2"/>
  <c r="I2688" i="2"/>
  <c r="H2688" i="2"/>
  <c r="G2688" i="2"/>
  <c r="J2687" i="2"/>
  <c r="I2687" i="2"/>
  <c r="H2687" i="2"/>
  <c r="G2687" i="2"/>
  <c r="J2686" i="2"/>
  <c r="I2686" i="2"/>
  <c r="H2686" i="2"/>
  <c r="G2686" i="2"/>
  <c r="J2685" i="2"/>
  <c r="I2685" i="2"/>
  <c r="H2685" i="2"/>
  <c r="G2685" i="2"/>
  <c r="J2684" i="2"/>
  <c r="I2684" i="2"/>
  <c r="H2684" i="2"/>
  <c r="G2684" i="2"/>
  <c r="J2683" i="2"/>
  <c r="I2683" i="2"/>
  <c r="H2683" i="2"/>
  <c r="G2683" i="2"/>
  <c r="J2682" i="2"/>
  <c r="I2682" i="2"/>
  <c r="H2682" i="2"/>
  <c r="G2682" i="2"/>
  <c r="J2681" i="2"/>
  <c r="I2681" i="2"/>
  <c r="H2681" i="2"/>
  <c r="G2681" i="2"/>
  <c r="J2680" i="2"/>
  <c r="I2680" i="2"/>
  <c r="H2680" i="2"/>
  <c r="G2680" i="2"/>
  <c r="J2679" i="2"/>
  <c r="I2679" i="2"/>
  <c r="H2679" i="2"/>
  <c r="G2679" i="2"/>
  <c r="J2678" i="2"/>
  <c r="I2678" i="2"/>
  <c r="H2678" i="2"/>
  <c r="G2678" i="2"/>
  <c r="J2677" i="2"/>
  <c r="I2677" i="2"/>
  <c r="H2677" i="2"/>
  <c r="G2677" i="2"/>
  <c r="J2676" i="2"/>
  <c r="I2676" i="2"/>
  <c r="H2676" i="2"/>
  <c r="G2676" i="2"/>
  <c r="J2675" i="2"/>
  <c r="I2675" i="2"/>
  <c r="H2675" i="2"/>
  <c r="G2675" i="2"/>
  <c r="J2674" i="2"/>
  <c r="I2674" i="2"/>
  <c r="H2674" i="2"/>
  <c r="G2674" i="2"/>
  <c r="J2673" i="2"/>
  <c r="I2673" i="2"/>
  <c r="H2673" i="2"/>
  <c r="G2673" i="2"/>
  <c r="J2672" i="2"/>
  <c r="I2672" i="2"/>
  <c r="H2672" i="2"/>
  <c r="G2672" i="2"/>
  <c r="J2671" i="2"/>
  <c r="I2671" i="2"/>
  <c r="H2671" i="2"/>
  <c r="G2671" i="2"/>
  <c r="J2670" i="2"/>
  <c r="I2670" i="2"/>
  <c r="H2670" i="2"/>
  <c r="G2670" i="2"/>
  <c r="J2669" i="2"/>
  <c r="I2669" i="2"/>
  <c r="H2669" i="2"/>
  <c r="G2669" i="2"/>
  <c r="J2668" i="2"/>
  <c r="I2668" i="2"/>
  <c r="H2668" i="2"/>
  <c r="G2668" i="2"/>
  <c r="J2667" i="2"/>
  <c r="I2667" i="2"/>
  <c r="H2667" i="2"/>
  <c r="G2667" i="2"/>
  <c r="J2666" i="2"/>
  <c r="I2666" i="2"/>
  <c r="H2666" i="2"/>
  <c r="G2666" i="2"/>
  <c r="J2665" i="2"/>
  <c r="I2665" i="2"/>
  <c r="H2665" i="2"/>
  <c r="G2665" i="2"/>
  <c r="J2664" i="2"/>
  <c r="I2664" i="2"/>
  <c r="H2664" i="2"/>
  <c r="G2664" i="2"/>
  <c r="J2663" i="2"/>
  <c r="I2663" i="2"/>
  <c r="H2663" i="2"/>
  <c r="G2663" i="2"/>
  <c r="J2662" i="2"/>
  <c r="I2662" i="2"/>
  <c r="H2662" i="2"/>
  <c r="G2662" i="2"/>
  <c r="J2661" i="2"/>
  <c r="I2661" i="2"/>
  <c r="H2661" i="2"/>
  <c r="G2661" i="2"/>
  <c r="J2660" i="2"/>
  <c r="I2660" i="2"/>
  <c r="H2660" i="2"/>
  <c r="G2660" i="2"/>
  <c r="J2659" i="2"/>
  <c r="I2659" i="2"/>
  <c r="H2659" i="2"/>
  <c r="G2659" i="2"/>
  <c r="J2658" i="2"/>
  <c r="I2658" i="2"/>
  <c r="H2658" i="2"/>
  <c r="G2658" i="2"/>
  <c r="J2657" i="2"/>
  <c r="I2657" i="2"/>
  <c r="H2657" i="2"/>
  <c r="G2657" i="2"/>
  <c r="J2656" i="2"/>
  <c r="I2656" i="2"/>
  <c r="H2656" i="2"/>
  <c r="G2656" i="2"/>
  <c r="J2655" i="2"/>
  <c r="I2655" i="2"/>
  <c r="H2655" i="2"/>
  <c r="G2655" i="2"/>
  <c r="J2654" i="2"/>
  <c r="I2654" i="2"/>
  <c r="H2654" i="2"/>
  <c r="G2654" i="2"/>
  <c r="J2653" i="2"/>
  <c r="I2653" i="2"/>
  <c r="H2653" i="2"/>
  <c r="G2653" i="2"/>
  <c r="J2652" i="2"/>
  <c r="I2652" i="2"/>
  <c r="H2652" i="2"/>
  <c r="G2652" i="2"/>
  <c r="J2651" i="2"/>
  <c r="I2651" i="2"/>
  <c r="H2651" i="2"/>
  <c r="G2651" i="2"/>
  <c r="J2650" i="2"/>
  <c r="I2650" i="2"/>
  <c r="H2650" i="2"/>
  <c r="G2650" i="2"/>
  <c r="J2649" i="2"/>
  <c r="I2649" i="2"/>
  <c r="H2649" i="2"/>
  <c r="G2649" i="2"/>
  <c r="J2648" i="2"/>
  <c r="I2648" i="2"/>
  <c r="H2648" i="2"/>
  <c r="G2648" i="2"/>
  <c r="J2647" i="2"/>
  <c r="I2647" i="2"/>
  <c r="H2647" i="2"/>
  <c r="G2647" i="2"/>
  <c r="J2646" i="2"/>
  <c r="I2646" i="2"/>
  <c r="H2646" i="2"/>
  <c r="G2646" i="2"/>
  <c r="J2645" i="2"/>
  <c r="I2645" i="2"/>
  <c r="H2645" i="2"/>
  <c r="G2645" i="2"/>
  <c r="J2644" i="2"/>
  <c r="I2644" i="2"/>
  <c r="H2644" i="2"/>
  <c r="G2644" i="2"/>
  <c r="J2643" i="2"/>
  <c r="I2643" i="2"/>
  <c r="H2643" i="2"/>
  <c r="G2643" i="2"/>
  <c r="J2642" i="2"/>
  <c r="I2642" i="2"/>
  <c r="H2642" i="2"/>
  <c r="G2642" i="2"/>
  <c r="J2641" i="2"/>
  <c r="I2641" i="2"/>
  <c r="H2641" i="2"/>
  <c r="G2641" i="2"/>
  <c r="J2640" i="2"/>
  <c r="I2640" i="2"/>
  <c r="H2640" i="2"/>
  <c r="G2640" i="2"/>
  <c r="J2639" i="2"/>
  <c r="I2639" i="2"/>
  <c r="H2639" i="2"/>
  <c r="G2639" i="2"/>
  <c r="J2638" i="2"/>
  <c r="I2638" i="2"/>
  <c r="H2638" i="2"/>
  <c r="G2638" i="2"/>
  <c r="J2637" i="2"/>
  <c r="I2637" i="2"/>
  <c r="H2637" i="2"/>
  <c r="G2637" i="2"/>
  <c r="J2636" i="2"/>
  <c r="I2636" i="2"/>
  <c r="H2636" i="2"/>
  <c r="G2636" i="2"/>
  <c r="J2635" i="2"/>
  <c r="I2635" i="2"/>
  <c r="H2635" i="2"/>
  <c r="G2635" i="2"/>
  <c r="J2634" i="2"/>
  <c r="I2634" i="2"/>
  <c r="H2634" i="2"/>
  <c r="G2634" i="2"/>
  <c r="J2633" i="2"/>
  <c r="I2633" i="2"/>
  <c r="H2633" i="2"/>
  <c r="G2633" i="2"/>
  <c r="J2632" i="2"/>
  <c r="I2632" i="2"/>
  <c r="H2632" i="2"/>
  <c r="G2632" i="2"/>
  <c r="J2631" i="2"/>
  <c r="I2631" i="2"/>
  <c r="H2631" i="2"/>
  <c r="G2631" i="2"/>
  <c r="J2630" i="2"/>
  <c r="I2630" i="2"/>
  <c r="H2630" i="2"/>
  <c r="G2630" i="2"/>
  <c r="J2629" i="2"/>
  <c r="I2629" i="2"/>
  <c r="H2629" i="2"/>
  <c r="G2629" i="2"/>
  <c r="J2628" i="2"/>
  <c r="I2628" i="2"/>
  <c r="H2628" i="2"/>
  <c r="G2628" i="2"/>
  <c r="J2627" i="2"/>
  <c r="I2627" i="2"/>
  <c r="H2627" i="2"/>
  <c r="G2627" i="2"/>
  <c r="J2626" i="2"/>
  <c r="I2626" i="2"/>
  <c r="H2626" i="2"/>
  <c r="G2626" i="2"/>
  <c r="J2625" i="2"/>
  <c r="I2625" i="2"/>
  <c r="H2625" i="2"/>
  <c r="G2625" i="2"/>
  <c r="J2624" i="2"/>
  <c r="I2624" i="2"/>
  <c r="H2624" i="2"/>
  <c r="G2624" i="2"/>
  <c r="J2623" i="2"/>
  <c r="I2623" i="2"/>
  <c r="H2623" i="2"/>
  <c r="G2623" i="2"/>
  <c r="J2622" i="2"/>
  <c r="I2622" i="2"/>
  <c r="H2622" i="2"/>
  <c r="G2622" i="2"/>
  <c r="J2621" i="2"/>
  <c r="I2621" i="2"/>
  <c r="H2621" i="2"/>
  <c r="G2621" i="2"/>
  <c r="J2620" i="2"/>
  <c r="I2620" i="2"/>
  <c r="H2620" i="2"/>
  <c r="G2620" i="2"/>
  <c r="J2619" i="2"/>
  <c r="I2619" i="2"/>
  <c r="H2619" i="2"/>
  <c r="G2619" i="2"/>
  <c r="J2618" i="2"/>
  <c r="I2618" i="2"/>
  <c r="H2618" i="2"/>
  <c r="G2618" i="2"/>
  <c r="J2617" i="2"/>
  <c r="I2617" i="2"/>
  <c r="H2617" i="2"/>
  <c r="G2617" i="2"/>
  <c r="J2616" i="2"/>
  <c r="I2616" i="2"/>
  <c r="H2616" i="2"/>
  <c r="G2616" i="2"/>
  <c r="J2615" i="2"/>
  <c r="I2615" i="2"/>
  <c r="H2615" i="2"/>
  <c r="G2615" i="2"/>
  <c r="J2614" i="2"/>
  <c r="I2614" i="2"/>
  <c r="H2614" i="2"/>
  <c r="G2614" i="2"/>
  <c r="J2613" i="2"/>
  <c r="I2613" i="2"/>
  <c r="H2613" i="2"/>
  <c r="G2613" i="2"/>
  <c r="J2612" i="2"/>
  <c r="I2612" i="2"/>
  <c r="H2612" i="2"/>
  <c r="G2612" i="2"/>
  <c r="J2611" i="2"/>
  <c r="I2611" i="2"/>
  <c r="H2611" i="2"/>
  <c r="G2611" i="2"/>
  <c r="J2610" i="2"/>
  <c r="I2610" i="2"/>
  <c r="H2610" i="2"/>
  <c r="G2610" i="2"/>
  <c r="J2609" i="2"/>
  <c r="I2609" i="2"/>
  <c r="H2609" i="2"/>
  <c r="G2609" i="2"/>
  <c r="J2608" i="2"/>
  <c r="I2608" i="2"/>
  <c r="H2608" i="2"/>
  <c r="G2608" i="2"/>
  <c r="J2607" i="2"/>
  <c r="I2607" i="2"/>
  <c r="H2607" i="2"/>
  <c r="G2607" i="2"/>
  <c r="J2606" i="2"/>
  <c r="I2606" i="2"/>
  <c r="H2606" i="2"/>
  <c r="G2606" i="2"/>
  <c r="J2605" i="2"/>
  <c r="I2605" i="2"/>
  <c r="H2605" i="2"/>
  <c r="G2605" i="2"/>
  <c r="J2604" i="2"/>
  <c r="I2604" i="2"/>
  <c r="H2604" i="2"/>
  <c r="G2604" i="2"/>
  <c r="J2603" i="2"/>
  <c r="I2603" i="2"/>
  <c r="H2603" i="2"/>
  <c r="G2603" i="2"/>
  <c r="J2602" i="2"/>
  <c r="I2602" i="2"/>
  <c r="H2602" i="2"/>
  <c r="G2602" i="2"/>
  <c r="J2601" i="2"/>
  <c r="I2601" i="2"/>
  <c r="H2601" i="2"/>
  <c r="G2601" i="2"/>
  <c r="J2600" i="2"/>
  <c r="I2600" i="2"/>
  <c r="H2600" i="2"/>
  <c r="G2600" i="2"/>
  <c r="J2599" i="2"/>
  <c r="I2599" i="2"/>
  <c r="H2599" i="2"/>
  <c r="G2599" i="2"/>
  <c r="J2598" i="2"/>
  <c r="I2598" i="2"/>
  <c r="H2598" i="2"/>
  <c r="G2598" i="2"/>
  <c r="J2597" i="2"/>
  <c r="I2597" i="2"/>
  <c r="H2597" i="2"/>
  <c r="G2597" i="2"/>
  <c r="J2596" i="2"/>
  <c r="I2596" i="2"/>
  <c r="H2596" i="2"/>
  <c r="G2596" i="2"/>
  <c r="J2595" i="2"/>
  <c r="I2595" i="2"/>
  <c r="H2595" i="2"/>
  <c r="G2595" i="2"/>
  <c r="J2594" i="2"/>
  <c r="I2594" i="2"/>
  <c r="H2594" i="2"/>
  <c r="G2594" i="2"/>
  <c r="J2593" i="2"/>
  <c r="I2593" i="2"/>
  <c r="H2593" i="2"/>
  <c r="G2593" i="2"/>
  <c r="J2592" i="2"/>
  <c r="I2592" i="2"/>
  <c r="H2592" i="2"/>
  <c r="G2592" i="2"/>
  <c r="J2591" i="2"/>
  <c r="I2591" i="2"/>
  <c r="H2591" i="2"/>
  <c r="G2591" i="2"/>
  <c r="J2590" i="2"/>
  <c r="I2590" i="2"/>
  <c r="H2590" i="2"/>
  <c r="G2590" i="2"/>
  <c r="J2589" i="2"/>
  <c r="I2589" i="2"/>
  <c r="H2589" i="2"/>
  <c r="G2589" i="2"/>
  <c r="J2588" i="2"/>
  <c r="I2588" i="2"/>
  <c r="H2588" i="2"/>
  <c r="G2588" i="2"/>
  <c r="J2587" i="2"/>
  <c r="I2587" i="2"/>
  <c r="H2587" i="2"/>
  <c r="G2587" i="2"/>
  <c r="J2586" i="2"/>
  <c r="I2586" i="2"/>
  <c r="H2586" i="2"/>
  <c r="G2586" i="2"/>
  <c r="J2585" i="2"/>
  <c r="I2585" i="2"/>
  <c r="H2585" i="2"/>
  <c r="G2585" i="2"/>
  <c r="J2584" i="2"/>
  <c r="I2584" i="2"/>
  <c r="H2584" i="2"/>
  <c r="G2584" i="2"/>
  <c r="J2583" i="2"/>
  <c r="I2583" i="2"/>
  <c r="H2583" i="2"/>
  <c r="G2583" i="2"/>
  <c r="J2582" i="2"/>
  <c r="I2582" i="2"/>
  <c r="H2582" i="2"/>
  <c r="G2582" i="2"/>
  <c r="J2581" i="2"/>
  <c r="I2581" i="2"/>
  <c r="H2581" i="2"/>
  <c r="G2581" i="2"/>
  <c r="J2580" i="2"/>
  <c r="I2580" i="2"/>
  <c r="H2580" i="2"/>
  <c r="G2580" i="2"/>
  <c r="J2579" i="2"/>
  <c r="I2579" i="2"/>
  <c r="H2579" i="2"/>
  <c r="G2579" i="2"/>
  <c r="J2578" i="2"/>
  <c r="I2578" i="2"/>
  <c r="H2578" i="2"/>
  <c r="G2578" i="2"/>
  <c r="J2577" i="2"/>
  <c r="I2577" i="2"/>
  <c r="H2577" i="2"/>
  <c r="G2577" i="2"/>
  <c r="J2576" i="2"/>
  <c r="I2576" i="2"/>
  <c r="H2576" i="2"/>
  <c r="G2576" i="2"/>
  <c r="J2575" i="2"/>
  <c r="I2575" i="2"/>
  <c r="H2575" i="2"/>
  <c r="G2575" i="2"/>
  <c r="J2574" i="2"/>
  <c r="I2574" i="2"/>
  <c r="H2574" i="2"/>
  <c r="G2574" i="2"/>
  <c r="J2573" i="2"/>
  <c r="I2573" i="2"/>
  <c r="H2573" i="2"/>
  <c r="G2573" i="2"/>
  <c r="J2572" i="2"/>
  <c r="I2572" i="2"/>
  <c r="H2572" i="2"/>
  <c r="G2572" i="2"/>
  <c r="J2571" i="2"/>
  <c r="I2571" i="2"/>
  <c r="H2571" i="2"/>
  <c r="G2571" i="2"/>
  <c r="J2570" i="2"/>
  <c r="I2570" i="2"/>
  <c r="H2570" i="2"/>
  <c r="G2570" i="2"/>
  <c r="J2569" i="2"/>
  <c r="I2569" i="2"/>
  <c r="H2569" i="2"/>
  <c r="G2569" i="2"/>
  <c r="J2568" i="2"/>
  <c r="I2568" i="2"/>
  <c r="H2568" i="2"/>
  <c r="G2568" i="2"/>
  <c r="J2567" i="2"/>
  <c r="I2567" i="2"/>
  <c r="H2567" i="2"/>
  <c r="G2567" i="2"/>
  <c r="J2566" i="2"/>
  <c r="I2566" i="2"/>
  <c r="H2566" i="2"/>
  <c r="G2566" i="2"/>
  <c r="J2565" i="2"/>
  <c r="I2565" i="2"/>
  <c r="H2565" i="2"/>
  <c r="G2565" i="2"/>
  <c r="J2564" i="2"/>
  <c r="I2564" i="2"/>
  <c r="H2564" i="2"/>
  <c r="G2564" i="2"/>
  <c r="J2563" i="2"/>
  <c r="I2563" i="2"/>
  <c r="H2563" i="2"/>
  <c r="G2563" i="2"/>
  <c r="J2562" i="2"/>
  <c r="I2562" i="2"/>
  <c r="H2562" i="2"/>
  <c r="G2562" i="2"/>
  <c r="J2561" i="2"/>
  <c r="I2561" i="2"/>
  <c r="H2561" i="2"/>
  <c r="G2561" i="2"/>
  <c r="J2560" i="2"/>
  <c r="I2560" i="2"/>
  <c r="H2560" i="2"/>
  <c r="G2560" i="2"/>
  <c r="J2559" i="2"/>
  <c r="I2559" i="2"/>
  <c r="H2559" i="2"/>
  <c r="G2559" i="2"/>
  <c r="J2558" i="2"/>
  <c r="I2558" i="2"/>
  <c r="H2558" i="2"/>
  <c r="G2558" i="2"/>
  <c r="J2557" i="2"/>
  <c r="I2557" i="2"/>
  <c r="H2557" i="2"/>
  <c r="G2557" i="2"/>
  <c r="J2556" i="2"/>
  <c r="I2556" i="2"/>
  <c r="H2556" i="2"/>
  <c r="G2556" i="2"/>
  <c r="J2555" i="2"/>
  <c r="I2555" i="2"/>
  <c r="H2555" i="2"/>
  <c r="G2555" i="2"/>
  <c r="J2554" i="2"/>
  <c r="I2554" i="2"/>
  <c r="H2554" i="2"/>
  <c r="G2554" i="2"/>
  <c r="J2553" i="2"/>
  <c r="I2553" i="2"/>
  <c r="H2553" i="2"/>
  <c r="G2553" i="2"/>
  <c r="J2552" i="2"/>
  <c r="I2552" i="2"/>
  <c r="H2552" i="2"/>
  <c r="G2552" i="2"/>
  <c r="J2551" i="2"/>
  <c r="I2551" i="2"/>
  <c r="H2551" i="2"/>
  <c r="G2551" i="2"/>
  <c r="J2550" i="2"/>
  <c r="I2550" i="2"/>
  <c r="H2550" i="2"/>
  <c r="G2550" i="2"/>
  <c r="J2549" i="2"/>
  <c r="I2549" i="2"/>
  <c r="H2549" i="2"/>
  <c r="G2549" i="2"/>
  <c r="J2548" i="2"/>
  <c r="I2548" i="2"/>
  <c r="H2548" i="2"/>
  <c r="G2548" i="2"/>
  <c r="J2547" i="2"/>
  <c r="I2547" i="2"/>
  <c r="H2547" i="2"/>
  <c r="G2547" i="2"/>
  <c r="J2546" i="2"/>
  <c r="I2546" i="2"/>
  <c r="H2546" i="2"/>
  <c r="G2546" i="2"/>
  <c r="J2545" i="2"/>
  <c r="I2545" i="2"/>
  <c r="H2545" i="2"/>
  <c r="G2545" i="2"/>
  <c r="J2544" i="2"/>
  <c r="I2544" i="2"/>
  <c r="H2544" i="2"/>
  <c r="G2544" i="2"/>
  <c r="J2543" i="2"/>
  <c r="I2543" i="2"/>
  <c r="H2543" i="2"/>
  <c r="G2543" i="2"/>
  <c r="J2542" i="2"/>
  <c r="I2542" i="2"/>
  <c r="H2542" i="2"/>
  <c r="G2542" i="2"/>
  <c r="J2541" i="2"/>
  <c r="I2541" i="2"/>
  <c r="H2541" i="2"/>
  <c r="G2541" i="2"/>
  <c r="J2540" i="2"/>
  <c r="I2540" i="2"/>
  <c r="H2540" i="2"/>
  <c r="G2540" i="2"/>
  <c r="J2539" i="2"/>
  <c r="I2539" i="2"/>
  <c r="H2539" i="2"/>
  <c r="G2539" i="2"/>
  <c r="J2538" i="2"/>
  <c r="I2538" i="2"/>
  <c r="H2538" i="2"/>
  <c r="G2538" i="2"/>
  <c r="J2537" i="2"/>
  <c r="I2537" i="2"/>
  <c r="H2537" i="2"/>
  <c r="G2537" i="2"/>
  <c r="J2536" i="2"/>
  <c r="I2536" i="2"/>
  <c r="H2536" i="2"/>
  <c r="G2536" i="2"/>
  <c r="J2535" i="2"/>
  <c r="I2535" i="2"/>
  <c r="H2535" i="2"/>
  <c r="G2535" i="2"/>
  <c r="J2534" i="2"/>
  <c r="I2534" i="2"/>
  <c r="H2534" i="2"/>
  <c r="G2534" i="2"/>
  <c r="J2533" i="2"/>
  <c r="I2533" i="2"/>
  <c r="H2533" i="2"/>
  <c r="G2533" i="2"/>
  <c r="J2532" i="2"/>
  <c r="I2532" i="2"/>
  <c r="H2532" i="2"/>
  <c r="G2532" i="2"/>
  <c r="J2531" i="2"/>
  <c r="I2531" i="2"/>
  <c r="H2531" i="2"/>
  <c r="G2531" i="2"/>
  <c r="J2530" i="2"/>
  <c r="I2530" i="2"/>
  <c r="H2530" i="2"/>
  <c r="G2530" i="2"/>
  <c r="J2529" i="2"/>
  <c r="I2529" i="2"/>
  <c r="H2529" i="2"/>
  <c r="G2529" i="2"/>
  <c r="J2528" i="2"/>
  <c r="I2528" i="2"/>
  <c r="H2528" i="2"/>
  <c r="G2528" i="2"/>
  <c r="J2527" i="2"/>
  <c r="I2527" i="2"/>
  <c r="H2527" i="2"/>
  <c r="G2527" i="2"/>
  <c r="J2526" i="2"/>
  <c r="I2526" i="2"/>
  <c r="H2526" i="2"/>
  <c r="G2526" i="2"/>
  <c r="J2525" i="2"/>
  <c r="I2525" i="2"/>
  <c r="H2525" i="2"/>
  <c r="G2525" i="2"/>
  <c r="J2524" i="2"/>
  <c r="I2524" i="2"/>
  <c r="H2524" i="2"/>
  <c r="G2524" i="2"/>
  <c r="J2523" i="2"/>
  <c r="I2523" i="2"/>
  <c r="H2523" i="2"/>
  <c r="G2523" i="2"/>
  <c r="J2522" i="2"/>
  <c r="I2522" i="2"/>
  <c r="H2522" i="2"/>
  <c r="G2522" i="2"/>
  <c r="J2521" i="2"/>
  <c r="I2521" i="2"/>
  <c r="H2521" i="2"/>
  <c r="G2521" i="2"/>
  <c r="J2520" i="2"/>
  <c r="I2520" i="2"/>
  <c r="H2520" i="2"/>
  <c r="G2520" i="2"/>
  <c r="J2519" i="2"/>
  <c r="I2519" i="2"/>
  <c r="H2519" i="2"/>
  <c r="G2519" i="2"/>
  <c r="J2518" i="2"/>
  <c r="I2518" i="2"/>
  <c r="H2518" i="2"/>
  <c r="G2518" i="2"/>
  <c r="J2517" i="2"/>
  <c r="I2517" i="2"/>
  <c r="H2517" i="2"/>
  <c r="G2517" i="2"/>
  <c r="J2516" i="2"/>
  <c r="I2516" i="2"/>
  <c r="H2516" i="2"/>
  <c r="G2516" i="2"/>
  <c r="J2515" i="2"/>
  <c r="I2515" i="2"/>
  <c r="H2515" i="2"/>
  <c r="G2515" i="2"/>
  <c r="J2514" i="2"/>
  <c r="I2514" i="2"/>
  <c r="H2514" i="2"/>
  <c r="G2514" i="2"/>
  <c r="J2513" i="2"/>
  <c r="I2513" i="2"/>
  <c r="H2513" i="2"/>
  <c r="G2513" i="2"/>
  <c r="J2512" i="2"/>
  <c r="I2512" i="2"/>
  <c r="H2512" i="2"/>
  <c r="G2512" i="2"/>
  <c r="J2511" i="2"/>
  <c r="I2511" i="2"/>
  <c r="H2511" i="2"/>
  <c r="G2511" i="2"/>
  <c r="J2510" i="2"/>
  <c r="I2510" i="2"/>
  <c r="H2510" i="2"/>
  <c r="G2510" i="2"/>
  <c r="J2509" i="2"/>
  <c r="I2509" i="2"/>
  <c r="H2509" i="2"/>
  <c r="G2509" i="2"/>
  <c r="J2508" i="2"/>
  <c r="I2508" i="2"/>
  <c r="H2508" i="2"/>
  <c r="G2508" i="2"/>
  <c r="J2507" i="2"/>
  <c r="I2507" i="2"/>
  <c r="H2507" i="2"/>
  <c r="G2507" i="2"/>
  <c r="J2506" i="2"/>
  <c r="I2506" i="2"/>
  <c r="H2506" i="2"/>
  <c r="G2506" i="2"/>
  <c r="J2505" i="2"/>
  <c r="I2505" i="2"/>
  <c r="H2505" i="2"/>
  <c r="G2505" i="2"/>
  <c r="J2504" i="2"/>
  <c r="I2504" i="2"/>
  <c r="H2504" i="2"/>
  <c r="G2504" i="2"/>
  <c r="J2503" i="2"/>
  <c r="I2503" i="2"/>
  <c r="H2503" i="2"/>
  <c r="G2503" i="2"/>
  <c r="J2502" i="2"/>
  <c r="I2502" i="2"/>
  <c r="H2502" i="2"/>
  <c r="G2502" i="2"/>
  <c r="J2501" i="2"/>
  <c r="I2501" i="2"/>
  <c r="H2501" i="2"/>
  <c r="G2501" i="2"/>
  <c r="J2500" i="2"/>
  <c r="I2500" i="2"/>
  <c r="H2500" i="2"/>
  <c r="G2500" i="2"/>
  <c r="J2499" i="2"/>
  <c r="I2499" i="2"/>
  <c r="H2499" i="2"/>
  <c r="G2499" i="2"/>
  <c r="J2498" i="2"/>
  <c r="I2498" i="2"/>
  <c r="H2498" i="2"/>
  <c r="G2498" i="2"/>
  <c r="J2497" i="2"/>
  <c r="I2497" i="2"/>
  <c r="H2497" i="2"/>
  <c r="G2497" i="2"/>
  <c r="J2496" i="2"/>
  <c r="I2496" i="2"/>
  <c r="H2496" i="2"/>
  <c r="G2496" i="2"/>
  <c r="J2495" i="2"/>
  <c r="I2495" i="2"/>
  <c r="H2495" i="2"/>
  <c r="G2495" i="2"/>
  <c r="J2494" i="2"/>
  <c r="I2494" i="2"/>
  <c r="H2494" i="2"/>
  <c r="G2494" i="2"/>
  <c r="J2493" i="2"/>
  <c r="I2493" i="2"/>
  <c r="H2493" i="2"/>
  <c r="G2493" i="2"/>
  <c r="J2492" i="2"/>
  <c r="I2492" i="2"/>
  <c r="H2492" i="2"/>
  <c r="G2492" i="2"/>
  <c r="J2491" i="2"/>
  <c r="I2491" i="2"/>
  <c r="H2491" i="2"/>
  <c r="G2491" i="2"/>
  <c r="J2490" i="2"/>
  <c r="I2490" i="2"/>
  <c r="H2490" i="2"/>
  <c r="G2490" i="2"/>
  <c r="J2489" i="2"/>
  <c r="I2489" i="2"/>
  <c r="H2489" i="2"/>
  <c r="G2489" i="2"/>
  <c r="J2488" i="2"/>
  <c r="I2488" i="2"/>
  <c r="H2488" i="2"/>
  <c r="G2488" i="2"/>
  <c r="J2487" i="2"/>
  <c r="I2487" i="2"/>
  <c r="H2487" i="2"/>
  <c r="G2487" i="2"/>
  <c r="J2486" i="2"/>
  <c r="I2486" i="2"/>
  <c r="H2486" i="2"/>
  <c r="G2486" i="2"/>
  <c r="J2485" i="2"/>
  <c r="I2485" i="2"/>
  <c r="H2485" i="2"/>
  <c r="G2485" i="2"/>
  <c r="J2484" i="2"/>
  <c r="I2484" i="2"/>
  <c r="H2484" i="2"/>
  <c r="G2484" i="2"/>
  <c r="J2483" i="2"/>
  <c r="I2483" i="2"/>
  <c r="H2483" i="2"/>
  <c r="G2483" i="2"/>
  <c r="J2482" i="2"/>
  <c r="I2482" i="2"/>
  <c r="H2482" i="2"/>
  <c r="G2482" i="2"/>
  <c r="J2481" i="2"/>
  <c r="I2481" i="2"/>
  <c r="H2481" i="2"/>
  <c r="G2481" i="2"/>
  <c r="J2480" i="2"/>
  <c r="I2480" i="2"/>
  <c r="H2480" i="2"/>
  <c r="G2480" i="2"/>
  <c r="J2479" i="2"/>
  <c r="I2479" i="2"/>
  <c r="H2479" i="2"/>
  <c r="G2479" i="2"/>
  <c r="J2478" i="2"/>
  <c r="I2478" i="2"/>
  <c r="H2478" i="2"/>
  <c r="G2478" i="2"/>
  <c r="J2477" i="2"/>
  <c r="I2477" i="2"/>
  <c r="H2477" i="2"/>
  <c r="G2477" i="2"/>
  <c r="J2476" i="2"/>
  <c r="I2476" i="2"/>
  <c r="H2476" i="2"/>
  <c r="G2476" i="2"/>
  <c r="J2475" i="2"/>
  <c r="I2475" i="2"/>
  <c r="H2475" i="2"/>
  <c r="G2475" i="2"/>
  <c r="J2474" i="2"/>
  <c r="I2474" i="2"/>
  <c r="H2474" i="2"/>
  <c r="G2474" i="2"/>
  <c r="J2473" i="2"/>
  <c r="I2473" i="2"/>
  <c r="H2473" i="2"/>
  <c r="G2473" i="2"/>
  <c r="J2472" i="2"/>
  <c r="I2472" i="2"/>
  <c r="H2472" i="2"/>
  <c r="G2472" i="2"/>
  <c r="J2471" i="2"/>
  <c r="I2471" i="2"/>
  <c r="H2471" i="2"/>
  <c r="G2471" i="2"/>
  <c r="J2470" i="2"/>
  <c r="I2470" i="2"/>
  <c r="H2470" i="2"/>
  <c r="G2470" i="2"/>
  <c r="J2469" i="2"/>
  <c r="I2469" i="2"/>
  <c r="H2469" i="2"/>
  <c r="G2469" i="2"/>
  <c r="J2468" i="2"/>
  <c r="I2468" i="2"/>
  <c r="H2468" i="2"/>
  <c r="G2468" i="2"/>
  <c r="J2467" i="2"/>
  <c r="I2467" i="2"/>
  <c r="H2467" i="2"/>
  <c r="G2467" i="2"/>
  <c r="J2466" i="2"/>
  <c r="I2466" i="2"/>
  <c r="H2466" i="2"/>
  <c r="G2466" i="2"/>
  <c r="J2465" i="2"/>
  <c r="I2465" i="2"/>
  <c r="H2465" i="2"/>
  <c r="G2465" i="2"/>
  <c r="J2464" i="2"/>
  <c r="I2464" i="2"/>
  <c r="H2464" i="2"/>
  <c r="G2464" i="2"/>
  <c r="J2463" i="2"/>
  <c r="I2463" i="2"/>
  <c r="H2463" i="2"/>
  <c r="G2463" i="2"/>
  <c r="J2462" i="2"/>
  <c r="I2462" i="2"/>
  <c r="H2462" i="2"/>
  <c r="G2462" i="2"/>
  <c r="J2461" i="2"/>
  <c r="I2461" i="2"/>
  <c r="H2461" i="2"/>
  <c r="G2461" i="2"/>
  <c r="J2460" i="2"/>
  <c r="I2460" i="2"/>
  <c r="H2460" i="2"/>
  <c r="G2460" i="2"/>
  <c r="J2459" i="2"/>
  <c r="I2459" i="2"/>
  <c r="H2459" i="2"/>
  <c r="G2459" i="2"/>
  <c r="J2458" i="2"/>
  <c r="I2458" i="2"/>
  <c r="H2458" i="2"/>
  <c r="G2458" i="2"/>
  <c r="J2457" i="2"/>
  <c r="I2457" i="2"/>
  <c r="H2457" i="2"/>
  <c r="G2457" i="2"/>
  <c r="J2456" i="2"/>
  <c r="I2456" i="2"/>
  <c r="H2456" i="2"/>
  <c r="G2456" i="2"/>
  <c r="J2455" i="2"/>
  <c r="I2455" i="2"/>
  <c r="H2455" i="2"/>
  <c r="G2455" i="2"/>
  <c r="J2454" i="2"/>
  <c r="I2454" i="2"/>
  <c r="H2454" i="2"/>
  <c r="G2454" i="2"/>
  <c r="J2453" i="2"/>
  <c r="I2453" i="2"/>
  <c r="H2453" i="2"/>
  <c r="G2453" i="2"/>
  <c r="J2452" i="2"/>
  <c r="I2452" i="2"/>
  <c r="H2452" i="2"/>
  <c r="G2452" i="2"/>
  <c r="J2451" i="2"/>
  <c r="I2451" i="2"/>
  <c r="H2451" i="2"/>
  <c r="G2451" i="2"/>
  <c r="J2450" i="2"/>
  <c r="I2450" i="2"/>
  <c r="H2450" i="2"/>
  <c r="G2450" i="2"/>
  <c r="J2449" i="2"/>
  <c r="I2449" i="2"/>
  <c r="H2449" i="2"/>
  <c r="G2449" i="2"/>
  <c r="J2448" i="2"/>
  <c r="I2448" i="2"/>
  <c r="H2448" i="2"/>
  <c r="G2448" i="2"/>
  <c r="J2447" i="2"/>
  <c r="I2447" i="2"/>
  <c r="H2447" i="2"/>
  <c r="G2447" i="2"/>
  <c r="J2446" i="2"/>
  <c r="I2446" i="2"/>
  <c r="H2446" i="2"/>
  <c r="G2446" i="2"/>
  <c r="J2445" i="2"/>
  <c r="I2445" i="2"/>
  <c r="H2445" i="2"/>
  <c r="G2445" i="2"/>
  <c r="J2444" i="2"/>
  <c r="I2444" i="2"/>
  <c r="H2444" i="2"/>
  <c r="G2444" i="2"/>
  <c r="J2443" i="2"/>
  <c r="I2443" i="2"/>
  <c r="H2443" i="2"/>
  <c r="G2443" i="2"/>
  <c r="J2442" i="2"/>
  <c r="I2442" i="2"/>
  <c r="H2442" i="2"/>
  <c r="G2442" i="2"/>
  <c r="J2441" i="2"/>
  <c r="I2441" i="2"/>
  <c r="H2441" i="2"/>
  <c r="G2441" i="2"/>
  <c r="J2440" i="2"/>
  <c r="I2440" i="2"/>
  <c r="H2440" i="2"/>
  <c r="G2440" i="2"/>
  <c r="J2439" i="2"/>
  <c r="I2439" i="2"/>
  <c r="H2439" i="2"/>
  <c r="G2439" i="2"/>
  <c r="J2438" i="2"/>
  <c r="I2438" i="2"/>
  <c r="H2438" i="2"/>
  <c r="G2438" i="2"/>
  <c r="J2437" i="2"/>
  <c r="I2437" i="2"/>
  <c r="H2437" i="2"/>
  <c r="G2437" i="2"/>
  <c r="J2436" i="2"/>
  <c r="I2436" i="2"/>
  <c r="H2436" i="2"/>
  <c r="G2436" i="2"/>
  <c r="J2435" i="2"/>
  <c r="I2435" i="2"/>
  <c r="H2435" i="2"/>
  <c r="G2435" i="2"/>
  <c r="J2434" i="2"/>
  <c r="I2434" i="2"/>
  <c r="H2434" i="2"/>
  <c r="G2434" i="2"/>
  <c r="J2433" i="2"/>
  <c r="I2433" i="2"/>
  <c r="H2433" i="2"/>
  <c r="G2433" i="2"/>
  <c r="J2432" i="2"/>
  <c r="I2432" i="2"/>
  <c r="H2432" i="2"/>
  <c r="G2432" i="2"/>
  <c r="J2431" i="2"/>
  <c r="I2431" i="2"/>
  <c r="H2431" i="2"/>
  <c r="G2431" i="2"/>
  <c r="J2430" i="2"/>
  <c r="I2430" i="2"/>
  <c r="H2430" i="2"/>
  <c r="G2430" i="2"/>
  <c r="J2429" i="2"/>
  <c r="I2429" i="2"/>
  <c r="H2429" i="2"/>
  <c r="G2429" i="2"/>
  <c r="I2428" i="2"/>
  <c r="H2428" i="2"/>
  <c r="G2428" i="2"/>
  <c r="J2427" i="2"/>
  <c r="I2427" i="2"/>
  <c r="H2427" i="2"/>
  <c r="G2427" i="2"/>
  <c r="J2426" i="2"/>
  <c r="I2426" i="2"/>
  <c r="H2426" i="2"/>
  <c r="G2426" i="2"/>
  <c r="J2425" i="2"/>
  <c r="I2425" i="2"/>
  <c r="H2425" i="2"/>
  <c r="G2425" i="2"/>
  <c r="J2424" i="2"/>
  <c r="I2424" i="2"/>
  <c r="H2424" i="2"/>
  <c r="G2424" i="2"/>
  <c r="J2423" i="2"/>
  <c r="I2423" i="2"/>
  <c r="H2423" i="2"/>
  <c r="G2423" i="2"/>
  <c r="I2422" i="2"/>
  <c r="H2422" i="2"/>
  <c r="G2422" i="2"/>
  <c r="J2421" i="2"/>
  <c r="I2421" i="2"/>
  <c r="H2421" i="2"/>
  <c r="G2421" i="2"/>
  <c r="J2420" i="2"/>
  <c r="I2420" i="2"/>
  <c r="H2420" i="2"/>
  <c r="G2420" i="2"/>
  <c r="J2419" i="2"/>
  <c r="I2419" i="2"/>
  <c r="H2419" i="2"/>
  <c r="G2419" i="2"/>
  <c r="J2418" i="2"/>
  <c r="I2418" i="2"/>
  <c r="H2418" i="2"/>
  <c r="G2418" i="2"/>
  <c r="J2417" i="2"/>
  <c r="I2417" i="2"/>
  <c r="H2417" i="2"/>
  <c r="G2417" i="2"/>
  <c r="J2416" i="2"/>
  <c r="I2416" i="2"/>
  <c r="H2416" i="2"/>
  <c r="G2416" i="2"/>
  <c r="J2415" i="2"/>
  <c r="I2415" i="2"/>
  <c r="H2415" i="2"/>
  <c r="G2415" i="2"/>
  <c r="J2414" i="2"/>
  <c r="I2414" i="2"/>
  <c r="H2414" i="2"/>
  <c r="G2414" i="2"/>
  <c r="J2413" i="2"/>
  <c r="I2413" i="2"/>
  <c r="H2413" i="2"/>
  <c r="G2413" i="2"/>
  <c r="J2412" i="2"/>
  <c r="I2412" i="2"/>
  <c r="H2412" i="2"/>
  <c r="G2412" i="2"/>
  <c r="J2411" i="2"/>
  <c r="I2411" i="2"/>
  <c r="H2411" i="2"/>
  <c r="G2411" i="2"/>
  <c r="J2410" i="2"/>
  <c r="I2410" i="2"/>
  <c r="H2410" i="2"/>
  <c r="G2410" i="2"/>
  <c r="J2409" i="2"/>
  <c r="I2409" i="2"/>
  <c r="H2409" i="2"/>
  <c r="G2409" i="2"/>
  <c r="J2408" i="2"/>
  <c r="I2408" i="2"/>
  <c r="H2408" i="2"/>
  <c r="G2408" i="2"/>
  <c r="J2407" i="2"/>
  <c r="I2407" i="2"/>
  <c r="H2407" i="2"/>
  <c r="G2407" i="2"/>
  <c r="J2406" i="2"/>
  <c r="I2406" i="2"/>
  <c r="H2406" i="2"/>
  <c r="G2406" i="2"/>
  <c r="J2405" i="2"/>
  <c r="I2405" i="2"/>
  <c r="H2405" i="2"/>
  <c r="G2405" i="2"/>
  <c r="J2404" i="2"/>
  <c r="I2404" i="2"/>
  <c r="H2404" i="2"/>
  <c r="G2404" i="2"/>
  <c r="J2403" i="2"/>
  <c r="I2403" i="2"/>
  <c r="H2403" i="2"/>
  <c r="G2403" i="2"/>
  <c r="J2402" i="2"/>
  <c r="I2402" i="2"/>
  <c r="H2402" i="2"/>
  <c r="G2402" i="2"/>
  <c r="J2401" i="2"/>
  <c r="I2401" i="2"/>
  <c r="H2401" i="2"/>
  <c r="G2401" i="2"/>
  <c r="J2400" i="2"/>
  <c r="I2400" i="2"/>
  <c r="H2400" i="2"/>
  <c r="G2400" i="2"/>
  <c r="J2399" i="2"/>
  <c r="I2399" i="2"/>
  <c r="H2399" i="2"/>
  <c r="G2399" i="2"/>
  <c r="J2398" i="2"/>
  <c r="I2398" i="2"/>
  <c r="H2398" i="2"/>
  <c r="G2398" i="2"/>
  <c r="J2397" i="2"/>
  <c r="I2397" i="2"/>
  <c r="H2397" i="2"/>
  <c r="G2397" i="2"/>
  <c r="J2396" i="2"/>
  <c r="I2396" i="2"/>
  <c r="H2396" i="2"/>
  <c r="G2396" i="2"/>
  <c r="J2395" i="2"/>
  <c r="I2395" i="2"/>
  <c r="H2395" i="2"/>
  <c r="G2395" i="2"/>
  <c r="J2394" i="2"/>
  <c r="I2394" i="2"/>
  <c r="H2394" i="2"/>
  <c r="G2394" i="2"/>
  <c r="J2393" i="2"/>
  <c r="I2393" i="2"/>
  <c r="H2393" i="2"/>
  <c r="G2393" i="2"/>
  <c r="J2392" i="2"/>
  <c r="I2392" i="2"/>
  <c r="H2392" i="2"/>
  <c r="G2392" i="2"/>
  <c r="J2391" i="2"/>
  <c r="I2391" i="2"/>
  <c r="H2391" i="2"/>
  <c r="G2391" i="2"/>
  <c r="J2390" i="2"/>
  <c r="I2390" i="2"/>
  <c r="H2390" i="2"/>
  <c r="G2390" i="2"/>
  <c r="J2389" i="2"/>
  <c r="I2389" i="2"/>
  <c r="H2389" i="2"/>
  <c r="G2389" i="2"/>
  <c r="J2388" i="2"/>
  <c r="I2388" i="2"/>
  <c r="H2388" i="2"/>
  <c r="G2388" i="2"/>
  <c r="J2387" i="2"/>
  <c r="I2387" i="2"/>
  <c r="H2387" i="2"/>
  <c r="G2387" i="2"/>
  <c r="J2386" i="2"/>
  <c r="I2386" i="2"/>
  <c r="H2386" i="2"/>
  <c r="G2386" i="2"/>
  <c r="J2385" i="2"/>
  <c r="I2385" i="2"/>
  <c r="H2385" i="2"/>
  <c r="G2385" i="2"/>
  <c r="J2384" i="2"/>
  <c r="I2384" i="2"/>
  <c r="H2384" i="2"/>
  <c r="G2384" i="2"/>
  <c r="J2383" i="2"/>
  <c r="I2383" i="2"/>
  <c r="H2383" i="2"/>
  <c r="G2383" i="2"/>
  <c r="J2382" i="2"/>
  <c r="I2382" i="2"/>
  <c r="H2382" i="2"/>
  <c r="G2382" i="2"/>
  <c r="J2381" i="2"/>
  <c r="I2381" i="2"/>
  <c r="H2381" i="2"/>
  <c r="G2381" i="2"/>
  <c r="J2380" i="2"/>
  <c r="I2380" i="2"/>
  <c r="H2380" i="2"/>
  <c r="G2380" i="2"/>
  <c r="J2379" i="2"/>
  <c r="I2379" i="2"/>
  <c r="H2379" i="2"/>
  <c r="G2379" i="2"/>
  <c r="J2378" i="2"/>
  <c r="I2378" i="2"/>
  <c r="H2378" i="2"/>
  <c r="G2378" i="2"/>
  <c r="J2377" i="2"/>
  <c r="I2377" i="2"/>
  <c r="H2377" i="2"/>
  <c r="G2377" i="2"/>
  <c r="J2376" i="2"/>
  <c r="I2376" i="2"/>
  <c r="H2376" i="2"/>
  <c r="G2376" i="2"/>
  <c r="J2375" i="2"/>
  <c r="I2375" i="2"/>
  <c r="H2375" i="2"/>
  <c r="G2375" i="2"/>
  <c r="J2374" i="2"/>
  <c r="I2374" i="2"/>
  <c r="H2374" i="2"/>
  <c r="G2374" i="2"/>
  <c r="J2373" i="2"/>
  <c r="I2373" i="2"/>
  <c r="H2373" i="2"/>
  <c r="G2373" i="2"/>
  <c r="J2372" i="2"/>
  <c r="I2372" i="2"/>
  <c r="H2372" i="2"/>
  <c r="G2372" i="2"/>
  <c r="J2371" i="2"/>
  <c r="I2371" i="2"/>
  <c r="H2371" i="2"/>
  <c r="G2371" i="2"/>
  <c r="J2370" i="2"/>
  <c r="I2370" i="2"/>
  <c r="H2370" i="2"/>
  <c r="G2370" i="2"/>
  <c r="J2369" i="2"/>
  <c r="I2369" i="2"/>
  <c r="H2369" i="2"/>
  <c r="G2369" i="2"/>
  <c r="J2368" i="2"/>
  <c r="I2368" i="2"/>
  <c r="H2368" i="2"/>
  <c r="G2368" i="2"/>
  <c r="J2367" i="2"/>
  <c r="I2367" i="2"/>
  <c r="H2367" i="2"/>
  <c r="G2367" i="2"/>
  <c r="J2366" i="2"/>
  <c r="I2366" i="2"/>
  <c r="H2366" i="2"/>
  <c r="G2366" i="2"/>
  <c r="J2365" i="2"/>
  <c r="I2365" i="2"/>
  <c r="H2365" i="2"/>
  <c r="G2365" i="2"/>
  <c r="J2364" i="2"/>
  <c r="I2364" i="2"/>
  <c r="H2364" i="2"/>
  <c r="G2364" i="2"/>
  <c r="J2363" i="2"/>
  <c r="I2363" i="2"/>
  <c r="H2363" i="2"/>
  <c r="G2363" i="2"/>
  <c r="J2362" i="2"/>
  <c r="I2362" i="2"/>
  <c r="H2362" i="2"/>
  <c r="G2362" i="2"/>
  <c r="J2361" i="2"/>
  <c r="I2361" i="2"/>
  <c r="H2361" i="2"/>
  <c r="G2361" i="2"/>
  <c r="J2360" i="2"/>
  <c r="I2360" i="2"/>
  <c r="H2360" i="2"/>
  <c r="G2360" i="2"/>
  <c r="J2359" i="2"/>
  <c r="I2359" i="2"/>
  <c r="H2359" i="2"/>
  <c r="G2359" i="2"/>
  <c r="J2358" i="2"/>
  <c r="I2358" i="2"/>
  <c r="H2358" i="2"/>
  <c r="G2358" i="2"/>
  <c r="J2357" i="2"/>
  <c r="I2357" i="2"/>
  <c r="H2357" i="2"/>
  <c r="G2357" i="2"/>
  <c r="J2356" i="2"/>
  <c r="I2356" i="2"/>
  <c r="H2356" i="2"/>
  <c r="G2356" i="2"/>
  <c r="J2355" i="2"/>
  <c r="I2355" i="2"/>
  <c r="H2355" i="2"/>
  <c r="G2355" i="2"/>
  <c r="J2354" i="2"/>
  <c r="I2354" i="2"/>
  <c r="H2354" i="2"/>
  <c r="G2354" i="2"/>
  <c r="J2353" i="2"/>
  <c r="I2353" i="2"/>
  <c r="H2353" i="2"/>
  <c r="G2353" i="2"/>
  <c r="J2352" i="2"/>
  <c r="I2352" i="2"/>
  <c r="H2352" i="2"/>
  <c r="G2352" i="2"/>
  <c r="J2351" i="2"/>
  <c r="I2351" i="2"/>
  <c r="H2351" i="2"/>
  <c r="G2351" i="2"/>
  <c r="J2350" i="2"/>
  <c r="I2350" i="2"/>
  <c r="H2350" i="2"/>
  <c r="G2350" i="2"/>
  <c r="J2349" i="2"/>
  <c r="I2349" i="2"/>
  <c r="H2349" i="2"/>
  <c r="G2349" i="2"/>
  <c r="J2348" i="2"/>
  <c r="I2348" i="2"/>
  <c r="H2348" i="2"/>
  <c r="G2348" i="2"/>
  <c r="J2347" i="2"/>
  <c r="I2347" i="2"/>
  <c r="H2347" i="2"/>
  <c r="G2347" i="2"/>
  <c r="J2346" i="2"/>
  <c r="I2346" i="2"/>
  <c r="H2346" i="2"/>
  <c r="G2346" i="2"/>
  <c r="J2345" i="2"/>
  <c r="I2345" i="2"/>
  <c r="H2345" i="2"/>
  <c r="G2345" i="2"/>
  <c r="J2344" i="2"/>
  <c r="I2344" i="2"/>
  <c r="H2344" i="2"/>
  <c r="G2344" i="2"/>
  <c r="J2343" i="2"/>
  <c r="I2343" i="2"/>
  <c r="H2343" i="2"/>
  <c r="G2343" i="2"/>
  <c r="J2342" i="2"/>
  <c r="I2342" i="2"/>
  <c r="H2342" i="2"/>
  <c r="G2342" i="2"/>
  <c r="J2341" i="2"/>
  <c r="I2341" i="2"/>
  <c r="H2341" i="2"/>
  <c r="G2341" i="2"/>
  <c r="J2340" i="2"/>
  <c r="I2340" i="2"/>
  <c r="H2340" i="2"/>
  <c r="G2340" i="2"/>
  <c r="J2339" i="2"/>
  <c r="I2339" i="2"/>
  <c r="H2339" i="2"/>
  <c r="G2339" i="2"/>
  <c r="J2338" i="2"/>
  <c r="I2338" i="2"/>
  <c r="H2338" i="2"/>
  <c r="G2338" i="2"/>
  <c r="J2337" i="2"/>
  <c r="I2337" i="2"/>
  <c r="H2337" i="2"/>
  <c r="G2337" i="2"/>
  <c r="J2336" i="2"/>
  <c r="I2336" i="2"/>
  <c r="H2336" i="2"/>
  <c r="G2336" i="2"/>
  <c r="J2335" i="2"/>
  <c r="I2335" i="2"/>
  <c r="H2335" i="2"/>
  <c r="G2335" i="2"/>
  <c r="J2334" i="2"/>
  <c r="I2334" i="2"/>
  <c r="H2334" i="2"/>
  <c r="G2334" i="2"/>
  <c r="J2333" i="2"/>
  <c r="I2333" i="2"/>
  <c r="H2333" i="2"/>
  <c r="G2333" i="2"/>
  <c r="J2332" i="2"/>
  <c r="I2332" i="2"/>
  <c r="H2332" i="2"/>
  <c r="G2332" i="2"/>
  <c r="J2331" i="2"/>
  <c r="I2331" i="2"/>
  <c r="H2331" i="2"/>
  <c r="G2331" i="2"/>
  <c r="J2330" i="2"/>
  <c r="I2330" i="2"/>
  <c r="H2330" i="2"/>
  <c r="G2330" i="2"/>
  <c r="J2329" i="2"/>
  <c r="I2329" i="2"/>
  <c r="H2329" i="2"/>
  <c r="G2329" i="2"/>
  <c r="J2328" i="2"/>
  <c r="I2328" i="2"/>
  <c r="H2328" i="2"/>
  <c r="G2328" i="2"/>
  <c r="J2327" i="2"/>
  <c r="I2327" i="2"/>
  <c r="H2327" i="2"/>
  <c r="G2327" i="2"/>
  <c r="J2326" i="2"/>
  <c r="I2326" i="2"/>
  <c r="H2326" i="2"/>
  <c r="G2326" i="2"/>
  <c r="J2325" i="2"/>
  <c r="I2325" i="2"/>
  <c r="H2325" i="2"/>
  <c r="G2325" i="2"/>
  <c r="J2324" i="2"/>
  <c r="I2324" i="2"/>
  <c r="H2324" i="2"/>
  <c r="G2324" i="2"/>
  <c r="J2323" i="2"/>
  <c r="I2323" i="2"/>
  <c r="H2323" i="2"/>
  <c r="G2323" i="2"/>
  <c r="J2322" i="2"/>
  <c r="I2322" i="2"/>
  <c r="H2322" i="2"/>
  <c r="G2322" i="2"/>
  <c r="J2321" i="2"/>
  <c r="I2321" i="2"/>
  <c r="H2321" i="2"/>
  <c r="G2321" i="2"/>
  <c r="J2320" i="2"/>
  <c r="I2320" i="2"/>
  <c r="H2320" i="2"/>
  <c r="G2320" i="2"/>
  <c r="J2319" i="2"/>
  <c r="I2319" i="2"/>
  <c r="H2319" i="2"/>
  <c r="G2319" i="2"/>
  <c r="J2318" i="2"/>
  <c r="I2318" i="2"/>
  <c r="H2318" i="2"/>
  <c r="G2318" i="2"/>
  <c r="J2317" i="2"/>
  <c r="I2317" i="2"/>
  <c r="H2317" i="2"/>
  <c r="G2317" i="2"/>
  <c r="J2316" i="2"/>
  <c r="I2316" i="2"/>
  <c r="H2316" i="2"/>
  <c r="G2316" i="2"/>
  <c r="J2315" i="2"/>
  <c r="I2315" i="2"/>
  <c r="H2315" i="2"/>
  <c r="G2315" i="2"/>
  <c r="J2314" i="2"/>
  <c r="I2314" i="2"/>
  <c r="H2314" i="2"/>
  <c r="G2314" i="2"/>
  <c r="J2313" i="2"/>
  <c r="I2313" i="2"/>
  <c r="H2313" i="2"/>
  <c r="G2313" i="2"/>
  <c r="J2312" i="2"/>
  <c r="I2312" i="2"/>
  <c r="H2312" i="2"/>
  <c r="G2312" i="2"/>
  <c r="J2311" i="2"/>
  <c r="I2311" i="2"/>
  <c r="H2311" i="2"/>
  <c r="G2311" i="2"/>
  <c r="J2310" i="2"/>
  <c r="I2310" i="2"/>
  <c r="H2310" i="2"/>
  <c r="G2310" i="2"/>
  <c r="J2309" i="2"/>
  <c r="I2309" i="2"/>
  <c r="H2309" i="2"/>
  <c r="G2309" i="2"/>
  <c r="J2308" i="2"/>
  <c r="I2308" i="2"/>
  <c r="H2308" i="2"/>
  <c r="G2308" i="2"/>
  <c r="J2307" i="2"/>
  <c r="I2307" i="2"/>
  <c r="H2307" i="2"/>
  <c r="G2307" i="2"/>
  <c r="J2306" i="2"/>
  <c r="I2306" i="2"/>
  <c r="H2306" i="2"/>
  <c r="G2306" i="2"/>
  <c r="J2305" i="2"/>
  <c r="I2305" i="2"/>
  <c r="H2305" i="2"/>
  <c r="G2305" i="2"/>
  <c r="J2304" i="2"/>
  <c r="I2304" i="2"/>
  <c r="H2304" i="2"/>
  <c r="G2304" i="2"/>
  <c r="J2303" i="2"/>
  <c r="I2303" i="2"/>
  <c r="H2303" i="2"/>
  <c r="G2303" i="2"/>
  <c r="J2302" i="2"/>
  <c r="I2302" i="2"/>
  <c r="H2302" i="2"/>
  <c r="G2302" i="2"/>
  <c r="J2301" i="2"/>
  <c r="I2301" i="2"/>
  <c r="H2301" i="2"/>
  <c r="G2301" i="2"/>
  <c r="J2300" i="2"/>
  <c r="I2300" i="2"/>
  <c r="H2300" i="2"/>
  <c r="G2300" i="2"/>
  <c r="J2299" i="2"/>
  <c r="I2299" i="2"/>
  <c r="H2299" i="2"/>
  <c r="G2299" i="2"/>
  <c r="J2298" i="2"/>
  <c r="I2298" i="2"/>
  <c r="H2298" i="2"/>
  <c r="G2298" i="2"/>
  <c r="J2297" i="2"/>
  <c r="I2297" i="2"/>
  <c r="H2297" i="2"/>
  <c r="G2297" i="2"/>
  <c r="J2296" i="2"/>
  <c r="I2296" i="2"/>
  <c r="H2296" i="2"/>
  <c r="G2296" i="2"/>
  <c r="J2295" i="2"/>
  <c r="I2295" i="2"/>
  <c r="H2295" i="2"/>
  <c r="G2295" i="2"/>
  <c r="J2294" i="2"/>
  <c r="I2294" i="2"/>
  <c r="H2294" i="2"/>
  <c r="G2294" i="2"/>
  <c r="J2293" i="2"/>
  <c r="I2293" i="2"/>
  <c r="H2293" i="2"/>
  <c r="G2293" i="2"/>
  <c r="J2292" i="2"/>
  <c r="I2292" i="2"/>
  <c r="H2292" i="2"/>
  <c r="G2292" i="2"/>
  <c r="J2291" i="2"/>
  <c r="I2291" i="2"/>
  <c r="H2291" i="2"/>
  <c r="G2291" i="2"/>
  <c r="J2290" i="2"/>
  <c r="I2290" i="2"/>
  <c r="H2290" i="2"/>
  <c r="G2290" i="2"/>
  <c r="J2289" i="2"/>
  <c r="I2289" i="2"/>
  <c r="H2289" i="2"/>
  <c r="G2289" i="2"/>
  <c r="J2288" i="2"/>
  <c r="I2288" i="2"/>
  <c r="H2288" i="2"/>
  <c r="G2288" i="2"/>
  <c r="J2287" i="2"/>
  <c r="I2287" i="2"/>
  <c r="H2287" i="2"/>
  <c r="G2287" i="2"/>
  <c r="J2286" i="2"/>
  <c r="I2286" i="2"/>
  <c r="H2286" i="2"/>
  <c r="G2286" i="2"/>
  <c r="J2285" i="2"/>
  <c r="I2285" i="2"/>
  <c r="H2285" i="2"/>
  <c r="G2285" i="2"/>
  <c r="J2284" i="2"/>
  <c r="I2284" i="2"/>
  <c r="H2284" i="2"/>
  <c r="G2284" i="2"/>
  <c r="J2283" i="2"/>
  <c r="I2283" i="2"/>
  <c r="H2283" i="2"/>
  <c r="G2283" i="2"/>
  <c r="J2282" i="2"/>
  <c r="I2282" i="2"/>
  <c r="H2282" i="2"/>
  <c r="G2282" i="2"/>
  <c r="J2281" i="2"/>
  <c r="I2281" i="2"/>
  <c r="H2281" i="2"/>
  <c r="G2281" i="2"/>
  <c r="J2280" i="2"/>
  <c r="I2280" i="2"/>
  <c r="H2280" i="2"/>
  <c r="G2280" i="2"/>
  <c r="J2279" i="2"/>
  <c r="I2279" i="2"/>
  <c r="H2279" i="2"/>
  <c r="G2279" i="2"/>
  <c r="J2278" i="2"/>
  <c r="I2278" i="2"/>
  <c r="H2278" i="2"/>
  <c r="G2278" i="2"/>
  <c r="J2277" i="2"/>
  <c r="I2277" i="2"/>
  <c r="H2277" i="2"/>
  <c r="G2277" i="2"/>
  <c r="J2276" i="2"/>
  <c r="I2276" i="2"/>
  <c r="H2276" i="2"/>
  <c r="G2276" i="2"/>
  <c r="J2275" i="2"/>
  <c r="I2275" i="2"/>
  <c r="H2275" i="2"/>
  <c r="G2275" i="2"/>
  <c r="J2274" i="2"/>
  <c r="I2274" i="2"/>
  <c r="H2274" i="2"/>
  <c r="G2274" i="2"/>
  <c r="J2273" i="2"/>
  <c r="I2273" i="2"/>
  <c r="H2273" i="2"/>
  <c r="G2273" i="2"/>
  <c r="J2272" i="2"/>
  <c r="I2272" i="2"/>
  <c r="H2272" i="2"/>
  <c r="G2272" i="2"/>
  <c r="J2271" i="2"/>
  <c r="I2271" i="2"/>
  <c r="H2271" i="2"/>
  <c r="G2271" i="2"/>
  <c r="J2270" i="2"/>
  <c r="I2270" i="2"/>
  <c r="H2270" i="2"/>
  <c r="G2270" i="2"/>
  <c r="J2269" i="2"/>
  <c r="I2269" i="2"/>
  <c r="H2269" i="2"/>
  <c r="G2269" i="2"/>
  <c r="J2268" i="2"/>
  <c r="I2268" i="2"/>
  <c r="H2268" i="2"/>
  <c r="G2268" i="2"/>
  <c r="J2267" i="2"/>
  <c r="I2267" i="2"/>
  <c r="H2267" i="2"/>
  <c r="G2267" i="2"/>
  <c r="J2266" i="2"/>
  <c r="I2266" i="2"/>
  <c r="H2266" i="2"/>
  <c r="G2266" i="2"/>
  <c r="J2265" i="2"/>
  <c r="I2265" i="2"/>
  <c r="H2265" i="2"/>
  <c r="G2265" i="2"/>
  <c r="J2264" i="2"/>
  <c r="I2264" i="2"/>
  <c r="H2264" i="2"/>
  <c r="G2264" i="2"/>
  <c r="J2263" i="2"/>
  <c r="I2263" i="2"/>
  <c r="H2263" i="2"/>
  <c r="G2263" i="2"/>
  <c r="J2262" i="2"/>
  <c r="I2262" i="2"/>
  <c r="H2262" i="2"/>
  <c r="G2262" i="2"/>
  <c r="J2261" i="2"/>
  <c r="I2261" i="2"/>
  <c r="H2261" i="2"/>
  <c r="G2261" i="2"/>
  <c r="J2260" i="2"/>
  <c r="I2260" i="2"/>
  <c r="H2260" i="2"/>
  <c r="G2260" i="2"/>
  <c r="J2259" i="2"/>
  <c r="I2259" i="2"/>
  <c r="H2259" i="2"/>
  <c r="G2259" i="2"/>
  <c r="J2258" i="2"/>
  <c r="I2258" i="2"/>
  <c r="H2258" i="2"/>
  <c r="G2258" i="2"/>
  <c r="J2257" i="2"/>
  <c r="I2257" i="2"/>
  <c r="H2257" i="2"/>
  <c r="G2257" i="2"/>
  <c r="J2256" i="2"/>
  <c r="I2256" i="2"/>
  <c r="H2256" i="2"/>
  <c r="G2256" i="2"/>
  <c r="J2255" i="2"/>
  <c r="I2255" i="2"/>
  <c r="H2255" i="2"/>
  <c r="G2255" i="2"/>
  <c r="J2254" i="2"/>
  <c r="I2254" i="2"/>
  <c r="H2254" i="2"/>
  <c r="G2254" i="2"/>
  <c r="J2253" i="2"/>
  <c r="I2253" i="2"/>
  <c r="H2253" i="2"/>
  <c r="G2253" i="2"/>
  <c r="J2252" i="2"/>
  <c r="I2252" i="2"/>
  <c r="H2252" i="2"/>
  <c r="G2252" i="2"/>
  <c r="J2251" i="2"/>
  <c r="I2251" i="2"/>
  <c r="H2251" i="2"/>
  <c r="G2251" i="2"/>
  <c r="J2250" i="2"/>
  <c r="I2250" i="2"/>
  <c r="H2250" i="2"/>
  <c r="G2250" i="2"/>
  <c r="J2249" i="2"/>
  <c r="I2249" i="2"/>
  <c r="H2249" i="2"/>
  <c r="G2249" i="2"/>
  <c r="J2248" i="2"/>
  <c r="I2248" i="2"/>
  <c r="H2248" i="2"/>
  <c r="G2248" i="2"/>
  <c r="J2247" i="2"/>
  <c r="I2247" i="2"/>
  <c r="H2247" i="2"/>
  <c r="G2247" i="2"/>
  <c r="J2246" i="2"/>
  <c r="I2246" i="2"/>
  <c r="H2246" i="2"/>
  <c r="G2246" i="2"/>
  <c r="J2245" i="2"/>
  <c r="I2245" i="2"/>
  <c r="H2245" i="2"/>
  <c r="G2245" i="2"/>
  <c r="J2244" i="2"/>
  <c r="I2244" i="2"/>
  <c r="H2244" i="2"/>
  <c r="G2244" i="2"/>
  <c r="J2243" i="2"/>
  <c r="I2243" i="2"/>
  <c r="H2243" i="2"/>
  <c r="G2243" i="2"/>
  <c r="J2242" i="2"/>
  <c r="I2242" i="2"/>
  <c r="H2242" i="2"/>
  <c r="G2242" i="2"/>
  <c r="J2241" i="2"/>
  <c r="I2241" i="2"/>
  <c r="H2241" i="2"/>
  <c r="G2241" i="2"/>
  <c r="J2240" i="2"/>
  <c r="I2240" i="2"/>
  <c r="H2240" i="2"/>
  <c r="G2240" i="2"/>
  <c r="J2239" i="2"/>
  <c r="I2239" i="2"/>
  <c r="H2239" i="2"/>
  <c r="G2239" i="2"/>
  <c r="J2238" i="2"/>
  <c r="I2238" i="2"/>
  <c r="H2238" i="2"/>
  <c r="G2238" i="2"/>
  <c r="J2237" i="2"/>
  <c r="I2237" i="2"/>
  <c r="H2237" i="2"/>
  <c r="G2237" i="2"/>
  <c r="J2236" i="2"/>
  <c r="I2236" i="2"/>
  <c r="H2236" i="2"/>
  <c r="G2236" i="2"/>
  <c r="J2235" i="2"/>
  <c r="I2235" i="2"/>
  <c r="H2235" i="2"/>
  <c r="G2235" i="2"/>
  <c r="J2234" i="2"/>
  <c r="I2234" i="2"/>
  <c r="H2234" i="2"/>
  <c r="G2234" i="2"/>
  <c r="J2233" i="2"/>
  <c r="I2233" i="2"/>
  <c r="H2233" i="2"/>
  <c r="G2233" i="2"/>
  <c r="J2232" i="2"/>
  <c r="I2232" i="2"/>
  <c r="H2232" i="2"/>
  <c r="G2232" i="2"/>
  <c r="J2231" i="2"/>
  <c r="I2231" i="2"/>
  <c r="H2231" i="2"/>
  <c r="G2231" i="2"/>
  <c r="J2230" i="2"/>
  <c r="I2230" i="2"/>
  <c r="H2230" i="2"/>
  <c r="G2230" i="2"/>
  <c r="J2229" i="2"/>
  <c r="I2229" i="2"/>
  <c r="H2229" i="2"/>
  <c r="G2229" i="2"/>
  <c r="J2228" i="2"/>
  <c r="I2228" i="2"/>
  <c r="H2228" i="2"/>
  <c r="G2228" i="2"/>
  <c r="J2227" i="2"/>
  <c r="I2227" i="2"/>
  <c r="H2227" i="2"/>
  <c r="G2227" i="2"/>
  <c r="J2226" i="2"/>
  <c r="I2226" i="2"/>
  <c r="H2226" i="2"/>
  <c r="G2226" i="2"/>
  <c r="J2225" i="2"/>
  <c r="I2225" i="2"/>
  <c r="H2225" i="2"/>
  <c r="G2225" i="2"/>
  <c r="J2224" i="2"/>
  <c r="I2224" i="2"/>
  <c r="H2224" i="2"/>
  <c r="G2224" i="2"/>
  <c r="J2223" i="2"/>
  <c r="I2223" i="2"/>
  <c r="H2223" i="2"/>
  <c r="G2223" i="2"/>
  <c r="J2222" i="2"/>
  <c r="I2222" i="2"/>
  <c r="H2222" i="2"/>
  <c r="G2222" i="2"/>
  <c r="J2221" i="2"/>
  <c r="I2221" i="2"/>
  <c r="H2221" i="2"/>
  <c r="G2221" i="2"/>
  <c r="J2220" i="2"/>
  <c r="I2220" i="2"/>
  <c r="H2220" i="2"/>
  <c r="G2220" i="2"/>
  <c r="J2219" i="2"/>
  <c r="I2219" i="2"/>
  <c r="H2219" i="2"/>
  <c r="G2219" i="2"/>
  <c r="J2218" i="2"/>
  <c r="I2218" i="2"/>
  <c r="H2218" i="2"/>
  <c r="G2218" i="2"/>
  <c r="J2217" i="2"/>
  <c r="I2217" i="2"/>
  <c r="H2217" i="2"/>
  <c r="G2217" i="2"/>
  <c r="J2216" i="2"/>
  <c r="I2216" i="2"/>
  <c r="H2216" i="2"/>
  <c r="G2216" i="2"/>
  <c r="J2215" i="2"/>
  <c r="I2215" i="2"/>
  <c r="H2215" i="2"/>
  <c r="G2215" i="2"/>
  <c r="J2214" i="2"/>
  <c r="I2214" i="2"/>
  <c r="H2214" i="2"/>
  <c r="G2214" i="2"/>
  <c r="J2213" i="2"/>
  <c r="I2213" i="2"/>
  <c r="H2213" i="2"/>
  <c r="G2213" i="2"/>
  <c r="J2212" i="2"/>
  <c r="I2212" i="2"/>
  <c r="H2212" i="2"/>
  <c r="G2212" i="2"/>
  <c r="J2211" i="2"/>
  <c r="I2211" i="2"/>
  <c r="H2211" i="2"/>
  <c r="G2211" i="2"/>
  <c r="J2210" i="2"/>
  <c r="I2210" i="2"/>
  <c r="H2210" i="2"/>
  <c r="G2210" i="2"/>
  <c r="J2209" i="2"/>
  <c r="I2209" i="2"/>
  <c r="H2209" i="2"/>
  <c r="G2209" i="2"/>
  <c r="J2208" i="2"/>
  <c r="I2208" i="2"/>
  <c r="H2208" i="2"/>
  <c r="G2208" i="2"/>
  <c r="J2207" i="2"/>
  <c r="I2207" i="2"/>
  <c r="H2207" i="2"/>
  <c r="G2207" i="2"/>
  <c r="J2206" i="2"/>
  <c r="I2206" i="2"/>
  <c r="H2206" i="2"/>
  <c r="G2206" i="2"/>
  <c r="J2205" i="2"/>
  <c r="I2205" i="2"/>
  <c r="H2205" i="2"/>
  <c r="G2205" i="2"/>
  <c r="J2204" i="2"/>
  <c r="I2204" i="2"/>
  <c r="H2204" i="2"/>
  <c r="G2204" i="2"/>
  <c r="J2203" i="2"/>
  <c r="I2203" i="2"/>
  <c r="H2203" i="2"/>
  <c r="G2203" i="2"/>
  <c r="J2202" i="2"/>
  <c r="I2202" i="2"/>
  <c r="H2202" i="2"/>
  <c r="G2202" i="2"/>
  <c r="J2201" i="2"/>
  <c r="I2201" i="2"/>
  <c r="H2201" i="2"/>
  <c r="G2201" i="2"/>
  <c r="J2200" i="2"/>
  <c r="I2200" i="2"/>
  <c r="H2200" i="2"/>
  <c r="G2200" i="2"/>
  <c r="J2199" i="2"/>
  <c r="I2199" i="2"/>
  <c r="H2199" i="2"/>
  <c r="G2199" i="2"/>
  <c r="J2198" i="2"/>
  <c r="I2198" i="2"/>
  <c r="H2198" i="2"/>
  <c r="G2198" i="2"/>
  <c r="J2197" i="2"/>
  <c r="I2197" i="2"/>
  <c r="H2197" i="2"/>
  <c r="G2197" i="2"/>
  <c r="J2196" i="2"/>
  <c r="I2196" i="2"/>
  <c r="H2196" i="2"/>
  <c r="G2196" i="2"/>
  <c r="J2195" i="2"/>
  <c r="I2195" i="2"/>
  <c r="H2195" i="2"/>
  <c r="G2195" i="2"/>
  <c r="J2194" i="2"/>
  <c r="I2194" i="2"/>
  <c r="H2194" i="2"/>
  <c r="G2194" i="2"/>
  <c r="J2193" i="2"/>
  <c r="I2193" i="2"/>
  <c r="H2193" i="2"/>
  <c r="G2193" i="2"/>
  <c r="J2192" i="2"/>
  <c r="I2192" i="2"/>
  <c r="H2192" i="2"/>
  <c r="G2192" i="2"/>
  <c r="J2191" i="2"/>
  <c r="I2191" i="2"/>
  <c r="H2191" i="2"/>
  <c r="G2191" i="2"/>
  <c r="J2190" i="2"/>
  <c r="I2190" i="2"/>
  <c r="H2190" i="2"/>
  <c r="G2190" i="2"/>
  <c r="J2189" i="2"/>
  <c r="I2189" i="2"/>
  <c r="H2189" i="2"/>
  <c r="G2189" i="2"/>
  <c r="J2188" i="2"/>
  <c r="I2188" i="2"/>
  <c r="H2188" i="2"/>
  <c r="G2188" i="2"/>
  <c r="J2187" i="2"/>
  <c r="I2187" i="2"/>
  <c r="H2187" i="2"/>
  <c r="G2187" i="2"/>
  <c r="J2186" i="2"/>
  <c r="I2186" i="2"/>
  <c r="H2186" i="2"/>
  <c r="G2186" i="2"/>
  <c r="J2185" i="2"/>
  <c r="I2185" i="2"/>
  <c r="H2185" i="2"/>
  <c r="G2185" i="2"/>
  <c r="J2184" i="2"/>
  <c r="I2184" i="2"/>
  <c r="H2184" i="2"/>
  <c r="G2184" i="2"/>
  <c r="J2183" i="2"/>
  <c r="I2183" i="2"/>
  <c r="H2183" i="2"/>
  <c r="G2183" i="2"/>
  <c r="J2182" i="2"/>
  <c r="I2182" i="2"/>
  <c r="H2182" i="2"/>
  <c r="G2182" i="2"/>
  <c r="J2181" i="2"/>
  <c r="I2181" i="2"/>
  <c r="H2181" i="2"/>
  <c r="G2181" i="2"/>
  <c r="J2180" i="2"/>
  <c r="I2180" i="2"/>
  <c r="H2180" i="2"/>
  <c r="G2180" i="2"/>
  <c r="J2179" i="2"/>
  <c r="I2179" i="2"/>
  <c r="H2179" i="2"/>
  <c r="G2179" i="2"/>
  <c r="J2178" i="2"/>
  <c r="I2178" i="2"/>
  <c r="H2178" i="2"/>
  <c r="G2178" i="2"/>
  <c r="J2177" i="2"/>
  <c r="I2177" i="2"/>
  <c r="H2177" i="2"/>
  <c r="G2177" i="2"/>
  <c r="J2176" i="2"/>
  <c r="I2176" i="2"/>
  <c r="H2176" i="2"/>
  <c r="G2176" i="2"/>
  <c r="J2175" i="2"/>
  <c r="I2175" i="2"/>
  <c r="H2175" i="2"/>
  <c r="G2175" i="2"/>
  <c r="J2174" i="2"/>
  <c r="I2174" i="2"/>
  <c r="H2174" i="2"/>
  <c r="G2174" i="2"/>
  <c r="J2173" i="2"/>
  <c r="I2173" i="2"/>
  <c r="H2173" i="2"/>
  <c r="G2173" i="2"/>
  <c r="J2172" i="2"/>
  <c r="I2172" i="2"/>
  <c r="H2172" i="2"/>
  <c r="G2172" i="2"/>
  <c r="J2171" i="2"/>
  <c r="I2171" i="2"/>
  <c r="H2171" i="2"/>
  <c r="G2171" i="2"/>
  <c r="J2170" i="2"/>
  <c r="I2170" i="2"/>
  <c r="H2170" i="2"/>
  <c r="G2170" i="2"/>
  <c r="J2169" i="2"/>
  <c r="I2169" i="2"/>
  <c r="H2169" i="2"/>
  <c r="G2169" i="2"/>
  <c r="J2168" i="2"/>
  <c r="I2168" i="2"/>
  <c r="H2168" i="2"/>
  <c r="G2168" i="2"/>
  <c r="J2167" i="2"/>
  <c r="I2167" i="2"/>
  <c r="H2167" i="2"/>
  <c r="G2167" i="2"/>
  <c r="J2166" i="2"/>
  <c r="I2166" i="2"/>
  <c r="H2166" i="2"/>
  <c r="G2166" i="2"/>
  <c r="J2165" i="2"/>
  <c r="I2165" i="2"/>
  <c r="H2165" i="2"/>
  <c r="G2165" i="2"/>
  <c r="J2164" i="2"/>
  <c r="I2164" i="2"/>
  <c r="H2164" i="2"/>
  <c r="G2164" i="2"/>
  <c r="J2163" i="2"/>
  <c r="I2163" i="2"/>
  <c r="H2163" i="2"/>
  <c r="G2163" i="2"/>
  <c r="J2162" i="2"/>
  <c r="I2162" i="2"/>
  <c r="H2162" i="2"/>
  <c r="G2162" i="2"/>
  <c r="J2161" i="2"/>
  <c r="I2161" i="2"/>
  <c r="H2161" i="2"/>
  <c r="G2161" i="2"/>
  <c r="J2160" i="2"/>
  <c r="I2160" i="2"/>
  <c r="H2160" i="2"/>
  <c r="G2160" i="2"/>
  <c r="J2159" i="2"/>
  <c r="I2159" i="2"/>
  <c r="H2159" i="2"/>
  <c r="G2159" i="2"/>
  <c r="J2158" i="2"/>
  <c r="I2158" i="2"/>
  <c r="H2158" i="2"/>
  <c r="G2158" i="2"/>
  <c r="J2157" i="2"/>
  <c r="I2157" i="2"/>
  <c r="H2157" i="2"/>
  <c r="G2157" i="2"/>
  <c r="J2156" i="2"/>
  <c r="I2156" i="2"/>
  <c r="H2156" i="2"/>
  <c r="G2156" i="2"/>
  <c r="J2155" i="2"/>
  <c r="I2155" i="2"/>
  <c r="H2155" i="2"/>
  <c r="G2155" i="2"/>
  <c r="J2154" i="2"/>
  <c r="I2154" i="2"/>
  <c r="H2154" i="2"/>
  <c r="G2154" i="2"/>
  <c r="J2153" i="2"/>
  <c r="I2153" i="2"/>
  <c r="H2153" i="2"/>
  <c r="G2153" i="2"/>
  <c r="J2152" i="2"/>
  <c r="I2152" i="2"/>
  <c r="H2152" i="2"/>
  <c r="G2152" i="2"/>
  <c r="J2151" i="2"/>
  <c r="I2151" i="2"/>
  <c r="H2151" i="2"/>
  <c r="G2151" i="2"/>
  <c r="J2150" i="2"/>
  <c r="I2150" i="2"/>
  <c r="H2150" i="2"/>
  <c r="G2150" i="2"/>
  <c r="J2149" i="2"/>
  <c r="I2149" i="2"/>
  <c r="H2149" i="2"/>
  <c r="G2149" i="2"/>
  <c r="J2148" i="2"/>
  <c r="I2148" i="2"/>
  <c r="H2148" i="2"/>
  <c r="G2148" i="2"/>
  <c r="J2147" i="2"/>
  <c r="I2147" i="2"/>
  <c r="H2147" i="2"/>
  <c r="G2147" i="2"/>
  <c r="J2146" i="2"/>
  <c r="I2146" i="2"/>
  <c r="H2146" i="2"/>
  <c r="G2146" i="2"/>
  <c r="J2145" i="2"/>
  <c r="I2145" i="2"/>
  <c r="H2145" i="2"/>
  <c r="G2145" i="2"/>
  <c r="J2144" i="2"/>
  <c r="I2144" i="2"/>
  <c r="H2144" i="2"/>
  <c r="G2144" i="2"/>
  <c r="J2143" i="2"/>
  <c r="I2143" i="2"/>
  <c r="H2143" i="2"/>
  <c r="G2143" i="2"/>
  <c r="J2142" i="2"/>
  <c r="I2142" i="2"/>
  <c r="H2142" i="2"/>
  <c r="G2142" i="2"/>
  <c r="J2141" i="2"/>
  <c r="I2141" i="2"/>
  <c r="H2141" i="2"/>
  <c r="G2141" i="2"/>
  <c r="J2140" i="2"/>
  <c r="I2140" i="2"/>
  <c r="H2140" i="2"/>
  <c r="G2140" i="2"/>
  <c r="J2139" i="2"/>
  <c r="I2139" i="2"/>
  <c r="H2139" i="2"/>
  <c r="G2139" i="2"/>
  <c r="J2138" i="2"/>
  <c r="I2138" i="2"/>
  <c r="H2138" i="2"/>
  <c r="G2138" i="2"/>
  <c r="J2137" i="2"/>
  <c r="I2137" i="2"/>
  <c r="H2137" i="2"/>
  <c r="G2137" i="2"/>
  <c r="J2136" i="2"/>
  <c r="I2136" i="2"/>
  <c r="H2136" i="2"/>
  <c r="G2136" i="2"/>
  <c r="J2135" i="2"/>
  <c r="I2135" i="2"/>
  <c r="H2135" i="2"/>
  <c r="G2135" i="2"/>
  <c r="J2134" i="2"/>
  <c r="I2134" i="2"/>
  <c r="H2134" i="2"/>
  <c r="G2134" i="2"/>
  <c r="J2133" i="2"/>
  <c r="I2133" i="2"/>
  <c r="H2133" i="2"/>
  <c r="G2133" i="2"/>
  <c r="J2132" i="2"/>
  <c r="I2132" i="2"/>
  <c r="H2132" i="2"/>
  <c r="G2132" i="2"/>
  <c r="J2131" i="2"/>
  <c r="I2131" i="2"/>
  <c r="H2131" i="2"/>
  <c r="G2131" i="2"/>
  <c r="J2130" i="2"/>
  <c r="I2130" i="2"/>
  <c r="H2130" i="2"/>
  <c r="G2130" i="2"/>
  <c r="J2129" i="2"/>
  <c r="I2129" i="2"/>
  <c r="H2129" i="2"/>
  <c r="G2129" i="2"/>
  <c r="J2128" i="2"/>
  <c r="I2128" i="2"/>
  <c r="H2128" i="2"/>
  <c r="G2128" i="2"/>
  <c r="J2127" i="2"/>
  <c r="I2127" i="2"/>
  <c r="H2127" i="2"/>
  <c r="G2127" i="2"/>
  <c r="J2126" i="2"/>
  <c r="I2126" i="2"/>
  <c r="H2126" i="2"/>
  <c r="G2126" i="2"/>
  <c r="J2125" i="2"/>
  <c r="I2125" i="2"/>
  <c r="H2125" i="2"/>
  <c r="G2125" i="2"/>
  <c r="J2124" i="2"/>
  <c r="I2124" i="2"/>
  <c r="H2124" i="2"/>
  <c r="G2124" i="2"/>
  <c r="J2123" i="2"/>
  <c r="I2123" i="2"/>
  <c r="H2123" i="2"/>
  <c r="G2123" i="2"/>
  <c r="J2122" i="2"/>
  <c r="I2122" i="2"/>
  <c r="H2122" i="2"/>
  <c r="G2122" i="2"/>
  <c r="J2121" i="2"/>
  <c r="I2121" i="2"/>
  <c r="H2121" i="2"/>
  <c r="G2121" i="2"/>
  <c r="J2120" i="2"/>
  <c r="I2120" i="2"/>
  <c r="H2120" i="2"/>
  <c r="G2120" i="2"/>
  <c r="J2119" i="2"/>
  <c r="I2119" i="2"/>
  <c r="H2119" i="2"/>
  <c r="G2119" i="2"/>
  <c r="J2118" i="2"/>
  <c r="I2118" i="2"/>
  <c r="H2118" i="2"/>
  <c r="G2118" i="2"/>
  <c r="J2117" i="2"/>
  <c r="I2117" i="2"/>
  <c r="H2117" i="2"/>
  <c r="G2117" i="2"/>
  <c r="J2116" i="2"/>
  <c r="I2116" i="2"/>
  <c r="H2116" i="2"/>
  <c r="G2116" i="2"/>
  <c r="J2115" i="2"/>
  <c r="I2115" i="2"/>
  <c r="H2115" i="2"/>
  <c r="G2115" i="2"/>
  <c r="J2114" i="2"/>
  <c r="I2114" i="2"/>
  <c r="H2114" i="2"/>
  <c r="G2114" i="2"/>
  <c r="I2113" i="2"/>
  <c r="H2113" i="2"/>
  <c r="G2113" i="2"/>
  <c r="J2112" i="2"/>
  <c r="I2112" i="2"/>
  <c r="H2112" i="2"/>
  <c r="G2112" i="2"/>
  <c r="J2111" i="2"/>
  <c r="I2111" i="2"/>
  <c r="H2111" i="2"/>
  <c r="G2111" i="2"/>
  <c r="J2110" i="2"/>
  <c r="I2110" i="2"/>
  <c r="H2110" i="2"/>
  <c r="G2110" i="2"/>
  <c r="J2109" i="2"/>
  <c r="I2109" i="2"/>
  <c r="H2109" i="2"/>
  <c r="G2109" i="2"/>
  <c r="J2108" i="2"/>
  <c r="I2108" i="2"/>
  <c r="H2108" i="2"/>
  <c r="G2108" i="2"/>
  <c r="J2107" i="2"/>
  <c r="I2107" i="2"/>
  <c r="H2107" i="2"/>
  <c r="G2107" i="2"/>
  <c r="J2106" i="2"/>
  <c r="I2106" i="2"/>
  <c r="H2106" i="2"/>
  <c r="G2106" i="2"/>
  <c r="J2105" i="2"/>
  <c r="I2105" i="2"/>
  <c r="H2105" i="2"/>
  <c r="G2105" i="2"/>
  <c r="J2104" i="2"/>
  <c r="I2104" i="2"/>
  <c r="H2104" i="2"/>
  <c r="G2104" i="2"/>
  <c r="J2103" i="2"/>
  <c r="I2103" i="2"/>
  <c r="H2103" i="2"/>
  <c r="G2103" i="2"/>
  <c r="J2102" i="2"/>
  <c r="I2102" i="2"/>
  <c r="H2102" i="2"/>
  <c r="G2102" i="2"/>
  <c r="J2101" i="2"/>
  <c r="I2101" i="2"/>
  <c r="H2101" i="2"/>
  <c r="G2101" i="2"/>
  <c r="J2100" i="2"/>
  <c r="I2100" i="2"/>
  <c r="H2100" i="2"/>
  <c r="G2100" i="2"/>
  <c r="J2099" i="2"/>
  <c r="I2099" i="2"/>
  <c r="H2099" i="2"/>
  <c r="G2099" i="2"/>
  <c r="J2098" i="2"/>
  <c r="I2098" i="2"/>
  <c r="H2098" i="2"/>
  <c r="G2098" i="2"/>
  <c r="J2097" i="2"/>
  <c r="I2097" i="2"/>
  <c r="H2097" i="2"/>
  <c r="G2097" i="2"/>
  <c r="J2096" i="2"/>
  <c r="I2096" i="2"/>
  <c r="H2096" i="2"/>
  <c r="G2096" i="2"/>
  <c r="J2095" i="2"/>
  <c r="I2095" i="2"/>
  <c r="H2095" i="2"/>
  <c r="G2095" i="2"/>
  <c r="J2094" i="2"/>
  <c r="I2094" i="2"/>
  <c r="H2094" i="2"/>
  <c r="G2094" i="2"/>
  <c r="J2093" i="2"/>
  <c r="I2093" i="2"/>
  <c r="H2093" i="2"/>
  <c r="G2093" i="2"/>
  <c r="J2092" i="2"/>
  <c r="I2092" i="2"/>
  <c r="H2092" i="2"/>
  <c r="G2092" i="2"/>
  <c r="J2091" i="2"/>
  <c r="I2091" i="2"/>
  <c r="H2091" i="2"/>
  <c r="G2091" i="2"/>
  <c r="J2090" i="2"/>
  <c r="I2090" i="2"/>
  <c r="H2090" i="2"/>
  <c r="G2090" i="2"/>
  <c r="J2089" i="2"/>
  <c r="I2089" i="2"/>
  <c r="H2089" i="2"/>
  <c r="G2089" i="2"/>
  <c r="J2088" i="2"/>
  <c r="I2088" i="2"/>
  <c r="H2088" i="2"/>
  <c r="G2088" i="2"/>
  <c r="J2087" i="2"/>
  <c r="I2087" i="2"/>
  <c r="H2087" i="2"/>
  <c r="G2087" i="2"/>
  <c r="J2086" i="2"/>
  <c r="I2086" i="2"/>
  <c r="H2086" i="2"/>
  <c r="G2086" i="2"/>
  <c r="J2085" i="2"/>
  <c r="I2085" i="2"/>
  <c r="H2085" i="2"/>
  <c r="G2085" i="2"/>
  <c r="J2084" i="2"/>
  <c r="I2084" i="2"/>
  <c r="H2084" i="2"/>
  <c r="G2084" i="2"/>
  <c r="J2083" i="2"/>
  <c r="I2083" i="2"/>
  <c r="H2083" i="2"/>
  <c r="G2083" i="2"/>
  <c r="J2082" i="2"/>
  <c r="I2082" i="2"/>
  <c r="H2082" i="2"/>
  <c r="G2082" i="2"/>
  <c r="J2081" i="2"/>
  <c r="I2081" i="2"/>
  <c r="H2081" i="2"/>
  <c r="G2081" i="2"/>
  <c r="J2080" i="2"/>
  <c r="I2080" i="2"/>
  <c r="H2080" i="2"/>
  <c r="G2080" i="2"/>
  <c r="J2079" i="2"/>
  <c r="I2079" i="2"/>
  <c r="H2079" i="2"/>
  <c r="G2079" i="2"/>
  <c r="J2078" i="2"/>
  <c r="I2078" i="2"/>
  <c r="H2078" i="2"/>
  <c r="G2078" i="2"/>
  <c r="J2077" i="2"/>
  <c r="I2077" i="2"/>
  <c r="H2077" i="2"/>
  <c r="G2077" i="2"/>
  <c r="J2076" i="2"/>
  <c r="I2076" i="2"/>
  <c r="H2076" i="2"/>
  <c r="G2076" i="2"/>
  <c r="J2075" i="2"/>
  <c r="I2075" i="2"/>
  <c r="H2075" i="2"/>
  <c r="G2075" i="2"/>
  <c r="J2074" i="2"/>
  <c r="I2074" i="2"/>
  <c r="H2074" i="2"/>
  <c r="G2074" i="2"/>
  <c r="J2073" i="2"/>
  <c r="I2073" i="2"/>
  <c r="H2073" i="2"/>
  <c r="G2073" i="2"/>
  <c r="J2072" i="2"/>
  <c r="I2072" i="2"/>
  <c r="H2072" i="2"/>
  <c r="G2072" i="2"/>
  <c r="J2071" i="2"/>
  <c r="I2071" i="2"/>
  <c r="H2071" i="2"/>
  <c r="G2071" i="2"/>
  <c r="J2070" i="2"/>
  <c r="I2070" i="2"/>
  <c r="H2070" i="2"/>
  <c r="G2070" i="2"/>
  <c r="J2069" i="2"/>
  <c r="I2069" i="2"/>
  <c r="H2069" i="2"/>
  <c r="G2069" i="2"/>
  <c r="J2068" i="2"/>
  <c r="I2068" i="2"/>
  <c r="H2068" i="2"/>
  <c r="G2068" i="2"/>
  <c r="J2067" i="2"/>
  <c r="I2067" i="2"/>
  <c r="H2067" i="2"/>
  <c r="G2067" i="2"/>
  <c r="J2066" i="2"/>
  <c r="I2066" i="2"/>
  <c r="H2066" i="2"/>
  <c r="G2066" i="2"/>
  <c r="J2065" i="2"/>
  <c r="I2065" i="2"/>
  <c r="H2065" i="2"/>
  <c r="G2065" i="2"/>
  <c r="J2064" i="2"/>
  <c r="I2064" i="2"/>
  <c r="H2064" i="2"/>
  <c r="G2064" i="2"/>
  <c r="J2063" i="2"/>
  <c r="I2063" i="2"/>
  <c r="H2063" i="2"/>
  <c r="G2063" i="2"/>
  <c r="J2062" i="2"/>
  <c r="I2062" i="2"/>
  <c r="H2062" i="2"/>
  <c r="G2062" i="2"/>
  <c r="J2061" i="2"/>
  <c r="I2061" i="2"/>
  <c r="H2061" i="2"/>
  <c r="G2061" i="2"/>
  <c r="J2060" i="2"/>
  <c r="I2060" i="2"/>
  <c r="H2060" i="2"/>
  <c r="G2060" i="2"/>
  <c r="J2059" i="2"/>
  <c r="I2059" i="2"/>
  <c r="H2059" i="2"/>
  <c r="G2059" i="2"/>
  <c r="J2058" i="2"/>
  <c r="I2058" i="2"/>
  <c r="H2058" i="2"/>
  <c r="G2058" i="2"/>
  <c r="J2057" i="2"/>
  <c r="I2057" i="2"/>
  <c r="H2057" i="2"/>
  <c r="G2057" i="2"/>
  <c r="J2056" i="2"/>
  <c r="I2056" i="2"/>
  <c r="H2056" i="2"/>
  <c r="G2056" i="2"/>
  <c r="J2055" i="2"/>
  <c r="I2055" i="2"/>
  <c r="H2055" i="2"/>
  <c r="G2055" i="2"/>
  <c r="J2054" i="2"/>
  <c r="I2054" i="2"/>
  <c r="H2054" i="2"/>
  <c r="G2054" i="2"/>
  <c r="J2053" i="2"/>
  <c r="I2053" i="2"/>
  <c r="H2053" i="2"/>
  <c r="G2053" i="2"/>
  <c r="J2052" i="2"/>
  <c r="I2052" i="2"/>
  <c r="H2052" i="2"/>
  <c r="G2052" i="2"/>
  <c r="J2051" i="2"/>
  <c r="I2051" i="2"/>
  <c r="H2051" i="2"/>
  <c r="G2051" i="2"/>
  <c r="J2050" i="2"/>
  <c r="I2050" i="2"/>
  <c r="H2050" i="2"/>
  <c r="G2050" i="2"/>
  <c r="J2049" i="2"/>
  <c r="I2049" i="2"/>
  <c r="H2049" i="2"/>
  <c r="G2049" i="2"/>
  <c r="J2048" i="2"/>
  <c r="I2048" i="2"/>
  <c r="H2048" i="2"/>
  <c r="G2048" i="2"/>
  <c r="J2047" i="2"/>
  <c r="I2047" i="2"/>
  <c r="H2047" i="2"/>
  <c r="G2047" i="2"/>
  <c r="J2046" i="2"/>
  <c r="I2046" i="2"/>
  <c r="H2046" i="2"/>
  <c r="G2046" i="2"/>
  <c r="J2045" i="2"/>
  <c r="I2045" i="2"/>
  <c r="H2045" i="2"/>
  <c r="G2045" i="2"/>
  <c r="J2044" i="2"/>
  <c r="I2044" i="2"/>
  <c r="H2044" i="2"/>
  <c r="G2044" i="2"/>
  <c r="J2043" i="2"/>
  <c r="I2043" i="2"/>
  <c r="H2043" i="2"/>
  <c r="G2043" i="2"/>
  <c r="J2042" i="2"/>
  <c r="I2042" i="2"/>
  <c r="H2042" i="2"/>
  <c r="G2042" i="2"/>
  <c r="J2041" i="2"/>
  <c r="I2041" i="2"/>
  <c r="H2041" i="2"/>
  <c r="G2041" i="2"/>
  <c r="J2040" i="2"/>
  <c r="I2040" i="2"/>
  <c r="H2040" i="2"/>
  <c r="G2040" i="2"/>
  <c r="J2039" i="2"/>
  <c r="I2039" i="2"/>
  <c r="H2039" i="2"/>
  <c r="G2039" i="2"/>
  <c r="J2038" i="2"/>
  <c r="I2038" i="2"/>
  <c r="H2038" i="2"/>
  <c r="G2038" i="2"/>
  <c r="J2037" i="2"/>
  <c r="I2037" i="2"/>
  <c r="H2037" i="2"/>
  <c r="G2037" i="2"/>
  <c r="J2036" i="2"/>
  <c r="I2036" i="2"/>
  <c r="H2036" i="2"/>
  <c r="G2036" i="2"/>
  <c r="J2035" i="2"/>
  <c r="I2035" i="2"/>
  <c r="H2035" i="2"/>
  <c r="G2035" i="2"/>
  <c r="J2034" i="2"/>
  <c r="I2034" i="2"/>
  <c r="H2034" i="2"/>
  <c r="G2034" i="2"/>
  <c r="J2033" i="2"/>
  <c r="I2033" i="2"/>
  <c r="H2033" i="2"/>
  <c r="G2033" i="2"/>
  <c r="J2032" i="2"/>
  <c r="I2032" i="2"/>
  <c r="H2032" i="2"/>
  <c r="G2032" i="2"/>
  <c r="J2031" i="2"/>
  <c r="I2031" i="2"/>
  <c r="H2031" i="2"/>
  <c r="G2031" i="2"/>
  <c r="J2030" i="2"/>
  <c r="I2030" i="2"/>
  <c r="H2030" i="2"/>
  <c r="G2030" i="2"/>
  <c r="J2029" i="2"/>
  <c r="I2029" i="2"/>
  <c r="H2029" i="2"/>
  <c r="G2029" i="2"/>
  <c r="J2028" i="2"/>
  <c r="I2028" i="2"/>
  <c r="H2028" i="2"/>
  <c r="G2028" i="2"/>
  <c r="J2027" i="2"/>
  <c r="I2027" i="2"/>
  <c r="H2027" i="2"/>
  <c r="G2027" i="2"/>
  <c r="J2026" i="2"/>
  <c r="I2026" i="2"/>
  <c r="H2026" i="2"/>
  <c r="G2026" i="2"/>
  <c r="J2025" i="2"/>
  <c r="I2025" i="2"/>
  <c r="H2025" i="2"/>
  <c r="G2025" i="2"/>
  <c r="J2024" i="2"/>
  <c r="I2024" i="2"/>
  <c r="H2024" i="2"/>
  <c r="G2024" i="2"/>
  <c r="J2023" i="2"/>
  <c r="I2023" i="2"/>
  <c r="H2023" i="2"/>
  <c r="G2023" i="2"/>
  <c r="J2022" i="2"/>
  <c r="I2022" i="2"/>
  <c r="H2022" i="2"/>
  <c r="G2022" i="2"/>
  <c r="J2021" i="2"/>
  <c r="I2021" i="2"/>
  <c r="H2021" i="2"/>
  <c r="G2021" i="2"/>
  <c r="J2020" i="2"/>
  <c r="I2020" i="2"/>
  <c r="H2020" i="2"/>
  <c r="G2020" i="2"/>
  <c r="J2019" i="2"/>
  <c r="I2019" i="2"/>
  <c r="H2019" i="2"/>
  <c r="G2019" i="2"/>
  <c r="J2018" i="2"/>
  <c r="I2018" i="2"/>
  <c r="H2018" i="2"/>
  <c r="G2018" i="2"/>
  <c r="J2017" i="2"/>
  <c r="I2017" i="2"/>
  <c r="H2017" i="2"/>
  <c r="G2017" i="2"/>
  <c r="J2016" i="2"/>
  <c r="I2016" i="2"/>
  <c r="H2016" i="2"/>
  <c r="G2016" i="2"/>
  <c r="J2015" i="2"/>
  <c r="I2015" i="2"/>
  <c r="H2015" i="2"/>
  <c r="G2015" i="2"/>
  <c r="J2014" i="2"/>
  <c r="I2014" i="2"/>
  <c r="H2014" i="2"/>
  <c r="G2014" i="2"/>
  <c r="J2013" i="2"/>
  <c r="I2013" i="2"/>
  <c r="H2013" i="2"/>
  <c r="G2013" i="2"/>
  <c r="J2012" i="2"/>
  <c r="I2012" i="2"/>
  <c r="H2012" i="2"/>
  <c r="G2012" i="2"/>
  <c r="J2011" i="2"/>
  <c r="I2011" i="2"/>
  <c r="H2011" i="2"/>
  <c r="G2011" i="2"/>
  <c r="J2010" i="2"/>
  <c r="I2010" i="2"/>
  <c r="H2010" i="2"/>
  <c r="G2010" i="2"/>
  <c r="J2009" i="2"/>
  <c r="I2009" i="2"/>
  <c r="H2009" i="2"/>
  <c r="G2009" i="2"/>
  <c r="J2008" i="2"/>
  <c r="I2008" i="2"/>
  <c r="H2008" i="2"/>
  <c r="G2008" i="2"/>
  <c r="J2007" i="2"/>
  <c r="I2007" i="2"/>
  <c r="H2007" i="2"/>
  <c r="G2007" i="2"/>
  <c r="J2006" i="2"/>
  <c r="I2006" i="2"/>
  <c r="H2006" i="2"/>
  <c r="G2006" i="2"/>
  <c r="J2005" i="2"/>
  <c r="I2005" i="2"/>
  <c r="H2005" i="2"/>
  <c r="G2005" i="2"/>
  <c r="J2004" i="2"/>
  <c r="I2004" i="2"/>
  <c r="H2004" i="2"/>
  <c r="G2004" i="2"/>
  <c r="J2003" i="2"/>
  <c r="I2003" i="2"/>
  <c r="H2003" i="2"/>
  <c r="G2003" i="2"/>
  <c r="J2002" i="2"/>
  <c r="I2002" i="2"/>
  <c r="H2002" i="2"/>
  <c r="G2002" i="2"/>
  <c r="J2001" i="2"/>
  <c r="I2001" i="2"/>
  <c r="H2001" i="2"/>
  <c r="G2001" i="2"/>
  <c r="J2000" i="2"/>
  <c r="I2000" i="2"/>
  <c r="H2000" i="2"/>
  <c r="G2000" i="2"/>
  <c r="J1999" i="2"/>
  <c r="I1999" i="2"/>
  <c r="H1999" i="2"/>
  <c r="G1999" i="2"/>
  <c r="J1998" i="2"/>
  <c r="I1998" i="2"/>
  <c r="H1998" i="2"/>
  <c r="G1998" i="2"/>
  <c r="J1997" i="2"/>
  <c r="I1997" i="2"/>
  <c r="H1997" i="2"/>
  <c r="G1997" i="2"/>
  <c r="J1996" i="2"/>
  <c r="I1996" i="2"/>
  <c r="H1996" i="2"/>
  <c r="G1996" i="2"/>
  <c r="J1995" i="2"/>
  <c r="I1995" i="2"/>
  <c r="H1995" i="2"/>
  <c r="G1995" i="2"/>
  <c r="J1994" i="2"/>
  <c r="I1994" i="2"/>
  <c r="H1994" i="2"/>
  <c r="G1994" i="2"/>
  <c r="J1993" i="2"/>
  <c r="I1993" i="2"/>
  <c r="H1993" i="2"/>
  <c r="G1993" i="2"/>
  <c r="J1992" i="2"/>
  <c r="I1992" i="2"/>
  <c r="H1992" i="2"/>
  <c r="G1992" i="2"/>
  <c r="J1991" i="2"/>
  <c r="I1991" i="2"/>
  <c r="H1991" i="2"/>
  <c r="G1991" i="2"/>
  <c r="J1990" i="2"/>
  <c r="I1990" i="2"/>
  <c r="H1990" i="2"/>
  <c r="G1990" i="2"/>
  <c r="J1989" i="2"/>
  <c r="I1989" i="2"/>
  <c r="H1989" i="2"/>
  <c r="G1989" i="2"/>
  <c r="J1988" i="2"/>
  <c r="I1988" i="2"/>
  <c r="H1988" i="2"/>
  <c r="G1988" i="2"/>
  <c r="J1987" i="2"/>
  <c r="I1987" i="2"/>
  <c r="H1987" i="2"/>
  <c r="G1987" i="2"/>
  <c r="J1986" i="2"/>
  <c r="I1986" i="2"/>
  <c r="H1986" i="2"/>
  <c r="G1986" i="2"/>
  <c r="J1985" i="2"/>
  <c r="I1985" i="2"/>
  <c r="H1985" i="2"/>
  <c r="G1985" i="2"/>
  <c r="J1984" i="2"/>
  <c r="I1984" i="2"/>
  <c r="H1984" i="2"/>
  <c r="G1984" i="2"/>
  <c r="J1983" i="2"/>
  <c r="I1983" i="2"/>
  <c r="H1983" i="2"/>
  <c r="G1983" i="2"/>
  <c r="J1982" i="2"/>
  <c r="I1982" i="2"/>
  <c r="H1982" i="2"/>
  <c r="G1982" i="2"/>
  <c r="J1981" i="2"/>
  <c r="I1981" i="2"/>
  <c r="H1981" i="2"/>
  <c r="G1981" i="2"/>
  <c r="J1980" i="2"/>
  <c r="I1980" i="2"/>
  <c r="H1980" i="2"/>
  <c r="G1980" i="2"/>
  <c r="J1979" i="2"/>
  <c r="I1979" i="2"/>
  <c r="H1979" i="2"/>
  <c r="G1979" i="2"/>
  <c r="J1978" i="2"/>
  <c r="I1978" i="2"/>
  <c r="H1978" i="2"/>
  <c r="G1978" i="2"/>
  <c r="J1977" i="2"/>
  <c r="I1977" i="2"/>
  <c r="H1977" i="2"/>
  <c r="G1977" i="2"/>
  <c r="J1976" i="2"/>
  <c r="I1976" i="2"/>
  <c r="H1976" i="2"/>
  <c r="G1976" i="2"/>
  <c r="J1975" i="2"/>
  <c r="I1975" i="2"/>
  <c r="H1975" i="2"/>
  <c r="G1975" i="2"/>
  <c r="J1974" i="2"/>
  <c r="I1974" i="2"/>
  <c r="H1974" i="2"/>
  <c r="G1974" i="2"/>
  <c r="J1973" i="2"/>
  <c r="I1973" i="2"/>
  <c r="H1973" i="2"/>
  <c r="G1973" i="2"/>
  <c r="J1972" i="2"/>
  <c r="I1972" i="2"/>
  <c r="H1972" i="2"/>
  <c r="G1972" i="2"/>
  <c r="J1971" i="2"/>
  <c r="I1971" i="2"/>
  <c r="H1971" i="2"/>
  <c r="G1971" i="2"/>
  <c r="J1970" i="2"/>
  <c r="I1970" i="2"/>
  <c r="H1970" i="2"/>
  <c r="G1970" i="2"/>
  <c r="J1969" i="2"/>
  <c r="I1969" i="2"/>
  <c r="H1969" i="2"/>
  <c r="G1969" i="2"/>
  <c r="J1968" i="2"/>
  <c r="I1968" i="2"/>
  <c r="H1968" i="2"/>
  <c r="G1968" i="2"/>
  <c r="J1967" i="2"/>
  <c r="I1967" i="2"/>
  <c r="H1967" i="2"/>
  <c r="G1967" i="2"/>
  <c r="J1966" i="2"/>
  <c r="I1966" i="2"/>
  <c r="H1966" i="2"/>
  <c r="G1966" i="2"/>
  <c r="J1965" i="2"/>
  <c r="I1965" i="2"/>
  <c r="H1965" i="2"/>
  <c r="G1965" i="2"/>
  <c r="J1964" i="2"/>
  <c r="I1964" i="2"/>
  <c r="H1964" i="2"/>
  <c r="G1964" i="2"/>
  <c r="J1963" i="2"/>
  <c r="I1963" i="2"/>
  <c r="H1963" i="2"/>
  <c r="G1963" i="2"/>
  <c r="J1962" i="2"/>
  <c r="I1962" i="2"/>
  <c r="H1962" i="2"/>
  <c r="G1962" i="2"/>
  <c r="J1961" i="2"/>
  <c r="I1961" i="2"/>
  <c r="H1961" i="2"/>
  <c r="G1961" i="2"/>
  <c r="J1960" i="2"/>
  <c r="I1960" i="2"/>
  <c r="H1960" i="2"/>
  <c r="G1960" i="2"/>
  <c r="J1959" i="2"/>
  <c r="H1959" i="2"/>
  <c r="G1959" i="2"/>
  <c r="J1958" i="2"/>
  <c r="I1958" i="2"/>
  <c r="H1958" i="2"/>
  <c r="G1958" i="2"/>
  <c r="J1957" i="2"/>
  <c r="I1957" i="2"/>
  <c r="H1957" i="2"/>
  <c r="G1957" i="2"/>
  <c r="J1956" i="2"/>
  <c r="I1956" i="2"/>
  <c r="H1956" i="2"/>
  <c r="G1956" i="2"/>
  <c r="J1955" i="2"/>
  <c r="I1955" i="2"/>
  <c r="H1955" i="2"/>
  <c r="G1955" i="2"/>
  <c r="J1954" i="2"/>
  <c r="I1954" i="2"/>
  <c r="H1954" i="2"/>
  <c r="G1954" i="2"/>
  <c r="J1953" i="2"/>
  <c r="I1953" i="2"/>
  <c r="H1953" i="2"/>
  <c r="G1953" i="2"/>
  <c r="J1952" i="2"/>
  <c r="I1952" i="2"/>
  <c r="H1952" i="2"/>
  <c r="G1952" i="2"/>
  <c r="J1951" i="2"/>
  <c r="I1951" i="2"/>
  <c r="H1951" i="2"/>
  <c r="G1951" i="2"/>
  <c r="J1950" i="2"/>
  <c r="I1950" i="2"/>
  <c r="H1950" i="2"/>
  <c r="G1950" i="2"/>
  <c r="J1949" i="2"/>
  <c r="I1949" i="2"/>
  <c r="H1949" i="2"/>
  <c r="G1949" i="2"/>
  <c r="J1948" i="2"/>
  <c r="I1948" i="2"/>
  <c r="H1948" i="2"/>
  <c r="G1948" i="2"/>
  <c r="J1947" i="2"/>
  <c r="I1947" i="2"/>
  <c r="H1947" i="2"/>
  <c r="G1947" i="2"/>
  <c r="J1946" i="2"/>
  <c r="I1946" i="2"/>
  <c r="H1946" i="2"/>
  <c r="G1946" i="2"/>
  <c r="J1945" i="2"/>
  <c r="I1945" i="2"/>
  <c r="H1945" i="2"/>
  <c r="G1945" i="2"/>
  <c r="J1944" i="2"/>
  <c r="I1944" i="2"/>
  <c r="H1944" i="2"/>
  <c r="G1944" i="2"/>
  <c r="J1943" i="2"/>
  <c r="I1943" i="2"/>
  <c r="H1943" i="2"/>
  <c r="G1943" i="2"/>
  <c r="J1942" i="2"/>
  <c r="I1942" i="2"/>
  <c r="H1942" i="2"/>
  <c r="G1942" i="2"/>
  <c r="J1941" i="2"/>
  <c r="I1941" i="2"/>
  <c r="H1941" i="2"/>
  <c r="G1941" i="2"/>
  <c r="J1940" i="2"/>
  <c r="I1940" i="2"/>
  <c r="H1940" i="2"/>
  <c r="G1940" i="2"/>
  <c r="J1939" i="2"/>
  <c r="I1939" i="2"/>
  <c r="H1939" i="2"/>
  <c r="G1939" i="2"/>
  <c r="J1938" i="2"/>
  <c r="I1938" i="2"/>
  <c r="H1938" i="2"/>
  <c r="G1938" i="2"/>
  <c r="J1937" i="2"/>
  <c r="I1937" i="2"/>
  <c r="H1937" i="2"/>
  <c r="G1937" i="2"/>
  <c r="J1936" i="2"/>
  <c r="I1936" i="2"/>
  <c r="H1936" i="2"/>
  <c r="G1936" i="2"/>
  <c r="J1935" i="2"/>
  <c r="I1935" i="2"/>
  <c r="H1935" i="2"/>
  <c r="G1935" i="2"/>
  <c r="J1934" i="2"/>
  <c r="I1934" i="2"/>
  <c r="H1934" i="2"/>
  <c r="G1934" i="2"/>
  <c r="J1933" i="2"/>
  <c r="I1933" i="2"/>
  <c r="H1933" i="2"/>
  <c r="G1933" i="2"/>
  <c r="J1932" i="2"/>
  <c r="I1932" i="2"/>
  <c r="H1932" i="2"/>
  <c r="G1932" i="2"/>
  <c r="J1931" i="2"/>
  <c r="I1931" i="2"/>
  <c r="H1931" i="2"/>
  <c r="G1931" i="2"/>
  <c r="J1930" i="2"/>
  <c r="I1930" i="2"/>
  <c r="H1930" i="2"/>
  <c r="G1930" i="2"/>
  <c r="J1929" i="2"/>
  <c r="I1929" i="2"/>
  <c r="H1929" i="2"/>
  <c r="G1929" i="2"/>
  <c r="J1928" i="2"/>
  <c r="I1928" i="2"/>
  <c r="H1928" i="2"/>
  <c r="G1928" i="2"/>
  <c r="J1927" i="2"/>
  <c r="I1927" i="2"/>
  <c r="H1927" i="2"/>
  <c r="G1927" i="2"/>
  <c r="J1926" i="2"/>
  <c r="I1926" i="2"/>
  <c r="H1926" i="2"/>
  <c r="G1926" i="2"/>
  <c r="J1925" i="2"/>
  <c r="I1925" i="2"/>
  <c r="H1925" i="2"/>
  <c r="G1925" i="2"/>
  <c r="J1924" i="2"/>
  <c r="I1924" i="2"/>
  <c r="H1924" i="2"/>
  <c r="G1924" i="2"/>
  <c r="J1923" i="2"/>
  <c r="I1923" i="2"/>
  <c r="H1923" i="2"/>
  <c r="G1923" i="2"/>
  <c r="J1922" i="2"/>
  <c r="I1922" i="2"/>
  <c r="H1922" i="2"/>
  <c r="G1922" i="2"/>
  <c r="J1921" i="2"/>
  <c r="I1921" i="2"/>
  <c r="H1921" i="2"/>
  <c r="G1921" i="2"/>
  <c r="J1920" i="2"/>
  <c r="I1920" i="2"/>
  <c r="H1920" i="2"/>
  <c r="G1920" i="2"/>
  <c r="J1919" i="2"/>
  <c r="I1919" i="2"/>
  <c r="H1919" i="2"/>
  <c r="G1919" i="2"/>
  <c r="J1918" i="2"/>
  <c r="I1918" i="2"/>
  <c r="H1918" i="2"/>
  <c r="G1918" i="2"/>
  <c r="J1917" i="2"/>
  <c r="I1917" i="2"/>
  <c r="H1917" i="2"/>
  <c r="G1917" i="2"/>
  <c r="J1916" i="2"/>
  <c r="I1916" i="2"/>
  <c r="H1916" i="2"/>
  <c r="G1916" i="2"/>
  <c r="J1915" i="2"/>
  <c r="I1915" i="2"/>
  <c r="H1915" i="2"/>
  <c r="G1915" i="2"/>
  <c r="J1914" i="2"/>
  <c r="I1914" i="2"/>
  <c r="H1914" i="2"/>
  <c r="G1914" i="2"/>
  <c r="J1913" i="2"/>
  <c r="I1913" i="2"/>
  <c r="H1913" i="2"/>
  <c r="G1913" i="2"/>
  <c r="J1912" i="2"/>
  <c r="I1912" i="2"/>
  <c r="H1912" i="2"/>
  <c r="G1912" i="2"/>
  <c r="J1911" i="2"/>
  <c r="I1911" i="2"/>
  <c r="H1911" i="2"/>
  <c r="G1911" i="2"/>
  <c r="J1910" i="2"/>
  <c r="I1910" i="2"/>
  <c r="H1910" i="2"/>
  <c r="G1910" i="2"/>
  <c r="J1909" i="2"/>
  <c r="I1909" i="2"/>
  <c r="H1909" i="2"/>
  <c r="G1909" i="2"/>
  <c r="J1908" i="2"/>
  <c r="I1908" i="2"/>
  <c r="H1908" i="2"/>
  <c r="G1908" i="2"/>
  <c r="J1907" i="2"/>
  <c r="I1907" i="2"/>
  <c r="H1907" i="2"/>
  <c r="G1907" i="2"/>
  <c r="J1906" i="2"/>
  <c r="I1906" i="2"/>
  <c r="H1906" i="2"/>
  <c r="G1906" i="2"/>
  <c r="J1905" i="2"/>
  <c r="I1905" i="2"/>
  <c r="H1905" i="2"/>
  <c r="G1905" i="2"/>
  <c r="J1904" i="2"/>
  <c r="I1904" i="2"/>
  <c r="H1904" i="2"/>
  <c r="G1904" i="2"/>
  <c r="J1903" i="2"/>
  <c r="I1903" i="2"/>
  <c r="H1903" i="2"/>
  <c r="G1903" i="2"/>
  <c r="J1902" i="2"/>
  <c r="I1902" i="2"/>
  <c r="H1902" i="2"/>
  <c r="G1902" i="2"/>
  <c r="J1901" i="2"/>
  <c r="I1901" i="2"/>
  <c r="H1901" i="2"/>
  <c r="G1901" i="2"/>
  <c r="J1900" i="2"/>
  <c r="I1900" i="2"/>
  <c r="H1900" i="2"/>
  <c r="G1900" i="2"/>
  <c r="J1899" i="2"/>
  <c r="I1899" i="2"/>
  <c r="H1899" i="2"/>
  <c r="G1899" i="2"/>
  <c r="J1898" i="2"/>
  <c r="I1898" i="2"/>
  <c r="H1898" i="2"/>
  <c r="G1898" i="2"/>
  <c r="J1897" i="2"/>
  <c r="I1897" i="2"/>
  <c r="H1897" i="2"/>
  <c r="G1897" i="2"/>
  <c r="J1896" i="2"/>
  <c r="I1896" i="2"/>
  <c r="H1896" i="2"/>
  <c r="G1896" i="2"/>
  <c r="J1895" i="2"/>
  <c r="I1895" i="2"/>
  <c r="H1895" i="2"/>
  <c r="G1895" i="2"/>
  <c r="J1894" i="2"/>
  <c r="I1894" i="2"/>
  <c r="H1894" i="2"/>
  <c r="G1894" i="2"/>
  <c r="J1893" i="2"/>
  <c r="I1893" i="2"/>
  <c r="H1893" i="2"/>
  <c r="G1893" i="2"/>
  <c r="J1892" i="2"/>
  <c r="I1892" i="2"/>
  <c r="H1892" i="2"/>
  <c r="G1892" i="2"/>
  <c r="J1891" i="2"/>
  <c r="I1891" i="2"/>
  <c r="H1891" i="2"/>
  <c r="G1891" i="2"/>
  <c r="J1890" i="2"/>
  <c r="I1890" i="2"/>
  <c r="H1890" i="2"/>
  <c r="G1890" i="2"/>
  <c r="J1889" i="2"/>
  <c r="I1889" i="2"/>
  <c r="H1889" i="2"/>
  <c r="G1889" i="2"/>
  <c r="J1888" i="2"/>
  <c r="I1888" i="2"/>
  <c r="H1888" i="2"/>
  <c r="G1888" i="2"/>
  <c r="J1887" i="2"/>
  <c r="I1887" i="2"/>
  <c r="H1887" i="2"/>
  <c r="G1887" i="2"/>
  <c r="J1886" i="2"/>
  <c r="I1886" i="2"/>
  <c r="H1886" i="2"/>
  <c r="G1886" i="2"/>
  <c r="J1885" i="2"/>
  <c r="I1885" i="2"/>
  <c r="H1885" i="2"/>
  <c r="G1885" i="2"/>
  <c r="J1884" i="2"/>
  <c r="I1884" i="2"/>
  <c r="H1884" i="2"/>
  <c r="G1884" i="2"/>
  <c r="J1883" i="2"/>
  <c r="I1883" i="2"/>
  <c r="H1883" i="2"/>
  <c r="G1883" i="2"/>
  <c r="J1882" i="2"/>
  <c r="I1882" i="2"/>
  <c r="H1882" i="2"/>
  <c r="G1882" i="2"/>
  <c r="J1881" i="2"/>
  <c r="I1881" i="2"/>
  <c r="H1881" i="2"/>
  <c r="G1881" i="2"/>
  <c r="J1880" i="2"/>
  <c r="I1880" i="2"/>
  <c r="H1880" i="2"/>
  <c r="G1880" i="2"/>
  <c r="J1879" i="2"/>
  <c r="I1879" i="2"/>
  <c r="H1879" i="2"/>
  <c r="G1879" i="2"/>
  <c r="J1878" i="2"/>
  <c r="I1878" i="2"/>
  <c r="H1878" i="2"/>
  <c r="G1878" i="2"/>
  <c r="J1877" i="2"/>
  <c r="I1877" i="2"/>
  <c r="H1877" i="2"/>
  <c r="G1877" i="2"/>
  <c r="J1876" i="2"/>
  <c r="I1876" i="2"/>
  <c r="H1876" i="2"/>
  <c r="G1876" i="2"/>
  <c r="J1875" i="2"/>
  <c r="I1875" i="2"/>
  <c r="H1875" i="2"/>
  <c r="G1875" i="2"/>
  <c r="J1874" i="2"/>
  <c r="I1874" i="2"/>
  <c r="H1874" i="2"/>
  <c r="G1874" i="2"/>
  <c r="J1873" i="2"/>
  <c r="I1873" i="2"/>
  <c r="H1873" i="2"/>
  <c r="G1873" i="2"/>
  <c r="J1872" i="2"/>
  <c r="I1872" i="2"/>
  <c r="H1872" i="2"/>
  <c r="G1872" i="2"/>
  <c r="J1871" i="2"/>
  <c r="I1871" i="2"/>
  <c r="H1871" i="2"/>
  <c r="G1871" i="2"/>
  <c r="J1870" i="2"/>
  <c r="I1870" i="2"/>
  <c r="H1870" i="2"/>
  <c r="G1870" i="2"/>
  <c r="J1869" i="2"/>
  <c r="I1869" i="2"/>
  <c r="H1869" i="2"/>
  <c r="G1869" i="2"/>
  <c r="J1868" i="2"/>
  <c r="I1868" i="2"/>
  <c r="H1868" i="2"/>
  <c r="G1868" i="2"/>
  <c r="J1867" i="2"/>
  <c r="I1867" i="2"/>
  <c r="H1867" i="2"/>
  <c r="G1867" i="2"/>
  <c r="J1866" i="2"/>
  <c r="I1866" i="2"/>
  <c r="H1866" i="2"/>
  <c r="G1866" i="2"/>
  <c r="J1865" i="2"/>
  <c r="I1865" i="2"/>
  <c r="H1865" i="2"/>
  <c r="G1865" i="2"/>
  <c r="J1864" i="2"/>
  <c r="I1864" i="2"/>
  <c r="H1864" i="2"/>
  <c r="G1864" i="2"/>
  <c r="J1863" i="2"/>
  <c r="I1863" i="2"/>
  <c r="H1863" i="2"/>
  <c r="G1863" i="2"/>
  <c r="J1862" i="2"/>
  <c r="I1862" i="2"/>
  <c r="H1862" i="2"/>
  <c r="G1862" i="2"/>
  <c r="J1861" i="2"/>
  <c r="I1861" i="2"/>
  <c r="H1861" i="2"/>
  <c r="G1861" i="2"/>
  <c r="J1860" i="2"/>
  <c r="I1860" i="2"/>
  <c r="H1860" i="2"/>
  <c r="G1860" i="2"/>
  <c r="J1859" i="2"/>
  <c r="I1859" i="2"/>
  <c r="H1859" i="2"/>
  <c r="G1859" i="2"/>
  <c r="J1858" i="2"/>
  <c r="I1858" i="2"/>
  <c r="H1858" i="2"/>
  <c r="G1858" i="2"/>
  <c r="J1857" i="2"/>
  <c r="I1857" i="2"/>
  <c r="H1857" i="2"/>
  <c r="G1857" i="2"/>
  <c r="J1856" i="2"/>
  <c r="I1856" i="2"/>
  <c r="H1856" i="2"/>
  <c r="G1856" i="2"/>
  <c r="J1855" i="2"/>
  <c r="I1855" i="2"/>
  <c r="H1855" i="2"/>
  <c r="G1855" i="2"/>
  <c r="J1854" i="2"/>
  <c r="I1854" i="2"/>
  <c r="H1854" i="2"/>
  <c r="G1854" i="2"/>
  <c r="J1853" i="2"/>
  <c r="I1853" i="2"/>
  <c r="H1853" i="2"/>
  <c r="G1853" i="2"/>
  <c r="J1852" i="2"/>
  <c r="I1852" i="2"/>
  <c r="H1852" i="2"/>
  <c r="G1852" i="2"/>
  <c r="J1851" i="2"/>
  <c r="I1851" i="2"/>
  <c r="H1851" i="2"/>
  <c r="G1851" i="2"/>
  <c r="J1850" i="2"/>
  <c r="I1850" i="2"/>
  <c r="H1850" i="2"/>
  <c r="G1850" i="2"/>
  <c r="J1849" i="2"/>
  <c r="I1849" i="2"/>
  <c r="H1849" i="2"/>
  <c r="G1849" i="2"/>
  <c r="J1848" i="2"/>
  <c r="I1848" i="2"/>
  <c r="H1848" i="2"/>
  <c r="G1848" i="2"/>
  <c r="J1847" i="2"/>
  <c r="I1847" i="2"/>
  <c r="H1847" i="2"/>
  <c r="G1847" i="2"/>
  <c r="J1846" i="2"/>
  <c r="I1846" i="2"/>
  <c r="H1846" i="2"/>
  <c r="G1846" i="2"/>
  <c r="J1845" i="2"/>
  <c r="I1845" i="2"/>
  <c r="H1845" i="2"/>
  <c r="G1845" i="2"/>
  <c r="J1844" i="2"/>
  <c r="I1844" i="2"/>
  <c r="H1844" i="2"/>
  <c r="G1844" i="2"/>
  <c r="J1843" i="2"/>
  <c r="I1843" i="2"/>
  <c r="H1843" i="2"/>
  <c r="G1843" i="2"/>
  <c r="J1842" i="2"/>
  <c r="I1842" i="2"/>
  <c r="H1842" i="2"/>
  <c r="G1842" i="2"/>
  <c r="J1841" i="2"/>
  <c r="I1841" i="2"/>
  <c r="H1841" i="2"/>
  <c r="G1841" i="2"/>
  <c r="J1840" i="2"/>
  <c r="I1840" i="2"/>
  <c r="H1840" i="2"/>
  <c r="G1840" i="2"/>
  <c r="J1839" i="2"/>
  <c r="I1839" i="2"/>
  <c r="H1839" i="2"/>
  <c r="G1839" i="2"/>
  <c r="J1838" i="2"/>
  <c r="I1838" i="2"/>
  <c r="H1838" i="2"/>
  <c r="G1838" i="2"/>
  <c r="J1837" i="2"/>
  <c r="I1837" i="2"/>
  <c r="H1837" i="2"/>
  <c r="G1837" i="2"/>
  <c r="J1836" i="2"/>
  <c r="I1836" i="2"/>
  <c r="H1836" i="2"/>
  <c r="G1836" i="2"/>
  <c r="J1835" i="2"/>
  <c r="I1835" i="2"/>
  <c r="H1835" i="2"/>
  <c r="G1835" i="2"/>
  <c r="J1834" i="2"/>
  <c r="I1834" i="2"/>
  <c r="H1834" i="2"/>
  <c r="G1834" i="2"/>
  <c r="J1833" i="2"/>
  <c r="I1833" i="2"/>
  <c r="H1833" i="2"/>
  <c r="G1833" i="2"/>
  <c r="J1832" i="2"/>
  <c r="I1832" i="2"/>
  <c r="H1832" i="2"/>
  <c r="G1832" i="2"/>
  <c r="J1831" i="2"/>
  <c r="I1831" i="2"/>
  <c r="H1831" i="2"/>
  <c r="G1831" i="2"/>
  <c r="J1830" i="2"/>
  <c r="I1830" i="2"/>
  <c r="H1830" i="2"/>
  <c r="G1830" i="2"/>
  <c r="J1829" i="2"/>
  <c r="I1829" i="2"/>
  <c r="H1829" i="2"/>
  <c r="G1829" i="2"/>
  <c r="J1828" i="2"/>
  <c r="I1828" i="2"/>
  <c r="H1828" i="2"/>
  <c r="G1828" i="2"/>
  <c r="J1827" i="2"/>
  <c r="I1827" i="2"/>
  <c r="H1827" i="2"/>
  <c r="G1827" i="2"/>
  <c r="J1826" i="2"/>
  <c r="I1826" i="2"/>
  <c r="H1826" i="2"/>
  <c r="G1826" i="2"/>
  <c r="J1825" i="2"/>
  <c r="I1825" i="2"/>
  <c r="H1825" i="2"/>
  <c r="G1825" i="2"/>
  <c r="J1824" i="2"/>
  <c r="I1824" i="2"/>
  <c r="H1824" i="2"/>
  <c r="G1824" i="2"/>
  <c r="J1823" i="2"/>
  <c r="I1823" i="2"/>
  <c r="H1823" i="2"/>
  <c r="G1823" i="2"/>
  <c r="J1822" i="2"/>
  <c r="I1822" i="2"/>
  <c r="H1822" i="2"/>
  <c r="G1822" i="2"/>
  <c r="J1821" i="2"/>
  <c r="I1821" i="2"/>
  <c r="H1821" i="2"/>
  <c r="G1821" i="2"/>
  <c r="J1820" i="2"/>
  <c r="I1820" i="2"/>
  <c r="H1820" i="2"/>
  <c r="G1820" i="2"/>
  <c r="J1819" i="2"/>
  <c r="I1819" i="2"/>
  <c r="H1819" i="2"/>
  <c r="G1819" i="2"/>
  <c r="J1818" i="2"/>
  <c r="I1818" i="2"/>
  <c r="H1818" i="2"/>
  <c r="G1818" i="2"/>
  <c r="J1817" i="2"/>
  <c r="I1817" i="2"/>
  <c r="H1817" i="2"/>
  <c r="G1817" i="2"/>
  <c r="J1816" i="2"/>
  <c r="I1816" i="2"/>
  <c r="H1816" i="2"/>
  <c r="G1816" i="2"/>
  <c r="J1815" i="2"/>
  <c r="I1815" i="2"/>
  <c r="H1815" i="2"/>
  <c r="G1815" i="2"/>
  <c r="J1814" i="2"/>
  <c r="I1814" i="2"/>
  <c r="H1814" i="2"/>
  <c r="G1814" i="2"/>
  <c r="J1813" i="2"/>
  <c r="I1813" i="2"/>
  <c r="H1813" i="2"/>
  <c r="G1813" i="2"/>
  <c r="J1812" i="2"/>
  <c r="I1812" i="2"/>
  <c r="H1812" i="2"/>
  <c r="G1812" i="2"/>
  <c r="J1811" i="2"/>
  <c r="I1811" i="2"/>
  <c r="H1811" i="2"/>
  <c r="G1811" i="2"/>
  <c r="J1810" i="2"/>
  <c r="I1810" i="2"/>
  <c r="H1810" i="2"/>
  <c r="G1810" i="2"/>
  <c r="J1809" i="2"/>
  <c r="I1809" i="2"/>
  <c r="H1809" i="2"/>
  <c r="G1809" i="2"/>
  <c r="J1808" i="2"/>
  <c r="I1808" i="2"/>
  <c r="H1808" i="2"/>
  <c r="G1808" i="2"/>
  <c r="J1807" i="2"/>
  <c r="I1807" i="2"/>
  <c r="H1807" i="2"/>
  <c r="G1807" i="2"/>
  <c r="J1806" i="2"/>
  <c r="I1806" i="2"/>
  <c r="H1806" i="2"/>
  <c r="G1806" i="2"/>
  <c r="J1805" i="2"/>
  <c r="I1805" i="2"/>
  <c r="H1805" i="2"/>
  <c r="G1805" i="2"/>
  <c r="J1804" i="2"/>
  <c r="I1804" i="2"/>
  <c r="H1804" i="2"/>
  <c r="G1804" i="2"/>
  <c r="J1803" i="2"/>
  <c r="I1803" i="2"/>
  <c r="H1803" i="2"/>
  <c r="G1803" i="2"/>
  <c r="J1802" i="2"/>
  <c r="I1802" i="2"/>
  <c r="H1802" i="2"/>
  <c r="G1802" i="2"/>
  <c r="J1801" i="2"/>
  <c r="I1801" i="2"/>
  <c r="H1801" i="2"/>
  <c r="G1801" i="2"/>
  <c r="J1800" i="2"/>
  <c r="I1800" i="2"/>
  <c r="H1800" i="2"/>
  <c r="G1800" i="2"/>
  <c r="J1799" i="2"/>
  <c r="I1799" i="2"/>
  <c r="H1799" i="2"/>
  <c r="G1799" i="2"/>
  <c r="J1798" i="2"/>
  <c r="I1798" i="2"/>
  <c r="H1798" i="2"/>
  <c r="G1798" i="2"/>
  <c r="J1797" i="2"/>
  <c r="I1797" i="2"/>
  <c r="H1797" i="2"/>
  <c r="G1797" i="2"/>
  <c r="J1796" i="2"/>
  <c r="I1796" i="2"/>
  <c r="H1796" i="2"/>
  <c r="G1796" i="2"/>
  <c r="J1795" i="2"/>
  <c r="I1795" i="2"/>
  <c r="H1795" i="2"/>
  <c r="G1795" i="2"/>
  <c r="J1794" i="2"/>
  <c r="I1794" i="2"/>
  <c r="H1794" i="2"/>
  <c r="G1794" i="2"/>
  <c r="J1793" i="2"/>
  <c r="I1793" i="2"/>
  <c r="H1793" i="2"/>
  <c r="G1793" i="2"/>
  <c r="J1792" i="2"/>
  <c r="I1792" i="2"/>
  <c r="H1792" i="2"/>
  <c r="G1792" i="2"/>
  <c r="J1791" i="2"/>
  <c r="I1791" i="2"/>
  <c r="H1791" i="2"/>
  <c r="G1791" i="2"/>
  <c r="J1790" i="2"/>
  <c r="I1790" i="2"/>
  <c r="H1790" i="2"/>
  <c r="G1790" i="2"/>
  <c r="J1789" i="2"/>
  <c r="I1789" i="2"/>
  <c r="H1789" i="2"/>
  <c r="G1789" i="2"/>
  <c r="J1788" i="2"/>
  <c r="I1788" i="2"/>
  <c r="H1788" i="2"/>
  <c r="G1788" i="2"/>
  <c r="J1787" i="2"/>
  <c r="I1787" i="2"/>
  <c r="H1787" i="2"/>
  <c r="G1787" i="2"/>
  <c r="J1786" i="2"/>
  <c r="I1786" i="2"/>
  <c r="H1786" i="2"/>
  <c r="G1786" i="2"/>
  <c r="J1785" i="2"/>
  <c r="I1785" i="2"/>
  <c r="H1785" i="2"/>
  <c r="G1785" i="2"/>
  <c r="J1784" i="2"/>
  <c r="I1784" i="2"/>
  <c r="H1784" i="2"/>
  <c r="G1784" i="2"/>
  <c r="J1783" i="2"/>
  <c r="I1783" i="2"/>
  <c r="H1783" i="2"/>
  <c r="G1783" i="2"/>
  <c r="J1782" i="2"/>
  <c r="I1782" i="2"/>
  <c r="H1782" i="2"/>
  <c r="G1782" i="2"/>
  <c r="J1781" i="2"/>
  <c r="I1781" i="2"/>
  <c r="H1781" i="2"/>
  <c r="G1781" i="2"/>
  <c r="J1780" i="2"/>
  <c r="I1780" i="2"/>
  <c r="H1780" i="2"/>
  <c r="G1780" i="2"/>
  <c r="J1779" i="2"/>
  <c r="I1779" i="2"/>
  <c r="G1779" i="2"/>
  <c r="J1778" i="2"/>
  <c r="I1778" i="2"/>
  <c r="H1778" i="2"/>
  <c r="G1778" i="2"/>
  <c r="J1777" i="2"/>
  <c r="I1777" i="2"/>
  <c r="H1777" i="2"/>
  <c r="G1777" i="2"/>
  <c r="J1776" i="2"/>
  <c r="I1776" i="2"/>
  <c r="H1776" i="2"/>
  <c r="G1776" i="2"/>
  <c r="J1775" i="2"/>
  <c r="I1775" i="2"/>
  <c r="H1775" i="2"/>
  <c r="G1775" i="2"/>
  <c r="J1774" i="2"/>
  <c r="I1774" i="2"/>
  <c r="H1774" i="2"/>
  <c r="G1774" i="2"/>
  <c r="J1773" i="2"/>
  <c r="I1773" i="2"/>
  <c r="H1773" i="2"/>
  <c r="G1773" i="2"/>
  <c r="J1772" i="2"/>
  <c r="I1772" i="2"/>
  <c r="H1772" i="2"/>
  <c r="G1772" i="2"/>
  <c r="J1771" i="2"/>
  <c r="I1771" i="2"/>
  <c r="H1771" i="2"/>
  <c r="G1771" i="2"/>
  <c r="J1770" i="2"/>
  <c r="I1770" i="2"/>
  <c r="H1770" i="2"/>
  <c r="G1770" i="2"/>
  <c r="J1769" i="2"/>
  <c r="I1769" i="2"/>
  <c r="H1769" i="2"/>
  <c r="G1769" i="2"/>
  <c r="J1768" i="2"/>
  <c r="I1768" i="2"/>
  <c r="H1768" i="2"/>
  <c r="G1768" i="2"/>
  <c r="J1767" i="2"/>
  <c r="I1767" i="2"/>
  <c r="H1767" i="2"/>
  <c r="G1767" i="2"/>
  <c r="J1766" i="2"/>
  <c r="I1766" i="2"/>
  <c r="H1766" i="2"/>
  <c r="G1766" i="2"/>
  <c r="J1765" i="2"/>
  <c r="I1765" i="2"/>
  <c r="H1765" i="2"/>
  <c r="G1765" i="2"/>
  <c r="J1764" i="2"/>
  <c r="I1764" i="2"/>
  <c r="H1764" i="2"/>
  <c r="G1764" i="2"/>
  <c r="J1763" i="2"/>
  <c r="I1763" i="2"/>
  <c r="H1763" i="2"/>
  <c r="G1763" i="2"/>
  <c r="J1762" i="2"/>
  <c r="I1762" i="2"/>
  <c r="H1762" i="2"/>
  <c r="G1762" i="2"/>
  <c r="J1761" i="2"/>
  <c r="I1761" i="2"/>
  <c r="H1761" i="2"/>
  <c r="G1761" i="2"/>
  <c r="J1760" i="2"/>
  <c r="I1760" i="2"/>
  <c r="H1760" i="2"/>
  <c r="G1760" i="2"/>
  <c r="J1759" i="2"/>
  <c r="I1759" i="2"/>
  <c r="H1759" i="2"/>
  <c r="G1759" i="2"/>
  <c r="J1758" i="2"/>
  <c r="I1758" i="2"/>
  <c r="H1758" i="2"/>
  <c r="G1758" i="2"/>
  <c r="J1757" i="2"/>
  <c r="I1757" i="2"/>
  <c r="H1757" i="2"/>
  <c r="G1757" i="2"/>
  <c r="J1756" i="2"/>
  <c r="I1756" i="2"/>
  <c r="H1756" i="2"/>
  <c r="G1756" i="2"/>
  <c r="J1755" i="2"/>
  <c r="I1755" i="2"/>
  <c r="H1755" i="2"/>
  <c r="G1755" i="2"/>
  <c r="J1754" i="2"/>
  <c r="I1754" i="2"/>
  <c r="H1754" i="2"/>
  <c r="G1754" i="2"/>
  <c r="J1753" i="2"/>
  <c r="I1753" i="2"/>
  <c r="H1753" i="2"/>
  <c r="G1753" i="2"/>
  <c r="J1752" i="2"/>
  <c r="I1752" i="2"/>
  <c r="H1752" i="2"/>
  <c r="G1752" i="2"/>
  <c r="J1751" i="2"/>
  <c r="I1751" i="2"/>
  <c r="H1751" i="2"/>
  <c r="G1751" i="2"/>
  <c r="J1750" i="2"/>
  <c r="I1750" i="2"/>
  <c r="H1750" i="2"/>
  <c r="G1750" i="2"/>
  <c r="J1749" i="2"/>
  <c r="I1749" i="2"/>
  <c r="H1749" i="2"/>
  <c r="G1749" i="2"/>
  <c r="J1748" i="2"/>
  <c r="I1748" i="2"/>
  <c r="H1748" i="2"/>
  <c r="G1748" i="2"/>
  <c r="J1747" i="2"/>
  <c r="I1747" i="2"/>
  <c r="H1747" i="2"/>
  <c r="G1747" i="2"/>
  <c r="J1746" i="2"/>
  <c r="I1746" i="2"/>
  <c r="H1746" i="2"/>
  <c r="G1746" i="2"/>
  <c r="J1745" i="2"/>
  <c r="I1745" i="2"/>
  <c r="H1745" i="2"/>
  <c r="G1745" i="2"/>
  <c r="J1744" i="2"/>
  <c r="I1744" i="2"/>
  <c r="H1744" i="2"/>
  <c r="G1744" i="2"/>
  <c r="J1743" i="2"/>
  <c r="I1743" i="2"/>
  <c r="H1743" i="2"/>
  <c r="G1743" i="2"/>
  <c r="J1742" i="2"/>
  <c r="I1742" i="2"/>
  <c r="H1742" i="2"/>
  <c r="G1742" i="2"/>
  <c r="J1741" i="2"/>
  <c r="I1741" i="2"/>
  <c r="H1741" i="2"/>
  <c r="G1741" i="2"/>
  <c r="J1740" i="2"/>
  <c r="I1740" i="2"/>
  <c r="H1740" i="2"/>
  <c r="G1740" i="2"/>
  <c r="J1739" i="2"/>
  <c r="I1739" i="2"/>
  <c r="H1739" i="2"/>
  <c r="G1739" i="2"/>
  <c r="J1738" i="2"/>
  <c r="I1738" i="2"/>
  <c r="H1738" i="2"/>
  <c r="G1738" i="2"/>
  <c r="J1737" i="2"/>
  <c r="I1737" i="2"/>
  <c r="H1737" i="2"/>
  <c r="G1737" i="2"/>
  <c r="J1736" i="2"/>
  <c r="I1736" i="2"/>
  <c r="H1736" i="2"/>
  <c r="G1736" i="2"/>
  <c r="J1735" i="2"/>
  <c r="I1735" i="2"/>
  <c r="H1735" i="2"/>
  <c r="G1735" i="2"/>
  <c r="J1734" i="2"/>
  <c r="I1734" i="2"/>
  <c r="H1734" i="2"/>
  <c r="G1734" i="2"/>
  <c r="J1733" i="2"/>
  <c r="I1733" i="2"/>
  <c r="H1733" i="2"/>
  <c r="G1733" i="2"/>
  <c r="J1732" i="2"/>
  <c r="I1732" i="2"/>
  <c r="H1732" i="2"/>
  <c r="G1732" i="2"/>
  <c r="J1731" i="2"/>
  <c r="I1731" i="2"/>
  <c r="H1731" i="2"/>
  <c r="G1731" i="2"/>
  <c r="J1730" i="2"/>
  <c r="I1730" i="2"/>
  <c r="H1730" i="2"/>
  <c r="G1730" i="2"/>
  <c r="J1729" i="2"/>
  <c r="I1729" i="2"/>
  <c r="H1729" i="2"/>
  <c r="G1729" i="2"/>
  <c r="J1728" i="2"/>
  <c r="I1728" i="2"/>
  <c r="H1728" i="2"/>
  <c r="G1728" i="2"/>
  <c r="J1727" i="2"/>
  <c r="I1727" i="2"/>
  <c r="H1727" i="2"/>
  <c r="G1727" i="2"/>
  <c r="J1726" i="2"/>
  <c r="I1726" i="2"/>
  <c r="H1726" i="2"/>
  <c r="G1726" i="2"/>
  <c r="J1725" i="2"/>
  <c r="I1725" i="2"/>
  <c r="H1725" i="2"/>
  <c r="G1725" i="2"/>
  <c r="J1724" i="2"/>
  <c r="I1724" i="2"/>
  <c r="H1724" i="2"/>
  <c r="G1724" i="2"/>
  <c r="J1723" i="2"/>
  <c r="I1723" i="2"/>
  <c r="H1723" i="2"/>
  <c r="G1723" i="2"/>
  <c r="J1722" i="2"/>
  <c r="I1722" i="2"/>
  <c r="H1722" i="2"/>
  <c r="G1722" i="2"/>
  <c r="J1721" i="2"/>
  <c r="I1721" i="2"/>
  <c r="H1721" i="2"/>
  <c r="G1721" i="2"/>
  <c r="J1720" i="2"/>
  <c r="I1720" i="2"/>
  <c r="H1720" i="2"/>
  <c r="G1720" i="2"/>
  <c r="J1719" i="2"/>
  <c r="I1719" i="2"/>
  <c r="H1719" i="2"/>
  <c r="G1719" i="2"/>
  <c r="J1718" i="2"/>
  <c r="I1718" i="2"/>
  <c r="H1718" i="2"/>
  <c r="G1718" i="2"/>
  <c r="J1717" i="2"/>
  <c r="I1717" i="2"/>
  <c r="H1717" i="2"/>
  <c r="G1717" i="2"/>
  <c r="J1716" i="2"/>
  <c r="I1716" i="2"/>
  <c r="H1716" i="2"/>
  <c r="G1716" i="2"/>
  <c r="J1715" i="2"/>
  <c r="I1715" i="2"/>
  <c r="H1715" i="2"/>
  <c r="G1715" i="2"/>
  <c r="J1714" i="2"/>
  <c r="I1714" i="2"/>
  <c r="H1714" i="2"/>
  <c r="G1714" i="2"/>
  <c r="J1713" i="2"/>
  <c r="I1713" i="2"/>
  <c r="H1713" i="2"/>
  <c r="G1713" i="2"/>
  <c r="J1712" i="2"/>
  <c r="I1712" i="2"/>
  <c r="H1712" i="2"/>
  <c r="G1712" i="2"/>
  <c r="J1711" i="2"/>
  <c r="I1711" i="2"/>
  <c r="H1711" i="2"/>
  <c r="G1711" i="2"/>
  <c r="J1710" i="2"/>
  <c r="I1710" i="2"/>
  <c r="H1710" i="2"/>
  <c r="G1710" i="2"/>
  <c r="J1709" i="2"/>
  <c r="I1709" i="2"/>
  <c r="H1709" i="2"/>
  <c r="G1709" i="2"/>
  <c r="J1708" i="2"/>
  <c r="I1708" i="2"/>
  <c r="H1708" i="2"/>
  <c r="G1708" i="2"/>
  <c r="J1707" i="2"/>
  <c r="I1707" i="2"/>
  <c r="H1707" i="2"/>
  <c r="G1707" i="2"/>
  <c r="J1706" i="2"/>
  <c r="I1706" i="2"/>
  <c r="H1706" i="2"/>
  <c r="G1706" i="2"/>
  <c r="J1705" i="2"/>
  <c r="I1705" i="2"/>
  <c r="H1705" i="2"/>
  <c r="G1705" i="2"/>
  <c r="J1704" i="2"/>
  <c r="I1704" i="2"/>
  <c r="H1704" i="2"/>
  <c r="G1704" i="2"/>
  <c r="J1703" i="2"/>
  <c r="I1703" i="2"/>
  <c r="H1703" i="2"/>
  <c r="G1703" i="2"/>
  <c r="J1702" i="2"/>
  <c r="I1702" i="2"/>
  <c r="H1702" i="2"/>
  <c r="G1702" i="2"/>
  <c r="J1701" i="2"/>
  <c r="I1701" i="2"/>
  <c r="H1701" i="2"/>
  <c r="G1701" i="2"/>
  <c r="J1700" i="2"/>
  <c r="I1700" i="2"/>
  <c r="H1700" i="2"/>
  <c r="G1700" i="2"/>
  <c r="J1699" i="2"/>
  <c r="I1699" i="2"/>
  <c r="H1699" i="2"/>
  <c r="G1699" i="2"/>
  <c r="J1698" i="2"/>
  <c r="I1698" i="2"/>
  <c r="H1698" i="2"/>
  <c r="G1698" i="2"/>
  <c r="J1697" i="2"/>
  <c r="I1697" i="2"/>
  <c r="H1697" i="2"/>
  <c r="G1697" i="2"/>
  <c r="J1696" i="2"/>
  <c r="I1696" i="2"/>
  <c r="H1696" i="2"/>
  <c r="G1696" i="2"/>
  <c r="J1695" i="2"/>
  <c r="I1695" i="2"/>
  <c r="H1695" i="2"/>
  <c r="G1695" i="2"/>
  <c r="J1694" i="2"/>
  <c r="I1694" i="2"/>
  <c r="H1694" i="2"/>
  <c r="G1694" i="2"/>
  <c r="J1693" i="2"/>
  <c r="I1693" i="2"/>
  <c r="H1693" i="2"/>
  <c r="G1693" i="2"/>
  <c r="J1692" i="2"/>
  <c r="I1692" i="2"/>
  <c r="H1692" i="2"/>
  <c r="G1692" i="2"/>
  <c r="J1691" i="2"/>
  <c r="I1691" i="2"/>
  <c r="H1691" i="2"/>
  <c r="G1691" i="2"/>
  <c r="J1690" i="2"/>
  <c r="I1690" i="2"/>
  <c r="H1690" i="2"/>
  <c r="G1690" i="2"/>
  <c r="J1689" i="2"/>
  <c r="I1689" i="2"/>
  <c r="H1689" i="2"/>
  <c r="G1689" i="2"/>
  <c r="J1688" i="2"/>
  <c r="I1688" i="2"/>
  <c r="H1688" i="2"/>
  <c r="G1688" i="2"/>
  <c r="J1687" i="2"/>
  <c r="I1687" i="2"/>
  <c r="H1687" i="2"/>
  <c r="G1687" i="2"/>
  <c r="J1686" i="2"/>
  <c r="I1686" i="2"/>
  <c r="H1686" i="2"/>
  <c r="G1686" i="2"/>
  <c r="J1685" i="2"/>
  <c r="I1685" i="2"/>
  <c r="H1685" i="2"/>
  <c r="G1685" i="2"/>
  <c r="J1684" i="2"/>
  <c r="I1684" i="2"/>
  <c r="H1684" i="2"/>
  <c r="G1684" i="2"/>
  <c r="J1683" i="2"/>
  <c r="I1683" i="2"/>
  <c r="H1683" i="2"/>
  <c r="G1683" i="2"/>
  <c r="J1682" i="2"/>
  <c r="I1682" i="2"/>
  <c r="H1682" i="2"/>
  <c r="G1682" i="2"/>
  <c r="J1681" i="2"/>
  <c r="I1681" i="2"/>
  <c r="H1681" i="2"/>
  <c r="G1681" i="2"/>
  <c r="J1680" i="2"/>
  <c r="I1680" i="2"/>
  <c r="H1680" i="2"/>
  <c r="G1680" i="2"/>
  <c r="J1679" i="2"/>
  <c r="I1679" i="2"/>
  <c r="H1679" i="2"/>
  <c r="G1679" i="2"/>
  <c r="J1678" i="2"/>
  <c r="I1678" i="2"/>
  <c r="H1678" i="2"/>
  <c r="G1678" i="2"/>
  <c r="J1677" i="2"/>
  <c r="I1677" i="2"/>
  <c r="H1677" i="2"/>
  <c r="G1677" i="2"/>
  <c r="J1676" i="2"/>
  <c r="I1676" i="2"/>
  <c r="H1676" i="2"/>
  <c r="G1676" i="2"/>
  <c r="J1675" i="2"/>
  <c r="I1675" i="2"/>
  <c r="H1675" i="2"/>
  <c r="G1675" i="2"/>
  <c r="J1674" i="2"/>
  <c r="I1674" i="2"/>
  <c r="H1674" i="2"/>
  <c r="G1674" i="2"/>
  <c r="J1673" i="2"/>
  <c r="I1673" i="2"/>
  <c r="H1673" i="2"/>
  <c r="G1673" i="2"/>
  <c r="J1672" i="2"/>
  <c r="I1672" i="2"/>
  <c r="H1672" i="2"/>
  <c r="G1672" i="2"/>
  <c r="J1671" i="2"/>
  <c r="I1671" i="2"/>
  <c r="H1671" i="2"/>
  <c r="G1671" i="2"/>
  <c r="J1670" i="2"/>
  <c r="I1670" i="2"/>
  <c r="H1670" i="2"/>
  <c r="G1670" i="2"/>
  <c r="J1669" i="2"/>
  <c r="I1669" i="2"/>
  <c r="H1669" i="2"/>
  <c r="G1669" i="2"/>
  <c r="J1668" i="2"/>
  <c r="I1668" i="2"/>
  <c r="H1668" i="2"/>
  <c r="G1668" i="2"/>
  <c r="J1667" i="2"/>
  <c r="I1667" i="2"/>
  <c r="H1667" i="2"/>
  <c r="G1667" i="2"/>
  <c r="J1666" i="2"/>
  <c r="I1666" i="2"/>
  <c r="H1666" i="2"/>
  <c r="G1666" i="2"/>
  <c r="J1665" i="2"/>
  <c r="I1665" i="2"/>
  <c r="H1665" i="2"/>
  <c r="G1665" i="2"/>
  <c r="J1664" i="2"/>
  <c r="I1664" i="2"/>
  <c r="H1664" i="2"/>
  <c r="G1664" i="2"/>
  <c r="J1663" i="2"/>
  <c r="I1663" i="2"/>
  <c r="H1663" i="2"/>
  <c r="G1663" i="2"/>
  <c r="J1662" i="2"/>
  <c r="I1662" i="2"/>
  <c r="H1662" i="2"/>
  <c r="G1662" i="2"/>
  <c r="J1661" i="2"/>
  <c r="I1661" i="2"/>
  <c r="H1661" i="2"/>
  <c r="G1661" i="2"/>
  <c r="J1660" i="2"/>
  <c r="I1660" i="2"/>
  <c r="H1660" i="2"/>
  <c r="G1660" i="2"/>
  <c r="J1659" i="2"/>
  <c r="I1659" i="2"/>
  <c r="H1659" i="2"/>
  <c r="G1659" i="2"/>
  <c r="J1658" i="2"/>
  <c r="I1658" i="2"/>
  <c r="H1658" i="2"/>
  <c r="G1658" i="2"/>
  <c r="J1657" i="2"/>
  <c r="I1657" i="2"/>
  <c r="H1657" i="2"/>
  <c r="G1657" i="2"/>
  <c r="J1656" i="2"/>
  <c r="I1656" i="2"/>
  <c r="H1656" i="2"/>
  <c r="G1656" i="2"/>
  <c r="J1655" i="2"/>
  <c r="I1655" i="2"/>
  <c r="H1655" i="2"/>
  <c r="G1655" i="2"/>
  <c r="J1654" i="2"/>
  <c r="I1654" i="2"/>
  <c r="H1654" i="2"/>
  <c r="G1654" i="2"/>
  <c r="J1653" i="2"/>
  <c r="I1653" i="2"/>
  <c r="H1653" i="2"/>
  <c r="G1653" i="2"/>
  <c r="J1652" i="2"/>
  <c r="I1652" i="2"/>
  <c r="H1652" i="2"/>
  <c r="G1652" i="2"/>
  <c r="J1651" i="2"/>
  <c r="I1651" i="2"/>
  <c r="H1651" i="2"/>
  <c r="G1651" i="2"/>
  <c r="J1650" i="2"/>
  <c r="I1650" i="2"/>
  <c r="H1650" i="2"/>
  <c r="G1650" i="2"/>
  <c r="J1649" i="2"/>
  <c r="I1649" i="2"/>
  <c r="H1649" i="2"/>
  <c r="G1649" i="2"/>
  <c r="J1648" i="2"/>
  <c r="I1648" i="2"/>
  <c r="H1648" i="2"/>
  <c r="G1648" i="2"/>
  <c r="J1647" i="2"/>
  <c r="I1647" i="2"/>
  <c r="H1647" i="2"/>
  <c r="G1647" i="2"/>
  <c r="J1646" i="2"/>
  <c r="I1646" i="2"/>
  <c r="H1646" i="2"/>
  <c r="G1646" i="2"/>
  <c r="J1645" i="2"/>
  <c r="I1645" i="2"/>
  <c r="H1645" i="2"/>
  <c r="G1645" i="2"/>
  <c r="J1644" i="2"/>
  <c r="I1644" i="2"/>
  <c r="H1644" i="2"/>
  <c r="G1644" i="2"/>
  <c r="J1643" i="2"/>
  <c r="I1643" i="2"/>
  <c r="H1643" i="2"/>
  <c r="G1643" i="2"/>
  <c r="J1642" i="2"/>
  <c r="I1642" i="2"/>
  <c r="H1642" i="2"/>
  <c r="G1642" i="2"/>
  <c r="J1641" i="2"/>
  <c r="I1641" i="2"/>
  <c r="H1641" i="2"/>
  <c r="G1641" i="2"/>
  <c r="J1640" i="2"/>
  <c r="I1640" i="2"/>
  <c r="H1640" i="2"/>
  <c r="G1640" i="2"/>
  <c r="J1639" i="2"/>
  <c r="I1639" i="2"/>
  <c r="H1639" i="2"/>
  <c r="G1639" i="2"/>
  <c r="J1638" i="2"/>
  <c r="I1638" i="2"/>
  <c r="H1638" i="2"/>
  <c r="G1638" i="2"/>
  <c r="J1637" i="2"/>
  <c r="I1637" i="2"/>
  <c r="H1637" i="2"/>
  <c r="G1637" i="2"/>
  <c r="J1636" i="2"/>
  <c r="I1636" i="2"/>
  <c r="H1636" i="2"/>
  <c r="G1636" i="2"/>
  <c r="J1635" i="2"/>
  <c r="I1635" i="2"/>
  <c r="H1635" i="2"/>
  <c r="G1635" i="2"/>
  <c r="J1634" i="2"/>
  <c r="I1634" i="2"/>
  <c r="H1634" i="2"/>
  <c r="G1634" i="2"/>
  <c r="J1633" i="2"/>
  <c r="I1633" i="2"/>
  <c r="H1633" i="2"/>
  <c r="G1633" i="2"/>
  <c r="J1632" i="2"/>
  <c r="I1632" i="2"/>
  <c r="H1632" i="2"/>
  <c r="G1632" i="2"/>
  <c r="J1631" i="2"/>
  <c r="I1631" i="2"/>
  <c r="H1631" i="2"/>
  <c r="G1631" i="2"/>
  <c r="J1630" i="2"/>
  <c r="I1630" i="2"/>
  <c r="H1630" i="2"/>
  <c r="G1630" i="2"/>
  <c r="J1629" i="2"/>
  <c r="I1629" i="2"/>
  <c r="H1629" i="2"/>
  <c r="G1629" i="2"/>
  <c r="J1628" i="2"/>
  <c r="I1628" i="2"/>
  <c r="H1628" i="2"/>
  <c r="G1628" i="2"/>
  <c r="J1627" i="2"/>
  <c r="I1627" i="2"/>
  <c r="H1627" i="2"/>
  <c r="G1627" i="2"/>
  <c r="J1626" i="2"/>
  <c r="I1626" i="2"/>
  <c r="H1626" i="2"/>
  <c r="G1626" i="2"/>
  <c r="J1625" i="2"/>
  <c r="I1625" i="2"/>
  <c r="H1625" i="2"/>
  <c r="G1625" i="2"/>
  <c r="J1624" i="2"/>
  <c r="I1624" i="2"/>
  <c r="H1624" i="2"/>
  <c r="G1624" i="2"/>
  <c r="J1623" i="2"/>
  <c r="I1623" i="2"/>
  <c r="H1623" i="2"/>
  <c r="G1623" i="2"/>
  <c r="J1622" i="2"/>
  <c r="I1622" i="2"/>
  <c r="H1622" i="2"/>
  <c r="G1622" i="2"/>
  <c r="J1621" i="2"/>
  <c r="I1621" i="2"/>
  <c r="H1621" i="2"/>
  <c r="G1621" i="2"/>
  <c r="J1620" i="2"/>
  <c r="I1620" i="2"/>
  <c r="H1620" i="2"/>
  <c r="G1620" i="2"/>
  <c r="J1619" i="2"/>
  <c r="I1619" i="2"/>
  <c r="H1619" i="2"/>
  <c r="G1619" i="2"/>
  <c r="J1618" i="2"/>
  <c r="I1618" i="2"/>
  <c r="H1618" i="2"/>
  <c r="G1618" i="2"/>
  <c r="J1617" i="2"/>
  <c r="I1617" i="2"/>
  <c r="H1617" i="2"/>
  <c r="G1617" i="2"/>
  <c r="J1616" i="2"/>
  <c r="I1616" i="2"/>
  <c r="H1616" i="2"/>
  <c r="G1616" i="2"/>
  <c r="J1615" i="2"/>
  <c r="I1615" i="2"/>
  <c r="H1615" i="2"/>
  <c r="G1615" i="2"/>
  <c r="J1614" i="2"/>
  <c r="I1614" i="2"/>
  <c r="H1614" i="2"/>
  <c r="G1614" i="2"/>
  <c r="J1613" i="2"/>
  <c r="I1613" i="2"/>
  <c r="H1613" i="2"/>
  <c r="G1613" i="2"/>
  <c r="J1612" i="2"/>
  <c r="I1612" i="2"/>
  <c r="H1612" i="2"/>
  <c r="G1612" i="2"/>
  <c r="J1611" i="2"/>
  <c r="I1611" i="2"/>
  <c r="H1611" i="2"/>
  <c r="G1611" i="2"/>
  <c r="J1610" i="2"/>
  <c r="I1610" i="2"/>
  <c r="H1610" i="2"/>
  <c r="G1610" i="2"/>
  <c r="J1609" i="2"/>
  <c r="I1609" i="2"/>
  <c r="H1609" i="2"/>
  <c r="G1609" i="2"/>
  <c r="J1608" i="2"/>
  <c r="I1608" i="2"/>
  <c r="H1608" i="2"/>
  <c r="G1608" i="2"/>
  <c r="J1607" i="2"/>
  <c r="I1607" i="2"/>
  <c r="H1607" i="2"/>
  <c r="G1607" i="2"/>
  <c r="J1606" i="2"/>
  <c r="I1606" i="2"/>
  <c r="H1606" i="2"/>
  <c r="G1606" i="2"/>
  <c r="J1605" i="2"/>
  <c r="I1605" i="2"/>
  <c r="H1605" i="2"/>
  <c r="G1605" i="2"/>
  <c r="J1604" i="2"/>
  <c r="I1604" i="2"/>
  <c r="H1604" i="2"/>
  <c r="G1604" i="2"/>
  <c r="J1603" i="2"/>
  <c r="I1603" i="2"/>
  <c r="H1603" i="2"/>
  <c r="G1603" i="2"/>
  <c r="J1602" i="2"/>
  <c r="I1602" i="2"/>
  <c r="H1602" i="2"/>
  <c r="G1602" i="2"/>
  <c r="J1601" i="2"/>
  <c r="I1601" i="2"/>
  <c r="H1601" i="2"/>
  <c r="G1601" i="2"/>
  <c r="J1600" i="2"/>
  <c r="I1600" i="2"/>
  <c r="H1600" i="2"/>
  <c r="G1600" i="2"/>
  <c r="J1599" i="2"/>
  <c r="I1599" i="2"/>
  <c r="H1599" i="2"/>
  <c r="G1599" i="2"/>
  <c r="J1598" i="2"/>
  <c r="I1598" i="2"/>
  <c r="H1598" i="2"/>
  <c r="G1598" i="2"/>
  <c r="J1597" i="2"/>
  <c r="I1597" i="2"/>
  <c r="H1597" i="2"/>
  <c r="G1597" i="2"/>
  <c r="J1596" i="2"/>
  <c r="I1596" i="2"/>
  <c r="H1596" i="2"/>
  <c r="G1596" i="2"/>
  <c r="J1595" i="2"/>
  <c r="I1595" i="2"/>
  <c r="H1595" i="2"/>
  <c r="G1595" i="2"/>
  <c r="J1594" i="2"/>
  <c r="I1594" i="2"/>
  <c r="H1594" i="2"/>
  <c r="G1594" i="2"/>
  <c r="J1593" i="2"/>
  <c r="I1593" i="2"/>
  <c r="H1593" i="2"/>
  <c r="G1593" i="2"/>
  <c r="J1592" i="2"/>
  <c r="I1592" i="2"/>
  <c r="H1592" i="2"/>
  <c r="G1592" i="2"/>
  <c r="J1591" i="2"/>
  <c r="I1591" i="2"/>
  <c r="H1591" i="2"/>
  <c r="G1591" i="2"/>
  <c r="J1590" i="2"/>
  <c r="I1590" i="2"/>
  <c r="H1590" i="2"/>
  <c r="G1590" i="2"/>
  <c r="J1589" i="2"/>
  <c r="I1589" i="2"/>
  <c r="H1589" i="2"/>
  <c r="G1589" i="2"/>
  <c r="J1588" i="2"/>
  <c r="I1588" i="2"/>
  <c r="H1588" i="2"/>
  <c r="G1588" i="2"/>
  <c r="J1587" i="2"/>
  <c r="I1587" i="2"/>
  <c r="H1587" i="2"/>
  <c r="G1587" i="2"/>
  <c r="J1586" i="2"/>
  <c r="I1586" i="2"/>
  <c r="H1586" i="2"/>
  <c r="G1586" i="2"/>
  <c r="J1585" i="2"/>
  <c r="I1585" i="2"/>
  <c r="H1585" i="2"/>
  <c r="G1585" i="2"/>
  <c r="J1584" i="2"/>
  <c r="I1584" i="2"/>
  <c r="H1584" i="2"/>
  <c r="G1584" i="2"/>
  <c r="J1583" i="2"/>
  <c r="I1583" i="2"/>
  <c r="H1583" i="2"/>
  <c r="G1583" i="2"/>
  <c r="J1582" i="2"/>
  <c r="I1582" i="2"/>
  <c r="H1582" i="2"/>
  <c r="G1582" i="2"/>
  <c r="J1581" i="2"/>
  <c r="I1581" i="2"/>
  <c r="H1581" i="2"/>
  <c r="G1581" i="2"/>
  <c r="J1580" i="2"/>
  <c r="I1580" i="2"/>
  <c r="H1580" i="2"/>
  <c r="G1580" i="2"/>
  <c r="J1579" i="2"/>
  <c r="I1579" i="2"/>
  <c r="H1579" i="2"/>
  <c r="G1579" i="2"/>
  <c r="J1578" i="2"/>
  <c r="I1578" i="2"/>
  <c r="H1578" i="2"/>
  <c r="G1578" i="2"/>
  <c r="J1577" i="2"/>
  <c r="I1577" i="2"/>
  <c r="H1577" i="2"/>
  <c r="G1577" i="2"/>
  <c r="J1576" i="2"/>
  <c r="I1576" i="2"/>
  <c r="H1576" i="2"/>
  <c r="G1576" i="2"/>
  <c r="J1575" i="2"/>
  <c r="I1575" i="2"/>
  <c r="H1575" i="2"/>
  <c r="G1575" i="2"/>
  <c r="J1574" i="2"/>
  <c r="I1574" i="2"/>
  <c r="H1574" i="2"/>
  <c r="G1574" i="2"/>
  <c r="J1573" i="2"/>
  <c r="I1573" i="2"/>
  <c r="H1573" i="2"/>
  <c r="G1573" i="2"/>
  <c r="J1572" i="2"/>
  <c r="I1572" i="2"/>
  <c r="H1572" i="2"/>
  <c r="G1572" i="2"/>
  <c r="J1571" i="2"/>
  <c r="I1571" i="2"/>
  <c r="H1571" i="2"/>
  <c r="G1571" i="2"/>
  <c r="J1570" i="2"/>
  <c r="I1570" i="2"/>
  <c r="H1570" i="2"/>
  <c r="G1570" i="2"/>
  <c r="J1569" i="2"/>
  <c r="I1569" i="2"/>
  <c r="H1569" i="2"/>
  <c r="G1569" i="2"/>
  <c r="J1568" i="2"/>
  <c r="I1568" i="2"/>
  <c r="H1568" i="2"/>
  <c r="G1568" i="2"/>
  <c r="J1567" i="2"/>
  <c r="I1567" i="2"/>
  <c r="H1567" i="2"/>
  <c r="G1567" i="2"/>
  <c r="J1566" i="2"/>
  <c r="I1566" i="2"/>
  <c r="H1566" i="2"/>
  <c r="G1566" i="2"/>
  <c r="J1565" i="2"/>
  <c r="I1565" i="2"/>
  <c r="H1565" i="2"/>
  <c r="G1565" i="2"/>
  <c r="J1564" i="2"/>
  <c r="I1564" i="2"/>
  <c r="H1564" i="2"/>
  <c r="G1564" i="2"/>
  <c r="J1563" i="2"/>
  <c r="I1563" i="2"/>
  <c r="H1563" i="2"/>
  <c r="G1563" i="2"/>
  <c r="J1562" i="2"/>
  <c r="I1562" i="2"/>
  <c r="H1562" i="2"/>
  <c r="G1562" i="2"/>
  <c r="J1561" i="2"/>
  <c r="I1561" i="2"/>
  <c r="H1561" i="2"/>
  <c r="G1561" i="2"/>
  <c r="J1560" i="2"/>
  <c r="I1560" i="2"/>
  <c r="H1560" i="2"/>
  <c r="G1560" i="2"/>
  <c r="J1559" i="2"/>
  <c r="I1559" i="2"/>
  <c r="H1559" i="2"/>
  <c r="G1559" i="2"/>
  <c r="J1558" i="2"/>
  <c r="I1558" i="2"/>
  <c r="H1558" i="2"/>
  <c r="G1558" i="2"/>
  <c r="J1557" i="2"/>
  <c r="I1557" i="2"/>
  <c r="H1557" i="2"/>
  <c r="G1557" i="2"/>
  <c r="J1556" i="2"/>
  <c r="I1556" i="2"/>
  <c r="H1556" i="2"/>
  <c r="G1556" i="2"/>
  <c r="J1555" i="2"/>
  <c r="I1555" i="2"/>
  <c r="H1555" i="2"/>
  <c r="G1555" i="2"/>
  <c r="J1554" i="2"/>
  <c r="I1554" i="2"/>
  <c r="H1554" i="2"/>
  <c r="G1554" i="2"/>
  <c r="J1553" i="2"/>
  <c r="I1553" i="2"/>
  <c r="H1553" i="2"/>
  <c r="G1553" i="2"/>
  <c r="J1552" i="2"/>
  <c r="I1552" i="2"/>
  <c r="H1552" i="2"/>
  <c r="G1552" i="2"/>
  <c r="J1551" i="2"/>
  <c r="I1551" i="2"/>
  <c r="H1551" i="2"/>
  <c r="G1551" i="2"/>
  <c r="J1550" i="2"/>
  <c r="I1550" i="2"/>
  <c r="H1550" i="2"/>
  <c r="G1550" i="2"/>
  <c r="J1549" i="2"/>
  <c r="I1549" i="2"/>
  <c r="H1549" i="2"/>
  <c r="G1549" i="2"/>
  <c r="J1548" i="2"/>
  <c r="I1548" i="2"/>
  <c r="H1548" i="2"/>
  <c r="G1548" i="2"/>
  <c r="J1547" i="2"/>
  <c r="I1547" i="2"/>
  <c r="H1547" i="2"/>
  <c r="G1547" i="2"/>
  <c r="J1546" i="2"/>
  <c r="I1546" i="2"/>
  <c r="H1546" i="2"/>
  <c r="G1546" i="2"/>
  <c r="J1545" i="2"/>
  <c r="I1545" i="2"/>
  <c r="H1545" i="2"/>
  <c r="G1545" i="2"/>
  <c r="J1544" i="2"/>
  <c r="I1544" i="2"/>
  <c r="H1544" i="2"/>
  <c r="G1544" i="2"/>
  <c r="J1543" i="2"/>
  <c r="I1543" i="2"/>
  <c r="H1543" i="2"/>
  <c r="G1543" i="2"/>
  <c r="J1542" i="2"/>
  <c r="I1542" i="2"/>
  <c r="H1542" i="2"/>
  <c r="G1542" i="2"/>
  <c r="J1541" i="2"/>
  <c r="I1541" i="2"/>
  <c r="H1541" i="2"/>
  <c r="G1541" i="2"/>
  <c r="J1540" i="2"/>
  <c r="I1540" i="2"/>
  <c r="H1540" i="2"/>
  <c r="G1540" i="2"/>
  <c r="J1539" i="2"/>
  <c r="I1539" i="2"/>
  <c r="H1539" i="2"/>
  <c r="G1539" i="2"/>
  <c r="J1538" i="2"/>
  <c r="I1538" i="2"/>
  <c r="H1538" i="2"/>
  <c r="G1538" i="2"/>
  <c r="J1537" i="2"/>
  <c r="I1537" i="2"/>
  <c r="H1537" i="2"/>
  <c r="G1537" i="2"/>
  <c r="J1536" i="2"/>
  <c r="I1536" i="2"/>
  <c r="H1536" i="2"/>
  <c r="G1536" i="2"/>
  <c r="J1535" i="2"/>
  <c r="I1535" i="2"/>
  <c r="H1535" i="2"/>
  <c r="G1535" i="2"/>
  <c r="J1534" i="2"/>
  <c r="I1534" i="2"/>
  <c r="H1534" i="2"/>
  <c r="G1534" i="2"/>
  <c r="J1533" i="2"/>
  <c r="I1533" i="2"/>
  <c r="H1533" i="2"/>
  <c r="G1533" i="2"/>
  <c r="J1532" i="2"/>
  <c r="I1532" i="2"/>
  <c r="H1532" i="2"/>
  <c r="G1532" i="2"/>
  <c r="J1531" i="2"/>
  <c r="I1531" i="2"/>
  <c r="H1531" i="2"/>
  <c r="G1531" i="2"/>
  <c r="J1530" i="2"/>
  <c r="I1530" i="2"/>
  <c r="H1530" i="2"/>
  <c r="G1530" i="2"/>
  <c r="J1529" i="2"/>
  <c r="I1529" i="2"/>
  <c r="H1529" i="2"/>
  <c r="G1529" i="2"/>
  <c r="J1528" i="2"/>
  <c r="I1528" i="2"/>
  <c r="H1528" i="2"/>
  <c r="G1528" i="2"/>
  <c r="J1527" i="2"/>
  <c r="I1527" i="2"/>
  <c r="H1527" i="2"/>
  <c r="G1527" i="2"/>
  <c r="J1526" i="2"/>
  <c r="I1526" i="2"/>
  <c r="H1526" i="2"/>
  <c r="G1526" i="2"/>
  <c r="J1525" i="2"/>
  <c r="I1525" i="2"/>
  <c r="H1525" i="2"/>
  <c r="G1525" i="2"/>
  <c r="J1524" i="2"/>
  <c r="I1524" i="2"/>
  <c r="H1524" i="2"/>
  <c r="G1524" i="2"/>
  <c r="J1523" i="2"/>
  <c r="I1523" i="2"/>
  <c r="H1523" i="2"/>
  <c r="G1523" i="2"/>
  <c r="J1522" i="2"/>
  <c r="I1522" i="2"/>
  <c r="H1522" i="2"/>
  <c r="G1522" i="2"/>
  <c r="J1521" i="2"/>
  <c r="I1521" i="2"/>
  <c r="H1521" i="2"/>
  <c r="G1521" i="2"/>
  <c r="J1520" i="2"/>
  <c r="I1520" i="2"/>
  <c r="H1520" i="2"/>
  <c r="G1520" i="2"/>
  <c r="J1519" i="2"/>
  <c r="I1519" i="2"/>
  <c r="H1519" i="2"/>
  <c r="G1519" i="2"/>
  <c r="J1518" i="2"/>
  <c r="I1518" i="2"/>
  <c r="H1518" i="2"/>
  <c r="G1518" i="2"/>
  <c r="J1517" i="2"/>
  <c r="I1517" i="2"/>
  <c r="H1517" i="2"/>
  <c r="G1517" i="2"/>
  <c r="J1516" i="2"/>
  <c r="I1516" i="2"/>
  <c r="H1516" i="2"/>
  <c r="G1516" i="2"/>
  <c r="J1515" i="2"/>
  <c r="I1515" i="2"/>
  <c r="H1515" i="2"/>
  <c r="G1515" i="2"/>
  <c r="J1514" i="2"/>
  <c r="I1514" i="2"/>
  <c r="H1514" i="2"/>
  <c r="G1514" i="2"/>
  <c r="J1513" i="2"/>
  <c r="I1513" i="2"/>
  <c r="H1513" i="2"/>
  <c r="G1513" i="2"/>
  <c r="J1512" i="2"/>
  <c r="I1512" i="2"/>
  <c r="H1512" i="2"/>
  <c r="G1512" i="2"/>
  <c r="J1511" i="2"/>
  <c r="I1511" i="2"/>
  <c r="H1511" i="2"/>
  <c r="G1511" i="2"/>
  <c r="J1510" i="2"/>
  <c r="I1510" i="2"/>
  <c r="H1510" i="2"/>
  <c r="G1510" i="2"/>
  <c r="J1509" i="2"/>
  <c r="I1509" i="2"/>
  <c r="H1509" i="2"/>
  <c r="G1509" i="2"/>
  <c r="J1508" i="2"/>
  <c r="I1508" i="2"/>
  <c r="H1508" i="2"/>
  <c r="G1508" i="2"/>
  <c r="J1507" i="2"/>
  <c r="I1507" i="2"/>
  <c r="H1507" i="2"/>
  <c r="G1507" i="2"/>
  <c r="J1506" i="2"/>
  <c r="I1506" i="2"/>
  <c r="H1506" i="2"/>
  <c r="G1506" i="2"/>
  <c r="J1505" i="2"/>
  <c r="I1505" i="2"/>
  <c r="H1505" i="2"/>
  <c r="G1505" i="2"/>
  <c r="J1504" i="2"/>
  <c r="I1504" i="2"/>
  <c r="H1504" i="2"/>
  <c r="G1504" i="2"/>
  <c r="J1503" i="2"/>
  <c r="I1503" i="2"/>
  <c r="H1503" i="2"/>
  <c r="G1503" i="2"/>
  <c r="J1502" i="2"/>
  <c r="I1502" i="2"/>
  <c r="H1502" i="2"/>
  <c r="G1502" i="2"/>
  <c r="J1501" i="2"/>
  <c r="I1501" i="2"/>
  <c r="H1501" i="2"/>
  <c r="G1501" i="2"/>
  <c r="J1500" i="2"/>
  <c r="I1500" i="2"/>
  <c r="H1500" i="2"/>
  <c r="G1500" i="2"/>
  <c r="J1499" i="2"/>
  <c r="I1499" i="2"/>
  <c r="H1499" i="2"/>
  <c r="G1499" i="2"/>
  <c r="J1498" i="2"/>
  <c r="I1498" i="2"/>
  <c r="H1498" i="2"/>
  <c r="G1498" i="2"/>
  <c r="J1497" i="2"/>
  <c r="I1497" i="2"/>
  <c r="H1497" i="2"/>
  <c r="G1497" i="2"/>
  <c r="J1496" i="2"/>
  <c r="I1496" i="2"/>
  <c r="H1496" i="2"/>
  <c r="G1496" i="2"/>
  <c r="J1495" i="2"/>
  <c r="I1495" i="2"/>
  <c r="H1495" i="2"/>
  <c r="G1495" i="2"/>
  <c r="J1494" i="2"/>
  <c r="I1494" i="2"/>
  <c r="H1494" i="2"/>
  <c r="G1494" i="2"/>
  <c r="J1493" i="2"/>
  <c r="I1493" i="2"/>
  <c r="H1493" i="2"/>
  <c r="G1493" i="2"/>
  <c r="J1492" i="2"/>
  <c r="I1492" i="2"/>
  <c r="H1492" i="2"/>
  <c r="G1492" i="2"/>
  <c r="J1491" i="2"/>
  <c r="I1491" i="2"/>
  <c r="H1491" i="2"/>
  <c r="G1491" i="2"/>
  <c r="J1490" i="2"/>
  <c r="I1490" i="2"/>
  <c r="H1490" i="2"/>
  <c r="G1490" i="2"/>
  <c r="J1489" i="2"/>
  <c r="I1489" i="2"/>
  <c r="H1489" i="2"/>
  <c r="G1489" i="2"/>
  <c r="J1488" i="2"/>
  <c r="I1488" i="2"/>
  <c r="H1488" i="2"/>
  <c r="G1488" i="2"/>
  <c r="J1487" i="2"/>
  <c r="I1487" i="2"/>
  <c r="H1487" i="2"/>
  <c r="G1487" i="2"/>
  <c r="J1486" i="2"/>
  <c r="I1486" i="2"/>
  <c r="H1486" i="2"/>
  <c r="G1486" i="2"/>
  <c r="J1485" i="2"/>
  <c r="I1485" i="2"/>
  <c r="H1485" i="2"/>
  <c r="G1485" i="2"/>
  <c r="J1484" i="2"/>
  <c r="I1484" i="2"/>
  <c r="H1484" i="2"/>
  <c r="G1484" i="2"/>
  <c r="J1483" i="2"/>
  <c r="I1483" i="2"/>
  <c r="H1483" i="2"/>
  <c r="G1483" i="2"/>
  <c r="J1482" i="2"/>
  <c r="I1482" i="2"/>
  <c r="H1482" i="2"/>
  <c r="G1482" i="2"/>
  <c r="J1481" i="2"/>
  <c r="I1481" i="2"/>
  <c r="H1481" i="2"/>
  <c r="G1481" i="2"/>
  <c r="J1480" i="2"/>
  <c r="I1480" i="2"/>
  <c r="H1480" i="2"/>
  <c r="G1480" i="2"/>
  <c r="J1479" i="2"/>
  <c r="I1479" i="2"/>
  <c r="H1479" i="2"/>
  <c r="G1479" i="2"/>
  <c r="J1478" i="2"/>
  <c r="I1478" i="2"/>
  <c r="H1478" i="2"/>
  <c r="G1478" i="2"/>
  <c r="J1477" i="2"/>
  <c r="I1477" i="2"/>
  <c r="H1477" i="2"/>
  <c r="G1477" i="2"/>
  <c r="J1476" i="2"/>
  <c r="I1476" i="2"/>
  <c r="H1476" i="2"/>
  <c r="G1476" i="2"/>
  <c r="J1475" i="2"/>
  <c r="I1475" i="2"/>
  <c r="H1475" i="2"/>
  <c r="G1475" i="2"/>
  <c r="J1474" i="2"/>
  <c r="I1474" i="2"/>
  <c r="H1474" i="2"/>
  <c r="G1474" i="2"/>
  <c r="J1473" i="2"/>
  <c r="I1473" i="2"/>
  <c r="H1473" i="2"/>
  <c r="G1473" i="2"/>
  <c r="J1472" i="2"/>
  <c r="I1472" i="2"/>
  <c r="H1472" i="2"/>
  <c r="G1472" i="2"/>
  <c r="J1471" i="2"/>
  <c r="I1471" i="2"/>
  <c r="H1471" i="2"/>
  <c r="G1471" i="2"/>
  <c r="J1470" i="2"/>
  <c r="I1470" i="2"/>
  <c r="H1470" i="2"/>
  <c r="G1470" i="2"/>
  <c r="J1469" i="2"/>
  <c r="I1469" i="2"/>
  <c r="H1469" i="2"/>
  <c r="G1469" i="2"/>
  <c r="J1468" i="2"/>
  <c r="I1468" i="2"/>
  <c r="H1468" i="2"/>
  <c r="G1468" i="2"/>
  <c r="J1467" i="2"/>
  <c r="I1467" i="2"/>
  <c r="H1467" i="2"/>
  <c r="G1467" i="2"/>
  <c r="J1466" i="2"/>
  <c r="I1466" i="2"/>
  <c r="H1466" i="2"/>
  <c r="G1466" i="2"/>
  <c r="J1465" i="2"/>
  <c r="I1465" i="2"/>
  <c r="H1465" i="2"/>
  <c r="G1465" i="2"/>
  <c r="J1464" i="2"/>
  <c r="I1464" i="2"/>
  <c r="H1464" i="2"/>
  <c r="G1464" i="2"/>
  <c r="J1463" i="2"/>
  <c r="I1463" i="2"/>
  <c r="H1463" i="2"/>
  <c r="G1463" i="2"/>
  <c r="J1462" i="2"/>
  <c r="I1462" i="2"/>
  <c r="H1462" i="2"/>
  <c r="G1462" i="2"/>
  <c r="J1461" i="2"/>
  <c r="I1461" i="2"/>
  <c r="H1461" i="2"/>
  <c r="G1461" i="2"/>
  <c r="J1460" i="2"/>
  <c r="I1460" i="2"/>
  <c r="H1460" i="2"/>
  <c r="G1460" i="2"/>
  <c r="J1459" i="2"/>
  <c r="I1459" i="2"/>
  <c r="H1459" i="2"/>
  <c r="G1459" i="2"/>
  <c r="J1458" i="2"/>
  <c r="I1458" i="2"/>
  <c r="H1458" i="2"/>
  <c r="G1458" i="2"/>
  <c r="J1457" i="2"/>
  <c r="I1457" i="2"/>
  <c r="H1457" i="2"/>
  <c r="G1457" i="2"/>
  <c r="J1456" i="2"/>
  <c r="I1456" i="2"/>
  <c r="H1456" i="2"/>
  <c r="G1456" i="2"/>
  <c r="J1455" i="2"/>
  <c r="I1455" i="2"/>
  <c r="H1455" i="2"/>
  <c r="G1455" i="2"/>
  <c r="J1454" i="2"/>
  <c r="I1454" i="2"/>
  <c r="H1454" i="2"/>
  <c r="G1454" i="2"/>
  <c r="J1453" i="2"/>
  <c r="I1453" i="2"/>
  <c r="H1453" i="2"/>
  <c r="G1453" i="2"/>
  <c r="J1452" i="2"/>
  <c r="I1452" i="2"/>
  <c r="H1452" i="2"/>
  <c r="G1452" i="2"/>
  <c r="J1451" i="2"/>
  <c r="I1451" i="2"/>
  <c r="H1451" i="2"/>
  <c r="G1451" i="2"/>
  <c r="J1450" i="2"/>
  <c r="I1450" i="2"/>
  <c r="H1450" i="2"/>
  <c r="G1450" i="2"/>
  <c r="J1449" i="2"/>
  <c r="I1449" i="2"/>
  <c r="H1449" i="2"/>
  <c r="G1449" i="2"/>
  <c r="J1448" i="2"/>
  <c r="I1448" i="2"/>
  <c r="H1448" i="2"/>
  <c r="G1448" i="2"/>
  <c r="J1447" i="2"/>
  <c r="I1447" i="2"/>
  <c r="H1447" i="2"/>
  <c r="G1447" i="2"/>
  <c r="J1446" i="2"/>
  <c r="I1446" i="2"/>
  <c r="H1446" i="2"/>
  <c r="G1446" i="2"/>
  <c r="J1445" i="2"/>
  <c r="I1445" i="2"/>
  <c r="H1445" i="2"/>
  <c r="G1445" i="2"/>
  <c r="J1444" i="2"/>
  <c r="I1444" i="2"/>
  <c r="H1444" i="2"/>
  <c r="G1444" i="2"/>
  <c r="J1443" i="2"/>
  <c r="I1443" i="2"/>
  <c r="H1443" i="2"/>
  <c r="G1443" i="2"/>
  <c r="J1442" i="2"/>
  <c r="I1442" i="2"/>
  <c r="H1442" i="2"/>
  <c r="G1442" i="2"/>
  <c r="J1441" i="2"/>
  <c r="I1441" i="2"/>
  <c r="H1441" i="2"/>
  <c r="G1441" i="2"/>
  <c r="J1440" i="2"/>
  <c r="I1440" i="2"/>
  <c r="H1440" i="2"/>
  <c r="G1440" i="2"/>
  <c r="J1439" i="2"/>
  <c r="I1439" i="2"/>
  <c r="H1439" i="2"/>
  <c r="G1439" i="2"/>
  <c r="J1438" i="2"/>
  <c r="I1438" i="2"/>
  <c r="H1438" i="2"/>
  <c r="G1438" i="2"/>
  <c r="J1437" i="2"/>
  <c r="I1437" i="2"/>
  <c r="H1437" i="2"/>
  <c r="G1437" i="2"/>
  <c r="J1436" i="2"/>
  <c r="I1436" i="2"/>
  <c r="H1436" i="2"/>
  <c r="G1436" i="2"/>
  <c r="J1435" i="2"/>
  <c r="I1435" i="2"/>
  <c r="H1435" i="2"/>
  <c r="G1435" i="2"/>
  <c r="J1434" i="2"/>
  <c r="I1434" i="2"/>
  <c r="H1434" i="2"/>
  <c r="G1434" i="2"/>
  <c r="J1433" i="2"/>
  <c r="I1433" i="2"/>
  <c r="H1433" i="2"/>
  <c r="G1433" i="2"/>
  <c r="J1432" i="2"/>
  <c r="I1432" i="2"/>
  <c r="H1432" i="2"/>
  <c r="G1432" i="2"/>
  <c r="J1431" i="2"/>
  <c r="I1431" i="2"/>
  <c r="H1431" i="2"/>
  <c r="G1431" i="2"/>
  <c r="J1430" i="2"/>
  <c r="I1430" i="2"/>
  <c r="H1430" i="2"/>
  <c r="G1430" i="2"/>
  <c r="J1429" i="2"/>
  <c r="I1429" i="2"/>
  <c r="H1429" i="2"/>
  <c r="G1429" i="2"/>
  <c r="J1428" i="2"/>
  <c r="I1428" i="2"/>
  <c r="H1428" i="2"/>
  <c r="G1428" i="2"/>
  <c r="J1427" i="2"/>
  <c r="I1427" i="2"/>
  <c r="H1427" i="2"/>
  <c r="G1427" i="2"/>
  <c r="J1426" i="2"/>
  <c r="I1426" i="2"/>
  <c r="H1426" i="2"/>
  <c r="G1426" i="2"/>
  <c r="J1425" i="2"/>
  <c r="I1425" i="2"/>
  <c r="H1425" i="2"/>
  <c r="G1425" i="2"/>
  <c r="J1424" i="2"/>
  <c r="I1424" i="2"/>
  <c r="G1424" i="2"/>
  <c r="J1423" i="2"/>
  <c r="I1423" i="2"/>
  <c r="H1423" i="2"/>
  <c r="G1423" i="2"/>
  <c r="J1422" i="2"/>
  <c r="I1422" i="2"/>
  <c r="H1422" i="2"/>
  <c r="G1422" i="2"/>
  <c r="J1421" i="2"/>
  <c r="I1421" i="2"/>
  <c r="H1421" i="2"/>
  <c r="G1421" i="2"/>
  <c r="J1420" i="2"/>
  <c r="I1420" i="2"/>
  <c r="H1420" i="2"/>
  <c r="G1420" i="2"/>
  <c r="J1419" i="2"/>
  <c r="I1419" i="2"/>
  <c r="H1419" i="2"/>
  <c r="G1419" i="2"/>
  <c r="J1418" i="2"/>
  <c r="I1418" i="2"/>
  <c r="H1418" i="2"/>
  <c r="G1418" i="2"/>
  <c r="J1417" i="2"/>
  <c r="I1417" i="2"/>
  <c r="H1417" i="2"/>
  <c r="G1417" i="2"/>
  <c r="J1416" i="2"/>
  <c r="I1416" i="2"/>
  <c r="H1416" i="2"/>
  <c r="G1416" i="2"/>
  <c r="J1415" i="2"/>
  <c r="I1415" i="2"/>
  <c r="H1415" i="2"/>
  <c r="G1415" i="2"/>
  <c r="J1414" i="2"/>
  <c r="I1414" i="2"/>
  <c r="H1414" i="2"/>
  <c r="G1414" i="2"/>
  <c r="J1413" i="2"/>
  <c r="I1413" i="2"/>
  <c r="H1413" i="2"/>
  <c r="G1413" i="2"/>
  <c r="J1412" i="2"/>
  <c r="I1412" i="2"/>
  <c r="H1412" i="2"/>
  <c r="G1412" i="2"/>
  <c r="J1411" i="2"/>
  <c r="I1411" i="2"/>
  <c r="H1411" i="2"/>
  <c r="G1411" i="2"/>
  <c r="J1410" i="2"/>
  <c r="I1410" i="2"/>
  <c r="H1410" i="2"/>
  <c r="G1410" i="2"/>
  <c r="J1409" i="2"/>
  <c r="I1409" i="2"/>
  <c r="H1409" i="2"/>
  <c r="G1409" i="2"/>
  <c r="J1408" i="2"/>
  <c r="I1408" i="2"/>
  <c r="H1408" i="2"/>
  <c r="G1408" i="2"/>
  <c r="J1407" i="2"/>
  <c r="I1407" i="2"/>
  <c r="H1407" i="2"/>
  <c r="G1407" i="2"/>
  <c r="J1406" i="2"/>
  <c r="I1406" i="2"/>
  <c r="H1406" i="2"/>
  <c r="G1406" i="2"/>
  <c r="J1405" i="2"/>
  <c r="I1405" i="2"/>
  <c r="H1405" i="2"/>
  <c r="G1405" i="2"/>
  <c r="J1404" i="2"/>
  <c r="I1404" i="2"/>
  <c r="H1404" i="2"/>
  <c r="G1404" i="2"/>
  <c r="J1403" i="2"/>
  <c r="I1403" i="2"/>
  <c r="H1403" i="2"/>
  <c r="G1403" i="2"/>
  <c r="J1402" i="2"/>
  <c r="I1402" i="2"/>
  <c r="H1402" i="2"/>
  <c r="G1402" i="2"/>
  <c r="J1401" i="2"/>
  <c r="I1401" i="2"/>
  <c r="H1401" i="2"/>
  <c r="G1401" i="2"/>
  <c r="J1400" i="2"/>
  <c r="I1400" i="2"/>
  <c r="H1400" i="2"/>
  <c r="G1400" i="2"/>
  <c r="J1399" i="2"/>
  <c r="I1399" i="2"/>
  <c r="H1399" i="2"/>
  <c r="G1399" i="2"/>
  <c r="J1398" i="2"/>
  <c r="I1398" i="2"/>
  <c r="H1398" i="2"/>
  <c r="G1398" i="2"/>
  <c r="J1397" i="2"/>
  <c r="I1397" i="2"/>
  <c r="H1397" i="2"/>
  <c r="G1397" i="2"/>
  <c r="J1396" i="2"/>
  <c r="I1396" i="2"/>
  <c r="H1396" i="2"/>
  <c r="G1396" i="2"/>
  <c r="J1395" i="2"/>
  <c r="I1395" i="2"/>
  <c r="H1395" i="2"/>
  <c r="G1395" i="2"/>
  <c r="J1394" i="2"/>
  <c r="I1394" i="2"/>
  <c r="H1394" i="2"/>
  <c r="G1394" i="2"/>
  <c r="J1393" i="2"/>
  <c r="I1393" i="2"/>
  <c r="H1393" i="2"/>
  <c r="G1393" i="2"/>
  <c r="J1392" i="2"/>
  <c r="I1392" i="2"/>
  <c r="H1392" i="2"/>
  <c r="G1392" i="2"/>
  <c r="J1391" i="2"/>
  <c r="I1391" i="2"/>
  <c r="H1391" i="2"/>
  <c r="G1391" i="2"/>
  <c r="J1390" i="2"/>
  <c r="I1390" i="2"/>
  <c r="H1390" i="2"/>
  <c r="G1390" i="2"/>
  <c r="J1389" i="2"/>
  <c r="I1389" i="2"/>
  <c r="H1389" i="2"/>
  <c r="G1389" i="2"/>
  <c r="J1388" i="2"/>
  <c r="I1388" i="2"/>
  <c r="H1388" i="2"/>
  <c r="G1388" i="2"/>
  <c r="J1387" i="2"/>
  <c r="I1387" i="2"/>
  <c r="H1387" i="2"/>
  <c r="G1387" i="2"/>
  <c r="J1386" i="2"/>
  <c r="I1386" i="2"/>
  <c r="H1386" i="2"/>
  <c r="G1386" i="2"/>
  <c r="J1385" i="2"/>
  <c r="I1385" i="2"/>
  <c r="H1385" i="2"/>
  <c r="G1385" i="2"/>
  <c r="J1384" i="2"/>
  <c r="I1384" i="2"/>
  <c r="H1384" i="2"/>
  <c r="G1384" i="2"/>
  <c r="J1383" i="2"/>
  <c r="I1383" i="2"/>
  <c r="H1383" i="2"/>
  <c r="G1383" i="2"/>
  <c r="J1382" i="2"/>
  <c r="I1382" i="2"/>
  <c r="H1382" i="2"/>
  <c r="G1382" i="2"/>
  <c r="J1381" i="2"/>
  <c r="I1381" i="2"/>
  <c r="H1381" i="2"/>
  <c r="G1381" i="2"/>
  <c r="J1380" i="2"/>
  <c r="I1380" i="2"/>
  <c r="H1380" i="2"/>
  <c r="G1380" i="2"/>
  <c r="J1379" i="2"/>
  <c r="I1379" i="2"/>
  <c r="H1379" i="2"/>
  <c r="G1379" i="2"/>
  <c r="J1378" i="2"/>
  <c r="I1378" i="2"/>
  <c r="H1378" i="2"/>
  <c r="G1378" i="2"/>
  <c r="J1377" i="2"/>
  <c r="I1377" i="2"/>
  <c r="H1377" i="2"/>
  <c r="G1377" i="2"/>
  <c r="J1376" i="2"/>
  <c r="I1376" i="2"/>
  <c r="H1376" i="2"/>
  <c r="G1376" i="2"/>
  <c r="J1375" i="2"/>
  <c r="I1375" i="2"/>
  <c r="H1375" i="2"/>
  <c r="G1375" i="2"/>
  <c r="J1374" i="2"/>
  <c r="I1374" i="2"/>
  <c r="H1374" i="2"/>
  <c r="G1374" i="2"/>
  <c r="J1373" i="2"/>
  <c r="I1373" i="2"/>
  <c r="H1373" i="2"/>
  <c r="G1373" i="2"/>
  <c r="J1372" i="2"/>
  <c r="I1372" i="2"/>
  <c r="H1372" i="2"/>
  <c r="G1372" i="2"/>
  <c r="J1371" i="2"/>
  <c r="I1371" i="2"/>
  <c r="H1371" i="2"/>
  <c r="G1371" i="2"/>
  <c r="J1370" i="2"/>
  <c r="I1370" i="2"/>
  <c r="H1370" i="2"/>
  <c r="G1370" i="2"/>
  <c r="J1369" i="2"/>
  <c r="I1369" i="2"/>
  <c r="H1369" i="2"/>
  <c r="G1369" i="2"/>
  <c r="J1368" i="2"/>
  <c r="I1368" i="2"/>
  <c r="H1368" i="2"/>
  <c r="G1368" i="2"/>
  <c r="J1367" i="2"/>
  <c r="I1367" i="2"/>
  <c r="H1367" i="2"/>
  <c r="G1367" i="2"/>
  <c r="J1366" i="2"/>
  <c r="I1366" i="2"/>
  <c r="H1366" i="2"/>
  <c r="G1366" i="2"/>
  <c r="J1365" i="2"/>
  <c r="I1365" i="2"/>
  <c r="H1365" i="2"/>
  <c r="G1365" i="2"/>
  <c r="J1364" i="2"/>
  <c r="I1364" i="2"/>
  <c r="H1364" i="2"/>
  <c r="G1364" i="2"/>
  <c r="J1363" i="2"/>
  <c r="I1363" i="2"/>
  <c r="H1363" i="2"/>
  <c r="G1363" i="2"/>
  <c r="J1362" i="2"/>
  <c r="I1362" i="2"/>
  <c r="H1362" i="2"/>
  <c r="G1362" i="2"/>
  <c r="J1361" i="2"/>
  <c r="I1361" i="2"/>
  <c r="H1361" i="2"/>
  <c r="G1361" i="2"/>
  <c r="J1360" i="2"/>
  <c r="I1360" i="2"/>
  <c r="H1360" i="2"/>
  <c r="G1360" i="2"/>
  <c r="J1359" i="2"/>
  <c r="I1359" i="2"/>
  <c r="H1359" i="2"/>
  <c r="G1359" i="2"/>
  <c r="J1358" i="2"/>
  <c r="I1358" i="2"/>
  <c r="H1358" i="2"/>
  <c r="G1358" i="2"/>
  <c r="J1357" i="2"/>
  <c r="I1357" i="2"/>
  <c r="H1357" i="2"/>
  <c r="G1357" i="2"/>
  <c r="J1356" i="2"/>
  <c r="I1356" i="2"/>
  <c r="H1356" i="2"/>
  <c r="G1356" i="2"/>
  <c r="J1355" i="2"/>
  <c r="I1355" i="2"/>
  <c r="H1355" i="2"/>
  <c r="G1355" i="2"/>
  <c r="J1354" i="2"/>
  <c r="I1354" i="2"/>
  <c r="H1354" i="2"/>
  <c r="G1354" i="2"/>
  <c r="J1353" i="2"/>
  <c r="I1353" i="2"/>
  <c r="H1353" i="2"/>
  <c r="G1353" i="2"/>
  <c r="J1352" i="2"/>
  <c r="I1352" i="2"/>
  <c r="H1352" i="2"/>
  <c r="G1352" i="2"/>
  <c r="J1351" i="2"/>
  <c r="I1351" i="2"/>
  <c r="H1351" i="2"/>
  <c r="G1351" i="2"/>
  <c r="J1350" i="2"/>
  <c r="I1350" i="2"/>
  <c r="H1350" i="2"/>
  <c r="G1350" i="2"/>
  <c r="J1349" i="2"/>
  <c r="I1349" i="2"/>
  <c r="H1349" i="2"/>
  <c r="G1349" i="2"/>
  <c r="J1348" i="2"/>
  <c r="I1348" i="2"/>
  <c r="H1348" i="2"/>
  <c r="G1348" i="2"/>
  <c r="J1347" i="2"/>
  <c r="I1347" i="2"/>
  <c r="H1347" i="2"/>
  <c r="G1347" i="2"/>
  <c r="J1346" i="2"/>
  <c r="I1346" i="2"/>
  <c r="H1346" i="2"/>
  <c r="G1346" i="2"/>
  <c r="J1345" i="2"/>
  <c r="I1345" i="2"/>
  <c r="H1345" i="2"/>
  <c r="G1345" i="2"/>
  <c r="J1344" i="2"/>
  <c r="I1344" i="2"/>
  <c r="H1344" i="2"/>
  <c r="G1344" i="2"/>
  <c r="J1343" i="2"/>
  <c r="I1343" i="2"/>
  <c r="H1343" i="2"/>
  <c r="G1343" i="2"/>
  <c r="J1342" i="2"/>
  <c r="I1342" i="2"/>
  <c r="H1342" i="2"/>
  <c r="G1342" i="2"/>
  <c r="J1341" i="2"/>
  <c r="I1341" i="2"/>
  <c r="H1341" i="2"/>
  <c r="G1341" i="2"/>
  <c r="J1340" i="2"/>
  <c r="I1340" i="2"/>
  <c r="H1340" i="2"/>
  <c r="G1340" i="2"/>
  <c r="J1339" i="2"/>
  <c r="I1339" i="2"/>
  <c r="H1339" i="2"/>
  <c r="G1339" i="2"/>
  <c r="J1338" i="2"/>
  <c r="I1338" i="2"/>
  <c r="H1338" i="2"/>
  <c r="G1338" i="2"/>
  <c r="J1337" i="2"/>
  <c r="I1337" i="2"/>
  <c r="H1337" i="2"/>
  <c r="G1337" i="2"/>
  <c r="J1336" i="2"/>
  <c r="I1336" i="2"/>
  <c r="H1336" i="2"/>
  <c r="G1336" i="2"/>
  <c r="J1335" i="2"/>
  <c r="I1335" i="2"/>
  <c r="H1335" i="2"/>
  <c r="G1335" i="2"/>
  <c r="J1334" i="2"/>
  <c r="I1334" i="2"/>
  <c r="H1334" i="2"/>
  <c r="G1334" i="2"/>
  <c r="J1333" i="2"/>
  <c r="I1333" i="2"/>
  <c r="H1333" i="2"/>
  <c r="G1333" i="2"/>
  <c r="J1332" i="2"/>
  <c r="I1332" i="2"/>
  <c r="H1332" i="2"/>
  <c r="G1332" i="2"/>
  <c r="J1331" i="2"/>
  <c r="I1331" i="2"/>
  <c r="H1331" i="2"/>
  <c r="G1331" i="2"/>
  <c r="J1330" i="2"/>
  <c r="I1330" i="2"/>
  <c r="H1330" i="2"/>
  <c r="G1330" i="2"/>
  <c r="J1329" i="2"/>
  <c r="I1329" i="2"/>
  <c r="H1329" i="2"/>
  <c r="G1329" i="2"/>
  <c r="J1328" i="2"/>
  <c r="I1328" i="2"/>
  <c r="H1328" i="2"/>
  <c r="G1328" i="2"/>
  <c r="J1327" i="2"/>
  <c r="I1327" i="2"/>
  <c r="H1327" i="2"/>
  <c r="G1327" i="2"/>
  <c r="J1326" i="2"/>
  <c r="I1326" i="2"/>
  <c r="H1326" i="2"/>
  <c r="G1326" i="2"/>
  <c r="J1325" i="2"/>
  <c r="I1325" i="2"/>
  <c r="H1325" i="2"/>
  <c r="G1325" i="2"/>
  <c r="J1324" i="2"/>
  <c r="I1324" i="2"/>
  <c r="H1324" i="2"/>
  <c r="G1324" i="2"/>
  <c r="J1323" i="2"/>
  <c r="I1323" i="2"/>
  <c r="H1323" i="2"/>
  <c r="G1323" i="2"/>
  <c r="J1322" i="2"/>
  <c r="I1322" i="2"/>
  <c r="H1322" i="2"/>
  <c r="G1322" i="2"/>
  <c r="J1321" i="2"/>
  <c r="I1321" i="2"/>
  <c r="H1321" i="2"/>
  <c r="G1321" i="2"/>
  <c r="J1320" i="2"/>
  <c r="I1320" i="2"/>
  <c r="H1320" i="2"/>
  <c r="G1320" i="2"/>
  <c r="J1319" i="2"/>
  <c r="I1319" i="2"/>
  <c r="H1319" i="2"/>
  <c r="G1319" i="2"/>
  <c r="J1318" i="2"/>
  <c r="I1318" i="2"/>
  <c r="H1318" i="2"/>
  <c r="G1318" i="2"/>
  <c r="J1317" i="2"/>
  <c r="I1317" i="2"/>
  <c r="H1317" i="2"/>
  <c r="G1317" i="2"/>
  <c r="J1316" i="2"/>
  <c r="I1316" i="2"/>
  <c r="H1316" i="2"/>
  <c r="G1316" i="2"/>
  <c r="J1315" i="2"/>
  <c r="I1315" i="2"/>
  <c r="H1315" i="2"/>
  <c r="G1315" i="2"/>
  <c r="J1314" i="2"/>
  <c r="I1314" i="2"/>
  <c r="H1314" i="2"/>
  <c r="G1314" i="2"/>
  <c r="J1313" i="2"/>
  <c r="I1313" i="2"/>
  <c r="H1313" i="2"/>
  <c r="G1313" i="2"/>
  <c r="J1312" i="2"/>
  <c r="I1312" i="2"/>
  <c r="H1312" i="2"/>
  <c r="G1312" i="2"/>
  <c r="J1311" i="2"/>
  <c r="I1311" i="2"/>
  <c r="H1311" i="2"/>
  <c r="G1311" i="2"/>
  <c r="J1310" i="2"/>
  <c r="I1310" i="2"/>
  <c r="H1310" i="2"/>
  <c r="G1310" i="2"/>
  <c r="J1309" i="2"/>
  <c r="I1309" i="2"/>
  <c r="H1309" i="2"/>
  <c r="G1309" i="2"/>
  <c r="J1308" i="2"/>
  <c r="I1308" i="2"/>
  <c r="H1308" i="2"/>
  <c r="G1308" i="2"/>
  <c r="J1307" i="2"/>
  <c r="I1307" i="2"/>
  <c r="H1307" i="2"/>
  <c r="G1307" i="2"/>
  <c r="J1306" i="2"/>
  <c r="I1306" i="2"/>
  <c r="H1306" i="2"/>
  <c r="G1306" i="2"/>
  <c r="J1305" i="2"/>
  <c r="I1305" i="2"/>
  <c r="H1305" i="2"/>
  <c r="G1305" i="2"/>
  <c r="J1304" i="2"/>
  <c r="I1304" i="2"/>
  <c r="H1304" i="2"/>
  <c r="G1304" i="2"/>
  <c r="J1303" i="2"/>
  <c r="I1303" i="2"/>
  <c r="H1303" i="2"/>
  <c r="G1303" i="2"/>
  <c r="J1302" i="2"/>
  <c r="I1302" i="2"/>
  <c r="H1302" i="2"/>
  <c r="G1302" i="2"/>
  <c r="J1301" i="2"/>
  <c r="I1301" i="2"/>
  <c r="H1301" i="2"/>
  <c r="G1301" i="2"/>
  <c r="J1300" i="2"/>
  <c r="I1300" i="2"/>
  <c r="H1300" i="2"/>
  <c r="G1300" i="2"/>
  <c r="J1299" i="2"/>
  <c r="I1299" i="2"/>
  <c r="H1299" i="2"/>
  <c r="G1299" i="2"/>
  <c r="J1298" i="2"/>
  <c r="I1298" i="2"/>
  <c r="H1298" i="2"/>
  <c r="G1298" i="2"/>
  <c r="J1297" i="2"/>
  <c r="I1297" i="2"/>
  <c r="H1297" i="2"/>
  <c r="G1297" i="2"/>
  <c r="J1296" i="2"/>
  <c r="I1296" i="2"/>
  <c r="H1296" i="2"/>
  <c r="G1296" i="2"/>
  <c r="J1295" i="2"/>
  <c r="I1295" i="2"/>
  <c r="H1295" i="2"/>
  <c r="G1295" i="2"/>
  <c r="J1294" i="2"/>
  <c r="I1294" i="2"/>
  <c r="H1294" i="2"/>
  <c r="G1294" i="2"/>
  <c r="J1293" i="2"/>
  <c r="I1293" i="2"/>
  <c r="H1293" i="2"/>
  <c r="G1293" i="2"/>
  <c r="J1292" i="2"/>
  <c r="I1292" i="2"/>
  <c r="H1292" i="2"/>
  <c r="G1292" i="2"/>
  <c r="J1291" i="2"/>
  <c r="I1291" i="2"/>
  <c r="H1291" i="2"/>
  <c r="G1291" i="2"/>
  <c r="J1290" i="2"/>
  <c r="I1290" i="2"/>
  <c r="H1290" i="2"/>
  <c r="G1290" i="2"/>
  <c r="J1289" i="2"/>
  <c r="I1289" i="2"/>
  <c r="H1289" i="2"/>
  <c r="G1289" i="2"/>
  <c r="J1288" i="2"/>
  <c r="I1288" i="2"/>
  <c r="H1288" i="2"/>
  <c r="G1288" i="2"/>
  <c r="J1287" i="2"/>
  <c r="I1287" i="2"/>
  <c r="H1287" i="2"/>
  <c r="G1287" i="2"/>
  <c r="J1286" i="2"/>
  <c r="I1286" i="2"/>
  <c r="H1286" i="2"/>
  <c r="G1286" i="2"/>
  <c r="J1285" i="2"/>
  <c r="I1285" i="2"/>
  <c r="H1285" i="2"/>
  <c r="G1285" i="2"/>
  <c r="J1284" i="2"/>
  <c r="I1284" i="2"/>
  <c r="H1284" i="2"/>
  <c r="G1284" i="2"/>
  <c r="J1283" i="2"/>
  <c r="I1283" i="2"/>
  <c r="H1283" i="2"/>
  <c r="G1283" i="2"/>
  <c r="J1282" i="2"/>
  <c r="I1282" i="2"/>
  <c r="H1282" i="2"/>
  <c r="G1282" i="2"/>
  <c r="J1281" i="2"/>
  <c r="I1281" i="2"/>
  <c r="H1281" i="2"/>
  <c r="G1281" i="2"/>
  <c r="J1280" i="2"/>
  <c r="I1280" i="2"/>
  <c r="H1280" i="2"/>
  <c r="G1280" i="2"/>
  <c r="J1279" i="2"/>
  <c r="I1279" i="2"/>
  <c r="H1279" i="2"/>
  <c r="G1279" i="2"/>
  <c r="J1278" i="2"/>
  <c r="I1278" i="2"/>
  <c r="H1278" i="2"/>
  <c r="G1278" i="2"/>
  <c r="J1277" i="2"/>
  <c r="I1277" i="2"/>
  <c r="H1277" i="2"/>
  <c r="G1277" i="2"/>
  <c r="J1276" i="2"/>
  <c r="I1276" i="2"/>
  <c r="H1276" i="2"/>
  <c r="G1276" i="2"/>
  <c r="J1275" i="2"/>
  <c r="I1275" i="2"/>
  <c r="H1275" i="2"/>
  <c r="G1275" i="2"/>
  <c r="J1274" i="2"/>
  <c r="I1274" i="2"/>
  <c r="H1274" i="2"/>
  <c r="G1274" i="2"/>
  <c r="J1273" i="2"/>
  <c r="I1273" i="2"/>
  <c r="H1273" i="2"/>
  <c r="G1273" i="2"/>
  <c r="J1272" i="2"/>
  <c r="I1272" i="2"/>
  <c r="H1272" i="2"/>
  <c r="G1272" i="2"/>
  <c r="J1271" i="2"/>
  <c r="I1271" i="2"/>
  <c r="H1271" i="2"/>
  <c r="G1271" i="2"/>
  <c r="J1270" i="2"/>
  <c r="I1270" i="2"/>
  <c r="H1270" i="2"/>
  <c r="G1270" i="2"/>
  <c r="J1269" i="2"/>
  <c r="I1269" i="2"/>
  <c r="H1269" i="2"/>
  <c r="G1269" i="2"/>
  <c r="J1268" i="2"/>
  <c r="I1268" i="2"/>
  <c r="H1268" i="2"/>
  <c r="G1268" i="2"/>
  <c r="J1267" i="2"/>
  <c r="I1267" i="2"/>
  <c r="H1267" i="2"/>
  <c r="G1267" i="2"/>
  <c r="J1266" i="2"/>
  <c r="I1266" i="2"/>
  <c r="H1266" i="2"/>
  <c r="G1266" i="2"/>
  <c r="J1265" i="2"/>
  <c r="I1265" i="2"/>
  <c r="H1265" i="2"/>
  <c r="G1265" i="2"/>
  <c r="J1264" i="2"/>
  <c r="I1264" i="2"/>
  <c r="H1264" i="2"/>
  <c r="G1264" i="2"/>
  <c r="J1263" i="2"/>
  <c r="I1263" i="2"/>
  <c r="H1263" i="2"/>
  <c r="G1263" i="2"/>
  <c r="J1262" i="2"/>
  <c r="I1262" i="2"/>
  <c r="H1262" i="2"/>
  <c r="G1262" i="2"/>
  <c r="J1261" i="2"/>
  <c r="I1261" i="2"/>
  <c r="H1261" i="2"/>
  <c r="G1261" i="2"/>
  <c r="J1260" i="2"/>
  <c r="I1260" i="2"/>
  <c r="H1260" i="2"/>
  <c r="G1260" i="2"/>
  <c r="J1259" i="2"/>
  <c r="I1259" i="2"/>
  <c r="H1259" i="2"/>
  <c r="G1259" i="2"/>
  <c r="J1258" i="2"/>
  <c r="I1258" i="2"/>
  <c r="H1258" i="2"/>
  <c r="G1258" i="2"/>
  <c r="J1257" i="2"/>
  <c r="I1257" i="2"/>
  <c r="H1257" i="2"/>
  <c r="G1257" i="2"/>
  <c r="J1256" i="2"/>
  <c r="I1256" i="2"/>
  <c r="H1256" i="2"/>
  <c r="G1256" i="2"/>
  <c r="J1255" i="2"/>
  <c r="I1255" i="2"/>
  <c r="H1255" i="2"/>
  <c r="G1255" i="2"/>
  <c r="J1254" i="2"/>
  <c r="I1254" i="2"/>
  <c r="H1254" i="2"/>
  <c r="G1254" i="2"/>
  <c r="J1253" i="2"/>
  <c r="I1253" i="2"/>
  <c r="H1253" i="2"/>
  <c r="G1253" i="2"/>
  <c r="J1252" i="2"/>
  <c r="I1252" i="2"/>
  <c r="H1252" i="2"/>
  <c r="G1252" i="2"/>
  <c r="J1251" i="2"/>
  <c r="I1251" i="2"/>
  <c r="H1251" i="2"/>
  <c r="G1251" i="2"/>
  <c r="J1250" i="2"/>
  <c r="I1250" i="2"/>
  <c r="H1250" i="2"/>
  <c r="G1250" i="2"/>
  <c r="J1249" i="2"/>
  <c r="I1249" i="2"/>
  <c r="H1249" i="2"/>
  <c r="G1249" i="2"/>
  <c r="J1248" i="2"/>
  <c r="I1248" i="2"/>
  <c r="H1248" i="2"/>
  <c r="G1248" i="2"/>
  <c r="J1247" i="2"/>
  <c r="I1247" i="2"/>
  <c r="H1247" i="2"/>
  <c r="G1247" i="2"/>
  <c r="J1246" i="2"/>
  <c r="I1246" i="2"/>
  <c r="H1246" i="2"/>
  <c r="G1246" i="2"/>
  <c r="J1245" i="2"/>
  <c r="I1245" i="2"/>
  <c r="H1245" i="2"/>
  <c r="G1245" i="2"/>
  <c r="J1244" i="2"/>
  <c r="I1244" i="2"/>
  <c r="H1244" i="2"/>
  <c r="G1244" i="2"/>
  <c r="J1243" i="2"/>
  <c r="I1243" i="2"/>
  <c r="H1243" i="2"/>
  <c r="G1243" i="2"/>
  <c r="J1242" i="2"/>
  <c r="I1242" i="2"/>
  <c r="H1242" i="2"/>
  <c r="G1242" i="2"/>
  <c r="J1241" i="2"/>
  <c r="I1241" i="2"/>
  <c r="H1241" i="2"/>
  <c r="G1241" i="2"/>
  <c r="J1240" i="2"/>
  <c r="I1240" i="2"/>
  <c r="H1240" i="2"/>
  <c r="G1240" i="2"/>
  <c r="J1239" i="2"/>
  <c r="I1239" i="2"/>
  <c r="H1239" i="2"/>
  <c r="G1239" i="2"/>
  <c r="J1238" i="2"/>
  <c r="I1238" i="2"/>
  <c r="H1238" i="2"/>
  <c r="G1238" i="2"/>
  <c r="J1237" i="2"/>
  <c r="I1237" i="2"/>
  <c r="H1237" i="2"/>
  <c r="G1237" i="2"/>
  <c r="J1236" i="2"/>
  <c r="I1236" i="2"/>
  <c r="H1236" i="2"/>
  <c r="G1236" i="2"/>
  <c r="J1235" i="2"/>
  <c r="I1235" i="2"/>
  <c r="H1235" i="2"/>
  <c r="G1235" i="2"/>
  <c r="J1234" i="2"/>
  <c r="I1234" i="2"/>
  <c r="H1234" i="2"/>
  <c r="G1234" i="2"/>
  <c r="J1233" i="2"/>
  <c r="I1233" i="2"/>
  <c r="H1233" i="2"/>
  <c r="G1233" i="2"/>
  <c r="J1232" i="2"/>
  <c r="I1232" i="2"/>
  <c r="H1232" i="2"/>
  <c r="G1232" i="2"/>
  <c r="J1231" i="2"/>
  <c r="I1231" i="2"/>
  <c r="H1231" i="2"/>
  <c r="G1231" i="2"/>
  <c r="J1230" i="2"/>
  <c r="I1230" i="2"/>
  <c r="H1230" i="2"/>
  <c r="G1230" i="2"/>
  <c r="J1229" i="2"/>
  <c r="I1229" i="2"/>
  <c r="H1229" i="2"/>
  <c r="G1229" i="2"/>
  <c r="J1228" i="2"/>
  <c r="I1228" i="2"/>
  <c r="H1228" i="2"/>
  <c r="G1228" i="2"/>
  <c r="J1227" i="2"/>
  <c r="I1227" i="2"/>
  <c r="H1227" i="2"/>
  <c r="G1227" i="2"/>
  <c r="J1226" i="2"/>
  <c r="I1226" i="2"/>
  <c r="H1226" i="2"/>
  <c r="G1226" i="2"/>
  <c r="J1225" i="2"/>
  <c r="I1225" i="2"/>
  <c r="H1225" i="2"/>
  <c r="G1225" i="2"/>
  <c r="J1224" i="2"/>
  <c r="I1224" i="2"/>
  <c r="H1224" i="2"/>
  <c r="G1224" i="2"/>
  <c r="J1223" i="2"/>
  <c r="I1223" i="2"/>
  <c r="H1223" i="2"/>
  <c r="G1223" i="2"/>
  <c r="J1222" i="2"/>
  <c r="I1222" i="2"/>
  <c r="H1222" i="2"/>
  <c r="G1222" i="2"/>
  <c r="J1221" i="2"/>
  <c r="I1221" i="2"/>
  <c r="H1221" i="2"/>
  <c r="G1221" i="2"/>
  <c r="J1220" i="2"/>
  <c r="I1220" i="2"/>
  <c r="H1220" i="2"/>
  <c r="G1220" i="2"/>
  <c r="J1219" i="2"/>
  <c r="I1219" i="2"/>
  <c r="H1219" i="2"/>
  <c r="G1219" i="2"/>
  <c r="J1218" i="2"/>
  <c r="I1218" i="2"/>
  <c r="H1218" i="2"/>
  <c r="G1218" i="2"/>
  <c r="J1217" i="2"/>
  <c r="I1217" i="2"/>
  <c r="H1217" i="2"/>
  <c r="G1217" i="2"/>
  <c r="J1216" i="2"/>
  <c r="I1216" i="2"/>
  <c r="H1216" i="2"/>
  <c r="G1216" i="2"/>
  <c r="J1215" i="2"/>
  <c r="I1215" i="2"/>
  <c r="H1215" i="2"/>
  <c r="G1215" i="2"/>
  <c r="J1214" i="2"/>
  <c r="I1214" i="2"/>
  <c r="H1214" i="2"/>
  <c r="G1214" i="2"/>
  <c r="J1213" i="2"/>
  <c r="I1213" i="2"/>
  <c r="H1213" i="2"/>
  <c r="G1213" i="2"/>
  <c r="J1212" i="2"/>
  <c r="I1212" i="2"/>
  <c r="H1212" i="2"/>
  <c r="G1212" i="2"/>
  <c r="J1211" i="2"/>
  <c r="I1211" i="2"/>
  <c r="H1211" i="2"/>
  <c r="G1211" i="2"/>
  <c r="J1210" i="2"/>
  <c r="I1210" i="2"/>
  <c r="H1210" i="2"/>
  <c r="G1210" i="2"/>
  <c r="J1209" i="2"/>
  <c r="I1209" i="2"/>
  <c r="H1209" i="2"/>
  <c r="G1209" i="2"/>
  <c r="J1208" i="2"/>
  <c r="I1208" i="2"/>
  <c r="H1208" i="2"/>
  <c r="G1208" i="2"/>
  <c r="J1207" i="2"/>
  <c r="I1207" i="2"/>
  <c r="H1207" i="2"/>
  <c r="G1207" i="2"/>
  <c r="J1206" i="2"/>
  <c r="I1206" i="2"/>
  <c r="H1206" i="2"/>
  <c r="G1206" i="2"/>
  <c r="J1205" i="2"/>
  <c r="I1205" i="2"/>
  <c r="H1205" i="2"/>
  <c r="G1205" i="2"/>
  <c r="J1204" i="2"/>
  <c r="I1204" i="2"/>
  <c r="H1204" i="2"/>
  <c r="G1204" i="2"/>
  <c r="J1203" i="2"/>
  <c r="I1203" i="2"/>
  <c r="H1203" i="2"/>
  <c r="G1203" i="2"/>
  <c r="J1202" i="2"/>
  <c r="I1202" i="2"/>
  <c r="H1202" i="2"/>
  <c r="G1202" i="2"/>
  <c r="J1201" i="2"/>
  <c r="I1201" i="2"/>
  <c r="H1201" i="2"/>
  <c r="G1201" i="2"/>
  <c r="J1200" i="2"/>
  <c r="I1200" i="2"/>
  <c r="H1200" i="2"/>
  <c r="G1200" i="2"/>
  <c r="J1199" i="2"/>
  <c r="I1199" i="2"/>
  <c r="H1199" i="2"/>
  <c r="G1199" i="2"/>
  <c r="J1198" i="2"/>
  <c r="I1198" i="2"/>
  <c r="H1198" i="2"/>
  <c r="G1198" i="2"/>
  <c r="J1197" i="2"/>
  <c r="I1197" i="2"/>
  <c r="H1197" i="2"/>
  <c r="G1197" i="2"/>
  <c r="J1196" i="2"/>
  <c r="I1196" i="2"/>
  <c r="H1196" i="2"/>
  <c r="G1196" i="2"/>
  <c r="J1195" i="2"/>
  <c r="I1195" i="2"/>
  <c r="H1195" i="2"/>
  <c r="G1195" i="2"/>
  <c r="J1194" i="2"/>
  <c r="I1194" i="2"/>
  <c r="H1194" i="2"/>
  <c r="G1194" i="2"/>
  <c r="J1193" i="2"/>
  <c r="I1193" i="2"/>
  <c r="H1193" i="2"/>
  <c r="G1193" i="2"/>
  <c r="J1192" i="2"/>
  <c r="I1192" i="2"/>
  <c r="H1192" i="2"/>
  <c r="G1192" i="2"/>
  <c r="J1191" i="2"/>
  <c r="I1191" i="2"/>
  <c r="H1191" i="2"/>
  <c r="G1191" i="2"/>
  <c r="J1190" i="2"/>
  <c r="I1190" i="2"/>
  <c r="H1190" i="2"/>
  <c r="G1190" i="2"/>
  <c r="J1189" i="2"/>
  <c r="I1189" i="2"/>
  <c r="H1189" i="2"/>
  <c r="G1189" i="2"/>
  <c r="J1188" i="2"/>
  <c r="I1188" i="2"/>
  <c r="H1188" i="2"/>
  <c r="G1188" i="2"/>
  <c r="J1187" i="2"/>
  <c r="I1187" i="2"/>
  <c r="H1187" i="2"/>
  <c r="G1187" i="2"/>
  <c r="J1186" i="2"/>
  <c r="I1186" i="2"/>
  <c r="H1186" i="2"/>
  <c r="G1186" i="2"/>
  <c r="J1185" i="2"/>
  <c r="I1185" i="2"/>
  <c r="H1185" i="2"/>
  <c r="G1185" i="2"/>
  <c r="J1184" i="2"/>
  <c r="I1184" i="2"/>
  <c r="H1184" i="2"/>
  <c r="G1184" i="2"/>
  <c r="J1183" i="2"/>
  <c r="I1183" i="2"/>
  <c r="H1183" i="2"/>
  <c r="G1183" i="2"/>
  <c r="J1182" i="2"/>
  <c r="I1182" i="2"/>
  <c r="H1182" i="2"/>
  <c r="G1182" i="2"/>
  <c r="J1181" i="2"/>
  <c r="I1181" i="2"/>
  <c r="H1181" i="2"/>
  <c r="G1181" i="2"/>
  <c r="J1180" i="2"/>
  <c r="I1180" i="2"/>
  <c r="H1180" i="2"/>
  <c r="G1180" i="2"/>
  <c r="J1179" i="2"/>
  <c r="I1179" i="2"/>
  <c r="H1179" i="2"/>
  <c r="G1179" i="2"/>
  <c r="J1178" i="2"/>
  <c r="I1178" i="2"/>
  <c r="H1178" i="2"/>
  <c r="G1178" i="2"/>
  <c r="J1177" i="2"/>
  <c r="I1177" i="2"/>
  <c r="H1177" i="2"/>
  <c r="G1177" i="2"/>
  <c r="J1176" i="2"/>
  <c r="I1176" i="2"/>
  <c r="H1176" i="2"/>
  <c r="G1176" i="2"/>
  <c r="J1175" i="2"/>
  <c r="I1175" i="2"/>
  <c r="H1175" i="2"/>
  <c r="G1175" i="2"/>
  <c r="J1174" i="2"/>
  <c r="I1174" i="2"/>
  <c r="H1174" i="2"/>
  <c r="G1174" i="2"/>
  <c r="J1173" i="2"/>
  <c r="I1173" i="2"/>
  <c r="H1173" i="2"/>
  <c r="G1173" i="2"/>
  <c r="J1172" i="2"/>
  <c r="I1172" i="2"/>
  <c r="H1172" i="2"/>
  <c r="G1172" i="2"/>
  <c r="J1171" i="2"/>
  <c r="I1171" i="2"/>
  <c r="H1171" i="2"/>
  <c r="G1171" i="2"/>
  <c r="J1170" i="2"/>
  <c r="I1170" i="2"/>
  <c r="H1170" i="2"/>
  <c r="G1170" i="2"/>
  <c r="J1169" i="2"/>
  <c r="I1169" i="2"/>
  <c r="H1169" i="2"/>
  <c r="G1169" i="2"/>
  <c r="J1168" i="2"/>
  <c r="I1168" i="2"/>
  <c r="H1168" i="2"/>
  <c r="G1168" i="2"/>
  <c r="J1167" i="2"/>
  <c r="I1167" i="2"/>
  <c r="H1167" i="2"/>
  <c r="G1167" i="2"/>
  <c r="J1166" i="2"/>
  <c r="I1166" i="2"/>
  <c r="H1166" i="2"/>
  <c r="G1166" i="2"/>
  <c r="J1165" i="2"/>
  <c r="I1165" i="2"/>
  <c r="H1165" i="2"/>
  <c r="G1165" i="2"/>
  <c r="J1164" i="2"/>
  <c r="I1164" i="2"/>
  <c r="H1164" i="2"/>
  <c r="G1164" i="2"/>
  <c r="J1163" i="2"/>
  <c r="I1163" i="2"/>
  <c r="H1163" i="2"/>
  <c r="G1163" i="2"/>
  <c r="J1162" i="2"/>
  <c r="I1162" i="2"/>
  <c r="H1162" i="2"/>
  <c r="G1162" i="2"/>
  <c r="J1161" i="2"/>
  <c r="I1161" i="2"/>
  <c r="H1161" i="2"/>
  <c r="G1161" i="2"/>
  <c r="J1160" i="2"/>
  <c r="I1160" i="2"/>
  <c r="H1160" i="2"/>
  <c r="G1160" i="2"/>
  <c r="J1159" i="2"/>
  <c r="I1159" i="2"/>
  <c r="H1159" i="2"/>
  <c r="G1159" i="2"/>
  <c r="J1158" i="2"/>
  <c r="I1158" i="2"/>
  <c r="H1158" i="2"/>
  <c r="G1158" i="2"/>
  <c r="J1157" i="2"/>
  <c r="I1157" i="2"/>
  <c r="H1157" i="2"/>
  <c r="G1157" i="2"/>
  <c r="J1156" i="2"/>
  <c r="I1156" i="2"/>
  <c r="H1156" i="2"/>
  <c r="G1156" i="2"/>
  <c r="J1155" i="2"/>
  <c r="I1155" i="2"/>
  <c r="H1155" i="2"/>
  <c r="G1155" i="2"/>
  <c r="J1154" i="2"/>
  <c r="I1154" i="2"/>
  <c r="H1154" i="2"/>
  <c r="G1154" i="2"/>
  <c r="J1153" i="2"/>
  <c r="I1153" i="2"/>
  <c r="H1153" i="2"/>
  <c r="G1153" i="2"/>
  <c r="J1152" i="2"/>
  <c r="I1152" i="2"/>
  <c r="H1152" i="2"/>
  <c r="G1152" i="2"/>
  <c r="J1151" i="2"/>
  <c r="I1151" i="2"/>
  <c r="H1151" i="2"/>
  <c r="G1151" i="2"/>
  <c r="J1150" i="2"/>
  <c r="I1150" i="2"/>
  <c r="H1150" i="2"/>
  <c r="G1150" i="2"/>
  <c r="J1149" i="2"/>
  <c r="I1149" i="2"/>
  <c r="H1149" i="2"/>
  <c r="G1149" i="2"/>
  <c r="J1148" i="2"/>
  <c r="I1148" i="2"/>
  <c r="H1148" i="2"/>
  <c r="G1148" i="2"/>
  <c r="J1147" i="2"/>
  <c r="I1147" i="2"/>
  <c r="H1147" i="2"/>
  <c r="G1147" i="2"/>
  <c r="J1146" i="2"/>
  <c r="I1146" i="2"/>
  <c r="H1146" i="2"/>
  <c r="G1146" i="2"/>
  <c r="J1145" i="2"/>
  <c r="I1145" i="2"/>
  <c r="H1145" i="2"/>
  <c r="G1145" i="2"/>
  <c r="J1144" i="2"/>
  <c r="I1144" i="2"/>
  <c r="H1144" i="2"/>
  <c r="G1144" i="2"/>
  <c r="J1143" i="2"/>
  <c r="I1143" i="2"/>
  <c r="H1143" i="2"/>
  <c r="I1142" i="2"/>
  <c r="H1142" i="2"/>
  <c r="G1142" i="2"/>
  <c r="J1141" i="2"/>
  <c r="I1141" i="2"/>
  <c r="H1141" i="2"/>
  <c r="G1141" i="2"/>
  <c r="J1140" i="2"/>
  <c r="I1140" i="2"/>
  <c r="G1140" i="2"/>
  <c r="J1139" i="2"/>
  <c r="I1139" i="2"/>
  <c r="H1139" i="2"/>
  <c r="G1139" i="2"/>
  <c r="J1138" i="2"/>
  <c r="I1138" i="2"/>
  <c r="H1138" i="2"/>
  <c r="G1138" i="2"/>
  <c r="J1137" i="2"/>
  <c r="I1137" i="2"/>
  <c r="H1137" i="2"/>
  <c r="G1137" i="2"/>
  <c r="J1136" i="2"/>
  <c r="I1136" i="2"/>
  <c r="H1136" i="2"/>
  <c r="G1136" i="2"/>
  <c r="J1135" i="2"/>
  <c r="I1135" i="2"/>
  <c r="H1135" i="2"/>
  <c r="G1135" i="2"/>
  <c r="J1134" i="2"/>
  <c r="I1134" i="2"/>
  <c r="H1134" i="2"/>
  <c r="G1134" i="2"/>
  <c r="J1133" i="2"/>
  <c r="I1133" i="2"/>
  <c r="H1133" i="2"/>
  <c r="G1133" i="2"/>
  <c r="J1132" i="2"/>
  <c r="I1132" i="2"/>
  <c r="H1132" i="2"/>
  <c r="G1132" i="2"/>
  <c r="J1131" i="2"/>
  <c r="I1131" i="2"/>
  <c r="H1131" i="2"/>
  <c r="G1131" i="2"/>
  <c r="J1130" i="2"/>
  <c r="I1130" i="2"/>
  <c r="H1130" i="2"/>
  <c r="G1130" i="2"/>
  <c r="J1129" i="2"/>
  <c r="I1129" i="2"/>
  <c r="H1129" i="2"/>
  <c r="G1129" i="2"/>
  <c r="J1128" i="2"/>
  <c r="I1128" i="2"/>
  <c r="H1128" i="2"/>
  <c r="G1128" i="2"/>
  <c r="J1127" i="2"/>
  <c r="I1127" i="2"/>
  <c r="H1127" i="2"/>
  <c r="G1127" i="2"/>
  <c r="J1126" i="2"/>
  <c r="I1126" i="2"/>
  <c r="H1126" i="2"/>
  <c r="G1126" i="2"/>
  <c r="J1125" i="2"/>
  <c r="I1125" i="2"/>
  <c r="H1125" i="2"/>
  <c r="G1125" i="2"/>
  <c r="J1124" i="2"/>
  <c r="I1124" i="2"/>
  <c r="H1124" i="2"/>
  <c r="G1124" i="2"/>
  <c r="J1123" i="2"/>
  <c r="I1123" i="2"/>
  <c r="H1123" i="2"/>
  <c r="G1123" i="2"/>
  <c r="J1122" i="2"/>
  <c r="I1122" i="2"/>
  <c r="H1122" i="2"/>
  <c r="G1122" i="2"/>
  <c r="J1121" i="2"/>
  <c r="I1121" i="2"/>
  <c r="H1121" i="2"/>
  <c r="G1121" i="2"/>
  <c r="J1120" i="2"/>
  <c r="I1120" i="2"/>
  <c r="H1120" i="2"/>
  <c r="G1120" i="2"/>
  <c r="J1119" i="2"/>
  <c r="I1119" i="2"/>
  <c r="H1119" i="2"/>
  <c r="G1119" i="2"/>
  <c r="J1118" i="2"/>
  <c r="I1118" i="2"/>
  <c r="H1118" i="2"/>
  <c r="G1118" i="2"/>
  <c r="J1117" i="2"/>
  <c r="I1117" i="2"/>
  <c r="H1117" i="2"/>
  <c r="G1117" i="2"/>
  <c r="J1116" i="2"/>
  <c r="I1116" i="2"/>
  <c r="H1116" i="2"/>
  <c r="G1116" i="2"/>
  <c r="J1115" i="2"/>
  <c r="I1115" i="2"/>
  <c r="H1115" i="2"/>
  <c r="G1115" i="2"/>
  <c r="J1114" i="2"/>
  <c r="I1114" i="2"/>
  <c r="H1114" i="2"/>
  <c r="G1114" i="2"/>
  <c r="J1113" i="2"/>
  <c r="I1113" i="2"/>
  <c r="H1113" i="2"/>
  <c r="G1113" i="2"/>
  <c r="J1112" i="2"/>
  <c r="I1112" i="2"/>
  <c r="H1112" i="2"/>
  <c r="G1112" i="2"/>
  <c r="J1111" i="2"/>
  <c r="I1111" i="2"/>
  <c r="H1111" i="2"/>
  <c r="G1111" i="2"/>
  <c r="J1110" i="2"/>
  <c r="I1110" i="2"/>
  <c r="H1110" i="2"/>
  <c r="G1110" i="2"/>
  <c r="J1109" i="2"/>
  <c r="I1109" i="2"/>
  <c r="H1109" i="2"/>
  <c r="G1109" i="2"/>
  <c r="J1108" i="2"/>
  <c r="I1108" i="2"/>
  <c r="H1108" i="2"/>
  <c r="G1108" i="2"/>
  <c r="J1107" i="2"/>
  <c r="I1107" i="2"/>
  <c r="H1107" i="2"/>
  <c r="G1107" i="2"/>
  <c r="J1106" i="2"/>
  <c r="I1106" i="2"/>
  <c r="H1106" i="2"/>
  <c r="G1106" i="2"/>
  <c r="J1105" i="2"/>
  <c r="I1105" i="2"/>
  <c r="H1105" i="2"/>
  <c r="G1105" i="2"/>
  <c r="J1104" i="2"/>
  <c r="I1104" i="2"/>
  <c r="H1104" i="2"/>
  <c r="G1104" i="2"/>
  <c r="J1103" i="2"/>
  <c r="I1103" i="2"/>
  <c r="H1103" i="2"/>
  <c r="G1103" i="2"/>
  <c r="J1102" i="2"/>
  <c r="I1102" i="2"/>
  <c r="H1102" i="2"/>
  <c r="G1102" i="2"/>
  <c r="J1101" i="2"/>
  <c r="I1101" i="2"/>
  <c r="H1101" i="2"/>
  <c r="G1101" i="2"/>
  <c r="J1100" i="2"/>
  <c r="I1100" i="2"/>
  <c r="H1100" i="2"/>
  <c r="G1100" i="2"/>
  <c r="J1099" i="2"/>
  <c r="I1099" i="2"/>
  <c r="H1099" i="2"/>
  <c r="G1099" i="2"/>
  <c r="J1098" i="2"/>
  <c r="I1098" i="2"/>
  <c r="H1098" i="2"/>
  <c r="G1098" i="2"/>
  <c r="J1097" i="2"/>
  <c r="I1097" i="2"/>
  <c r="H1097" i="2"/>
  <c r="G1097" i="2"/>
  <c r="J1096" i="2"/>
  <c r="I1096" i="2"/>
  <c r="H1096" i="2"/>
  <c r="G1096" i="2"/>
  <c r="J1095" i="2"/>
  <c r="I1095" i="2"/>
  <c r="H1095" i="2"/>
  <c r="G1095" i="2"/>
  <c r="J1094" i="2"/>
  <c r="I1094" i="2"/>
  <c r="H1094" i="2"/>
  <c r="G1094" i="2"/>
  <c r="J1093" i="2"/>
  <c r="I1093" i="2"/>
  <c r="H1093" i="2"/>
  <c r="G1093" i="2"/>
  <c r="J1092" i="2"/>
  <c r="I1092" i="2"/>
  <c r="H1092" i="2"/>
  <c r="G1092" i="2"/>
  <c r="J1091" i="2"/>
  <c r="I1091" i="2"/>
  <c r="H1091" i="2"/>
  <c r="G1091" i="2"/>
  <c r="J1090" i="2"/>
  <c r="I1090" i="2"/>
  <c r="H1090" i="2"/>
  <c r="G1090" i="2"/>
  <c r="J1089" i="2"/>
  <c r="I1089" i="2"/>
  <c r="H1089" i="2"/>
  <c r="G1089" i="2"/>
  <c r="J1088" i="2"/>
  <c r="I1088" i="2"/>
  <c r="H1088" i="2"/>
  <c r="G1088" i="2"/>
  <c r="J1087" i="2"/>
  <c r="I1087" i="2"/>
  <c r="H1087" i="2"/>
  <c r="G1087" i="2"/>
  <c r="J1086" i="2"/>
  <c r="I1086" i="2"/>
  <c r="H1086" i="2"/>
  <c r="G1086" i="2"/>
  <c r="J1085" i="2"/>
  <c r="I1085" i="2"/>
  <c r="H1085" i="2"/>
  <c r="G1085" i="2"/>
  <c r="J1084" i="2"/>
  <c r="I1084" i="2"/>
  <c r="H1084" i="2"/>
  <c r="G1084" i="2"/>
  <c r="J1083" i="2"/>
  <c r="I1083" i="2"/>
  <c r="H1083" i="2"/>
  <c r="G1083" i="2"/>
  <c r="J1082" i="2"/>
  <c r="I1082" i="2"/>
  <c r="H1082" i="2"/>
  <c r="G1082" i="2"/>
  <c r="J1081" i="2"/>
  <c r="I1081" i="2"/>
  <c r="H1081" i="2"/>
  <c r="G1081" i="2"/>
  <c r="J1080" i="2"/>
  <c r="I1080" i="2"/>
  <c r="H1080" i="2"/>
  <c r="G1080" i="2"/>
  <c r="J1079" i="2"/>
  <c r="I1079" i="2"/>
  <c r="H1079" i="2"/>
  <c r="G1079" i="2"/>
  <c r="J1078" i="2"/>
  <c r="I1078" i="2"/>
  <c r="H1078" i="2"/>
  <c r="G1078" i="2"/>
  <c r="J1077" i="2"/>
  <c r="I1077" i="2"/>
  <c r="H1077" i="2"/>
  <c r="G1077" i="2"/>
  <c r="J1076" i="2"/>
  <c r="I1076" i="2"/>
  <c r="H1076" i="2"/>
  <c r="G1076" i="2"/>
  <c r="J1075" i="2"/>
  <c r="I1075" i="2"/>
  <c r="H1075" i="2"/>
  <c r="G1075" i="2"/>
  <c r="J1074" i="2"/>
  <c r="I1074" i="2"/>
  <c r="H1074" i="2"/>
  <c r="G1074" i="2"/>
  <c r="J1073" i="2"/>
  <c r="I1073" i="2"/>
  <c r="H1073" i="2"/>
  <c r="G1073" i="2"/>
  <c r="J1072" i="2"/>
  <c r="I1072" i="2"/>
  <c r="H1072" i="2"/>
  <c r="G1072" i="2"/>
  <c r="J1071" i="2"/>
  <c r="I1071" i="2"/>
  <c r="H1071" i="2"/>
  <c r="G1071" i="2"/>
  <c r="J1070" i="2"/>
  <c r="I1070" i="2"/>
  <c r="H1070" i="2"/>
  <c r="G1070" i="2"/>
  <c r="J1069" i="2"/>
  <c r="I1069" i="2"/>
  <c r="H1069" i="2"/>
  <c r="G1069" i="2"/>
  <c r="J1068" i="2"/>
  <c r="I1068" i="2"/>
  <c r="H1068" i="2"/>
  <c r="G1068" i="2"/>
  <c r="J1067" i="2"/>
  <c r="I1067" i="2"/>
  <c r="H1067" i="2"/>
  <c r="G1067" i="2"/>
  <c r="J1066" i="2"/>
  <c r="I1066" i="2"/>
  <c r="H1066" i="2"/>
  <c r="G1066" i="2"/>
  <c r="J1065" i="2"/>
  <c r="I1065" i="2"/>
  <c r="H1065" i="2"/>
  <c r="G1065" i="2"/>
  <c r="J1064" i="2"/>
  <c r="I1064" i="2"/>
  <c r="H1064" i="2"/>
  <c r="G1064" i="2"/>
  <c r="J1063" i="2"/>
  <c r="I1063" i="2"/>
  <c r="H1063" i="2"/>
  <c r="G1063" i="2"/>
  <c r="J1062" i="2"/>
  <c r="I1062" i="2"/>
  <c r="H1062" i="2"/>
  <c r="G1062" i="2"/>
  <c r="J1061" i="2"/>
  <c r="I1061" i="2"/>
  <c r="H1061" i="2"/>
  <c r="G1061" i="2"/>
  <c r="J1060" i="2"/>
  <c r="I1060" i="2"/>
  <c r="H1060" i="2"/>
  <c r="G1060" i="2"/>
  <c r="J1059" i="2"/>
  <c r="I1059" i="2"/>
  <c r="H1059" i="2"/>
  <c r="G1059" i="2"/>
  <c r="J1058" i="2"/>
  <c r="I1058" i="2"/>
  <c r="H1058" i="2"/>
  <c r="G1058" i="2"/>
  <c r="J1057" i="2"/>
  <c r="I1057" i="2"/>
  <c r="H1057" i="2"/>
  <c r="G1057" i="2"/>
  <c r="J1056" i="2"/>
  <c r="I1056" i="2"/>
  <c r="H1056" i="2"/>
  <c r="G1056" i="2"/>
  <c r="J1055" i="2"/>
  <c r="I1055" i="2"/>
  <c r="H1055" i="2"/>
  <c r="G1055" i="2"/>
  <c r="J1054" i="2"/>
  <c r="I1054" i="2"/>
  <c r="H1054" i="2"/>
  <c r="G1054" i="2"/>
  <c r="J1053" i="2"/>
  <c r="I1053" i="2"/>
  <c r="H1053" i="2"/>
  <c r="G1053" i="2"/>
  <c r="J1052" i="2"/>
  <c r="I1052" i="2"/>
  <c r="H1052" i="2"/>
  <c r="G1052" i="2"/>
  <c r="J1051" i="2"/>
  <c r="I1051" i="2"/>
  <c r="H1051" i="2"/>
  <c r="G1051" i="2"/>
  <c r="J1050" i="2"/>
  <c r="I1050" i="2"/>
  <c r="H1050" i="2"/>
  <c r="G1050" i="2"/>
  <c r="J1049" i="2"/>
  <c r="I1049" i="2"/>
  <c r="H1049" i="2"/>
  <c r="G1049" i="2"/>
  <c r="J1048" i="2"/>
  <c r="I1048" i="2"/>
  <c r="H1048" i="2"/>
  <c r="G1048" i="2"/>
  <c r="J1047" i="2"/>
  <c r="I1047" i="2"/>
  <c r="H1047" i="2"/>
  <c r="G1047" i="2"/>
  <c r="J1046" i="2"/>
  <c r="I1046" i="2"/>
  <c r="H1046" i="2"/>
  <c r="G1046" i="2"/>
  <c r="J1045" i="2"/>
  <c r="I1045" i="2"/>
  <c r="H1045" i="2"/>
  <c r="G1045" i="2"/>
  <c r="J1044" i="2"/>
  <c r="I1044" i="2"/>
  <c r="H1044" i="2"/>
  <c r="G1044" i="2"/>
  <c r="J1043" i="2"/>
  <c r="I1043" i="2"/>
  <c r="H1043" i="2"/>
  <c r="G1043" i="2"/>
  <c r="J1042" i="2"/>
  <c r="I1042" i="2"/>
  <c r="H1042" i="2"/>
  <c r="G1042" i="2"/>
  <c r="J1041" i="2"/>
  <c r="I1041" i="2"/>
  <c r="H1041" i="2"/>
  <c r="G1041" i="2"/>
  <c r="J1040" i="2"/>
  <c r="I1040" i="2"/>
  <c r="H1040" i="2"/>
  <c r="G1040" i="2"/>
  <c r="J1039" i="2"/>
  <c r="I1039" i="2"/>
  <c r="H1039" i="2"/>
  <c r="G1039" i="2"/>
  <c r="J1038" i="2"/>
  <c r="I1038" i="2"/>
  <c r="H1038" i="2"/>
  <c r="G1038" i="2"/>
  <c r="J1037" i="2"/>
  <c r="I1037" i="2"/>
  <c r="H1037" i="2"/>
  <c r="G1037" i="2"/>
  <c r="J1036" i="2"/>
  <c r="I1036" i="2"/>
  <c r="H1036" i="2"/>
  <c r="G1036" i="2"/>
  <c r="J1035" i="2"/>
  <c r="I1035" i="2"/>
  <c r="H1035" i="2"/>
  <c r="G1035" i="2"/>
  <c r="J1034" i="2"/>
  <c r="I1034" i="2"/>
  <c r="H1034" i="2"/>
  <c r="G1034" i="2"/>
  <c r="J1033" i="2"/>
  <c r="I1033" i="2"/>
  <c r="H1033" i="2"/>
  <c r="G1033" i="2"/>
  <c r="J1032" i="2"/>
  <c r="I1032" i="2"/>
  <c r="H1032" i="2"/>
  <c r="G1032" i="2"/>
  <c r="J1031" i="2"/>
  <c r="I1031" i="2"/>
  <c r="H1031" i="2"/>
  <c r="G1031" i="2"/>
  <c r="J1030" i="2"/>
  <c r="I1030" i="2"/>
  <c r="H1030" i="2"/>
  <c r="G1030" i="2"/>
  <c r="J1029" i="2"/>
  <c r="I1029" i="2"/>
  <c r="H1029" i="2"/>
  <c r="G1029" i="2"/>
  <c r="J1028" i="2"/>
  <c r="I1028" i="2"/>
  <c r="H1028" i="2"/>
  <c r="G1028" i="2"/>
  <c r="J1027" i="2"/>
  <c r="I1027" i="2"/>
  <c r="H1027" i="2"/>
  <c r="G1027" i="2"/>
  <c r="J1026" i="2"/>
  <c r="I1026" i="2"/>
  <c r="H1026" i="2"/>
  <c r="G1026" i="2"/>
  <c r="J1025" i="2"/>
  <c r="I1025" i="2"/>
  <c r="H1025" i="2"/>
  <c r="G1025" i="2"/>
  <c r="J1024" i="2"/>
  <c r="I1024" i="2"/>
  <c r="H1024" i="2"/>
  <c r="G1024" i="2"/>
  <c r="J1023" i="2"/>
  <c r="I1023" i="2"/>
  <c r="H1023" i="2"/>
  <c r="G1023" i="2"/>
  <c r="J1022" i="2"/>
  <c r="I1022" i="2"/>
  <c r="H1022" i="2"/>
  <c r="G1022" i="2"/>
  <c r="J1021" i="2"/>
  <c r="I1021" i="2"/>
  <c r="H1021" i="2"/>
  <c r="G1021" i="2"/>
  <c r="J1020" i="2"/>
  <c r="I1020" i="2"/>
  <c r="H1020" i="2"/>
  <c r="G1020" i="2"/>
  <c r="J1019" i="2"/>
  <c r="I1019" i="2"/>
  <c r="H1019" i="2"/>
  <c r="G1019" i="2"/>
  <c r="J1018" i="2"/>
  <c r="I1018" i="2"/>
  <c r="H1018" i="2"/>
  <c r="G1018" i="2"/>
  <c r="J1017" i="2"/>
  <c r="I1017" i="2"/>
  <c r="H1017" i="2"/>
  <c r="G1017" i="2"/>
  <c r="J1016" i="2"/>
  <c r="I1016" i="2"/>
  <c r="H1016" i="2"/>
  <c r="G1016" i="2"/>
  <c r="J1015" i="2"/>
  <c r="I1015" i="2"/>
  <c r="H1015" i="2"/>
  <c r="G1015" i="2"/>
  <c r="J1014" i="2"/>
  <c r="I1014" i="2"/>
  <c r="H1014" i="2"/>
  <c r="G1014" i="2"/>
  <c r="J1013" i="2"/>
  <c r="I1013" i="2"/>
  <c r="H1013" i="2"/>
  <c r="G1013" i="2"/>
  <c r="J1012" i="2"/>
  <c r="I1012" i="2"/>
  <c r="H1012" i="2"/>
  <c r="G1012" i="2"/>
  <c r="J1011" i="2"/>
  <c r="I1011" i="2"/>
  <c r="H1011" i="2"/>
  <c r="G1011" i="2"/>
  <c r="J1010" i="2"/>
  <c r="I1010" i="2"/>
  <c r="H1010" i="2"/>
  <c r="G1010" i="2"/>
  <c r="J1009" i="2"/>
  <c r="I1009" i="2"/>
  <c r="H1009" i="2"/>
  <c r="G1009" i="2"/>
  <c r="J1008" i="2"/>
  <c r="I1008" i="2"/>
  <c r="H1008" i="2"/>
  <c r="G1008" i="2"/>
  <c r="J1007" i="2"/>
  <c r="I1007" i="2"/>
  <c r="H1007" i="2"/>
  <c r="G1007" i="2"/>
  <c r="J1006" i="2"/>
  <c r="I1006" i="2"/>
  <c r="H1006" i="2"/>
  <c r="G1006" i="2"/>
  <c r="J1005" i="2"/>
  <c r="I1005" i="2"/>
  <c r="H1005" i="2"/>
  <c r="G1005" i="2"/>
  <c r="J1004" i="2"/>
  <c r="I1004" i="2"/>
  <c r="H1004" i="2"/>
  <c r="G1004" i="2"/>
  <c r="J1003" i="2"/>
  <c r="I1003" i="2"/>
  <c r="H1003" i="2"/>
  <c r="G1003" i="2"/>
  <c r="J1002" i="2"/>
  <c r="I1002" i="2"/>
  <c r="H1002" i="2"/>
  <c r="G1002" i="2"/>
  <c r="J1001" i="2"/>
  <c r="I1001" i="2"/>
  <c r="H1001" i="2"/>
  <c r="G1001" i="2"/>
  <c r="J1000" i="2"/>
  <c r="I1000" i="2"/>
  <c r="H1000" i="2"/>
  <c r="G1000" i="2"/>
  <c r="J999" i="2"/>
  <c r="I999" i="2"/>
  <c r="H999" i="2"/>
  <c r="G999" i="2"/>
  <c r="J998" i="2"/>
  <c r="I998" i="2"/>
  <c r="H998" i="2"/>
  <c r="G998" i="2"/>
  <c r="J997" i="2"/>
  <c r="I997" i="2"/>
  <c r="H997" i="2"/>
  <c r="G997" i="2"/>
  <c r="J996" i="2"/>
  <c r="I996" i="2"/>
  <c r="H996" i="2"/>
  <c r="G996" i="2"/>
  <c r="J995" i="2"/>
  <c r="I995" i="2"/>
  <c r="H995" i="2"/>
  <c r="G995" i="2"/>
  <c r="J994" i="2"/>
  <c r="I994" i="2"/>
  <c r="H994" i="2"/>
  <c r="G994" i="2"/>
  <c r="J993" i="2"/>
  <c r="I993" i="2"/>
  <c r="H993" i="2"/>
  <c r="G993" i="2"/>
  <c r="J992" i="2"/>
  <c r="I992" i="2"/>
  <c r="H992" i="2"/>
  <c r="G992" i="2"/>
  <c r="J991" i="2"/>
  <c r="I991" i="2"/>
  <c r="H991" i="2"/>
  <c r="G991" i="2"/>
  <c r="J990" i="2"/>
  <c r="I990" i="2"/>
  <c r="H990" i="2"/>
  <c r="G990" i="2"/>
  <c r="J989" i="2"/>
  <c r="I989" i="2"/>
  <c r="H989" i="2"/>
  <c r="G989" i="2"/>
  <c r="J988" i="2"/>
  <c r="I988" i="2"/>
  <c r="H988" i="2"/>
  <c r="G988" i="2"/>
  <c r="J987" i="2"/>
  <c r="I987" i="2"/>
  <c r="H987" i="2"/>
  <c r="G987" i="2"/>
  <c r="J986" i="2"/>
  <c r="I986" i="2"/>
  <c r="H986" i="2"/>
  <c r="G986" i="2"/>
  <c r="J985" i="2"/>
  <c r="I985" i="2"/>
  <c r="H985" i="2"/>
  <c r="G985" i="2"/>
  <c r="J984" i="2"/>
  <c r="I984" i="2"/>
  <c r="H984" i="2"/>
  <c r="G984" i="2"/>
  <c r="J983" i="2"/>
  <c r="I983" i="2"/>
  <c r="H983" i="2"/>
  <c r="G983" i="2"/>
  <c r="J982" i="2"/>
  <c r="I982" i="2"/>
  <c r="H982" i="2"/>
  <c r="G982" i="2"/>
  <c r="J981" i="2"/>
  <c r="I981" i="2"/>
  <c r="H981" i="2"/>
  <c r="G981" i="2"/>
  <c r="J980" i="2"/>
  <c r="I980" i="2"/>
  <c r="H980" i="2"/>
  <c r="G980" i="2"/>
  <c r="J979" i="2"/>
  <c r="I979" i="2"/>
  <c r="H979" i="2"/>
  <c r="G979" i="2"/>
  <c r="J978" i="2"/>
  <c r="I978" i="2"/>
  <c r="H978" i="2"/>
  <c r="G978" i="2"/>
  <c r="J977" i="2"/>
  <c r="I977" i="2"/>
  <c r="H977" i="2"/>
  <c r="G977" i="2"/>
  <c r="J976" i="2"/>
  <c r="I976" i="2"/>
  <c r="H976" i="2"/>
  <c r="G976" i="2"/>
  <c r="J975" i="2"/>
  <c r="I975" i="2"/>
  <c r="H975" i="2"/>
  <c r="G975" i="2"/>
  <c r="J974" i="2"/>
  <c r="I974" i="2"/>
  <c r="H974" i="2"/>
  <c r="G974" i="2"/>
  <c r="J973" i="2"/>
  <c r="I973" i="2"/>
  <c r="H973" i="2"/>
  <c r="G973" i="2"/>
  <c r="J972" i="2"/>
  <c r="I972" i="2"/>
  <c r="H972" i="2"/>
  <c r="G972" i="2"/>
  <c r="J971" i="2"/>
  <c r="I971" i="2"/>
  <c r="H971" i="2"/>
  <c r="G971" i="2"/>
  <c r="J970" i="2"/>
  <c r="I970" i="2"/>
  <c r="H970" i="2"/>
  <c r="G970" i="2"/>
  <c r="J969" i="2"/>
  <c r="I969" i="2"/>
  <c r="H969" i="2"/>
  <c r="G969" i="2"/>
  <c r="J968" i="2"/>
  <c r="I968" i="2"/>
  <c r="H968" i="2"/>
  <c r="G968" i="2"/>
  <c r="J967" i="2"/>
  <c r="I967" i="2"/>
  <c r="H967" i="2"/>
  <c r="G967" i="2"/>
  <c r="J966" i="2"/>
  <c r="I966" i="2"/>
  <c r="H966" i="2"/>
  <c r="G966" i="2"/>
  <c r="J965" i="2"/>
  <c r="I965" i="2"/>
  <c r="H965" i="2"/>
  <c r="G965" i="2"/>
  <c r="J964" i="2"/>
  <c r="I964" i="2"/>
  <c r="H964" i="2"/>
  <c r="G964" i="2"/>
  <c r="J963" i="2"/>
  <c r="I963" i="2"/>
  <c r="H963" i="2"/>
  <c r="G963" i="2"/>
  <c r="J962" i="2"/>
  <c r="I962" i="2"/>
  <c r="H962" i="2"/>
  <c r="G962" i="2"/>
  <c r="J961" i="2"/>
  <c r="I961" i="2"/>
  <c r="H961" i="2"/>
  <c r="G961" i="2"/>
  <c r="J960" i="2"/>
  <c r="I960" i="2"/>
  <c r="H960" i="2"/>
  <c r="G960" i="2"/>
  <c r="J959" i="2"/>
  <c r="I959" i="2"/>
  <c r="H959" i="2"/>
  <c r="G959" i="2"/>
  <c r="J958" i="2"/>
  <c r="I958" i="2"/>
  <c r="H958" i="2"/>
  <c r="G958" i="2"/>
  <c r="J957" i="2"/>
  <c r="I957" i="2"/>
  <c r="H957" i="2"/>
  <c r="G957" i="2"/>
  <c r="J956" i="2"/>
  <c r="I956" i="2"/>
  <c r="H956" i="2"/>
  <c r="G956" i="2"/>
  <c r="J955" i="2"/>
  <c r="I955" i="2"/>
  <c r="H955" i="2"/>
  <c r="G955" i="2"/>
  <c r="J954" i="2"/>
  <c r="I954" i="2"/>
  <c r="H954" i="2"/>
  <c r="G954" i="2"/>
  <c r="J953" i="2"/>
  <c r="I953" i="2"/>
  <c r="H953" i="2"/>
  <c r="G953" i="2"/>
  <c r="J952" i="2"/>
  <c r="I952" i="2"/>
  <c r="H952" i="2"/>
  <c r="G952" i="2"/>
  <c r="J951" i="2"/>
  <c r="I951" i="2"/>
  <c r="H951" i="2"/>
  <c r="G951" i="2"/>
  <c r="J950" i="2"/>
  <c r="I950" i="2"/>
  <c r="H950" i="2"/>
  <c r="G950" i="2"/>
  <c r="J949" i="2"/>
  <c r="I949" i="2"/>
  <c r="H949" i="2"/>
  <c r="G949" i="2"/>
  <c r="J948" i="2"/>
  <c r="I948" i="2"/>
  <c r="H948" i="2"/>
  <c r="G948" i="2"/>
  <c r="J947" i="2"/>
  <c r="I947" i="2"/>
  <c r="H947" i="2"/>
  <c r="G947" i="2"/>
  <c r="J946" i="2"/>
  <c r="I946" i="2"/>
  <c r="H946" i="2"/>
  <c r="G946" i="2"/>
  <c r="J945" i="2"/>
  <c r="I945" i="2"/>
  <c r="H945" i="2"/>
  <c r="G945" i="2"/>
  <c r="J944" i="2"/>
  <c r="I944" i="2"/>
  <c r="H944" i="2"/>
  <c r="G944" i="2"/>
  <c r="J943" i="2"/>
  <c r="I943" i="2"/>
  <c r="H943" i="2"/>
  <c r="G943" i="2"/>
  <c r="J942" i="2"/>
  <c r="I942" i="2"/>
  <c r="H942" i="2"/>
  <c r="G942" i="2"/>
  <c r="J941" i="2"/>
  <c r="I941" i="2"/>
  <c r="H941" i="2"/>
  <c r="G941" i="2"/>
  <c r="J940" i="2"/>
  <c r="I940" i="2"/>
  <c r="H940" i="2"/>
  <c r="G940" i="2"/>
  <c r="J939" i="2"/>
  <c r="I939" i="2"/>
  <c r="H939" i="2"/>
  <c r="G939" i="2"/>
  <c r="J938" i="2"/>
  <c r="I938" i="2"/>
  <c r="H938" i="2"/>
  <c r="G938" i="2"/>
  <c r="J937" i="2"/>
  <c r="I937" i="2"/>
  <c r="H937" i="2"/>
  <c r="G937" i="2"/>
  <c r="J936" i="2"/>
  <c r="I936" i="2"/>
  <c r="H936" i="2"/>
  <c r="G936" i="2"/>
  <c r="J935" i="2"/>
  <c r="I935" i="2"/>
  <c r="H935" i="2"/>
  <c r="G935" i="2"/>
  <c r="J934" i="2"/>
  <c r="I934" i="2"/>
  <c r="H934" i="2"/>
  <c r="G934" i="2"/>
  <c r="J933" i="2"/>
  <c r="I933" i="2"/>
  <c r="H933" i="2"/>
  <c r="G933" i="2"/>
  <c r="J932" i="2"/>
  <c r="I932" i="2"/>
  <c r="H932" i="2"/>
  <c r="G932" i="2"/>
  <c r="J931" i="2"/>
  <c r="I931" i="2"/>
  <c r="H931" i="2"/>
  <c r="G931" i="2"/>
  <c r="J930" i="2"/>
  <c r="I930" i="2"/>
  <c r="H930" i="2"/>
  <c r="G930" i="2"/>
  <c r="J929" i="2"/>
  <c r="I929" i="2"/>
  <c r="H929" i="2"/>
  <c r="G929" i="2"/>
  <c r="J928" i="2"/>
  <c r="I928" i="2"/>
  <c r="H928" i="2"/>
  <c r="G928" i="2"/>
  <c r="J927" i="2"/>
  <c r="I927" i="2"/>
  <c r="H927" i="2"/>
  <c r="G927" i="2"/>
  <c r="J926" i="2"/>
  <c r="I926" i="2"/>
  <c r="H926" i="2"/>
  <c r="G926" i="2"/>
  <c r="J925" i="2"/>
  <c r="I925" i="2"/>
  <c r="H925" i="2"/>
  <c r="G925" i="2"/>
  <c r="J924" i="2"/>
  <c r="I924" i="2"/>
  <c r="H924" i="2"/>
  <c r="G924" i="2"/>
  <c r="J923" i="2"/>
  <c r="I923" i="2"/>
  <c r="H923" i="2"/>
  <c r="G923" i="2"/>
  <c r="J922" i="2"/>
  <c r="I922" i="2"/>
  <c r="H922" i="2"/>
  <c r="G922" i="2"/>
  <c r="J921" i="2"/>
  <c r="I921" i="2"/>
  <c r="H921" i="2"/>
  <c r="G921" i="2"/>
  <c r="J920" i="2"/>
  <c r="I920" i="2"/>
  <c r="H920" i="2"/>
  <c r="G920" i="2"/>
  <c r="J919" i="2"/>
  <c r="I919" i="2"/>
  <c r="H919" i="2"/>
  <c r="G919" i="2"/>
  <c r="J918" i="2"/>
  <c r="I918" i="2"/>
  <c r="H918" i="2"/>
  <c r="G918" i="2"/>
  <c r="J917" i="2"/>
  <c r="I917" i="2"/>
  <c r="H917" i="2"/>
  <c r="G917" i="2"/>
  <c r="J916" i="2"/>
  <c r="I916" i="2"/>
  <c r="H916" i="2"/>
  <c r="G916" i="2"/>
  <c r="J915" i="2"/>
  <c r="I915" i="2"/>
  <c r="H915" i="2"/>
  <c r="G915" i="2"/>
  <c r="J914" i="2"/>
  <c r="I914" i="2"/>
  <c r="H914" i="2"/>
  <c r="G914" i="2"/>
  <c r="J913" i="2"/>
  <c r="I913" i="2"/>
  <c r="H913" i="2"/>
  <c r="G913" i="2"/>
  <c r="J912" i="2"/>
  <c r="I912" i="2"/>
  <c r="H912" i="2"/>
  <c r="G912" i="2"/>
  <c r="J911" i="2"/>
  <c r="I911" i="2"/>
  <c r="H911" i="2"/>
  <c r="G911" i="2"/>
  <c r="J910" i="2"/>
  <c r="I910" i="2"/>
  <c r="H910" i="2"/>
  <c r="G910" i="2"/>
  <c r="J909" i="2"/>
  <c r="I909" i="2"/>
  <c r="H909" i="2"/>
  <c r="G909" i="2"/>
  <c r="J908" i="2"/>
  <c r="I908" i="2"/>
  <c r="H908" i="2"/>
  <c r="G908" i="2"/>
  <c r="J907" i="2"/>
  <c r="I907" i="2"/>
  <c r="H907" i="2"/>
  <c r="G907" i="2"/>
  <c r="J906" i="2"/>
  <c r="I906" i="2"/>
  <c r="H906" i="2"/>
  <c r="G906" i="2"/>
  <c r="J905" i="2"/>
  <c r="I905" i="2"/>
  <c r="H905" i="2"/>
  <c r="G905" i="2"/>
  <c r="J904" i="2"/>
  <c r="I904" i="2"/>
  <c r="H904" i="2"/>
  <c r="G904" i="2"/>
  <c r="J903" i="2"/>
  <c r="I903" i="2"/>
  <c r="H903" i="2"/>
  <c r="G903" i="2"/>
  <c r="J902" i="2"/>
  <c r="I902" i="2"/>
  <c r="H902" i="2"/>
  <c r="G902" i="2"/>
  <c r="J901" i="2"/>
  <c r="I901" i="2"/>
  <c r="H901" i="2"/>
  <c r="G901" i="2"/>
  <c r="J900" i="2"/>
  <c r="I900" i="2"/>
  <c r="H900" i="2"/>
  <c r="G900" i="2"/>
  <c r="J899" i="2"/>
  <c r="I899" i="2"/>
  <c r="H899" i="2"/>
  <c r="G899" i="2"/>
  <c r="J898" i="2"/>
  <c r="I898" i="2"/>
  <c r="H898" i="2"/>
  <c r="G898" i="2"/>
  <c r="J897" i="2"/>
  <c r="I897" i="2"/>
  <c r="H897" i="2"/>
  <c r="G897" i="2"/>
  <c r="J896" i="2"/>
  <c r="I896" i="2"/>
  <c r="H896" i="2"/>
  <c r="G896" i="2"/>
  <c r="J895" i="2"/>
  <c r="I895" i="2"/>
  <c r="H895" i="2"/>
  <c r="G895" i="2"/>
  <c r="J894" i="2"/>
  <c r="I894" i="2"/>
  <c r="H894" i="2"/>
  <c r="G894" i="2"/>
  <c r="J893" i="2"/>
  <c r="I893" i="2"/>
  <c r="H893" i="2"/>
  <c r="G893" i="2"/>
  <c r="J892" i="2"/>
  <c r="I892" i="2"/>
  <c r="H892" i="2"/>
  <c r="G892" i="2"/>
  <c r="J891" i="2"/>
  <c r="I891" i="2"/>
  <c r="H891" i="2"/>
  <c r="G891" i="2"/>
  <c r="J890" i="2"/>
  <c r="I890" i="2"/>
  <c r="H890" i="2"/>
  <c r="G890" i="2"/>
  <c r="J889" i="2"/>
  <c r="I889" i="2"/>
  <c r="H889" i="2"/>
  <c r="G889" i="2"/>
  <c r="J888" i="2"/>
  <c r="I888" i="2"/>
  <c r="H888" i="2"/>
  <c r="G888" i="2"/>
  <c r="J887" i="2"/>
  <c r="I887" i="2"/>
  <c r="H887" i="2"/>
  <c r="G887" i="2"/>
  <c r="J886" i="2"/>
  <c r="I886" i="2"/>
  <c r="H886" i="2"/>
  <c r="G886" i="2"/>
  <c r="J885" i="2"/>
  <c r="I885" i="2"/>
  <c r="H885" i="2"/>
  <c r="G885" i="2"/>
  <c r="J884" i="2"/>
  <c r="I884" i="2"/>
  <c r="H884" i="2"/>
  <c r="G884" i="2"/>
  <c r="J883" i="2"/>
  <c r="I883" i="2"/>
  <c r="H883" i="2"/>
  <c r="G883" i="2"/>
  <c r="J882" i="2"/>
  <c r="I882" i="2"/>
  <c r="H882" i="2"/>
  <c r="G882" i="2"/>
  <c r="J881" i="2"/>
  <c r="I881" i="2"/>
  <c r="H881" i="2"/>
  <c r="G881" i="2"/>
  <c r="J880" i="2"/>
  <c r="I880" i="2"/>
  <c r="H880" i="2"/>
  <c r="G880" i="2"/>
  <c r="J879" i="2"/>
  <c r="I879" i="2"/>
  <c r="H879" i="2"/>
  <c r="G879" i="2"/>
  <c r="J878" i="2"/>
  <c r="I878" i="2"/>
  <c r="H878" i="2"/>
  <c r="G878" i="2"/>
  <c r="J877" i="2"/>
  <c r="I877" i="2"/>
  <c r="H877" i="2"/>
  <c r="G877" i="2"/>
  <c r="J876" i="2"/>
  <c r="I876" i="2"/>
  <c r="H876" i="2"/>
  <c r="G876" i="2"/>
  <c r="J875" i="2"/>
  <c r="I875" i="2"/>
  <c r="H875" i="2"/>
  <c r="G875" i="2"/>
  <c r="J874" i="2"/>
  <c r="I874" i="2"/>
  <c r="H874" i="2"/>
  <c r="G874" i="2"/>
  <c r="J873" i="2"/>
  <c r="I873" i="2"/>
  <c r="H873" i="2"/>
  <c r="G873" i="2"/>
  <c r="J872" i="2"/>
  <c r="I872" i="2"/>
  <c r="H872" i="2"/>
  <c r="G872" i="2"/>
  <c r="J871" i="2"/>
  <c r="I871" i="2"/>
  <c r="H871" i="2"/>
  <c r="G871" i="2"/>
  <c r="J870" i="2"/>
  <c r="I870" i="2"/>
  <c r="H870" i="2"/>
  <c r="G870" i="2"/>
  <c r="J869" i="2"/>
  <c r="I869" i="2"/>
  <c r="H869" i="2"/>
  <c r="G869" i="2"/>
  <c r="J868" i="2"/>
  <c r="I868" i="2"/>
  <c r="H868" i="2"/>
  <c r="G868" i="2"/>
  <c r="J867" i="2"/>
  <c r="I867" i="2"/>
  <c r="H867" i="2"/>
  <c r="G867" i="2"/>
  <c r="J866" i="2"/>
  <c r="I866" i="2"/>
  <c r="H866" i="2"/>
  <c r="G866" i="2"/>
  <c r="J865" i="2"/>
  <c r="I865" i="2"/>
  <c r="H865" i="2"/>
  <c r="G865" i="2"/>
  <c r="J864" i="2"/>
  <c r="I864" i="2"/>
  <c r="H864" i="2"/>
  <c r="G864" i="2"/>
  <c r="J863" i="2"/>
  <c r="I863" i="2"/>
  <c r="H863" i="2"/>
  <c r="G863" i="2"/>
  <c r="J862" i="2"/>
  <c r="I862" i="2"/>
  <c r="H862" i="2"/>
  <c r="G862" i="2"/>
  <c r="J861" i="2"/>
  <c r="I861" i="2"/>
  <c r="H861" i="2"/>
  <c r="G861" i="2"/>
  <c r="J860" i="2"/>
  <c r="I860" i="2"/>
  <c r="H860" i="2"/>
  <c r="G860" i="2"/>
  <c r="J859" i="2"/>
  <c r="I859" i="2"/>
  <c r="H859" i="2"/>
  <c r="G859" i="2"/>
  <c r="J858" i="2"/>
  <c r="I858" i="2"/>
  <c r="H858" i="2"/>
  <c r="G858" i="2"/>
  <c r="J857" i="2"/>
  <c r="I857" i="2"/>
  <c r="H857" i="2"/>
  <c r="G857" i="2"/>
  <c r="J856" i="2"/>
  <c r="I856" i="2"/>
  <c r="H856" i="2"/>
  <c r="G856" i="2"/>
  <c r="J855" i="2"/>
  <c r="I855" i="2"/>
  <c r="H855" i="2"/>
  <c r="G855" i="2"/>
  <c r="J854" i="2"/>
  <c r="I854" i="2"/>
  <c r="H854" i="2"/>
  <c r="G854" i="2"/>
  <c r="J853" i="2"/>
  <c r="I853" i="2"/>
  <c r="H853" i="2"/>
  <c r="G853" i="2"/>
  <c r="J852" i="2"/>
  <c r="I852" i="2"/>
  <c r="H852" i="2"/>
  <c r="G852" i="2"/>
  <c r="J851" i="2"/>
  <c r="I851" i="2"/>
  <c r="H851" i="2"/>
  <c r="G851" i="2"/>
  <c r="J850" i="2"/>
  <c r="I850" i="2"/>
  <c r="H850" i="2"/>
  <c r="G850" i="2"/>
  <c r="J849" i="2"/>
  <c r="I849" i="2"/>
  <c r="H849" i="2"/>
  <c r="G849" i="2"/>
  <c r="J848" i="2"/>
  <c r="I848" i="2"/>
  <c r="H848" i="2"/>
  <c r="G848" i="2"/>
  <c r="J847" i="2"/>
  <c r="I847" i="2"/>
  <c r="H847" i="2"/>
  <c r="G847" i="2"/>
  <c r="J846" i="2"/>
  <c r="I846" i="2"/>
  <c r="H846" i="2"/>
  <c r="G846" i="2"/>
  <c r="J845" i="2"/>
  <c r="I845" i="2"/>
  <c r="H845" i="2"/>
  <c r="G845" i="2"/>
  <c r="J844" i="2"/>
  <c r="I844" i="2"/>
  <c r="H844" i="2"/>
  <c r="G844" i="2"/>
  <c r="J843" i="2"/>
  <c r="I843" i="2"/>
  <c r="H843" i="2"/>
  <c r="G843" i="2"/>
  <c r="J842" i="2"/>
  <c r="I842" i="2"/>
  <c r="H842" i="2"/>
  <c r="G842" i="2"/>
  <c r="J841" i="2"/>
  <c r="I841" i="2"/>
  <c r="H841" i="2"/>
  <c r="G841" i="2"/>
  <c r="J840" i="2"/>
  <c r="I840" i="2"/>
  <c r="H840" i="2"/>
  <c r="G840" i="2"/>
  <c r="J839" i="2"/>
  <c r="I839" i="2"/>
  <c r="H839" i="2"/>
  <c r="G839" i="2"/>
  <c r="J838" i="2"/>
  <c r="I838" i="2"/>
  <c r="H838" i="2"/>
  <c r="G838" i="2"/>
  <c r="J837" i="2"/>
  <c r="I837" i="2"/>
  <c r="H837" i="2"/>
  <c r="G837" i="2"/>
  <c r="J836" i="2"/>
  <c r="I836" i="2"/>
  <c r="H836" i="2"/>
  <c r="G836" i="2"/>
  <c r="J835" i="2"/>
  <c r="I835" i="2"/>
  <c r="H835" i="2"/>
  <c r="G835" i="2"/>
  <c r="J834" i="2"/>
  <c r="I834" i="2"/>
  <c r="H834" i="2"/>
  <c r="G834" i="2"/>
  <c r="J833" i="2"/>
  <c r="I833" i="2"/>
  <c r="H833" i="2"/>
  <c r="G833" i="2"/>
  <c r="J832" i="2"/>
  <c r="I832" i="2"/>
  <c r="H832" i="2"/>
  <c r="G832" i="2"/>
  <c r="J831" i="2"/>
  <c r="I831" i="2"/>
  <c r="H831" i="2"/>
  <c r="G831" i="2"/>
  <c r="J830" i="2"/>
  <c r="I830" i="2"/>
  <c r="H830" i="2"/>
  <c r="G830" i="2"/>
  <c r="J829" i="2"/>
  <c r="I829" i="2"/>
  <c r="H829" i="2"/>
  <c r="G829" i="2"/>
  <c r="J828" i="2"/>
  <c r="I828" i="2"/>
  <c r="H828" i="2"/>
  <c r="G828" i="2"/>
  <c r="J827" i="2"/>
  <c r="I827" i="2"/>
  <c r="H827" i="2"/>
  <c r="G827" i="2"/>
  <c r="J826" i="2"/>
  <c r="I826" i="2"/>
  <c r="H826" i="2"/>
  <c r="G826" i="2"/>
  <c r="J825" i="2"/>
  <c r="I825" i="2"/>
  <c r="H825" i="2"/>
  <c r="G825" i="2"/>
  <c r="J824" i="2"/>
  <c r="I824" i="2"/>
  <c r="H824" i="2"/>
  <c r="G824" i="2"/>
  <c r="J823" i="2"/>
  <c r="I823" i="2"/>
  <c r="H823" i="2"/>
  <c r="G823" i="2"/>
  <c r="J822" i="2"/>
  <c r="I822" i="2"/>
  <c r="H822" i="2"/>
  <c r="G822" i="2"/>
  <c r="J821" i="2"/>
  <c r="I821" i="2"/>
  <c r="H821" i="2"/>
  <c r="G821" i="2"/>
  <c r="J820" i="2"/>
  <c r="I820" i="2"/>
  <c r="H820" i="2"/>
  <c r="G820" i="2"/>
  <c r="J819" i="2"/>
  <c r="I819" i="2"/>
  <c r="H819" i="2"/>
  <c r="G819" i="2"/>
  <c r="J818" i="2"/>
  <c r="I818" i="2"/>
  <c r="H818" i="2"/>
  <c r="G818" i="2"/>
  <c r="J817" i="2"/>
  <c r="I817" i="2"/>
  <c r="H817" i="2"/>
  <c r="G817" i="2"/>
  <c r="J816" i="2"/>
  <c r="I816" i="2"/>
  <c r="H816" i="2"/>
  <c r="G816" i="2"/>
  <c r="J815" i="2"/>
  <c r="I815" i="2"/>
  <c r="H815" i="2"/>
  <c r="G815" i="2"/>
  <c r="J814" i="2"/>
  <c r="I814" i="2"/>
  <c r="H814" i="2"/>
  <c r="G814" i="2"/>
  <c r="J813" i="2"/>
  <c r="I813" i="2"/>
  <c r="H813" i="2"/>
  <c r="G813" i="2"/>
  <c r="J812" i="2"/>
  <c r="I812" i="2"/>
  <c r="H812" i="2"/>
  <c r="G812" i="2"/>
  <c r="J811" i="2"/>
  <c r="I811" i="2"/>
  <c r="H811" i="2"/>
  <c r="G811" i="2"/>
  <c r="J810" i="2"/>
  <c r="I810" i="2"/>
  <c r="H810" i="2"/>
  <c r="G810" i="2"/>
  <c r="J809" i="2"/>
  <c r="I809" i="2"/>
  <c r="H809" i="2"/>
  <c r="G809" i="2"/>
  <c r="J808" i="2"/>
  <c r="I808" i="2"/>
  <c r="H808" i="2"/>
  <c r="G808" i="2"/>
  <c r="J807" i="2"/>
  <c r="I807" i="2"/>
  <c r="H807" i="2"/>
  <c r="G807" i="2"/>
  <c r="J806" i="2"/>
  <c r="I806" i="2"/>
  <c r="H806" i="2"/>
  <c r="G806" i="2"/>
  <c r="J805" i="2"/>
  <c r="I805" i="2"/>
  <c r="H805" i="2"/>
  <c r="G805" i="2"/>
  <c r="J804" i="2"/>
  <c r="I804" i="2"/>
  <c r="H804" i="2"/>
  <c r="G804" i="2"/>
  <c r="J803" i="2"/>
  <c r="I803" i="2"/>
  <c r="H803" i="2"/>
  <c r="G803" i="2"/>
  <c r="J802" i="2"/>
  <c r="I802" i="2"/>
  <c r="H802" i="2"/>
  <c r="G802" i="2"/>
  <c r="J801" i="2"/>
  <c r="I801" i="2"/>
  <c r="H801" i="2"/>
  <c r="G801" i="2"/>
  <c r="J800" i="2"/>
  <c r="I800" i="2"/>
  <c r="H800" i="2"/>
  <c r="G800" i="2"/>
  <c r="J799" i="2"/>
  <c r="I799" i="2"/>
  <c r="H799" i="2"/>
  <c r="G799" i="2"/>
  <c r="J798" i="2"/>
  <c r="I798" i="2"/>
  <c r="H798" i="2"/>
  <c r="G798" i="2"/>
  <c r="J797" i="2"/>
  <c r="I797" i="2"/>
  <c r="H797" i="2"/>
  <c r="G797" i="2"/>
  <c r="J796" i="2"/>
  <c r="I796" i="2"/>
  <c r="H796" i="2"/>
  <c r="G796" i="2"/>
  <c r="J795" i="2"/>
  <c r="I795" i="2"/>
  <c r="H795" i="2"/>
  <c r="G795" i="2"/>
  <c r="J794" i="2"/>
  <c r="I794" i="2"/>
  <c r="H794" i="2"/>
  <c r="G794" i="2"/>
  <c r="J793" i="2"/>
  <c r="I793" i="2"/>
  <c r="H793" i="2"/>
  <c r="G793" i="2"/>
  <c r="J792" i="2"/>
  <c r="I792" i="2"/>
  <c r="H792" i="2"/>
  <c r="G792" i="2"/>
  <c r="J791" i="2"/>
  <c r="I791" i="2"/>
  <c r="H791" i="2"/>
  <c r="G791" i="2"/>
  <c r="J790" i="2"/>
  <c r="I790" i="2"/>
  <c r="H790" i="2"/>
  <c r="G790" i="2"/>
  <c r="J789" i="2"/>
  <c r="I789" i="2"/>
  <c r="H789" i="2"/>
  <c r="G789" i="2"/>
  <c r="J788" i="2"/>
  <c r="I788" i="2"/>
  <c r="H788" i="2"/>
  <c r="G788" i="2"/>
  <c r="J787" i="2"/>
  <c r="I787" i="2"/>
  <c r="H787" i="2"/>
  <c r="G787" i="2"/>
  <c r="J786" i="2"/>
  <c r="I786" i="2"/>
  <c r="H786" i="2"/>
  <c r="G786" i="2"/>
  <c r="J785" i="2"/>
  <c r="I785" i="2"/>
  <c r="H785" i="2"/>
  <c r="G785" i="2"/>
  <c r="J784" i="2"/>
  <c r="I784" i="2"/>
  <c r="H784" i="2"/>
  <c r="G784" i="2"/>
  <c r="J783" i="2"/>
  <c r="I783" i="2"/>
  <c r="H783" i="2"/>
  <c r="G783" i="2"/>
  <c r="J782" i="2"/>
  <c r="I782" i="2"/>
  <c r="H782" i="2"/>
  <c r="G782" i="2"/>
  <c r="J781" i="2"/>
  <c r="I781" i="2"/>
  <c r="H781" i="2"/>
  <c r="G781" i="2"/>
  <c r="J780" i="2"/>
  <c r="I780" i="2"/>
  <c r="H780" i="2"/>
  <c r="G780" i="2"/>
  <c r="J779" i="2"/>
  <c r="I779" i="2"/>
  <c r="H779" i="2"/>
  <c r="G779" i="2"/>
  <c r="J778" i="2"/>
  <c r="I778" i="2"/>
  <c r="H778" i="2"/>
  <c r="G778" i="2"/>
  <c r="J777" i="2"/>
  <c r="I777" i="2"/>
  <c r="H777" i="2"/>
  <c r="G777" i="2"/>
  <c r="J776" i="2"/>
  <c r="I776" i="2"/>
  <c r="H776" i="2"/>
  <c r="G776" i="2"/>
  <c r="J775" i="2"/>
  <c r="I775" i="2"/>
  <c r="H775" i="2"/>
  <c r="G775" i="2"/>
  <c r="J774" i="2"/>
  <c r="I774" i="2"/>
  <c r="H774" i="2"/>
  <c r="G774" i="2"/>
  <c r="J773" i="2"/>
  <c r="I773" i="2"/>
  <c r="H773" i="2"/>
  <c r="G773" i="2"/>
  <c r="J772" i="2"/>
  <c r="I772" i="2"/>
  <c r="H772" i="2"/>
  <c r="G772" i="2"/>
  <c r="J771" i="2"/>
  <c r="I771" i="2"/>
  <c r="H771" i="2"/>
  <c r="G771" i="2"/>
  <c r="J770" i="2"/>
  <c r="I770" i="2"/>
  <c r="H770" i="2"/>
  <c r="G770" i="2"/>
  <c r="J769" i="2"/>
  <c r="I769" i="2"/>
  <c r="H769" i="2"/>
  <c r="G769" i="2"/>
  <c r="J768" i="2"/>
  <c r="I768" i="2"/>
  <c r="H768" i="2"/>
  <c r="G768" i="2"/>
  <c r="J767" i="2"/>
  <c r="I767" i="2"/>
  <c r="H767" i="2"/>
  <c r="G767" i="2"/>
  <c r="J766" i="2"/>
  <c r="I766" i="2"/>
  <c r="H766" i="2"/>
  <c r="G766" i="2"/>
  <c r="J765" i="2"/>
  <c r="I765" i="2"/>
  <c r="H765" i="2"/>
  <c r="G765" i="2"/>
  <c r="J764" i="2"/>
  <c r="I764" i="2"/>
  <c r="H764" i="2"/>
  <c r="G764" i="2"/>
  <c r="J763" i="2"/>
  <c r="I763" i="2"/>
  <c r="H763" i="2"/>
  <c r="G763" i="2"/>
  <c r="J762" i="2"/>
  <c r="I762" i="2"/>
  <c r="H762" i="2"/>
  <c r="G762" i="2"/>
  <c r="J761" i="2"/>
  <c r="I761" i="2"/>
  <c r="H761" i="2"/>
  <c r="G761" i="2"/>
  <c r="J760" i="2"/>
  <c r="I760" i="2"/>
  <c r="H760" i="2"/>
  <c r="G760" i="2"/>
  <c r="J759" i="2"/>
  <c r="I759" i="2"/>
  <c r="H759" i="2"/>
  <c r="G759" i="2"/>
  <c r="J758" i="2"/>
  <c r="I758" i="2"/>
  <c r="H758" i="2"/>
  <c r="G758" i="2"/>
  <c r="J757" i="2"/>
  <c r="I757" i="2"/>
  <c r="H757" i="2"/>
  <c r="G757" i="2"/>
  <c r="J756" i="2"/>
  <c r="I756" i="2"/>
  <c r="H756" i="2"/>
  <c r="G756" i="2"/>
  <c r="J755" i="2"/>
  <c r="I755" i="2"/>
  <c r="H755" i="2"/>
  <c r="G755" i="2"/>
  <c r="J754" i="2"/>
  <c r="I754" i="2"/>
  <c r="H754" i="2"/>
  <c r="G754" i="2"/>
  <c r="J753" i="2"/>
  <c r="I753" i="2"/>
  <c r="H753" i="2"/>
  <c r="G753" i="2"/>
  <c r="J752" i="2"/>
  <c r="I752" i="2"/>
  <c r="H752" i="2"/>
  <c r="G752" i="2"/>
  <c r="J751" i="2"/>
  <c r="I751" i="2"/>
  <c r="H751" i="2"/>
  <c r="G751" i="2"/>
  <c r="J750" i="2"/>
  <c r="I750" i="2"/>
  <c r="H750" i="2"/>
  <c r="G750" i="2"/>
  <c r="J749" i="2"/>
  <c r="I749" i="2"/>
  <c r="H749" i="2"/>
  <c r="G749" i="2"/>
  <c r="J748" i="2"/>
  <c r="I748" i="2"/>
  <c r="H748" i="2"/>
  <c r="G748" i="2"/>
  <c r="J747" i="2"/>
  <c r="I747" i="2"/>
  <c r="H747" i="2"/>
  <c r="G747" i="2"/>
  <c r="J746" i="2"/>
  <c r="I746" i="2"/>
  <c r="H746" i="2"/>
  <c r="G746" i="2"/>
  <c r="J745" i="2"/>
  <c r="I745" i="2"/>
  <c r="H745" i="2"/>
  <c r="G745" i="2"/>
  <c r="J744" i="2"/>
  <c r="I744" i="2"/>
  <c r="H744" i="2"/>
  <c r="G744" i="2"/>
  <c r="J743" i="2"/>
  <c r="I743" i="2"/>
  <c r="H743" i="2"/>
  <c r="G743" i="2"/>
  <c r="J742" i="2"/>
  <c r="I742" i="2"/>
  <c r="H742" i="2"/>
  <c r="G742" i="2"/>
  <c r="J741" i="2"/>
  <c r="I741" i="2"/>
  <c r="H741" i="2"/>
  <c r="G741" i="2"/>
  <c r="J740" i="2"/>
  <c r="I740" i="2"/>
  <c r="H740" i="2"/>
  <c r="G740" i="2"/>
  <c r="J739" i="2"/>
  <c r="I739" i="2"/>
  <c r="H739" i="2"/>
  <c r="G739" i="2"/>
  <c r="J738" i="2"/>
  <c r="I738" i="2"/>
  <c r="H738" i="2"/>
  <c r="G738" i="2"/>
  <c r="J737" i="2"/>
  <c r="I737" i="2"/>
  <c r="H737" i="2"/>
  <c r="G737" i="2"/>
  <c r="J736" i="2"/>
  <c r="I736" i="2"/>
  <c r="H736" i="2"/>
  <c r="G736" i="2"/>
  <c r="J735" i="2"/>
  <c r="I735" i="2"/>
  <c r="H735" i="2"/>
  <c r="G735" i="2"/>
  <c r="J734" i="2"/>
  <c r="I734" i="2"/>
  <c r="H734" i="2"/>
  <c r="G734" i="2"/>
  <c r="J733" i="2"/>
  <c r="I733" i="2"/>
  <c r="H733" i="2"/>
  <c r="G733" i="2"/>
  <c r="J732" i="2"/>
  <c r="I732" i="2"/>
  <c r="H732" i="2"/>
  <c r="G732" i="2"/>
  <c r="J731" i="2"/>
  <c r="I731" i="2"/>
  <c r="H731" i="2"/>
  <c r="G731" i="2"/>
  <c r="J730" i="2"/>
  <c r="I730" i="2"/>
  <c r="H730" i="2"/>
  <c r="G730" i="2"/>
  <c r="J729" i="2"/>
  <c r="I729" i="2"/>
  <c r="H729" i="2"/>
  <c r="G729" i="2"/>
  <c r="J728" i="2"/>
  <c r="I728" i="2"/>
  <c r="H728" i="2"/>
  <c r="G728" i="2"/>
  <c r="I727" i="2"/>
  <c r="H727" i="2"/>
  <c r="G727" i="2"/>
  <c r="J726" i="2"/>
  <c r="I726" i="2"/>
  <c r="H726" i="2"/>
  <c r="G726" i="2"/>
  <c r="J725" i="2"/>
  <c r="I725" i="2"/>
  <c r="H725" i="2"/>
  <c r="G725" i="2"/>
  <c r="J724" i="2"/>
  <c r="I724" i="2"/>
  <c r="H724" i="2"/>
  <c r="G724" i="2"/>
  <c r="J723" i="2"/>
  <c r="I723" i="2"/>
  <c r="H723" i="2"/>
  <c r="G723" i="2"/>
  <c r="J722" i="2"/>
  <c r="I722" i="2"/>
  <c r="H722" i="2"/>
  <c r="G722" i="2"/>
  <c r="J721" i="2"/>
  <c r="I721" i="2"/>
  <c r="H721" i="2"/>
  <c r="G721" i="2"/>
  <c r="J720" i="2"/>
  <c r="I720" i="2"/>
  <c r="H720" i="2"/>
  <c r="G720" i="2"/>
  <c r="J719" i="2"/>
  <c r="I719" i="2"/>
  <c r="H719" i="2"/>
  <c r="G719" i="2"/>
  <c r="J718" i="2"/>
  <c r="I718" i="2"/>
  <c r="H718" i="2"/>
  <c r="G718" i="2"/>
  <c r="J717" i="2"/>
  <c r="I717" i="2"/>
  <c r="H717" i="2"/>
  <c r="G717" i="2"/>
  <c r="J716" i="2"/>
  <c r="I716" i="2"/>
  <c r="H716" i="2"/>
  <c r="G716" i="2"/>
  <c r="J715" i="2"/>
  <c r="I715" i="2"/>
  <c r="H715" i="2"/>
  <c r="G715" i="2"/>
  <c r="J714" i="2"/>
  <c r="I714" i="2"/>
  <c r="H714" i="2"/>
  <c r="G714" i="2"/>
  <c r="J713" i="2"/>
  <c r="I713" i="2"/>
  <c r="H713" i="2"/>
  <c r="G713" i="2"/>
  <c r="J712" i="2"/>
  <c r="I712" i="2"/>
  <c r="H712" i="2"/>
  <c r="G712" i="2"/>
  <c r="J711" i="2"/>
  <c r="I711" i="2"/>
  <c r="H711" i="2"/>
  <c r="G711" i="2"/>
  <c r="J710" i="2"/>
  <c r="I710" i="2"/>
  <c r="H710" i="2"/>
  <c r="G710" i="2"/>
  <c r="J709" i="2"/>
  <c r="I709" i="2"/>
  <c r="H709" i="2"/>
  <c r="G709" i="2"/>
  <c r="J708" i="2"/>
  <c r="I708" i="2"/>
  <c r="H708" i="2"/>
  <c r="G708" i="2"/>
  <c r="J707" i="2"/>
  <c r="I707" i="2"/>
  <c r="H707" i="2"/>
  <c r="G707" i="2"/>
  <c r="J706" i="2"/>
  <c r="I706" i="2"/>
  <c r="H706" i="2"/>
  <c r="G706" i="2"/>
  <c r="J705" i="2"/>
  <c r="I705" i="2"/>
  <c r="H705" i="2"/>
  <c r="G705" i="2"/>
  <c r="J704" i="2"/>
  <c r="I704" i="2"/>
  <c r="H704" i="2"/>
  <c r="G704" i="2"/>
  <c r="J703" i="2"/>
  <c r="I703" i="2"/>
  <c r="H703" i="2"/>
  <c r="G703" i="2"/>
  <c r="J702" i="2"/>
  <c r="I702" i="2"/>
  <c r="H702" i="2"/>
  <c r="G702" i="2"/>
  <c r="J701" i="2"/>
  <c r="I701" i="2"/>
  <c r="H701" i="2"/>
  <c r="G701" i="2"/>
  <c r="J700" i="2"/>
  <c r="I700" i="2"/>
  <c r="H700" i="2"/>
  <c r="G700" i="2"/>
  <c r="J699" i="2"/>
  <c r="I699" i="2"/>
  <c r="H699" i="2"/>
  <c r="G699" i="2"/>
  <c r="J698" i="2"/>
  <c r="I698" i="2"/>
  <c r="H698" i="2"/>
  <c r="G698" i="2"/>
  <c r="J697" i="2"/>
  <c r="I697" i="2"/>
  <c r="H697" i="2"/>
  <c r="G697" i="2"/>
  <c r="J696" i="2"/>
  <c r="I696" i="2"/>
  <c r="H696" i="2"/>
  <c r="G696" i="2"/>
  <c r="J695" i="2"/>
  <c r="I695" i="2"/>
  <c r="H695" i="2"/>
  <c r="G695" i="2"/>
  <c r="J694" i="2"/>
  <c r="I694" i="2"/>
  <c r="H694" i="2"/>
  <c r="G694" i="2"/>
  <c r="J693" i="2"/>
  <c r="I693" i="2"/>
  <c r="H693" i="2"/>
  <c r="G693" i="2"/>
  <c r="J692" i="2"/>
  <c r="I692" i="2"/>
  <c r="H692" i="2"/>
  <c r="G692" i="2"/>
  <c r="J691" i="2"/>
  <c r="I691" i="2"/>
  <c r="H691" i="2"/>
  <c r="G691" i="2"/>
  <c r="J690" i="2"/>
  <c r="I690" i="2"/>
  <c r="H690" i="2"/>
  <c r="G690" i="2"/>
  <c r="J689" i="2"/>
  <c r="I689" i="2"/>
  <c r="H689" i="2"/>
  <c r="G689" i="2"/>
  <c r="J688" i="2"/>
  <c r="I688" i="2"/>
  <c r="H688" i="2"/>
  <c r="G688" i="2"/>
  <c r="J687" i="2"/>
  <c r="I687" i="2"/>
  <c r="H687" i="2"/>
  <c r="G687" i="2"/>
  <c r="J686" i="2"/>
  <c r="I686" i="2"/>
  <c r="H686" i="2"/>
  <c r="G686" i="2"/>
  <c r="J685" i="2"/>
  <c r="I685" i="2"/>
  <c r="H685" i="2"/>
  <c r="G685" i="2"/>
  <c r="J684" i="2"/>
  <c r="I684" i="2"/>
  <c r="H684" i="2"/>
  <c r="G684" i="2"/>
  <c r="J683" i="2"/>
  <c r="I683" i="2"/>
  <c r="H683" i="2"/>
  <c r="G683" i="2"/>
  <c r="J682" i="2"/>
  <c r="I682" i="2"/>
  <c r="H682" i="2"/>
  <c r="G682" i="2"/>
  <c r="J681" i="2"/>
  <c r="I681" i="2"/>
  <c r="H681" i="2"/>
  <c r="G681" i="2"/>
  <c r="J680" i="2"/>
  <c r="I680" i="2"/>
  <c r="H680" i="2"/>
  <c r="G680" i="2"/>
  <c r="J679" i="2"/>
  <c r="I679" i="2"/>
  <c r="H679" i="2"/>
  <c r="G679" i="2"/>
  <c r="J678" i="2"/>
  <c r="I678" i="2"/>
  <c r="H678" i="2"/>
  <c r="G678" i="2"/>
  <c r="J677" i="2"/>
  <c r="I677" i="2"/>
  <c r="H677" i="2"/>
  <c r="G677" i="2"/>
  <c r="J676" i="2"/>
  <c r="I676" i="2"/>
  <c r="H676" i="2"/>
  <c r="G676" i="2"/>
  <c r="J675" i="2"/>
  <c r="I675" i="2"/>
  <c r="H675" i="2"/>
  <c r="G675" i="2"/>
  <c r="J674" i="2"/>
  <c r="I674" i="2"/>
  <c r="H674" i="2"/>
  <c r="G674" i="2"/>
  <c r="J673" i="2"/>
  <c r="I673" i="2"/>
  <c r="H673" i="2"/>
  <c r="G673" i="2"/>
  <c r="J672" i="2"/>
  <c r="I672" i="2"/>
  <c r="H672" i="2"/>
  <c r="G672" i="2"/>
  <c r="J671" i="2"/>
  <c r="I671" i="2"/>
  <c r="H671" i="2"/>
  <c r="G671" i="2"/>
  <c r="J670" i="2"/>
  <c r="I670" i="2"/>
  <c r="H670" i="2"/>
  <c r="G670" i="2"/>
  <c r="J669" i="2"/>
  <c r="I669" i="2"/>
  <c r="H669" i="2"/>
  <c r="G669" i="2"/>
  <c r="J668" i="2"/>
  <c r="I668" i="2"/>
  <c r="H668" i="2"/>
  <c r="G668" i="2"/>
  <c r="J667" i="2"/>
  <c r="I667" i="2"/>
  <c r="H667" i="2"/>
  <c r="G667" i="2"/>
  <c r="J666" i="2"/>
  <c r="I666" i="2"/>
  <c r="H666" i="2"/>
  <c r="G666" i="2"/>
  <c r="J665" i="2"/>
  <c r="I665" i="2"/>
  <c r="H665" i="2"/>
  <c r="G665" i="2"/>
  <c r="J664" i="2"/>
  <c r="I664" i="2"/>
  <c r="H664" i="2"/>
  <c r="G664" i="2"/>
  <c r="J663" i="2"/>
  <c r="I663" i="2"/>
  <c r="H663" i="2"/>
  <c r="G663" i="2"/>
  <c r="J662" i="2"/>
  <c r="I662" i="2"/>
  <c r="H662" i="2"/>
  <c r="G662" i="2"/>
  <c r="J661" i="2"/>
  <c r="I661" i="2"/>
  <c r="H661" i="2"/>
  <c r="G661" i="2"/>
  <c r="J660" i="2"/>
  <c r="I660" i="2"/>
  <c r="H660" i="2"/>
  <c r="G660" i="2"/>
  <c r="J659" i="2"/>
  <c r="I659" i="2"/>
  <c r="H659" i="2"/>
  <c r="G659" i="2"/>
  <c r="J658" i="2"/>
  <c r="I658" i="2"/>
  <c r="H658" i="2"/>
  <c r="G658" i="2"/>
  <c r="J657" i="2"/>
  <c r="I657" i="2"/>
  <c r="H657" i="2"/>
  <c r="G657" i="2"/>
  <c r="J656" i="2"/>
  <c r="I656" i="2"/>
  <c r="H656" i="2"/>
  <c r="G656" i="2"/>
  <c r="J655" i="2"/>
  <c r="I655" i="2"/>
  <c r="H655" i="2"/>
  <c r="G655" i="2"/>
  <c r="J654" i="2"/>
  <c r="I654" i="2"/>
  <c r="H654" i="2"/>
  <c r="G654" i="2"/>
  <c r="J653" i="2"/>
  <c r="I653" i="2"/>
  <c r="H653" i="2"/>
  <c r="G653" i="2"/>
  <c r="J652" i="2"/>
  <c r="I652" i="2"/>
  <c r="H652" i="2"/>
  <c r="G652" i="2"/>
  <c r="J651" i="2"/>
  <c r="I651" i="2"/>
  <c r="H651" i="2"/>
  <c r="G651" i="2"/>
  <c r="J650" i="2"/>
  <c r="I650" i="2"/>
  <c r="H650" i="2"/>
  <c r="G650" i="2"/>
  <c r="J649" i="2"/>
  <c r="I649" i="2"/>
  <c r="H649" i="2"/>
  <c r="G649" i="2"/>
  <c r="J648" i="2"/>
  <c r="I648" i="2"/>
  <c r="H648" i="2"/>
  <c r="G648" i="2"/>
  <c r="J647" i="2"/>
  <c r="I647" i="2"/>
  <c r="H647" i="2"/>
  <c r="G647" i="2"/>
  <c r="J646" i="2"/>
  <c r="I646" i="2"/>
  <c r="H646" i="2"/>
  <c r="G646" i="2"/>
  <c r="J645" i="2"/>
  <c r="I645" i="2"/>
  <c r="H645" i="2"/>
  <c r="G645" i="2"/>
  <c r="J644" i="2"/>
  <c r="I644" i="2"/>
  <c r="H644" i="2"/>
  <c r="G644" i="2"/>
  <c r="J643" i="2"/>
  <c r="I643" i="2"/>
  <c r="H643" i="2"/>
  <c r="G643" i="2"/>
  <c r="J642" i="2"/>
  <c r="I642" i="2"/>
  <c r="H642" i="2"/>
  <c r="G642" i="2"/>
  <c r="J641" i="2"/>
  <c r="I641" i="2"/>
  <c r="H641" i="2"/>
  <c r="G641" i="2"/>
  <c r="J640" i="2"/>
  <c r="I640" i="2"/>
  <c r="H640" i="2"/>
  <c r="G640" i="2"/>
  <c r="J639" i="2"/>
  <c r="I639" i="2"/>
  <c r="H639" i="2"/>
  <c r="G639" i="2"/>
  <c r="J638" i="2"/>
  <c r="I638" i="2"/>
  <c r="H638" i="2"/>
  <c r="G638" i="2"/>
  <c r="J637" i="2"/>
  <c r="I637" i="2"/>
  <c r="H637" i="2"/>
  <c r="G637" i="2"/>
  <c r="J636" i="2"/>
  <c r="I636" i="2"/>
  <c r="H636" i="2"/>
  <c r="G636" i="2"/>
  <c r="J635" i="2"/>
  <c r="I635" i="2"/>
  <c r="H635" i="2"/>
  <c r="G635" i="2"/>
  <c r="J634" i="2"/>
  <c r="I634" i="2"/>
  <c r="H634" i="2"/>
  <c r="G634" i="2"/>
  <c r="J633" i="2"/>
  <c r="I633" i="2"/>
  <c r="H633" i="2"/>
  <c r="G633" i="2"/>
  <c r="J632" i="2"/>
  <c r="I632" i="2"/>
  <c r="H632" i="2"/>
  <c r="G632" i="2"/>
  <c r="J631" i="2"/>
  <c r="I631" i="2"/>
  <c r="H631" i="2"/>
  <c r="G631" i="2"/>
  <c r="J630" i="2"/>
  <c r="I630" i="2"/>
  <c r="H630" i="2"/>
  <c r="G630" i="2"/>
  <c r="J629" i="2"/>
  <c r="I629" i="2"/>
  <c r="H629" i="2"/>
  <c r="G629" i="2"/>
  <c r="J628" i="2"/>
  <c r="I628" i="2"/>
  <c r="H628" i="2"/>
  <c r="G628" i="2"/>
  <c r="J627" i="2"/>
  <c r="I627" i="2"/>
  <c r="H627" i="2"/>
  <c r="G627" i="2"/>
  <c r="J626" i="2"/>
  <c r="I626" i="2"/>
  <c r="H626" i="2"/>
  <c r="G626" i="2"/>
  <c r="J625" i="2"/>
  <c r="I625" i="2"/>
  <c r="H625" i="2"/>
  <c r="G625" i="2"/>
  <c r="J624" i="2"/>
  <c r="I624" i="2"/>
  <c r="H624" i="2"/>
  <c r="G624" i="2"/>
  <c r="J623" i="2"/>
  <c r="I623" i="2"/>
  <c r="H623" i="2"/>
  <c r="G623" i="2"/>
  <c r="J622" i="2"/>
  <c r="I622" i="2"/>
  <c r="H622" i="2"/>
  <c r="G622" i="2"/>
  <c r="J621" i="2"/>
  <c r="I621" i="2"/>
  <c r="H621" i="2"/>
  <c r="G621" i="2"/>
  <c r="J620" i="2"/>
  <c r="I620" i="2"/>
  <c r="H620" i="2"/>
  <c r="G620" i="2"/>
  <c r="J619" i="2"/>
  <c r="I619" i="2"/>
  <c r="H619" i="2"/>
  <c r="G619" i="2"/>
  <c r="J618" i="2"/>
  <c r="I618" i="2"/>
  <c r="H618" i="2"/>
  <c r="G618" i="2"/>
  <c r="J617" i="2"/>
  <c r="I617" i="2"/>
  <c r="H617" i="2"/>
  <c r="G617" i="2"/>
  <c r="J616" i="2"/>
  <c r="I616" i="2"/>
  <c r="H616" i="2"/>
  <c r="G616" i="2"/>
  <c r="J615" i="2"/>
  <c r="I615" i="2"/>
  <c r="H615" i="2"/>
  <c r="G615" i="2"/>
  <c r="J614" i="2"/>
  <c r="I614" i="2"/>
  <c r="H614" i="2"/>
  <c r="G614" i="2"/>
  <c r="J613" i="2"/>
  <c r="I613" i="2"/>
  <c r="H613" i="2"/>
  <c r="G613" i="2"/>
  <c r="J612" i="2"/>
  <c r="I612" i="2"/>
  <c r="H612" i="2"/>
  <c r="G612" i="2"/>
  <c r="J611" i="2"/>
  <c r="I611" i="2"/>
  <c r="H611" i="2"/>
  <c r="G611" i="2"/>
  <c r="J610" i="2"/>
  <c r="I610" i="2"/>
  <c r="H610" i="2"/>
  <c r="G610" i="2"/>
  <c r="J609" i="2"/>
  <c r="I609" i="2"/>
  <c r="H609" i="2"/>
  <c r="G609" i="2"/>
  <c r="J608" i="2"/>
  <c r="I608" i="2"/>
  <c r="H608" i="2"/>
  <c r="G608" i="2"/>
  <c r="J607" i="2"/>
  <c r="I607" i="2"/>
  <c r="H607" i="2"/>
  <c r="G607" i="2"/>
  <c r="J606" i="2"/>
  <c r="I606" i="2"/>
  <c r="H606" i="2"/>
  <c r="G606" i="2"/>
  <c r="J605" i="2"/>
  <c r="I605" i="2"/>
  <c r="H605" i="2"/>
  <c r="G605" i="2"/>
  <c r="J604" i="2"/>
  <c r="I604" i="2"/>
  <c r="H604" i="2"/>
  <c r="G604" i="2"/>
  <c r="J603" i="2"/>
  <c r="I603" i="2"/>
  <c r="H603" i="2"/>
  <c r="G603" i="2"/>
  <c r="J602" i="2"/>
  <c r="I602" i="2"/>
  <c r="H602" i="2"/>
  <c r="G602" i="2"/>
  <c r="J601" i="2"/>
  <c r="I601" i="2"/>
  <c r="H601" i="2"/>
  <c r="G601" i="2"/>
  <c r="J600" i="2"/>
  <c r="I600" i="2"/>
  <c r="H600" i="2"/>
  <c r="G600" i="2"/>
  <c r="J599" i="2"/>
  <c r="I599" i="2"/>
  <c r="H599" i="2"/>
  <c r="G599" i="2"/>
  <c r="J598" i="2"/>
  <c r="I598" i="2"/>
  <c r="H598" i="2"/>
  <c r="G598" i="2"/>
  <c r="J597" i="2"/>
  <c r="I597" i="2"/>
  <c r="H597" i="2"/>
  <c r="G597" i="2"/>
  <c r="J596" i="2"/>
  <c r="I596" i="2"/>
  <c r="H596" i="2"/>
  <c r="G596" i="2"/>
  <c r="J595" i="2"/>
  <c r="I595" i="2"/>
  <c r="H595" i="2"/>
  <c r="G595" i="2"/>
  <c r="J594" i="2"/>
  <c r="I594" i="2"/>
  <c r="H594" i="2"/>
  <c r="G594" i="2"/>
  <c r="J593" i="2"/>
  <c r="I593" i="2"/>
  <c r="H593" i="2"/>
  <c r="G593" i="2"/>
  <c r="J592" i="2"/>
  <c r="I592" i="2"/>
  <c r="H592" i="2"/>
  <c r="G592" i="2"/>
  <c r="J591" i="2"/>
  <c r="I591" i="2"/>
  <c r="H591" i="2"/>
  <c r="G591" i="2"/>
  <c r="J590" i="2"/>
  <c r="I590" i="2"/>
  <c r="H590" i="2"/>
  <c r="G590" i="2"/>
  <c r="J589" i="2"/>
  <c r="I589" i="2"/>
  <c r="H589" i="2"/>
  <c r="G589" i="2"/>
  <c r="J588" i="2"/>
  <c r="I588" i="2"/>
  <c r="H588" i="2"/>
  <c r="G588" i="2"/>
  <c r="J587" i="2"/>
  <c r="I587" i="2"/>
  <c r="H587" i="2"/>
  <c r="G587" i="2"/>
  <c r="J586" i="2"/>
  <c r="I586" i="2"/>
  <c r="H586" i="2"/>
  <c r="G586" i="2"/>
  <c r="J585" i="2"/>
  <c r="I585" i="2"/>
  <c r="H585" i="2"/>
  <c r="G585" i="2"/>
  <c r="J584" i="2"/>
  <c r="I584" i="2"/>
  <c r="H584" i="2"/>
  <c r="G584" i="2"/>
  <c r="J583" i="2"/>
  <c r="I583" i="2"/>
  <c r="H583" i="2"/>
  <c r="G583" i="2"/>
  <c r="J582" i="2"/>
  <c r="I582" i="2"/>
  <c r="H582" i="2"/>
  <c r="G582" i="2"/>
  <c r="J581" i="2"/>
  <c r="I581" i="2"/>
  <c r="H581" i="2"/>
  <c r="G581" i="2"/>
  <c r="J580" i="2"/>
  <c r="I580" i="2"/>
  <c r="H580" i="2"/>
  <c r="G580" i="2"/>
  <c r="J579" i="2"/>
  <c r="I579" i="2"/>
  <c r="H579" i="2"/>
  <c r="G579" i="2"/>
  <c r="J578" i="2"/>
  <c r="I578" i="2"/>
  <c r="H578" i="2"/>
  <c r="G578" i="2"/>
  <c r="J577" i="2"/>
  <c r="I577" i="2"/>
  <c r="H577" i="2"/>
  <c r="G577" i="2"/>
  <c r="J576" i="2"/>
  <c r="I576" i="2"/>
  <c r="H576" i="2"/>
  <c r="G576" i="2"/>
  <c r="J575" i="2"/>
  <c r="I575" i="2"/>
  <c r="H575" i="2"/>
  <c r="G575" i="2"/>
  <c r="J574" i="2"/>
  <c r="I574" i="2"/>
  <c r="H574" i="2"/>
  <c r="G574" i="2"/>
  <c r="J573" i="2"/>
  <c r="I573" i="2"/>
  <c r="H573" i="2"/>
  <c r="G573" i="2"/>
  <c r="J572" i="2"/>
  <c r="I572" i="2"/>
  <c r="H572" i="2"/>
  <c r="G572" i="2"/>
  <c r="J571" i="2"/>
  <c r="I571" i="2"/>
  <c r="H571" i="2"/>
  <c r="G571" i="2"/>
  <c r="J570" i="2"/>
  <c r="I570" i="2"/>
  <c r="H570" i="2"/>
  <c r="G570" i="2"/>
  <c r="J569" i="2"/>
  <c r="I569" i="2"/>
  <c r="H569" i="2"/>
  <c r="G569" i="2"/>
  <c r="J568" i="2"/>
  <c r="I568" i="2"/>
  <c r="H568" i="2"/>
  <c r="G568" i="2"/>
  <c r="J567" i="2"/>
  <c r="I567" i="2"/>
  <c r="H567" i="2"/>
  <c r="G567" i="2"/>
  <c r="J566" i="2"/>
  <c r="I566" i="2"/>
  <c r="H566" i="2"/>
  <c r="G566" i="2"/>
  <c r="J565" i="2"/>
  <c r="I565" i="2"/>
  <c r="H565" i="2"/>
  <c r="G565" i="2"/>
  <c r="J564" i="2"/>
  <c r="I564" i="2"/>
  <c r="H564" i="2"/>
  <c r="G564" i="2"/>
  <c r="J563" i="2"/>
  <c r="I563" i="2"/>
  <c r="H563" i="2"/>
  <c r="G563" i="2"/>
  <c r="J562" i="2"/>
  <c r="I562" i="2"/>
  <c r="H562" i="2"/>
  <c r="G562" i="2"/>
  <c r="J561" i="2"/>
  <c r="I561" i="2"/>
  <c r="H561" i="2"/>
  <c r="G561" i="2"/>
  <c r="J560" i="2"/>
  <c r="I560" i="2"/>
  <c r="H560" i="2"/>
  <c r="G560" i="2"/>
  <c r="J559" i="2"/>
  <c r="I559" i="2"/>
  <c r="H559" i="2"/>
  <c r="G559" i="2"/>
  <c r="J558" i="2"/>
  <c r="I558" i="2"/>
  <c r="H558" i="2"/>
  <c r="G558" i="2"/>
  <c r="J557" i="2"/>
  <c r="I557" i="2"/>
  <c r="H557" i="2"/>
  <c r="G557" i="2"/>
  <c r="J556" i="2"/>
  <c r="I556" i="2"/>
  <c r="H556" i="2"/>
  <c r="G556" i="2"/>
  <c r="J555" i="2"/>
  <c r="I555" i="2"/>
  <c r="H555" i="2"/>
  <c r="G555" i="2"/>
  <c r="J554" i="2"/>
  <c r="I554" i="2"/>
  <c r="H554" i="2"/>
  <c r="G554" i="2"/>
  <c r="J553" i="2"/>
  <c r="I553" i="2"/>
  <c r="H553" i="2"/>
  <c r="G553" i="2"/>
  <c r="J552" i="2"/>
  <c r="I552" i="2"/>
  <c r="H552" i="2"/>
  <c r="G552" i="2"/>
  <c r="J551" i="2"/>
  <c r="I551" i="2"/>
  <c r="H551" i="2"/>
  <c r="G551" i="2"/>
  <c r="J550" i="2"/>
  <c r="I550" i="2"/>
  <c r="H550" i="2"/>
  <c r="G550" i="2"/>
  <c r="J549" i="2"/>
  <c r="I549" i="2"/>
  <c r="H549" i="2"/>
  <c r="G549" i="2"/>
  <c r="J548" i="2"/>
  <c r="I548" i="2"/>
  <c r="H548" i="2"/>
  <c r="G548" i="2"/>
  <c r="J547" i="2"/>
  <c r="I547" i="2"/>
  <c r="H547" i="2"/>
  <c r="G547" i="2"/>
  <c r="J546" i="2"/>
  <c r="I546" i="2"/>
  <c r="H546" i="2"/>
  <c r="G546" i="2"/>
  <c r="J545" i="2"/>
  <c r="I545" i="2"/>
  <c r="H545" i="2"/>
  <c r="G545" i="2"/>
  <c r="J544" i="2"/>
  <c r="I544" i="2"/>
  <c r="H544" i="2"/>
  <c r="G544" i="2"/>
  <c r="J543" i="2"/>
  <c r="I543" i="2"/>
  <c r="H543" i="2"/>
  <c r="G543" i="2"/>
  <c r="J542" i="2"/>
  <c r="I542" i="2"/>
  <c r="H542" i="2"/>
  <c r="G542" i="2"/>
  <c r="J541" i="2"/>
  <c r="I541" i="2"/>
  <c r="H541" i="2"/>
  <c r="G541" i="2"/>
  <c r="J540" i="2"/>
  <c r="I540" i="2"/>
  <c r="H540" i="2"/>
  <c r="G540" i="2"/>
  <c r="J539" i="2"/>
  <c r="I539" i="2"/>
  <c r="H539" i="2"/>
  <c r="G539" i="2"/>
  <c r="J538" i="2"/>
  <c r="I538" i="2"/>
  <c r="H538" i="2"/>
  <c r="G538" i="2"/>
  <c r="J537" i="2"/>
  <c r="I537" i="2"/>
  <c r="H537" i="2"/>
  <c r="G537" i="2"/>
  <c r="J536" i="2"/>
  <c r="I536" i="2"/>
  <c r="H536" i="2"/>
  <c r="G536" i="2"/>
  <c r="J535" i="2"/>
  <c r="I535" i="2"/>
  <c r="H535" i="2"/>
  <c r="G535" i="2"/>
  <c r="J534" i="2"/>
  <c r="I534" i="2"/>
  <c r="H534" i="2"/>
  <c r="G534" i="2"/>
  <c r="J533" i="2"/>
  <c r="I533" i="2"/>
  <c r="H533" i="2"/>
  <c r="G533" i="2"/>
  <c r="J532" i="2"/>
  <c r="I532" i="2"/>
  <c r="H532" i="2"/>
  <c r="G532" i="2"/>
  <c r="J531" i="2"/>
  <c r="I531" i="2"/>
  <c r="H531" i="2"/>
  <c r="G531" i="2"/>
  <c r="J530" i="2"/>
  <c r="I530" i="2"/>
  <c r="H530" i="2"/>
  <c r="G530" i="2"/>
  <c r="J529" i="2"/>
  <c r="I529" i="2"/>
  <c r="H529" i="2"/>
  <c r="G529" i="2"/>
  <c r="J528" i="2"/>
  <c r="I528" i="2"/>
  <c r="H528" i="2"/>
  <c r="G528" i="2"/>
  <c r="J527" i="2"/>
  <c r="I527" i="2"/>
  <c r="H527" i="2"/>
  <c r="G527" i="2"/>
  <c r="J526" i="2"/>
  <c r="I526" i="2"/>
  <c r="H526" i="2"/>
  <c r="G526" i="2"/>
  <c r="J525" i="2"/>
  <c r="I525" i="2"/>
  <c r="H525" i="2"/>
  <c r="G525" i="2"/>
  <c r="J524" i="2"/>
  <c r="I524" i="2"/>
  <c r="H524" i="2"/>
  <c r="G524" i="2"/>
  <c r="J523" i="2"/>
  <c r="I523" i="2"/>
  <c r="H523" i="2"/>
  <c r="G523" i="2"/>
  <c r="J522" i="2"/>
  <c r="I522" i="2"/>
  <c r="H522" i="2"/>
  <c r="G522" i="2"/>
  <c r="J521" i="2"/>
  <c r="I521" i="2"/>
  <c r="H521" i="2"/>
  <c r="G521" i="2"/>
  <c r="J520" i="2"/>
  <c r="I520" i="2"/>
  <c r="H520" i="2"/>
  <c r="G520" i="2"/>
  <c r="J519" i="2"/>
  <c r="I519" i="2"/>
  <c r="H519" i="2"/>
  <c r="G519" i="2"/>
  <c r="J518" i="2"/>
  <c r="I518" i="2"/>
  <c r="H518" i="2"/>
  <c r="G518" i="2"/>
  <c r="J517" i="2"/>
  <c r="I517" i="2"/>
  <c r="H517" i="2"/>
  <c r="G517" i="2"/>
  <c r="J516" i="2"/>
  <c r="I516" i="2"/>
  <c r="H516" i="2"/>
  <c r="G516" i="2"/>
  <c r="J515" i="2"/>
  <c r="I515" i="2"/>
  <c r="H515" i="2"/>
  <c r="G515" i="2"/>
  <c r="J514" i="2"/>
  <c r="I514" i="2"/>
  <c r="H514" i="2"/>
  <c r="G514" i="2"/>
  <c r="J513" i="2"/>
  <c r="I513" i="2"/>
  <c r="H513" i="2"/>
  <c r="G513" i="2"/>
  <c r="J512" i="2"/>
  <c r="I512" i="2"/>
  <c r="H512" i="2"/>
  <c r="G512" i="2"/>
  <c r="J511" i="2"/>
  <c r="I511" i="2"/>
  <c r="H511" i="2"/>
  <c r="G511" i="2"/>
  <c r="J510" i="2"/>
  <c r="I510" i="2"/>
  <c r="H510" i="2"/>
  <c r="G510" i="2"/>
  <c r="J509" i="2"/>
  <c r="I509" i="2"/>
  <c r="H509" i="2"/>
  <c r="G509" i="2"/>
  <c r="J508" i="2"/>
  <c r="I508" i="2"/>
  <c r="H508" i="2"/>
  <c r="G508" i="2"/>
  <c r="J507" i="2"/>
  <c r="I507" i="2"/>
  <c r="H507" i="2"/>
  <c r="G507" i="2"/>
  <c r="J506" i="2"/>
  <c r="I506" i="2"/>
  <c r="H506" i="2"/>
  <c r="G506" i="2"/>
  <c r="J505" i="2"/>
  <c r="I505" i="2"/>
  <c r="H505" i="2"/>
  <c r="G505" i="2"/>
  <c r="J504" i="2"/>
  <c r="I504" i="2"/>
  <c r="H504" i="2"/>
  <c r="G504" i="2"/>
  <c r="J503" i="2"/>
  <c r="I503" i="2"/>
  <c r="H503" i="2"/>
  <c r="G503" i="2"/>
  <c r="J502" i="2"/>
  <c r="I502" i="2"/>
  <c r="H502" i="2"/>
  <c r="G502" i="2"/>
  <c r="J501" i="2"/>
  <c r="I501" i="2"/>
  <c r="H501" i="2"/>
  <c r="G501" i="2"/>
  <c r="J500" i="2"/>
  <c r="I500" i="2"/>
  <c r="H500" i="2"/>
  <c r="G500" i="2"/>
  <c r="J499" i="2"/>
  <c r="I499" i="2"/>
  <c r="H499" i="2"/>
  <c r="G499" i="2"/>
  <c r="J498" i="2"/>
  <c r="I498" i="2"/>
  <c r="H498" i="2"/>
  <c r="G498" i="2"/>
  <c r="J497" i="2"/>
  <c r="I497" i="2"/>
  <c r="H497" i="2"/>
  <c r="G497" i="2"/>
  <c r="J496" i="2"/>
  <c r="I496" i="2"/>
  <c r="H496" i="2"/>
  <c r="G496" i="2"/>
  <c r="J495" i="2"/>
  <c r="I495" i="2"/>
  <c r="H495" i="2"/>
  <c r="G495" i="2"/>
  <c r="J494" i="2"/>
  <c r="I494" i="2"/>
  <c r="H494" i="2"/>
  <c r="G494" i="2"/>
  <c r="J493" i="2"/>
  <c r="I493" i="2"/>
  <c r="H493" i="2"/>
  <c r="G493" i="2"/>
  <c r="J492" i="2"/>
  <c r="I492" i="2"/>
  <c r="H492" i="2"/>
  <c r="G492" i="2"/>
  <c r="J491" i="2"/>
  <c r="I491" i="2"/>
  <c r="H491" i="2"/>
  <c r="G491" i="2"/>
  <c r="J490" i="2"/>
  <c r="I490" i="2"/>
  <c r="H490" i="2"/>
  <c r="G490" i="2"/>
  <c r="J489" i="2"/>
  <c r="I489" i="2"/>
  <c r="H489" i="2"/>
  <c r="G489" i="2"/>
  <c r="J488" i="2"/>
  <c r="I488" i="2"/>
  <c r="H488" i="2"/>
  <c r="G488" i="2"/>
  <c r="J487" i="2"/>
  <c r="I487" i="2"/>
  <c r="H487" i="2"/>
  <c r="G487" i="2"/>
  <c r="J486" i="2"/>
  <c r="I486" i="2"/>
  <c r="H486" i="2"/>
  <c r="G486" i="2"/>
  <c r="J485" i="2"/>
  <c r="I485" i="2"/>
  <c r="H485" i="2"/>
  <c r="G485" i="2"/>
  <c r="J484" i="2"/>
  <c r="I484" i="2"/>
  <c r="H484" i="2"/>
  <c r="G484" i="2"/>
  <c r="J483" i="2"/>
  <c r="I483" i="2"/>
  <c r="H483" i="2"/>
  <c r="G483" i="2"/>
  <c r="J482" i="2"/>
  <c r="I482" i="2"/>
  <c r="H482" i="2"/>
  <c r="G482" i="2"/>
  <c r="J481" i="2"/>
  <c r="I481" i="2"/>
  <c r="H481" i="2"/>
  <c r="G481" i="2"/>
  <c r="J480" i="2"/>
  <c r="I480" i="2"/>
  <c r="H480" i="2"/>
  <c r="G480" i="2"/>
  <c r="J479" i="2"/>
  <c r="I479" i="2"/>
  <c r="H479" i="2"/>
  <c r="G479" i="2"/>
  <c r="J478" i="2"/>
  <c r="I478" i="2"/>
  <c r="H478" i="2"/>
  <c r="G478" i="2"/>
  <c r="J477" i="2"/>
  <c r="I477" i="2"/>
  <c r="H477" i="2"/>
  <c r="G477" i="2"/>
  <c r="J476" i="2"/>
  <c r="I476" i="2"/>
  <c r="H476" i="2"/>
  <c r="G476" i="2"/>
  <c r="J475" i="2"/>
  <c r="I475" i="2"/>
  <c r="H475" i="2"/>
  <c r="G475" i="2"/>
  <c r="J474" i="2"/>
  <c r="I474" i="2"/>
  <c r="H474" i="2"/>
  <c r="G474" i="2"/>
  <c r="J473" i="2"/>
  <c r="I473" i="2"/>
  <c r="H473" i="2"/>
  <c r="G473" i="2"/>
  <c r="J472" i="2"/>
  <c r="I472" i="2"/>
  <c r="H472" i="2"/>
  <c r="G472" i="2"/>
  <c r="J471" i="2"/>
  <c r="I471" i="2"/>
  <c r="H471" i="2"/>
  <c r="G471" i="2"/>
  <c r="J470" i="2"/>
  <c r="I470" i="2"/>
  <c r="H470" i="2"/>
  <c r="G470" i="2"/>
  <c r="J469" i="2"/>
  <c r="I469" i="2"/>
  <c r="H469" i="2"/>
  <c r="G469" i="2"/>
  <c r="J468" i="2"/>
  <c r="I468" i="2"/>
  <c r="H468" i="2"/>
  <c r="G468" i="2"/>
  <c r="J467" i="2"/>
  <c r="I467" i="2"/>
  <c r="H467" i="2"/>
  <c r="G467" i="2"/>
  <c r="J466" i="2"/>
  <c r="I466" i="2"/>
  <c r="H466" i="2"/>
  <c r="G466" i="2"/>
  <c r="J465" i="2"/>
  <c r="I465" i="2"/>
  <c r="H465" i="2"/>
  <c r="G465" i="2"/>
  <c r="J464" i="2"/>
  <c r="I464" i="2"/>
  <c r="H464" i="2"/>
  <c r="G464" i="2"/>
  <c r="J463" i="2"/>
  <c r="I463" i="2"/>
  <c r="H463" i="2"/>
  <c r="G463" i="2"/>
  <c r="J462" i="2"/>
  <c r="I462" i="2"/>
  <c r="H462" i="2"/>
  <c r="G462" i="2"/>
  <c r="J461" i="2"/>
  <c r="I461" i="2"/>
  <c r="H461" i="2"/>
  <c r="G461" i="2"/>
  <c r="J460" i="2"/>
  <c r="I460" i="2"/>
  <c r="H460" i="2"/>
  <c r="G460" i="2"/>
  <c r="J459" i="2"/>
  <c r="I459" i="2"/>
  <c r="H459" i="2"/>
  <c r="G459" i="2"/>
  <c r="J458" i="2"/>
  <c r="I458" i="2"/>
  <c r="H458" i="2"/>
  <c r="G458" i="2"/>
  <c r="J457" i="2"/>
  <c r="I457" i="2"/>
  <c r="H457" i="2"/>
  <c r="G457" i="2"/>
  <c r="J456" i="2"/>
  <c r="I456" i="2"/>
  <c r="H456" i="2"/>
  <c r="G456" i="2"/>
  <c r="J455" i="2"/>
  <c r="I455" i="2"/>
  <c r="H455" i="2"/>
  <c r="G455" i="2"/>
  <c r="J454" i="2"/>
  <c r="I454" i="2"/>
  <c r="H454" i="2"/>
  <c r="G454" i="2"/>
  <c r="J453" i="2"/>
  <c r="I453" i="2"/>
  <c r="H453" i="2"/>
  <c r="G453" i="2"/>
  <c r="J452" i="2"/>
  <c r="I452" i="2"/>
  <c r="H452" i="2"/>
  <c r="G452" i="2"/>
  <c r="J451" i="2"/>
  <c r="I451" i="2"/>
  <c r="H451" i="2"/>
  <c r="G451" i="2"/>
  <c r="J450" i="2"/>
  <c r="I450" i="2"/>
  <c r="H450" i="2"/>
  <c r="G450" i="2"/>
  <c r="J449" i="2"/>
  <c r="I449" i="2"/>
  <c r="H449" i="2"/>
  <c r="G449" i="2"/>
  <c r="J448" i="2"/>
  <c r="I448" i="2"/>
  <c r="H448" i="2"/>
  <c r="G448" i="2"/>
  <c r="J447" i="2"/>
  <c r="I447" i="2"/>
  <c r="H447" i="2"/>
  <c r="G447" i="2"/>
  <c r="J446" i="2"/>
  <c r="I446" i="2"/>
  <c r="H446" i="2"/>
  <c r="G446" i="2"/>
  <c r="J445" i="2"/>
  <c r="I445" i="2"/>
  <c r="H445" i="2"/>
  <c r="G445" i="2"/>
  <c r="J444" i="2"/>
  <c r="I444" i="2"/>
  <c r="H444" i="2"/>
  <c r="G444" i="2"/>
  <c r="J443" i="2"/>
  <c r="I443" i="2"/>
  <c r="H443" i="2"/>
  <c r="G443" i="2"/>
  <c r="J442" i="2"/>
  <c r="I442" i="2"/>
  <c r="H442" i="2"/>
  <c r="G442" i="2"/>
  <c r="J441" i="2"/>
  <c r="I441" i="2"/>
  <c r="H441" i="2"/>
  <c r="G441" i="2"/>
  <c r="J440" i="2"/>
  <c r="I440" i="2"/>
  <c r="H440" i="2"/>
  <c r="G440" i="2"/>
  <c r="J439" i="2"/>
  <c r="I439" i="2"/>
  <c r="H439" i="2"/>
  <c r="G439" i="2"/>
  <c r="J438" i="2"/>
  <c r="I438" i="2"/>
  <c r="H438" i="2"/>
  <c r="G438" i="2"/>
  <c r="J437" i="2"/>
  <c r="I437" i="2"/>
  <c r="H437" i="2"/>
  <c r="G437" i="2"/>
  <c r="J436" i="2"/>
  <c r="I436" i="2"/>
  <c r="H436" i="2"/>
  <c r="G436" i="2"/>
  <c r="J435" i="2"/>
  <c r="I435" i="2"/>
  <c r="H435" i="2"/>
  <c r="G435" i="2"/>
  <c r="J434" i="2"/>
  <c r="I434" i="2"/>
  <c r="H434" i="2"/>
  <c r="G434" i="2"/>
  <c r="J433" i="2"/>
  <c r="I433" i="2"/>
  <c r="H433" i="2"/>
  <c r="G433" i="2"/>
  <c r="J432" i="2"/>
  <c r="I432" i="2"/>
  <c r="H432" i="2"/>
  <c r="G432" i="2"/>
  <c r="J431" i="2"/>
  <c r="I431" i="2"/>
  <c r="H431" i="2"/>
  <c r="G431" i="2"/>
  <c r="J430" i="2"/>
  <c r="I430" i="2"/>
  <c r="H430" i="2"/>
  <c r="G430" i="2"/>
  <c r="J429" i="2"/>
  <c r="I429" i="2"/>
  <c r="H429" i="2"/>
  <c r="G429" i="2"/>
  <c r="J428" i="2"/>
  <c r="I428" i="2"/>
  <c r="H428" i="2"/>
  <c r="G428" i="2"/>
  <c r="J427" i="2"/>
  <c r="I427" i="2"/>
  <c r="H427" i="2"/>
  <c r="G427" i="2"/>
  <c r="J426" i="2"/>
  <c r="I426" i="2"/>
  <c r="H426" i="2"/>
  <c r="G426" i="2"/>
  <c r="J425" i="2"/>
  <c r="I425" i="2"/>
  <c r="H425" i="2"/>
  <c r="G425" i="2"/>
  <c r="J424" i="2"/>
  <c r="I424" i="2"/>
  <c r="H424" i="2"/>
  <c r="G424" i="2"/>
  <c r="J423" i="2"/>
  <c r="I423" i="2"/>
  <c r="H423" i="2"/>
  <c r="G423" i="2"/>
  <c r="J422" i="2"/>
  <c r="I422" i="2"/>
  <c r="H422" i="2"/>
  <c r="G422" i="2"/>
  <c r="J421" i="2"/>
  <c r="I421" i="2"/>
  <c r="H421" i="2"/>
  <c r="G421" i="2"/>
  <c r="J420" i="2"/>
  <c r="I420" i="2"/>
  <c r="H420" i="2"/>
  <c r="G420" i="2"/>
  <c r="J419" i="2"/>
  <c r="I419" i="2"/>
  <c r="H419" i="2"/>
  <c r="G419" i="2"/>
  <c r="J418" i="2"/>
  <c r="I418" i="2"/>
  <c r="H418" i="2"/>
  <c r="G418" i="2"/>
  <c r="J417" i="2"/>
  <c r="I417" i="2"/>
  <c r="H417" i="2"/>
  <c r="G417" i="2"/>
  <c r="J416" i="2"/>
  <c r="I416" i="2"/>
  <c r="H416" i="2"/>
  <c r="G416" i="2"/>
  <c r="J415" i="2"/>
  <c r="I415" i="2"/>
  <c r="H415" i="2"/>
  <c r="G415" i="2"/>
  <c r="J414" i="2"/>
  <c r="I414" i="2"/>
  <c r="H414" i="2"/>
  <c r="G414" i="2"/>
  <c r="J413" i="2"/>
  <c r="I413" i="2"/>
  <c r="H413" i="2"/>
  <c r="G413" i="2"/>
  <c r="J412" i="2"/>
  <c r="I412" i="2"/>
  <c r="H412" i="2"/>
  <c r="G412" i="2"/>
  <c r="J411" i="2"/>
  <c r="I411" i="2"/>
  <c r="H411" i="2"/>
  <c r="G411" i="2"/>
  <c r="J410" i="2"/>
  <c r="I410" i="2"/>
  <c r="H410" i="2"/>
  <c r="G410" i="2"/>
  <c r="J409" i="2"/>
  <c r="I409" i="2"/>
  <c r="H409" i="2"/>
  <c r="G409" i="2"/>
  <c r="J408" i="2"/>
  <c r="I408" i="2"/>
  <c r="H408" i="2"/>
  <c r="G408" i="2"/>
  <c r="J407" i="2"/>
  <c r="I407" i="2"/>
  <c r="H407" i="2"/>
  <c r="G407" i="2"/>
  <c r="J406" i="2"/>
  <c r="I406" i="2"/>
  <c r="H406" i="2"/>
  <c r="G406" i="2"/>
  <c r="J405" i="2"/>
  <c r="I405" i="2"/>
  <c r="H405" i="2"/>
  <c r="G405" i="2"/>
  <c r="J404" i="2"/>
  <c r="I404" i="2"/>
  <c r="H404" i="2"/>
  <c r="G404" i="2"/>
  <c r="J403" i="2"/>
  <c r="I403" i="2"/>
  <c r="H403" i="2"/>
  <c r="G403" i="2"/>
  <c r="J402" i="2"/>
  <c r="I402" i="2"/>
  <c r="H402" i="2"/>
  <c r="G402" i="2"/>
  <c r="J401" i="2"/>
  <c r="I401" i="2"/>
  <c r="H401" i="2"/>
  <c r="G401" i="2"/>
  <c r="J400" i="2"/>
  <c r="I400" i="2"/>
  <c r="H400" i="2"/>
  <c r="G400" i="2"/>
  <c r="J399" i="2"/>
  <c r="I399" i="2"/>
  <c r="H399" i="2"/>
  <c r="G399" i="2"/>
  <c r="J398" i="2"/>
  <c r="I398" i="2"/>
  <c r="H398" i="2"/>
  <c r="G398" i="2"/>
  <c r="J397" i="2"/>
  <c r="I397" i="2"/>
  <c r="H397" i="2"/>
  <c r="G397" i="2"/>
  <c r="J396" i="2"/>
  <c r="I396" i="2"/>
  <c r="H396" i="2"/>
  <c r="G396" i="2"/>
  <c r="J395" i="2"/>
  <c r="I395" i="2"/>
  <c r="H395" i="2"/>
  <c r="G395" i="2"/>
  <c r="J394" i="2"/>
  <c r="I394" i="2"/>
  <c r="H394" i="2"/>
  <c r="G394" i="2"/>
  <c r="J393" i="2"/>
  <c r="I393" i="2"/>
  <c r="H393" i="2"/>
  <c r="G393" i="2"/>
  <c r="J392" i="2"/>
  <c r="I392" i="2"/>
  <c r="H392" i="2"/>
  <c r="G392" i="2"/>
  <c r="J391" i="2"/>
  <c r="I391" i="2"/>
  <c r="H391" i="2"/>
  <c r="G391" i="2"/>
  <c r="J390" i="2"/>
  <c r="I390" i="2"/>
  <c r="H390" i="2"/>
  <c r="G390" i="2"/>
  <c r="J389" i="2"/>
  <c r="I389" i="2"/>
  <c r="H389" i="2"/>
  <c r="G389" i="2"/>
  <c r="J388" i="2"/>
  <c r="I388" i="2"/>
  <c r="H388" i="2"/>
  <c r="G388" i="2"/>
  <c r="J387" i="2"/>
  <c r="I387" i="2"/>
  <c r="H387" i="2"/>
  <c r="G387" i="2"/>
  <c r="J386" i="2"/>
  <c r="I386" i="2"/>
  <c r="H386" i="2"/>
  <c r="G386" i="2"/>
  <c r="J385" i="2"/>
  <c r="I385" i="2"/>
  <c r="H385" i="2"/>
  <c r="G385" i="2"/>
  <c r="J384" i="2"/>
  <c r="I384" i="2"/>
  <c r="H384" i="2"/>
  <c r="G384" i="2"/>
  <c r="J383" i="2"/>
  <c r="I383" i="2"/>
  <c r="H383" i="2"/>
  <c r="G383" i="2"/>
  <c r="J382" i="2"/>
  <c r="I382" i="2"/>
  <c r="H382" i="2"/>
  <c r="G382" i="2"/>
  <c r="J381" i="2"/>
  <c r="I381" i="2"/>
  <c r="H381" i="2"/>
  <c r="G381" i="2"/>
  <c r="J380" i="2"/>
  <c r="I380" i="2"/>
  <c r="H380" i="2"/>
  <c r="G380" i="2"/>
  <c r="J379" i="2"/>
  <c r="I379" i="2"/>
  <c r="H379" i="2"/>
  <c r="G379" i="2"/>
  <c r="J378" i="2"/>
  <c r="I378" i="2"/>
  <c r="H378" i="2"/>
  <c r="G378" i="2"/>
  <c r="J377" i="2"/>
  <c r="I377" i="2"/>
  <c r="H377" i="2"/>
  <c r="G377" i="2"/>
  <c r="J376" i="2"/>
  <c r="I376" i="2"/>
  <c r="H376" i="2"/>
  <c r="G376" i="2"/>
  <c r="J375" i="2"/>
  <c r="I375" i="2"/>
  <c r="H375" i="2"/>
  <c r="G375" i="2"/>
  <c r="J374" i="2"/>
  <c r="I374" i="2"/>
  <c r="H374" i="2"/>
  <c r="G374" i="2"/>
  <c r="J373" i="2"/>
  <c r="I373" i="2"/>
  <c r="H373" i="2"/>
  <c r="G373" i="2"/>
  <c r="J372" i="2"/>
  <c r="I372" i="2"/>
  <c r="H372" i="2"/>
  <c r="G372" i="2"/>
  <c r="J371" i="2"/>
  <c r="I371" i="2"/>
  <c r="H371" i="2"/>
  <c r="G371" i="2"/>
  <c r="J370" i="2"/>
  <c r="I370" i="2"/>
  <c r="H370" i="2"/>
  <c r="G370" i="2"/>
  <c r="J369" i="2"/>
  <c r="I369" i="2"/>
  <c r="H369" i="2"/>
  <c r="G369" i="2"/>
  <c r="J368" i="2"/>
  <c r="I368" i="2"/>
  <c r="H368" i="2"/>
  <c r="G368" i="2"/>
  <c r="J367" i="2"/>
  <c r="I367" i="2"/>
  <c r="H367" i="2"/>
  <c r="G367" i="2"/>
  <c r="J366" i="2"/>
  <c r="I366" i="2"/>
  <c r="H366" i="2"/>
  <c r="G366" i="2"/>
  <c r="J365" i="2"/>
  <c r="I365" i="2"/>
  <c r="H365" i="2"/>
  <c r="G365" i="2"/>
  <c r="J364" i="2"/>
  <c r="I364" i="2"/>
  <c r="H364" i="2"/>
  <c r="G364" i="2"/>
  <c r="J363" i="2"/>
  <c r="I363" i="2"/>
  <c r="H363" i="2"/>
  <c r="G363" i="2"/>
  <c r="J362" i="2"/>
  <c r="I362" i="2"/>
  <c r="H362" i="2"/>
  <c r="G362" i="2"/>
  <c r="J361" i="2"/>
  <c r="I361" i="2"/>
  <c r="H361" i="2"/>
  <c r="G361" i="2"/>
  <c r="J360" i="2"/>
  <c r="I360" i="2"/>
  <c r="H360" i="2"/>
  <c r="G360" i="2"/>
  <c r="J359" i="2"/>
  <c r="I359" i="2"/>
  <c r="H359" i="2"/>
  <c r="G359" i="2"/>
  <c r="J358" i="2"/>
  <c r="I358" i="2"/>
  <c r="H358" i="2"/>
  <c r="G358" i="2"/>
  <c r="J357" i="2"/>
  <c r="I357" i="2"/>
  <c r="H357" i="2"/>
  <c r="G357" i="2"/>
  <c r="J356" i="2"/>
  <c r="I356" i="2"/>
  <c r="H356" i="2"/>
  <c r="G356" i="2"/>
  <c r="J355" i="2"/>
  <c r="I355" i="2"/>
  <c r="H355" i="2"/>
  <c r="G355" i="2"/>
  <c r="J354" i="2"/>
  <c r="I354" i="2"/>
  <c r="H354" i="2"/>
  <c r="G354" i="2"/>
  <c r="J353" i="2"/>
  <c r="I353" i="2"/>
  <c r="H353" i="2"/>
  <c r="G353" i="2"/>
  <c r="J352" i="2"/>
  <c r="I352" i="2"/>
  <c r="H352" i="2"/>
  <c r="G352" i="2"/>
  <c r="J351" i="2"/>
  <c r="I351" i="2"/>
  <c r="H351" i="2"/>
  <c r="G351" i="2"/>
  <c r="J350" i="2"/>
  <c r="I350" i="2"/>
  <c r="H350" i="2"/>
  <c r="G350" i="2"/>
  <c r="J349" i="2"/>
  <c r="I349" i="2"/>
  <c r="H349" i="2"/>
  <c r="G349" i="2"/>
  <c r="J348" i="2"/>
  <c r="I348" i="2"/>
  <c r="H348" i="2"/>
  <c r="G348" i="2"/>
  <c r="J347" i="2"/>
  <c r="I347" i="2"/>
  <c r="H347" i="2"/>
  <c r="G347" i="2"/>
  <c r="J346" i="2"/>
  <c r="I346" i="2"/>
  <c r="H346" i="2"/>
  <c r="G346" i="2"/>
  <c r="J345" i="2"/>
  <c r="I345" i="2"/>
  <c r="H345" i="2"/>
  <c r="G345" i="2"/>
  <c r="J344" i="2"/>
  <c r="I344" i="2"/>
  <c r="H344" i="2"/>
  <c r="G344" i="2"/>
  <c r="J343" i="2"/>
  <c r="I343" i="2"/>
  <c r="H343" i="2"/>
  <c r="G343" i="2"/>
  <c r="J342" i="2"/>
  <c r="I342" i="2"/>
  <c r="H342" i="2"/>
  <c r="G342" i="2"/>
  <c r="J341" i="2"/>
  <c r="I341" i="2"/>
  <c r="H341" i="2"/>
  <c r="G341" i="2"/>
  <c r="J340" i="2"/>
  <c r="I340" i="2"/>
  <c r="H340" i="2"/>
  <c r="G340" i="2"/>
  <c r="J339" i="2"/>
  <c r="I339" i="2"/>
  <c r="H339" i="2"/>
  <c r="G339" i="2"/>
  <c r="J338" i="2"/>
  <c r="I338" i="2"/>
  <c r="H338" i="2"/>
  <c r="G338" i="2"/>
  <c r="J337" i="2"/>
  <c r="I337" i="2"/>
  <c r="H337" i="2"/>
  <c r="G337" i="2"/>
  <c r="J336" i="2"/>
  <c r="I336" i="2"/>
  <c r="H336" i="2"/>
  <c r="G336" i="2"/>
  <c r="J335" i="2"/>
  <c r="I335" i="2"/>
  <c r="H335" i="2"/>
  <c r="G335" i="2"/>
  <c r="J334" i="2"/>
  <c r="I334" i="2"/>
  <c r="H334" i="2"/>
  <c r="G334" i="2"/>
  <c r="J333" i="2"/>
  <c r="I333" i="2"/>
  <c r="H333" i="2"/>
  <c r="G333" i="2"/>
  <c r="J332" i="2"/>
  <c r="I332" i="2"/>
  <c r="H332" i="2"/>
  <c r="G332" i="2"/>
  <c r="J331" i="2"/>
  <c r="I331" i="2"/>
  <c r="H331" i="2"/>
  <c r="G331" i="2"/>
  <c r="J330" i="2"/>
  <c r="I330" i="2"/>
  <c r="H330" i="2"/>
  <c r="G330" i="2"/>
  <c r="J329" i="2"/>
  <c r="I329" i="2"/>
  <c r="H329" i="2"/>
  <c r="G329" i="2"/>
  <c r="J328" i="2"/>
  <c r="I328" i="2"/>
  <c r="H328" i="2"/>
  <c r="G328" i="2"/>
  <c r="J327" i="2"/>
  <c r="I327" i="2"/>
  <c r="H327" i="2"/>
  <c r="G327" i="2"/>
  <c r="J326" i="2"/>
  <c r="I326" i="2"/>
  <c r="H326" i="2"/>
  <c r="G326" i="2"/>
  <c r="J325" i="2"/>
  <c r="I325" i="2"/>
  <c r="H325" i="2"/>
  <c r="G325" i="2"/>
  <c r="J324" i="2"/>
  <c r="I324" i="2"/>
  <c r="H324" i="2"/>
  <c r="G324" i="2"/>
  <c r="J323" i="2"/>
  <c r="I323" i="2"/>
  <c r="H323" i="2"/>
  <c r="G323" i="2"/>
  <c r="J322" i="2"/>
  <c r="I322" i="2"/>
  <c r="H322" i="2"/>
  <c r="G322" i="2"/>
  <c r="J321" i="2"/>
  <c r="I321" i="2"/>
  <c r="H321" i="2"/>
  <c r="G321" i="2"/>
  <c r="J320" i="2"/>
  <c r="I320" i="2"/>
  <c r="H320" i="2"/>
  <c r="G320" i="2"/>
  <c r="J319" i="2"/>
  <c r="I319" i="2"/>
  <c r="H319" i="2"/>
  <c r="G319" i="2"/>
  <c r="J318" i="2"/>
  <c r="I318" i="2"/>
  <c r="H318" i="2"/>
  <c r="G318" i="2"/>
  <c r="J317" i="2"/>
  <c r="I317" i="2"/>
  <c r="H317" i="2"/>
  <c r="G317" i="2"/>
  <c r="J316" i="2"/>
  <c r="I316" i="2"/>
  <c r="H316" i="2"/>
  <c r="G316" i="2"/>
  <c r="J315" i="2"/>
  <c r="I315" i="2"/>
  <c r="H315" i="2"/>
  <c r="G315" i="2"/>
  <c r="J314" i="2"/>
  <c r="I314" i="2"/>
  <c r="H314" i="2"/>
  <c r="G314" i="2"/>
  <c r="J313" i="2"/>
  <c r="I313" i="2"/>
  <c r="H313" i="2"/>
  <c r="G313" i="2"/>
  <c r="J312" i="2"/>
  <c r="I312" i="2"/>
  <c r="H312" i="2"/>
  <c r="G312" i="2"/>
  <c r="J311" i="2"/>
  <c r="I311" i="2"/>
  <c r="H311" i="2"/>
  <c r="G311" i="2"/>
  <c r="J310" i="2"/>
  <c r="I310" i="2"/>
  <c r="H310" i="2"/>
  <c r="G310" i="2"/>
  <c r="J309" i="2"/>
  <c r="I309" i="2"/>
  <c r="H309" i="2"/>
  <c r="G309" i="2"/>
  <c r="J308" i="2"/>
  <c r="I308" i="2"/>
  <c r="H308" i="2"/>
  <c r="G308" i="2"/>
  <c r="J307" i="2"/>
  <c r="I307" i="2"/>
  <c r="H307" i="2"/>
  <c r="G307" i="2"/>
  <c r="J306" i="2"/>
  <c r="I306" i="2"/>
  <c r="H306" i="2"/>
  <c r="G306" i="2"/>
  <c r="J305" i="2"/>
  <c r="I305" i="2"/>
  <c r="H305" i="2"/>
  <c r="G305" i="2"/>
  <c r="J304" i="2"/>
  <c r="I304" i="2"/>
  <c r="H304" i="2"/>
  <c r="G304" i="2"/>
  <c r="J303" i="2"/>
  <c r="I303" i="2"/>
  <c r="H303" i="2"/>
  <c r="G303" i="2"/>
  <c r="J302" i="2"/>
  <c r="I302" i="2"/>
  <c r="H302" i="2"/>
  <c r="G302" i="2"/>
  <c r="J301" i="2"/>
  <c r="I301" i="2"/>
  <c r="H301" i="2"/>
  <c r="G301" i="2"/>
  <c r="J300" i="2"/>
  <c r="I300" i="2"/>
  <c r="H300" i="2"/>
  <c r="G300" i="2"/>
  <c r="J299" i="2"/>
  <c r="I299" i="2"/>
  <c r="H299" i="2"/>
  <c r="G299" i="2"/>
  <c r="J298" i="2"/>
  <c r="I298" i="2"/>
  <c r="H298" i="2"/>
  <c r="G298" i="2"/>
  <c r="J297" i="2"/>
  <c r="I297" i="2"/>
  <c r="H297" i="2"/>
  <c r="G297" i="2"/>
  <c r="J296" i="2"/>
  <c r="I296" i="2"/>
  <c r="H296" i="2"/>
  <c r="G296" i="2"/>
  <c r="J295" i="2"/>
  <c r="I295" i="2"/>
  <c r="H295" i="2"/>
  <c r="G295" i="2"/>
  <c r="J294" i="2"/>
  <c r="I294" i="2"/>
  <c r="H294" i="2"/>
  <c r="G294" i="2"/>
  <c r="J293" i="2"/>
  <c r="I293" i="2"/>
  <c r="H293" i="2"/>
  <c r="G293" i="2"/>
  <c r="J292" i="2"/>
  <c r="I292" i="2"/>
  <c r="H292" i="2"/>
  <c r="G292" i="2"/>
  <c r="J291" i="2"/>
  <c r="I291" i="2"/>
  <c r="H291" i="2"/>
  <c r="G291" i="2"/>
  <c r="J290" i="2"/>
  <c r="I290" i="2"/>
  <c r="H290" i="2"/>
  <c r="G290" i="2"/>
  <c r="H289" i="2"/>
  <c r="G289" i="2"/>
  <c r="J288" i="2"/>
  <c r="I288" i="2"/>
  <c r="H288" i="2"/>
  <c r="G288" i="2"/>
  <c r="J287" i="2"/>
  <c r="I287" i="2"/>
  <c r="H287" i="2"/>
  <c r="G287" i="2"/>
  <c r="J286" i="2"/>
  <c r="I286" i="2"/>
  <c r="H286" i="2"/>
  <c r="G286" i="2"/>
  <c r="J285" i="2"/>
  <c r="I285" i="2"/>
  <c r="H285" i="2"/>
  <c r="G285" i="2"/>
  <c r="J284" i="2"/>
  <c r="I284" i="2"/>
  <c r="H284" i="2"/>
  <c r="G284" i="2"/>
  <c r="J283" i="2"/>
  <c r="I283" i="2"/>
  <c r="H283" i="2"/>
  <c r="G283" i="2"/>
  <c r="J282" i="2"/>
  <c r="I282" i="2"/>
  <c r="H282" i="2"/>
  <c r="G282" i="2"/>
  <c r="J281" i="2"/>
  <c r="I281" i="2"/>
  <c r="H281" i="2"/>
  <c r="G281" i="2"/>
  <c r="J280" i="2"/>
  <c r="I280" i="2"/>
  <c r="H280" i="2"/>
  <c r="G280" i="2"/>
  <c r="J279" i="2"/>
  <c r="I279" i="2"/>
  <c r="H279" i="2"/>
  <c r="G279" i="2"/>
  <c r="J278" i="2"/>
  <c r="I278" i="2"/>
  <c r="H278" i="2"/>
  <c r="G278" i="2"/>
  <c r="J277" i="2"/>
  <c r="I277" i="2"/>
  <c r="H277" i="2"/>
  <c r="G277" i="2"/>
  <c r="J276" i="2"/>
  <c r="I276" i="2"/>
  <c r="H276" i="2"/>
  <c r="G276" i="2"/>
  <c r="J275" i="2"/>
  <c r="I275" i="2"/>
  <c r="H275" i="2"/>
  <c r="G275" i="2"/>
  <c r="J274" i="2"/>
  <c r="I274" i="2"/>
  <c r="H274" i="2"/>
  <c r="G274" i="2"/>
  <c r="J273" i="2"/>
  <c r="I273" i="2"/>
  <c r="H273" i="2"/>
  <c r="G273" i="2"/>
  <c r="J272" i="2"/>
  <c r="I272" i="2"/>
  <c r="H272" i="2"/>
  <c r="G272" i="2"/>
  <c r="J271" i="2"/>
  <c r="I271" i="2"/>
  <c r="H271" i="2"/>
  <c r="G271" i="2"/>
  <c r="J270" i="2"/>
  <c r="I270" i="2"/>
  <c r="H270" i="2"/>
  <c r="G270" i="2"/>
  <c r="J269" i="2"/>
  <c r="I269" i="2"/>
  <c r="H269" i="2"/>
  <c r="G269" i="2"/>
  <c r="J268" i="2"/>
  <c r="I268" i="2"/>
  <c r="H268" i="2"/>
  <c r="G268" i="2"/>
  <c r="J267" i="2"/>
  <c r="I267" i="2"/>
  <c r="H267" i="2"/>
  <c r="G267" i="2"/>
  <c r="J266" i="2"/>
  <c r="I266" i="2"/>
  <c r="H266" i="2"/>
  <c r="G266" i="2"/>
  <c r="J265" i="2"/>
  <c r="I265" i="2"/>
  <c r="H265" i="2"/>
  <c r="G265" i="2"/>
  <c r="J264" i="2"/>
  <c r="I264" i="2"/>
  <c r="H264" i="2"/>
  <c r="G264" i="2"/>
  <c r="J263" i="2"/>
  <c r="I263" i="2"/>
  <c r="H263" i="2"/>
  <c r="G263" i="2"/>
  <c r="J262" i="2"/>
  <c r="I262" i="2"/>
  <c r="H262" i="2"/>
  <c r="G262" i="2"/>
  <c r="J261" i="2"/>
  <c r="I261" i="2"/>
  <c r="H261" i="2"/>
  <c r="G261" i="2"/>
  <c r="J260" i="2"/>
  <c r="I260" i="2"/>
  <c r="H260" i="2"/>
  <c r="G260" i="2"/>
  <c r="J259" i="2"/>
  <c r="I259" i="2"/>
  <c r="H259" i="2"/>
  <c r="G259" i="2"/>
  <c r="J258" i="2"/>
  <c r="I258" i="2"/>
  <c r="H258" i="2"/>
  <c r="G258" i="2"/>
  <c r="J257" i="2"/>
  <c r="I257" i="2"/>
  <c r="H257" i="2"/>
  <c r="G257" i="2"/>
  <c r="J256" i="2"/>
  <c r="I256" i="2"/>
  <c r="H256" i="2"/>
  <c r="G256" i="2"/>
  <c r="J255" i="2"/>
  <c r="I255" i="2"/>
  <c r="H255" i="2"/>
  <c r="G255" i="2"/>
  <c r="J254" i="2"/>
  <c r="I254" i="2"/>
  <c r="H254" i="2"/>
  <c r="G254" i="2"/>
  <c r="J253" i="2"/>
  <c r="I253" i="2"/>
  <c r="H253" i="2"/>
  <c r="G253" i="2"/>
  <c r="J252" i="2"/>
  <c r="I252" i="2"/>
  <c r="H252" i="2"/>
  <c r="G252" i="2"/>
  <c r="J251" i="2"/>
  <c r="I251" i="2"/>
  <c r="H251" i="2"/>
  <c r="G251" i="2"/>
  <c r="J250" i="2"/>
  <c r="I250" i="2"/>
  <c r="H250" i="2"/>
  <c r="G250" i="2"/>
  <c r="J249" i="2"/>
  <c r="I249" i="2"/>
  <c r="H249" i="2"/>
  <c r="G249" i="2"/>
  <c r="J248" i="2"/>
  <c r="I248" i="2"/>
  <c r="H248" i="2"/>
  <c r="G248" i="2"/>
  <c r="J247" i="2"/>
  <c r="I247" i="2"/>
  <c r="H247" i="2"/>
  <c r="G247" i="2"/>
  <c r="J246" i="2"/>
  <c r="I246" i="2"/>
  <c r="H246" i="2"/>
  <c r="G246" i="2"/>
  <c r="J245" i="2"/>
  <c r="I245" i="2"/>
  <c r="H245" i="2"/>
  <c r="G245" i="2"/>
  <c r="J244" i="2"/>
  <c r="I244" i="2"/>
  <c r="H244" i="2"/>
  <c r="G244" i="2"/>
  <c r="J243" i="2"/>
  <c r="I243" i="2"/>
  <c r="H243" i="2"/>
  <c r="G243" i="2"/>
  <c r="J242" i="2"/>
  <c r="I242" i="2"/>
  <c r="H242" i="2"/>
  <c r="G242" i="2"/>
  <c r="J241" i="2"/>
  <c r="I241" i="2"/>
  <c r="H241" i="2"/>
  <c r="G241" i="2"/>
  <c r="J240" i="2"/>
  <c r="I240" i="2"/>
  <c r="H240" i="2"/>
  <c r="G240" i="2"/>
  <c r="J239" i="2"/>
  <c r="I239" i="2"/>
  <c r="H239" i="2"/>
  <c r="G239" i="2"/>
  <c r="J238" i="2"/>
  <c r="I238" i="2"/>
  <c r="H238" i="2"/>
  <c r="G238" i="2"/>
  <c r="J237" i="2"/>
  <c r="I237" i="2"/>
  <c r="H237" i="2"/>
  <c r="G237" i="2"/>
  <c r="J236" i="2"/>
  <c r="I236" i="2"/>
  <c r="H236" i="2"/>
  <c r="G236" i="2"/>
  <c r="J235" i="2"/>
  <c r="I235" i="2"/>
  <c r="H235" i="2"/>
  <c r="G235" i="2"/>
  <c r="J234" i="2"/>
  <c r="I234" i="2"/>
  <c r="H234" i="2"/>
  <c r="G234" i="2"/>
  <c r="J233" i="2"/>
  <c r="I233" i="2"/>
  <c r="H233" i="2"/>
  <c r="G233" i="2"/>
  <c r="J232" i="2"/>
  <c r="I232" i="2"/>
  <c r="H232" i="2"/>
  <c r="G232" i="2"/>
  <c r="J231" i="2"/>
  <c r="I231" i="2"/>
  <c r="H231" i="2"/>
  <c r="G231" i="2"/>
  <c r="J230" i="2"/>
  <c r="I230" i="2"/>
  <c r="H230" i="2"/>
  <c r="G230" i="2"/>
  <c r="J229" i="2"/>
  <c r="I229" i="2"/>
  <c r="H229" i="2"/>
  <c r="G229" i="2"/>
  <c r="J228" i="2"/>
  <c r="I228" i="2"/>
  <c r="H228" i="2"/>
  <c r="G228" i="2"/>
  <c r="J227" i="2"/>
  <c r="I227" i="2"/>
  <c r="H227" i="2"/>
  <c r="G227" i="2"/>
  <c r="J226" i="2"/>
  <c r="I226" i="2"/>
  <c r="H226" i="2"/>
  <c r="G226" i="2"/>
  <c r="J225" i="2"/>
  <c r="I225" i="2"/>
  <c r="H225" i="2"/>
  <c r="G225" i="2"/>
  <c r="J224" i="2"/>
  <c r="I224" i="2"/>
  <c r="H224" i="2"/>
  <c r="G224" i="2"/>
  <c r="J223" i="2"/>
  <c r="I223" i="2"/>
  <c r="H223" i="2"/>
  <c r="G223" i="2"/>
  <c r="J222" i="2"/>
  <c r="I222" i="2"/>
  <c r="H222" i="2"/>
  <c r="G222" i="2"/>
  <c r="J221" i="2"/>
  <c r="I221" i="2"/>
  <c r="H221" i="2"/>
  <c r="G221" i="2"/>
  <c r="J220" i="2"/>
  <c r="I220" i="2"/>
  <c r="H220" i="2"/>
  <c r="G220" i="2"/>
  <c r="J219" i="2"/>
  <c r="I219" i="2"/>
  <c r="H219" i="2"/>
  <c r="G219" i="2"/>
  <c r="J218" i="2"/>
  <c r="I218" i="2"/>
  <c r="H218" i="2"/>
  <c r="G218" i="2"/>
  <c r="J217" i="2"/>
  <c r="I217" i="2"/>
  <c r="H217" i="2"/>
  <c r="G217" i="2"/>
  <c r="J216" i="2"/>
  <c r="I216" i="2"/>
  <c r="H216" i="2"/>
  <c r="G216" i="2"/>
  <c r="J215" i="2"/>
  <c r="I215" i="2"/>
  <c r="H215" i="2"/>
  <c r="G215" i="2"/>
  <c r="J214" i="2"/>
  <c r="I214" i="2"/>
  <c r="H214" i="2"/>
  <c r="G214" i="2"/>
  <c r="J213" i="2"/>
  <c r="I213" i="2"/>
  <c r="H213" i="2"/>
  <c r="G213" i="2"/>
  <c r="J212" i="2"/>
  <c r="I212" i="2"/>
  <c r="H212" i="2"/>
  <c r="G212" i="2"/>
  <c r="J211" i="2"/>
  <c r="I211" i="2"/>
  <c r="H211" i="2"/>
  <c r="G211" i="2"/>
  <c r="J210" i="2"/>
  <c r="I210" i="2"/>
  <c r="H210" i="2"/>
  <c r="G210" i="2"/>
  <c r="J209" i="2"/>
  <c r="I209" i="2"/>
  <c r="H209" i="2"/>
  <c r="G209" i="2"/>
  <c r="J208" i="2"/>
  <c r="I208" i="2"/>
  <c r="H208" i="2"/>
  <c r="G208" i="2"/>
  <c r="J207" i="2"/>
  <c r="I207" i="2"/>
  <c r="H207" i="2"/>
  <c r="G207" i="2"/>
  <c r="J206" i="2"/>
  <c r="I206" i="2"/>
  <c r="H206" i="2"/>
  <c r="G206" i="2"/>
  <c r="J205" i="2"/>
  <c r="I205" i="2"/>
  <c r="H205" i="2"/>
  <c r="G205" i="2"/>
  <c r="J204" i="2"/>
  <c r="I204" i="2"/>
  <c r="H204" i="2"/>
  <c r="G204" i="2"/>
  <c r="J203" i="2"/>
  <c r="I203" i="2"/>
  <c r="H203" i="2"/>
  <c r="G203" i="2"/>
  <c r="J202" i="2"/>
  <c r="I202" i="2"/>
  <c r="H202" i="2"/>
  <c r="G202" i="2"/>
  <c r="J201" i="2"/>
  <c r="I201" i="2"/>
  <c r="H201" i="2"/>
  <c r="G201" i="2"/>
  <c r="J200" i="2"/>
  <c r="I200" i="2"/>
  <c r="H200" i="2"/>
  <c r="G200" i="2"/>
  <c r="J199" i="2"/>
  <c r="I199" i="2"/>
  <c r="H199" i="2"/>
  <c r="G199" i="2"/>
  <c r="J198" i="2"/>
  <c r="I198" i="2"/>
  <c r="H198" i="2"/>
  <c r="G198" i="2"/>
  <c r="J197" i="2"/>
  <c r="I197" i="2"/>
  <c r="H197" i="2"/>
  <c r="G197" i="2"/>
  <c r="J196" i="2"/>
  <c r="I196" i="2"/>
  <c r="H196" i="2"/>
  <c r="G196" i="2"/>
  <c r="J195" i="2"/>
  <c r="I195" i="2"/>
  <c r="H195" i="2"/>
  <c r="G195" i="2"/>
  <c r="J194" i="2"/>
  <c r="I194" i="2"/>
  <c r="H194" i="2"/>
  <c r="G194" i="2"/>
  <c r="J193" i="2"/>
  <c r="I193" i="2"/>
  <c r="H193" i="2"/>
  <c r="G193" i="2"/>
  <c r="J192" i="2"/>
  <c r="I192" i="2"/>
  <c r="H192" i="2"/>
  <c r="G192" i="2"/>
  <c r="J191" i="2"/>
  <c r="I191" i="2"/>
  <c r="H191" i="2"/>
  <c r="G191" i="2"/>
  <c r="J190" i="2"/>
  <c r="I190" i="2"/>
  <c r="H190" i="2"/>
  <c r="G190" i="2"/>
  <c r="J189" i="2"/>
  <c r="I189" i="2"/>
  <c r="H189" i="2"/>
  <c r="G189" i="2"/>
  <c r="J188" i="2"/>
  <c r="I188" i="2"/>
  <c r="H188" i="2"/>
  <c r="G188" i="2"/>
  <c r="J187" i="2"/>
  <c r="I187" i="2"/>
  <c r="H187" i="2"/>
  <c r="G187" i="2"/>
  <c r="J186" i="2"/>
  <c r="I186" i="2"/>
  <c r="H186" i="2"/>
  <c r="G186" i="2"/>
  <c r="J185" i="2"/>
  <c r="I185" i="2"/>
  <c r="H185" i="2"/>
  <c r="G185" i="2"/>
  <c r="J184" i="2"/>
  <c r="I184" i="2"/>
  <c r="H184" i="2"/>
  <c r="G184" i="2"/>
  <c r="J183" i="2"/>
  <c r="I183" i="2"/>
  <c r="H183" i="2"/>
  <c r="G183" i="2"/>
  <c r="J182" i="2"/>
  <c r="I182" i="2"/>
  <c r="H182" i="2"/>
  <c r="G182" i="2"/>
  <c r="J181" i="2"/>
  <c r="I181" i="2"/>
  <c r="H181" i="2"/>
  <c r="G181" i="2"/>
  <c r="J180" i="2"/>
  <c r="I180" i="2"/>
  <c r="H180" i="2"/>
  <c r="G180" i="2"/>
  <c r="J179" i="2"/>
  <c r="I179" i="2"/>
  <c r="H179" i="2"/>
  <c r="G179" i="2"/>
  <c r="J178" i="2"/>
  <c r="I178" i="2"/>
  <c r="H178" i="2"/>
  <c r="G178" i="2"/>
  <c r="J177" i="2"/>
  <c r="I177" i="2"/>
  <c r="H177" i="2"/>
  <c r="G177" i="2"/>
  <c r="J176" i="2"/>
  <c r="I176" i="2"/>
  <c r="H176" i="2"/>
  <c r="G176" i="2"/>
  <c r="J175" i="2"/>
  <c r="I175" i="2"/>
  <c r="H175" i="2"/>
  <c r="G175" i="2"/>
  <c r="J174" i="2"/>
  <c r="I174" i="2"/>
  <c r="H174" i="2"/>
  <c r="G174" i="2"/>
  <c r="J173" i="2"/>
  <c r="I173" i="2"/>
  <c r="H173" i="2"/>
  <c r="G173" i="2"/>
  <c r="J172" i="2"/>
  <c r="I172" i="2"/>
  <c r="H172" i="2"/>
  <c r="G172" i="2"/>
  <c r="J171" i="2"/>
  <c r="I171" i="2"/>
  <c r="H171" i="2"/>
  <c r="G171" i="2"/>
  <c r="J170" i="2"/>
  <c r="I170" i="2"/>
  <c r="H170" i="2"/>
  <c r="G170" i="2"/>
  <c r="J169" i="2"/>
  <c r="I169" i="2"/>
  <c r="H169" i="2"/>
  <c r="G169" i="2"/>
  <c r="J168" i="2"/>
  <c r="I168" i="2"/>
  <c r="H168" i="2"/>
  <c r="G168" i="2"/>
  <c r="J167" i="2"/>
  <c r="I167" i="2"/>
  <c r="H167" i="2"/>
  <c r="G167" i="2"/>
  <c r="J166" i="2"/>
  <c r="I166" i="2"/>
  <c r="H166" i="2"/>
  <c r="G166" i="2"/>
  <c r="J165" i="2"/>
  <c r="I165" i="2"/>
  <c r="H165" i="2"/>
  <c r="G165" i="2"/>
  <c r="J164" i="2"/>
  <c r="I164" i="2"/>
  <c r="H164" i="2"/>
  <c r="G164" i="2"/>
  <c r="J163" i="2"/>
  <c r="I163" i="2"/>
  <c r="H163" i="2"/>
  <c r="G163" i="2"/>
  <c r="J162" i="2"/>
  <c r="I162" i="2"/>
  <c r="H162" i="2"/>
  <c r="G162" i="2"/>
  <c r="J161" i="2"/>
  <c r="I161" i="2"/>
  <c r="H161" i="2"/>
  <c r="G161" i="2"/>
  <c r="J160" i="2"/>
  <c r="I160" i="2"/>
  <c r="H160" i="2"/>
  <c r="G160" i="2"/>
  <c r="J159" i="2"/>
  <c r="I159" i="2"/>
  <c r="H159" i="2"/>
  <c r="G159" i="2"/>
  <c r="J158" i="2"/>
  <c r="I158" i="2"/>
  <c r="H158" i="2"/>
  <c r="G158" i="2"/>
  <c r="J157" i="2"/>
  <c r="I157" i="2"/>
  <c r="H157" i="2"/>
  <c r="G157" i="2"/>
  <c r="J156" i="2"/>
  <c r="I156" i="2"/>
  <c r="H156" i="2"/>
  <c r="G156" i="2"/>
  <c r="J155" i="2"/>
  <c r="I155" i="2"/>
  <c r="H155" i="2"/>
  <c r="G155" i="2"/>
  <c r="J154" i="2"/>
  <c r="I154" i="2"/>
  <c r="H154" i="2"/>
  <c r="G154" i="2"/>
  <c r="J153" i="2"/>
  <c r="I153" i="2"/>
  <c r="H153" i="2"/>
  <c r="G153" i="2"/>
  <c r="J152" i="2"/>
  <c r="I152" i="2"/>
  <c r="H152" i="2"/>
  <c r="G152" i="2"/>
  <c r="J151" i="2"/>
  <c r="I151" i="2"/>
  <c r="H151" i="2"/>
  <c r="G151" i="2"/>
  <c r="J150" i="2"/>
  <c r="I150" i="2"/>
  <c r="H150" i="2"/>
  <c r="G150" i="2"/>
  <c r="J149" i="2"/>
  <c r="I149" i="2"/>
  <c r="H149" i="2"/>
  <c r="G149" i="2"/>
  <c r="J148" i="2"/>
  <c r="I148" i="2"/>
  <c r="H148" i="2"/>
  <c r="G148" i="2"/>
  <c r="J147" i="2"/>
  <c r="I147" i="2"/>
  <c r="H147" i="2"/>
  <c r="G147" i="2"/>
  <c r="J146" i="2"/>
  <c r="I146" i="2"/>
  <c r="H146" i="2"/>
  <c r="G146" i="2"/>
  <c r="J145" i="2"/>
  <c r="I145" i="2"/>
  <c r="H145" i="2"/>
  <c r="G145" i="2"/>
  <c r="J144" i="2"/>
  <c r="I144" i="2"/>
  <c r="H144" i="2"/>
  <c r="G144" i="2"/>
  <c r="J143" i="2"/>
  <c r="I143" i="2"/>
  <c r="H143" i="2"/>
  <c r="G143" i="2"/>
  <c r="J142" i="2"/>
  <c r="I142" i="2"/>
  <c r="H142" i="2"/>
  <c r="G142" i="2"/>
  <c r="J141" i="2"/>
  <c r="I141" i="2"/>
  <c r="H141" i="2"/>
  <c r="G141" i="2"/>
  <c r="J140" i="2"/>
  <c r="I140" i="2"/>
  <c r="H140" i="2"/>
  <c r="G140" i="2"/>
  <c r="J139" i="2"/>
  <c r="I139" i="2"/>
  <c r="H139" i="2"/>
  <c r="G139" i="2"/>
  <c r="J138" i="2"/>
  <c r="I138" i="2"/>
  <c r="H138" i="2"/>
  <c r="G138" i="2"/>
  <c r="J137" i="2"/>
  <c r="I137" i="2"/>
  <c r="H137" i="2"/>
  <c r="G137" i="2"/>
  <c r="J136" i="2"/>
  <c r="I136" i="2"/>
  <c r="H136" i="2"/>
  <c r="G136" i="2"/>
  <c r="J135" i="2"/>
  <c r="I135" i="2"/>
  <c r="H135" i="2"/>
  <c r="G135" i="2"/>
  <c r="J134" i="2"/>
  <c r="I134" i="2"/>
  <c r="H134" i="2"/>
  <c r="G134" i="2"/>
  <c r="J133" i="2"/>
  <c r="I133" i="2"/>
  <c r="H133" i="2"/>
  <c r="G133" i="2"/>
  <c r="J132" i="2"/>
  <c r="I132" i="2"/>
  <c r="H132" i="2"/>
  <c r="G132" i="2"/>
  <c r="J131" i="2"/>
  <c r="I131" i="2"/>
  <c r="H131" i="2"/>
  <c r="G131" i="2"/>
  <c r="J130" i="2"/>
  <c r="I130" i="2"/>
  <c r="H130" i="2"/>
  <c r="G130" i="2"/>
  <c r="J129" i="2"/>
  <c r="I129" i="2"/>
  <c r="H129" i="2"/>
  <c r="G129" i="2"/>
  <c r="J128" i="2"/>
  <c r="I128" i="2"/>
  <c r="H128" i="2"/>
  <c r="G128" i="2"/>
  <c r="J127" i="2"/>
  <c r="I127" i="2"/>
  <c r="H127" i="2"/>
  <c r="G127" i="2"/>
  <c r="J126" i="2"/>
  <c r="I126" i="2"/>
  <c r="H126" i="2"/>
  <c r="G126" i="2"/>
  <c r="J125" i="2"/>
  <c r="I125" i="2"/>
  <c r="H125" i="2"/>
  <c r="G125" i="2"/>
  <c r="J124" i="2"/>
  <c r="I124" i="2"/>
  <c r="H124" i="2"/>
  <c r="G124" i="2"/>
  <c r="J123" i="2"/>
  <c r="I123" i="2"/>
  <c r="H123" i="2"/>
  <c r="G123" i="2"/>
  <c r="J122" i="2"/>
  <c r="I122" i="2"/>
  <c r="H122" i="2"/>
  <c r="G122" i="2"/>
  <c r="J121" i="2"/>
  <c r="I121" i="2"/>
  <c r="H121" i="2"/>
  <c r="G121" i="2"/>
  <c r="J120" i="2"/>
  <c r="I120" i="2"/>
  <c r="H120" i="2"/>
  <c r="G120" i="2"/>
  <c r="J119" i="2"/>
  <c r="I119" i="2"/>
  <c r="H119" i="2"/>
  <c r="G119" i="2"/>
  <c r="J118" i="2"/>
  <c r="I118" i="2"/>
  <c r="H118" i="2"/>
  <c r="G118" i="2"/>
  <c r="J117" i="2"/>
  <c r="I117" i="2"/>
  <c r="H117" i="2"/>
  <c r="G117" i="2"/>
  <c r="J116" i="2"/>
  <c r="I116" i="2"/>
  <c r="H116" i="2"/>
  <c r="G116" i="2"/>
  <c r="J115" i="2"/>
  <c r="I115" i="2"/>
  <c r="H115" i="2"/>
  <c r="G115" i="2"/>
  <c r="J114" i="2"/>
  <c r="I114" i="2"/>
  <c r="H114" i="2"/>
  <c r="G114" i="2"/>
  <c r="J113" i="2"/>
  <c r="I113" i="2"/>
  <c r="H113" i="2"/>
  <c r="G113" i="2"/>
  <c r="J112" i="2"/>
  <c r="I112" i="2"/>
  <c r="H112" i="2"/>
  <c r="G112" i="2"/>
  <c r="J111" i="2"/>
  <c r="I111" i="2"/>
  <c r="H111" i="2"/>
  <c r="G111" i="2"/>
  <c r="J110" i="2"/>
  <c r="I110" i="2"/>
  <c r="H110" i="2"/>
  <c r="G110" i="2"/>
  <c r="J109" i="2"/>
  <c r="I109" i="2"/>
  <c r="H109" i="2"/>
  <c r="G109" i="2"/>
  <c r="J108" i="2"/>
  <c r="I108" i="2"/>
  <c r="H108" i="2"/>
  <c r="G108" i="2"/>
  <c r="J107" i="2"/>
  <c r="I107" i="2"/>
  <c r="H107" i="2"/>
  <c r="G107" i="2"/>
  <c r="J106" i="2"/>
  <c r="I106" i="2"/>
  <c r="H106" i="2"/>
  <c r="G106" i="2"/>
  <c r="J105" i="2"/>
  <c r="I105" i="2"/>
  <c r="H105" i="2"/>
  <c r="G105" i="2"/>
  <c r="J104" i="2"/>
  <c r="I104" i="2"/>
  <c r="H104" i="2"/>
  <c r="G104" i="2"/>
  <c r="J103" i="2"/>
  <c r="I103" i="2"/>
  <c r="H103" i="2"/>
  <c r="G103" i="2"/>
  <c r="J102" i="2"/>
  <c r="I102" i="2"/>
  <c r="H102" i="2"/>
  <c r="G102" i="2"/>
  <c r="J101" i="2"/>
  <c r="I101" i="2"/>
  <c r="H101" i="2"/>
  <c r="G101" i="2"/>
  <c r="J100" i="2"/>
  <c r="I100" i="2"/>
  <c r="H100" i="2"/>
  <c r="G100" i="2"/>
  <c r="J99" i="2"/>
  <c r="I99" i="2"/>
  <c r="H99" i="2"/>
  <c r="G99" i="2"/>
  <c r="J98" i="2"/>
  <c r="I98" i="2"/>
  <c r="H98" i="2"/>
  <c r="G98" i="2"/>
  <c r="J97" i="2"/>
  <c r="I97" i="2"/>
  <c r="H97" i="2"/>
  <c r="G97" i="2"/>
  <c r="J96" i="2"/>
  <c r="I96" i="2"/>
  <c r="H96" i="2"/>
  <c r="G96" i="2"/>
  <c r="J95" i="2"/>
  <c r="I95" i="2"/>
  <c r="H95" i="2"/>
  <c r="G95" i="2"/>
  <c r="J94" i="2"/>
  <c r="I94" i="2"/>
  <c r="H94" i="2"/>
  <c r="G94" i="2"/>
  <c r="J93" i="2"/>
  <c r="I93" i="2"/>
  <c r="H93" i="2"/>
  <c r="G93" i="2"/>
  <c r="J92" i="2"/>
  <c r="I92" i="2"/>
  <c r="H92" i="2"/>
  <c r="G92" i="2"/>
  <c r="J91" i="2"/>
  <c r="I91" i="2"/>
  <c r="H91" i="2"/>
  <c r="G91" i="2"/>
  <c r="J90" i="2"/>
  <c r="I90" i="2"/>
  <c r="H90" i="2"/>
  <c r="G90" i="2"/>
  <c r="J89" i="2"/>
  <c r="I89" i="2"/>
  <c r="H89" i="2"/>
  <c r="G89" i="2"/>
  <c r="J88" i="2"/>
  <c r="I88" i="2"/>
  <c r="H88" i="2"/>
  <c r="G88" i="2"/>
  <c r="J87" i="2"/>
  <c r="I87" i="2"/>
  <c r="H87" i="2"/>
  <c r="G87" i="2"/>
  <c r="J86" i="2"/>
  <c r="I86" i="2"/>
  <c r="H86" i="2"/>
  <c r="G86" i="2"/>
  <c r="J85" i="2"/>
  <c r="I85" i="2"/>
  <c r="H85" i="2"/>
  <c r="G85" i="2"/>
  <c r="J84" i="2"/>
  <c r="I84" i="2"/>
  <c r="H84" i="2"/>
  <c r="G84" i="2"/>
  <c r="J83" i="2"/>
  <c r="I83" i="2"/>
  <c r="H83" i="2"/>
  <c r="G83" i="2"/>
  <c r="J82" i="2"/>
  <c r="I82" i="2"/>
  <c r="H82" i="2"/>
  <c r="G82" i="2"/>
  <c r="J81" i="2"/>
  <c r="I81" i="2"/>
  <c r="H81" i="2"/>
  <c r="G81" i="2"/>
  <c r="J80" i="2"/>
  <c r="I80" i="2"/>
  <c r="H80" i="2"/>
  <c r="G80" i="2"/>
  <c r="J79" i="2"/>
  <c r="I79" i="2"/>
  <c r="H79" i="2"/>
  <c r="G79" i="2"/>
  <c r="J78" i="2"/>
  <c r="I78" i="2"/>
  <c r="H78" i="2"/>
  <c r="G78" i="2"/>
  <c r="J77" i="2"/>
  <c r="I77" i="2"/>
  <c r="H77" i="2"/>
  <c r="G77" i="2"/>
  <c r="J76" i="2"/>
  <c r="I76" i="2"/>
  <c r="H76" i="2"/>
  <c r="G76" i="2"/>
  <c r="J75" i="2"/>
  <c r="I75" i="2"/>
  <c r="H75" i="2"/>
  <c r="G75" i="2"/>
  <c r="J74" i="2"/>
  <c r="I74" i="2"/>
  <c r="H74" i="2"/>
  <c r="G74" i="2"/>
  <c r="J73" i="2"/>
  <c r="I73" i="2"/>
  <c r="H73" i="2"/>
  <c r="G73" i="2"/>
  <c r="J72" i="2"/>
  <c r="I72" i="2"/>
  <c r="H72" i="2"/>
  <c r="G72" i="2"/>
  <c r="J71" i="2"/>
  <c r="I71" i="2"/>
  <c r="H71" i="2"/>
  <c r="G71" i="2"/>
  <c r="J70" i="2"/>
  <c r="I70" i="2"/>
  <c r="H70" i="2"/>
  <c r="G70" i="2"/>
  <c r="J69" i="2"/>
  <c r="I69" i="2"/>
  <c r="H69" i="2"/>
  <c r="G69" i="2"/>
  <c r="J68" i="2"/>
  <c r="I68" i="2"/>
  <c r="H68" i="2"/>
  <c r="G68" i="2"/>
  <c r="J67" i="2"/>
  <c r="I67" i="2"/>
  <c r="H67" i="2"/>
  <c r="G67" i="2"/>
  <c r="J66" i="2"/>
  <c r="I66" i="2"/>
  <c r="H66" i="2"/>
  <c r="G66" i="2"/>
  <c r="J65" i="2"/>
  <c r="I65" i="2"/>
  <c r="H65" i="2"/>
  <c r="G65" i="2"/>
  <c r="J64" i="2"/>
  <c r="I64" i="2"/>
  <c r="H64" i="2"/>
  <c r="G64" i="2"/>
  <c r="J63" i="2"/>
  <c r="I63" i="2"/>
  <c r="H63" i="2"/>
  <c r="G63" i="2"/>
  <c r="J62" i="2"/>
  <c r="I62" i="2"/>
  <c r="H62" i="2"/>
  <c r="G62" i="2"/>
  <c r="J61" i="2"/>
  <c r="I61" i="2"/>
  <c r="H61" i="2"/>
  <c r="G61" i="2"/>
  <c r="J60" i="2"/>
  <c r="I60" i="2"/>
  <c r="H60" i="2"/>
  <c r="G60" i="2"/>
  <c r="J59" i="2"/>
  <c r="I59" i="2"/>
  <c r="H59" i="2"/>
  <c r="G59" i="2"/>
  <c r="J58" i="2"/>
  <c r="I58" i="2"/>
  <c r="H58" i="2"/>
  <c r="G58" i="2"/>
  <c r="J57" i="2"/>
  <c r="I57" i="2"/>
  <c r="H57" i="2"/>
  <c r="G57" i="2"/>
  <c r="J56" i="2"/>
  <c r="I56" i="2"/>
  <c r="H56" i="2"/>
  <c r="G56" i="2"/>
  <c r="J55" i="2"/>
  <c r="I55" i="2"/>
  <c r="H55" i="2"/>
  <c r="G55" i="2"/>
  <c r="J54" i="2"/>
  <c r="I54" i="2"/>
  <c r="H54" i="2"/>
  <c r="G54" i="2"/>
  <c r="J53" i="2"/>
  <c r="I53" i="2"/>
  <c r="H53" i="2"/>
  <c r="G53" i="2"/>
  <c r="J52" i="2"/>
  <c r="I52" i="2"/>
  <c r="H52" i="2"/>
  <c r="G52" i="2"/>
  <c r="J51" i="2"/>
  <c r="I51" i="2"/>
  <c r="H51" i="2"/>
  <c r="G51" i="2"/>
  <c r="J50" i="2"/>
  <c r="I50" i="2"/>
  <c r="H50" i="2"/>
  <c r="G50" i="2"/>
  <c r="J49" i="2"/>
  <c r="I49" i="2"/>
  <c r="H49" i="2"/>
  <c r="G49" i="2"/>
  <c r="J48" i="2"/>
  <c r="I48" i="2"/>
  <c r="H48" i="2"/>
  <c r="G48" i="2"/>
  <c r="J47" i="2"/>
  <c r="I47" i="2"/>
  <c r="H47" i="2"/>
  <c r="G47" i="2"/>
  <c r="J46" i="2"/>
  <c r="I46" i="2"/>
  <c r="H46" i="2"/>
  <c r="G46" i="2"/>
  <c r="J45" i="2"/>
  <c r="I45" i="2"/>
  <c r="H45" i="2"/>
  <c r="G45" i="2"/>
  <c r="J44" i="2"/>
  <c r="I44" i="2"/>
  <c r="H44" i="2"/>
  <c r="G44" i="2"/>
  <c r="J43" i="2"/>
  <c r="I43" i="2"/>
  <c r="H43" i="2"/>
  <c r="G43" i="2"/>
  <c r="J42" i="2"/>
  <c r="I42" i="2"/>
  <c r="H42" i="2"/>
  <c r="G42" i="2"/>
  <c r="J41" i="2"/>
  <c r="I41" i="2"/>
  <c r="H41" i="2"/>
  <c r="G41" i="2"/>
  <c r="J40" i="2"/>
  <c r="I40" i="2"/>
  <c r="H40" i="2"/>
  <c r="G40" i="2"/>
  <c r="J39" i="2"/>
  <c r="I39" i="2"/>
  <c r="H39" i="2"/>
  <c r="G39" i="2"/>
  <c r="J38" i="2"/>
  <c r="I38" i="2"/>
  <c r="H38" i="2"/>
  <c r="G38" i="2"/>
  <c r="J37" i="2"/>
  <c r="I37" i="2"/>
  <c r="H37" i="2"/>
  <c r="G37" i="2"/>
  <c r="J36" i="2"/>
  <c r="I36" i="2"/>
  <c r="H36" i="2"/>
  <c r="G36" i="2"/>
  <c r="J35" i="2"/>
  <c r="I35" i="2"/>
  <c r="H35" i="2"/>
  <c r="G35" i="2"/>
  <c r="J34" i="2"/>
  <c r="I34" i="2"/>
  <c r="H34" i="2"/>
  <c r="G34" i="2"/>
  <c r="J33" i="2"/>
  <c r="I33" i="2"/>
  <c r="H33" i="2"/>
  <c r="G33" i="2"/>
  <c r="J32" i="2"/>
  <c r="I32" i="2"/>
  <c r="H32" i="2"/>
  <c r="G32" i="2"/>
  <c r="J31" i="2"/>
  <c r="I31" i="2"/>
  <c r="H31" i="2"/>
  <c r="G31" i="2"/>
  <c r="J30" i="2"/>
  <c r="I30" i="2"/>
  <c r="H30" i="2"/>
  <c r="G30" i="2"/>
  <c r="J29" i="2"/>
  <c r="I29" i="2"/>
  <c r="H29" i="2"/>
  <c r="G29" i="2"/>
  <c r="J28" i="2"/>
  <c r="I28" i="2"/>
  <c r="H28" i="2"/>
  <c r="G28" i="2"/>
  <c r="J27" i="2"/>
  <c r="I27" i="2"/>
  <c r="H27" i="2"/>
  <c r="G27" i="2"/>
  <c r="J26" i="2"/>
  <c r="I26" i="2"/>
  <c r="H26" i="2"/>
  <c r="G26" i="2"/>
  <c r="J25" i="2"/>
  <c r="I25" i="2"/>
  <c r="H25" i="2"/>
  <c r="G25" i="2"/>
  <c r="J24" i="2"/>
  <c r="I24" i="2"/>
  <c r="H24" i="2"/>
  <c r="G24" i="2"/>
  <c r="J23" i="2"/>
  <c r="I23" i="2"/>
  <c r="H23" i="2"/>
  <c r="G23" i="2"/>
  <c r="J22" i="2"/>
  <c r="I22" i="2"/>
  <c r="H22" i="2"/>
  <c r="G22" i="2"/>
  <c r="J21" i="2"/>
  <c r="I21" i="2"/>
  <c r="H21" i="2"/>
  <c r="G21" i="2"/>
  <c r="J20" i="2"/>
  <c r="I20" i="2"/>
  <c r="H20" i="2"/>
  <c r="G20" i="2"/>
  <c r="J19" i="2"/>
  <c r="I19" i="2"/>
  <c r="H19" i="2"/>
  <c r="G19" i="2"/>
  <c r="J18" i="2"/>
  <c r="I18" i="2"/>
  <c r="H18" i="2"/>
  <c r="G18" i="2"/>
  <c r="J17" i="2"/>
  <c r="I17" i="2"/>
  <c r="H17" i="2"/>
  <c r="G17" i="2"/>
  <c r="J16" i="2"/>
  <c r="I16" i="2"/>
  <c r="H16" i="2"/>
  <c r="G16" i="2"/>
  <c r="J15" i="2"/>
  <c r="I15" i="2"/>
  <c r="H15" i="2"/>
  <c r="G15" i="2"/>
  <c r="J14" i="2"/>
  <c r="I14" i="2"/>
  <c r="H14" i="2"/>
  <c r="G14" i="2"/>
  <c r="J13" i="2"/>
  <c r="I13" i="2"/>
  <c r="H13" i="2"/>
  <c r="G13" i="2"/>
  <c r="J12" i="2"/>
  <c r="I12" i="2"/>
  <c r="H12" i="2"/>
  <c r="G12" i="2"/>
  <c r="J11" i="2"/>
  <c r="I11" i="2"/>
  <c r="H11" i="2"/>
  <c r="G11" i="2"/>
  <c r="J10" i="2"/>
  <c r="I10" i="2"/>
  <c r="H10" i="2"/>
  <c r="G10" i="2"/>
  <c r="J9" i="2"/>
  <c r="I9" i="2"/>
  <c r="H9" i="2"/>
  <c r="G9" i="2"/>
  <c r="J8" i="2"/>
  <c r="I8" i="2"/>
  <c r="H8" i="2"/>
  <c r="G8" i="2"/>
  <c r="J7" i="2"/>
  <c r="I7" i="2"/>
  <c r="H7" i="2"/>
  <c r="G7" i="2"/>
  <c r="J6" i="2"/>
  <c r="I6" i="2"/>
  <c r="H6" i="2"/>
  <c r="B1876" i="2"/>
  <c r="B1875" i="2"/>
  <c r="B1874" i="2"/>
  <c r="B1873" i="2"/>
  <c r="B1872" i="2"/>
  <c r="B1871" i="2"/>
  <c r="B1870" i="2"/>
  <c r="B1869" i="2"/>
  <c r="B1868" i="2"/>
  <c r="B1867" i="2"/>
  <c r="B1866" i="2"/>
  <c r="B1865" i="2"/>
  <c r="B1864" i="2"/>
  <c r="B1863" i="2"/>
  <c r="B1862" i="2"/>
  <c r="B1861" i="2"/>
  <c r="B1860" i="2"/>
  <c r="B1859" i="2"/>
  <c r="B1858" i="2"/>
  <c r="B1857" i="2"/>
  <c r="B1856" i="2"/>
  <c r="B1855" i="2"/>
  <c r="B1854" i="2"/>
  <c r="B1853" i="2"/>
  <c r="B1852" i="2"/>
  <c r="B1851" i="2"/>
  <c r="B1850" i="2"/>
  <c r="B1849" i="2"/>
  <c r="B1848" i="2"/>
  <c r="B1847" i="2"/>
  <c r="B1846" i="2"/>
  <c r="B1845" i="2"/>
  <c r="B1844" i="2"/>
  <c r="B1843" i="2"/>
  <c r="B1842" i="2"/>
  <c r="B1840" i="2"/>
  <c r="B1839" i="2"/>
  <c r="B1838" i="2"/>
  <c r="B1837" i="2"/>
  <c r="B1836" i="2"/>
  <c r="B1835" i="2"/>
  <c r="B1834" i="2"/>
  <c r="B1833" i="2"/>
  <c r="B1832" i="2"/>
  <c r="B1831" i="2"/>
  <c r="B1830" i="2"/>
  <c r="B1828" i="2"/>
  <c r="B1827" i="2"/>
  <c r="B1826" i="2"/>
  <c r="B1825" i="2"/>
  <c r="B1824" i="2"/>
  <c r="B1823" i="2"/>
  <c r="B1822" i="2"/>
  <c r="B1821" i="2"/>
  <c r="B1820" i="2"/>
  <c r="B1819" i="2"/>
  <c r="B1818" i="2"/>
  <c r="B1817" i="2"/>
  <c r="B1816" i="2"/>
  <c r="B1812" i="2"/>
  <c r="B1811" i="2"/>
  <c r="B1810" i="2"/>
  <c r="B1809" i="2"/>
  <c r="B1808" i="2"/>
  <c r="B1807" i="2"/>
  <c r="B1806" i="2"/>
  <c r="B1805" i="2"/>
  <c r="B1804" i="2"/>
  <c r="B1803" i="2"/>
  <c r="B1802" i="2"/>
  <c r="B1801" i="2"/>
  <c r="B1800" i="2"/>
  <c r="B1799" i="2"/>
  <c r="B1798" i="2"/>
  <c r="B1797" i="2"/>
  <c r="B1796" i="2"/>
  <c r="B1795" i="2"/>
  <c r="B1794" i="2"/>
  <c r="B1793" i="2"/>
  <c r="B1792" i="2"/>
  <c r="B1791" i="2"/>
  <c r="B1790" i="2"/>
  <c r="B1789" i="2"/>
  <c r="B1788" i="2"/>
  <c r="B1787" i="2"/>
  <c r="B1786" i="2"/>
  <c r="B1785" i="2"/>
  <c r="B1784" i="2"/>
  <c r="B1783" i="2"/>
  <c r="B1781" i="2"/>
  <c r="B1780" i="2"/>
  <c r="B1779" i="2"/>
  <c r="B1778" i="2"/>
  <c r="B1777" i="2"/>
  <c r="B1776" i="2"/>
  <c r="B1774" i="2"/>
  <c r="B1773" i="2"/>
  <c r="B1772" i="2"/>
  <c r="B1771" i="2"/>
  <c r="B1770" i="2"/>
  <c r="B1769" i="2"/>
  <c r="B1768" i="2"/>
  <c r="B1767" i="2"/>
  <c r="B1766" i="2"/>
  <c r="B1765" i="2"/>
  <c r="B1764" i="2"/>
  <c r="B1763" i="2"/>
  <c r="B1762" i="2"/>
  <c r="B1761" i="2"/>
  <c r="B1760" i="2"/>
  <c r="B1759" i="2"/>
  <c r="B1758" i="2"/>
  <c r="B1757" i="2"/>
  <c r="B1756" i="2"/>
  <c r="B1755" i="2"/>
  <c r="B1754" i="2"/>
  <c r="B1753" i="2"/>
  <c r="B1752" i="2"/>
  <c r="B1751" i="2"/>
  <c r="B1750" i="2"/>
  <c r="B1749" i="2"/>
  <c r="B1748" i="2"/>
  <c r="B1747" i="2"/>
  <c r="B1746" i="2"/>
  <c r="B1745" i="2"/>
  <c r="B1744" i="2"/>
  <c r="B1743" i="2"/>
  <c r="B1742" i="2"/>
  <c r="B1741" i="2"/>
  <c r="B1740" i="2"/>
  <c r="B1739" i="2"/>
  <c r="B1738" i="2"/>
  <c r="B1737" i="2"/>
  <c r="B1736" i="2"/>
  <c r="B1735" i="2"/>
  <c r="B1734" i="2"/>
  <c r="B1733" i="2"/>
  <c r="B1732" i="2"/>
  <c r="B1731" i="2"/>
  <c r="B1730" i="2"/>
  <c r="B1729" i="2"/>
  <c r="B1728" i="2"/>
  <c r="B1727" i="2"/>
  <c r="B1726" i="2"/>
  <c r="B1725" i="2"/>
  <c r="B1723" i="2"/>
  <c r="B1722" i="2"/>
  <c r="B1721" i="2"/>
  <c r="B1720" i="2"/>
  <c r="B1719" i="2"/>
  <c r="B1718" i="2"/>
  <c r="B1716" i="2"/>
  <c r="B1713" i="2"/>
  <c r="B1712" i="2"/>
  <c r="B1711" i="2"/>
  <c r="B1710" i="2"/>
  <c r="B1709" i="2"/>
  <c r="B1708" i="2"/>
  <c r="B1707" i="2"/>
  <c r="B1706" i="2"/>
  <c r="B1705" i="2"/>
  <c r="B1704" i="2"/>
  <c r="B1703" i="2"/>
  <c r="B1702" i="2"/>
  <c r="B1701" i="2"/>
  <c r="B1700" i="2"/>
  <c r="B1699" i="2"/>
  <c r="B1698" i="2"/>
  <c r="B1697" i="2"/>
  <c r="B1696" i="2"/>
  <c r="B1695" i="2"/>
  <c r="B1694" i="2"/>
  <c r="B1693" i="2"/>
  <c r="B1692" i="2"/>
  <c r="B1691" i="2"/>
  <c r="B1690" i="2"/>
  <c r="B1689" i="2"/>
  <c r="B1688" i="2"/>
  <c r="B1687" i="2"/>
  <c r="B1686" i="2"/>
  <c r="B1685" i="2"/>
  <c r="B1684" i="2"/>
  <c r="B1683" i="2"/>
  <c r="B1682" i="2"/>
  <c r="B1681" i="2"/>
  <c r="B1680" i="2"/>
  <c r="B1679" i="2"/>
  <c r="B1678" i="2"/>
  <c r="B1677" i="2"/>
  <c r="B1676" i="2"/>
  <c r="B1675" i="2"/>
  <c r="B1674" i="2"/>
  <c r="B1673" i="2"/>
  <c r="B1672" i="2"/>
  <c r="B1671" i="2"/>
  <c r="B1670" i="2"/>
  <c r="B1669" i="2"/>
  <c r="B1668" i="2"/>
  <c r="B1667" i="2"/>
  <c r="B1666" i="2"/>
  <c r="B1665" i="2"/>
  <c r="B1664" i="2"/>
  <c r="B1663" i="2"/>
  <c r="B1662" i="2"/>
  <c r="B1661" i="2"/>
  <c r="B1660" i="2"/>
  <c r="B1659" i="2"/>
  <c r="B1658" i="2"/>
  <c r="B1657" i="2"/>
  <c r="B1656" i="2"/>
  <c r="B1655" i="2"/>
  <c r="B1654" i="2"/>
  <c r="B1653" i="2"/>
  <c r="B1652" i="2"/>
  <c r="B1651" i="2"/>
  <c r="B1650" i="2"/>
  <c r="B1649" i="2"/>
  <c r="B1648" i="2"/>
  <c r="B1647" i="2"/>
  <c r="B1646" i="2"/>
  <c r="B1645" i="2"/>
  <c r="B1644" i="2"/>
  <c r="B1643" i="2"/>
  <c r="B1642" i="2"/>
  <c r="B1641" i="2"/>
  <c r="B1640" i="2"/>
  <c r="B1639" i="2"/>
  <c r="B1638" i="2"/>
  <c r="B1637" i="2"/>
  <c r="B1636" i="2"/>
  <c r="B1635" i="2"/>
  <c r="B1634" i="2"/>
  <c r="B1633" i="2"/>
  <c r="B1632" i="2"/>
  <c r="B1631" i="2"/>
  <c r="B1630" i="2"/>
  <c r="B1629" i="2"/>
  <c r="B1628" i="2"/>
  <c r="B1627" i="2"/>
  <c r="B1626" i="2"/>
  <c r="B1625" i="2"/>
  <c r="B1624" i="2"/>
  <c r="B1623" i="2"/>
  <c r="B1622" i="2"/>
  <c r="B1621" i="2"/>
  <c r="B1620" i="2"/>
  <c r="B1619" i="2"/>
  <c r="B1618" i="2"/>
  <c r="B1617" i="2"/>
  <c r="B1616" i="2"/>
  <c r="B1615" i="2"/>
  <c r="B1614" i="2"/>
  <c r="B1613" i="2"/>
  <c r="B1612" i="2"/>
  <c r="B1611" i="2"/>
  <c r="B1610" i="2"/>
  <c r="B1609" i="2"/>
  <c r="B1608" i="2"/>
  <c r="B1607" i="2"/>
  <c r="B1606" i="2"/>
  <c r="B1605" i="2"/>
  <c r="B1604" i="2"/>
  <c r="B1603" i="2"/>
  <c r="B1602" i="2"/>
  <c r="B1600" i="2"/>
  <c r="B1599" i="2"/>
  <c r="B1598" i="2"/>
  <c r="B1597" i="2"/>
  <c r="B1596" i="2"/>
  <c r="B1595" i="2"/>
  <c r="B1594" i="2"/>
  <c r="B1593" i="2"/>
  <c r="B1592" i="2"/>
  <c r="B1591" i="2"/>
  <c r="B1590" i="2"/>
  <c r="B1589" i="2"/>
  <c r="B1588" i="2"/>
  <c r="B1587" i="2"/>
  <c r="B1586" i="2"/>
  <c r="B1585" i="2"/>
  <c r="B1584" i="2"/>
  <c r="B1583" i="2"/>
  <c r="B1582" i="2"/>
  <c r="B1581" i="2"/>
  <c r="B1580" i="2"/>
  <c r="B1579" i="2"/>
  <c r="B1578" i="2"/>
  <c r="B1574" i="2"/>
  <c r="B1573" i="2"/>
  <c r="B1572" i="2"/>
  <c r="B1571" i="2"/>
  <c r="B1570" i="2"/>
  <c r="B1569" i="2"/>
  <c r="B1568" i="2"/>
  <c r="B1567" i="2"/>
  <c r="B1566" i="2"/>
  <c r="B1565" i="2"/>
  <c r="B1564" i="2"/>
  <c r="B1563" i="2"/>
  <c r="B1562" i="2"/>
  <c r="B1561" i="2"/>
  <c r="B1560" i="2"/>
  <c r="B1559" i="2"/>
  <c r="B1558" i="2"/>
  <c r="B1557" i="2"/>
  <c r="B1556" i="2"/>
  <c r="B1555" i="2"/>
  <c r="B1554" i="2"/>
  <c r="B1553" i="2"/>
  <c r="B1552" i="2"/>
  <c r="B1551" i="2"/>
  <c r="B1550" i="2"/>
  <c r="B1549" i="2"/>
  <c r="B1548" i="2"/>
  <c r="B1547" i="2"/>
  <c r="B1546" i="2"/>
  <c r="B1545" i="2"/>
  <c r="B1544" i="2"/>
  <c r="B1543" i="2"/>
  <c r="B1542" i="2"/>
  <c r="B1541" i="2"/>
  <c r="B1539" i="2"/>
  <c r="B1538" i="2"/>
  <c r="B1536" i="2"/>
  <c r="B1534" i="2"/>
  <c r="B1533" i="2"/>
  <c r="B1532" i="2"/>
  <c r="B1530" i="2"/>
  <c r="B1529" i="2"/>
  <c r="B1528" i="2"/>
  <c r="B1527" i="2"/>
  <c r="B1526" i="2"/>
  <c r="B1525" i="2"/>
  <c r="B1524" i="2"/>
  <c r="B1522" i="2"/>
  <c r="B1521" i="2"/>
  <c r="B1520" i="2"/>
  <c r="B1519" i="2"/>
  <c r="B1518" i="2"/>
  <c r="B1517" i="2"/>
  <c r="B1516" i="2"/>
  <c r="B1515" i="2"/>
  <c r="B1514" i="2"/>
  <c r="B1513" i="2"/>
  <c r="B1512" i="2"/>
  <c r="B1511" i="2"/>
  <c r="B1510" i="2"/>
  <c r="B1509" i="2"/>
  <c r="B1504" i="2"/>
  <c r="B1503" i="2"/>
  <c r="B1502" i="2"/>
  <c r="B1501" i="2"/>
  <c r="B1500" i="2"/>
  <c r="B1499" i="2"/>
  <c r="B1498" i="2"/>
  <c r="B1497" i="2"/>
  <c r="B1496" i="2"/>
  <c r="B1495" i="2"/>
  <c r="B1494" i="2"/>
  <c r="B1493" i="2"/>
  <c r="B1492" i="2"/>
  <c r="B1491" i="2"/>
  <c r="B1490" i="2"/>
  <c r="B1489" i="2"/>
  <c r="B1488" i="2"/>
  <c r="B1487" i="2"/>
  <c r="B1486" i="2"/>
  <c r="B1485" i="2"/>
  <c r="B1484" i="2"/>
  <c r="B1483" i="2"/>
  <c r="B1482" i="2"/>
  <c r="B1481" i="2"/>
  <c r="B1480" i="2"/>
  <c r="B1479" i="2"/>
  <c r="B1478" i="2"/>
  <c r="B1477" i="2"/>
  <c r="B1475" i="2"/>
  <c r="B1474" i="2"/>
  <c r="B1473" i="2"/>
  <c r="B1472" i="2"/>
  <c r="B1471" i="2"/>
  <c r="B1470" i="2"/>
  <c r="B1469" i="2"/>
  <c r="B1468" i="2"/>
  <c r="B1467" i="2"/>
  <c r="B1466" i="2"/>
  <c r="B1465" i="2"/>
  <c r="B1464" i="2"/>
  <c r="B1463" i="2"/>
  <c r="B1462" i="2"/>
  <c r="B1461" i="2"/>
  <c r="B1460" i="2"/>
  <c r="B1459" i="2"/>
  <c r="B1458" i="2"/>
  <c r="B1457" i="2"/>
  <c r="B1456" i="2"/>
  <c r="B1455" i="2"/>
  <c r="B1454" i="2"/>
  <c r="B1453" i="2"/>
  <c r="B1452" i="2"/>
  <c r="B1449" i="2"/>
  <c r="B1448" i="2"/>
  <c r="B1447" i="2"/>
  <c r="B1445" i="2"/>
  <c r="B1444" i="2"/>
  <c r="B1443" i="2"/>
  <c r="B1442" i="2"/>
  <c r="B1441" i="2"/>
  <c r="B1440" i="2"/>
  <c r="B1439" i="2"/>
  <c r="B1434" i="2"/>
  <c r="B1432" i="2"/>
  <c r="B1431" i="2"/>
  <c r="B1430" i="2"/>
  <c r="B1429" i="2"/>
  <c r="B1428" i="2"/>
  <c r="B1427" i="2"/>
  <c r="B1426" i="2"/>
  <c r="B1425" i="2"/>
  <c r="B1424" i="2"/>
  <c r="B1423" i="2"/>
  <c r="B1422" i="2"/>
  <c r="B1421" i="2"/>
  <c r="B1420" i="2"/>
  <c r="B1419" i="2"/>
  <c r="B1418" i="2"/>
  <c r="B1417" i="2"/>
  <c r="B1416" i="2"/>
  <c r="B1415" i="2"/>
  <c r="B1414" i="2"/>
  <c r="B1413" i="2"/>
  <c r="B1412" i="2"/>
  <c r="B1411" i="2"/>
  <c r="B1410" i="2"/>
  <c r="B1409" i="2"/>
  <c r="B1408" i="2"/>
  <c r="B1407" i="2"/>
  <c r="B1405" i="2"/>
  <c r="B1404" i="2"/>
  <c r="B1403" i="2"/>
  <c r="B1402" i="2"/>
  <c r="B1401" i="2"/>
  <c r="B1400" i="2"/>
  <c r="B1399" i="2"/>
  <c r="B1398" i="2"/>
  <c r="B1397" i="2"/>
  <c r="B1396" i="2"/>
  <c r="B1395" i="2"/>
  <c r="B1394" i="2"/>
  <c r="B1393" i="2"/>
  <c r="B1392" i="2"/>
  <c r="B1391" i="2"/>
  <c r="B1390" i="2"/>
  <c r="B1389" i="2"/>
  <c r="B1388" i="2"/>
  <c r="B1387" i="2"/>
  <c r="B1386" i="2"/>
  <c r="B1385" i="2"/>
  <c r="B1384" i="2"/>
  <c r="B1383" i="2"/>
  <c r="B1382" i="2"/>
  <c r="B1381" i="2"/>
  <c r="B1380" i="2"/>
  <c r="B1379" i="2"/>
  <c r="B1378" i="2"/>
  <c r="B1377" i="2"/>
  <c r="B1376" i="2"/>
  <c r="B1375" i="2"/>
  <c r="B1374" i="2"/>
  <c r="B1373" i="2"/>
  <c r="B1372" i="2"/>
  <c r="B1371" i="2"/>
  <c r="B1370" i="2"/>
  <c r="B1369" i="2"/>
  <c r="B1368" i="2"/>
  <c r="B1367" i="2"/>
  <c r="B1366" i="2"/>
  <c r="B1365" i="2"/>
  <c r="B1364" i="2"/>
  <c r="B1363" i="2"/>
  <c r="B1362" i="2"/>
  <c r="B1361" i="2"/>
  <c r="B1360" i="2"/>
  <c r="B1359" i="2"/>
  <c r="B1358" i="2"/>
  <c r="B1357" i="2"/>
  <c r="B1356" i="2"/>
  <c r="B1355" i="2"/>
  <c r="B1354" i="2"/>
  <c r="B1353" i="2"/>
  <c r="B1352" i="2"/>
  <c r="B1351" i="2"/>
  <c r="B1350" i="2"/>
  <c r="B1349" i="2"/>
  <c r="B1348" i="2"/>
  <c r="B1347" i="2"/>
  <c r="B1346" i="2"/>
  <c r="B1345" i="2"/>
  <c r="B1344" i="2"/>
  <c r="B1343" i="2"/>
  <c r="B1342" i="2"/>
  <c r="B1341" i="2"/>
  <c r="B1340" i="2"/>
  <c r="B1339" i="2"/>
  <c r="B1338" i="2"/>
  <c r="B1337" i="2"/>
  <c r="B1336" i="2"/>
  <c r="B1335" i="2"/>
  <c r="B1334" i="2"/>
  <c r="B1333" i="2"/>
  <c r="B1332" i="2"/>
  <c r="B1331" i="2"/>
  <c r="B1330" i="2"/>
  <c r="B1329" i="2"/>
  <c r="B1328" i="2"/>
  <c r="B1327" i="2"/>
  <c r="B1326" i="2"/>
  <c r="B1325" i="2"/>
  <c r="B1322" i="2"/>
  <c r="B1321" i="2"/>
  <c r="B1320" i="2"/>
  <c r="B1319" i="2"/>
  <c r="B1318" i="2"/>
  <c r="B1317" i="2"/>
  <c r="B1316" i="2"/>
  <c r="B1315" i="2"/>
  <c r="B1314" i="2"/>
  <c r="B1313" i="2"/>
  <c r="B1311" i="2"/>
  <c r="B1310" i="2"/>
  <c r="B1309" i="2"/>
  <c r="B1308" i="2"/>
  <c r="B1307" i="2"/>
  <c r="B1306" i="2"/>
  <c r="B1305" i="2"/>
  <c r="B1304" i="2"/>
  <c r="B1303" i="2"/>
  <c r="B1302" i="2"/>
  <c r="B1301" i="2"/>
  <c r="B1300" i="2"/>
  <c r="B1299" i="2"/>
  <c r="B1298" i="2"/>
  <c r="B1297" i="2"/>
  <c r="B1296" i="2"/>
  <c r="B1295" i="2"/>
  <c r="B1294" i="2"/>
  <c r="B1293" i="2"/>
  <c r="B1292" i="2"/>
  <c r="B1291" i="2"/>
  <c r="B1290" i="2"/>
  <c r="B1289" i="2"/>
  <c r="B1288" i="2"/>
  <c r="B1287" i="2"/>
  <c r="B1286" i="2"/>
  <c r="B1285" i="2"/>
  <c r="B1284" i="2"/>
  <c r="B1283" i="2"/>
  <c r="B1282" i="2"/>
  <c r="B1281" i="2"/>
  <c r="B1280" i="2"/>
  <c r="B1279" i="2"/>
  <c r="B1278" i="2"/>
  <c r="B1277" i="2"/>
  <c r="B1276" i="2"/>
  <c r="B1275" i="2"/>
  <c r="B1274" i="2"/>
  <c r="B1273" i="2"/>
  <c r="B1272" i="2"/>
  <c r="B1271" i="2"/>
  <c r="B1270" i="2"/>
  <c r="B1269" i="2"/>
  <c r="B1268" i="2"/>
  <c r="B1267" i="2"/>
  <c r="B1266" i="2"/>
  <c r="B1265" i="2"/>
  <c r="B1264" i="2"/>
  <c r="B1263" i="2"/>
  <c r="B1262" i="2"/>
  <c r="B1261" i="2"/>
  <c r="B1260" i="2"/>
  <c r="B1259" i="2"/>
  <c r="B1258" i="2"/>
  <c r="B1257" i="2"/>
  <c r="B1256" i="2"/>
  <c r="B1255" i="2"/>
  <c r="B1254" i="2"/>
  <c r="B1253" i="2"/>
  <c r="B1252" i="2"/>
  <c r="B1251" i="2"/>
  <c r="B1250" i="2"/>
  <c r="B1249" i="2"/>
  <c r="B1248" i="2"/>
  <c r="B1247" i="2"/>
  <c r="B1246" i="2"/>
  <c r="B1245" i="2"/>
  <c r="B1244" i="2"/>
  <c r="B1243" i="2"/>
  <c r="B1242" i="2"/>
  <c r="B1241" i="2"/>
  <c r="B1239" i="2"/>
  <c r="B1238" i="2"/>
  <c r="B1237" i="2"/>
  <c r="B1236" i="2"/>
  <c r="B1235" i="2"/>
  <c r="B1234" i="2"/>
  <c r="B1233" i="2"/>
  <c r="B1232" i="2"/>
  <c r="B1231" i="2"/>
  <c r="B1230" i="2"/>
  <c r="B1229" i="2"/>
  <c r="B1228" i="2"/>
  <c r="B1227" i="2"/>
  <c r="B1226" i="2"/>
  <c r="B1225" i="2"/>
  <c r="B1224" i="2"/>
  <c r="B1223" i="2"/>
  <c r="B1222" i="2"/>
  <c r="B1221" i="2"/>
  <c r="B1220" i="2"/>
  <c r="B1219" i="2"/>
  <c r="B1218" i="2"/>
  <c r="B1217" i="2"/>
  <c r="B1216" i="2"/>
  <c r="B1215" i="2"/>
  <c r="B1214" i="2"/>
  <c r="B1213" i="2"/>
  <c r="B1212" i="2"/>
  <c r="B1211" i="2"/>
  <c r="B1210" i="2"/>
  <c r="B1209" i="2"/>
  <c r="B1208" i="2"/>
  <c r="B1207" i="2"/>
  <c r="B1206" i="2"/>
  <c r="B1205" i="2"/>
  <c r="B1204" i="2"/>
  <c r="B1203" i="2"/>
  <c r="B1202" i="2"/>
  <c r="B1201" i="2"/>
  <c r="B1200" i="2"/>
  <c r="B1199" i="2"/>
  <c r="B1198" i="2"/>
  <c r="B1197" i="2"/>
  <c r="B1196" i="2"/>
  <c r="B1195" i="2"/>
  <c r="B1194" i="2"/>
  <c r="B1193" i="2"/>
  <c r="B1192" i="2"/>
  <c r="B1191" i="2"/>
  <c r="B1190" i="2"/>
  <c r="B1189" i="2"/>
  <c r="B1188" i="2"/>
  <c r="B1187" i="2"/>
  <c r="B1186" i="2"/>
  <c r="B1185" i="2"/>
  <c r="B1184" i="2"/>
  <c r="B1183" i="2"/>
  <c r="B1182" i="2"/>
  <c r="B1181" i="2"/>
  <c r="B1180" i="2"/>
  <c r="B1179" i="2"/>
  <c r="B1178" i="2"/>
  <c r="B1177" i="2"/>
  <c r="B1176" i="2"/>
  <c r="B1175" i="2"/>
  <c r="B1174" i="2"/>
  <c r="B1173" i="2"/>
  <c r="B1172" i="2"/>
  <c r="B1171" i="2"/>
  <c r="B1170" i="2"/>
  <c r="B1169" i="2"/>
  <c r="B1168" i="2"/>
  <c r="B1167" i="2"/>
  <c r="B1166" i="2"/>
  <c r="B1165" i="2"/>
  <c r="B1164" i="2"/>
  <c r="B1163" i="2"/>
  <c r="B1162" i="2"/>
  <c r="B1160" i="2"/>
  <c r="B1159" i="2"/>
  <c r="B1158" i="2"/>
  <c r="B1157" i="2"/>
  <c r="B1156" i="2"/>
  <c r="B1155" i="2"/>
  <c r="B1154" i="2"/>
  <c r="B1153" i="2"/>
  <c r="B1152" i="2"/>
  <c r="B1151" i="2"/>
  <c r="B1150" i="2"/>
  <c r="B1149" i="2"/>
  <c r="B1148" i="2"/>
  <c r="B1147" i="2"/>
  <c r="B1146" i="2"/>
  <c r="B1145" i="2"/>
  <c r="B1144" i="2"/>
  <c r="B1143" i="2"/>
  <c r="B1142" i="2"/>
  <c r="B1138" i="2"/>
  <c r="B1137" i="2"/>
  <c r="B1136" i="2"/>
  <c r="B1135" i="2"/>
  <c r="B1134" i="2"/>
  <c r="B1133" i="2"/>
  <c r="B1132" i="2"/>
  <c r="B1131" i="2"/>
  <c r="B1130" i="2"/>
  <c r="B1129" i="2"/>
  <c r="B1128" i="2"/>
  <c r="B1127" i="2"/>
  <c r="B1126" i="2"/>
  <c r="B1125" i="2"/>
  <c r="B1124" i="2"/>
  <c r="B1123" i="2"/>
  <c r="B1122" i="2"/>
  <c r="B1121" i="2"/>
  <c r="B1120" i="2"/>
  <c r="B1118" i="2"/>
  <c r="B1117" i="2"/>
  <c r="B1116" i="2"/>
  <c r="B1115" i="2"/>
  <c r="B1114" i="2"/>
  <c r="B1113" i="2"/>
  <c r="B1112" i="2"/>
  <c r="B1111" i="2"/>
  <c r="B1110" i="2"/>
  <c r="B1108" i="2"/>
  <c r="B1107" i="2"/>
  <c r="B1105" i="2"/>
  <c r="B1104" i="2"/>
  <c r="B1103" i="2"/>
  <c r="B1102" i="2"/>
  <c r="B1101" i="2"/>
  <c r="B1100" i="2"/>
  <c r="B1099" i="2"/>
  <c r="B1098" i="2"/>
  <c r="B1097" i="2"/>
  <c r="B1095" i="2"/>
  <c r="B1094" i="2"/>
  <c r="B1093" i="2"/>
  <c r="B1092" i="2"/>
  <c r="B1091" i="2"/>
  <c r="B1090" i="2"/>
  <c r="B1089" i="2"/>
  <c r="B1088" i="2"/>
  <c r="B1087" i="2"/>
  <c r="B1086" i="2"/>
  <c r="B1085" i="2"/>
  <c r="B1084" i="2"/>
  <c r="B1083" i="2"/>
  <c r="B1082" i="2"/>
  <c r="B1081" i="2"/>
  <c r="B1080" i="2"/>
  <c r="B1079" i="2"/>
  <c r="B1077" i="2"/>
  <c r="B1076" i="2"/>
  <c r="B1075" i="2"/>
  <c r="B1074" i="2"/>
  <c r="B1073" i="2"/>
  <c r="B1072" i="2"/>
  <c r="B1071" i="2"/>
  <c r="B1070" i="2"/>
  <c r="B1068" i="2"/>
  <c r="B1067" i="2"/>
  <c r="B1066" i="2"/>
  <c r="B1065" i="2"/>
  <c r="B1064" i="2"/>
  <c r="B1062" i="2"/>
  <c r="B1061" i="2"/>
  <c r="B1060" i="2"/>
  <c r="B1059" i="2"/>
  <c r="B1058" i="2"/>
  <c r="B1057" i="2"/>
  <c r="B1055" i="2"/>
  <c r="B1054" i="2"/>
  <c r="B1053" i="2"/>
  <c r="B1052" i="2"/>
  <c r="B1049" i="2"/>
  <c r="B1048" i="2"/>
  <c r="B1047" i="2"/>
  <c r="B1046" i="2"/>
  <c r="B1045" i="2"/>
  <c r="B1044" i="2"/>
  <c r="B1043" i="2"/>
  <c r="B1042" i="2"/>
  <c r="B1041" i="2"/>
  <c r="B1040" i="2"/>
  <c r="B1039" i="2"/>
  <c r="B1037" i="2"/>
  <c r="B1036" i="2"/>
  <c r="B1035" i="2"/>
  <c r="B1034" i="2"/>
  <c r="B1033" i="2"/>
  <c r="B1031" i="2"/>
  <c r="B1029" i="2"/>
  <c r="B1028" i="2"/>
  <c r="B1027" i="2"/>
  <c r="B1026" i="2"/>
  <c r="B1024" i="2"/>
  <c r="B1023" i="2"/>
  <c r="B1022" i="2"/>
  <c r="B1021" i="2"/>
  <c r="B1020" i="2"/>
  <c r="B1019" i="2"/>
  <c r="B1018" i="2"/>
  <c r="B1017" i="2"/>
  <c r="B1016" i="2"/>
  <c r="B1015" i="2"/>
  <c r="B1014" i="2"/>
  <c r="B1013" i="2"/>
  <c r="B1012" i="2"/>
  <c r="B1011" i="2"/>
  <c r="B1010" i="2"/>
  <c r="B1009" i="2"/>
  <c r="B1008" i="2"/>
  <c r="B1007" i="2"/>
  <c r="B1006" i="2"/>
  <c r="B1005" i="2"/>
  <c r="B1004" i="2"/>
  <c r="B1003" i="2"/>
  <c r="B1002" i="2"/>
  <c r="B1001" i="2"/>
  <c r="B1000" i="2"/>
  <c r="B999" i="2"/>
  <c r="B998" i="2"/>
  <c r="B997" i="2"/>
  <c r="B996" i="2"/>
  <c r="B995" i="2"/>
  <c r="B994" i="2"/>
  <c r="B993" i="2"/>
  <c r="B992" i="2"/>
  <c r="B991" i="2"/>
  <c r="B990" i="2"/>
  <c r="B989" i="2"/>
  <c r="B988" i="2"/>
  <c r="B987" i="2"/>
  <c r="B986" i="2"/>
  <c r="B985" i="2"/>
  <c r="B984" i="2"/>
  <c r="B983" i="2"/>
  <c r="B982" i="2"/>
  <c r="B981" i="2"/>
  <c r="B980" i="2"/>
  <c r="B979" i="2"/>
  <c r="B978" i="2"/>
  <c r="B977" i="2"/>
  <c r="B976" i="2"/>
  <c r="B975" i="2"/>
  <c r="B974" i="2"/>
  <c r="B973" i="2"/>
  <c r="B972" i="2"/>
  <c r="B971" i="2"/>
  <c r="B970" i="2"/>
  <c r="B969" i="2"/>
  <c r="B968" i="2"/>
  <c r="B967" i="2"/>
  <c r="B966" i="2"/>
  <c r="B965" i="2"/>
  <c r="B964" i="2"/>
  <c r="B963" i="2"/>
  <c r="B962" i="2"/>
  <c r="B961" i="2"/>
  <c r="B960" i="2"/>
  <c r="B959" i="2"/>
  <c r="B958" i="2"/>
  <c r="B957" i="2"/>
  <c r="B956" i="2"/>
  <c r="B955" i="2"/>
  <c r="B954" i="2"/>
  <c r="B953" i="2"/>
  <c r="B952" i="2"/>
  <c r="B951" i="2"/>
  <c r="B950" i="2"/>
  <c r="B949" i="2"/>
  <c r="B948" i="2"/>
  <c r="B947" i="2"/>
  <c r="B946" i="2"/>
  <c r="B945" i="2"/>
  <c r="B944" i="2"/>
  <c r="B943" i="2"/>
  <c r="B942" i="2"/>
  <c r="B941" i="2"/>
  <c r="B940" i="2"/>
  <c r="B939" i="2"/>
  <c r="B938" i="2"/>
  <c r="B937" i="2"/>
  <c r="B936" i="2"/>
  <c r="B935" i="2"/>
  <c r="B934" i="2"/>
  <c r="B933" i="2"/>
  <c r="B932" i="2"/>
  <c r="B931" i="2"/>
  <c r="B930" i="2"/>
  <c r="B929" i="2"/>
  <c r="B928" i="2"/>
  <c r="B927" i="2"/>
  <c r="B926" i="2"/>
  <c r="B925" i="2"/>
  <c r="B924" i="2"/>
  <c r="B923" i="2"/>
  <c r="B922" i="2"/>
  <c r="B921" i="2"/>
  <c r="B920" i="2"/>
  <c r="B919" i="2"/>
  <c r="B918" i="2"/>
  <c r="B917" i="2"/>
  <c r="B916" i="2"/>
  <c r="B915" i="2"/>
  <c r="B914" i="2"/>
  <c r="B913" i="2"/>
  <c r="B912" i="2"/>
  <c r="B911" i="2"/>
  <c r="B910" i="2"/>
  <c r="B909" i="2"/>
  <c r="B908" i="2"/>
  <c r="B907" i="2"/>
  <c r="B906" i="2"/>
  <c r="B905" i="2"/>
  <c r="B904" i="2"/>
  <c r="B903" i="2"/>
  <c r="B902" i="2"/>
  <c r="B901" i="2"/>
  <c r="B900" i="2"/>
  <c r="B899" i="2"/>
  <c r="B898" i="2"/>
  <c r="B897" i="2"/>
  <c r="B896" i="2"/>
  <c r="B895" i="2"/>
  <c r="B894" i="2"/>
  <c r="B893" i="2"/>
  <c r="B892" i="2"/>
  <c r="B891" i="2"/>
  <c r="B890" i="2"/>
  <c r="B889" i="2"/>
  <c r="B888" i="2"/>
  <c r="B887" i="2"/>
  <c r="B886" i="2"/>
  <c r="B885" i="2"/>
  <c r="B884" i="2"/>
  <c r="B883" i="2"/>
  <c r="B882" i="2"/>
  <c r="B881" i="2"/>
  <c r="B880" i="2"/>
  <c r="B879" i="2"/>
  <c r="B878" i="2"/>
  <c r="B877" i="2"/>
  <c r="B876" i="2"/>
  <c r="B875" i="2"/>
  <c r="B874" i="2"/>
  <c r="B873" i="2"/>
  <c r="B872" i="2"/>
  <c r="B871" i="2"/>
  <c r="B870" i="2"/>
  <c r="B869" i="2"/>
  <c r="B868" i="2"/>
  <c r="B867" i="2"/>
  <c r="B866" i="2"/>
  <c r="B865" i="2"/>
  <c r="B864" i="2"/>
  <c r="B863" i="2"/>
  <c r="B862" i="2"/>
  <c r="B861" i="2"/>
  <c r="B860" i="2"/>
  <c r="B859" i="2"/>
  <c r="B858" i="2"/>
  <c r="B857" i="2"/>
  <c r="B856" i="2"/>
  <c r="B855" i="2"/>
  <c r="B854" i="2"/>
  <c r="B853" i="2"/>
  <c r="B852" i="2"/>
  <c r="B851" i="2"/>
  <c r="B850" i="2"/>
  <c r="B849" i="2"/>
  <c r="B848" i="2"/>
  <c r="B847" i="2"/>
  <c r="B846" i="2"/>
  <c r="B845" i="2"/>
  <c r="B844" i="2"/>
  <c r="B843" i="2"/>
  <c r="B842" i="2"/>
  <c r="B841" i="2"/>
  <c r="B840" i="2"/>
  <c r="B839" i="2"/>
  <c r="B838" i="2"/>
  <c r="B837" i="2"/>
  <c r="B836" i="2"/>
  <c r="B835" i="2"/>
  <c r="B834" i="2"/>
  <c r="B833" i="2"/>
  <c r="B832" i="2"/>
  <c r="B831" i="2"/>
  <c r="B830" i="2"/>
  <c r="B829" i="2"/>
  <c r="B828" i="2"/>
  <c r="B827" i="2"/>
  <c r="B826" i="2"/>
  <c r="B825" i="2"/>
  <c r="B824" i="2"/>
  <c r="B823" i="2"/>
  <c r="B822" i="2"/>
  <c r="B821" i="2"/>
  <c r="B820" i="2"/>
  <c r="B819" i="2"/>
  <c r="B818" i="2"/>
  <c r="B817" i="2"/>
  <c r="B816" i="2"/>
  <c r="B815" i="2"/>
  <c r="B814" i="2"/>
  <c r="B813" i="2"/>
  <c r="B812" i="2"/>
  <c r="B811" i="2"/>
  <c r="B810" i="2"/>
  <c r="B809" i="2"/>
  <c r="B808" i="2"/>
  <c r="B807" i="2"/>
  <c r="B806" i="2"/>
  <c r="B805" i="2"/>
  <c r="B804" i="2"/>
  <c r="B803" i="2"/>
  <c r="B802" i="2"/>
  <c r="B801" i="2"/>
  <c r="B800" i="2"/>
  <c r="B799" i="2"/>
  <c r="B798" i="2"/>
  <c r="B797" i="2"/>
  <c r="B796" i="2"/>
  <c r="B795" i="2"/>
  <c r="B794" i="2"/>
  <c r="B793" i="2"/>
  <c r="B792" i="2"/>
  <c r="B791" i="2"/>
  <c r="B790" i="2"/>
  <c r="B789" i="2"/>
  <c r="B788" i="2"/>
  <c r="B787" i="2"/>
  <c r="B786" i="2"/>
  <c r="B785" i="2"/>
  <c r="B784" i="2"/>
  <c r="B783" i="2"/>
  <c r="B782" i="2"/>
  <c r="B781" i="2"/>
  <c r="B780" i="2"/>
  <c r="B779" i="2"/>
  <c r="B778" i="2"/>
  <c r="B777" i="2"/>
  <c r="B776" i="2"/>
  <c r="B775" i="2"/>
  <c r="B774" i="2"/>
  <c r="B773" i="2"/>
  <c r="B772" i="2"/>
  <c r="B771" i="2"/>
  <c r="B770" i="2"/>
  <c r="B769" i="2"/>
  <c r="B768" i="2"/>
  <c r="B767" i="2"/>
  <c r="B766" i="2"/>
  <c r="B765" i="2"/>
  <c r="B764" i="2"/>
  <c r="B763" i="2"/>
  <c r="B762" i="2"/>
  <c r="B761" i="2"/>
  <c r="B760" i="2"/>
  <c r="B759" i="2"/>
  <c r="B758" i="2"/>
  <c r="B757" i="2"/>
  <c r="B756" i="2"/>
  <c r="B755" i="2"/>
  <c r="B754" i="2"/>
  <c r="B753" i="2"/>
  <c r="B752" i="2"/>
  <c r="B751" i="2"/>
  <c r="B750" i="2"/>
  <c r="B749" i="2"/>
  <c r="B748" i="2"/>
  <c r="B747" i="2"/>
  <c r="B746" i="2"/>
  <c r="B745" i="2"/>
  <c r="B744" i="2"/>
  <c r="B743" i="2"/>
  <c r="B742" i="2"/>
  <c r="B741" i="2"/>
  <c r="B740" i="2"/>
  <c r="B739" i="2"/>
  <c r="B738" i="2"/>
  <c r="B737" i="2"/>
  <c r="B736" i="2"/>
  <c r="B735" i="2"/>
  <c r="B734" i="2"/>
  <c r="B733" i="2"/>
  <c r="B732" i="2"/>
  <c r="B731" i="2"/>
  <c r="B730" i="2"/>
  <c r="B729" i="2"/>
  <c r="B728" i="2"/>
  <c r="B726" i="2"/>
  <c r="B725" i="2"/>
  <c r="B724" i="2"/>
  <c r="B723" i="2"/>
  <c r="B722" i="2"/>
  <c r="B721" i="2"/>
  <c r="B720" i="2"/>
  <c r="B719" i="2"/>
  <c r="B718" i="2"/>
  <c r="B717" i="2"/>
  <c r="B716" i="2"/>
  <c r="B715" i="2"/>
  <c r="B714" i="2"/>
  <c r="B713" i="2"/>
  <c r="B712" i="2"/>
  <c r="B711" i="2"/>
  <c r="B710" i="2"/>
  <c r="B709" i="2"/>
  <c r="B708" i="2"/>
  <c r="B707" i="2"/>
  <c r="B706" i="2"/>
  <c r="B705" i="2"/>
  <c r="B704" i="2"/>
  <c r="B703" i="2"/>
  <c r="B702" i="2"/>
  <c r="B701" i="2"/>
  <c r="B700" i="2"/>
  <c r="B699" i="2"/>
  <c r="B698" i="2"/>
  <c r="B697" i="2"/>
  <c r="B696" i="2"/>
  <c r="B695" i="2"/>
  <c r="B694" i="2"/>
  <c r="B693" i="2"/>
  <c r="B692" i="2"/>
  <c r="B691" i="2"/>
  <c r="B690" i="2"/>
  <c r="B689" i="2"/>
  <c r="B688" i="2"/>
  <c r="B687" i="2"/>
  <c r="B686" i="2"/>
  <c r="B685" i="2"/>
  <c r="B684" i="2"/>
  <c r="B683" i="2"/>
  <c r="B681" i="2"/>
  <c r="B680" i="2"/>
  <c r="B679" i="2"/>
  <c r="B678" i="2"/>
  <c r="B677" i="2"/>
  <c r="B676" i="2"/>
  <c r="B673" i="2"/>
  <c r="B672" i="2"/>
  <c r="B671" i="2"/>
  <c r="B668" i="2"/>
  <c r="B667" i="2"/>
  <c r="B666" i="2"/>
  <c r="B665" i="2"/>
  <c r="B664" i="2"/>
  <c r="B663" i="2"/>
  <c r="B662" i="2"/>
  <c r="B661" i="2"/>
  <c r="B660" i="2"/>
  <c r="B659" i="2"/>
  <c r="B658" i="2"/>
  <c r="B657" i="2"/>
  <c r="B656" i="2"/>
  <c r="B655" i="2"/>
  <c r="B654" i="2"/>
  <c r="B653" i="2"/>
  <c r="B652" i="2"/>
  <c r="B651" i="2"/>
  <c r="B650" i="2"/>
  <c r="B649" i="2"/>
  <c r="B648" i="2"/>
  <c r="B647" i="2"/>
  <c r="B646" i="2"/>
  <c r="B645" i="2"/>
  <c r="B644" i="2"/>
  <c r="B643" i="2"/>
  <c r="B642" i="2"/>
  <c r="B641" i="2"/>
  <c r="B640" i="2"/>
  <c r="B639" i="2"/>
  <c r="B638" i="2"/>
  <c r="B637" i="2"/>
  <c r="B636" i="2"/>
  <c r="B635" i="2"/>
  <c r="B634" i="2"/>
  <c r="B633" i="2"/>
  <c r="B632" i="2"/>
  <c r="B631" i="2"/>
  <c r="B630" i="2"/>
  <c r="B629" i="2"/>
  <c r="B628" i="2"/>
  <c r="B627" i="2"/>
  <c r="B626" i="2"/>
  <c r="B625" i="2"/>
  <c r="B624" i="2"/>
  <c r="B623" i="2"/>
  <c r="B622" i="2"/>
  <c r="B621" i="2"/>
  <c r="B620" i="2"/>
  <c r="B619" i="2"/>
  <c r="B618" i="2"/>
  <c r="B617" i="2"/>
  <c r="B616" i="2"/>
  <c r="B615" i="2"/>
  <c r="B614" i="2"/>
  <c r="B613" i="2"/>
  <c r="B612" i="2"/>
  <c r="B611" i="2"/>
  <c r="B610" i="2"/>
  <c r="B609" i="2"/>
  <c r="B608" i="2"/>
  <c r="B607" i="2"/>
  <c r="B606" i="2"/>
  <c r="B605" i="2"/>
  <c r="B604" i="2"/>
  <c r="B603" i="2"/>
  <c r="B602" i="2"/>
  <c r="B601" i="2"/>
  <c r="B600" i="2"/>
  <c r="B599" i="2"/>
  <c r="B598" i="2"/>
  <c r="B597" i="2"/>
  <c r="B596" i="2"/>
  <c r="B595" i="2"/>
  <c r="B594" i="2"/>
  <c r="B593" i="2"/>
  <c r="B592" i="2"/>
  <c r="B591" i="2"/>
  <c r="B590" i="2"/>
  <c r="B589" i="2"/>
  <c r="B588" i="2"/>
  <c r="B587" i="2"/>
  <c r="B586" i="2"/>
  <c r="B585" i="2"/>
  <c r="B584" i="2"/>
  <c r="B583" i="2"/>
  <c r="B582" i="2"/>
  <c r="B581" i="2"/>
  <c r="B580" i="2"/>
  <c r="B579" i="2"/>
  <c r="B578" i="2"/>
  <c r="B577" i="2"/>
  <c r="B576" i="2"/>
  <c r="B575" i="2"/>
  <c r="B572" i="2"/>
  <c r="B571" i="2"/>
  <c r="B570" i="2"/>
  <c r="B569" i="2"/>
  <c r="B568" i="2"/>
  <c r="B567" i="2"/>
  <c r="B566" i="2"/>
  <c r="B565" i="2"/>
  <c r="B564" i="2"/>
  <c r="B563" i="2"/>
  <c r="B562" i="2"/>
  <c r="B561" i="2"/>
  <c r="B560" i="2"/>
  <c r="B559" i="2"/>
  <c r="B558" i="2"/>
  <c r="B557" i="2"/>
  <c r="B556" i="2"/>
  <c r="B555" i="2"/>
  <c r="B554" i="2"/>
  <c r="B553" i="2"/>
  <c r="B552" i="2"/>
  <c r="B551" i="2"/>
  <c r="B550" i="2"/>
  <c r="B549" i="2"/>
  <c r="B548" i="2"/>
  <c r="B547" i="2"/>
  <c r="B546" i="2"/>
  <c r="B545" i="2"/>
  <c r="B544" i="2"/>
  <c r="B543" i="2"/>
  <c r="B542" i="2"/>
  <c r="B541" i="2"/>
  <c r="B540" i="2"/>
  <c r="B539" i="2"/>
  <c r="B538" i="2"/>
  <c r="B537" i="2"/>
  <c r="B536" i="2"/>
  <c r="B535" i="2"/>
  <c r="B534" i="2"/>
  <c r="B533" i="2"/>
  <c r="B532" i="2"/>
  <c r="B531" i="2"/>
  <c r="B530" i="2"/>
  <c r="B529" i="2"/>
  <c r="B528" i="2"/>
  <c r="B527" i="2"/>
  <c r="B526" i="2"/>
  <c r="B525" i="2"/>
  <c r="B524" i="2"/>
  <c r="B523" i="2"/>
  <c r="B522" i="2"/>
  <c r="B521" i="2"/>
  <c r="B520" i="2"/>
  <c r="B519" i="2"/>
  <c r="B518" i="2"/>
  <c r="B517" i="2"/>
  <c r="B516" i="2"/>
  <c r="B515" i="2"/>
  <c r="B514" i="2"/>
  <c r="B513" i="2"/>
  <c r="B512" i="2"/>
  <c r="B511" i="2"/>
  <c r="B510" i="2"/>
  <c r="B509" i="2"/>
  <c r="B508" i="2"/>
  <c r="B507" i="2"/>
  <c r="B506" i="2"/>
  <c r="B505" i="2"/>
  <c r="B504" i="2"/>
  <c r="B503" i="2"/>
  <c r="B502" i="2"/>
  <c r="B501" i="2"/>
  <c r="B500" i="2"/>
  <c r="B499" i="2"/>
  <c r="B498" i="2"/>
  <c r="B497" i="2"/>
  <c r="B496" i="2"/>
  <c r="B495" i="2"/>
  <c r="B494" i="2"/>
  <c r="B493" i="2"/>
  <c r="B492" i="2"/>
  <c r="B491" i="2"/>
  <c r="B490" i="2"/>
  <c r="B489" i="2"/>
  <c r="B488" i="2"/>
  <c r="B487" i="2"/>
  <c r="B486" i="2"/>
  <c r="B485" i="2"/>
  <c r="B483" i="2"/>
  <c r="B482" i="2"/>
  <c r="B478" i="2"/>
  <c r="B477" i="2"/>
  <c r="B476" i="2"/>
  <c r="B475" i="2"/>
  <c r="B474" i="2"/>
  <c r="B473" i="2"/>
  <c r="B472" i="2"/>
  <c r="B471" i="2"/>
  <c r="B470" i="2"/>
  <c r="B469" i="2"/>
  <c r="B468" i="2"/>
  <c r="B467" i="2"/>
  <c r="B466" i="2"/>
  <c r="B465" i="2"/>
  <c r="B464" i="2"/>
  <c r="B463" i="2"/>
  <c r="B462" i="2"/>
  <c r="B461" i="2"/>
  <c r="B460" i="2"/>
  <c r="B459" i="2"/>
  <c r="B458" i="2"/>
  <c r="B457" i="2"/>
  <c r="B456" i="2"/>
  <c r="B455" i="2"/>
  <c r="B454" i="2"/>
  <c r="B453" i="2"/>
  <c r="B452" i="2"/>
  <c r="B451" i="2"/>
  <c r="B450" i="2"/>
  <c r="B449" i="2"/>
  <c r="B448" i="2"/>
  <c r="B447" i="2"/>
  <c r="B446" i="2"/>
  <c r="B445" i="2"/>
  <c r="B444" i="2"/>
  <c r="B443" i="2"/>
  <c r="B442" i="2"/>
  <c r="B441" i="2"/>
  <c r="B440" i="2"/>
  <c r="B439" i="2"/>
  <c r="B438" i="2"/>
  <c r="B437" i="2"/>
  <c r="B436" i="2"/>
  <c r="B435" i="2"/>
  <c r="B434" i="2"/>
  <c r="B433" i="2"/>
  <c r="B432" i="2"/>
  <c r="B431" i="2"/>
  <c r="B430" i="2"/>
  <c r="B429" i="2"/>
  <c r="B428" i="2"/>
  <c r="B427" i="2"/>
  <c r="B426" i="2"/>
  <c r="B425" i="2"/>
  <c r="B424" i="2"/>
  <c r="B421" i="2"/>
  <c r="B420" i="2"/>
  <c r="B419" i="2"/>
  <c r="B418" i="2"/>
  <c r="B417" i="2"/>
  <c r="B416" i="2"/>
  <c r="B415" i="2"/>
  <c r="B414" i="2"/>
  <c r="B413" i="2"/>
  <c r="B412" i="2"/>
  <c r="B411" i="2"/>
  <c r="B410" i="2"/>
  <c r="B409" i="2"/>
  <c r="B408" i="2"/>
  <c r="B407" i="2"/>
  <c r="B406" i="2"/>
  <c r="B405" i="2"/>
  <c r="B404" i="2"/>
  <c r="B403" i="2"/>
  <c r="B402" i="2"/>
  <c r="B401" i="2"/>
  <c r="B400" i="2"/>
  <c r="B399" i="2"/>
  <c r="B398" i="2"/>
  <c r="B397" i="2"/>
  <c r="B396" i="2"/>
  <c r="B395" i="2"/>
  <c r="B394" i="2"/>
  <c r="B393" i="2"/>
  <c r="B392" i="2"/>
  <c r="B391" i="2"/>
  <c r="B390" i="2"/>
  <c r="B389" i="2"/>
  <c r="B388" i="2"/>
  <c r="B387" i="2"/>
  <c r="B386" i="2"/>
  <c r="B385" i="2"/>
  <c r="B384" i="2"/>
  <c r="B383" i="2"/>
  <c r="B382" i="2"/>
  <c r="B381" i="2"/>
  <c r="B380" i="2"/>
  <c r="B379" i="2"/>
  <c r="B378" i="2"/>
  <c r="B377" i="2"/>
  <c r="B376" i="2"/>
  <c r="B375" i="2"/>
  <c r="B374" i="2"/>
  <c r="B373" i="2"/>
  <c r="B372" i="2"/>
  <c r="B371" i="2"/>
  <c r="B370" i="2"/>
  <c r="B369" i="2"/>
  <c r="B368" i="2"/>
  <c r="B367" i="2"/>
  <c r="B366" i="2"/>
  <c r="B365" i="2"/>
  <c r="B364" i="2"/>
  <c r="B363" i="2"/>
  <c r="B362" i="2"/>
  <c r="B361" i="2"/>
  <c r="B360" i="2"/>
  <c r="B359" i="2"/>
  <c r="B358" i="2"/>
  <c r="B357" i="2"/>
  <c r="B356" i="2"/>
  <c r="B355" i="2"/>
  <c r="B354" i="2"/>
  <c r="B353" i="2"/>
  <c r="B352" i="2"/>
  <c r="B351" i="2"/>
  <c r="B350" i="2"/>
  <c r="B349" i="2"/>
  <c r="B348" i="2"/>
  <c r="B347" i="2"/>
  <c r="B346" i="2"/>
  <c r="B345" i="2"/>
  <c r="B344" i="2"/>
  <c r="B343" i="2"/>
  <c r="B342" i="2"/>
  <c r="B341" i="2"/>
  <c r="B340" i="2"/>
  <c r="B339" i="2"/>
  <c r="B338" i="2"/>
  <c r="B337" i="2"/>
  <c r="B336" i="2"/>
  <c r="B335" i="2"/>
  <c r="B334" i="2"/>
  <c r="B333" i="2"/>
  <c r="B332" i="2"/>
  <c r="B331" i="2"/>
  <c r="B330" i="2"/>
  <c r="B329" i="2"/>
  <c r="B328" i="2"/>
  <c r="B327" i="2"/>
  <c r="B326" i="2"/>
  <c r="B325" i="2"/>
  <c r="B323" i="2"/>
  <c r="B322" i="2"/>
  <c r="B321" i="2"/>
  <c r="B320" i="2"/>
  <c r="B319" i="2"/>
  <c r="B318" i="2"/>
  <c r="B317" i="2"/>
  <c r="B316" i="2"/>
  <c r="B315" i="2"/>
  <c r="B314" i="2"/>
  <c r="B313" i="2"/>
  <c r="B312" i="2"/>
  <c r="B311" i="2"/>
  <c r="B310" i="2"/>
  <c r="B309" i="2"/>
  <c r="B308" i="2"/>
  <c r="B307" i="2"/>
  <c r="B306" i="2"/>
  <c r="B305" i="2"/>
  <c r="B304" i="2"/>
  <c r="B303" i="2"/>
  <c r="B302" i="2"/>
  <c r="B301" i="2"/>
  <c r="B300" i="2"/>
  <c r="B299" i="2"/>
  <c r="B298" i="2"/>
  <c r="B297" i="2"/>
  <c r="B296" i="2"/>
  <c r="B295" i="2"/>
  <c r="B294" i="2"/>
  <c r="B293" i="2"/>
  <c r="B292" i="2"/>
  <c r="B291" i="2"/>
  <c r="B290" i="2"/>
  <c r="B289" i="2"/>
  <c r="B288" i="2"/>
  <c r="B287" i="2"/>
  <c r="B286" i="2"/>
  <c r="B285" i="2"/>
  <c r="B284" i="2"/>
  <c r="B283" i="2"/>
  <c r="B282" i="2"/>
  <c r="B281" i="2"/>
  <c r="B280" i="2"/>
  <c r="B279" i="2"/>
  <c r="B278" i="2"/>
  <c r="B277" i="2"/>
  <c r="B276" i="2"/>
  <c r="B275" i="2"/>
  <c r="B274" i="2"/>
  <c r="B273" i="2"/>
  <c r="B272" i="2"/>
  <c r="B271" i="2"/>
  <c r="B270" i="2"/>
  <c r="B269" i="2"/>
  <c r="B268" i="2"/>
  <c r="B267" i="2"/>
  <c r="B266" i="2"/>
  <c r="B265" i="2"/>
  <c r="B264" i="2"/>
  <c r="B263" i="2"/>
  <c r="B262" i="2"/>
  <c r="B261" i="2"/>
  <c r="B260" i="2"/>
  <c r="B259" i="2"/>
  <c r="B258" i="2"/>
  <c r="B257" i="2"/>
  <c r="B256" i="2"/>
  <c r="B255" i="2"/>
  <c r="B254" i="2"/>
  <c r="B253" i="2"/>
  <c r="B252" i="2"/>
  <c r="B251" i="2"/>
  <c r="B250" i="2"/>
  <c r="B249" i="2"/>
  <c r="B248" i="2"/>
  <c r="B247" i="2"/>
  <c r="B246" i="2"/>
  <c r="B245" i="2"/>
  <c r="B244" i="2"/>
  <c r="B243" i="2"/>
  <c r="B242" i="2"/>
  <c r="B241" i="2"/>
  <c r="B240" i="2"/>
  <c r="B239" i="2"/>
  <c r="B238" i="2"/>
  <c r="B237" i="2"/>
  <c r="B236" i="2"/>
  <c r="B235" i="2"/>
  <c r="B234" i="2"/>
  <c r="B233" i="2"/>
  <c r="B232" i="2"/>
  <c r="B231" i="2"/>
  <c r="B230" i="2"/>
  <c r="B229" i="2"/>
  <c r="B228" i="2"/>
  <c r="B227" i="2"/>
  <c r="B226" i="2"/>
  <c r="B225" i="2"/>
  <c r="B224" i="2"/>
  <c r="B223" i="2"/>
  <c r="B222" i="2"/>
  <c r="B221" i="2"/>
  <c r="B220" i="2"/>
  <c r="B219" i="2"/>
  <c r="B218" i="2"/>
  <c r="B217" i="2"/>
  <c r="B216" i="2"/>
  <c r="B215" i="2"/>
  <c r="B214" i="2"/>
  <c r="B213" i="2"/>
  <c r="B212" i="2"/>
  <c r="B211" i="2"/>
  <c r="B209" i="2"/>
  <c r="B208" i="2"/>
  <c r="B207" i="2"/>
  <c r="B206" i="2"/>
  <c r="B205" i="2"/>
  <c r="B204" i="2"/>
  <c r="B203" i="2"/>
  <c r="B202" i="2"/>
  <c r="B201" i="2"/>
  <c r="B200" i="2"/>
  <c r="B199" i="2"/>
  <c r="B198" i="2"/>
  <c r="B197" i="2"/>
  <c r="B196" i="2"/>
  <c r="B195" i="2"/>
  <c r="B194" i="2"/>
  <c r="B193" i="2"/>
  <c r="B192" i="2"/>
  <c r="B191" i="2"/>
  <c r="B190" i="2"/>
  <c r="B189" i="2"/>
  <c r="B188" i="2"/>
  <c r="B187" i="2"/>
  <c r="B186" i="2"/>
  <c r="B185" i="2"/>
  <c r="B184" i="2"/>
  <c r="B183" i="2"/>
  <c r="B182" i="2"/>
  <c r="B181" i="2"/>
  <c r="B180" i="2"/>
  <c r="B179" i="2"/>
  <c r="B178" i="2"/>
  <c r="B177" i="2"/>
  <c r="B176" i="2"/>
  <c r="B175" i="2"/>
  <c r="B174" i="2"/>
  <c r="B173" i="2"/>
  <c r="B172" i="2"/>
  <c r="B171" i="2"/>
  <c r="B170" i="2"/>
  <c r="B169" i="2"/>
  <c r="B168" i="2"/>
  <c r="B167" i="2"/>
  <c r="B166" i="2"/>
  <c r="B165" i="2"/>
  <c r="B164" i="2"/>
  <c r="B163" i="2"/>
  <c r="B162" i="2"/>
  <c r="B161" i="2"/>
  <c r="B160" i="2"/>
  <c r="B159" i="2"/>
  <c r="B158" i="2"/>
  <c r="B157" i="2"/>
  <c r="B156" i="2"/>
  <c r="B155" i="2"/>
  <c r="B154" i="2"/>
  <c r="B153" i="2"/>
  <c r="B152" i="2"/>
  <c r="B151" i="2"/>
  <c r="B150" i="2"/>
  <c r="B149" i="2"/>
  <c r="B148" i="2"/>
  <c r="B147" i="2"/>
  <c r="B146" i="2"/>
  <c r="B145" i="2"/>
  <c r="B144" i="2"/>
  <c r="B143" i="2"/>
  <c r="B142" i="2"/>
  <c r="B141" i="2"/>
  <c r="B140" i="2"/>
  <c r="B139" i="2"/>
  <c r="B138" i="2"/>
  <c r="B137" i="2"/>
  <c r="B136" i="2"/>
  <c r="B135" i="2"/>
  <c r="B134" i="2"/>
  <c r="B133" i="2"/>
  <c r="B132" i="2"/>
  <c r="B131" i="2"/>
  <c r="B130" i="2"/>
  <c r="B129" i="2"/>
  <c r="B128" i="2"/>
  <c r="B127" i="2"/>
  <c r="B126" i="2"/>
  <c r="B125" i="2"/>
  <c r="B124" i="2"/>
  <c r="B123" i="2"/>
  <c r="B122" i="2"/>
  <c r="B121" i="2"/>
  <c r="B120" i="2"/>
  <c r="B119" i="2"/>
  <c r="B118" i="2"/>
  <c r="B117" i="2"/>
  <c r="B116" i="2"/>
  <c r="B115" i="2"/>
  <c r="B114" i="2"/>
  <c r="B113" i="2"/>
  <c r="B112" i="2"/>
  <c r="B111" i="2"/>
  <c r="B110" i="2"/>
  <c r="B109" i="2"/>
  <c r="B108" i="2"/>
  <c r="B107" i="2"/>
  <c r="B106" i="2"/>
  <c r="B105" i="2"/>
  <c r="B104" i="2"/>
  <c r="B103" i="2"/>
  <c r="B102" i="2"/>
  <c r="B101" i="2"/>
  <c r="B100" i="2"/>
  <c r="B99" i="2"/>
  <c r="B98" i="2"/>
  <c r="B97" i="2"/>
  <c r="B96" i="2"/>
  <c r="B95" i="2"/>
  <c r="B94" i="2"/>
  <c r="B93" i="2"/>
  <c r="B92" i="2"/>
  <c r="B91" i="2"/>
  <c r="B90" i="2"/>
  <c r="B89" i="2"/>
  <c r="B88" i="2"/>
  <c r="B87" i="2"/>
  <c r="B86" i="2"/>
  <c r="B85" i="2"/>
  <c r="B84" i="2"/>
  <c r="B83" i="2"/>
  <c r="B82" i="2"/>
  <c r="B81" i="2"/>
  <c r="B80" i="2"/>
  <c r="B79" i="2"/>
  <c r="B78" i="2"/>
  <c r="B77" i="2"/>
  <c r="B76" i="2"/>
  <c r="B75" i="2"/>
  <c r="B74" i="2"/>
  <c r="B73" i="2"/>
  <c r="B72" i="2"/>
  <c r="B71" i="2"/>
  <c r="B70" i="2"/>
  <c r="B69" i="2"/>
  <c r="B68" i="2"/>
  <c r="B67" i="2"/>
  <c r="B66" i="2"/>
  <c r="B65" i="2"/>
  <c r="B64" i="2"/>
  <c r="B63" i="2"/>
  <c r="B62" i="2"/>
  <c r="B61" i="2"/>
  <c r="B60" i="2"/>
  <c r="B59" i="2"/>
  <c r="B58" i="2"/>
  <c r="B57" i="2"/>
  <c r="B54" i="2"/>
  <c r="B53" i="2"/>
  <c r="B52" i="2"/>
  <c r="B51" i="2"/>
  <c r="B50" i="2"/>
  <c r="B49" i="2"/>
  <c r="B48" i="2"/>
  <c r="B47" i="2"/>
  <c r="B46" i="2"/>
  <c r="B45" i="2"/>
  <c r="B44" i="2"/>
  <c r="B43" i="2"/>
  <c r="B42" i="2"/>
  <c r="B41" i="2"/>
  <c r="B40" i="2"/>
  <c r="B39" i="2"/>
  <c r="B38" i="2"/>
  <c r="B37" i="2"/>
  <c r="B36" i="2"/>
  <c r="B35" i="2"/>
  <c r="B34" i="2"/>
  <c r="B33" i="2"/>
  <c r="B32" i="2"/>
  <c r="B31" i="2"/>
  <c r="B30" i="2"/>
  <c r="B29" i="2"/>
  <c r="B28" i="2"/>
  <c r="B27" i="2"/>
  <c r="B26" i="2"/>
  <c r="B25" i="2"/>
  <c r="B24" i="2"/>
  <c r="B23" i="2"/>
  <c r="B22" i="2"/>
  <c r="B21" i="2"/>
  <c r="B20" i="2"/>
  <c r="B19" i="2"/>
  <c r="B18" i="2"/>
  <c r="B17" i="2"/>
  <c r="B16" i="2"/>
  <c r="B15" i="2"/>
  <c r="B14" i="2"/>
  <c r="B13" i="2"/>
  <c r="B12" i="2"/>
  <c r="B11" i="2"/>
  <c r="B10" i="2"/>
  <c r="B9" i="2"/>
  <c r="B8" i="2"/>
  <c r="B7" i="2"/>
  <c r="A315" i="2" l="1"/>
  <c r="A314" i="2"/>
  <c r="A313" i="2"/>
  <c r="A312" i="2"/>
  <c r="A311" i="2"/>
  <c r="A310" i="2"/>
  <c r="A309" i="2"/>
  <c r="A308" i="2"/>
  <c r="A307" i="2"/>
  <c r="A306" i="2"/>
  <c r="A305" i="2"/>
  <c r="A304" i="2"/>
  <c r="A5683" i="2" l="1"/>
  <c r="A5682" i="2"/>
  <c r="A5681" i="2"/>
  <c r="A5680" i="2"/>
  <c r="A5679" i="2"/>
  <c r="A5678" i="2"/>
  <c r="A5677" i="2"/>
  <c r="A5676" i="2"/>
  <c r="A5675" i="2"/>
  <c r="A5674" i="2"/>
  <c r="A5673" i="2"/>
  <c r="A5672" i="2"/>
  <c r="A5671" i="2"/>
  <c r="A5670" i="2"/>
  <c r="A5669" i="2"/>
  <c r="A5668" i="2"/>
  <c r="A5667" i="2"/>
  <c r="A5666" i="2"/>
  <c r="A5665" i="2"/>
  <c r="A5664" i="2"/>
  <c r="A5663" i="2"/>
  <c r="A5662" i="2"/>
  <c r="A5661" i="2"/>
  <c r="A5660" i="2"/>
  <c r="A5659" i="2"/>
  <c r="A5658" i="2"/>
  <c r="A5657" i="2"/>
  <c r="A5656" i="2"/>
  <c r="A5655" i="2"/>
  <c r="A5654" i="2"/>
  <c r="A5653" i="2"/>
  <c r="A5652" i="2"/>
  <c r="A5651" i="2"/>
  <c r="A5650" i="2"/>
  <c r="A5649" i="2"/>
  <c r="A5648" i="2"/>
  <c r="A5647" i="2"/>
  <c r="A5646" i="2"/>
  <c r="A5645" i="2"/>
  <c r="A5644" i="2"/>
  <c r="A5643" i="2"/>
  <c r="A5642" i="2"/>
  <c r="A5641" i="2"/>
  <c r="A5640" i="2"/>
  <c r="A5639" i="2"/>
  <c r="A5638" i="2"/>
  <c r="A5637" i="2"/>
  <c r="A5636" i="2"/>
  <c r="A5635" i="2"/>
  <c r="A5634" i="2"/>
  <c r="A5633" i="2"/>
  <c r="A5632" i="2"/>
  <c r="A5631" i="2"/>
  <c r="A5630" i="2"/>
  <c r="A5629" i="2"/>
  <c r="A5628" i="2"/>
  <c r="A5627" i="2"/>
  <c r="A5626" i="2"/>
  <c r="A5625" i="2"/>
  <c r="A5624" i="2"/>
  <c r="A5623" i="2"/>
  <c r="A5622" i="2"/>
  <c r="A5621" i="2"/>
  <c r="A5620" i="2"/>
  <c r="A5619" i="2"/>
  <c r="A5618" i="2"/>
  <c r="A5617" i="2"/>
  <c r="A5616" i="2"/>
  <c r="A5615" i="2"/>
  <c r="A5614" i="2"/>
  <c r="A5613" i="2"/>
  <c r="A5612" i="2"/>
  <c r="A5611" i="2"/>
  <c r="A5610" i="2"/>
  <c r="A5609" i="2"/>
  <c r="A5608" i="2"/>
  <c r="A5607" i="2"/>
  <c r="A5606" i="2"/>
  <c r="A5605" i="2"/>
  <c r="A5604" i="2"/>
  <c r="A5603" i="2"/>
  <c r="A5602" i="2"/>
  <c r="A5601" i="2"/>
  <c r="A5600" i="2"/>
  <c r="A5599" i="2"/>
  <c r="A5598" i="2"/>
  <c r="A5597" i="2"/>
  <c r="A5596" i="2"/>
  <c r="A5595" i="2"/>
  <c r="A5594" i="2"/>
  <c r="A5593" i="2"/>
  <c r="A5592" i="2"/>
  <c r="A5591" i="2"/>
  <c r="A5590" i="2"/>
  <c r="A5589" i="2"/>
  <c r="A5588" i="2"/>
  <c r="A5587" i="2"/>
  <c r="A5586" i="2"/>
  <c r="A5585" i="2"/>
  <c r="A5584" i="2"/>
  <c r="A5583" i="2"/>
  <c r="A5582" i="2"/>
  <c r="A5581" i="2"/>
  <c r="A5580" i="2"/>
  <c r="A5579" i="2"/>
  <c r="A5578" i="2"/>
  <c r="A5577" i="2"/>
  <c r="A5576" i="2"/>
  <c r="A5575" i="2"/>
  <c r="A5574" i="2"/>
  <c r="A5573" i="2"/>
  <c r="A5572" i="2"/>
  <c r="A5571" i="2"/>
  <c r="A5570" i="2"/>
  <c r="A5569" i="2"/>
  <c r="A5568" i="2"/>
  <c r="A5567" i="2"/>
  <c r="A5566" i="2"/>
  <c r="A5565" i="2"/>
  <c r="A5564" i="2"/>
  <c r="A5563" i="2"/>
  <c r="A5562" i="2"/>
  <c r="A5561" i="2"/>
  <c r="A5560" i="2"/>
  <c r="A5559" i="2"/>
  <c r="A5558" i="2"/>
  <c r="A5557" i="2"/>
  <c r="A5556" i="2"/>
  <c r="A5555" i="2"/>
  <c r="A5554" i="2"/>
  <c r="A5553" i="2"/>
  <c r="A5552" i="2"/>
  <c r="A5551" i="2"/>
  <c r="A5550" i="2"/>
  <c r="A5549" i="2"/>
  <c r="A5548" i="2"/>
  <c r="A5547" i="2"/>
  <c r="A5546" i="2"/>
  <c r="A5545" i="2"/>
  <c r="A5544" i="2"/>
  <c r="A5543" i="2"/>
  <c r="A5542" i="2"/>
  <c r="A5541" i="2"/>
  <c r="A5540" i="2"/>
  <c r="A5539" i="2"/>
  <c r="A5538" i="2"/>
  <c r="A5537" i="2"/>
  <c r="A5536" i="2"/>
  <c r="A5535" i="2"/>
  <c r="A5534" i="2"/>
  <c r="A5533" i="2"/>
  <c r="A5532" i="2"/>
  <c r="A5531" i="2"/>
  <c r="A5530" i="2"/>
  <c r="A5529" i="2"/>
  <c r="A5528" i="2"/>
  <c r="A5527" i="2"/>
  <c r="A5526" i="2"/>
  <c r="A5525" i="2"/>
  <c r="A5524" i="2"/>
  <c r="A5523" i="2"/>
  <c r="A5522" i="2"/>
  <c r="A5521" i="2"/>
  <c r="A5520" i="2"/>
  <c r="A5519" i="2"/>
  <c r="A5518" i="2"/>
  <c r="A5517" i="2"/>
  <c r="A5516" i="2"/>
  <c r="A5515" i="2"/>
  <c r="A5514" i="2"/>
  <c r="A5513" i="2"/>
  <c r="A5512" i="2"/>
  <c r="A5511" i="2"/>
  <c r="A5510" i="2"/>
  <c r="A5509" i="2"/>
  <c r="A5508" i="2"/>
  <c r="A5507" i="2"/>
  <c r="A5506" i="2"/>
  <c r="A5505" i="2"/>
  <c r="A5504" i="2"/>
  <c r="A5503" i="2"/>
  <c r="A5502" i="2"/>
  <c r="A5501" i="2"/>
  <c r="A5500" i="2"/>
  <c r="A5499" i="2"/>
  <c r="A5498" i="2"/>
  <c r="A5497" i="2"/>
  <c r="A5496" i="2"/>
  <c r="A5495" i="2"/>
  <c r="A5494" i="2"/>
  <c r="A5493" i="2"/>
  <c r="A5492" i="2"/>
  <c r="A5491" i="2"/>
  <c r="A5490" i="2"/>
  <c r="A5489" i="2"/>
  <c r="A5488" i="2"/>
  <c r="A5487" i="2"/>
  <c r="A5486" i="2"/>
  <c r="A5485" i="2"/>
  <c r="A5484" i="2"/>
  <c r="A5483" i="2"/>
  <c r="A5482" i="2"/>
  <c r="A5481" i="2"/>
  <c r="A5480" i="2"/>
  <c r="A5479" i="2"/>
  <c r="A5478" i="2"/>
  <c r="A5477" i="2"/>
  <c r="A5476" i="2"/>
  <c r="A5475" i="2"/>
  <c r="A5474" i="2"/>
  <c r="A5473" i="2"/>
  <c r="A5472" i="2"/>
  <c r="A5471" i="2"/>
  <c r="A5470" i="2"/>
  <c r="A5469" i="2"/>
  <c r="A5468" i="2"/>
  <c r="A5467" i="2"/>
  <c r="A5466" i="2"/>
  <c r="A5465" i="2"/>
  <c r="A5464" i="2"/>
  <c r="A5463" i="2"/>
  <c r="A5462" i="2"/>
  <c r="A5461" i="2"/>
  <c r="A5460" i="2"/>
  <c r="A5459" i="2"/>
  <c r="A5458" i="2"/>
  <c r="A5457" i="2"/>
  <c r="A5456" i="2"/>
  <c r="A5455" i="2"/>
  <c r="A5454" i="2"/>
  <c r="A5453" i="2"/>
  <c r="A5452" i="2"/>
  <c r="A5451" i="2"/>
  <c r="A5450" i="2"/>
  <c r="A5449" i="2"/>
  <c r="A5448" i="2"/>
  <c r="A5447" i="2"/>
  <c r="A5446" i="2"/>
  <c r="A5445" i="2"/>
  <c r="A5444" i="2"/>
  <c r="A5443" i="2"/>
  <c r="A5442" i="2"/>
  <c r="A5441" i="2"/>
  <c r="A5440" i="2"/>
  <c r="A5439" i="2"/>
  <c r="A5438" i="2"/>
  <c r="A5437" i="2"/>
  <c r="A5436" i="2"/>
  <c r="A5435" i="2"/>
  <c r="A5434" i="2"/>
  <c r="A5433" i="2"/>
  <c r="A5432" i="2"/>
  <c r="A5431" i="2"/>
  <c r="A5430" i="2"/>
  <c r="A5429" i="2"/>
  <c r="A5428" i="2"/>
  <c r="A5427" i="2"/>
  <c r="A5426" i="2"/>
  <c r="A5425" i="2"/>
  <c r="A5424" i="2"/>
  <c r="A5423" i="2"/>
  <c r="A5422" i="2"/>
  <c r="A5421" i="2"/>
  <c r="A5420" i="2"/>
  <c r="A5419" i="2"/>
  <c r="A5418" i="2"/>
  <c r="A5417" i="2"/>
  <c r="A5416" i="2"/>
  <c r="A5415" i="2"/>
  <c r="A5414" i="2"/>
  <c r="A5413" i="2"/>
  <c r="A5412" i="2"/>
  <c r="A5411" i="2"/>
  <c r="A5410" i="2"/>
  <c r="A5409" i="2"/>
  <c r="A5408" i="2"/>
  <c r="A5407" i="2"/>
  <c r="A5406" i="2"/>
  <c r="A5405" i="2"/>
  <c r="A5404" i="2"/>
  <c r="A5403" i="2"/>
  <c r="A5402" i="2"/>
  <c r="A5401" i="2"/>
  <c r="A5400" i="2"/>
  <c r="A5399" i="2"/>
  <c r="A5398" i="2"/>
  <c r="A5397" i="2"/>
  <c r="A5396" i="2"/>
  <c r="A5395" i="2"/>
  <c r="A5394" i="2"/>
  <c r="A5393" i="2"/>
  <c r="A5392" i="2"/>
  <c r="A5391" i="2"/>
  <c r="A5390" i="2"/>
  <c r="A5389" i="2"/>
  <c r="A5388" i="2"/>
  <c r="A5387" i="2"/>
  <c r="A5386" i="2"/>
  <c r="A5385" i="2"/>
  <c r="A5384" i="2" l="1"/>
  <c r="A5383" i="2"/>
  <c r="A5382" i="2"/>
  <c r="A5381" i="2"/>
  <c r="A5380" i="2"/>
  <c r="A5379" i="2"/>
  <c r="A5378" i="2"/>
  <c r="A5377" i="2"/>
  <c r="A5376" i="2"/>
  <c r="A5375" i="2"/>
  <c r="A5374" i="2"/>
  <c r="A5373" i="2"/>
  <c r="A5372" i="2"/>
  <c r="A5371" i="2"/>
  <c r="A5370" i="2"/>
  <c r="A5369" i="2"/>
  <c r="A5368" i="2"/>
  <c r="A5367" i="2"/>
  <c r="A5366" i="2"/>
  <c r="A5365" i="2"/>
  <c r="A5364" i="2"/>
  <c r="A5363" i="2"/>
  <c r="A5362" i="2"/>
  <c r="A5361" i="2"/>
  <c r="A5360" i="2"/>
  <c r="A5359" i="2"/>
  <c r="A5358" i="2"/>
  <c r="A5357" i="2"/>
  <c r="A5356" i="2"/>
  <c r="A5355" i="2"/>
  <c r="A5354" i="2"/>
  <c r="A5353" i="2"/>
  <c r="A5352" i="2"/>
  <c r="A5351" i="2"/>
  <c r="A5350" i="2"/>
  <c r="A5349" i="2"/>
  <c r="A5348" i="2"/>
  <c r="A5347" i="2"/>
  <c r="A5346" i="2"/>
  <c r="A5345" i="2"/>
  <c r="A5344" i="2"/>
  <c r="A5343" i="2"/>
  <c r="A5342" i="2"/>
  <c r="A5341" i="2"/>
  <c r="A5340" i="2"/>
  <c r="A5339" i="2"/>
  <c r="A5338" i="2"/>
  <c r="A5337" i="2"/>
  <c r="A5336" i="2"/>
  <c r="A5335" i="2"/>
  <c r="A5334" i="2"/>
  <c r="A5333" i="2"/>
  <c r="A5332" i="2"/>
  <c r="A5331" i="2"/>
  <c r="A5330" i="2"/>
  <c r="A5329" i="2"/>
  <c r="A5328" i="2"/>
  <c r="A5327" i="2"/>
  <c r="A5326" i="2"/>
  <c r="A5325" i="2"/>
  <c r="A5324" i="2"/>
  <c r="A5323" i="2"/>
  <c r="A5322" i="2"/>
  <c r="A5321" i="2"/>
  <c r="A5320" i="2"/>
  <c r="A5319" i="2"/>
  <c r="A5318" i="2"/>
  <c r="A5317" i="2"/>
  <c r="A5316" i="2"/>
  <c r="A5315" i="2"/>
  <c r="A5314" i="2"/>
  <c r="A5313" i="2"/>
  <c r="A5312" i="2"/>
  <c r="A5311" i="2"/>
  <c r="A5310" i="2"/>
  <c r="A5309" i="2"/>
  <c r="A5308" i="2"/>
  <c r="A5307" i="2"/>
  <c r="A5306" i="2"/>
  <c r="A5305" i="2"/>
  <c r="A5304" i="2"/>
  <c r="A5303" i="2"/>
  <c r="A5302" i="2"/>
  <c r="A5301" i="2"/>
  <c r="A5300" i="2"/>
  <c r="A5299" i="2"/>
  <c r="A5298" i="2"/>
  <c r="A5297" i="2"/>
  <c r="A5296" i="2"/>
  <c r="A5295" i="2"/>
  <c r="A5294" i="2"/>
  <c r="A5293" i="2"/>
  <c r="A5292" i="2"/>
  <c r="A5291" i="2"/>
  <c r="A5290" i="2"/>
  <c r="A5289" i="2"/>
  <c r="A5288" i="2"/>
  <c r="A5287" i="2"/>
  <c r="A5286" i="2"/>
  <c r="A5285" i="2"/>
  <c r="A5284" i="2"/>
  <c r="A5283" i="2"/>
  <c r="A5282" i="2"/>
  <c r="A5281" i="2"/>
  <c r="A5280" i="2"/>
  <c r="A5279" i="2"/>
  <c r="A5278" i="2"/>
  <c r="A5277" i="2"/>
  <c r="A5276" i="2"/>
  <c r="A5275" i="2"/>
  <c r="A5274" i="2"/>
  <c r="A5273" i="2"/>
  <c r="A5272" i="2"/>
  <c r="A5271" i="2"/>
  <c r="A5270" i="2"/>
  <c r="A5269" i="2"/>
  <c r="A5268" i="2"/>
  <c r="A5267" i="2"/>
  <c r="A5266" i="2"/>
  <c r="A5265" i="2"/>
  <c r="A5264" i="2"/>
  <c r="A5263" i="2"/>
  <c r="A5262" i="2"/>
  <c r="A5261" i="2"/>
  <c r="A5260" i="2"/>
  <c r="A5259" i="2"/>
  <c r="A5258" i="2"/>
  <c r="A5257" i="2"/>
  <c r="A5256" i="2"/>
  <c r="A5255" i="2"/>
  <c r="A5254" i="2"/>
  <c r="A5253" i="2"/>
  <c r="A5252" i="2"/>
  <c r="A5251" i="2"/>
  <c r="A5250" i="2"/>
  <c r="A5249" i="2"/>
  <c r="A5248" i="2"/>
  <c r="A5247" i="2"/>
  <c r="A5246" i="2"/>
  <c r="A5245" i="2"/>
  <c r="A5244" i="2"/>
  <c r="A5243" i="2"/>
  <c r="A5242" i="2"/>
  <c r="A5241" i="2"/>
  <c r="A5240" i="2"/>
  <c r="A5239" i="2"/>
  <c r="A5238" i="2"/>
  <c r="A5237" i="2"/>
  <c r="A5236" i="2"/>
  <c r="A5235" i="2"/>
  <c r="A5234" i="2"/>
  <c r="A5233" i="2"/>
  <c r="A5232" i="2"/>
  <c r="A5231" i="2"/>
  <c r="A5230" i="2"/>
  <c r="A5229" i="2"/>
  <c r="A5228" i="2"/>
  <c r="A5227" i="2"/>
  <c r="A5226" i="2"/>
  <c r="A5225" i="2"/>
  <c r="A5224" i="2"/>
  <c r="A5223" i="2"/>
  <c r="A5222" i="2"/>
  <c r="A5221" i="2"/>
  <c r="A5220" i="2"/>
  <c r="A5219" i="2"/>
  <c r="A5218" i="2"/>
  <c r="A5217" i="2"/>
  <c r="A5216" i="2"/>
  <c r="A5215" i="2"/>
  <c r="A5214" i="2"/>
  <c r="A5213" i="2"/>
  <c r="A5212" i="2"/>
  <c r="A5211" i="2"/>
  <c r="A5210" i="2"/>
  <c r="A5209" i="2"/>
  <c r="A5208" i="2"/>
  <c r="A5207" i="2"/>
  <c r="A5206" i="2"/>
  <c r="A5205" i="2"/>
  <c r="A5204" i="2"/>
  <c r="A5203" i="2"/>
  <c r="A5202" i="2"/>
  <c r="A5201" i="2"/>
  <c r="A5200" i="2"/>
  <c r="A5199" i="2"/>
  <c r="A5198" i="2"/>
  <c r="A5197" i="2"/>
  <c r="A5196" i="2"/>
  <c r="A5195" i="2"/>
  <c r="A5194" i="2"/>
  <c r="A5193" i="2"/>
  <c r="A5192" i="2"/>
  <c r="A5191" i="2"/>
  <c r="A5190" i="2"/>
  <c r="A5189" i="2"/>
  <c r="A5188" i="2"/>
  <c r="A5187" i="2"/>
  <c r="A5186" i="2"/>
  <c r="A5185" i="2"/>
  <c r="A5184" i="2"/>
  <c r="A5183" i="2"/>
  <c r="A5182" i="2"/>
  <c r="A5181" i="2"/>
  <c r="A5180" i="2"/>
  <c r="A5179" i="2"/>
  <c r="A5178" i="2"/>
  <c r="A5177" i="2"/>
  <c r="A5176" i="2"/>
  <c r="A5175" i="2"/>
  <c r="A5174" i="2"/>
  <c r="A5173" i="2"/>
  <c r="A5172" i="2"/>
  <c r="A5171" i="2"/>
  <c r="A5170" i="2"/>
  <c r="A5169" i="2"/>
  <c r="A5168" i="2"/>
  <c r="A5167" i="2"/>
  <c r="A5166" i="2"/>
  <c r="A5165" i="2"/>
  <c r="A5164" i="2"/>
  <c r="A5163" i="2"/>
  <c r="A5162" i="2"/>
  <c r="A5161" i="2"/>
  <c r="A5160" i="2"/>
  <c r="A5159" i="2"/>
  <c r="A5158" i="2"/>
  <c r="A5157" i="2"/>
  <c r="A5156" i="2"/>
  <c r="A5155" i="2"/>
  <c r="A5154" i="2"/>
  <c r="A5153" i="2"/>
  <c r="A5152" i="2"/>
  <c r="A5151" i="2"/>
  <c r="A5150" i="2"/>
  <c r="A5149" i="2"/>
  <c r="A5148" i="2"/>
  <c r="A5147" i="2"/>
  <c r="A5146" i="2"/>
  <c r="A5145" i="2"/>
  <c r="A5144" i="2"/>
  <c r="A5143" i="2"/>
  <c r="A5142" i="2"/>
  <c r="A5141" i="2"/>
  <c r="A5140" i="2"/>
  <c r="A5139" i="2"/>
  <c r="A5138" i="2"/>
  <c r="A5137" i="2"/>
  <c r="A5136" i="2"/>
  <c r="A5135" i="2"/>
  <c r="A5134" i="2"/>
  <c r="A5133" i="2"/>
  <c r="A5132" i="2"/>
  <c r="A5131" i="2"/>
  <c r="A5130" i="2"/>
  <c r="A5129" i="2"/>
  <c r="A5128" i="2"/>
  <c r="A5127" i="2"/>
  <c r="A5126" i="2"/>
  <c r="A5125" i="2"/>
  <c r="A5124" i="2"/>
  <c r="A5123" i="2"/>
  <c r="A5122" i="2"/>
  <c r="A5121" i="2"/>
  <c r="A5120" i="2"/>
  <c r="A5119" i="2"/>
  <c r="A5118" i="2"/>
  <c r="A5117" i="2"/>
  <c r="A5116" i="2"/>
  <c r="A5115" i="2"/>
  <c r="A5114" i="2"/>
  <c r="A5113" i="2"/>
  <c r="A5112" i="2"/>
  <c r="A5111" i="2"/>
  <c r="A5110" i="2"/>
  <c r="A5109" i="2"/>
  <c r="A5108" i="2"/>
  <c r="A5107" i="2"/>
  <c r="A5106" i="2"/>
  <c r="A5105" i="2"/>
  <c r="A5104" i="2"/>
  <c r="A5103" i="2"/>
  <c r="A5102" i="2"/>
  <c r="A5101" i="2"/>
  <c r="A5100" i="2"/>
  <c r="A5099" i="2"/>
  <c r="A5098" i="2"/>
  <c r="A5097" i="2"/>
  <c r="A5096" i="2"/>
  <c r="A5095" i="2"/>
  <c r="A5094" i="2"/>
  <c r="A5093" i="2"/>
  <c r="A5092" i="2"/>
  <c r="A5091" i="2"/>
  <c r="A5090" i="2"/>
  <c r="A5089" i="2"/>
  <c r="A5088" i="2"/>
  <c r="A5087" i="2"/>
  <c r="A5086" i="2"/>
  <c r="A5085" i="2"/>
  <c r="A5084" i="2"/>
  <c r="A5083" i="2"/>
  <c r="A5082" i="2"/>
  <c r="A5081" i="2"/>
  <c r="A5080" i="2"/>
  <c r="A5079" i="2"/>
  <c r="A5078" i="2"/>
  <c r="A5077" i="2"/>
  <c r="A5076" i="2"/>
  <c r="A5075" i="2"/>
  <c r="A5074" i="2"/>
  <c r="A5073" i="2"/>
  <c r="A5072" i="2"/>
  <c r="A5071" i="2"/>
  <c r="A5070" i="2"/>
  <c r="A5069" i="2"/>
  <c r="A5068" i="2"/>
  <c r="A5067" i="2"/>
  <c r="A5066" i="2"/>
  <c r="A5065" i="2"/>
  <c r="A5064" i="2"/>
  <c r="A5063" i="2"/>
  <c r="A5062" i="2"/>
  <c r="A5061" i="2"/>
  <c r="A5060" i="2"/>
  <c r="A5059" i="2"/>
  <c r="A5058" i="2"/>
  <c r="A5057" i="2"/>
  <c r="A5056" i="2"/>
  <c r="A5055" i="2"/>
  <c r="A5054" i="2"/>
  <c r="A5053" i="2"/>
  <c r="A5052" i="2"/>
  <c r="A5051" i="2"/>
  <c r="A5050" i="2"/>
  <c r="A5049" i="2"/>
  <c r="A5048" i="2"/>
  <c r="A5047" i="2"/>
  <c r="A5046" i="2"/>
  <c r="A5045" i="2"/>
  <c r="A5044" i="2"/>
  <c r="A5043" i="2"/>
  <c r="A5042" i="2"/>
  <c r="A5041" i="2"/>
  <c r="A5040" i="2"/>
  <c r="A5039" i="2"/>
  <c r="A5038" i="2"/>
  <c r="A5037" i="2"/>
  <c r="A5036" i="2"/>
  <c r="A5035" i="2"/>
  <c r="A5034" i="2"/>
  <c r="A5033" i="2"/>
  <c r="A5032" i="2"/>
  <c r="A5031" i="2"/>
  <c r="A5030" i="2"/>
  <c r="A5029" i="2"/>
  <c r="A5028" i="2"/>
  <c r="A5027" i="2"/>
  <c r="A5026" i="2"/>
  <c r="A5025" i="2"/>
  <c r="A5024" i="2"/>
  <c r="A5023" i="2"/>
  <c r="A5022" i="2"/>
  <c r="A5021" i="2"/>
  <c r="A5020" i="2"/>
  <c r="A5019" i="2"/>
  <c r="A5018" i="2"/>
  <c r="A5017" i="2"/>
  <c r="A5016" i="2"/>
  <c r="A5015" i="2"/>
  <c r="A5014" i="2"/>
  <c r="A5013" i="2"/>
  <c r="A5012" i="2"/>
  <c r="A5011" i="2"/>
  <c r="A5010" i="2"/>
  <c r="A5009" i="2"/>
  <c r="A5008" i="2"/>
  <c r="A5007" i="2"/>
  <c r="A5006" i="2"/>
  <c r="A5005" i="2"/>
  <c r="A5004" i="2"/>
  <c r="A5003" i="2"/>
  <c r="A5002" i="2"/>
  <c r="A5001" i="2"/>
  <c r="A5000" i="2"/>
  <c r="A4999" i="2"/>
  <c r="A4998" i="2"/>
  <c r="A4997" i="2"/>
  <c r="A4996" i="2"/>
  <c r="A4995" i="2"/>
  <c r="A4994" i="2"/>
  <c r="A4993" i="2"/>
  <c r="A4992" i="2"/>
  <c r="A4991" i="2"/>
  <c r="A4990" i="2"/>
  <c r="A4989" i="2"/>
  <c r="A4988" i="2"/>
  <c r="A4987" i="2"/>
  <c r="A4986" i="2"/>
  <c r="A4985" i="2"/>
  <c r="A4984" i="2"/>
  <c r="A4983" i="2"/>
  <c r="A4982" i="2"/>
  <c r="A4981" i="2"/>
  <c r="A4980" i="2"/>
  <c r="A4979" i="2"/>
  <c r="A4978" i="2"/>
  <c r="A4977" i="2"/>
  <c r="A4976" i="2"/>
  <c r="A4975" i="2"/>
  <c r="A4974" i="2"/>
  <c r="A4973" i="2"/>
  <c r="A4972" i="2"/>
  <c r="A4971" i="2"/>
  <c r="A4970" i="2"/>
  <c r="A4969" i="2"/>
  <c r="A4968" i="2"/>
  <c r="A4967" i="2"/>
  <c r="A4966" i="2"/>
  <c r="A4965" i="2"/>
  <c r="A4964" i="2"/>
  <c r="A4963" i="2"/>
  <c r="A4962" i="2"/>
  <c r="A4961" i="2"/>
  <c r="A4960" i="2"/>
  <c r="A4959" i="2"/>
  <c r="A4958" i="2"/>
  <c r="A4957" i="2"/>
  <c r="A4956" i="2"/>
  <c r="A4955" i="2"/>
  <c r="A4954" i="2"/>
  <c r="A4953" i="2"/>
  <c r="A4952" i="2"/>
  <c r="A4951" i="2"/>
  <c r="A4950" i="2"/>
  <c r="A4949" i="2"/>
  <c r="A4948" i="2"/>
  <c r="A4947" i="2"/>
  <c r="A4946" i="2"/>
  <c r="A4945" i="2"/>
  <c r="A4944" i="2"/>
  <c r="A4943" i="2"/>
  <c r="A4942" i="2"/>
  <c r="A4941" i="2"/>
  <c r="A4940" i="2"/>
  <c r="A4939" i="2"/>
  <c r="A4938" i="2"/>
  <c r="A4937" i="2"/>
  <c r="A4936" i="2"/>
  <c r="A4935" i="2"/>
  <c r="A4934" i="2"/>
  <c r="A4933" i="2"/>
  <c r="A4932" i="2"/>
  <c r="A4931" i="2"/>
  <c r="A4930" i="2"/>
  <c r="A4929" i="2"/>
  <c r="A4928" i="2"/>
  <c r="A4927" i="2"/>
  <c r="A4926" i="2"/>
  <c r="A4925" i="2"/>
  <c r="A4924" i="2"/>
  <c r="A4923" i="2"/>
  <c r="A4922" i="2"/>
  <c r="A4921" i="2"/>
  <c r="A4920" i="2"/>
  <c r="A4919" i="2"/>
  <c r="A4918" i="2"/>
  <c r="A4917" i="2"/>
  <c r="A4916" i="2"/>
  <c r="A4915" i="2"/>
  <c r="A4914" i="2"/>
  <c r="A4913" i="2"/>
  <c r="A4912" i="2"/>
  <c r="A4911" i="2"/>
  <c r="A4910" i="2"/>
  <c r="A4909" i="2"/>
  <c r="A4908" i="2"/>
  <c r="A4907" i="2"/>
  <c r="A4906" i="2"/>
  <c r="A4905" i="2"/>
  <c r="A4904" i="2"/>
  <c r="A4903" i="2"/>
  <c r="A4902" i="2"/>
  <c r="A4901" i="2"/>
  <c r="A4900" i="2"/>
  <c r="A4899" i="2"/>
  <c r="A4898" i="2"/>
  <c r="A4897" i="2"/>
  <c r="A4896" i="2"/>
  <c r="A4895" i="2"/>
  <c r="A4894" i="2"/>
  <c r="A4893" i="2"/>
  <c r="A4892" i="2"/>
  <c r="A4891" i="2"/>
  <c r="A4890" i="2"/>
  <c r="A4889" i="2"/>
  <c r="A4888" i="2"/>
  <c r="A4887" i="2"/>
  <c r="A4886" i="2"/>
  <c r="A4885" i="2"/>
  <c r="A4884" i="2"/>
  <c r="A4883" i="2"/>
  <c r="A4882" i="2"/>
  <c r="A4881" i="2"/>
  <c r="A4880" i="2"/>
  <c r="A4879" i="2"/>
  <c r="A4878" i="2"/>
  <c r="A4877" i="2"/>
  <c r="A4876" i="2"/>
  <c r="A4875" i="2"/>
  <c r="A4874" i="2"/>
  <c r="A4873" i="2"/>
  <c r="A4872" i="2"/>
  <c r="A4871" i="2"/>
  <c r="A4870" i="2"/>
  <c r="A4869" i="2"/>
  <c r="A4868" i="2"/>
  <c r="A4867" i="2"/>
  <c r="A4866" i="2"/>
  <c r="A4865" i="2"/>
  <c r="A4864" i="2"/>
  <c r="A4863" i="2"/>
  <c r="A4862" i="2"/>
  <c r="A4861" i="2"/>
  <c r="A4860" i="2"/>
  <c r="A4859" i="2"/>
  <c r="A4858" i="2"/>
  <c r="A4857" i="2"/>
  <c r="A4856" i="2"/>
  <c r="A4855" i="2"/>
  <c r="A4854" i="2"/>
  <c r="A4853" i="2"/>
  <c r="A4852" i="2"/>
  <c r="A4851" i="2"/>
  <c r="A4850" i="2"/>
  <c r="A4849" i="2"/>
  <c r="A4848" i="2"/>
  <c r="A4847" i="2"/>
  <c r="A4846" i="2"/>
  <c r="A4845" i="2"/>
  <c r="A4844" i="2"/>
  <c r="A4843" i="2"/>
  <c r="A4842" i="2"/>
  <c r="A4841" i="2"/>
  <c r="A4840" i="2"/>
  <c r="A4839" i="2"/>
  <c r="A4838" i="2"/>
  <c r="A4837" i="2"/>
  <c r="A4836" i="2"/>
  <c r="A4835" i="2"/>
  <c r="A4834" i="2"/>
  <c r="A4833" i="2"/>
  <c r="A4832" i="2"/>
  <c r="A4831" i="2"/>
  <c r="A4830" i="2"/>
  <c r="A4829" i="2"/>
  <c r="A4828" i="2"/>
  <c r="A4827" i="2"/>
  <c r="A4826" i="2"/>
  <c r="A4825" i="2"/>
  <c r="A4824" i="2"/>
  <c r="A4823" i="2"/>
  <c r="A4822" i="2"/>
  <c r="A4821" i="2"/>
  <c r="A4820" i="2"/>
  <c r="A4819" i="2"/>
  <c r="A4818" i="2"/>
  <c r="A4817" i="2"/>
  <c r="A4816" i="2"/>
  <c r="A4815" i="2"/>
  <c r="A4814" i="2"/>
  <c r="A4813" i="2"/>
  <c r="A4812" i="2"/>
  <c r="A4811" i="2"/>
  <c r="A4810" i="2"/>
  <c r="A4809" i="2"/>
  <c r="A4808" i="2"/>
  <c r="A4807" i="2"/>
  <c r="A4806" i="2"/>
  <c r="A4805" i="2"/>
  <c r="A4804" i="2"/>
  <c r="A4803" i="2"/>
  <c r="A4802" i="2"/>
  <c r="A4801" i="2"/>
  <c r="A4800" i="2"/>
  <c r="A4799" i="2"/>
  <c r="A4798" i="2"/>
  <c r="A4797" i="2"/>
  <c r="A4796" i="2"/>
  <c r="A4795" i="2"/>
  <c r="A4794" i="2"/>
  <c r="A4793" i="2"/>
  <c r="A4792" i="2"/>
  <c r="A4791" i="2"/>
  <c r="A4790" i="2"/>
  <c r="A4789" i="2"/>
  <c r="A4788" i="2"/>
  <c r="A4787" i="2"/>
  <c r="A4786" i="2"/>
  <c r="A4785" i="2"/>
  <c r="A4784" i="2"/>
  <c r="A4783" i="2"/>
  <c r="A4782" i="2"/>
  <c r="A4781" i="2"/>
  <c r="A4780" i="2"/>
  <c r="A4779" i="2"/>
  <c r="A4778" i="2"/>
  <c r="A4777" i="2"/>
  <c r="A4776" i="2"/>
  <c r="A4775" i="2"/>
  <c r="A4774" i="2"/>
  <c r="A4773" i="2"/>
  <c r="A4772" i="2"/>
  <c r="A4771" i="2"/>
  <c r="A4770" i="2"/>
  <c r="A4768" i="2"/>
  <c r="A4767" i="2"/>
  <c r="A4766" i="2"/>
  <c r="A4765" i="2"/>
  <c r="A4764" i="2"/>
  <c r="A4763" i="2"/>
  <c r="A4762" i="2"/>
  <c r="A4761" i="2"/>
  <c r="A4760" i="2"/>
  <c r="A4759" i="2"/>
  <c r="A4758" i="2"/>
  <c r="A4757" i="2"/>
  <c r="A4756" i="2"/>
  <c r="A4755" i="2"/>
  <c r="A4754" i="2"/>
  <c r="A4753" i="2"/>
  <c r="A4752" i="2"/>
  <c r="A4751" i="2"/>
  <c r="A4750" i="2"/>
  <c r="A4749" i="2"/>
  <c r="A4748" i="2"/>
  <c r="A4747" i="2"/>
  <c r="A4746" i="2"/>
  <c r="A4745" i="2"/>
  <c r="A4744" i="2"/>
  <c r="A4743" i="2"/>
  <c r="A4742" i="2"/>
  <c r="A4741" i="2"/>
  <c r="A4740" i="2"/>
  <c r="A4739" i="2"/>
  <c r="A4738" i="2"/>
  <c r="A4737" i="2"/>
  <c r="A4736" i="2"/>
  <c r="A4735" i="2"/>
  <c r="A4734" i="2"/>
  <c r="A4733" i="2"/>
  <c r="A4732" i="2"/>
  <c r="A4731" i="2"/>
  <c r="A4730" i="2"/>
  <c r="A4729" i="2"/>
  <c r="A4728" i="2"/>
  <c r="A4727" i="2"/>
  <c r="A4726" i="2"/>
  <c r="A4725" i="2"/>
  <c r="A4724" i="2"/>
  <c r="A4723" i="2"/>
  <c r="A4722" i="2"/>
  <c r="A4721" i="2"/>
  <c r="A4720" i="2"/>
  <c r="A4719" i="2"/>
  <c r="A4718" i="2"/>
  <c r="A4717" i="2"/>
  <c r="A4716" i="2"/>
  <c r="A4715" i="2"/>
  <c r="A4714" i="2"/>
  <c r="A4713" i="2"/>
  <c r="A4712" i="2"/>
  <c r="A4711" i="2"/>
  <c r="A4710" i="2"/>
  <c r="A4709" i="2"/>
  <c r="A4708" i="2"/>
  <c r="A4707" i="2"/>
  <c r="A4706" i="2"/>
  <c r="A4705" i="2"/>
  <c r="A4704" i="2"/>
  <c r="A4703" i="2"/>
  <c r="A4702" i="2"/>
  <c r="A4701" i="2"/>
  <c r="A4700" i="2"/>
  <c r="A4699" i="2"/>
  <c r="A4698" i="2"/>
  <c r="A4697" i="2"/>
  <c r="A4696" i="2"/>
  <c r="A4695" i="2"/>
  <c r="A4694" i="2"/>
  <c r="A4693" i="2"/>
  <c r="A4692" i="2"/>
  <c r="A4691" i="2"/>
  <c r="A4690" i="2"/>
  <c r="A4689" i="2"/>
  <c r="A4688" i="2"/>
  <c r="A4687" i="2"/>
  <c r="A4686" i="2"/>
  <c r="A4685" i="2"/>
  <c r="A4684" i="2"/>
  <c r="A4683" i="2"/>
  <c r="A4682" i="2"/>
  <c r="A4681" i="2"/>
  <c r="A4680" i="2"/>
  <c r="A4679" i="2"/>
  <c r="A4678" i="2"/>
  <c r="A4677" i="2"/>
  <c r="A4676" i="2"/>
  <c r="A4675" i="2"/>
  <c r="A4674" i="2"/>
  <c r="A4673" i="2"/>
  <c r="A4672" i="2"/>
  <c r="A4671" i="2"/>
  <c r="A4670" i="2"/>
  <c r="A4669" i="2"/>
  <c r="A4668" i="2"/>
  <c r="A4667" i="2"/>
  <c r="A4666" i="2"/>
  <c r="A4665" i="2"/>
  <c r="A4664" i="2"/>
  <c r="A4663" i="2"/>
  <c r="A4662" i="2"/>
  <c r="A4661" i="2"/>
  <c r="A4660" i="2"/>
  <c r="A4659" i="2"/>
  <c r="A4658" i="2"/>
  <c r="A4657" i="2"/>
  <c r="A4656" i="2"/>
  <c r="A4655" i="2"/>
  <c r="A4654" i="2"/>
  <c r="A4653" i="2"/>
  <c r="A4652" i="2"/>
  <c r="A4651" i="2"/>
  <c r="A4650" i="2"/>
  <c r="A4649" i="2"/>
  <c r="A4648" i="2"/>
  <c r="A4647" i="2"/>
  <c r="A4646" i="2"/>
  <c r="A4645" i="2"/>
  <c r="A4644" i="2"/>
  <c r="A4643" i="2"/>
  <c r="A4642" i="2"/>
  <c r="A4641" i="2"/>
  <c r="A4640" i="2"/>
  <c r="A4639" i="2"/>
  <c r="A4638" i="2"/>
  <c r="A4637" i="2"/>
  <c r="A4636" i="2"/>
  <c r="A4635" i="2"/>
  <c r="A4634" i="2"/>
  <c r="A4633" i="2"/>
  <c r="A4632" i="2"/>
  <c r="A4631" i="2"/>
  <c r="A4630" i="2"/>
  <c r="A4629" i="2"/>
  <c r="A4628" i="2"/>
  <c r="A4627" i="2"/>
  <c r="A4626" i="2"/>
  <c r="A4625" i="2"/>
  <c r="A4624" i="2"/>
  <c r="A4623" i="2"/>
  <c r="A4622" i="2"/>
  <c r="A4621" i="2"/>
  <c r="A4620" i="2"/>
  <c r="A4619" i="2"/>
  <c r="A4618" i="2"/>
  <c r="A4617" i="2"/>
  <c r="A4616" i="2"/>
  <c r="A4615" i="2"/>
  <c r="A4614" i="2"/>
  <c r="A4613" i="2"/>
  <c r="A4612" i="2"/>
  <c r="A4611" i="2"/>
  <c r="A4610" i="2"/>
  <c r="A4609" i="2"/>
  <c r="A4608" i="2"/>
  <c r="A4607" i="2"/>
  <c r="A4606" i="2"/>
  <c r="A4605" i="2"/>
  <c r="A4604" i="2"/>
  <c r="A4603" i="2"/>
  <c r="A4602" i="2"/>
  <c r="A4601" i="2"/>
  <c r="A4600" i="2"/>
  <c r="A4599" i="2"/>
  <c r="A4598" i="2"/>
  <c r="A4597" i="2"/>
  <c r="A4596" i="2"/>
  <c r="A4595" i="2"/>
  <c r="A4594" i="2"/>
  <c r="A4593" i="2"/>
  <c r="A4592" i="2"/>
  <c r="A4591" i="2"/>
  <c r="A4590" i="2"/>
  <c r="A4589" i="2"/>
  <c r="A4588" i="2"/>
  <c r="A4587" i="2"/>
  <c r="A4586" i="2"/>
  <c r="A4585" i="2"/>
  <c r="A4584" i="2"/>
  <c r="A4583" i="2"/>
  <c r="A4582" i="2"/>
  <c r="A4581" i="2"/>
  <c r="A4580" i="2"/>
  <c r="A4579" i="2"/>
  <c r="A4578" i="2"/>
  <c r="A4577" i="2"/>
  <c r="A4576" i="2"/>
  <c r="A4575" i="2"/>
  <c r="A4574" i="2"/>
  <c r="A4573" i="2"/>
  <c r="A4572" i="2"/>
  <c r="A4571" i="2"/>
  <c r="A4570" i="2"/>
  <c r="A4569" i="2"/>
  <c r="A4568" i="2"/>
  <c r="A4567" i="2"/>
  <c r="A4566" i="2"/>
  <c r="A4565" i="2"/>
  <c r="A4564" i="2"/>
  <c r="A4563" i="2"/>
  <c r="A4562" i="2"/>
  <c r="A4561" i="2"/>
  <c r="A4560" i="2"/>
  <c r="A4559" i="2"/>
  <c r="A4558" i="2"/>
  <c r="A4557" i="2"/>
  <c r="A4556" i="2"/>
  <c r="A4555" i="2"/>
  <c r="A4554" i="2"/>
  <c r="A4553" i="2"/>
  <c r="A4552" i="2"/>
  <c r="A4551" i="2"/>
  <c r="A4550" i="2"/>
  <c r="A4549" i="2"/>
  <c r="A4548" i="2"/>
  <c r="A4547" i="2"/>
  <c r="A4546" i="2"/>
  <c r="A4545" i="2"/>
  <c r="A4544" i="2"/>
  <c r="A4543" i="2"/>
  <c r="A4542" i="2"/>
  <c r="A4541" i="2"/>
  <c r="A4540" i="2"/>
  <c r="A4539" i="2"/>
  <c r="A4538" i="2"/>
  <c r="A4537" i="2"/>
  <c r="A4536" i="2"/>
  <c r="A4535" i="2"/>
  <c r="A4534" i="2"/>
  <c r="A4533" i="2"/>
  <c r="A4532" i="2"/>
  <c r="A4531" i="2"/>
  <c r="A4530" i="2"/>
  <c r="A4529" i="2"/>
  <c r="A4528" i="2"/>
  <c r="A4527" i="2"/>
  <c r="A4526" i="2"/>
  <c r="A4525" i="2"/>
  <c r="A4524" i="2"/>
  <c r="A4523" i="2"/>
  <c r="A4522" i="2"/>
  <c r="A4521" i="2"/>
  <c r="A4520" i="2"/>
  <c r="A4519" i="2"/>
  <c r="A4518" i="2"/>
  <c r="A4517" i="2"/>
  <c r="A4516" i="2"/>
  <c r="A4515" i="2"/>
  <c r="A4514" i="2"/>
  <c r="A4513" i="2"/>
  <c r="A4512" i="2"/>
  <c r="A4511" i="2"/>
  <c r="A4510" i="2"/>
  <c r="A4509" i="2"/>
  <c r="A4508" i="2"/>
  <c r="A4507" i="2"/>
  <c r="A4506" i="2"/>
  <c r="A4505" i="2"/>
  <c r="A4504" i="2"/>
  <c r="A4503" i="2"/>
  <c r="A4502" i="2"/>
  <c r="A4501" i="2"/>
  <c r="A4500" i="2"/>
  <c r="A4499" i="2"/>
  <c r="A4498" i="2"/>
  <c r="A4497" i="2"/>
  <c r="A4496" i="2"/>
  <c r="A4495" i="2"/>
  <c r="A4494" i="2"/>
  <c r="A4493" i="2"/>
  <c r="A4492" i="2"/>
  <c r="A4491" i="2"/>
  <c r="A4490" i="2"/>
  <c r="A4489" i="2"/>
  <c r="A4488" i="2"/>
  <c r="A4487" i="2"/>
  <c r="A4486" i="2"/>
  <c r="A4485" i="2"/>
  <c r="A4484" i="2"/>
  <c r="A4483" i="2"/>
  <c r="A4482" i="2"/>
  <c r="A4481" i="2"/>
  <c r="A4480" i="2"/>
  <c r="A4479" i="2"/>
  <c r="A4478" i="2"/>
  <c r="A4477" i="2"/>
  <c r="A4476" i="2"/>
  <c r="A4475" i="2"/>
  <c r="A4474" i="2"/>
  <c r="A4473" i="2"/>
  <c r="A4472" i="2"/>
  <c r="A4471" i="2"/>
  <c r="A4470" i="2"/>
  <c r="A4469" i="2"/>
  <c r="A4468" i="2"/>
  <c r="A4467" i="2"/>
  <c r="A4466" i="2"/>
  <c r="A4465" i="2"/>
  <c r="A4464" i="2"/>
  <c r="A4463" i="2"/>
  <c r="A4462" i="2"/>
  <c r="A4461" i="2"/>
  <c r="A4460" i="2"/>
  <c r="A4459" i="2"/>
  <c r="A4458" i="2"/>
  <c r="A4457" i="2"/>
  <c r="A4456" i="2"/>
  <c r="A4455" i="2"/>
  <c r="A4454" i="2"/>
  <c r="A4453" i="2"/>
  <c r="A4452" i="2"/>
  <c r="A4451" i="2"/>
  <c r="A4450" i="2"/>
  <c r="A4449" i="2"/>
  <c r="A4448" i="2"/>
  <c r="A4447" i="2"/>
  <c r="A4446" i="2"/>
  <c r="A4445" i="2"/>
  <c r="A4444" i="2"/>
  <c r="A4443" i="2"/>
  <c r="A4442" i="2"/>
  <c r="A4441" i="2"/>
  <c r="A4440" i="2"/>
  <c r="A4439" i="2"/>
  <c r="A4438" i="2"/>
  <c r="A4437" i="2"/>
  <c r="A4436" i="2"/>
  <c r="A4435" i="2"/>
  <c r="A4434" i="2"/>
  <c r="A4433" i="2"/>
  <c r="A4432" i="2"/>
  <c r="A4431" i="2"/>
  <c r="A4430" i="2"/>
  <c r="A4429" i="2"/>
  <c r="A4428" i="2"/>
  <c r="A4427" i="2"/>
  <c r="A4426" i="2"/>
  <c r="A4425" i="2"/>
  <c r="A4424" i="2"/>
  <c r="A4423" i="2"/>
  <c r="A4422" i="2"/>
  <c r="A4421" i="2"/>
  <c r="A4420" i="2"/>
  <c r="A4419" i="2"/>
  <c r="A4418" i="2"/>
  <c r="A4417" i="2"/>
  <c r="A4416" i="2"/>
  <c r="A4415" i="2"/>
  <c r="A4414" i="2"/>
  <c r="A4413" i="2"/>
  <c r="A4412" i="2"/>
  <c r="A4411" i="2"/>
  <c r="A4410" i="2"/>
  <c r="A4409" i="2"/>
  <c r="A4408" i="2"/>
  <c r="A4407" i="2"/>
  <c r="A4406" i="2"/>
  <c r="A4405" i="2"/>
  <c r="A4404" i="2"/>
  <c r="A4403" i="2"/>
  <c r="A4402" i="2"/>
  <c r="A4401" i="2"/>
  <c r="A4400" i="2"/>
  <c r="A4399" i="2"/>
  <c r="A4398" i="2"/>
  <c r="A4397" i="2"/>
  <c r="A4396" i="2"/>
  <c r="A4395" i="2"/>
  <c r="A4394" i="2"/>
  <c r="A4393" i="2"/>
  <c r="A4392" i="2"/>
  <c r="A4391" i="2"/>
  <c r="A4390" i="2"/>
  <c r="A4389" i="2"/>
  <c r="A4388" i="2"/>
  <c r="A4387" i="2"/>
  <c r="A4386" i="2"/>
  <c r="A4385" i="2"/>
  <c r="A4384" i="2"/>
  <c r="A4383" i="2"/>
  <c r="A4382" i="2"/>
  <c r="A4381" i="2"/>
  <c r="A4380" i="2"/>
  <c r="A4379" i="2"/>
  <c r="A4378" i="2"/>
  <c r="A4377" i="2"/>
  <c r="A4376" i="2"/>
  <c r="A4375" i="2"/>
  <c r="A4374" i="2"/>
  <c r="A4373" i="2"/>
  <c r="A4372" i="2"/>
  <c r="A4371" i="2"/>
  <c r="A4370" i="2"/>
  <c r="A4369" i="2"/>
  <c r="A4368" i="2"/>
  <c r="A4367" i="2"/>
  <c r="A4366" i="2"/>
  <c r="A4365" i="2"/>
  <c r="A4364" i="2"/>
  <c r="A4363" i="2"/>
  <c r="A4362" i="2"/>
  <c r="A4361" i="2"/>
  <c r="A4360" i="2"/>
  <c r="A4359" i="2"/>
  <c r="A4358" i="2"/>
  <c r="A4357" i="2"/>
  <c r="A4356" i="2"/>
  <c r="A4355" i="2"/>
  <c r="A4354" i="2"/>
  <c r="A4353" i="2"/>
  <c r="A4352" i="2"/>
  <c r="A4351" i="2"/>
  <c r="A4350" i="2"/>
  <c r="A4349" i="2"/>
  <c r="A4348" i="2"/>
  <c r="A4347" i="2"/>
  <c r="A4346" i="2"/>
  <c r="A4345" i="2"/>
  <c r="A4344" i="2"/>
  <c r="A4343" i="2"/>
  <c r="A4342" i="2"/>
  <c r="A4341" i="2"/>
  <c r="A4340" i="2"/>
  <c r="A4339" i="2"/>
  <c r="A4338" i="2"/>
  <c r="A4337" i="2"/>
  <c r="A4336" i="2"/>
  <c r="A4335" i="2"/>
  <c r="A4334" i="2"/>
  <c r="A4333" i="2"/>
  <c r="A4332" i="2"/>
  <c r="A4331" i="2"/>
  <c r="A4330" i="2"/>
  <c r="A4329" i="2"/>
  <c r="A4328" i="2"/>
  <c r="A4327" i="2"/>
  <c r="A4326" i="2"/>
  <c r="A4325" i="2"/>
  <c r="A4324" i="2"/>
  <c r="A4323" i="2"/>
  <c r="A4322" i="2"/>
  <c r="A4321" i="2"/>
  <c r="A4320" i="2"/>
  <c r="A4319" i="2"/>
  <c r="A4318" i="2"/>
  <c r="A4317" i="2"/>
  <c r="A4316" i="2"/>
  <c r="A4315" i="2"/>
  <c r="A4314" i="2"/>
  <c r="A4313" i="2"/>
  <c r="A4312" i="2"/>
  <c r="A4311" i="2"/>
  <c r="A4310" i="2"/>
  <c r="A4309" i="2"/>
  <c r="A4308" i="2"/>
  <c r="A4307" i="2"/>
  <c r="A4306" i="2"/>
  <c r="A4305" i="2"/>
  <c r="A4304" i="2"/>
  <c r="A4303" i="2"/>
  <c r="A4302" i="2"/>
  <c r="A4301" i="2"/>
  <c r="A4300" i="2"/>
  <c r="A4299" i="2"/>
  <c r="A4298" i="2"/>
  <c r="A4297" i="2"/>
  <c r="A4296" i="2"/>
  <c r="A4295" i="2"/>
  <c r="A4294" i="2"/>
  <c r="A4293" i="2"/>
  <c r="A4292" i="2"/>
  <c r="A4291" i="2"/>
  <c r="A4290" i="2"/>
  <c r="A4289" i="2"/>
  <c r="A4288" i="2"/>
  <c r="A4287" i="2"/>
  <c r="A4286" i="2"/>
  <c r="A4285" i="2"/>
  <c r="A4284" i="2"/>
  <c r="A4283" i="2"/>
  <c r="A4282" i="2"/>
  <c r="A4281" i="2"/>
  <c r="A4280" i="2"/>
  <c r="A4279" i="2"/>
  <c r="A4278" i="2"/>
  <c r="A4277" i="2"/>
  <c r="A4276" i="2"/>
  <c r="A4275" i="2"/>
  <c r="A4274" i="2"/>
  <c r="A4273" i="2"/>
  <c r="A4272" i="2"/>
  <c r="A4271" i="2"/>
  <c r="A4270" i="2"/>
  <c r="A4269" i="2"/>
  <c r="A4268" i="2"/>
  <c r="A4267" i="2"/>
  <c r="A4266" i="2"/>
  <c r="A4265" i="2"/>
  <c r="A4264" i="2"/>
  <c r="A4263" i="2"/>
  <c r="A4262" i="2"/>
  <c r="A4261" i="2"/>
  <c r="A4260" i="2"/>
  <c r="A4259" i="2"/>
  <c r="A4258" i="2"/>
  <c r="A4257" i="2"/>
  <c r="A4256" i="2"/>
  <c r="A4255" i="2"/>
  <c r="A4254" i="2"/>
  <c r="A4253" i="2"/>
  <c r="A4252" i="2"/>
  <c r="A4251" i="2"/>
  <c r="A4250" i="2"/>
  <c r="A4249" i="2"/>
  <c r="A4248" i="2"/>
  <c r="A4247" i="2"/>
  <c r="A4246" i="2"/>
  <c r="A4245" i="2"/>
  <c r="A4244" i="2"/>
  <c r="A4243" i="2"/>
  <c r="A4242" i="2"/>
  <c r="A4241" i="2"/>
  <c r="A4240" i="2"/>
  <c r="A4239" i="2"/>
  <c r="A4238" i="2"/>
  <c r="A4237" i="2"/>
  <c r="A4236" i="2"/>
  <c r="A4235" i="2"/>
  <c r="A4234" i="2"/>
  <c r="A4233" i="2"/>
  <c r="A4232" i="2"/>
  <c r="A4231" i="2"/>
  <c r="A4230" i="2"/>
  <c r="A4229" i="2"/>
  <c r="A4228" i="2"/>
  <c r="A4227" i="2"/>
  <c r="A4226" i="2"/>
  <c r="A4225" i="2"/>
  <c r="A4224" i="2"/>
  <c r="A4223" i="2"/>
  <c r="A4222" i="2"/>
  <c r="A4221" i="2"/>
  <c r="A4220" i="2"/>
  <c r="A4219" i="2"/>
  <c r="A4218" i="2"/>
  <c r="A4217" i="2"/>
  <c r="A4216" i="2"/>
  <c r="A4215" i="2"/>
  <c r="A4214" i="2"/>
  <c r="A4213" i="2"/>
  <c r="A4212" i="2"/>
  <c r="A4211" i="2"/>
  <c r="A4210" i="2"/>
  <c r="A4209" i="2"/>
  <c r="A4208" i="2"/>
  <c r="A4207" i="2"/>
  <c r="A4206" i="2"/>
  <c r="A4205" i="2"/>
  <c r="A4204" i="2"/>
  <c r="A4203" i="2"/>
  <c r="A4202" i="2"/>
  <c r="A4201" i="2"/>
  <c r="A4200" i="2"/>
  <c r="A4199" i="2"/>
  <c r="A4198" i="2"/>
  <c r="A4197" i="2"/>
  <c r="A4196" i="2"/>
  <c r="A4195" i="2"/>
  <c r="A4194" i="2"/>
  <c r="A4193" i="2"/>
  <c r="A4192" i="2"/>
  <c r="A4191" i="2"/>
  <c r="A4190" i="2"/>
  <c r="A4189" i="2"/>
  <c r="A4188" i="2"/>
  <c r="A4187" i="2"/>
  <c r="A4186" i="2"/>
  <c r="A4185" i="2"/>
  <c r="A4184" i="2"/>
  <c r="A4183" i="2"/>
  <c r="A4182" i="2"/>
  <c r="A4181" i="2"/>
  <c r="A4180" i="2"/>
  <c r="A4179" i="2"/>
  <c r="A4178" i="2"/>
  <c r="A4177" i="2"/>
  <c r="A4176" i="2"/>
  <c r="A4175" i="2"/>
  <c r="A4174" i="2"/>
  <c r="A4173" i="2"/>
  <c r="A4172" i="2"/>
  <c r="A4171" i="2"/>
  <c r="A4170" i="2"/>
  <c r="A4169" i="2"/>
  <c r="A4168" i="2"/>
  <c r="A4167" i="2"/>
  <c r="A4166" i="2"/>
  <c r="A4165" i="2"/>
  <c r="A4164" i="2"/>
  <c r="A4163" i="2"/>
  <c r="A4162" i="2"/>
  <c r="A4161" i="2"/>
  <c r="A4160" i="2"/>
  <c r="A4159" i="2"/>
  <c r="A4158" i="2"/>
  <c r="A4157" i="2"/>
  <c r="A4156" i="2"/>
  <c r="A4155" i="2"/>
  <c r="A4154" i="2"/>
  <c r="A4153" i="2"/>
  <c r="A4152" i="2"/>
  <c r="A4151" i="2"/>
  <c r="A4150" i="2"/>
  <c r="A4149" i="2"/>
  <c r="A4148" i="2"/>
  <c r="A4147" i="2"/>
  <c r="A4146" i="2"/>
  <c r="A4145" i="2"/>
  <c r="A4144" i="2"/>
  <c r="A4143" i="2"/>
  <c r="A4142" i="2"/>
  <c r="A4141" i="2"/>
  <c r="A4140" i="2"/>
  <c r="A4139" i="2"/>
  <c r="A4138" i="2"/>
  <c r="A4137" i="2"/>
  <c r="A4136" i="2"/>
  <c r="A4135" i="2"/>
  <c r="A4134" i="2"/>
  <c r="A4133" i="2"/>
  <c r="A4132" i="2"/>
  <c r="A4131" i="2"/>
  <c r="A4130" i="2"/>
  <c r="A4129" i="2"/>
  <c r="A4128" i="2"/>
  <c r="A4127" i="2"/>
  <c r="A4126" i="2"/>
  <c r="A4125" i="2"/>
  <c r="A4124" i="2"/>
  <c r="A4123" i="2"/>
  <c r="A4122" i="2"/>
  <c r="A4121" i="2"/>
  <c r="A4120" i="2"/>
  <c r="A4119" i="2"/>
  <c r="A4118" i="2"/>
  <c r="A4117" i="2"/>
  <c r="A4116" i="2"/>
  <c r="A4115" i="2"/>
  <c r="A4114" i="2"/>
  <c r="A4113" i="2"/>
  <c r="A4112" i="2"/>
  <c r="A4111" i="2"/>
  <c r="A4110" i="2"/>
  <c r="A4109" i="2"/>
  <c r="A4108" i="2"/>
  <c r="A4107" i="2"/>
  <c r="A4106" i="2"/>
  <c r="A4105" i="2"/>
  <c r="A4104" i="2"/>
  <c r="A4103" i="2"/>
  <c r="A4102" i="2"/>
  <c r="A4101" i="2"/>
  <c r="A4100" i="2"/>
  <c r="A4099" i="2"/>
  <c r="A4098" i="2"/>
  <c r="A4097" i="2"/>
  <c r="A4096" i="2"/>
  <c r="A4095" i="2"/>
  <c r="A4094" i="2"/>
  <c r="A4093" i="2"/>
  <c r="A4092" i="2"/>
  <c r="A4091" i="2"/>
  <c r="A4090" i="2"/>
  <c r="A4089" i="2"/>
  <c r="A4088" i="2"/>
  <c r="A4087" i="2"/>
  <c r="A4086" i="2"/>
  <c r="A4085" i="2"/>
  <c r="A4084" i="2"/>
  <c r="A4083" i="2"/>
  <c r="A4082" i="2"/>
  <c r="A4081" i="2"/>
  <c r="A4080" i="2"/>
  <c r="A4079" i="2"/>
  <c r="A4078" i="2"/>
  <c r="A4077" i="2"/>
  <c r="A4076" i="2"/>
  <c r="A4075" i="2"/>
  <c r="A4074" i="2"/>
  <c r="A4073" i="2"/>
  <c r="A4072" i="2"/>
  <c r="A4071" i="2"/>
  <c r="A4070" i="2"/>
  <c r="A4069" i="2"/>
  <c r="A4068" i="2"/>
  <c r="A4067" i="2"/>
  <c r="A4066" i="2"/>
  <c r="A4065" i="2"/>
  <c r="A4064" i="2"/>
  <c r="A4063" i="2"/>
  <c r="A4062" i="2"/>
  <c r="A4061" i="2"/>
  <c r="A4060" i="2"/>
  <c r="A4059" i="2"/>
  <c r="A4058" i="2"/>
  <c r="A4057" i="2"/>
  <c r="A4056" i="2"/>
  <c r="A4055" i="2"/>
  <c r="A4054" i="2"/>
  <c r="A4053" i="2"/>
  <c r="A4052" i="2"/>
  <c r="A4051" i="2"/>
  <c r="A4050" i="2"/>
  <c r="A4049" i="2"/>
  <c r="A4048" i="2"/>
  <c r="A4047" i="2"/>
  <c r="A4046" i="2"/>
  <c r="A4045" i="2"/>
  <c r="A4044" i="2"/>
  <c r="A4043" i="2"/>
  <c r="A4042" i="2"/>
  <c r="A4041" i="2"/>
  <c r="A4040" i="2"/>
  <c r="A4038" i="2"/>
  <c r="A4037" i="2"/>
  <c r="A4036" i="2"/>
  <c r="A4035" i="2"/>
  <c r="A4034" i="2"/>
  <c r="A4033" i="2"/>
  <c r="A4032" i="2"/>
  <c r="A4031" i="2"/>
  <c r="A4030" i="2"/>
  <c r="A4029" i="2"/>
  <c r="A4028" i="2"/>
  <c r="A4027" i="2"/>
  <c r="A4026" i="2"/>
  <c r="A4025" i="2"/>
  <c r="A4024" i="2"/>
  <c r="A4023" i="2"/>
  <c r="A4022" i="2"/>
  <c r="A4021" i="2"/>
  <c r="A4020" i="2"/>
  <c r="A4019" i="2"/>
  <c r="A4018" i="2"/>
  <c r="A4017" i="2"/>
  <c r="A4016" i="2"/>
  <c r="A4015" i="2"/>
  <c r="A4014" i="2"/>
  <c r="A4013" i="2"/>
  <c r="A4012" i="2"/>
  <c r="A4011" i="2"/>
  <c r="A4010" i="2"/>
  <c r="A4009" i="2"/>
  <c r="A4008" i="2"/>
  <c r="A4007" i="2"/>
  <c r="A4006" i="2"/>
  <c r="A4005" i="2"/>
  <c r="A4004" i="2"/>
  <c r="A4003" i="2"/>
  <c r="A4002" i="2"/>
  <c r="A4001" i="2"/>
  <c r="A4000" i="2"/>
  <c r="A3999" i="2"/>
  <c r="A3998" i="2"/>
  <c r="A3997" i="2"/>
  <c r="A3996" i="2"/>
  <c r="A3995" i="2"/>
  <c r="A3994" i="2"/>
  <c r="A3993" i="2"/>
  <c r="A3992" i="2"/>
  <c r="A3991" i="2"/>
  <c r="A3990" i="2"/>
  <c r="A3989" i="2"/>
  <c r="A3988" i="2"/>
  <c r="A3987" i="2"/>
  <c r="A3986" i="2"/>
  <c r="A3985" i="2"/>
  <c r="A3984" i="2"/>
  <c r="A3983" i="2"/>
  <c r="A3982" i="2"/>
  <c r="A3981" i="2"/>
  <c r="A3980" i="2"/>
  <c r="A3979" i="2"/>
  <c r="A3978" i="2"/>
  <c r="A3977" i="2"/>
  <c r="A3976" i="2"/>
  <c r="A3975" i="2"/>
  <c r="A3974" i="2"/>
  <c r="A3973" i="2"/>
  <c r="A3972" i="2"/>
  <c r="A3971" i="2"/>
  <c r="A3970" i="2"/>
  <c r="A3969" i="2"/>
  <c r="A3968" i="2"/>
  <c r="A3967" i="2"/>
  <c r="A3966" i="2"/>
  <c r="A3965" i="2"/>
  <c r="A3964" i="2"/>
  <c r="A3963" i="2"/>
  <c r="A3962" i="2"/>
  <c r="A3961" i="2"/>
  <c r="A3960" i="2"/>
  <c r="A3959" i="2"/>
  <c r="A3958" i="2"/>
  <c r="A3957" i="2"/>
  <c r="A3956" i="2"/>
  <c r="A3955" i="2"/>
  <c r="A3954" i="2"/>
  <c r="A3953" i="2"/>
  <c r="A3952" i="2"/>
  <c r="A3951" i="2"/>
  <c r="A3950" i="2"/>
  <c r="A3949" i="2"/>
  <c r="A3948" i="2"/>
  <c r="A3947" i="2"/>
  <c r="A3946" i="2"/>
  <c r="A3945" i="2"/>
  <c r="A3944" i="2"/>
  <c r="A3943" i="2"/>
  <c r="A3942" i="2"/>
  <c r="A3941" i="2"/>
  <c r="A3940" i="2"/>
  <c r="A3939" i="2"/>
  <c r="A3938" i="2"/>
  <c r="A3937" i="2"/>
  <c r="A3936" i="2"/>
  <c r="A3935" i="2"/>
  <c r="A3934" i="2"/>
  <c r="A3933" i="2"/>
  <c r="A3932" i="2"/>
  <c r="A3931" i="2"/>
  <c r="A3930" i="2"/>
  <c r="A3929" i="2"/>
  <c r="A3928" i="2"/>
  <c r="A3927" i="2"/>
  <c r="A3926" i="2"/>
  <c r="A3925" i="2"/>
  <c r="A3924" i="2"/>
  <c r="A3923" i="2"/>
  <c r="A3922" i="2"/>
  <c r="A3921" i="2"/>
  <c r="A3920" i="2"/>
  <c r="A3919" i="2"/>
  <c r="A3918" i="2"/>
  <c r="A3917" i="2"/>
  <c r="A3916" i="2"/>
  <c r="A3915" i="2"/>
  <c r="A3914" i="2"/>
  <c r="A3913" i="2"/>
  <c r="A3912" i="2"/>
  <c r="A3911" i="2"/>
  <c r="A3910" i="2"/>
  <c r="A3909" i="2"/>
  <c r="A3908" i="2"/>
  <c r="A3907" i="2"/>
  <c r="A3906" i="2"/>
  <c r="A3905" i="2"/>
  <c r="A3904" i="2"/>
  <c r="A3903" i="2"/>
  <c r="A3902" i="2"/>
  <c r="A3901" i="2"/>
  <c r="A3900" i="2"/>
  <c r="A3899" i="2"/>
  <c r="A3898" i="2"/>
  <c r="A3897" i="2"/>
  <c r="A3896" i="2"/>
  <c r="A3895" i="2"/>
  <c r="A3894" i="2"/>
  <c r="A3893" i="2"/>
  <c r="A3892" i="2"/>
  <c r="A3891" i="2"/>
  <c r="A3890" i="2"/>
  <c r="A3889" i="2"/>
  <c r="A3888" i="2"/>
  <c r="A3887" i="2"/>
  <c r="A3886" i="2"/>
  <c r="A3885" i="2"/>
  <c r="A3884" i="2"/>
  <c r="A3883" i="2"/>
  <c r="A3882" i="2"/>
  <c r="A3881" i="2"/>
  <c r="A3880" i="2"/>
  <c r="A3879" i="2"/>
  <c r="A3878" i="2"/>
  <c r="A3877" i="2"/>
  <c r="A3876" i="2"/>
  <c r="A3875" i="2"/>
  <c r="A3874" i="2"/>
  <c r="A3873" i="2"/>
  <c r="A3872" i="2"/>
  <c r="A3871" i="2"/>
  <c r="A3870" i="2"/>
  <c r="A3869" i="2"/>
  <c r="A3868" i="2"/>
  <c r="A3867" i="2"/>
  <c r="A3866" i="2"/>
  <c r="A3865" i="2"/>
  <c r="A3864" i="2"/>
  <c r="A3863" i="2"/>
  <c r="A3862" i="2"/>
  <c r="A3861" i="2"/>
  <c r="A3860" i="2"/>
  <c r="A3859" i="2"/>
  <c r="A3858" i="2"/>
  <c r="A3857" i="2"/>
  <c r="A3856" i="2"/>
  <c r="A3855" i="2"/>
  <c r="A3854" i="2"/>
  <c r="A3853" i="2"/>
  <c r="A3852" i="2"/>
  <c r="A3851" i="2"/>
  <c r="A3850" i="2"/>
  <c r="A3849" i="2"/>
  <c r="A3848" i="2"/>
  <c r="A3847" i="2"/>
  <c r="A3846" i="2"/>
  <c r="A3845" i="2"/>
  <c r="A3844" i="2"/>
  <c r="A3843" i="2"/>
  <c r="A3842" i="2"/>
  <c r="A3841" i="2"/>
  <c r="A3840" i="2"/>
  <c r="A3839" i="2"/>
  <c r="A3838" i="2"/>
  <c r="A3837" i="2"/>
  <c r="A3836" i="2"/>
  <c r="A3835" i="2"/>
  <c r="A3834" i="2"/>
  <c r="A3833" i="2"/>
  <c r="A3832" i="2"/>
  <c r="A3831" i="2"/>
  <c r="A3830" i="2"/>
  <c r="A3829" i="2"/>
  <c r="A3828" i="2"/>
  <c r="A3827" i="2"/>
  <c r="A3826" i="2"/>
  <c r="A3825" i="2"/>
  <c r="A3824" i="2"/>
  <c r="A3823" i="2"/>
  <c r="A3822" i="2"/>
  <c r="A3821" i="2"/>
  <c r="A3820" i="2"/>
  <c r="A3819" i="2"/>
  <c r="A3818" i="2"/>
  <c r="A3817" i="2"/>
  <c r="A3816" i="2"/>
  <c r="A3815" i="2"/>
  <c r="A3814" i="2"/>
  <c r="A3813" i="2"/>
  <c r="A3812" i="2"/>
  <c r="A3811" i="2"/>
  <c r="A3810" i="2"/>
  <c r="A3809" i="2"/>
  <c r="A3808" i="2"/>
  <c r="A3807" i="2"/>
  <c r="A3806" i="2"/>
  <c r="A3805" i="2"/>
  <c r="A3804" i="2"/>
  <c r="A3803" i="2"/>
  <c r="A3802" i="2"/>
  <c r="A3801" i="2"/>
  <c r="A3800" i="2"/>
  <c r="A3799" i="2"/>
  <c r="A3798" i="2"/>
  <c r="A3797" i="2"/>
  <c r="A3796" i="2"/>
  <c r="A3795" i="2"/>
  <c r="A3794" i="2"/>
  <c r="A3793" i="2"/>
  <c r="A3792" i="2"/>
  <c r="A3791" i="2"/>
  <c r="A3790" i="2"/>
  <c r="A3789" i="2"/>
  <c r="A3788" i="2"/>
  <c r="A3787" i="2"/>
  <c r="A3786" i="2"/>
  <c r="A3785" i="2"/>
  <c r="A3784" i="2"/>
  <c r="A3783" i="2"/>
  <c r="A3782" i="2"/>
  <c r="A3781" i="2"/>
  <c r="A3780" i="2"/>
  <c r="A3779" i="2"/>
  <c r="A3778" i="2"/>
  <c r="A3777" i="2"/>
  <c r="A3776" i="2"/>
  <c r="A3775" i="2"/>
  <c r="A3774" i="2"/>
  <c r="A3773" i="2"/>
  <c r="A3772" i="2"/>
  <c r="A3771" i="2"/>
  <c r="A3770" i="2"/>
  <c r="A3769" i="2"/>
  <c r="A3768" i="2"/>
  <c r="A3767" i="2"/>
  <c r="A3766" i="2"/>
  <c r="A3765" i="2"/>
  <c r="A3764" i="2"/>
  <c r="A3763" i="2"/>
  <c r="A3762" i="2"/>
  <c r="A3761" i="2"/>
  <c r="A3760" i="2"/>
  <c r="A3759" i="2"/>
  <c r="A3758" i="2"/>
  <c r="A3757" i="2"/>
  <c r="A3756" i="2"/>
  <c r="A3755" i="2"/>
  <c r="A3754" i="2"/>
  <c r="A3753" i="2"/>
  <c r="A3752" i="2"/>
  <c r="A3751" i="2"/>
  <c r="A3750" i="2"/>
  <c r="A3749" i="2"/>
  <c r="A3748" i="2"/>
  <c r="A3747" i="2"/>
  <c r="A3746" i="2"/>
  <c r="A3745" i="2"/>
  <c r="A3744" i="2"/>
  <c r="A3743" i="2"/>
  <c r="A3742" i="2"/>
  <c r="A3741" i="2"/>
  <c r="A3740" i="2"/>
  <c r="A3739" i="2"/>
  <c r="A3738" i="2"/>
  <c r="A3737" i="2"/>
  <c r="A3736" i="2"/>
  <c r="A3735" i="2"/>
  <c r="A3734" i="2"/>
  <c r="A3733" i="2"/>
  <c r="A3732" i="2"/>
  <c r="A3731" i="2"/>
  <c r="A3730" i="2"/>
  <c r="A3729" i="2"/>
  <c r="A3728" i="2"/>
  <c r="A3727" i="2"/>
  <c r="A3726" i="2"/>
  <c r="A3725" i="2"/>
  <c r="A3724" i="2"/>
  <c r="A3723" i="2"/>
  <c r="A3722" i="2"/>
  <c r="A3721" i="2"/>
  <c r="A3720" i="2"/>
  <c r="A3719" i="2"/>
  <c r="A3718" i="2"/>
  <c r="A3717" i="2"/>
  <c r="A3716" i="2"/>
  <c r="A3715" i="2"/>
  <c r="A3714" i="2"/>
  <c r="A3713" i="2"/>
  <c r="A3712" i="2"/>
  <c r="A3711" i="2"/>
  <c r="A3710" i="2"/>
  <c r="A3709" i="2"/>
  <c r="A3708" i="2"/>
  <c r="A3707" i="2"/>
  <c r="A3706" i="2"/>
  <c r="A3705" i="2"/>
  <c r="A3704" i="2"/>
  <c r="A3703" i="2"/>
  <c r="A3702" i="2"/>
  <c r="A3701" i="2"/>
  <c r="A3700" i="2"/>
  <c r="A3699" i="2"/>
  <c r="A3698" i="2"/>
  <c r="A3697" i="2"/>
  <c r="A3696" i="2"/>
  <c r="A3695" i="2"/>
  <c r="A3694" i="2"/>
  <c r="A3693" i="2"/>
  <c r="A3692" i="2"/>
  <c r="A3691" i="2"/>
  <c r="A3690" i="2"/>
  <c r="A3689" i="2"/>
  <c r="A3688" i="2"/>
  <c r="A3687" i="2"/>
  <c r="A3686" i="2"/>
  <c r="A3685" i="2"/>
  <c r="A3684" i="2"/>
  <c r="A3683" i="2"/>
  <c r="A3682" i="2"/>
  <c r="A3681" i="2"/>
  <c r="A3680" i="2"/>
  <c r="A3679" i="2"/>
  <c r="A3678" i="2"/>
  <c r="A3677" i="2"/>
  <c r="A3676" i="2"/>
  <c r="A3675" i="2"/>
  <c r="A3674" i="2"/>
  <c r="A3673" i="2"/>
  <c r="A3672" i="2"/>
  <c r="A3671" i="2"/>
  <c r="A3670" i="2"/>
  <c r="A3669" i="2"/>
  <c r="A3668" i="2"/>
  <c r="A3667" i="2"/>
  <c r="A3666" i="2"/>
  <c r="A3665" i="2"/>
  <c r="A3664" i="2"/>
  <c r="A3663" i="2"/>
  <c r="A3662" i="2"/>
  <c r="A3661" i="2"/>
  <c r="A3660" i="2"/>
  <c r="A3659" i="2"/>
  <c r="A3658" i="2"/>
  <c r="A3657" i="2"/>
  <c r="A3656" i="2"/>
  <c r="A3655" i="2"/>
  <c r="A3654" i="2"/>
  <c r="A3653" i="2"/>
  <c r="A3652" i="2"/>
  <c r="A3651" i="2"/>
  <c r="A3650" i="2"/>
  <c r="A3649" i="2"/>
  <c r="A3648" i="2"/>
  <c r="A3647" i="2"/>
  <c r="A3646" i="2"/>
  <c r="A3645" i="2"/>
  <c r="A3644" i="2"/>
  <c r="A3643" i="2"/>
  <c r="A3642" i="2"/>
  <c r="A3641" i="2"/>
  <c r="A3640" i="2"/>
  <c r="A3639" i="2"/>
  <c r="A3638" i="2"/>
  <c r="A3637" i="2"/>
  <c r="A3636" i="2"/>
  <c r="A3635" i="2"/>
  <c r="A3634" i="2"/>
  <c r="A3633" i="2"/>
  <c r="A3632" i="2"/>
  <c r="A3631" i="2"/>
  <c r="A3630" i="2"/>
  <c r="A3629" i="2"/>
  <c r="A3628" i="2"/>
  <c r="A3627" i="2"/>
  <c r="A3626" i="2"/>
  <c r="A3625" i="2"/>
  <c r="A3624" i="2"/>
  <c r="A3623" i="2"/>
  <c r="A3622" i="2"/>
  <c r="A3621" i="2"/>
  <c r="A3620" i="2"/>
  <c r="A3619" i="2"/>
  <c r="A3618" i="2"/>
  <c r="A3617" i="2"/>
  <c r="A3616" i="2"/>
  <c r="A3615" i="2"/>
  <c r="A3614" i="2"/>
  <c r="A3613" i="2"/>
  <c r="A3612" i="2"/>
  <c r="A3611" i="2"/>
  <c r="A3610" i="2"/>
  <c r="A3609" i="2"/>
  <c r="A3608" i="2"/>
  <c r="A3607" i="2"/>
  <c r="A3606" i="2"/>
  <c r="A3605" i="2"/>
  <c r="A3604" i="2"/>
  <c r="A3603" i="2"/>
  <c r="A3602" i="2"/>
  <c r="A3601" i="2"/>
  <c r="A3600" i="2"/>
  <c r="A3599" i="2"/>
  <c r="A3598" i="2"/>
  <c r="A3597" i="2"/>
  <c r="A3596" i="2"/>
  <c r="A3595" i="2"/>
  <c r="A3594" i="2"/>
  <c r="A3593" i="2"/>
  <c r="A3592" i="2"/>
  <c r="A3591" i="2"/>
  <c r="A3590" i="2"/>
  <c r="A3589" i="2"/>
  <c r="A3588" i="2"/>
  <c r="A3587" i="2"/>
  <c r="A3586" i="2"/>
  <c r="A3585" i="2"/>
  <c r="A3584" i="2"/>
  <c r="A3583" i="2"/>
  <c r="A3582" i="2"/>
  <c r="A3581" i="2"/>
  <c r="A3580" i="2"/>
  <c r="A3579" i="2"/>
  <c r="A3578" i="2"/>
  <c r="A3577" i="2"/>
  <c r="A3576" i="2"/>
  <c r="A3575" i="2"/>
  <c r="A3574" i="2"/>
  <c r="A3573" i="2"/>
  <c r="A3572" i="2"/>
  <c r="A3571" i="2"/>
  <c r="A3570" i="2"/>
  <c r="A3569" i="2"/>
  <c r="A3568" i="2"/>
  <c r="A3567" i="2"/>
  <c r="A3566" i="2"/>
  <c r="A3565" i="2"/>
  <c r="A3564" i="2"/>
  <c r="A3563" i="2"/>
  <c r="A3562" i="2"/>
  <c r="A3561" i="2"/>
  <c r="A3560" i="2"/>
  <c r="A3559" i="2"/>
  <c r="A3558" i="2"/>
  <c r="A3557" i="2"/>
  <c r="A3556" i="2"/>
  <c r="A3555" i="2"/>
  <c r="A3554" i="2"/>
  <c r="A3553" i="2"/>
  <c r="A3552" i="2"/>
  <c r="A3551" i="2"/>
  <c r="A3550" i="2"/>
  <c r="A3549" i="2"/>
  <c r="A3548" i="2"/>
  <c r="A3547" i="2"/>
  <c r="A3546" i="2"/>
  <c r="A3545" i="2"/>
  <c r="A3544" i="2"/>
  <c r="A3543" i="2"/>
  <c r="A3542" i="2"/>
  <c r="A3541" i="2"/>
  <c r="A3540" i="2"/>
  <c r="A3539" i="2"/>
  <c r="A3538" i="2"/>
  <c r="A3537" i="2"/>
  <c r="A3536" i="2"/>
  <c r="A3535" i="2"/>
  <c r="A3534" i="2"/>
  <c r="A3533" i="2"/>
  <c r="A3532" i="2"/>
  <c r="A3531" i="2"/>
  <c r="A3530" i="2"/>
  <c r="A3529" i="2"/>
  <c r="A3528" i="2"/>
  <c r="A3527" i="2"/>
  <c r="A3526" i="2"/>
  <c r="A3525" i="2"/>
  <c r="A3524" i="2"/>
  <c r="A3523" i="2"/>
  <c r="A3522" i="2"/>
  <c r="A3521" i="2"/>
  <c r="A3520" i="2"/>
  <c r="A3519" i="2"/>
  <c r="A3518" i="2"/>
  <c r="A3517" i="2"/>
  <c r="A3516" i="2"/>
  <c r="A3515" i="2"/>
  <c r="A3514" i="2"/>
  <c r="A3513" i="2"/>
  <c r="A3512" i="2"/>
  <c r="A3511" i="2"/>
  <c r="A3510" i="2"/>
  <c r="A3509" i="2"/>
  <c r="A3508" i="2"/>
  <c r="A3507" i="2"/>
  <c r="A3506" i="2"/>
  <c r="A3505" i="2"/>
  <c r="A3504" i="2"/>
  <c r="A3503" i="2"/>
  <c r="A3502" i="2"/>
  <c r="A3501" i="2"/>
  <c r="A3500" i="2"/>
  <c r="A3499" i="2"/>
  <c r="A3498" i="2"/>
  <c r="A3497" i="2"/>
  <c r="A3496" i="2"/>
  <c r="A3495" i="2"/>
  <c r="A3494" i="2"/>
  <c r="A3493" i="2"/>
  <c r="A3492" i="2"/>
  <c r="A3491" i="2"/>
  <c r="A3490" i="2"/>
  <c r="A3489" i="2"/>
  <c r="A3488" i="2"/>
  <c r="A3487" i="2"/>
  <c r="A3486" i="2"/>
  <c r="A3485" i="2"/>
  <c r="A3484" i="2"/>
  <c r="A3483" i="2"/>
  <c r="A3482" i="2"/>
  <c r="A3481" i="2"/>
  <c r="A3480" i="2"/>
  <c r="A3479" i="2"/>
  <c r="A3478" i="2"/>
  <c r="A3477" i="2"/>
  <c r="A3476" i="2"/>
  <c r="A3475" i="2"/>
  <c r="A3474" i="2"/>
  <c r="A3473" i="2"/>
  <c r="A3472" i="2"/>
  <c r="A3471" i="2"/>
  <c r="A3470" i="2"/>
  <c r="A3469" i="2"/>
  <c r="A3468" i="2"/>
  <c r="A3467" i="2"/>
  <c r="A3466" i="2"/>
  <c r="A3465" i="2"/>
  <c r="A3464" i="2"/>
  <c r="A3463" i="2"/>
  <c r="A3462" i="2"/>
  <c r="A3461" i="2"/>
  <c r="A3460" i="2"/>
  <c r="A3459" i="2"/>
  <c r="A3458" i="2"/>
  <c r="A3457" i="2"/>
  <c r="A3456" i="2"/>
  <c r="A3455" i="2"/>
  <c r="A3454" i="2"/>
  <c r="A3453" i="2"/>
  <c r="A3452" i="2"/>
  <c r="A3451" i="2"/>
  <c r="A3450" i="2"/>
  <c r="A3449" i="2"/>
  <c r="A3448" i="2"/>
  <c r="A3447" i="2"/>
  <c r="A3446" i="2"/>
  <c r="A3445" i="2"/>
  <c r="A3444" i="2"/>
  <c r="A3443" i="2"/>
  <c r="A3442" i="2"/>
  <c r="A3441" i="2"/>
  <c r="A3440" i="2"/>
  <c r="A3439" i="2"/>
  <c r="A3438" i="2"/>
  <c r="A3437" i="2"/>
  <c r="A3436" i="2"/>
  <c r="A3435" i="2"/>
  <c r="A3434" i="2"/>
  <c r="A3433" i="2"/>
  <c r="A3432" i="2"/>
  <c r="A3431" i="2"/>
  <c r="A3430" i="2"/>
  <c r="A3429" i="2"/>
  <c r="A3428" i="2"/>
  <c r="A3427" i="2"/>
  <c r="A3426" i="2"/>
  <c r="A3425" i="2"/>
  <c r="A3424" i="2"/>
  <c r="A3423" i="2"/>
  <c r="A3422" i="2"/>
  <c r="A3421" i="2"/>
  <c r="A3420" i="2"/>
  <c r="A3419" i="2"/>
  <c r="A3418" i="2"/>
  <c r="A3417" i="2"/>
  <c r="A3416" i="2"/>
  <c r="A3415" i="2"/>
  <c r="A3414" i="2"/>
  <c r="A3413" i="2"/>
  <c r="A3412" i="2"/>
  <c r="A3411" i="2"/>
  <c r="A3410" i="2"/>
  <c r="A3409" i="2"/>
  <c r="A3408" i="2"/>
  <c r="A3407" i="2"/>
  <c r="A3406" i="2"/>
  <c r="A3405" i="2"/>
  <c r="A3404" i="2"/>
  <c r="A3403" i="2"/>
  <c r="A3402" i="2"/>
  <c r="A3401" i="2"/>
  <c r="A3400" i="2"/>
  <c r="A3399" i="2"/>
  <c r="A3398" i="2"/>
  <c r="A3397" i="2"/>
  <c r="A3396" i="2"/>
  <c r="A3395" i="2"/>
  <c r="A3394" i="2"/>
  <c r="A3393" i="2"/>
  <c r="A3392" i="2"/>
  <c r="A3391" i="2"/>
  <c r="A3390" i="2"/>
  <c r="A3389" i="2"/>
  <c r="A3388" i="2"/>
  <c r="A3387" i="2"/>
  <c r="A3386" i="2"/>
  <c r="A3385" i="2"/>
  <c r="A3384" i="2"/>
  <c r="A3383" i="2"/>
  <c r="A3382" i="2"/>
  <c r="A3381" i="2"/>
  <c r="A3380" i="2"/>
  <c r="A3379" i="2"/>
  <c r="A3378" i="2"/>
  <c r="A3377" i="2"/>
  <c r="A3376" i="2"/>
  <c r="A3375" i="2"/>
  <c r="A3374" i="2"/>
  <c r="A3373" i="2"/>
  <c r="A3372" i="2"/>
  <c r="A3371" i="2"/>
  <c r="A3370" i="2"/>
  <c r="A3369" i="2"/>
  <c r="A3368" i="2"/>
  <c r="A3367" i="2"/>
  <c r="A3366" i="2"/>
  <c r="A3365" i="2"/>
  <c r="A3364" i="2"/>
  <c r="A3363" i="2"/>
  <c r="A3362" i="2"/>
  <c r="A3361" i="2"/>
  <c r="A3360" i="2"/>
  <c r="A3359" i="2"/>
  <c r="A3358" i="2"/>
  <c r="A3357" i="2"/>
  <c r="A3356" i="2"/>
  <c r="A3355" i="2"/>
  <c r="A3354" i="2"/>
  <c r="A3353" i="2"/>
  <c r="A3352" i="2"/>
  <c r="A3351" i="2"/>
  <c r="A3350" i="2"/>
  <c r="A3349" i="2"/>
  <c r="A3348" i="2"/>
  <c r="A3347" i="2"/>
  <c r="A3346" i="2"/>
  <c r="A3345" i="2"/>
  <c r="A3344" i="2"/>
  <c r="A3343" i="2"/>
  <c r="A3342" i="2"/>
  <c r="A3341" i="2"/>
  <c r="A3340" i="2"/>
  <c r="A3339" i="2"/>
  <c r="A3338" i="2"/>
  <c r="A3337" i="2"/>
  <c r="A3336" i="2"/>
  <c r="A3335" i="2"/>
  <c r="A3334" i="2"/>
  <c r="A3333" i="2"/>
  <c r="A3332" i="2"/>
  <c r="A3331" i="2"/>
  <c r="A3330" i="2"/>
  <c r="A3329" i="2"/>
  <c r="A3328" i="2"/>
  <c r="A3327" i="2"/>
  <c r="A3326" i="2"/>
  <c r="A3325" i="2"/>
  <c r="A3324" i="2"/>
  <c r="A3323" i="2"/>
  <c r="A3322" i="2"/>
  <c r="A3321" i="2"/>
  <c r="A3320" i="2"/>
  <c r="A3319" i="2"/>
  <c r="A3318" i="2"/>
  <c r="A3317" i="2"/>
  <c r="A3316" i="2"/>
  <c r="A3315" i="2"/>
  <c r="A3314" i="2"/>
  <c r="A3313" i="2"/>
  <c r="A3312" i="2"/>
  <c r="A3311" i="2"/>
  <c r="A3310" i="2"/>
  <c r="A3309" i="2"/>
  <c r="A3308" i="2"/>
  <c r="A3307" i="2"/>
  <c r="A3306" i="2"/>
  <c r="A3305" i="2"/>
  <c r="A3304" i="2"/>
  <c r="A3303" i="2"/>
  <c r="A3302" i="2"/>
  <c r="A3301" i="2"/>
  <c r="A3300" i="2"/>
  <c r="A3299" i="2"/>
  <c r="A3298" i="2"/>
  <c r="A3297" i="2"/>
  <c r="A3296" i="2"/>
  <c r="A3295" i="2"/>
  <c r="A3294" i="2"/>
  <c r="A3293" i="2"/>
  <c r="A3292" i="2"/>
  <c r="A3291" i="2"/>
  <c r="A3290" i="2"/>
  <c r="A3289" i="2"/>
  <c r="A3288" i="2"/>
  <c r="A3287" i="2"/>
  <c r="A3286" i="2"/>
  <c r="A3285" i="2"/>
  <c r="A3284" i="2"/>
  <c r="A3283" i="2"/>
  <c r="A3282" i="2"/>
  <c r="A3281" i="2"/>
  <c r="A3280" i="2"/>
  <c r="A3279" i="2"/>
  <c r="A3278" i="2"/>
  <c r="A3277" i="2"/>
  <c r="A3276" i="2"/>
  <c r="A3275" i="2"/>
  <c r="A3274" i="2"/>
  <c r="A3273" i="2"/>
  <c r="A3272" i="2"/>
  <c r="A3271" i="2"/>
  <c r="A3270" i="2"/>
  <c r="A3269" i="2"/>
  <c r="A3268" i="2"/>
  <c r="A3267" i="2"/>
  <c r="A3266" i="2"/>
  <c r="A3265" i="2"/>
  <c r="A3264" i="2"/>
  <c r="A3263" i="2"/>
  <c r="A3262" i="2"/>
  <c r="A3261" i="2"/>
  <c r="A3260" i="2"/>
  <c r="A3259" i="2"/>
  <c r="A3258" i="2"/>
  <c r="A3257" i="2"/>
  <c r="A3256" i="2"/>
  <c r="A3255" i="2"/>
  <c r="A3254" i="2"/>
  <c r="A3253" i="2"/>
  <c r="A3252" i="2"/>
  <c r="A3251" i="2"/>
  <c r="A3250" i="2"/>
  <c r="A3249" i="2"/>
  <c r="A3248" i="2"/>
  <c r="A3247" i="2"/>
  <c r="A3246" i="2"/>
  <c r="A3245" i="2"/>
  <c r="A3244" i="2"/>
  <c r="A3243" i="2"/>
  <c r="A3242" i="2"/>
  <c r="A3241" i="2"/>
  <c r="A3240" i="2"/>
  <c r="A3239" i="2"/>
  <c r="A3238" i="2"/>
  <c r="A3237" i="2"/>
  <c r="A3236" i="2"/>
  <c r="A3235" i="2"/>
  <c r="A3234" i="2"/>
  <c r="A3233" i="2"/>
  <c r="A3232" i="2"/>
  <c r="A3231" i="2"/>
  <c r="A3230" i="2"/>
  <c r="A3229" i="2"/>
  <c r="A3228" i="2"/>
  <c r="A3227" i="2"/>
  <c r="A3226" i="2"/>
  <c r="A3225" i="2"/>
  <c r="A3224" i="2"/>
  <c r="A3223" i="2"/>
  <c r="A3222" i="2"/>
  <c r="A3221" i="2"/>
  <c r="A3220" i="2"/>
  <c r="A3219" i="2"/>
  <c r="A3218" i="2"/>
  <c r="A3217" i="2"/>
  <c r="A3216" i="2"/>
  <c r="A3215" i="2"/>
  <c r="A3214" i="2"/>
  <c r="A3213" i="2"/>
  <c r="A3212" i="2"/>
  <c r="A3211" i="2"/>
  <c r="A3210" i="2"/>
  <c r="A3209" i="2"/>
  <c r="A3208" i="2"/>
  <c r="A3207" i="2"/>
  <c r="A3206" i="2"/>
  <c r="A3205" i="2"/>
  <c r="A3204" i="2"/>
  <c r="A3203" i="2"/>
  <c r="A3202" i="2"/>
  <c r="A3201" i="2"/>
  <c r="A3200" i="2"/>
  <c r="A3199" i="2"/>
  <c r="A3198" i="2"/>
  <c r="A3197" i="2"/>
  <c r="A3196" i="2"/>
  <c r="A3195" i="2"/>
  <c r="A3194" i="2"/>
  <c r="A3193" i="2"/>
  <c r="A3192" i="2"/>
  <c r="A3191" i="2"/>
  <c r="A3190" i="2"/>
  <c r="A3189" i="2"/>
  <c r="A3188" i="2"/>
  <c r="A3187" i="2"/>
  <c r="A3186" i="2"/>
  <c r="A3185" i="2"/>
  <c r="A3184" i="2"/>
  <c r="A3183" i="2"/>
  <c r="A3182" i="2"/>
  <c r="A3181" i="2"/>
  <c r="A3180" i="2"/>
  <c r="A3179" i="2"/>
  <c r="A3178" i="2"/>
  <c r="A3177" i="2"/>
  <c r="A3176" i="2"/>
  <c r="A3175" i="2"/>
  <c r="A3174" i="2"/>
  <c r="A3173" i="2"/>
  <c r="A3172" i="2"/>
  <c r="A3171" i="2"/>
  <c r="A3170" i="2"/>
  <c r="A3169" i="2"/>
  <c r="A3168" i="2"/>
  <c r="A3167" i="2"/>
  <c r="A3166" i="2"/>
  <c r="A3165" i="2"/>
  <c r="A3164" i="2"/>
  <c r="A3163" i="2"/>
  <c r="A3162" i="2"/>
  <c r="A3161" i="2"/>
  <c r="A3160" i="2"/>
  <c r="A3159" i="2"/>
  <c r="A3158" i="2"/>
  <c r="A3157" i="2"/>
  <c r="A3156" i="2"/>
  <c r="A3155" i="2"/>
  <c r="A3154" i="2"/>
  <c r="A3153" i="2"/>
  <c r="A3152" i="2"/>
  <c r="A3151" i="2"/>
  <c r="A3150" i="2"/>
  <c r="A3149" i="2"/>
  <c r="A3148" i="2"/>
  <c r="A3147" i="2"/>
  <c r="A3146" i="2"/>
  <c r="A3145" i="2"/>
  <c r="A3144" i="2"/>
  <c r="A3143" i="2"/>
  <c r="A3142" i="2"/>
  <c r="A3141" i="2"/>
  <c r="A3140" i="2"/>
  <c r="A3139" i="2"/>
  <c r="A3138" i="2"/>
  <c r="A3137" i="2"/>
  <c r="A3136" i="2"/>
  <c r="A3135" i="2"/>
  <c r="A3134" i="2"/>
  <c r="A3133" i="2"/>
  <c r="A3132" i="2"/>
  <c r="A3131" i="2"/>
  <c r="A3130" i="2"/>
  <c r="A3129" i="2"/>
  <c r="A3128" i="2"/>
  <c r="A3127" i="2"/>
  <c r="A3126" i="2"/>
  <c r="A3125" i="2"/>
  <c r="A3124" i="2"/>
  <c r="A3123" i="2"/>
  <c r="A3122" i="2"/>
  <c r="A3121" i="2"/>
  <c r="A3120" i="2"/>
  <c r="A3119" i="2"/>
  <c r="A3118" i="2"/>
  <c r="A3117" i="2"/>
  <c r="A3116" i="2"/>
  <c r="A3115" i="2"/>
  <c r="A3114" i="2"/>
  <c r="A3113" i="2"/>
  <c r="A3112" i="2"/>
  <c r="A3111" i="2"/>
  <c r="A3110" i="2"/>
  <c r="A3109" i="2"/>
  <c r="A3108" i="2"/>
  <c r="A3107" i="2"/>
  <c r="A3106" i="2"/>
  <c r="A3105" i="2"/>
  <c r="A3104" i="2"/>
  <c r="A3103" i="2"/>
  <c r="A3102" i="2"/>
  <c r="A3101" i="2"/>
  <c r="A3100" i="2"/>
  <c r="A3099" i="2"/>
  <c r="A3098" i="2"/>
  <c r="A3097" i="2"/>
  <c r="A3096" i="2"/>
  <c r="A3095" i="2"/>
  <c r="A3094" i="2"/>
  <c r="A3093" i="2"/>
  <c r="A3092" i="2"/>
  <c r="A3091" i="2"/>
  <c r="A3090" i="2"/>
  <c r="A3089" i="2"/>
  <c r="A3088" i="2"/>
  <c r="A3087" i="2"/>
  <c r="A3086" i="2"/>
  <c r="A3085" i="2"/>
  <c r="A3084" i="2"/>
  <c r="A3083" i="2"/>
  <c r="A3082" i="2"/>
  <c r="A3081" i="2"/>
  <c r="A3080" i="2"/>
  <c r="A3079" i="2"/>
  <c r="A3078" i="2"/>
  <c r="A3077" i="2"/>
  <c r="A3076" i="2"/>
  <c r="A3075" i="2"/>
  <c r="A3074" i="2"/>
  <c r="A3073" i="2"/>
  <c r="A3072" i="2"/>
  <c r="A3071" i="2"/>
  <c r="A3070" i="2"/>
  <c r="A3069" i="2"/>
  <c r="A3068" i="2"/>
  <c r="A3067" i="2"/>
  <c r="A3066" i="2"/>
  <c r="A3065" i="2"/>
  <c r="A3064" i="2"/>
  <c r="A3063" i="2"/>
  <c r="A3062" i="2"/>
  <c r="A3061" i="2"/>
  <c r="A3060" i="2"/>
  <c r="A3059" i="2"/>
  <c r="A3058" i="2"/>
  <c r="A3057" i="2"/>
  <c r="A3056" i="2"/>
  <c r="A3055" i="2"/>
  <c r="A3054" i="2"/>
  <c r="A3053" i="2"/>
  <c r="A3052" i="2"/>
  <c r="A3051" i="2"/>
  <c r="A3050" i="2"/>
  <c r="A3049" i="2"/>
  <c r="A3048" i="2"/>
  <c r="A3047" i="2"/>
  <c r="A3046" i="2"/>
  <c r="A3045" i="2"/>
  <c r="A3044" i="2"/>
  <c r="A3043" i="2"/>
  <c r="A3042" i="2"/>
  <c r="A3041" i="2"/>
  <c r="A3040" i="2"/>
  <c r="A3039" i="2"/>
  <c r="A3038" i="2"/>
  <c r="A3037" i="2"/>
  <c r="A3036" i="2"/>
  <c r="A3035" i="2"/>
  <c r="A3034" i="2"/>
  <c r="A3033" i="2"/>
  <c r="A3032" i="2"/>
  <c r="A3031" i="2"/>
  <c r="A3030" i="2"/>
  <c r="A3029" i="2"/>
  <c r="A3028" i="2"/>
  <c r="A3027" i="2"/>
  <c r="A3026" i="2"/>
  <c r="A3025" i="2"/>
  <c r="A3024" i="2"/>
  <c r="A3023" i="2"/>
  <c r="A3022" i="2"/>
  <c r="A3021" i="2"/>
  <c r="A3020" i="2"/>
  <c r="A3019" i="2"/>
  <c r="A3018" i="2"/>
  <c r="A3017" i="2"/>
  <c r="A3016" i="2"/>
  <c r="A3015" i="2"/>
  <c r="A3014" i="2"/>
  <c r="A3012" i="2"/>
  <c r="A3011" i="2"/>
  <c r="A3010" i="2"/>
  <c r="A3009" i="2"/>
  <c r="A3008" i="2"/>
  <c r="A3007" i="2"/>
  <c r="A3006" i="2"/>
  <c r="A3005" i="2"/>
  <c r="A3004" i="2"/>
  <c r="A3003" i="2"/>
  <c r="A3002" i="2"/>
  <c r="A3001" i="2"/>
  <c r="A3000" i="2"/>
  <c r="A2999" i="2"/>
  <c r="A2998" i="2"/>
  <c r="A2997" i="2"/>
  <c r="A2996" i="2"/>
  <c r="A2995" i="2"/>
  <c r="A2994" i="2"/>
  <c r="A2993" i="2"/>
  <c r="A2992" i="2"/>
  <c r="A2991" i="2"/>
  <c r="A2990" i="2"/>
  <c r="A2989" i="2"/>
  <c r="A2988" i="2"/>
  <c r="A2987" i="2"/>
  <c r="A2986" i="2"/>
  <c r="A2985" i="2"/>
  <c r="A2984" i="2"/>
  <c r="A2983" i="2"/>
  <c r="A2982" i="2"/>
  <c r="A2981" i="2"/>
  <c r="A2980" i="2"/>
  <c r="A2979" i="2"/>
  <c r="A2978" i="2"/>
  <c r="A2977" i="2"/>
  <c r="A2976" i="2"/>
  <c r="A2975" i="2"/>
  <c r="A2974" i="2"/>
  <c r="A2973" i="2"/>
  <c r="A2972" i="2"/>
  <c r="A2971" i="2"/>
  <c r="A2970" i="2"/>
  <c r="A2969" i="2"/>
  <c r="A2968" i="2"/>
  <c r="A2967" i="2"/>
  <c r="A2966" i="2"/>
  <c r="A2965" i="2"/>
  <c r="A2964" i="2"/>
  <c r="A2963" i="2"/>
  <c r="A2962" i="2"/>
  <c r="A2961" i="2"/>
  <c r="A2960" i="2"/>
  <c r="A2959" i="2"/>
  <c r="A2958" i="2"/>
  <c r="A2957" i="2"/>
  <c r="A2956" i="2"/>
  <c r="A2955" i="2"/>
  <c r="A2954" i="2"/>
  <c r="A2953" i="2"/>
  <c r="A2952" i="2"/>
  <c r="A2951" i="2"/>
  <c r="A2950" i="2"/>
  <c r="A2949" i="2"/>
  <c r="A2948" i="2"/>
  <c r="A2947" i="2"/>
  <c r="A2946" i="2"/>
  <c r="A2945" i="2"/>
  <c r="A2944" i="2"/>
  <c r="A2943" i="2"/>
  <c r="A2942" i="2"/>
  <c r="A2941" i="2"/>
  <c r="A2940" i="2"/>
  <c r="A2939" i="2"/>
  <c r="A2938" i="2"/>
  <c r="A2937" i="2"/>
  <c r="A2936" i="2"/>
  <c r="A2935" i="2"/>
  <c r="A2934" i="2"/>
  <c r="A2933" i="2"/>
  <c r="A2932" i="2"/>
  <c r="A2931" i="2"/>
  <c r="A2930" i="2"/>
  <c r="A2929" i="2"/>
  <c r="A2928" i="2"/>
  <c r="A2927" i="2"/>
  <c r="A2926" i="2"/>
  <c r="A2925" i="2"/>
  <c r="A2924" i="2"/>
  <c r="A2923" i="2"/>
  <c r="A2922" i="2"/>
  <c r="A2921" i="2"/>
  <c r="A2920" i="2"/>
  <c r="A2919" i="2"/>
  <c r="A2918" i="2"/>
  <c r="A2917" i="2"/>
  <c r="A2916" i="2"/>
  <c r="A2915" i="2"/>
  <c r="A2914" i="2"/>
  <c r="A2913" i="2"/>
  <c r="A2912" i="2"/>
  <c r="A2911" i="2"/>
  <c r="A2910" i="2"/>
  <c r="A2909" i="2"/>
  <c r="A2908" i="2"/>
  <c r="A2907" i="2"/>
  <c r="A2906" i="2"/>
  <c r="A2905" i="2"/>
  <c r="A2904" i="2"/>
  <c r="A2903" i="2"/>
  <c r="A2902" i="2"/>
  <c r="A2901" i="2"/>
  <c r="A2900" i="2"/>
  <c r="A2899" i="2"/>
  <c r="A2898" i="2"/>
  <c r="A2897" i="2"/>
  <c r="A2896" i="2"/>
  <c r="A2895" i="2"/>
  <c r="A2894" i="2"/>
  <c r="A2893" i="2"/>
  <c r="A2892" i="2"/>
  <c r="A2891" i="2"/>
  <c r="A2890" i="2"/>
  <c r="A2889" i="2"/>
  <c r="A2888" i="2"/>
  <c r="A2887" i="2"/>
  <c r="A2886" i="2"/>
  <c r="A2885" i="2"/>
  <c r="A2884" i="2"/>
  <c r="A2883" i="2"/>
  <c r="A2882" i="2"/>
  <c r="A2881" i="2"/>
  <c r="A2880" i="2"/>
  <c r="A2879" i="2"/>
  <c r="A2878" i="2"/>
  <c r="A2877" i="2"/>
  <c r="A2876" i="2"/>
  <c r="A2875" i="2"/>
  <c r="A2874" i="2"/>
  <c r="A2873" i="2"/>
  <c r="A2872" i="2"/>
  <c r="A2871" i="2"/>
  <c r="A2870" i="2"/>
  <c r="A2869" i="2"/>
  <c r="A2868" i="2"/>
  <c r="A2867" i="2"/>
  <c r="A2866" i="2"/>
  <c r="A2865" i="2"/>
  <c r="A2864" i="2"/>
  <c r="A2863" i="2"/>
  <c r="A2862" i="2"/>
  <c r="A2861" i="2"/>
  <c r="A2860" i="2"/>
  <c r="A2859" i="2"/>
  <c r="A2858" i="2"/>
  <c r="A2857" i="2"/>
  <c r="A2856" i="2"/>
  <c r="A2855" i="2"/>
  <c r="A2854" i="2"/>
  <c r="A2853" i="2"/>
  <c r="A2852" i="2"/>
  <c r="A2851" i="2"/>
  <c r="A2850" i="2"/>
  <c r="A2849" i="2"/>
  <c r="A2848" i="2"/>
  <c r="A2847" i="2"/>
  <c r="A2846" i="2"/>
  <c r="A2845" i="2"/>
  <c r="A2844" i="2"/>
  <c r="A2843" i="2"/>
  <c r="A2842" i="2"/>
  <c r="A2841" i="2"/>
  <c r="A2840" i="2"/>
  <c r="A2839" i="2"/>
  <c r="A2838" i="2"/>
  <c r="A2837" i="2"/>
  <c r="A2836" i="2"/>
  <c r="A2835" i="2"/>
  <c r="A2834" i="2"/>
  <c r="A2833" i="2"/>
  <c r="A2832" i="2"/>
  <c r="A2831" i="2"/>
  <c r="A2830" i="2"/>
  <c r="A2829" i="2"/>
  <c r="A2828" i="2"/>
  <c r="A2827" i="2"/>
  <c r="A2826" i="2"/>
  <c r="A2825" i="2"/>
  <c r="A2824" i="2"/>
  <c r="A2823" i="2"/>
  <c r="A2822" i="2"/>
  <c r="A2821" i="2"/>
  <c r="A2820" i="2"/>
  <c r="A2819" i="2"/>
  <c r="A2818" i="2"/>
  <c r="A2817" i="2"/>
  <c r="A2816" i="2"/>
  <c r="A2815" i="2"/>
  <c r="A2814" i="2"/>
  <c r="A2813" i="2"/>
  <c r="A2812" i="2"/>
  <c r="A2811" i="2"/>
  <c r="A2810" i="2"/>
  <c r="A2809" i="2"/>
  <c r="A2808" i="2"/>
  <c r="A2807" i="2"/>
  <c r="A2806" i="2"/>
  <c r="A2805" i="2"/>
  <c r="A2804" i="2"/>
  <c r="A2803" i="2"/>
  <c r="A2802" i="2"/>
  <c r="A2801" i="2"/>
  <c r="A2800" i="2"/>
  <c r="A2799" i="2"/>
  <c r="A2798" i="2"/>
  <c r="A2797" i="2"/>
  <c r="A2796" i="2"/>
  <c r="A2795" i="2"/>
  <c r="A2794" i="2"/>
  <c r="A2793" i="2"/>
  <c r="A2792" i="2"/>
  <c r="A2791" i="2"/>
  <c r="A2790" i="2"/>
  <c r="A2789" i="2"/>
  <c r="A2788" i="2"/>
  <c r="A2787" i="2"/>
  <c r="A2786" i="2"/>
  <c r="A2785" i="2"/>
  <c r="A2784" i="2"/>
  <c r="A2783" i="2"/>
  <c r="A2782" i="2"/>
  <c r="A2781" i="2"/>
  <c r="A2780" i="2"/>
  <c r="A2779" i="2"/>
  <c r="A2778" i="2"/>
  <c r="A2777" i="2"/>
  <c r="A2776" i="2"/>
  <c r="A2775" i="2"/>
  <c r="A2774" i="2"/>
  <c r="A2773" i="2"/>
  <c r="A2772" i="2"/>
  <c r="A2771" i="2"/>
  <c r="A2770" i="2"/>
  <c r="A2769" i="2"/>
  <c r="A2768" i="2"/>
  <c r="A2767" i="2"/>
  <c r="A2766" i="2"/>
  <c r="A2765" i="2"/>
  <c r="A2764" i="2"/>
  <c r="A2763" i="2"/>
  <c r="A2762" i="2"/>
  <c r="A2761" i="2"/>
  <c r="A2760" i="2"/>
  <c r="A2759" i="2"/>
  <c r="A2758" i="2"/>
  <c r="A2757" i="2"/>
  <c r="A2756" i="2"/>
  <c r="A2755" i="2"/>
  <c r="A2754" i="2"/>
  <c r="A2753" i="2"/>
  <c r="A2752" i="2"/>
  <c r="A2751" i="2"/>
  <c r="A2750" i="2"/>
  <c r="A2749" i="2"/>
  <c r="A2748" i="2"/>
  <c r="A2747" i="2"/>
  <c r="A2746" i="2"/>
  <c r="A2745" i="2"/>
  <c r="A2744" i="2"/>
  <c r="A2743" i="2"/>
  <c r="A2742" i="2"/>
  <c r="A2741" i="2"/>
  <c r="A2740" i="2"/>
  <c r="A2739" i="2"/>
  <c r="A2738" i="2"/>
  <c r="A2737" i="2"/>
  <c r="A2736" i="2"/>
  <c r="A2735" i="2"/>
  <c r="A2734" i="2"/>
  <c r="A2733" i="2"/>
  <c r="A2732" i="2"/>
  <c r="A2731" i="2"/>
  <c r="A2730" i="2"/>
  <c r="A2729" i="2"/>
  <c r="A2728" i="2"/>
  <c r="A2727" i="2"/>
  <c r="A2726" i="2"/>
  <c r="A2725" i="2"/>
  <c r="A2724" i="2"/>
  <c r="A2723" i="2"/>
  <c r="A2722" i="2"/>
  <c r="A2721" i="2"/>
  <c r="A2720" i="2"/>
  <c r="A2719" i="2"/>
  <c r="A2718" i="2"/>
  <c r="A2717" i="2"/>
  <c r="A2716" i="2"/>
  <c r="A2715" i="2"/>
  <c r="A2714" i="2"/>
  <c r="A2713" i="2"/>
  <c r="A2712" i="2"/>
  <c r="A2711" i="2"/>
  <c r="A2710" i="2"/>
  <c r="A2709" i="2"/>
  <c r="A2708" i="2"/>
  <c r="A2707" i="2"/>
  <c r="A2706" i="2"/>
  <c r="A2705" i="2"/>
  <c r="A2704" i="2"/>
  <c r="A2703" i="2"/>
  <c r="A2702" i="2"/>
  <c r="A2701" i="2"/>
  <c r="A2700" i="2"/>
  <c r="A2699" i="2"/>
  <c r="A2698" i="2"/>
  <c r="A2697" i="2"/>
  <c r="A2696" i="2"/>
  <c r="A2695" i="2"/>
  <c r="A2694" i="2"/>
  <c r="A2693" i="2"/>
  <c r="A2692" i="2"/>
  <c r="A2691" i="2"/>
  <c r="A2690" i="2"/>
  <c r="A2689" i="2"/>
  <c r="A2688" i="2"/>
  <c r="A2687" i="2"/>
  <c r="A2686" i="2"/>
  <c r="A2685" i="2"/>
  <c r="A2684" i="2"/>
  <c r="A2683" i="2"/>
  <c r="A2682" i="2"/>
  <c r="A2681" i="2"/>
  <c r="A2680" i="2"/>
  <c r="A2679" i="2"/>
  <c r="A2678" i="2"/>
  <c r="A2677" i="2"/>
  <c r="A2676" i="2"/>
  <c r="A2675" i="2"/>
  <c r="A2674" i="2"/>
  <c r="A2673" i="2"/>
  <c r="A2672" i="2"/>
  <c r="A2671" i="2"/>
  <c r="A2670" i="2"/>
  <c r="A2669" i="2"/>
  <c r="A2668" i="2"/>
  <c r="A2667" i="2"/>
  <c r="A2666" i="2"/>
  <c r="A2665" i="2"/>
  <c r="A2664" i="2"/>
  <c r="A2663" i="2"/>
  <c r="A2662" i="2"/>
  <c r="A2661" i="2"/>
  <c r="A2660" i="2"/>
  <c r="A2659" i="2"/>
  <c r="A2658" i="2"/>
  <c r="A2657" i="2"/>
  <c r="A2656" i="2"/>
  <c r="A2655" i="2"/>
  <c r="A2654" i="2"/>
  <c r="A2653" i="2"/>
  <c r="A2652" i="2"/>
  <c r="A2651" i="2"/>
  <c r="A2650" i="2"/>
  <c r="A2649" i="2"/>
  <c r="A2648" i="2"/>
  <c r="A2647" i="2"/>
  <c r="A2646" i="2"/>
  <c r="A2645" i="2"/>
  <c r="A2644" i="2"/>
  <c r="A2643" i="2"/>
  <c r="A2642" i="2"/>
  <c r="A2641" i="2"/>
  <c r="A2640" i="2"/>
  <c r="A2639" i="2"/>
  <c r="A2638" i="2"/>
  <c r="A2637" i="2"/>
  <c r="A2636" i="2"/>
  <c r="A2635" i="2"/>
  <c r="A2634" i="2"/>
  <c r="A2633" i="2"/>
  <c r="A2632" i="2"/>
  <c r="A2631" i="2"/>
  <c r="A2630" i="2"/>
  <c r="A2629" i="2"/>
  <c r="A2628" i="2"/>
  <c r="A2627" i="2"/>
  <c r="A2626" i="2"/>
  <c r="A2625" i="2"/>
  <c r="A2624" i="2"/>
  <c r="A2623" i="2"/>
  <c r="A2622" i="2"/>
  <c r="A2621" i="2"/>
  <c r="A2620" i="2"/>
  <c r="A2619" i="2"/>
  <c r="A2618" i="2"/>
  <c r="A2617" i="2"/>
  <c r="A2616" i="2"/>
  <c r="A2615" i="2"/>
  <c r="A2614" i="2"/>
  <c r="A2613" i="2"/>
  <c r="A2612" i="2"/>
  <c r="A2611" i="2"/>
  <c r="A2610" i="2"/>
  <c r="A2609" i="2"/>
  <c r="A2608" i="2"/>
  <c r="A2607" i="2"/>
  <c r="A2606" i="2"/>
  <c r="A2605" i="2"/>
  <c r="A2604" i="2"/>
  <c r="A2603" i="2"/>
  <c r="A2602" i="2"/>
  <c r="A2601" i="2"/>
  <c r="A2600" i="2"/>
  <c r="A2599" i="2"/>
  <c r="A2598" i="2"/>
  <c r="A2597" i="2"/>
  <c r="A2596" i="2"/>
  <c r="A2595" i="2"/>
  <c r="A2594" i="2"/>
  <c r="A2593" i="2"/>
  <c r="A2592" i="2"/>
  <c r="A2591" i="2"/>
  <c r="A2590" i="2"/>
  <c r="A2589" i="2"/>
  <c r="A2588" i="2"/>
  <c r="A2587" i="2"/>
  <c r="A2586" i="2"/>
  <c r="A2585" i="2"/>
  <c r="A2584" i="2"/>
  <c r="A2583" i="2"/>
  <c r="A2582" i="2"/>
  <c r="A2581" i="2"/>
  <c r="A2580" i="2"/>
  <c r="A2579" i="2"/>
  <c r="A2578" i="2"/>
  <c r="A2577" i="2"/>
  <c r="A2576" i="2"/>
  <c r="A2575" i="2"/>
  <c r="A2574" i="2"/>
  <c r="A2573" i="2"/>
  <c r="A2572" i="2"/>
  <c r="A2571" i="2"/>
  <c r="A2570" i="2"/>
  <c r="A2569" i="2"/>
  <c r="A2568" i="2"/>
  <c r="A2567" i="2"/>
  <c r="A2566" i="2"/>
  <c r="A2565" i="2"/>
  <c r="A2564" i="2"/>
  <c r="A2563" i="2"/>
  <c r="A2562" i="2"/>
  <c r="A2561" i="2"/>
  <c r="A2560" i="2"/>
  <c r="A2559" i="2"/>
  <c r="A2558" i="2"/>
  <c r="A2557" i="2"/>
  <c r="A2556" i="2"/>
  <c r="A2555" i="2"/>
  <c r="A2554" i="2"/>
  <c r="A2553" i="2"/>
  <c r="A2552" i="2"/>
  <c r="A2551" i="2"/>
  <c r="A2550" i="2"/>
  <c r="A2549" i="2"/>
  <c r="A2548" i="2"/>
  <c r="A2547" i="2"/>
  <c r="A2546" i="2"/>
  <c r="A2545" i="2"/>
  <c r="A2544" i="2"/>
  <c r="A2543" i="2"/>
  <c r="A2542" i="2"/>
  <c r="A2541" i="2"/>
  <c r="A2540" i="2"/>
  <c r="A2539" i="2"/>
  <c r="A2538" i="2"/>
  <c r="A2537" i="2"/>
  <c r="A2536" i="2"/>
  <c r="A2535" i="2"/>
  <c r="A2534" i="2"/>
  <c r="A2533" i="2"/>
  <c r="A2532" i="2"/>
  <c r="A2531" i="2"/>
  <c r="A2530" i="2"/>
  <c r="A2529" i="2"/>
  <c r="A2528" i="2"/>
  <c r="A2527" i="2"/>
  <c r="A2526" i="2"/>
  <c r="A2525" i="2"/>
  <c r="A2524" i="2"/>
  <c r="A2523" i="2"/>
  <c r="A2522" i="2"/>
  <c r="A2521" i="2"/>
  <c r="A2520" i="2"/>
  <c r="A2519" i="2"/>
  <c r="A2518" i="2"/>
  <c r="A2517" i="2"/>
  <c r="A2516" i="2"/>
  <c r="A2515" i="2"/>
  <c r="A2514" i="2"/>
  <c r="A2513" i="2"/>
  <c r="A2512" i="2"/>
  <c r="A2511" i="2"/>
  <c r="A2510" i="2"/>
  <c r="A2509" i="2"/>
  <c r="A2508" i="2"/>
  <c r="A2507" i="2"/>
  <c r="A2506" i="2"/>
  <c r="A2505" i="2"/>
  <c r="A2504" i="2"/>
  <c r="A2503" i="2"/>
  <c r="A2502" i="2"/>
  <c r="A2501" i="2"/>
  <c r="A2500" i="2"/>
  <c r="A2499" i="2"/>
  <c r="A2498" i="2"/>
  <c r="A2497" i="2"/>
  <c r="A2496" i="2"/>
  <c r="A2495" i="2"/>
  <c r="A2494" i="2"/>
  <c r="A2493" i="2"/>
  <c r="A2492" i="2"/>
  <c r="A2491" i="2"/>
  <c r="A2490" i="2"/>
  <c r="A2489" i="2"/>
  <c r="A2488" i="2"/>
  <c r="A2487" i="2"/>
  <c r="A2486" i="2"/>
  <c r="A2485" i="2"/>
  <c r="A2484" i="2"/>
  <c r="A2483" i="2"/>
  <c r="A2482" i="2"/>
  <c r="A2481" i="2"/>
  <c r="A2480" i="2"/>
  <c r="A2479" i="2"/>
  <c r="A2478" i="2"/>
  <c r="A2477" i="2"/>
  <c r="A2476" i="2"/>
  <c r="A2475" i="2"/>
  <c r="A2474" i="2"/>
  <c r="A2473" i="2"/>
  <c r="A2472" i="2"/>
  <c r="A2471" i="2"/>
  <c r="A2470" i="2"/>
  <c r="A2469" i="2"/>
  <c r="A2468" i="2"/>
  <c r="A2467" i="2"/>
  <c r="A2466" i="2"/>
  <c r="A2465" i="2"/>
  <c r="A2464" i="2"/>
  <c r="A2463" i="2"/>
  <c r="A2462" i="2"/>
  <c r="A2461" i="2"/>
  <c r="A2460" i="2"/>
  <c r="A2459" i="2"/>
  <c r="A2458" i="2"/>
  <c r="A2457" i="2"/>
  <c r="A2456" i="2"/>
  <c r="A2455" i="2"/>
  <c r="A2454" i="2"/>
  <c r="A2453" i="2"/>
  <c r="A2452" i="2"/>
  <c r="A2451" i="2"/>
  <c r="A2450" i="2"/>
  <c r="A2449" i="2"/>
  <c r="A2448" i="2"/>
  <c r="A2447" i="2"/>
  <c r="A2446" i="2"/>
  <c r="A2445" i="2"/>
  <c r="A2444" i="2"/>
  <c r="A2443" i="2"/>
  <c r="A2442" i="2"/>
  <c r="A2441" i="2"/>
  <c r="A2440" i="2"/>
  <c r="A2439" i="2"/>
  <c r="A2438" i="2"/>
  <c r="A2437" i="2"/>
  <c r="A2436" i="2"/>
  <c r="A2435" i="2"/>
  <c r="A2434" i="2"/>
  <c r="A2433" i="2"/>
  <c r="A2432" i="2"/>
  <c r="A2431" i="2"/>
  <c r="A2430" i="2"/>
  <c r="A2429" i="2"/>
  <c r="A2428" i="2"/>
  <c r="A2427" i="2"/>
  <c r="A2426" i="2"/>
  <c r="A2425" i="2"/>
  <c r="A2424" i="2"/>
  <c r="A2423" i="2"/>
  <c r="A2422" i="2"/>
  <c r="A2421" i="2"/>
  <c r="A2420" i="2"/>
  <c r="A2419" i="2"/>
  <c r="A2418" i="2"/>
  <c r="A2417" i="2"/>
  <c r="A2416" i="2"/>
  <c r="A2415" i="2"/>
  <c r="A2414" i="2"/>
  <c r="A2413" i="2"/>
  <c r="A2412" i="2"/>
  <c r="A2411" i="2"/>
  <c r="A2410" i="2"/>
  <c r="A2409" i="2"/>
  <c r="A2408" i="2"/>
  <c r="A2407" i="2"/>
  <c r="A2406" i="2"/>
  <c r="A2405" i="2"/>
  <c r="A2404" i="2"/>
  <c r="A2403" i="2"/>
  <c r="A2402" i="2"/>
  <c r="A2401" i="2"/>
  <c r="A2400" i="2"/>
  <c r="A2399" i="2"/>
  <c r="A2398" i="2"/>
  <c r="A2397" i="2"/>
  <c r="A2396" i="2"/>
  <c r="A2395" i="2"/>
  <c r="A2394" i="2"/>
  <c r="A2393" i="2"/>
  <c r="A2392" i="2"/>
  <c r="A2391" i="2"/>
  <c r="A2390" i="2"/>
  <c r="A2389" i="2"/>
  <c r="A2388" i="2"/>
  <c r="A2387" i="2"/>
  <c r="A2386" i="2"/>
  <c r="A2385" i="2"/>
  <c r="A2384" i="2"/>
  <c r="A2383" i="2"/>
  <c r="A2382" i="2"/>
  <c r="A2381" i="2"/>
  <c r="A2380" i="2"/>
  <c r="A2379" i="2"/>
  <c r="A2378" i="2"/>
  <c r="A2377" i="2"/>
  <c r="A2376" i="2"/>
  <c r="A2375" i="2"/>
  <c r="A2374" i="2"/>
  <c r="A2373" i="2"/>
  <c r="A2372" i="2"/>
  <c r="A2371" i="2"/>
  <c r="A2370" i="2"/>
  <c r="A2369" i="2"/>
  <c r="A2368" i="2"/>
  <c r="A2367" i="2"/>
  <c r="A2366" i="2"/>
  <c r="A2365" i="2"/>
  <c r="A2364" i="2"/>
  <c r="A2363" i="2"/>
  <c r="A2362" i="2"/>
  <c r="A2361" i="2"/>
  <c r="A2360" i="2"/>
  <c r="A2359" i="2"/>
  <c r="A2358" i="2"/>
  <c r="A2357" i="2"/>
  <c r="A2356" i="2"/>
  <c r="A2355" i="2"/>
  <c r="A2354" i="2"/>
  <c r="A2353" i="2"/>
  <c r="A2352" i="2"/>
  <c r="A2351" i="2"/>
  <c r="A2350" i="2"/>
  <c r="A2349" i="2"/>
  <c r="A2348" i="2"/>
  <c r="A2347" i="2"/>
  <c r="A2346" i="2"/>
  <c r="A2345" i="2"/>
  <c r="A2344" i="2"/>
  <c r="A2343" i="2"/>
  <c r="A2342" i="2"/>
  <c r="A2341" i="2"/>
  <c r="A2340" i="2"/>
  <c r="A2339" i="2"/>
  <c r="A2338" i="2"/>
  <c r="A2337" i="2"/>
  <c r="A2336" i="2"/>
  <c r="A2335" i="2"/>
  <c r="A2334" i="2"/>
  <c r="A2333" i="2"/>
  <c r="A2332" i="2"/>
  <c r="A2331" i="2"/>
  <c r="A2330" i="2"/>
  <c r="A2329" i="2"/>
  <c r="A2328" i="2"/>
  <c r="A2327" i="2"/>
  <c r="A2326" i="2"/>
  <c r="A2325" i="2"/>
  <c r="A2324" i="2"/>
  <c r="A2323" i="2"/>
  <c r="A2322" i="2"/>
  <c r="A2321" i="2"/>
  <c r="A2320" i="2"/>
  <c r="A2319" i="2"/>
  <c r="A2318" i="2"/>
  <c r="A2317" i="2"/>
  <c r="A2316" i="2"/>
  <c r="A2315" i="2"/>
  <c r="A2314" i="2"/>
  <c r="A2313" i="2"/>
  <c r="A2312" i="2"/>
  <c r="A2311" i="2"/>
  <c r="A2310" i="2"/>
  <c r="A2309" i="2"/>
  <c r="A2308" i="2"/>
  <c r="A2307" i="2"/>
  <c r="A2306" i="2"/>
  <c r="A2305" i="2"/>
  <c r="A2304" i="2"/>
  <c r="A2303" i="2"/>
  <c r="A2302" i="2"/>
  <c r="A2301" i="2"/>
  <c r="A2300" i="2"/>
  <c r="A2299" i="2"/>
  <c r="A2298" i="2"/>
  <c r="A2297" i="2"/>
  <c r="A2296" i="2"/>
  <c r="A2295" i="2"/>
  <c r="A2294" i="2"/>
  <c r="A2293" i="2"/>
  <c r="A2292" i="2"/>
  <c r="A2291" i="2"/>
  <c r="A2290" i="2"/>
  <c r="A2289" i="2"/>
  <c r="A2288" i="2"/>
  <c r="A2287" i="2"/>
  <c r="A2286" i="2"/>
  <c r="A2285" i="2"/>
  <c r="A2284" i="2"/>
  <c r="A2283" i="2"/>
  <c r="A2282" i="2"/>
  <c r="A2281" i="2"/>
  <c r="A2280" i="2"/>
  <c r="A2279" i="2"/>
  <c r="A2278" i="2"/>
  <c r="A2277" i="2"/>
  <c r="A2276" i="2"/>
  <c r="A2275" i="2"/>
  <c r="A2274" i="2"/>
  <c r="A2273" i="2"/>
  <c r="A2272" i="2"/>
  <c r="A2271" i="2"/>
  <c r="A2270" i="2"/>
  <c r="A2269" i="2"/>
  <c r="A2268" i="2"/>
  <c r="A2267" i="2"/>
  <c r="A2266" i="2"/>
  <c r="A2265" i="2"/>
  <c r="A2264" i="2"/>
  <c r="A2263" i="2"/>
  <c r="A2262" i="2"/>
  <c r="A2261" i="2"/>
  <c r="A2260" i="2"/>
  <c r="A2259" i="2"/>
  <c r="A2258" i="2"/>
  <c r="A2257" i="2"/>
  <c r="A2256" i="2"/>
  <c r="A2255" i="2"/>
  <c r="A2254" i="2"/>
  <c r="A2253" i="2"/>
  <c r="A2252" i="2"/>
  <c r="A2251" i="2"/>
  <c r="A2250" i="2"/>
  <c r="A2249" i="2"/>
  <c r="A2248" i="2"/>
  <c r="A2247" i="2"/>
  <c r="A2246" i="2"/>
  <c r="A2245" i="2"/>
  <c r="A2244" i="2"/>
  <c r="A2243" i="2"/>
  <c r="A2242" i="2"/>
  <c r="A2241" i="2"/>
  <c r="A2240" i="2"/>
  <c r="A2239" i="2"/>
  <c r="A2238" i="2"/>
  <c r="A2237" i="2"/>
  <c r="A2236" i="2"/>
  <c r="A2235" i="2"/>
  <c r="A2234" i="2"/>
  <c r="A2233" i="2"/>
  <c r="A2232" i="2"/>
  <c r="A2231" i="2"/>
  <c r="A2230" i="2"/>
  <c r="A2229" i="2"/>
  <c r="A2228" i="2"/>
  <c r="A2227" i="2"/>
  <c r="A2226" i="2"/>
  <c r="A2225" i="2"/>
  <c r="A2224" i="2"/>
  <c r="A2223" i="2"/>
  <c r="A2222" i="2"/>
  <c r="A2221" i="2"/>
  <c r="A2220" i="2"/>
  <c r="A2219" i="2"/>
  <c r="A2218" i="2"/>
  <c r="A2217" i="2"/>
  <c r="A2216" i="2"/>
  <c r="A2215" i="2"/>
  <c r="A2214" i="2"/>
  <c r="A2213" i="2"/>
  <c r="A2212" i="2"/>
  <c r="A2211" i="2"/>
  <c r="A2210" i="2"/>
  <c r="A2209" i="2"/>
  <c r="A2208" i="2"/>
  <c r="A2207" i="2"/>
  <c r="A2206" i="2"/>
  <c r="A2205" i="2"/>
  <c r="A2204" i="2"/>
  <c r="A2203" i="2"/>
  <c r="A2202" i="2"/>
  <c r="A2201" i="2"/>
  <c r="A2200" i="2"/>
  <c r="A2199" i="2"/>
  <c r="A2198" i="2"/>
  <c r="A2197" i="2"/>
  <c r="A2196" i="2"/>
  <c r="A2195" i="2"/>
  <c r="A2194" i="2"/>
  <c r="A2193" i="2"/>
  <c r="A2192" i="2"/>
  <c r="A2191" i="2"/>
  <c r="A2190" i="2"/>
  <c r="A2189" i="2"/>
  <c r="A2188" i="2"/>
  <c r="A2187" i="2"/>
  <c r="A2186" i="2"/>
  <c r="A2185" i="2"/>
  <c r="A2184" i="2"/>
  <c r="A2183" i="2"/>
  <c r="A2182" i="2"/>
  <c r="A2181" i="2"/>
  <c r="A2180" i="2"/>
  <c r="A2179" i="2"/>
  <c r="A2178" i="2"/>
  <c r="A2177" i="2"/>
  <c r="A2176" i="2"/>
  <c r="A2175" i="2"/>
  <c r="A2174" i="2"/>
  <c r="A2173" i="2"/>
  <c r="A2172" i="2"/>
  <c r="A2171" i="2"/>
  <c r="A2170" i="2"/>
  <c r="A2169" i="2"/>
  <c r="A2168" i="2"/>
  <c r="A2167" i="2"/>
  <c r="A2166" i="2"/>
  <c r="A2165" i="2"/>
  <c r="A2164" i="2"/>
  <c r="A2163" i="2"/>
  <c r="A2162" i="2"/>
  <c r="A2161" i="2"/>
  <c r="A2160" i="2"/>
  <c r="A2159" i="2"/>
  <c r="A2158" i="2"/>
  <c r="A2157" i="2"/>
  <c r="A2156" i="2"/>
  <c r="A2155" i="2"/>
  <c r="A2154" i="2"/>
  <c r="A2153" i="2"/>
  <c r="A2152" i="2"/>
  <c r="A2151" i="2"/>
  <c r="A2150" i="2"/>
  <c r="A2149" i="2"/>
  <c r="A2148" i="2"/>
  <c r="A2147" i="2"/>
  <c r="A2146" i="2"/>
  <c r="A2145" i="2"/>
  <c r="A2144" i="2"/>
  <c r="A2143" i="2"/>
  <c r="A2142" i="2"/>
  <c r="A2141" i="2"/>
  <c r="A2140" i="2"/>
  <c r="A2139" i="2"/>
  <c r="A2138" i="2"/>
  <c r="A2137" i="2"/>
  <c r="A2136" i="2"/>
  <c r="A2135" i="2"/>
  <c r="A2134" i="2"/>
  <c r="A2133" i="2"/>
  <c r="A2132" i="2"/>
  <c r="A2131" i="2"/>
  <c r="A2130" i="2"/>
  <c r="A2129" i="2"/>
  <c r="A2128" i="2"/>
  <c r="A2127" i="2"/>
  <c r="A2126" i="2"/>
  <c r="A2125" i="2"/>
  <c r="A2124" i="2"/>
  <c r="A2123" i="2"/>
  <c r="A2122" i="2"/>
  <c r="A2121" i="2"/>
  <c r="A2120" i="2"/>
  <c r="A2119" i="2"/>
  <c r="A2118" i="2"/>
  <c r="A2117" i="2"/>
  <c r="A2116" i="2"/>
  <c r="A2115" i="2"/>
  <c r="A2114" i="2"/>
  <c r="A2113" i="2"/>
  <c r="A2112" i="2"/>
  <c r="A2111" i="2"/>
  <c r="A2110" i="2"/>
  <c r="A2109" i="2"/>
  <c r="A2108" i="2"/>
  <c r="A2107" i="2"/>
  <c r="A2106" i="2"/>
  <c r="A2105" i="2"/>
  <c r="A2104" i="2"/>
  <c r="A2103" i="2"/>
  <c r="A2102" i="2"/>
  <c r="A2101" i="2"/>
  <c r="A2100" i="2"/>
  <c r="A2099" i="2"/>
  <c r="A2098" i="2"/>
  <c r="A2097" i="2"/>
  <c r="A2096" i="2"/>
  <c r="A2095" i="2"/>
  <c r="A2094" i="2"/>
  <c r="A2093" i="2"/>
  <c r="A2092" i="2"/>
  <c r="A2091" i="2"/>
  <c r="A2090" i="2"/>
  <c r="A2089" i="2"/>
  <c r="A2088" i="2"/>
  <c r="A2087" i="2"/>
  <c r="A2086" i="2"/>
  <c r="A2085" i="2"/>
  <c r="A2084" i="2"/>
  <c r="A2083" i="2"/>
  <c r="A2082" i="2"/>
  <c r="A2081" i="2"/>
  <c r="A2080" i="2"/>
  <c r="A2079" i="2"/>
  <c r="A2078" i="2"/>
  <c r="A2077" i="2"/>
  <c r="A2076" i="2"/>
  <c r="A2075" i="2"/>
  <c r="A2074" i="2"/>
  <c r="A2073" i="2"/>
  <c r="A2072" i="2"/>
  <c r="A2071" i="2"/>
  <c r="A2070" i="2"/>
  <c r="A2069" i="2"/>
  <c r="A2068" i="2"/>
  <c r="A2067" i="2"/>
  <c r="A2066" i="2"/>
  <c r="A2065" i="2"/>
  <c r="A2064" i="2"/>
  <c r="A2063" i="2"/>
  <c r="A2062" i="2"/>
  <c r="A2061" i="2"/>
  <c r="A2060" i="2"/>
  <c r="A2059" i="2"/>
  <c r="A2058" i="2"/>
  <c r="A2057" i="2"/>
  <c r="A2056" i="2"/>
  <c r="A2055" i="2"/>
  <c r="A2054" i="2"/>
  <c r="A2053" i="2"/>
  <c r="A2052" i="2"/>
  <c r="A2051" i="2"/>
  <c r="A2050" i="2"/>
  <c r="A2049" i="2"/>
  <c r="A2048" i="2"/>
  <c r="A2047" i="2"/>
  <c r="A2046" i="2"/>
  <c r="A2045" i="2"/>
  <c r="A2044" i="2"/>
  <c r="A2043" i="2"/>
  <c r="A2042" i="2"/>
  <c r="A2041" i="2"/>
  <c r="A2040" i="2"/>
  <c r="A2039" i="2"/>
  <c r="A2038" i="2"/>
  <c r="A2037" i="2"/>
  <c r="A2036" i="2"/>
  <c r="A2035" i="2"/>
  <c r="A2034" i="2"/>
  <c r="A2033" i="2"/>
  <c r="A2032" i="2"/>
  <c r="A2031" i="2"/>
  <c r="A2030" i="2"/>
  <c r="A2029" i="2"/>
  <c r="A2028" i="2"/>
  <c r="A2027" i="2"/>
  <c r="A2026" i="2"/>
  <c r="A2025" i="2"/>
  <c r="A2024" i="2"/>
  <c r="A2023" i="2"/>
  <c r="A2022" i="2"/>
  <c r="A2021" i="2"/>
  <c r="A2020" i="2"/>
  <c r="A2019" i="2"/>
  <c r="A2018" i="2"/>
  <c r="A2017" i="2"/>
  <c r="A2016" i="2"/>
  <c r="A2015" i="2"/>
  <c r="A2014" i="2"/>
  <c r="A2013" i="2"/>
  <c r="A2012" i="2"/>
  <c r="A2011" i="2"/>
  <c r="A2010" i="2"/>
  <c r="A2009" i="2"/>
  <c r="A2008" i="2"/>
  <c r="A2007" i="2"/>
  <c r="A2006" i="2"/>
  <c r="A2005" i="2"/>
  <c r="A2004" i="2"/>
  <c r="A2003" i="2"/>
  <c r="A2002" i="2"/>
  <c r="A2001" i="2"/>
  <c r="A2000" i="2"/>
  <c r="A1999" i="2"/>
  <c r="A1998" i="2"/>
  <c r="A1997" i="2"/>
  <c r="A1996" i="2"/>
  <c r="A1995" i="2"/>
  <c r="A1994" i="2"/>
  <c r="A1993" i="2"/>
  <c r="A1992" i="2"/>
  <c r="A1991" i="2"/>
  <c r="A1990" i="2"/>
  <c r="A1989" i="2"/>
  <c r="A1988" i="2"/>
  <c r="A1987" i="2"/>
  <c r="A1986" i="2"/>
  <c r="A1985" i="2"/>
  <c r="A1984" i="2"/>
  <c r="A1983" i="2"/>
  <c r="A1982" i="2"/>
  <c r="A1981" i="2"/>
  <c r="A1980" i="2"/>
  <c r="A1979" i="2"/>
  <c r="A1978" i="2"/>
  <c r="A1977" i="2"/>
  <c r="A1976" i="2"/>
  <c r="A1975" i="2"/>
  <c r="A1974" i="2"/>
  <c r="A1973" i="2"/>
  <c r="A1972" i="2"/>
  <c r="A1971" i="2"/>
  <c r="A1970" i="2"/>
  <c r="A1969" i="2"/>
  <c r="A1968" i="2"/>
  <c r="A1967" i="2"/>
  <c r="A1966" i="2"/>
  <c r="A1965" i="2"/>
  <c r="A1964" i="2"/>
  <c r="A1963" i="2"/>
  <c r="A1962" i="2"/>
  <c r="A1961" i="2"/>
  <c r="A1960" i="2"/>
  <c r="A1959" i="2"/>
  <c r="A1958" i="2"/>
  <c r="A1957" i="2"/>
  <c r="A1956" i="2"/>
  <c r="A1955" i="2"/>
  <c r="A1954" i="2"/>
  <c r="A1953" i="2"/>
  <c r="A1952" i="2"/>
  <c r="A1951" i="2"/>
  <c r="A1950" i="2"/>
  <c r="A1949" i="2"/>
  <c r="A1948" i="2"/>
  <c r="A1947" i="2"/>
  <c r="A1946" i="2"/>
  <c r="A1945" i="2"/>
  <c r="A1944" i="2"/>
  <c r="A1943" i="2"/>
  <c r="A1942" i="2"/>
  <c r="A1941" i="2"/>
  <c r="A1940" i="2"/>
  <c r="A1939" i="2"/>
  <c r="A1938" i="2"/>
  <c r="A1937" i="2"/>
  <c r="A1936" i="2"/>
  <c r="A1935" i="2"/>
  <c r="A1934" i="2"/>
  <c r="A1933" i="2"/>
  <c r="A1932" i="2"/>
  <c r="A1931" i="2"/>
  <c r="A1930" i="2"/>
  <c r="A1929" i="2"/>
  <c r="A1928" i="2"/>
  <c r="A1927" i="2"/>
  <c r="A1926" i="2"/>
  <c r="A1925" i="2"/>
  <c r="A1924" i="2"/>
  <c r="A1923" i="2"/>
  <c r="A1922" i="2"/>
  <c r="A1921" i="2"/>
  <c r="A1920" i="2"/>
  <c r="A1919" i="2"/>
  <c r="A1918" i="2"/>
  <c r="A1917" i="2"/>
  <c r="A1916" i="2"/>
  <c r="A1915" i="2"/>
  <c r="A1914" i="2"/>
  <c r="A1913" i="2"/>
  <c r="A1912" i="2"/>
  <c r="A1911" i="2"/>
  <c r="A1910" i="2"/>
  <c r="A1909" i="2"/>
  <c r="A1908" i="2"/>
  <c r="A1907" i="2"/>
  <c r="A1906" i="2"/>
  <c r="A1905" i="2"/>
  <c r="A1904" i="2"/>
  <c r="A1903" i="2"/>
  <c r="A1902" i="2"/>
  <c r="A1901" i="2"/>
  <c r="A1900" i="2"/>
  <c r="A1899" i="2"/>
  <c r="A1898" i="2"/>
  <c r="A1897" i="2"/>
  <c r="A1896" i="2"/>
  <c r="A1895" i="2"/>
  <c r="A1894" i="2"/>
  <c r="A1893" i="2"/>
  <c r="A1892" i="2"/>
  <c r="A1891" i="2"/>
  <c r="A1890" i="2"/>
  <c r="A1889" i="2"/>
  <c r="A1888" i="2"/>
  <c r="A1887" i="2"/>
  <c r="A1886" i="2"/>
  <c r="A1885" i="2"/>
  <c r="A1884" i="2"/>
  <c r="A1883" i="2"/>
  <c r="A1882" i="2"/>
  <c r="A1881" i="2"/>
  <c r="A1880" i="2"/>
  <c r="A1879" i="2"/>
  <c r="A1878" i="2"/>
  <c r="A1877" i="2"/>
  <c r="A1876" i="2"/>
  <c r="A1875" i="2"/>
  <c r="A1874" i="2"/>
  <c r="A1873" i="2"/>
  <c r="A1872" i="2"/>
  <c r="A1871" i="2"/>
  <c r="A1870" i="2"/>
  <c r="A1869" i="2"/>
  <c r="A1868" i="2"/>
  <c r="A1867" i="2"/>
  <c r="A1866" i="2"/>
  <c r="A1865" i="2"/>
  <c r="A1864" i="2"/>
  <c r="A1863" i="2"/>
  <c r="A1862" i="2"/>
  <c r="A1861" i="2"/>
  <c r="A1860" i="2"/>
  <c r="A1859" i="2"/>
  <c r="A1858" i="2"/>
  <c r="A1857" i="2"/>
  <c r="A1856" i="2"/>
  <c r="A1855" i="2"/>
  <c r="A1854" i="2"/>
  <c r="A1853" i="2"/>
  <c r="A1852" i="2"/>
  <c r="A1851" i="2"/>
  <c r="A1850" i="2"/>
  <c r="A1849" i="2"/>
  <c r="A1848" i="2"/>
  <c r="A1847" i="2"/>
  <c r="A1846" i="2"/>
  <c r="A1845" i="2"/>
  <c r="A1844" i="2"/>
  <c r="A1843" i="2"/>
  <c r="A1842" i="2"/>
  <c r="A1841" i="2"/>
  <c r="A1840" i="2"/>
  <c r="A1839" i="2"/>
  <c r="A1838" i="2"/>
  <c r="A1837" i="2"/>
  <c r="A1836" i="2"/>
  <c r="A1835" i="2"/>
  <c r="A1834" i="2"/>
  <c r="A1833" i="2"/>
  <c r="A1832" i="2"/>
  <c r="A1831" i="2"/>
  <c r="A1830" i="2"/>
  <c r="A1829" i="2"/>
  <c r="A1828" i="2"/>
  <c r="A1827" i="2"/>
  <c r="A1826" i="2"/>
  <c r="A1825" i="2"/>
  <c r="A1824" i="2"/>
  <c r="A1823" i="2"/>
  <c r="A1822" i="2"/>
  <c r="A1821" i="2"/>
  <c r="A1820" i="2"/>
  <c r="A1819" i="2"/>
  <c r="A1818" i="2"/>
  <c r="A1817" i="2"/>
  <c r="A1816" i="2"/>
  <c r="A1815" i="2"/>
  <c r="A1814" i="2"/>
  <c r="A1813" i="2"/>
  <c r="A1812" i="2"/>
  <c r="A1811" i="2"/>
  <c r="A1810" i="2"/>
  <c r="A1809" i="2"/>
  <c r="A1808" i="2"/>
  <c r="A1807" i="2"/>
  <c r="A1806" i="2"/>
  <c r="A1805" i="2"/>
  <c r="A1804" i="2"/>
  <c r="A1803" i="2"/>
  <c r="A1802" i="2"/>
  <c r="A1801" i="2"/>
  <c r="A1800" i="2"/>
  <c r="A1799" i="2"/>
  <c r="A1798" i="2"/>
  <c r="A1797" i="2"/>
  <c r="A1796" i="2"/>
  <c r="A1795" i="2"/>
  <c r="A1794" i="2"/>
  <c r="A1793" i="2"/>
  <c r="A1792" i="2"/>
  <c r="A1791" i="2"/>
  <c r="A1790" i="2"/>
  <c r="A1789" i="2"/>
  <c r="A1788" i="2"/>
  <c r="A1787" i="2"/>
  <c r="A1786" i="2"/>
  <c r="A1785" i="2"/>
  <c r="A1784" i="2"/>
  <c r="A1783" i="2"/>
  <c r="A1782" i="2"/>
  <c r="A1781" i="2"/>
  <c r="A1780" i="2"/>
  <c r="A1779" i="2"/>
  <c r="A1778" i="2"/>
  <c r="A1777" i="2"/>
  <c r="A1776" i="2"/>
  <c r="A1775" i="2"/>
  <c r="A1774" i="2"/>
  <c r="A1773" i="2"/>
  <c r="A1772" i="2"/>
  <c r="A1771" i="2"/>
  <c r="A1770" i="2"/>
  <c r="A1769" i="2"/>
  <c r="A1768" i="2"/>
  <c r="A1767" i="2"/>
  <c r="A1766" i="2"/>
  <c r="A1765" i="2"/>
  <c r="A1764" i="2"/>
  <c r="A1763" i="2"/>
  <c r="A1762" i="2"/>
  <c r="A1761" i="2"/>
  <c r="A1760" i="2"/>
  <c r="A1759" i="2"/>
  <c r="A1758" i="2"/>
  <c r="A1757" i="2"/>
  <c r="A1756" i="2"/>
  <c r="A1755" i="2"/>
  <c r="A1754" i="2"/>
  <c r="A1753" i="2"/>
  <c r="A1752" i="2"/>
  <c r="A1751" i="2"/>
  <c r="A1750" i="2"/>
  <c r="A1749" i="2"/>
  <c r="A1748" i="2"/>
  <c r="A1747" i="2"/>
  <c r="A1746" i="2"/>
  <c r="A1745" i="2"/>
  <c r="A1744" i="2"/>
  <c r="A1743" i="2"/>
  <c r="A1742" i="2"/>
  <c r="A1741" i="2"/>
  <c r="A1740" i="2"/>
  <c r="A1739" i="2"/>
  <c r="A1738" i="2"/>
  <c r="A1737" i="2"/>
  <c r="A1736" i="2"/>
  <c r="A1735" i="2"/>
  <c r="A1734" i="2"/>
  <c r="A1733" i="2"/>
  <c r="A1732" i="2"/>
  <c r="A1731" i="2"/>
  <c r="A1730" i="2"/>
  <c r="A1729" i="2"/>
  <c r="A1728" i="2"/>
  <c r="A1727" i="2"/>
  <c r="A1726" i="2"/>
  <c r="A1725" i="2"/>
  <c r="A1724" i="2"/>
  <c r="A1723" i="2"/>
  <c r="A1722" i="2"/>
  <c r="A1721" i="2"/>
  <c r="A1720" i="2"/>
  <c r="A1719" i="2"/>
  <c r="A1718" i="2"/>
  <c r="A1717" i="2"/>
  <c r="A1716" i="2"/>
  <c r="A1715" i="2"/>
  <c r="A1714" i="2"/>
  <c r="A1713" i="2"/>
  <c r="A1712" i="2"/>
  <c r="A1711" i="2"/>
  <c r="A1710" i="2"/>
  <c r="A1709" i="2"/>
  <c r="A1708" i="2"/>
  <c r="A1707" i="2"/>
  <c r="A1706" i="2"/>
  <c r="A1705" i="2"/>
  <c r="A1704" i="2"/>
  <c r="A1703" i="2"/>
  <c r="A1702" i="2"/>
  <c r="A1701" i="2"/>
  <c r="A1700" i="2"/>
  <c r="A1699" i="2"/>
  <c r="A1698" i="2"/>
  <c r="A1697" i="2"/>
  <c r="A1696" i="2"/>
  <c r="A1695" i="2"/>
  <c r="A1694" i="2"/>
  <c r="A1693" i="2"/>
  <c r="A1692" i="2"/>
  <c r="A1691" i="2"/>
  <c r="A1690" i="2"/>
  <c r="A1689" i="2"/>
  <c r="A1688" i="2"/>
  <c r="A1687" i="2"/>
  <c r="A1686" i="2"/>
  <c r="A1685" i="2"/>
  <c r="A1684" i="2"/>
  <c r="A1683" i="2"/>
  <c r="A1682" i="2"/>
  <c r="A1681" i="2"/>
  <c r="A1680" i="2"/>
  <c r="A1679" i="2"/>
  <c r="A1678" i="2"/>
  <c r="A1677" i="2"/>
  <c r="A1676" i="2"/>
  <c r="A1675" i="2"/>
  <c r="A1674" i="2"/>
  <c r="A1673" i="2"/>
  <c r="A1672" i="2"/>
  <c r="A1671" i="2"/>
  <c r="A1670" i="2"/>
  <c r="A1669" i="2"/>
  <c r="A1668" i="2"/>
  <c r="A1667" i="2"/>
  <c r="A1666" i="2"/>
  <c r="A1665" i="2"/>
  <c r="A1664" i="2"/>
  <c r="A1663" i="2"/>
  <c r="A1662" i="2"/>
  <c r="A1661" i="2"/>
  <c r="A1660" i="2"/>
  <c r="A1659" i="2"/>
  <c r="A1658" i="2"/>
  <c r="A1657" i="2"/>
  <c r="A1656" i="2"/>
  <c r="A1655" i="2"/>
  <c r="A1654" i="2"/>
  <c r="A1653" i="2"/>
  <c r="A1652" i="2"/>
  <c r="A1651" i="2"/>
  <c r="A1650" i="2"/>
  <c r="A1649" i="2"/>
  <c r="A1648" i="2"/>
  <c r="A1647" i="2"/>
  <c r="A1646" i="2"/>
  <c r="A1645" i="2"/>
  <c r="A1644" i="2"/>
  <c r="A1643" i="2"/>
  <c r="A1642" i="2"/>
  <c r="A1641" i="2"/>
  <c r="A1640" i="2"/>
  <c r="A1639" i="2"/>
  <c r="A1638" i="2"/>
  <c r="A1637" i="2"/>
  <c r="A1636" i="2"/>
  <c r="A1635" i="2"/>
  <c r="A1634" i="2"/>
  <c r="A1633" i="2"/>
  <c r="A1632" i="2"/>
  <c r="A1631" i="2"/>
  <c r="A1630" i="2"/>
  <c r="A1629" i="2"/>
  <c r="A1628" i="2"/>
  <c r="A1627" i="2"/>
  <c r="A1626" i="2"/>
  <c r="A1625" i="2"/>
  <c r="A1624" i="2"/>
  <c r="A1623" i="2"/>
  <c r="A1622" i="2"/>
  <c r="A1621" i="2"/>
  <c r="A1620" i="2"/>
  <c r="A1619" i="2"/>
  <c r="A1618" i="2"/>
  <c r="A1617" i="2"/>
  <c r="A1616" i="2"/>
  <c r="A1615" i="2"/>
  <c r="A1614" i="2"/>
  <c r="A1613" i="2"/>
  <c r="A1612" i="2"/>
  <c r="A1611" i="2"/>
  <c r="A1610" i="2"/>
  <c r="A1609" i="2"/>
  <c r="A1608" i="2"/>
  <c r="A1607" i="2"/>
  <c r="A1606" i="2"/>
  <c r="A1605" i="2"/>
  <c r="A1604" i="2"/>
  <c r="A1603" i="2"/>
  <c r="A1602" i="2"/>
  <c r="A1601" i="2"/>
  <c r="A1600" i="2"/>
  <c r="A1599" i="2"/>
  <c r="A1598" i="2"/>
  <c r="A1597" i="2"/>
  <c r="A1596" i="2"/>
  <c r="A1595" i="2"/>
  <c r="A1594" i="2"/>
  <c r="A1593" i="2"/>
  <c r="A1592" i="2"/>
  <c r="A1591" i="2"/>
  <c r="A1590" i="2"/>
  <c r="A1589" i="2"/>
  <c r="A1588" i="2"/>
  <c r="A1587" i="2"/>
  <c r="A1586" i="2"/>
  <c r="A1585" i="2"/>
  <c r="A1584" i="2"/>
  <c r="A1583" i="2"/>
  <c r="A1582" i="2"/>
  <c r="A1581" i="2"/>
  <c r="A1580" i="2"/>
  <c r="A1579" i="2"/>
  <c r="A1578" i="2"/>
  <c r="A1577" i="2"/>
  <c r="A1576" i="2"/>
  <c r="A1575" i="2"/>
  <c r="A1574" i="2"/>
  <c r="A1573" i="2"/>
  <c r="A1572" i="2"/>
  <c r="A1571" i="2"/>
  <c r="A1570" i="2"/>
  <c r="A1569" i="2"/>
  <c r="A1568" i="2"/>
  <c r="A1567" i="2"/>
  <c r="A1566" i="2"/>
  <c r="A1565" i="2"/>
  <c r="A1564" i="2"/>
  <c r="A1563" i="2"/>
  <c r="A1562" i="2"/>
  <c r="A1561" i="2"/>
  <c r="A1560" i="2"/>
  <c r="A1559" i="2"/>
  <c r="A1558" i="2"/>
  <c r="A1557" i="2"/>
  <c r="A1556" i="2"/>
  <c r="A1555" i="2"/>
  <c r="A1554" i="2"/>
  <c r="A1553" i="2"/>
  <c r="A1552" i="2"/>
  <c r="A1551" i="2"/>
  <c r="A1550" i="2"/>
  <c r="A1549" i="2"/>
  <c r="A1548" i="2"/>
  <c r="A1547" i="2"/>
  <c r="A1546" i="2"/>
  <c r="A1545" i="2"/>
  <c r="A1544" i="2"/>
  <c r="A1543" i="2"/>
  <c r="A1542" i="2"/>
  <c r="A1541" i="2"/>
  <c r="A1540" i="2"/>
  <c r="A1539" i="2"/>
  <c r="A1538" i="2"/>
  <c r="A1537" i="2"/>
  <c r="A1536" i="2"/>
  <c r="A1535" i="2"/>
  <c r="A1534" i="2"/>
  <c r="A1533" i="2"/>
  <c r="A1532" i="2"/>
  <c r="A1531" i="2"/>
  <c r="A1530" i="2"/>
  <c r="A1529" i="2"/>
  <c r="A1528" i="2"/>
  <c r="A1527" i="2"/>
  <c r="A1526" i="2"/>
  <c r="A1525" i="2"/>
  <c r="A1524" i="2"/>
  <c r="A1523" i="2"/>
  <c r="A1522" i="2"/>
  <c r="A1521" i="2"/>
  <c r="A1520" i="2"/>
  <c r="A1519" i="2"/>
  <c r="A1518" i="2"/>
  <c r="A1517" i="2"/>
  <c r="A1516" i="2"/>
  <c r="A1515" i="2"/>
  <c r="A1514" i="2"/>
  <c r="A1513" i="2"/>
  <c r="A1512" i="2"/>
  <c r="A1511" i="2"/>
  <c r="A1510" i="2"/>
  <c r="A1509" i="2"/>
  <c r="A1508" i="2"/>
  <c r="A1507" i="2"/>
  <c r="A1506" i="2"/>
  <c r="A1505" i="2"/>
  <c r="A1504" i="2"/>
  <c r="A1503" i="2"/>
  <c r="A1502" i="2"/>
  <c r="A1501" i="2"/>
  <c r="A1500" i="2"/>
  <c r="A1499" i="2"/>
  <c r="A1498" i="2"/>
  <c r="A1497" i="2"/>
  <c r="A1496" i="2"/>
  <c r="A1495" i="2"/>
  <c r="A1494" i="2"/>
  <c r="A1493" i="2"/>
  <c r="A1492" i="2"/>
  <c r="A1491" i="2"/>
  <c r="A1490" i="2"/>
  <c r="A1489" i="2"/>
  <c r="A1488" i="2"/>
  <c r="A1487" i="2"/>
  <c r="A1486" i="2"/>
  <c r="A1485" i="2"/>
  <c r="A1484" i="2"/>
  <c r="A1483" i="2"/>
  <c r="A1482" i="2"/>
  <c r="A1481" i="2"/>
  <c r="A1480" i="2"/>
  <c r="A1479" i="2"/>
  <c r="A1478" i="2"/>
  <c r="A1477" i="2"/>
  <c r="A1476" i="2"/>
  <c r="A1475" i="2"/>
  <c r="A1474" i="2"/>
  <c r="A1473" i="2"/>
  <c r="A1472" i="2"/>
  <c r="A1471" i="2"/>
  <c r="A1470" i="2"/>
  <c r="A1469" i="2"/>
  <c r="A1468" i="2"/>
  <c r="A1467" i="2"/>
  <c r="A1466" i="2"/>
  <c r="A1465" i="2"/>
  <c r="A1464" i="2"/>
  <c r="A1463" i="2"/>
  <c r="A1462" i="2"/>
  <c r="A1461" i="2"/>
  <c r="A1460" i="2"/>
  <c r="A1459" i="2"/>
  <c r="A1458" i="2"/>
  <c r="A1457" i="2"/>
  <c r="A1456" i="2"/>
  <c r="A1455" i="2"/>
  <c r="A1454" i="2"/>
  <c r="A1453" i="2"/>
  <c r="A1452" i="2"/>
  <c r="A1451" i="2"/>
  <c r="A1450" i="2"/>
  <c r="A1449" i="2"/>
  <c r="A1448" i="2"/>
  <c r="A1447" i="2"/>
  <c r="A1446" i="2"/>
  <c r="A1445" i="2"/>
  <c r="A1444" i="2"/>
  <c r="A1443" i="2"/>
  <c r="A1442" i="2"/>
  <c r="A1441" i="2"/>
  <c r="A1440" i="2"/>
  <c r="A1439" i="2"/>
  <c r="A1438" i="2"/>
  <c r="A1437" i="2"/>
  <c r="A1436" i="2"/>
  <c r="A1435" i="2"/>
  <c r="A1434" i="2"/>
  <c r="A1433" i="2"/>
  <c r="A1432" i="2"/>
  <c r="A1431" i="2"/>
  <c r="A1430" i="2"/>
  <c r="A1429" i="2"/>
  <c r="A1428" i="2"/>
  <c r="A1427" i="2"/>
  <c r="A1426" i="2"/>
  <c r="A1425" i="2"/>
  <c r="A1424" i="2"/>
  <c r="A1423" i="2"/>
  <c r="A1422" i="2"/>
  <c r="A1421" i="2"/>
  <c r="A1420" i="2"/>
  <c r="A1419" i="2"/>
  <c r="A1418" i="2"/>
  <c r="A1417" i="2"/>
  <c r="A1416" i="2"/>
  <c r="A1415" i="2"/>
  <c r="A1414" i="2"/>
  <c r="A1413" i="2"/>
  <c r="A1412" i="2"/>
  <c r="A1411" i="2"/>
  <c r="A1410" i="2"/>
  <c r="A1409" i="2"/>
  <c r="A1408" i="2"/>
  <c r="A1407" i="2"/>
  <c r="A1406" i="2"/>
  <c r="A1405" i="2"/>
  <c r="A1404" i="2"/>
  <c r="A1403" i="2"/>
  <c r="A1402" i="2"/>
  <c r="A1401" i="2"/>
  <c r="A1400" i="2"/>
  <c r="A1399" i="2"/>
  <c r="A1398" i="2"/>
  <c r="A1397" i="2"/>
  <c r="A1396" i="2"/>
  <c r="A1395" i="2"/>
  <c r="A1394" i="2"/>
  <c r="A1393" i="2"/>
  <c r="A1392" i="2"/>
  <c r="A1391" i="2"/>
  <c r="A1390" i="2"/>
  <c r="A1389" i="2"/>
  <c r="A1388" i="2"/>
  <c r="A1387" i="2"/>
  <c r="A1386" i="2"/>
  <c r="A1385" i="2"/>
  <c r="A1384" i="2"/>
  <c r="A1383" i="2"/>
  <c r="A1382" i="2"/>
  <c r="A1381" i="2"/>
  <c r="A1380" i="2"/>
  <c r="A1379" i="2"/>
  <c r="A1378" i="2"/>
  <c r="A1377" i="2"/>
  <c r="A1376" i="2"/>
  <c r="A1375" i="2"/>
  <c r="A1374" i="2"/>
  <c r="A1373" i="2"/>
  <c r="A1372" i="2"/>
  <c r="A1371" i="2"/>
  <c r="A1370" i="2"/>
  <c r="A1369" i="2"/>
  <c r="A1368" i="2"/>
  <c r="A1367" i="2"/>
  <c r="A1366" i="2"/>
  <c r="A1365" i="2"/>
  <c r="A1364" i="2"/>
  <c r="A1363" i="2"/>
  <c r="A1362" i="2"/>
  <c r="A1361" i="2"/>
  <c r="A1360" i="2"/>
  <c r="A1359" i="2"/>
  <c r="A1358" i="2"/>
  <c r="A1357" i="2"/>
  <c r="A1356" i="2"/>
  <c r="A1355" i="2"/>
  <c r="A1354" i="2"/>
  <c r="A1353" i="2"/>
  <c r="A1352" i="2"/>
  <c r="A1351" i="2"/>
  <c r="A1350" i="2"/>
  <c r="A1349" i="2"/>
  <c r="A1348" i="2"/>
  <c r="A1347" i="2"/>
  <c r="A1346" i="2"/>
  <c r="A1345" i="2"/>
  <c r="A1344" i="2"/>
  <c r="A1343" i="2"/>
  <c r="A1342" i="2"/>
  <c r="A1341" i="2"/>
  <c r="A1340" i="2"/>
  <c r="A1339" i="2"/>
  <c r="A1338" i="2"/>
  <c r="A1337" i="2"/>
  <c r="A1336" i="2"/>
  <c r="A1335" i="2"/>
  <c r="A1334" i="2"/>
  <c r="A1333" i="2"/>
  <c r="A1332" i="2"/>
  <c r="A1331" i="2"/>
  <c r="A1330" i="2"/>
  <c r="A1329" i="2"/>
  <c r="A1328" i="2"/>
  <c r="A1327" i="2"/>
  <c r="A1326" i="2"/>
  <c r="A1325" i="2"/>
  <c r="A1324" i="2"/>
  <c r="A1323" i="2"/>
  <c r="A1322" i="2"/>
  <c r="A1321" i="2"/>
  <c r="A1320" i="2"/>
  <c r="A1319" i="2"/>
  <c r="A1318" i="2"/>
  <c r="A1317" i="2"/>
  <c r="A1316" i="2"/>
  <c r="A1315" i="2"/>
  <c r="A1314" i="2"/>
  <c r="A1313" i="2"/>
  <c r="A1312" i="2"/>
  <c r="A1311" i="2"/>
  <c r="A1310" i="2"/>
  <c r="A1309" i="2"/>
  <c r="A1308" i="2"/>
  <c r="A1307" i="2"/>
  <c r="A1306" i="2"/>
  <c r="A1305" i="2"/>
  <c r="A1304" i="2"/>
  <c r="A1303" i="2"/>
  <c r="A1302" i="2"/>
  <c r="A1301" i="2"/>
  <c r="A1300" i="2"/>
  <c r="A1299" i="2"/>
  <c r="A1298" i="2"/>
  <c r="A1297" i="2"/>
  <c r="A1296" i="2"/>
  <c r="A1295" i="2"/>
  <c r="A1294" i="2"/>
  <c r="A1293" i="2"/>
  <c r="A1292" i="2"/>
  <c r="A1291" i="2"/>
  <c r="A1290" i="2"/>
  <c r="A1289" i="2"/>
  <c r="A1288" i="2"/>
  <c r="A1287" i="2"/>
  <c r="A1286" i="2"/>
  <c r="A1285" i="2"/>
  <c r="A1284" i="2"/>
  <c r="A1283" i="2"/>
  <c r="A1282" i="2"/>
  <c r="A1281" i="2"/>
  <c r="A1280" i="2"/>
  <c r="A1279" i="2"/>
  <c r="A1278" i="2"/>
  <c r="A1277" i="2"/>
  <c r="A1276" i="2"/>
  <c r="A1275" i="2"/>
  <c r="A1274" i="2"/>
  <c r="A1273" i="2"/>
  <c r="A1272" i="2"/>
  <c r="A1271" i="2"/>
  <c r="A1270" i="2"/>
  <c r="A1269" i="2"/>
  <c r="A1268" i="2"/>
  <c r="A1267" i="2"/>
  <c r="A1266" i="2"/>
  <c r="A1265" i="2"/>
  <c r="A1264" i="2"/>
  <c r="A1263" i="2"/>
  <c r="A1262" i="2"/>
  <c r="A1261" i="2"/>
  <c r="A1260" i="2"/>
  <c r="A1259" i="2"/>
  <c r="A1258" i="2"/>
  <c r="A1257" i="2"/>
  <c r="A1256" i="2"/>
  <c r="A1255" i="2"/>
  <c r="A1254" i="2"/>
  <c r="A1253" i="2"/>
  <c r="A1252" i="2"/>
  <c r="A1251" i="2"/>
  <c r="A1250" i="2"/>
  <c r="A1249" i="2"/>
  <c r="A1248" i="2"/>
  <c r="A1247" i="2"/>
  <c r="A1246" i="2"/>
  <c r="A1245" i="2"/>
  <c r="A1244" i="2"/>
  <c r="A1243" i="2"/>
  <c r="A1242" i="2"/>
  <c r="A1241" i="2"/>
  <c r="A1240" i="2"/>
  <c r="A1239" i="2"/>
  <c r="A1238" i="2"/>
  <c r="A1237" i="2"/>
  <c r="A1236" i="2"/>
  <c r="A1235" i="2"/>
  <c r="A1234" i="2"/>
  <c r="A1233" i="2"/>
  <c r="A1232" i="2"/>
  <c r="A1231" i="2"/>
  <c r="A1230" i="2"/>
  <c r="A1229" i="2"/>
  <c r="A1228" i="2"/>
  <c r="A1227" i="2"/>
  <c r="A1226" i="2"/>
  <c r="A1225" i="2"/>
  <c r="A1224" i="2"/>
  <c r="A1223" i="2"/>
  <c r="A1222" i="2"/>
  <c r="A1221" i="2"/>
  <c r="A1220" i="2"/>
  <c r="A1219" i="2"/>
  <c r="A1218" i="2"/>
  <c r="A1217" i="2"/>
  <c r="A1216" i="2"/>
  <c r="A1215" i="2"/>
  <c r="A1214" i="2"/>
  <c r="A1213" i="2"/>
  <c r="A1212" i="2"/>
  <c r="A1211" i="2"/>
  <c r="A1210" i="2"/>
  <c r="A1209" i="2"/>
  <c r="A1208" i="2"/>
  <c r="A1207" i="2"/>
  <c r="A1206" i="2"/>
  <c r="A1205" i="2"/>
  <c r="A1204" i="2"/>
  <c r="A1203" i="2"/>
  <c r="A1202" i="2"/>
  <c r="A1201" i="2"/>
  <c r="A1200" i="2"/>
  <c r="A1199" i="2"/>
  <c r="A1198" i="2"/>
  <c r="A1197" i="2"/>
  <c r="A1196" i="2"/>
  <c r="A1195" i="2"/>
  <c r="A1194" i="2"/>
  <c r="A1193" i="2"/>
  <c r="A1192" i="2"/>
  <c r="A1191" i="2"/>
  <c r="A1190" i="2"/>
  <c r="A1189" i="2"/>
  <c r="A1188" i="2"/>
  <c r="A1187" i="2"/>
  <c r="A1186" i="2"/>
  <c r="A1185" i="2"/>
  <c r="A1184" i="2"/>
  <c r="A1183" i="2"/>
  <c r="A1182" i="2"/>
  <c r="A1181" i="2"/>
  <c r="A1180" i="2"/>
  <c r="A1179" i="2"/>
  <c r="A1178" i="2"/>
  <c r="A1177" i="2"/>
  <c r="A1176" i="2"/>
  <c r="A1175" i="2"/>
  <c r="A1174" i="2"/>
  <c r="A1173" i="2"/>
  <c r="A1172" i="2"/>
  <c r="A1171" i="2"/>
  <c r="A1170" i="2"/>
  <c r="A1169" i="2"/>
  <c r="A1168" i="2"/>
  <c r="A1167" i="2"/>
  <c r="A1166" i="2"/>
  <c r="A1165" i="2"/>
  <c r="A1164" i="2"/>
  <c r="A1163" i="2"/>
  <c r="A1162" i="2"/>
  <c r="A1161" i="2"/>
  <c r="A1160" i="2"/>
  <c r="A1159" i="2"/>
  <c r="A1158" i="2"/>
  <c r="A1157" i="2"/>
  <c r="A1156" i="2"/>
  <c r="A1155" i="2"/>
  <c r="A1154" i="2"/>
  <c r="A1153" i="2"/>
  <c r="A1152" i="2"/>
  <c r="A1151" i="2"/>
  <c r="A1150" i="2"/>
  <c r="A1149" i="2"/>
  <c r="A1148" i="2"/>
  <c r="A1147" i="2"/>
  <c r="A1146" i="2"/>
  <c r="A1145" i="2"/>
  <c r="A1144" i="2"/>
  <c r="A1143" i="2"/>
  <c r="A1142" i="2"/>
  <c r="A1141" i="2"/>
  <c r="A1140" i="2"/>
  <c r="A1139" i="2"/>
  <c r="A1138" i="2"/>
  <c r="A1137" i="2"/>
  <c r="A1136" i="2"/>
  <c r="A1135" i="2"/>
  <c r="A1134" i="2"/>
  <c r="A1133" i="2"/>
  <c r="A1132" i="2"/>
  <c r="A1131" i="2"/>
  <c r="A1130" i="2"/>
  <c r="A1129" i="2"/>
  <c r="A1128" i="2"/>
  <c r="A1127" i="2"/>
  <c r="A1126" i="2"/>
  <c r="A1125" i="2"/>
  <c r="A1124" i="2"/>
  <c r="A1123" i="2"/>
  <c r="A1122" i="2"/>
  <c r="A1121" i="2"/>
  <c r="A1120" i="2"/>
  <c r="A1119" i="2"/>
  <c r="A1118" i="2"/>
  <c r="A1117" i="2"/>
  <c r="A1116" i="2"/>
  <c r="A1115" i="2"/>
  <c r="A1114" i="2"/>
  <c r="A1113" i="2"/>
  <c r="A1112" i="2"/>
  <c r="A1111" i="2"/>
  <c r="A1110" i="2"/>
  <c r="A1109" i="2"/>
  <c r="A1108" i="2"/>
  <c r="A1107" i="2"/>
  <c r="A1106" i="2"/>
  <c r="A1105" i="2"/>
  <c r="A1104" i="2"/>
  <c r="A1103" i="2"/>
  <c r="A1102" i="2"/>
  <c r="A1101" i="2"/>
  <c r="A1100" i="2"/>
  <c r="A1099" i="2"/>
  <c r="A1098" i="2"/>
  <c r="A1097" i="2"/>
  <c r="A1096" i="2"/>
  <c r="A1095" i="2"/>
  <c r="A1094" i="2"/>
  <c r="A1093" i="2"/>
  <c r="A1092" i="2"/>
  <c r="A1091" i="2"/>
  <c r="A1090" i="2"/>
  <c r="A1089" i="2"/>
  <c r="A1088" i="2"/>
  <c r="A1087" i="2"/>
  <c r="A1086" i="2"/>
  <c r="A1085" i="2"/>
  <c r="A1084" i="2"/>
  <c r="A1083" i="2"/>
  <c r="A1082" i="2"/>
  <c r="A1081" i="2"/>
  <c r="A1080" i="2"/>
  <c r="A1079" i="2"/>
  <c r="A1078" i="2"/>
  <c r="A1077" i="2"/>
  <c r="A1076" i="2"/>
  <c r="A1075" i="2"/>
  <c r="A1074" i="2"/>
  <c r="A1073" i="2"/>
  <c r="A1072" i="2"/>
  <c r="A1071" i="2"/>
  <c r="A1070" i="2"/>
  <c r="A1069" i="2"/>
  <c r="A1068" i="2"/>
  <c r="A1067" i="2"/>
  <c r="A1066" i="2"/>
  <c r="A1065" i="2"/>
  <c r="A1064" i="2"/>
  <c r="A1063" i="2"/>
  <c r="A1062" i="2"/>
  <c r="A1061" i="2"/>
  <c r="A1060" i="2"/>
  <c r="A1059" i="2"/>
  <c r="A1058" i="2"/>
  <c r="A1057" i="2"/>
  <c r="A1056" i="2"/>
  <c r="A1055" i="2"/>
  <c r="A1054" i="2"/>
  <c r="A1053" i="2"/>
  <c r="A1052" i="2"/>
  <c r="A1051" i="2"/>
  <c r="A1050" i="2"/>
  <c r="A1049" i="2"/>
  <c r="A1048" i="2"/>
  <c r="A1047" i="2"/>
  <c r="A1046" i="2"/>
  <c r="A1045" i="2"/>
  <c r="A1044" i="2"/>
  <c r="A1043" i="2"/>
  <c r="A1042" i="2"/>
  <c r="A1041" i="2"/>
  <c r="A1040" i="2"/>
  <c r="A1039" i="2"/>
  <c r="A1038" i="2"/>
  <c r="A1037" i="2"/>
  <c r="A1036" i="2"/>
  <c r="A1035" i="2"/>
  <c r="A1034" i="2"/>
  <c r="A1033" i="2"/>
  <c r="A1032" i="2"/>
  <c r="A1031" i="2"/>
  <c r="A1030" i="2"/>
  <c r="A1029" i="2"/>
  <c r="A1028" i="2"/>
  <c r="A1027" i="2"/>
  <c r="A1026" i="2"/>
  <c r="A1025" i="2"/>
  <c r="A1024" i="2"/>
  <c r="A1023" i="2"/>
  <c r="A1022" i="2"/>
  <c r="A1021" i="2"/>
  <c r="A1020" i="2"/>
  <c r="A1019" i="2"/>
  <c r="A1018" i="2"/>
  <c r="A1017" i="2"/>
  <c r="A1016" i="2"/>
  <c r="A1015" i="2"/>
  <c r="A1014" i="2"/>
  <c r="A1013" i="2"/>
  <c r="A1012" i="2"/>
  <c r="A1011" i="2"/>
  <c r="A1010" i="2"/>
  <c r="A1009" i="2"/>
  <c r="A1008" i="2"/>
  <c r="A1007" i="2"/>
  <c r="A1006" i="2"/>
  <c r="A1005" i="2"/>
  <c r="A1004" i="2"/>
  <c r="A1003" i="2"/>
  <c r="A1002" i="2"/>
  <c r="A1001" i="2"/>
  <c r="A1000" i="2"/>
  <c r="A999" i="2"/>
  <c r="A998" i="2"/>
  <c r="A997" i="2"/>
  <c r="A996" i="2"/>
  <c r="A995" i="2"/>
  <c r="A994" i="2"/>
  <c r="A993" i="2"/>
  <c r="A992" i="2"/>
  <c r="A991" i="2"/>
  <c r="A990" i="2"/>
  <c r="A989" i="2"/>
  <c r="A988" i="2"/>
  <c r="A987" i="2"/>
  <c r="A986" i="2"/>
  <c r="A985" i="2"/>
  <c r="A984" i="2"/>
  <c r="A983" i="2"/>
  <c r="A982" i="2"/>
  <c r="A981" i="2"/>
  <c r="A980" i="2"/>
  <c r="A979" i="2"/>
  <c r="A978" i="2"/>
  <c r="A977" i="2"/>
  <c r="A976" i="2"/>
  <c r="A975" i="2"/>
  <c r="A974" i="2"/>
  <c r="A973" i="2"/>
  <c r="A972" i="2"/>
  <c r="A971" i="2"/>
  <c r="A970" i="2"/>
  <c r="A969" i="2"/>
  <c r="A968" i="2"/>
  <c r="A967" i="2"/>
  <c r="A966" i="2"/>
  <c r="A965" i="2"/>
  <c r="A964" i="2"/>
  <c r="A963" i="2"/>
  <c r="A962" i="2"/>
  <c r="A961" i="2"/>
  <c r="A960" i="2"/>
  <c r="A959" i="2"/>
  <c r="A958" i="2"/>
  <c r="A957" i="2"/>
  <c r="A956" i="2"/>
  <c r="A955" i="2"/>
  <c r="A954" i="2"/>
  <c r="A953" i="2"/>
  <c r="A952" i="2"/>
  <c r="A951" i="2"/>
  <c r="A950" i="2"/>
  <c r="A949" i="2"/>
  <c r="A948" i="2"/>
  <c r="A947" i="2"/>
  <c r="A946" i="2"/>
  <c r="A945" i="2"/>
  <c r="A944" i="2"/>
  <c r="A943" i="2"/>
  <c r="A942" i="2"/>
  <c r="A941" i="2"/>
  <c r="A940" i="2"/>
  <c r="A939" i="2"/>
  <c r="A938" i="2"/>
  <c r="A937" i="2"/>
  <c r="A936" i="2"/>
  <c r="A935" i="2"/>
  <c r="A934" i="2"/>
  <c r="A933" i="2"/>
  <c r="A932" i="2"/>
  <c r="A931" i="2"/>
  <c r="A930" i="2"/>
  <c r="A929" i="2"/>
  <c r="A928" i="2"/>
  <c r="A927" i="2"/>
  <c r="A926" i="2"/>
  <c r="A925" i="2"/>
  <c r="A924" i="2"/>
  <c r="A923" i="2"/>
  <c r="A922" i="2"/>
  <c r="A921" i="2"/>
  <c r="A920" i="2"/>
  <c r="A919" i="2"/>
  <c r="A918" i="2"/>
  <c r="A917" i="2"/>
  <c r="A916" i="2"/>
  <c r="A915" i="2"/>
  <c r="A914" i="2"/>
  <c r="A913" i="2"/>
  <c r="A912" i="2"/>
  <c r="A911" i="2"/>
  <c r="A910" i="2"/>
  <c r="A909" i="2"/>
  <c r="A908" i="2"/>
  <c r="A907" i="2"/>
  <c r="A906" i="2"/>
  <c r="A905" i="2"/>
  <c r="A904" i="2"/>
  <c r="A903" i="2"/>
  <c r="A902" i="2"/>
  <c r="A901" i="2"/>
  <c r="A900" i="2"/>
  <c r="A899" i="2"/>
  <c r="A898" i="2"/>
  <c r="A897" i="2"/>
  <c r="A896" i="2"/>
  <c r="A895" i="2"/>
  <c r="A894" i="2"/>
  <c r="A893" i="2"/>
  <c r="A892" i="2"/>
  <c r="A891" i="2"/>
  <c r="A890" i="2"/>
  <c r="A889" i="2"/>
  <c r="A888" i="2"/>
  <c r="A887" i="2"/>
  <c r="A886" i="2"/>
  <c r="A885" i="2"/>
  <c r="A884" i="2"/>
  <c r="A883" i="2"/>
  <c r="A882" i="2"/>
  <c r="A881" i="2"/>
  <c r="A880" i="2"/>
  <c r="A879" i="2"/>
  <c r="A878" i="2"/>
  <c r="A877" i="2"/>
  <c r="A876" i="2"/>
  <c r="A875" i="2"/>
  <c r="A874" i="2"/>
  <c r="A873" i="2"/>
  <c r="A872" i="2"/>
  <c r="A871" i="2"/>
  <c r="A870" i="2"/>
  <c r="A869" i="2"/>
  <c r="A868" i="2"/>
  <c r="A867" i="2"/>
  <c r="A866" i="2"/>
  <c r="A865" i="2"/>
  <c r="A864" i="2"/>
  <c r="A863" i="2"/>
  <c r="A862" i="2"/>
  <c r="A861" i="2"/>
  <c r="A860" i="2"/>
  <c r="A859" i="2"/>
  <c r="A858" i="2"/>
  <c r="A857" i="2"/>
  <c r="A856" i="2"/>
  <c r="A855" i="2"/>
  <c r="A854" i="2"/>
  <c r="A853" i="2"/>
  <c r="A852" i="2"/>
  <c r="A851" i="2"/>
  <c r="A850" i="2"/>
  <c r="A849" i="2"/>
  <c r="A848" i="2"/>
  <c r="A847" i="2"/>
  <c r="A846" i="2"/>
  <c r="A845" i="2"/>
  <c r="A844" i="2"/>
  <c r="A843" i="2"/>
  <c r="A842" i="2"/>
  <c r="A841" i="2"/>
  <c r="A840" i="2"/>
  <c r="A839" i="2"/>
  <c r="A838" i="2"/>
  <c r="A837" i="2"/>
  <c r="A836" i="2"/>
  <c r="A835" i="2"/>
  <c r="A834" i="2"/>
  <c r="A833" i="2"/>
  <c r="A832" i="2"/>
  <c r="A831" i="2"/>
  <c r="A830" i="2"/>
  <c r="A829" i="2"/>
  <c r="A828" i="2"/>
  <c r="A827" i="2"/>
  <c r="A826" i="2"/>
  <c r="A825" i="2"/>
  <c r="A824" i="2"/>
  <c r="A823" i="2"/>
  <c r="A822" i="2"/>
  <c r="A821" i="2"/>
  <c r="A820" i="2"/>
  <c r="A819" i="2"/>
  <c r="A818" i="2"/>
  <c r="A817" i="2"/>
  <c r="A816" i="2"/>
  <c r="A815" i="2"/>
  <c r="A814" i="2"/>
  <c r="A813" i="2"/>
  <c r="A812" i="2"/>
  <c r="A811" i="2"/>
  <c r="A810" i="2"/>
  <c r="A809" i="2"/>
  <c r="A808" i="2"/>
  <c r="A807" i="2"/>
  <c r="A806" i="2"/>
  <c r="A805" i="2"/>
  <c r="A804" i="2"/>
  <c r="A803" i="2"/>
  <c r="A802" i="2"/>
  <c r="A801" i="2"/>
  <c r="A800" i="2"/>
  <c r="A799" i="2"/>
  <c r="A798" i="2"/>
  <c r="A797" i="2"/>
  <c r="A796" i="2"/>
  <c r="A795" i="2"/>
  <c r="A794" i="2"/>
  <c r="A793" i="2"/>
  <c r="A792" i="2"/>
  <c r="A791" i="2"/>
  <c r="A790" i="2"/>
  <c r="A789" i="2"/>
  <c r="A788" i="2"/>
  <c r="A787" i="2"/>
  <c r="A786" i="2"/>
  <c r="A785" i="2"/>
  <c r="A784" i="2"/>
  <c r="A783" i="2"/>
  <c r="A782" i="2"/>
  <c r="A781" i="2"/>
  <c r="A780" i="2"/>
  <c r="A779" i="2"/>
  <c r="A778" i="2"/>
  <c r="A777" i="2"/>
  <c r="A776" i="2"/>
  <c r="A775" i="2"/>
  <c r="A774" i="2"/>
  <c r="A773" i="2"/>
  <c r="A772" i="2"/>
  <c r="A771" i="2"/>
  <c r="A770" i="2"/>
  <c r="A769" i="2"/>
  <c r="A768" i="2"/>
  <c r="A767" i="2"/>
  <c r="A766" i="2"/>
  <c r="A765" i="2"/>
  <c r="A764" i="2"/>
  <c r="A763" i="2"/>
  <c r="A762" i="2"/>
  <c r="A761" i="2"/>
  <c r="A760" i="2"/>
  <c r="A759" i="2"/>
  <c r="A758" i="2"/>
  <c r="A757" i="2"/>
  <c r="A756" i="2"/>
  <c r="A755" i="2"/>
  <c r="A754" i="2"/>
  <c r="A753" i="2"/>
  <c r="A752" i="2"/>
  <c r="A751" i="2"/>
  <c r="A750" i="2"/>
  <c r="A749" i="2"/>
  <c r="A748" i="2"/>
  <c r="A747" i="2"/>
  <c r="A746" i="2"/>
  <c r="A745" i="2"/>
  <c r="A744" i="2"/>
  <c r="A743" i="2"/>
  <c r="A742" i="2"/>
  <c r="A741" i="2"/>
  <c r="A740" i="2"/>
  <c r="A739" i="2"/>
  <c r="A738" i="2"/>
  <c r="A737" i="2"/>
  <c r="A736" i="2"/>
  <c r="A735" i="2"/>
  <c r="A734" i="2"/>
  <c r="A733" i="2"/>
  <c r="A732" i="2"/>
  <c r="A731" i="2"/>
  <c r="A730" i="2"/>
  <c r="A727" i="2"/>
  <c r="A726" i="2"/>
  <c r="A725" i="2"/>
  <c r="A724" i="2"/>
  <c r="A723" i="2"/>
  <c r="A722" i="2"/>
  <c r="A721" i="2"/>
  <c r="A720" i="2"/>
  <c r="A719" i="2"/>
  <c r="A718" i="2"/>
  <c r="A717" i="2"/>
  <c r="A716" i="2"/>
  <c r="A715" i="2"/>
  <c r="A714" i="2"/>
  <c r="A713" i="2"/>
  <c r="A712" i="2"/>
  <c r="A711" i="2"/>
  <c r="A710" i="2"/>
  <c r="A709" i="2"/>
  <c r="A708" i="2"/>
  <c r="A707" i="2"/>
  <c r="A706" i="2"/>
  <c r="A705" i="2"/>
  <c r="A704" i="2"/>
  <c r="A703" i="2"/>
  <c r="A702" i="2"/>
  <c r="A701" i="2"/>
  <c r="A700" i="2"/>
  <c r="A699" i="2"/>
  <c r="A698" i="2"/>
  <c r="A697" i="2"/>
  <c r="A696" i="2"/>
  <c r="A695" i="2"/>
  <c r="A694" i="2"/>
  <c r="A693" i="2"/>
  <c r="A692" i="2"/>
  <c r="A691" i="2"/>
  <c r="A690" i="2"/>
  <c r="A689" i="2"/>
  <c r="A688" i="2"/>
  <c r="A687" i="2"/>
  <c r="A686" i="2"/>
  <c r="A685" i="2"/>
  <c r="A684" i="2"/>
  <c r="A683" i="2"/>
  <c r="A682" i="2"/>
  <c r="A681" i="2"/>
  <c r="A680" i="2"/>
  <c r="A679" i="2"/>
  <c r="A678" i="2"/>
  <c r="A677" i="2"/>
  <c r="A676" i="2"/>
  <c r="A675" i="2"/>
  <c r="A674" i="2"/>
  <c r="A673" i="2"/>
  <c r="A672" i="2"/>
  <c r="A671" i="2"/>
  <c r="A670" i="2"/>
  <c r="A669" i="2"/>
  <c r="A668" i="2"/>
  <c r="A667" i="2"/>
  <c r="A666" i="2"/>
  <c r="A665" i="2"/>
  <c r="A664" i="2"/>
  <c r="A663" i="2"/>
  <c r="A662" i="2"/>
  <c r="A661" i="2"/>
  <c r="A660" i="2"/>
  <c r="A659" i="2"/>
  <c r="A658" i="2"/>
  <c r="A657" i="2"/>
  <c r="A656" i="2"/>
  <c r="A655" i="2"/>
  <c r="A654" i="2"/>
  <c r="A653" i="2"/>
  <c r="A652" i="2"/>
  <c r="A651" i="2"/>
  <c r="A650" i="2"/>
  <c r="A649" i="2"/>
  <c r="A648" i="2"/>
  <c r="A647" i="2"/>
  <c r="A646" i="2"/>
  <c r="A645" i="2"/>
  <c r="A644" i="2"/>
  <c r="A643" i="2"/>
  <c r="A642" i="2"/>
  <c r="A641" i="2"/>
  <c r="A640" i="2"/>
  <c r="A639" i="2"/>
  <c r="A638" i="2"/>
  <c r="A637" i="2"/>
  <c r="A636" i="2"/>
  <c r="A635" i="2"/>
  <c r="A634" i="2"/>
  <c r="A633" i="2"/>
  <c r="A632" i="2"/>
  <c r="A631" i="2"/>
  <c r="A630" i="2"/>
  <c r="A629" i="2"/>
  <c r="A628" i="2"/>
  <c r="A627" i="2"/>
  <c r="A626" i="2"/>
  <c r="A625" i="2"/>
  <c r="A624" i="2"/>
  <c r="A623" i="2"/>
  <c r="A622" i="2"/>
  <c r="A621" i="2"/>
  <c r="A620" i="2"/>
  <c r="A619" i="2"/>
  <c r="A618" i="2"/>
  <c r="A617" i="2"/>
  <c r="A616" i="2"/>
  <c r="A615" i="2"/>
  <c r="A614" i="2"/>
  <c r="A613" i="2"/>
  <c r="A612" i="2"/>
  <c r="A611" i="2"/>
  <c r="A610" i="2"/>
  <c r="A609" i="2"/>
  <c r="A608" i="2"/>
  <c r="A607" i="2"/>
  <c r="A606" i="2"/>
  <c r="A605" i="2"/>
  <c r="A604" i="2"/>
  <c r="A603" i="2"/>
  <c r="A602" i="2"/>
  <c r="A601" i="2"/>
  <c r="A600" i="2"/>
  <c r="A599" i="2"/>
  <c r="A598" i="2"/>
  <c r="A597" i="2"/>
  <c r="A596" i="2"/>
  <c r="A595" i="2"/>
  <c r="A594" i="2"/>
  <c r="A593" i="2"/>
  <c r="A592" i="2"/>
  <c r="A591" i="2"/>
  <c r="A590" i="2"/>
  <c r="A589" i="2"/>
  <c r="A588" i="2"/>
  <c r="A587" i="2"/>
  <c r="A586" i="2"/>
  <c r="A585" i="2"/>
  <c r="A584" i="2"/>
  <c r="A583" i="2"/>
  <c r="A582" i="2"/>
  <c r="A581" i="2"/>
  <c r="A580" i="2"/>
  <c r="A579" i="2"/>
  <c r="A578" i="2"/>
  <c r="A577" i="2"/>
  <c r="A576" i="2"/>
  <c r="A575" i="2"/>
  <c r="A574" i="2"/>
  <c r="A573" i="2"/>
  <c r="A572" i="2"/>
  <c r="A571" i="2"/>
  <c r="A570" i="2"/>
  <c r="A569" i="2"/>
  <c r="A568" i="2"/>
  <c r="A567" i="2"/>
  <c r="A566" i="2"/>
  <c r="A565" i="2"/>
  <c r="A564" i="2"/>
  <c r="A563" i="2"/>
  <c r="A562" i="2"/>
  <c r="A561" i="2"/>
  <c r="A560" i="2"/>
  <c r="A559" i="2"/>
  <c r="A558" i="2"/>
  <c r="A557" i="2"/>
  <c r="A556" i="2"/>
  <c r="A555" i="2"/>
  <c r="A554" i="2"/>
  <c r="A553" i="2"/>
  <c r="A552" i="2"/>
  <c r="A551" i="2"/>
  <c r="A550" i="2"/>
  <c r="A549" i="2"/>
  <c r="A548" i="2"/>
  <c r="A547" i="2"/>
  <c r="A546" i="2"/>
  <c r="A545" i="2"/>
  <c r="A544" i="2"/>
  <c r="A543" i="2"/>
  <c r="A542" i="2"/>
  <c r="A541" i="2"/>
  <c r="A540" i="2"/>
  <c r="A539" i="2"/>
  <c r="A538" i="2"/>
  <c r="A537" i="2"/>
  <c r="A536" i="2"/>
  <c r="A535" i="2"/>
  <c r="A534" i="2"/>
  <c r="A533" i="2"/>
  <c r="A532" i="2"/>
  <c r="A531" i="2"/>
  <c r="A530" i="2"/>
  <c r="A529" i="2"/>
  <c r="A528" i="2"/>
  <c r="A527" i="2"/>
  <c r="A526" i="2"/>
  <c r="A525" i="2"/>
  <c r="A524" i="2"/>
  <c r="A523" i="2"/>
  <c r="A522" i="2"/>
  <c r="A521" i="2"/>
  <c r="A520" i="2"/>
  <c r="A519" i="2"/>
  <c r="A518" i="2"/>
  <c r="A517" i="2"/>
  <c r="A516" i="2"/>
  <c r="A515" i="2"/>
  <c r="A514" i="2"/>
  <c r="A513" i="2"/>
  <c r="A512" i="2"/>
  <c r="A511" i="2"/>
  <c r="A510" i="2"/>
  <c r="A509" i="2"/>
  <c r="A508" i="2"/>
  <c r="A507" i="2"/>
  <c r="A506" i="2"/>
  <c r="A505" i="2"/>
  <c r="A504" i="2"/>
  <c r="A503" i="2"/>
  <c r="A502" i="2"/>
  <c r="A501" i="2"/>
  <c r="A500" i="2"/>
  <c r="A499" i="2"/>
  <c r="A498" i="2"/>
  <c r="A497" i="2"/>
  <c r="A496" i="2"/>
  <c r="A495" i="2"/>
  <c r="A494" i="2"/>
  <c r="A493" i="2"/>
  <c r="A492" i="2"/>
  <c r="A491" i="2"/>
  <c r="A490" i="2"/>
  <c r="A489" i="2"/>
  <c r="A488" i="2"/>
  <c r="A487" i="2"/>
  <c r="A486" i="2"/>
  <c r="A485" i="2"/>
  <c r="A484" i="2"/>
  <c r="A483" i="2"/>
  <c r="A482" i="2"/>
  <c r="A481" i="2"/>
  <c r="A480" i="2"/>
  <c r="A479" i="2"/>
  <c r="A478" i="2"/>
  <c r="A477" i="2"/>
  <c r="A476" i="2"/>
  <c r="A475" i="2"/>
  <c r="A474" i="2"/>
  <c r="A473" i="2"/>
  <c r="A472" i="2"/>
  <c r="A471" i="2"/>
  <c r="A470" i="2"/>
  <c r="A469" i="2"/>
  <c r="A468" i="2"/>
  <c r="A467" i="2"/>
  <c r="A466" i="2"/>
  <c r="A465" i="2"/>
  <c r="A464" i="2"/>
  <c r="A463" i="2"/>
  <c r="A462" i="2"/>
  <c r="A461" i="2"/>
  <c r="A460" i="2"/>
  <c r="A459" i="2"/>
  <c r="A458" i="2"/>
  <c r="A457" i="2"/>
  <c r="A456" i="2"/>
  <c r="A455" i="2"/>
  <c r="A454" i="2"/>
  <c r="A453" i="2"/>
  <c r="A452" i="2"/>
  <c r="A451" i="2"/>
  <c r="A450" i="2"/>
  <c r="A449" i="2"/>
  <c r="A448" i="2"/>
  <c r="A447" i="2"/>
  <c r="A446" i="2"/>
  <c r="A445" i="2"/>
  <c r="A444" i="2"/>
  <c r="A443" i="2"/>
  <c r="A442" i="2"/>
  <c r="A441" i="2"/>
  <c r="A440" i="2"/>
  <c r="A439" i="2"/>
  <c r="A438" i="2"/>
  <c r="A437" i="2"/>
  <c r="A436" i="2"/>
  <c r="A435" i="2"/>
  <c r="A434" i="2"/>
  <c r="A433" i="2"/>
  <c r="A432" i="2"/>
  <c r="A431" i="2"/>
  <c r="A430" i="2"/>
  <c r="A429" i="2"/>
  <c r="A428" i="2"/>
  <c r="A427" i="2"/>
  <c r="A426" i="2"/>
  <c r="A425" i="2"/>
  <c r="A424" i="2"/>
  <c r="A423" i="2"/>
  <c r="A422" i="2"/>
  <c r="A421" i="2"/>
  <c r="A420" i="2"/>
  <c r="A419" i="2"/>
  <c r="A418" i="2"/>
  <c r="A417" i="2"/>
  <c r="A416" i="2"/>
  <c r="A415" i="2"/>
  <c r="A414" i="2"/>
  <c r="A413" i="2"/>
  <c r="A412" i="2"/>
  <c r="A411" i="2"/>
  <c r="A410" i="2"/>
  <c r="A409" i="2"/>
  <c r="A408" i="2"/>
  <c r="A407" i="2"/>
  <c r="A406" i="2"/>
  <c r="A405" i="2"/>
  <c r="A404" i="2"/>
  <c r="A403" i="2"/>
  <c r="A402" i="2"/>
  <c r="A401" i="2"/>
  <c r="A400" i="2"/>
  <c r="A399" i="2"/>
  <c r="A398" i="2"/>
  <c r="A397" i="2"/>
  <c r="A396" i="2"/>
  <c r="A395" i="2"/>
  <c r="A394" i="2"/>
  <c r="A393" i="2"/>
  <c r="A392" i="2"/>
  <c r="A391" i="2"/>
  <c r="A390" i="2"/>
  <c r="A389" i="2"/>
  <c r="A388" i="2"/>
  <c r="A387" i="2"/>
  <c r="A386" i="2"/>
  <c r="A385" i="2"/>
  <c r="A384" i="2"/>
  <c r="A383" i="2"/>
  <c r="A382" i="2"/>
  <c r="A381" i="2"/>
  <c r="A380" i="2"/>
  <c r="A379" i="2"/>
  <c r="A378" i="2"/>
  <c r="A377" i="2"/>
  <c r="A376" i="2"/>
  <c r="A375" i="2"/>
  <c r="A374" i="2"/>
  <c r="A373" i="2"/>
  <c r="A372" i="2"/>
  <c r="A371" i="2"/>
  <c r="A370" i="2"/>
  <c r="A369" i="2"/>
  <c r="A368" i="2"/>
  <c r="A367" i="2"/>
  <c r="A366" i="2"/>
  <c r="A365" i="2"/>
  <c r="A364" i="2"/>
  <c r="A363" i="2"/>
  <c r="A362" i="2"/>
  <c r="A361" i="2"/>
  <c r="A360" i="2"/>
  <c r="A359" i="2"/>
  <c r="A358" i="2"/>
  <c r="A357" i="2"/>
  <c r="A356" i="2"/>
  <c r="A355" i="2"/>
  <c r="A354" i="2"/>
  <c r="A353" i="2"/>
  <c r="A352" i="2"/>
  <c r="A351" i="2"/>
  <c r="A350" i="2"/>
  <c r="A349" i="2"/>
  <c r="A348" i="2"/>
  <c r="A347" i="2"/>
  <c r="A346" i="2"/>
  <c r="A345" i="2"/>
  <c r="A344" i="2"/>
  <c r="A343" i="2"/>
  <c r="A342" i="2"/>
  <c r="A341" i="2"/>
  <c r="A340" i="2"/>
  <c r="A339" i="2"/>
  <c r="A338" i="2"/>
  <c r="A337" i="2"/>
  <c r="A336" i="2"/>
  <c r="A335" i="2"/>
  <c r="A334" i="2"/>
  <c r="A333" i="2"/>
  <c r="A332" i="2"/>
  <c r="A331" i="2"/>
  <c r="A330" i="2"/>
  <c r="A329" i="2"/>
  <c r="A328" i="2"/>
  <c r="A327" i="2"/>
  <c r="A326" i="2"/>
  <c r="A325" i="2"/>
  <c r="A324" i="2"/>
  <c r="A323" i="2"/>
  <c r="A322" i="2"/>
  <c r="A321" i="2"/>
  <c r="A320" i="2"/>
  <c r="A319" i="2"/>
  <c r="A318" i="2"/>
  <c r="A317" i="2"/>
  <c r="A316" i="2"/>
  <c r="A303" i="2"/>
  <c r="A302" i="2"/>
  <c r="A301" i="2"/>
  <c r="A300" i="2"/>
  <c r="A299" i="2"/>
  <c r="A298" i="2"/>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A266" i="2"/>
  <c r="A265" i="2"/>
  <c r="A264" i="2"/>
  <c r="A263" i="2"/>
  <c r="A262" i="2"/>
  <c r="A261" i="2"/>
  <c r="A260" i="2"/>
  <c r="A259" i="2"/>
  <c r="A258" i="2"/>
  <c r="A257" i="2"/>
  <c r="A256" i="2"/>
  <c r="A255" i="2"/>
  <c r="A254" i="2"/>
  <c r="A253" i="2"/>
  <c r="A252" i="2"/>
  <c r="A251" i="2"/>
  <c r="A250" i="2"/>
  <c r="A249" i="2"/>
  <c r="A248" i="2"/>
  <c r="A247" i="2"/>
  <c r="A246" i="2"/>
  <c r="A245" i="2"/>
  <c r="A244" i="2"/>
  <c r="A243" i="2"/>
  <c r="A242" i="2"/>
  <c r="A241" i="2"/>
  <c r="A240" i="2"/>
  <c r="A239" i="2"/>
  <c r="A238" i="2"/>
  <c r="A237" i="2"/>
  <c r="A236" i="2"/>
  <c r="A235" i="2"/>
  <c r="A234" i="2"/>
  <c r="A233" i="2"/>
  <c r="A232" i="2"/>
  <c r="A231" i="2"/>
  <c r="A230" i="2"/>
  <c r="A229" i="2"/>
  <c r="A228" i="2"/>
  <c r="A227" i="2"/>
  <c r="A226" i="2"/>
  <c r="A225" i="2"/>
  <c r="A224" i="2"/>
  <c r="A223" i="2"/>
  <c r="A222" i="2"/>
  <c r="A221" i="2"/>
  <c r="A220" i="2"/>
  <c r="A219" i="2"/>
  <c r="A218" i="2"/>
  <c r="A217" i="2"/>
  <c r="A216" i="2"/>
  <c r="A215" i="2"/>
  <c r="A214" i="2"/>
  <c r="A213" i="2"/>
  <c r="A212" i="2"/>
  <c r="A211" i="2"/>
  <c r="A210" i="2"/>
  <c r="A209" i="2"/>
  <c r="A208" i="2"/>
  <c r="A207" i="2"/>
  <c r="A206" i="2"/>
  <c r="A205" i="2"/>
  <c r="A204" i="2"/>
  <c r="A203" i="2"/>
  <c r="A202" i="2"/>
  <c r="A201" i="2"/>
  <c r="A200" i="2"/>
  <c r="A199" i="2"/>
  <c r="A198" i="2"/>
  <c r="A197" i="2"/>
  <c r="A196" i="2"/>
  <c r="A195" i="2"/>
  <c r="A194" i="2"/>
  <c r="A193" i="2"/>
  <c r="A192" i="2"/>
  <c r="A191" i="2"/>
  <c r="A190" i="2"/>
  <c r="A189" i="2"/>
  <c r="A188" i="2"/>
  <c r="A187" i="2"/>
  <c r="A186" i="2"/>
  <c r="A185" i="2"/>
  <c r="A184" i="2"/>
  <c r="A183" i="2"/>
  <c r="A182" i="2"/>
  <c r="A181" i="2"/>
  <c r="A180" i="2"/>
  <c r="A179" i="2"/>
  <c r="A178" i="2"/>
  <c r="A177" i="2"/>
  <c r="A176" i="2"/>
  <c r="A175" i="2"/>
  <c r="A174" i="2"/>
  <c r="A173" i="2"/>
  <c r="A172" i="2"/>
  <c r="A171" i="2"/>
  <c r="A170" i="2"/>
  <c r="A169" i="2"/>
  <c r="A168" i="2"/>
  <c r="A167" i="2"/>
  <c r="A166" i="2"/>
  <c r="A165" i="2"/>
  <c r="A164" i="2"/>
  <c r="A163" i="2"/>
  <c r="A162" i="2"/>
  <c r="A161" i="2"/>
  <c r="A160" i="2"/>
  <c r="A159" i="2"/>
  <c r="A158" i="2"/>
  <c r="A157" i="2"/>
  <c r="A156" i="2"/>
  <c r="A155" i="2"/>
  <c r="A154" i="2"/>
  <c r="A153" i="2"/>
  <c r="A152" i="2"/>
  <c r="A151" i="2"/>
  <c r="A150" i="2"/>
  <c r="A149" i="2"/>
  <c r="A148" i="2"/>
  <c r="A147" i="2"/>
  <c r="A146" i="2"/>
  <c r="A145" i="2"/>
  <c r="A144" i="2"/>
  <c r="A143" i="2"/>
  <c r="A142" i="2"/>
  <c r="A141" i="2"/>
  <c r="A140" i="2"/>
  <c r="A139" i="2"/>
  <c r="A138" i="2"/>
  <c r="A137" i="2"/>
  <c r="A136" i="2"/>
  <c r="A135" i="2"/>
  <c r="A134" i="2"/>
  <c r="A133" i="2"/>
  <c r="A132" i="2"/>
  <c r="A131" i="2"/>
  <c r="A130" i="2"/>
  <c r="A129" i="2"/>
  <c r="A128" i="2"/>
  <c r="A127" i="2"/>
  <c r="A126" i="2"/>
  <c r="A125" i="2"/>
  <c r="A124" i="2"/>
  <c r="A123" i="2"/>
  <c r="A122" i="2"/>
  <c r="A121" i="2"/>
  <c r="A120" i="2"/>
  <c r="A119" i="2"/>
  <c r="A118" i="2"/>
  <c r="A117" i="2"/>
  <c r="A116" i="2"/>
  <c r="A115" i="2"/>
  <c r="A114" i="2"/>
  <c r="A113" i="2"/>
  <c r="A112" i="2"/>
  <c r="A111" i="2"/>
  <c r="A110" i="2"/>
  <c r="A109" i="2"/>
  <c r="A108" i="2"/>
  <c r="A107" i="2"/>
  <c r="A106" i="2"/>
  <c r="A105" i="2"/>
  <c r="A104" i="2"/>
  <c r="A103" i="2"/>
  <c r="A102" i="2"/>
  <c r="A101" i="2"/>
  <c r="A100" i="2"/>
  <c r="A99" i="2"/>
  <c r="A98" i="2"/>
  <c r="A97" i="2"/>
  <c r="A96" i="2"/>
  <c r="A95" i="2"/>
  <c r="A94" i="2"/>
  <c r="A93" i="2"/>
  <c r="A92" i="2"/>
  <c r="A91" i="2"/>
  <c r="A90" i="2"/>
  <c r="A89" i="2"/>
  <c r="A88" i="2"/>
  <c r="A87" i="2"/>
  <c r="A86" i="2"/>
  <c r="A85" i="2"/>
  <c r="A84" i="2"/>
  <c r="A83" i="2"/>
  <c r="A82" i="2"/>
  <c r="A81" i="2"/>
  <c r="A80" i="2"/>
  <c r="A79" i="2"/>
  <c r="A78" i="2"/>
  <c r="A77" i="2"/>
  <c r="A76" i="2"/>
  <c r="A75" i="2"/>
  <c r="A74" i="2"/>
  <c r="A73" i="2"/>
  <c r="A72" i="2"/>
  <c r="A71" i="2"/>
  <c r="A70" i="2"/>
  <c r="A69" i="2"/>
  <c r="A68" i="2"/>
  <c r="A67" i="2"/>
  <c r="A66" i="2"/>
  <c r="A65" i="2"/>
  <c r="A64" i="2"/>
  <c r="A63" i="2"/>
  <c r="A62" i="2"/>
  <c r="A61" i="2"/>
  <c r="A60" i="2"/>
  <c r="A59" i="2"/>
  <c r="A58" i="2"/>
  <c r="A57" i="2"/>
  <c r="A56" i="2"/>
  <c r="A55" i="2"/>
  <c r="A54" i="2"/>
  <c r="A53" i="2"/>
  <c r="A52" i="2"/>
  <c r="A51" i="2"/>
  <c r="A50" i="2"/>
  <c r="A49" i="2"/>
  <c r="A48" i="2"/>
  <c r="A47" i="2"/>
  <c r="A46" i="2"/>
  <c r="A45" i="2"/>
  <c r="A44" i="2"/>
  <c r="A43" i="2"/>
  <c r="A42"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3" i="2"/>
  <c r="A12" i="2"/>
  <c r="A11" i="2"/>
  <c r="A10" i="2"/>
  <c r="A9" i="2"/>
  <c r="A8" i="2"/>
  <c r="A7" i="2"/>
  <c r="A6" i="2"/>
  <c r="E2415" i="1" l="1"/>
  <c r="E2399" i="1"/>
  <c r="E2407" i="1"/>
  <c r="E1511" i="1"/>
  <c r="E1503" i="1"/>
  <c r="E1615" i="1"/>
  <c r="E1623" i="1"/>
  <c r="E1639" i="1"/>
  <c r="E1647" i="1"/>
  <c r="E1519" i="1"/>
  <c r="E1543" i="1"/>
  <c r="E1559" i="1"/>
  <c r="E1575" i="1"/>
  <c r="E2103" i="1"/>
  <c r="E2127" i="1"/>
  <c r="E1631" i="1"/>
  <c r="E1504" i="1"/>
  <c r="E1512" i="1"/>
  <c r="E1520" i="1"/>
  <c r="E1536" i="1"/>
  <c r="E1544" i="1"/>
  <c r="E1560" i="1"/>
  <c r="E1576" i="1"/>
  <c r="E1608" i="1"/>
  <c r="E1616" i="1"/>
  <c r="E1624" i="1"/>
  <c r="E1632" i="1"/>
  <c r="E1640" i="1"/>
  <c r="E1648" i="1"/>
  <c r="E2096" i="1"/>
  <c r="E2104" i="1"/>
  <c r="E2128" i="1"/>
  <c r="E2400" i="1"/>
  <c r="E2408" i="1"/>
  <c r="E2416" i="1"/>
  <c r="E1505" i="1"/>
  <c r="E1513" i="1"/>
  <c r="E1521" i="1"/>
  <c r="E1537" i="1"/>
  <c r="E1545" i="1"/>
  <c r="E1553" i="1"/>
  <c r="E1561" i="1"/>
  <c r="E1569" i="1"/>
  <c r="E1577" i="1"/>
  <c r="E1609" i="1"/>
  <c r="E1617" i="1"/>
  <c r="E1625" i="1"/>
  <c r="E1633" i="1"/>
  <c r="E1641" i="1"/>
  <c r="E1649" i="1"/>
  <c r="E2097" i="1"/>
  <c r="E2105" i="1"/>
  <c r="E2401" i="1"/>
  <c r="E2409" i="1"/>
  <c r="E2417" i="1"/>
  <c r="E1506" i="1"/>
  <c r="E1530" i="1"/>
  <c r="E1538" i="1"/>
  <c r="E1546" i="1"/>
  <c r="E1554" i="1"/>
  <c r="E1570" i="1"/>
  <c r="E1578" i="1"/>
  <c r="E1610" i="1"/>
  <c r="E1618" i="1"/>
  <c r="E1626" i="1"/>
  <c r="E1634" i="1"/>
  <c r="E1642" i="1"/>
  <c r="E1650" i="1"/>
  <c r="E2098" i="1"/>
  <c r="E2106" i="1"/>
  <c r="E2234" i="1"/>
  <c r="E2402" i="1"/>
  <c r="E2410" i="1"/>
  <c r="E1507" i="1"/>
  <c r="E1531" i="1"/>
  <c r="E1539" i="1"/>
  <c r="E1547" i="1"/>
  <c r="E1555" i="1"/>
  <c r="E1571" i="1"/>
  <c r="E1579" i="1"/>
  <c r="E1611" i="1"/>
  <c r="E1627" i="1"/>
  <c r="E1635" i="1"/>
  <c r="E1643" i="1"/>
  <c r="E1651" i="1"/>
  <c r="E2099" i="1"/>
  <c r="E2107" i="1"/>
  <c r="E2131" i="1"/>
  <c r="E2235" i="1"/>
  <c r="E2403" i="1"/>
  <c r="E2411" i="1"/>
  <c r="E1508" i="1"/>
  <c r="E1516" i="1"/>
  <c r="E1532" i="1"/>
  <c r="E1540" i="1"/>
  <c r="E1548" i="1"/>
  <c r="E1556" i="1"/>
  <c r="E1572" i="1"/>
  <c r="E1580" i="1"/>
  <c r="E1628" i="1"/>
  <c r="E1636" i="1"/>
  <c r="E1644" i="1"/>
  <c r="E1652" i="1"/>
  <c r="E1788" i="1"/>
  <c r="E2100" i="1"/>
  <c r="E2108" i="1"/>
  <c r="E2332" i="1"/>
  <c r="E2404" i="1"/>
  <c r="E2412" i="1"/>
  <c r="E1501" i="1"/>
  <c r="E1509" i="1"/>
  <c r="E1517" i="1"/>
  <c r="E1533" i="1"/>
  <c r="E1541" i="1"/>
  <c r="E1557" i="1"/>
  <c r="E1573" i="1"/>
  <c r="E1621" i="1"/>
  <c r="E1629" i="1"/>
  <c r="E1637" i="1"/>
  <c r="E1645" i="1"/>
  <c r="E2101" i="1"/>
  <c r="E2405" i="1"/>
  <c r="E2413" i="1"/>
  <c r="E1502" i="1"/>
  <c r="E1510" i="1"/>
  <c r="E1518" i="1"/>
  <c r="E1542" i="1"/>
  <c r="E1558" i="1"/>
  <c r="E1574" i="1"/>
  <c r="E1614" i="1"/>
  <c r="E1622" i="1"/>
  <c r="E1630" i="1"/>
  <c r="E1638" i="1"/>
  <c r="E1646" i="1"/>
  <c r="E2102" i="1"/>
  <c r="E2406" i="1"/>
  <c r="E2414" i="1"/>
  <c r="D1082" i="1"/>
  <c r="D1084" i="1"/>
  <c r="D1083" i="1"/>
  <c r="D1836" i="1"/>
  <c r="D1186" i="1"/>
  <c r="D2008" i="1"/>
  <c r="E314" i="1"/>
  <c r="E326" i="1"/>
  <c r="E338" i="1"/>
  <c r="E350" i="1"/>
  <c r="E482" i="1"/>
  <c r="E486" i="1"/>
  <c r="E498" i="1"/>
  <c r="E510" i="1"/>
  <c r="E522" i="1"/>
  <c r="E534" i="1"/>
  <c r="E546" i="1"/>
  <c r="E558" i="1"/>
  <c r="E570" i="1"/>
  <c r="E582" i="1"/>
  <c r="E594" i="1"/>
  <c r="E606" i="1"/>
  <c r="E618" i="1"/>
  <c r="E630" i="1"/>
  <c r="E642" i="1"/>
  <c r="E330" i="1"/>
  <c r="E354" i="1"/>
  <c r="E366" i="1"/>
  <c r="E378" i="1"/>
  <c r="E390" i="1"/>
  <c r="E414" i="1"/>
  <c r="E426" i="1"/>
  <c r="E438" i="1"/>
  <c r="E450" i="1"/>
  <c r="E462" i="1"/>
  <c r="E474" i="1"/>
  <c r="E318" i="1"/>
  <c r="E342" i="1"/>
  <c r="E402" i="1"/>
  <c r="E322" i="1"/>
  <c r="E334" i="1"/>
  <c r="E346" i="1"/>
  <c r="E358" i="1"/>
  <c r="E654" i="1"/>
  <c r="E690" i="1"/>
  <c r="E714" i="1"/>
  <c r="E726" i="1"/>
  <c r="E738" i="1"/>
  <c r="E750" i="1"/>
  <c r="E762" i="1"/>
  <c r="E798" i="1"/>
  <c r="E810" i="1"/>
  <c r="E822" i="1"/>
  <c r="E834" i="1"/>
  <c r="E846" i="1"/>
  <c r="E858" i="1"/>
  <c r="E870" i="1"/>
  <c r="E882" i="1"/>
  <c r="E894" i="1"/>
  <c r="E906" i="1"/>
  <c r="E918" i="1"/>
  <c r="E930" i="1"/>
  <c r="E942" i="1"/>
  <c r="E954" i="1"/>
  <c r="E966" i="1"/>
  <c r="E978" i="1"/>
  <c r="E990" i="1"/>
  <c r="E1002" i="1"/>
  <c r="E1014" i="1"/>
  <c r="E1026" i="1"/>
  <c r="E1038" i="1"/>
  <c r="E1050" i="1"/>
  <c r="E1062" i="1"/>
  <c r="E1074" i="1"/>
  <c r="E1086" i="1"/>
  <c r="E1098" i="1"/>
  <c r="E1110" i="1"/>
  <c r="E1122" i="1"/>
  <c r="E1134" i="1"/>
  <c r="E1146" i="1"/>
  <c r="E1158" i="1"/>
  <c r="E1170" i="1"/>
  <c r="E1206" i="1"/>
  <c r="E1218" i="1"/>
  <c r="E1230" i="1"/>
  <c r="E1242" i="1"/>
  <c r="E1254" i="1"/>
  <c r="E1266" i="1"/>
  <c r="E1278" i="1"/>
  <c r="E1290" i="1"/>
  <c r="E1302" i="1"/>
  <c r="E1314" i="1"/>
  <c r="E1326" i="1"/>
  <c r="E1338" i="1"/>
  <c r="E1350" i="1"/>
  <c r="E1362" i="1"/>
  <c r="E1374" i="1"/>
  <c r="E1386" i="1"/>
  <c r="E678" i="1"/>
  <c r="E786" i="1"/>
  <c r="E666" i="1"/>
  <c r="E702" i="1"/>
  <c r="E774" i="1"/>
  <c r="E370" i="1"/>
  <c r="E382" i="1"/>
  <c r="E394" i="1"/>
  <c r="E406" i="1"/>
  <c r="E418" i="1"/>
  <c r="E430" i="1"/>
  <c r="E442" i="1"/>
  <c r="E454" i="1"/>
  <c r="E466" i="1"/>
  <c r="E478" i="1"/>
  <c r="E490" i="1"/>
  <c r="E502" i="1"/>
  <c r="E514" i="1"/>
  <c r="E526" i="1"/>
  <c r="E538" i="1"/>
  <c r="E550" i="1"/>
  <c r="E562" i="1"/>
  <c r="E574" i="1"/>
  <c r="E586" i="1"/>
  <c r="E598" i="1"/>
  <c r="E610" i="1"/>
  <c r="E622" i="1"/>
  <c r="E634" i="1"/>
  <c r="E646" i="1"/>
  <c r="E658" i="1"/>
  <c r="E670" i="1"/>
  <c r="E682" i="1"/>
  <c r="E694" i="1"/>
  <c r="E706" i="1"/>
  <c r="E718" i="1"/>
  <c r="E730" i="1"/>
  <c r="E742" i="1"/>
  <c r="E754" i="1"/>
  <c r="E766" i="1"/>
  <c r="E778" i="1"/>
  <c r="E790" i="1"/>
  <c r="E802" i="1"/>
  <c r="E814" i="1"/>
  <c r="E826" i="1"/>
  <c r="E838" i="1"/>
  <c r="E850" i="1"/>
  <c r="E862" i="1"/>
  <c r="E874" i="1"/>
  <c r="E886" i="1"/>
  <c r="E898" i="1"/>
  <c r="E910" i="1"/>
  <c r="E922" i="1"/>
  <c r="E934" i="1"/>
  <c r="E946" i="1"/>
  <c r="E958" i="1"/>
  <c r="E970" i="1"/>
  <c r="E982" i="1"/>
  <c r="E994" i="1"/>
  <c r="E1006" i="1"/>
  <c r="E1018" i="1"/>
  <c r="E1030" i="1"/>
  <c r="E1042" i="1"/>
  <c r="E1054" i="1"/>
  <c r="E1066" i="1"/>
  <c r="E1078" i="1"/>
  <c r="E1090" i="1"/>
  <c r="E1102" i="1"/>
  <c r="E1114" i="1"/>
  <c r="E1126" i="1"/>
  <c r="E1138" i="1"/>
  <c r="E1150" i="1"/>
  <c r="E1162" i="1"/>
  <c r="E1174" i="1"/>
  <c r="E1210" i="1"/>
  <c r="E1222" i="1"/>
  <c r="E1234" i="1"/>
  <c r="E1246" i="1"/>
  <c r="E1258" i="1"/>
  <c r="E1270" i="1"/>
  <c r="E1282" i="1"/>
  <c r="E1294" i="1"/>
  <c r="E1306" i="1"/>
  <c r="E1318" i="1"/>
  <c r="E1330" i="1"/>
  <c r="E1342" i="1"/>
  <c r="E1354" i="1"/>
  <c r="E1366" i="1"/>
  <c r="E1378" i="1"/>
  <c r="E1390" i="1"/>
  <c r="E362" i="1"/>
  <c r="E374" i="1"/>
  <c r="E386" i="1"/>
  <c r="E398" i="1"/>
  <c r="E410" i="1"/>
  <c r="E422" i="1"/>
  <c r="E434" i="1"/>
  <c r="E446" i="1"/>
  <c r="E458" i="1"/>
  <c r="E470" i="1"/>
  <c r="E494" i="1"/>
  <c r="E506" i="1"/>
  <c r="E518" i="1"/>
  <c r="E530" i="1"/>
  <c r="E542" i="1"/>
  <c r="E554" i="1"/>
  <c r="E566" i="1"/>
  <c r="E578" i="1"/>
  <c r="E590" i="1"/>
  <c r="E602" i="1"/>
  <c r="E614" i="1"/>
  <c r="E626" i="1"/>
  <c r="E638" i="1"/>
  <c r="E650" i="1"/>
  <c r="E662" i="1"/>
  <c r="E674" i="1"/>
  <c r="E686" i="1"/>
  <c r="E698" i="1"/>
  <c r="E710" i="1"/>
  <c r="E722" i="1"/>
  <c r="E734" i="1"/>
  <c r="E746" i="1"/>
  <c r="E758" i="1"/>
  <c r="E770" i="1"/>
  <c r="E782" i="1"/>
  <c r="E794" i="1"/>
  <c r="E806" i="1"/>
  <c r="E818" i="1"/>
  <c r="E830" i="1"/>
  <c r="E842" i="1"/>
  <c r="E854" i="1"/>
  <c r="E866" i="1"/>
  <c r="E878" i="1"/>
  <c r="E890" i="1"/>
  <c r="E902" i="1"/>
  <c r="E914" i="1"/>
  <c r="E926" i="1"/>
  <c r="E938" i="1"/>
  <c r="E950" i="1"/>
  <c r="E962" i="1"/>
  <c r="E974" i="1"/>
  <c r="E986" i="1"/>
  <c r="E998" i="1"/>
  <c r="E1010" i="1"/>
  <c r="E1022" i="1"/>
  <c r="E1034" i="1"/>
  <c r="E1046" i="1"/>
  <c r="E1058" i="1"/>
  <c r="E1070" i="1"/>
  <c r="E1082" i="1"/>
  <c r="E1094" i="1"/>
  <c r="E1106" i="1"/>
  <c r="E1118" i="1"/>
  <c r="E1130" i="1"/>
  <c r="E1142" i="1"/>
  <c r="E1154" i="1"/>
  <c r="E1166" i="1"/>
  <c r="E1178" i="1"/>
  <c r="E1214" i="1"/>
  <c r="E1226" i="1"/>
  <c r="E1238" i="1"/>
  <c r="E1250" i="1"/>
  <c r="E1262" i="1"/>
  <c r="E1274" i="1"/>
  <c r="E1286" i="1"/>
  <c r="E1298" i="1"/>
  <c r="E1310" i="1"/>
  <c r="E1322" i="1"/>
  <c r="E1334" i="1"/>
  <c r="E1346" i="1"/>
  <c r="E1358" i="1"/>
  <c r="E1370" i="1"/>
  <c r="E1382" i="1"/>
  <c r="E1394" i="1"/>
  <c r="E1398" i="1"/>
  <c r="E1402" i="1"/>
  <c r="E1406" i="1"/>
  <c r="E1410" i="1"/>
  <c r="E1414" i="1"/>
  <c r="E1418" i="1"/>
  <c r="E1422" i="1"/>
  <c r="E1426" i="1"/>
  <c r="E1430" i="1"/>
  <c r="E1434" i="1"/>
  <c r="E1438" i="1"/>
  <c r="E1442" i="1"/>
  <c r="E1446" i="1"/>
  <c r="E1450" i="1"/>
  <c r="E1454" i="1"/>
  <c r="E1458" i="1"/>
  <c r="E1462" i="1"/>
  <c r="E1466" i="1"/>
  <c r="E1470" i="1"/>
  <c r="E1474" i="1"/>
  <c r="E1478" i="1"/>
  <c r="E1482" i="1"/>
  <c r="E1486" i="1"/>
  <c r="E1490" i="1"/>
  <c r="E1494" i="1"/>
  <c r="E1498" i="1"/>
  <c r="E1514" i="1"/>
  <c r="E1522" i="1"/>
  <c r="E1526" i="1"/>
  <c r="E1534" i="1"/>
  <c r="E1550" i="1"/>
  <c r="E1562" i="1"/>
  <c r="E1566" i="1"/>
  <c r="E1582" i="1"/>
  <c r="E1586" i="1"/>
  <c r="E1590" i="1"/>
  <c r="E1594" i="1"/>
  <c r="E1598" i="1"/>
  <c r="E1602" i="1"/>
  <c r="E1606" i="1"/>
  <c r="E1654" i="1"/>
  <c r="E1658" i="1"/>
  <c r="E1662" i="1"/>
  <c r="E1666" i="1"/>
  <c r="E1670" i="1"/>
  <c r="E1674" i="1"/>
  <c r="E1678" i="1"/>
  <c r="E1682" i="1"/>
  <c r="E1686" i="1"/>
  <c r="E1690" i="1"/>
  <c r="E1694" i="1"/>
  <c r="E1698" i="1"/>
  <c r="E1702" i="1"/>
  <c r="E1706" i="1"/>
  <c r="E1718" i="1"/>
  <c r="E1722" i="1"/>
  <c r="E1726" i="1"/>
  <c r="E1730" i="1"/>
  <c r="E1734" i="1"/>
  <c r="E1738" i="1"/>
  <c r="E1742" i="1"/>
  <c r="E1746" i="1"/>
  <c r="E1750" i="1"/>
  <c r="E1754" i="1"/>
  <c r="E1758" i="1"/>
  <c r="E1762" i="1"/>
  <c r="E1766" i="1"/>
  <c r="E1770" i="1"/>
  <c r="E1774" i="1"/>
  <c r="E1778" i="1"/>
  <c r="E1782" i="1"/>
  <c r="E1786" i="1"/>
  <c r="E1790" i="1"/>
  <c r="E1794" i="1"/>
  <c r="E1798" i="1"/>
  <c r="E1802" i="1"/>
  <c r="E1806" i="1"/>
  <c r="E1810" i="1"/>
  <c r="E1814" i="1"/>
  <c r="E1818" i="1"/>
  <c r="E1822" i="1"/>
  <c r="E1826" i="1"/>
  <c r="E1830" i="1"/>
  <c r="E1834" i="1"/>
  <c r="E1838" i="1"/>
  <c r="E1842" i="1"/>
  <c r="E1846" i="1"/>
  <c r="E1850" i="1"/>
  <c r="E1854" i="1"/>
  <c r="E1858" i="1"/>
  <c r="E1862" i="1"/>
  <c r="E1866" i="1"/>
  <c r="E1870" i="1"/>
  <c r="E1874" i="1"/>
  <c r="E1878" i="1"/>
  <c r="E1882" i="1"/>
  <c r="E1886" i="1"/>
  <c r="E1890" i="1"/>
  <c r="E1894" i="1"/>
  <c r="E1898" i="1"/>
  <c r="E1902" i="1"/>
  <c r="E1906" i="1"/>
  <c r="E1910" i="1"/>
  <c r="E1914" i="1"/>
  <c r="E1918" i="1"/>
  <c r="E1922" i="1"/>
  <c r="E1926" i="1"/>
  <c r="E1930" i="1"/>
  <c r="E1934" i="1"/>
  <c r="E1938" i="1"/>
  <c r="E1942" i="1"/>
  <c r="E1946" i="1"/>
  <c r="E1950" i="1"/>
  <c r="E1954" i="1"/>
  <c r="E1958" i="1"/>
  <c r="E1962" i="1"/>
  <c r="E1966" i="1"/>
  <c r="E1970" i="1"/>
  <c r="E1974" i="1"/>
  <c r="E1978" i="1"/>
  <c r="E1982" i="1"/>
  <c r="E1986" i="1"/>
  <c r="E1990" i="1"/>
  <c r="E1994" i="1"/>
  <c r="E1998" i="1"/>
  <c r="E2002" i="1"/>
  <c r="E2006" i="1"/>
  <c r="E2010" i="1"/>
  <c r="E2014" i="1"/>
  <c r="E2018" i="1"/>
  <c r="E2022" i="1"/>
  <c r="E2026" i="1"/>
  <c r="E2030" i="1"/>
  <c r="E2034" i="1"/>
  <c r="E2038" i="1"/>
  <c r="E2042" i="1"/>
  <c r="E2046" i="1"/>
  <c r="E2050" i="1"/>
  <c r="E2054" i="1"/>
  <c r="E2058" i="1"/>
  <c r="E2062" i="1"/>
  <c r="E2066" i="1"/>
  <c r="E2070" i="1"/>
  <c r="E2074" i="1"/>
  <c r="E2078" i="1"/>
  <c r="E2082" i="1"/>
  <c r="E2086" i="1"/>
  <c r="E2090" i="1"/>
  <c r="E2094" i="1"/>
  <c r="E2110" i="1"/>
  <c r="E2114" i="1"/>
  <c r="E2118" i="1"/>
  <c r="E2122" i="1"/>
  <c r="E2126" i="1"/>
  <c r="E2130" i="1"/>
  <c r="E2134" i="1"/>
  <c r="E2138" i="1"/>
  <c r="E2142" i="1"/>
  <c r="E2146" i="1"/>
  <c r="E2150" i="1"/>
  <c r="E2154" i="1"/>
  <c r="E2158" i="1"/>
  <c r="E2162" i="1"/>
  <c r="E2166" i="1"/>
  <c r="E2170" i="1"/>
  <c r="E2174" i="1"/>
  <c r="E2178" i="1"/>
  <c r="E2182" i="1"/>
  <c r="E2186" i="1"/>
  <c r="E2190" i="1"/>
  <c r="E2194" i="1"/>
  <c r="E2198" i="1"/>
  <c r="E2202" i="1"/>
  <c r="E2206" i="1"/>
  <c r="E2210" i="1"/>
  <c r="E2214" i="1"/>
  <c r="E2218" i="1"/>
  <c r="E2222" i="1"/>
  <c r="E2226" i="1"/>
  <c r="E2230" i="1"/>
  <c r="E2238" i="1"/>
  <c r="E2242" i="1"/>
  <c r="E2246" i="1"/>
  <c r="E2250" i="1"/>
  <c r="E2254" i="1"/>
  <c r="E2258" i="1"/>
  <c r="E2262" i="1"/>
  <c r="E2266" i="1"/>
  <c r="E2270" i="1"/>
  <c r="E2274" i="1"/>
  <c r="E2278" i="1"/>
  <c r="E2282" i="1"/>
  <c r="E2286" i="1"/>
  <c r="E2290" i="1"/>
  <c r="E2294" i="1"/>
  <c r="E2298" i="1"/>
  <c r="E2302" i="1"/>
  <c r="E2306" i="1"/>
  <c r="E2310" i="1"/>
  <c r="E2314" i="1"/>
  <c r="E2318" i="1"/>
  <c r="E2322" i="1"/>
  <c r="E2326" i="1"/>
  <c r="E2330" i="1"/>
  <c r="E2334" i="1"/>
  <c r="E2338" i="1"/>
  <c r="E2342" i="1"/>
  <c r="E2346" i="1"/>
  <c r="E2350" i="1"/>
  <c r="E2354" i="1"/>
  <c r="E2358" i="1"/>
  <c r="E2362" i="1"/>
  <c r="E2366" i="1"/>
  <c r="E2370" i="1"/>
  <c r="E2374" i="1"/>
  <c r="E2378" i="1"/>
  <c r="E2382" i="1"/>
  <c r="E2386" i="1"/>
  <c r="E2390" i="1"/>
  <c r="E2394" i="1"/>
  <c r="E2398" i="1"/>
  <c r="E2426" i="1"/>
  <c r="E2430" i="1"/>
  <c r="E2434" i="1"/>
  <c r="E2438" i="1"/>
  <c r="E2442" i="1"/>
  <c r="E2418" i="1"/>
  <c r="E2422" i="1"/>
  <c r="E2446" i="1"/>
  <c r="E2450" i="1"/>
  <c r="E2454" i="1"/>
  <c r="E2458" i="1"/>
  <c r="E2462" i="1"/>
  <c r="E1710" i="1"/>
  <c r="E1714" i="1"/>
  <c r="E306" i="1"/>
  <c r="E166" i="1"/>
  <c r="E310" i="1"/>
  <c r="E1182" i="1"/>
  <c r="E1190" i="1"/>
  <c r="E1202" i="1"/>
  <c r="E1186" i="1"/>
  <c r="E1194" i="1"/>
  <c r="E1198" i="1"/>
  <c r="E308" i="1"/>
  <c r="E316" i="1"/>
  <c r="E324" i="1"/>
  <c r="E332" i="1"/>
  <c r="E340" i="1"/>
  <c r="E348" i="1"/>
  <c r="E356" i="1"/>
  <c r="E364" i="1"/>
  <c r="E372" i="1"/>
  <c r="E380" i="1"/>
  <c r="E388" i="1"/>
  <c r="E396" i="1"/>
  <c r="E404" i="1"/>
  <c r="E412" i="1"/>
  <c r="E420" i="1"/>
  <c r="E428" i="1"/>
  <c r="E436" i="1"/>
  <c r="E444" i="1"/>
  <c r="E452" i="1"/>
  <c r="E460" i="1"/>
  <c r="E468" i="1"/>
  <c r="E476" i="1"/>
  <c r="E484" i="1"/>
  <c r="E492" i="1"/>
  <c r="E500" i="1"/>
  <c r="E508" i="1"/>
  <c r="E516" i="1"/>
  <c r="E524" i="1"/>
  <c r="E532" i="1"/>
  <c r="E540" i="1"/>
  <c r="E548" i="1"/>
  <c r="E556" i="1"/>
  <c r="E564" i="1"/>
  <c r="E572" i="1"/>
  <c r="E580" i="1"/>
  <c r="E588" i="1"/>
  <c r="E596" i="1"/>
  <c r="E604" i="1"/>
  <c r="E612" i="1"/>
  <c r="E620" i="1"/>
  <c r="E628" i="1"/>
  <c r="E636" i="1"/>
  <c r="E644" i="1"/>
  <c r="E652" i="1"/>
  <c r="E660" i="1"/>
  <c r="E668" i="1"/>
  <c r="E676" i="1"/>
  <c r="E684" i="1"/>
  <c r="E692" i="1"/>
  <c r="E700" i="1"/>
  <c r="E708" i="1"/>
  <c r="E716" i="1"/>
  <c r="E724" i="1"/>
  <c r="E732" i="1"/>
  <c r="E740" i="1"/>
  <c r="E748" i="1"/>
  <c r="E756" i="1"/>
  <c r="E764" i="1"/>
  <c r="E772" i="1"/>
  <c r="E780" i="1"/>
  <c r="E788" i="1"/>
  <c r="E796" i="1"/>
  <c r="E804" i="1"/>
  <c r="E812" i="1"/>
  <c r="E824" i="1"/>
  <c r="E832" i="1"/>
  <c r="E840" i="1"/>
  <c r="E848" i="1"/>
  <c r="E856" i="1"/>
  <c r="E864" i="1"/>
  <c r="E872" i="1"/>
  <c r="E880" i="1"/>
  <c r="E888" i="1"/>
  <c r="E896" i="1"/>
  <c r="E904" i="1"/>
  <c r="E912" i="1"/>
  <c r="E920" i="1"/>
  <c r="E928" i="1"/>
  <c r="E936" i="1"/>
  <c r="E940" i="1"/>
  <c r="E948" i="1"/>
  <c r="E956" i="1"/>
  <c r="E964" i="1"/>
  <c r="E972" i="1"/>
  <c r="E980" i="1"/>
  <c r="E988" i="1"/>
  <c r="E996" i="1"/>
  <c r="E1004" i="1"/>
  <c r="E1012" i="1"/>
  <c r="E1020" i="1"/>
  <c r="E1028" i="1"/>
  <c r="E1036" i="1"/>
  <c r="E1044" i="1"/>
  <c r="E1052" i="1"/>
  <c r="E1060" i="1"/>
  <c r="E1068" i="1"/>
  <c r="E1076" i="1"/>
  <c r="E1084" i="1"/>
  <c r="E1092" i="1"/>
  <c r="E1100" i="1"/>
  <c r="E1108" i="1"/>
  <c r="E1116" i="1"/>
  <c r="E1124" i="1"/>
  <c r="E1132" i="1"/>
  <c r="E1140" i="1"/>
  <c r="E1148" i="1"/>
  <c r="E1156" i="1"/>
  <c r="E1164" i="1"/>
  <c r="E1172" i="1"/>
  <c r="E1180" i="1"/>
  <c r="E1188" i="1"/>
  <c r="E1196" i="1"/>
  <c r="E1204" i="1"/>
  <c r="E1212" i="1"/>
  <c r="E1220" i="1"/>
  <c r="E1228" i="1"/>
  <c r="E1236" i="1"/>
  <c r="E1244" i="1"/>
  <c r="E1252" i="1"/>
  <c r="E1260" i="1"/>
  <c r="E1268" i="1"/>
  <c r="E1276" i="1"/>
  <c r="E1284" i="1"/>
  <c r="E1292" i="1"/>
  <c r="E1300" i="1"/>
  <c r="E1308" i="1"/>
  <c r="E1316" i="1"/>
  <c r="E1324" i="1"/>
  <c r="E1332" i="1"/>
  <c r="E1340" i="1"/>
  <c r="E1348" i="1"/>
  <c r="E1356" i="1"/>
  <c r="E1364" i="1"/>
  <c r="E1372" i="1"/>
  <c r="E1380" i="1"/>
  <c r="E1388" i="1"/>
  <c r="E1396" i="1"/>
  <c r="E1404" i="1"/>
  <c r="E1412" i="1"/>
  <c r="E1420" i="1"/>
  <c r="E1428" i="1"/>
  <c r="E1436" i="1"/>
  <c r="E1444" i="1"/>
  <c r="E1452" i="1"/>
  <c r="E1460" i="1"/>
  <c r="E1468" i="1"/>
  <c r="E1476" i="1"/>
  <c r="E1484" i="1"/>
  <c r="E1492" i="1"/>
  <c r="E1500" i="1"/>
  <c r="E1524" i="1"/>
  <c r="E1564" i="1"/>
  <c r="E1588" i="1"/>
  <c r="E1596" i="1"/>
  <c r="E1604" i="1"/>
  <c r="E1612" i="1"/>
  <c r="E1620" i="1"/>
  <c r="E1660" i="1"/>
  <c r="E1668" i="1"/>
  <c r="E1676" i="1"/>
  <c r="E1684" i="1"/>
  <c r="E1692" i="1"/>
  <c r="E1700" i="1"/>
  <c r="E1708" i="1"/>
  <c r="E1716" i="1"/>
  <c r="E1724" i="1"/>
  <c r="E1732" i="1"/>
  <c r="E1740" i="1"/>
  <c r="E1748" i="1"/>
  <c r="E1756" i="1"/>
  <c r="E1764" i="1"/>
  <c r="E1772" i="1"/>
  <c r="E1780" i="1"/>
  <c r="E1796" i="1"/>
  <c r="E1804" i="1"/>
  <c r="E1812" i="1"/>
  <c r="E1820" i="1"/>
  <c r="E1828" i="1"/>
  <c r="E1836" i="1"/>
  <c r="E1844" i="1"/>
  <c r="E1852" i="1"/>
  <c r="E1860" i="1"/>
  <c r="E1868" i="1"/>
  <c r="E1876" i="1"/>
  <c r="E1884" i="1"/>
  <c r="E1892" i="1"/>
  <c r="E1900" i="1"/>
  <c r="E1908" i="1"/>
  <c r="E1916" i="1"/>
  <c r="E1924" i="1"/>
  <c r="E1932" i="1"/>
  <c r="E1940" i="1"/>
  <c r="E1948" i="1"/>
  <c r="E1956" i="1"/>
  <c r="E1964" i="1"/>
  <c r="E1972" i="1"/>
  <c r="E1980" i="1"/>
  <c r="E1988" i="1"/>
  <c r="E1996" i="1"/>
  <c r="E2004" i="1"/>
  <c r="E2012" i="1"/>
  <c r="E2020" i="1"/>
  <c r="E2028" i="1"/>
  <c r="E2036" i="1"/>
  <c r="E2044" i="1"/>
  <c r="E2052" i="1"/>
  <c r="E2060" i="1"/>
  <c r="E2068" i="1"/>
  <c r="E2076" i="1"/>
  <c r="E2084" i="1"/>
  <c r="E2092" i="1"/>
  <c r="E2116" i="1"/>
  <c r="E2124" i="1"/>
  <c r="E2132" i="1"/>
  <c r="E2140" i="1"/>
  <c r="E2148" i="1"/>
  <c r="E2156" i="1"/>
  <c r="E2164" i="1"/>
  <c r="E2172" i="1"/>
  <c r="E2180" i="1"/>
  <c r="E2188" i="1"/>
  <c r="E2196" i="1"/>
  <c r="E2200" i="1"/>
  <c r="E2204" i="1"/>
  <c r="E2208" i="1"/>
  <c r="E2212" i="1"/>
  <c r="E2216" i="1"/>
  <c r="E2220" i="1"/>
  <c r="E2224" i="1"/>
  <c r="E2232" i="1"/>
  <c r="E20" i="1"/>
  <c r="E304" i="1"/>
  <c r="E312" i="1"/>
  <c r="E320" i="1"/>
  <c r="E328" i="1"/>
  <c r="E336" i="1"/>
  <c r="E344" i="1"/>
  <c r="E352" i="1"/>
  <c r="E360" i="1"/>
  <c r="E368" i="1"/>
  <c r="E376" i="1"/>
  <c r="E384" i="1"/>
  <c r="E392" i="1"/>
  <c r="E400" i="1"/>
  <c r="E408" i="1"/>
  <c r="E416" i="1"/>
  <c r="E424" i="1"/>
  <c r="E432" i="1"/>
  <c r="E440" i="1"/>
  <c r="E448" i="1"/>
  <c r="E456" i="1"/>
  <c r="E464" i="1"/>
  <c r="E472" i="1"/>
  <c r="E480" i="1"/>
  <c r="E488" i="1"/>
  <c r="E496" i="1"/>
  <c r="E504" i="1"/>
  <c r="E512" i="1"/>
  <c r="E520" i="1"/>
  <c r="E528" i="1"/>
  <c r="E536" i="1"/>
  <c r="E544" i="1"/>
  <c r="E552" i="1"/>
  <c r="E560" i="1"/>
  <c r="E568" i="1"/>
  <c r="E576" i="1"/>
  <c r="E584" i="1"/>
  <c r="E592" i="1"/>
  <c r="E600" i="1"/>
  <c r="E608" i="1"/>
  <c r="E616" i="1"/>
  <c r="E624" i="1"/>
  <c r="E632" i="1"/>
  <c r="E640" i="1"/>
  <c r="E648" i="1"/>
  <c r="E656" i="1"/>
  <c r="E664" i="1"/>
  <c r="E672" i="1"/>
  <c r="E680" i="1"/>
  <c r="E688" i="1"/>
  <c r="E696" i="1"/>
  <c r="E704" i="1"/>
  <c r="E712" i="1"/>
  <c r="E720" i="1"/>
  <c r="E728" i="1"/>
  <c r="E736" i="1"/>
  <c r="E744" i="1"/>
  <c r="E752" i="1"/>
  <c r="E760" i="1"/>
  <c r="E768" i="1"/>
  <c r="E776" i="1"/>
  <c r="E784" i="1"/>
  <c r="E792" i="1"/>
  <c r="E800" i="1"/>
  <c r="E808" i="1"/>
  <c r="E816" i="1"/>
  <c r="E820" i="1"/>
  <c r="E828" i="1"/>
  <c r="E836" i="1"/>
  <c r="E844" i="1"/>
  <c r="E852" i="1"/>
  <c r="E860" i="1"/>
  <c r="E868" i="1"/>
  <c r="E876" i="1"/>
  <c r="E884" i="1"/>
  <c r="E892" i="1"/>
  <c r="E900" i="1"/>
  <c r="E908" i="1"/>
  <c r="E916" i="1"/>
  <c r="E924" i="1"/>
  <c r="E932" i="1"/>
  <c r="E944" i="1"/>
  <c r="E952" i="1"/>
  <c r="E960" i="1"/>
  <c r="E968" i="1"/>
  <c r="E976" i="1"/>
  <c r="E984" i="1"/>
  <c r="E992" i="1"/>
  <c r="E1000" i="1"/>
  <c r="E1008" i="1"/>
  <c r="E1016" i="1"/>
  <c r="E1024" i="1"/>
  <c r="E1032" i="1"/>
  <c r="E1040" i="1"/>
  <c r="E1048" i="1"/>
  <c r="E1056" i="1"/>
  <c r="E1064" i="1"/>
  <c r="E1072" i="1"/>
  <c r="E1080" i="1"/>
  <c r="E1088" i="1"/>
  <c r="E1096" i="1"/>
  <c r="E1104" i="1"/>
  <c r="E1112" i="1"/>
  <c r="E1120" i="1"/>
  <c r="E1128" i="1"/>
  <c r="E1136" i="1"/>
  <c r="E1144" i="1"/>
  <c r="E1152" i="1"/>
  <c r="E1160" i="1"/>
  <c r="E1168" i="1"/>
  <c r="E1176" i="1"/>
  <c r="E1184" i="1"/>
  <c r="E1192" i="1"/>
  <c r="E1200" i="1"/>
  <c r="E1208" i="1"/>
  <c r="E1216" i="1"/>
  <c r="E1224" i="1"/>
  <c r="E1232" i="1"/>
  <c r="E1240" i="1"/>
  <c r="E1248" i="1"/>
  <c r="E1256" i="1"/>
  <c r="E1264" i="1"/>
  <c r="E1272" i="1"/>
  <c r="E1280" i="1"/>
  <c r="E1288" i="1"/>
  <c r="E1296" i="1"/>
  <c r="E1304" i="1"/>
  <c r="E1312" i="1"/>
  <c r="E1320" i="1"/>
  <c r="E1328" i="1"/>
  <c r="E1336" i="1"/>
  <c r="E1344" i="1"/>
  <c r="E1352" i="1"/>
  <c r="E1360" i="1"/>
  <c r="E1368" i="1"/>
  <c r="E1376" i="1"/>
  <c r="E1384" i="1"/>
  <c r="E1392" i="1"/>
  <c r="E1400" i="1"/>
  <c r="E1408" i="1"/>
  <c r="E1416" i="1"/>
  <c r="E1424" i="1"/>
  <c r="E1432" i="1"/>
  <c r="E1440" i="1"/>
  <c r="E1448" i="1"/>
  <c r="E1456" i="1"/>
  <c r="E1464" i="1"/>
  <c r="E1472" i="1"/>
  <c r="E1480" i="1"/>
  <c r="E1488" i="1"/>
  <c r="E1496" i="1"/>
  <c r="E1528" i="1"/>
  <c r="E1552" i="1"/>
  <c r="E1568" i="1"/>
  <c r="E1584" i="1"/>
  <c r="E1592" i="1"/>
  <c r="E1600" i="1"/>
  <c r="E1656" i="1"/>
  <c r="E1664" i="1"/>
  <c r="E1672" i="1"/>
  <c r="E1680" i="1"/>
  <c r="E1688" i="1"/>
  <c r="E1696" i="1"/>
  <c r="E1704" i="1"/>
  <c r="E1712" i="1"/>
  <c r="E1720" i="1"/>
  <c r="E1728" i="1"/>
  <c r="E1736" i="1"/>
  <c r="E1744" i="1"/>
  <c r="E1752" i="1"/>
  <c r="E1760" i="1"/>
  <c r="E1768" i="1"/>
  <c r="E1776" i="1"/>
  <c r="E1784" i="1"/>
  <c r="E1792" i="1"/>
  <c r="E1800" i="1"/>
  <c r="E1808" i="1"/>
  <c r="E1816" i="1"/>
  <c r="E1824" i="1"/>
  <c r="E1832" i="1"/>
  <c r="E1840" i="1"/>
  <c r="E1848" i="1"/>
  <c r="E1856" i="1"/>
  <c r="E1864" i="1"/>
  <c r="E1872" i="1"/>
  <c r="E1880" i="1"/>
  <c r="E1888" i="1"/>
  <c r="E1896" i="1"/>
  <c r="E1904" i="1"/>
  <c r="E1912" i="1"/>
  <c r="E1920" i="1"/>
  <c r="E1928" i="1"/>
  <c r="E1936" i="1"/>
  <c r="E1944" i="1"/>
  <c r="E1952" i="1"/>
  <c r="E1960" i="1"/>
  <c r="E1968" i="1"/>
  <c r="E1976" i="1"/>
  <c r="E1984" i="1"/>
  <c r="E1992" i="1"/>
  <c r="E2000" i="1"/>
  <c r="E2008" i="1"/>
  <c r="E2016" i="1"/>
  <c r="E2024" i="1"/>
  <c r="E2032" i="1"/>
  <c r="E2040" i="1"/>
  <c r="E2048" i="1"/>
  <c r="E2056" i="1"/>
  <c r="E2064" i="1"/>
  <c r="E2072" i="1"/>
  <c r="E2080" i="1"/>
  <c r="E2088" i="1"/>
  <c r="E2112" i="1"/>
  <c r="E2120" i="1"/>
  <c r="E2136" i="1"/>
  <c r="E2144" i="1"/>
  <c r="E2152" i="1"/>
  <c r="E2160" i="1"/>
  <c r="E2168" i="1"/>
  <c r="E2176" i="1"/>
  <c r="E2184" i="1"/>
  <c r="E2192" i="1"/>
  <c r="E2228" i="1"/>
  <c r="E307" i="1"/>
  <c r="E311" i="1"/>
  <c r="E315" i="1"/>
  <c r="E319" i="1"/>
  <c r="E323" i="1"/>
  <c r="E327" i="1"/>
  <c r="E331" i="1"/>
  <c r="E335" i="1"/>
  <c r="E339" i="1"/>
  <c r="E343" i="1"/>
  <c r="E347" i="1"/>
  <c r="E351" i="1"/>
  <c r="E355" i="1"/>
  <c r="E359" i="1"/>
  <c r="E363" i="1"/>
  <c r="E367" i="1"/>
  <c r="E371" i="1"/>
  <c r="E375" i="1"/>
  <c r="E379" i="1"/>
  <c r="E383" i="1"/>
  <c r="E387" i="1"/>
  <c r="E391" i="1"/>
  <c r="E395" i="1"/>
  <c r="E399" i="1"/>
  <c r="E403" i="1"/>
  <c r="E407" i="1"/>
  <c r="E411" i="1"/>
  <c r="E415" i="1"/>
  <c r="E419" i="1"/>
  <c r="E423" i="1"/>
  <c r="E427" i="1"/>
  <c r="E431" i="1"/>
  <c r="E435" i="1"/>
  <c r="E439" i="1"/>
  <c r="E443" i="1"/>
  <c r="E447" i="1"/>
  <c r="E451" i="1"/>
  <c r="E455" i="1"/>
  <c r="E459" i="1"/>
  <c r="E463" i="1"/>
  <c r="E467" i="1"/>
  <c r="E471" i="1"/>
  <c r="E475" i="1"/>
  <c r="E479" i="1"/>
  <c r="E483" i="1"/>
  <c r="E487" i="1"/>
  <c r="E491" i="1"/>
  <c r="E495" i="1"/>
  <c r="E499" i="1"/>
  <c r="E503" i="1"/>
  <c r="E507" i="1"/>
  <c r="E511" i="1"/>
  <c r="E515" i="1"/>
  <c r="E519" i="1"/>
  <c r="E523" i="1"/>
  <c r="E527" i="1"/>
  <c r="E531" i="1"/>
  <c r="E535" i="1"/>
  <c r="E539" i="1"/>
  <c r="E543" i="1"/>
  <c r="E547" i="1"/>
  <c r="E551" i="1"/>
  <c r="E555" i="1"/>
  <c r="E559" i="1"/>
  <c r="E563" i="1"/>
  <c r="E567" i="1"/>
  <c r="E571" i="1"/>
  <c r="E575" i="1"/>
  <c r="E579" i="1"/>
  <c r="E583" i="1"/>
  <c r="E587" i="1"/>
  <c r="E591" i="1"/>
  <c r="E595" i="1"/>
  <c r="E599" i="1"/>
  <c r="E603" i="1"/>
  <c r="E607" i="1"/>
  <c r="E611" i="1"/>
  <c r="E615" i="1"/>
  <c r="E619" i="1"/>
  <c r="E623" i="1"/>
  <c r="E627" i="1"/>
  <c r="E631" i="1"/>
  <c r="E635" i="1"/>
  <c r="E639" i="1"/>
  <c r="E643" i="1"/>
  <c r="E647" i="1"/>
  <c r="E651" i="1"/>
  <c r="E655" i="1"/>
  <c r="E659" i="1"/>
  <c r="E663" i="1"/>
  <c r="E667" i="1"/>
  <c r="E671" i="1"/>
  <c r="E675" i="1"/>
  <c r="E679" i="1"/>
  <c r="E683" i="1"/>
  <c r="E687" i="1"/>
  <c r="E691" i="1"/>
  <c r="E695" i="1"/>
  <c r="E699" i="1"/>
  <c r="E703" i="1"/>
  <c r="E707" i="1"/>
  <c r="E711" i="1"/>
  <c r="E715" i="1"/>
  <c r="E719" i="1"/>
  <c r="E723" i="1"/>
  <c r="E727" i="1"/>
  <c r="E731" i="1"/>
  <c r="E735" i="1"/>
  <c r="E739" i="1"/>
  <c r="E743" i="1"/>
  <c r="E747" i="1"/>
  <c r="E751" i="1"/>
  <c r="E755" i="1"/>
  <c r="E759" i="1"/>
  <c r="E763" i="1"/>
  <c r="E767" i="1"/>
  <c r="E771" i="1"/>
  <c r="E775" i="1"/>
  <c r="E779" i="1"/>
  <c r="E783" i="1"/>
  <c r="E787" i="1"/>
  <c r="E791" i="1"/>
  <c r="E795" i="1"/>
  <c r="E799" i="1"/>
  <c r="E803" i="1"/>
  <c r="E807" i="1"/>
  <c r="E811" i="1"/>
  <c r="E815" i="1"/>
  <c r="E819" i="1"/>
  <c r="E823" i="1"/>
  <c r="E827" i="1"/>
  <c r="E831" i="1"/>
  <c r="E835" i="1"/>
  <c r="E839" i="1"/>
  <c r="E843" i="1"/>
  <c r="E847" i="1"/>
  <c r="E851" i="1"/>
  <c r="E855" i="1"/>
  <c r="E859" i="1"/>
  <c r="E863" i="1"/>
  <c r="E867" i="1"/>
  <c r="E871" i="1"/>
  <c r="E875" i="1"/>
  <c r="E879" i="1"/>
  <c r="E883" i="1"/>
  <c r="E887" i="1"/>
  <c r="E891" i="1"/>
  <c r="E895" i="1"/>
  <c r="E899" i="1"/>
  <c r="E903" i="1"/>
  <c r="E907" i="1"/>
  <c r="E911" i="1"/>
  <c r="E915" i="1"/>
  <c r="E919" i="1"/>
  <c r="E923" i="1"/>
  <c r="E927" i="1"/>
  <c r="E931" i="1"/>
  <c r="E935" i="1"/>
  <c r="E939" i="1"/>
  <c r="E943" i="1"/>
  <c r="E947" i="1"/>
  <c r="E951" i="1"/>
  <c r="E955" i="1"/>
  <c r="E959" i="1"/>
  <c r="E963" i="1"/>
  <c r="E967" i="1"/>
  <c r="E971" i="1"/>
  <c r="E975" i="1"/>
  <c r="E979" i="1"/>
  <c r="E983" i="1"/>
  <c r="E987" i="1"/>
  <c r="E991" i="1"/>
  <c r="E995" i="1"/>
  <c r="E999" i="1"/>
  <c r="E1003" i="1"/>
  <c r="E1007" i="1"/>
  <c r="E1011" i="1"/>
  <c r="E1015" i="1"/>
  <c r="E1019" i="1"/>
  <c r="E1023" i="1"/>
  <c r="E1027" i="1"/>
  <c r="E1031" i="1"/>
  <c r="E1035" i="1"/>
  <c r="E1039" i="1"/>
  <c r="E1043" i="1"/>
  <c r="E1047" i="1"/>
  <c r="E1051" i="1"/>
  <c r="E1055" i="1"/>
  <c r="E1059" i="1"/>
  <c r="E1063" i="1"/>
  <c r="E1067" i="1"/>
  <c r="E1071" i="1"/>
  <c r="E1075" i="1"/>
  <c r="E1079" i="1"/>
  <c r="E1083" i="1"/>
  <c r="E1087" i="1"/>
  <c r="E1091" i="1"/>
  <c r="E1095" i="1"/>
  <c r="E1099" i="1"/>
  <c r="E1103" i="1"/>
  <c r="E1107" i="1"/>
  <c r="E1111" i="1"/>
  <c r="E1115" i="1"/>
  <c r="E1119" i="1"/>
  <c r="E1123" i="1"/>
  <c r="E1127" i="1"/>
  <c r="E1131" i="1"/>
  <c r="E1135" i="1"/>
  <c r="E1139" i="1"/>
  <c r="E1143" i="1"/>
  <c r="E1147" i="1"/>
  <c r="E1151" i="1"/>
  <c r="E1155" i="1"/>
  <c r="E1159" i="1"/>
  <c r="E1163" i="1"/>
  <c r="E1167" i="1"/>
  <c r="E1171" i="1"/>
  <c r="E1175" i="1"/>
  <c r="E1179" i="1"/>
  <c r="E1183" i="1"/>
  <c r="E1187" i="1"/>
  <c r="E1191" i="1"/>
  <c r="E1195" i="1"/>
  <c r="E1199" i="1"/>
  <c r="E1203" i="1"/>
  <c r="E1207" i="1"/>
  <c r="E1211" i="1"/>
  <c r="E1215" i="1"/>
  <c r="E1219" i="1"/>
  <c r="E1223" i="1"/>
  <c r="E1227" i="1"/>
  <c r="E1231" i="1"/>
  <c r="E1235" i="1"/>
  <c r="E1239" i="1"/>
  <c r="E1243" i="1"/>
  <c r="E1247" i="1"/>
  <c r="E1251" i="1"/>
  <c r="E1255" i="1"/>
  <c r="E1259" i="1"/>
  <c r="E1263" i="1"/>
  <c r="E1267" i="1"/>
  <c r="E1271" i="1"/>
  <c r="E1275" i="1"/>
  <c r="E1279" i="1"/>
  <c r="E1283" i="1"/>
  <c r="E1287" i="1"/>
  <c r="E1291" i="1"/>
  <c r="E1295" i="1"/>
  <c r="E1299" i="1"/>
  <c r="E1303" i="1"/>
  <c r="E1307" i="1"/>
  <c r="E1311" i="1"/>
  <c r="E1315" i="1"/>
  <c r="E1319" i="1"/>
  <c r="E1323" i="1"/>
  <c r="E1327" i="1"/>
  <c r="E1331" i="1"/>
  <c r="E1335" i="1"/>
  <c r="E1339" i="1"/>
  <c r="E1343" i="1"/>
  <c r="E1347" i="1"/>
  <c r="E1351" i="1"/>
  <c r="E1355" i="1"/>
  <c r="E1359" i="1"/>
  <c r="E1363" i="1"/>
  <c r="E1367" i="1"/>
  <c r="E1371" i="1"/>
  <c r="E1375" i="1"/>
  <c r="E1379" i="1"/>
  <c r="E1383" i="1"/>
  <c r="E1387" i="1"/>
  <c r="E1391" i="1"/>
  <c r="E1395" i="1"/>
  <c r="E1399" i="1"/>
  <c r="E1403" i="1"/>
  <c r="E1407" i="1"/>
  <c r="E1411" i="1"/>
  <c r="E1415" i="1"/>
  <c r="E1419" i="1"/>
  <c r="E1423" i="1"/>
  <c r="E1427" i="1"/>
  <c r="E1431" i="1"/>
  <c r="E1435" i="1"/>
  <c r="E1439" i="1"/>
  <c r="E1443" i="1"/>
  <c r="E1447" i="1"/>
  <c r="E1451" i="1"/>
  <c r="E1455" i="1"/>
  <c r="E1459" i="1"/>
  <c r="E1463" i="1"/>
  <c r="E1467" i="1"/>
  <c r="E2236" i="1"/>
  <c r="E2240" i="1"/>
  <c r="E2244" i="1"/>
  <c r="E2248" i="1"/>
  <c r="E2252" i="1"/>
  <c r="E2256" i="1"/>
  <c r="E2260" i="1"/>
  <c r="E2264" i="1"/>
  <c r="E2268" i="1"/>
  <c r="E2272" i="1"/>
  <c r="E2276" i="1"/>
  <c r="E2280" i="1"/>
  <c r="E2284" i="1"/>
  <c r="E2288" i="1"/>
  <c r="E2292" i="1"/>
  <c r="E2296" i="1"/>
  <c r="E2300" i="1"/>
  <c r="E2308" i="1"/>
  <c r="E2312" i="1"/>
  <c r="E2316" i="1"/>
  <c r="E2320" i="1"/>
  <c r="E2324" i="1"/>
  <c r="E2328" i="1"/>
  <c r="E2336" i="1"/>
  <c r="E2340" i="1"/>
  <c r="E2344" i="1"/>
  <c r="E2348" i="1"/>
  <c r="E2352" i="1"/>
  <c r="E2356" i="1"/>
  <c r="E2360" i="1"/>
  <c r="E2364" i="1"/>
  <c r="E2368" i="1"/>
  <c r="E2372" i="1"/>
  <c r="E2376" i="1"/>
  <c r="E2380" i="1"/>
  <c r="E2384" i="1"/>
  <c r="E2388" i="1"/>
  <c r="E2392" i="1"/>
  <c r="E2396" i="1"/>
  <c r="E2420" i="1"/>
  <c r="E2424" i="1"/>
  <c r="E2428" i="1"/>
  <c r="E2432" i="1"/>
  <c r="E2436" i="1"/>
  <c r="E2440" i="1"/>
  <c r="E2444" i="1"/>
  <c r="E2448" i="1"/>
  <c r="E2452" i="1"/>
  <c r="E2456" i="1"/>
  <c r="E2460" i="1"/>
  <c r="E2464" i="1"/>
  <c r="E2304" i="1"/>
  <c r="E149" i="1"/>
  <c r="E305" i="1"/>
  <c r="E309" i="1"/>
  <c r="E313" i="1"/>
  <c r="E317" i="1"/>
  <c r="E321" i="1"/>
  <c r="E325" i="1"/>
  <c r="E329" i="1"/>
  <c r="E333" i="1"/>
  <c r="E337" i="1"/>
  <c r="E341" i="1"/>
  <c r="E345" i="1"/>
  <c r="E349" i="1"/>
  <c r="E353" i="1"/>
  <c r="E357" i="1"/>
  <c r="E361" i="1"/>
  <c r="E365" i="1"/>
  <c r="E369" i="1"/>
  <c r="E373" i="1"/>
  <c r="E377" i="1"/>
  <c r="E381" i="1"/>
  <c r="E385" i="1"/>
  <c r="E389" i="1"/>
  <c r="E393" i="1"/>
  <c r="E397" i="1"/>
  <c r="E401" i="1"/>
  <c r="E405" i="1"/>
  <c r="E409" i="1"/>
  <c r="E413" i="1"/>
  <c r="E417" i="1"/>
  <c r="E421" i="1"/>
  <c r="E425" i="1"/>
  <c r="E429" i="1"/>
  <c r="E433" i="1"/>
  <c r="E437" i="1"/>
  <c r="E441" i="1"/>
  <c r="E445" i="1"/>
  <c r="E449" i="1"/>
  <c r="E453" i="1"/>
  <c r="E457" i="1"/>
  <c r="E461" i="1"/>
  <c r="E465" i="1"/>
  <c r="E469" i="1"/>
  <c r="E473" i="1"/>
  <c r="E477" i="1"/>
  <c r="E481" i="1"/>
  <c r="E485" i="1"/>
  <c r="E489" i="1"/>
  <c r="E493" i="1"/>
  <c r="E497" i="1"/>
  <c r="E501" i="1"/>
  <c r="E505" i="1"/>
  <c r="E509" i="1"/>
  <c r="E513" i="1"/>
  <c r="E517" i="1"/>
  <c r="E521" i="1"/>
  <c r="E525" i="1"/>
  <c r="E529" i="1"/>
  <c r="E533" i="1"/>
  <c r="E537" i="1"/>
  <c r="E541" i="1"/>
  <c r="E545" i="1"/>
  <c r="E549" i="1"/>
  <c r="E553" i="1"/>
  <c r="E557" i="1"/>
  <c r="E561" i="1"/>
  <c r="E565" i="1"/>
  <c r="E569" i="1"/>
  <c r="E573" i="1"/>
  <c r="E577" i="1"/>
  <c r="E581" i="1"/>
  <c r="E585" i="1"/>
  <c r="E589" i="1"/>
  <c r="E593" i="1"/>
  <c r="E597" i="1"/>
  <c r="E601" i="1"/>
  <c r="E605" i="1"/>
  <c r="E609" i="1"/>
  <c r="E613" i="1"/>
  <c r="E617" i="1"/>
  <c r="E621" i="1"/>
  <c r="E625" i="1"/>
  <c r="E629" i="1"/>
  <c r="E633" i="1"/>
  <c r="E637" i="1"/>
  <c r="E641" i="1"/>
  <c r="E645" i="1"/>
  <c r="E649" i="1"/>
  <c r="E653" i="1"/>
  <c r="E657" i="1"/>
  <c r="E661" i="1"/>
  <c r="E665" i="1"/>
  <c r="E669" i="1"/>
  <c r="E673" i="1"/>
  <c r="E677" i="1"/>
  <c r="E681" i="1"/>
  <c r="E685" i="1"/>
  <c r="E689" i="1"/>
  <c r="E693" i="1"/>
  <c r="E697" i="1"/>
  <c r="E701" i="1"/>
  <c r="E705" i="1"/>
  <c r="E709" i="1"/>
  <c r="E713" i="1"/>
  <c r="E717" i="1"/>
  <c r="E721" i="1"/>
  <c r="E725" i="1"/>
  <c r="E729" i="1"/>
  <c r="E733" i="1"/>
  <c r="E737" i="1"/>
  <c r="E741" i="1"/>
  <c r="E745" i="1"/>
  <c r="E749" i="1"/>
  <c r="E753" i="1"/>
  <c r="E757" i="1"/>
  <c r="E761" i="1"/>
  <c r="E765" i="1"/>
  <c r="E769" i="1"/>
  <c r="E773" i="1"/>
  <c r="E777" i="1"/>
  <c r="E781" i="1"/>
  <c r="E785" i="1"/>
  <c r="E789" i="1"/>
  <c r="E793" i="1"/>
  <c r="E797" i="1"/>
  <c r="E801" i="1"/>
  <c r="E805" i="1"/>
  <c r="E809" i="1"/>
  <c r="E813" i="1"/>
  <c r="E817" i="1"/>
  <c r="E821" i="1"/>
  <c r="E825" i="1"/>
  <c r="E829" i="1"/>
  <c r="E833" i="1"/>
  <c r="E837" i="1"/>
  <c r="E841" i="1"/>
  <c r="E845" i="1"/>
  <c r="E849" i="1"/>
  <c r="E853" i="1"/>
  <c r="E857" i="1"/>
  <c r="E861" i="1"/>
  <c r="E865" i="1"/>
  <c r="E869" i="1"/>
  <c r="E873" i="1"/>
  <c r="E877" i="1"/>
  <c r="E881" i="1"/>
  <c r="E885" i="1"/>
  <c r="E889" i="1"/>
  <c r="E893" i="1"/>
  <c r="E897" i="1"/>
  <c r="E901" i="1"/>
  <c r="E905" i="1"/>
  <c r="E909" i="1"/>
  <c r="E913" i="1"/>
  <c r="E917" i="1"/>
  <c r="E921" i="1"/>
  <c r="E925" i="1"/>
  <c r="E929" i="1"/>
  <c r="E933" i="1"/>
  <c r="E937" i="1"/>
  <c r="E941" i="1"/>
  <c r="E945" i="1"/>
  <c r="E949" i="1"/>
  <c r="E953" i="1"/>
  <c r="E957" i="1"/>
  <c r="E961" i="1"/>
  <c r="E965" i="1"/>
  <c r="E969" i="1"/>
  <c r="E973" i="1"/>
  <c r="E977" i="1"/>
  <c r="E981" i="1"/>
  <c r="E985" i="1"/>
  <c r="E989" i="1"/>
  <c r="E993" i="1"/>
  <c r="E997" i="1"/>
  <c r="E1001" i="1"/>
  <c r="E1005" i="1"/>
  <c r="E1009" i="1"/>
  <c r="E1013" i="1"/>
  <c r="E1017" i="1"/>
  <c r="E1021" i="1"/>
  <c r="E1025" i="1"/>
  <c r="E1029" i="1"/>
  <c r="E1033" i="1"/>
  <c r="E1037" i="1"/>
  <c r="E1041" i="1"/>
  <c r="E1045" i="1"/>
  <c r="E1049" i="1"/>
  <c r="E1053" i="1"/>
  <c r="E1057" i="1"/>
  <c r="E1061" i="1"/>
  <c r="E1065" i="1"/>
  <c r="E1069" i="1"/>
  <c r="E1073" i="1"/>
  <c r="E1077" i="1"/>
  <c r="E1081" i="1"/>
  <c r="E1085" i="1"/>
  <c r="E1089" i="1"/>
  <c r="E1093" i="1"/>
  <c r="E1097" i="1"/>
  <c r="E1101" i="1"/>
  <c r="E1105" i="1"/>
  <c r="E1109" i="1"/>
  <c r="E1113" i="1"/>
  <c r="E1117" i="1"/>
  <c r="E1121" i="1"/>
  <c r="E1125" i="1"/>
  <c r="E1129" i="1"/>
  <c r="E1133" i="1"/>
  <c r="E1137" i="1"/>
  <c r="E1141" i="1"/>
  <c r="E1145" i="1"/>
  <c r="E1149" i="1"/>
  <c r="E1153" i="1"/>
  <c r="E1157" i="1"/>
  <c r="E1161" i="1"/>
  <c r="E1165" i="1"/>
  <c r="E1169" i="1"/>
  <c r="E1173" i="1"/>
  <c r="E1177" i="1"/>
  <c r="E1181" i="1"/>
  <c r="E1185" i="1"/>
  <c r="E1189" i="1"/>
  <c r="E1193" i="1"/>
  <c r="E1197" i="1"/>
  <c r="E1201" i="1"/>
  <c r="E1205" i="1"/>
  <c r="E1209" i="1"/>
  <c r="E1213" i="1"/>
  <c r="E1217" i="1"/>
  <c r="E1221" i="1"/>
  <c r="E1225" i="1"/>
  <c r="E1229" i="1"/>
  <c r="E1233" i="1"/>
  <c r="E1237" i="1"/>
  <c r="E1241" i="1"/>
  <c r="E1245" i="1"/>
  <c r="E1249" i="1"/>
  <c r="E1253" i="1"/>
  <c r="E1257" i="1"/>
  <c r="E1261" i="1"/>
  <c r="E1265" i="1"/>
  <c r="E1269" i="1"/>
  <c r="E1273" i="1"/>
  <c r="E1277" i="1"/>
  <c r="E1281" i="1"/>
  <c r="E1285" i="1"/>
  <c r="E1289" i="1"/>
  <c r="E1293" i="1"/>
  <c r="E1297" i="1"/>
  <c r="E1301" i="1"/>
  <c r="E1305" i="1"/>
  <c r="E1309" i="1"/>
  <c r="E1313" i="1"/>
  <c r="E1317" i="1"/>
  <c r="E1321" i="1"/>
  <c r="E1325" i="1"/>
  <c r="E1329" i="1"/>
  <c r="E1333" i="1"/>
  <c r="E1337" i="1"/>
  <c r="E1341" i="1"/>
  <c r="E1345" i="1"/>
  <c r="E1349" i="1"/>
  <c r="E1353" i="1"/>
  <c r="E1357" i="1"/>
  <c r="E1361" i="1"/>
  <c r="E1365" i="1"/>
  <c r="E1369" i="1"/>
  <c r="E1373" i="1"/>
  <c r="E1377" i="1"/>
  <c r="E1381" i="1"/>
  <c r="E1385" i="1"/>
  <c r="E1389" i="1"/>
  <c r="E1393" i="1"/>
  <c r="E1397" i="1"/>
  <c r="E1401" i="1"/>
  <c r="E1471" i="1"/>
  <c r="E1475" i="1"/>
  <c r="E1479" i="1"/>
  <c r="E1483" i="1"/>
  <c r="E1487" i="1"/>
  <c r="E1491" i="1"/>
  <c r="E1495" i="1"/>
  <c r="E1499" i="1"/>
  <c r="E1515" i="1"/>
  <c r="E1523" i="1"/>
  <c r="E1527" i="1"/>
  <c r="E1535" i="1"/>
  <c r="E1551" i="1"/>
  <c r="E1563" i="1"/>
  <c r="E1567" i="1"/>
  <c r="E1583" i="1"/>
  <c r="E1587" i="1"/>
  <c r="E1591" i="1"/>
  <c r="E1595" i="1"/>
  <c r="E1599" i="1"/>
  <c r="E1603" i="1"/>
  <c r="E1607" i="1"/>
  <c r="E1619" i="1"/>
  <c r="E1655" i="1"/>
  <c r="E1659" i="1"/>
  <c r="E1663" i="1"/>
  <c r="E1667" i="1"/>
  <c r="E1671" i="1"/>
  <c r="E1675" i="1"/>
  <c r="E1679" i="1"/>
  <c r="E1683" i="1"/>
  <c r="E1687" i="1"/>
  <c r="E1691" i="1"/>
  <c r="E1695" i="1"/>
  <c r="E1699" i="1"/>
  <c r="E1703" i="1"/>
  <c r="E1707" i="1"/>
  <c r="E1711" i="1"/>
  <c r="E1715" i="1"/>
  <c r="E1719" i="1"/>
  <c r="E1723" i="1"/>
  <c r="E1727" i="1"/>
  <c r="E1731" i="1"/>
  <c r="E1735" i="1"/>
  <c r="E1739" i="1"/>
  <c r="E1743" i="1"/>
  <c r="E1747" i="1"/>
  <c r="E1751" i="1"/>
  <c r="E1755" i="1"/>
  <c r="E1759" i="1"/>
  <c r="E1763" i="1"/>
  <c r="E1767" i="1"/>
  <c r="E1771" i="1"/>
  <c r="E1775" i="1"/>
  <c r="E1779" i="1"/>
  <c r="E1783" i="1"/>
  <c r="E1787" i="1"/>
  <c r="E1791" i="1"/>
  <c r="E1795" i="1"/>
  <c r="E1799" i="1"/>
  <c r="E1803" i="1"/>
  <c r="E1807" i="1"/>
  <c r="E1811" i="1"/>
  <c r="E1815" i="1"/>
  <c r="E1819" i="1"/>
  <c r="E1823" i="1"/>
  <c r="E1827" i="1"/>
  <c r="E1831" i="1"/>
  <c r="E1835" i="1"/>
  <c r="E1839" i="1"/>
  <c r="E1843" i="1"/>
  <c r="E1847" i="1"/>
  <c r="E1851" i="1"/>
  <c r="E1855" i="1"/>
  <c r="E1859" i="1"/>
  <c r="E1863" i="1"/>
  <c r="E1867" i="1"/>
  <c r="E1871" i="1"/>
  <c r="E1875" i="1"/>
  <c r="E1879" i="1"/>
  <c r="E1883" i="1"/>
  <c r="E1887" i="1"/>
  <c r="E1891" i="1"/>
  <c r="E1895" i="1"/>
  <c r="E1899" i="1"/>
  <c r="E1903" i="1"/>
  <c r="E1907" i="1"/>
  <c r="E1911" i="1"/>
  <c r="E1915" i="1"/>
  <c r="E1919" i="1"/>
  <c r="E1923" i="1"/>
  <c r="E1927" i="1"/>
  <c r="E1931" i="1"/>
  <c r="E1935" i="1"/>
  <c r="E1939" i="1"/>
  <c r="E1943" i="1"/>
  <c r="E1947" i="1"/>
  <c r="E1951" i="1"/>
  <c r="E1955" i="1"/>
  <c r="E1959" i="1"/>
  <c r="E1963" i="1"/>
  <c r="E1967" i="1"/>
  <c r="E1971" i="1"/>
  <c r="E1975" i="1"/>
  <c r="E1979" i="1"/>
  <c r="E1983" i="1"/>
  <c r="E1987" i="1"/>
  <c r="E1991" i="1"/>
  <c r="E1995" i="1"/>
  <c r="E1999" i="1"/>
  <c r="E2003" i="1"/>
  <c r="E2007" i="1"/>
  <c r="E2011" i="1"/>
  <c r="E2015" i="1"/>
  <c r="E2019" i="1"/>
  <c r="E2023" i="1"/>
  <c r="E2027" i="1"/>
  <c r="E2031" i="1"/>
  <c r="E2035" i="1"/>
  <c r="E2039" i="1"/>
  <c r="E2043" i="1"/>
  <c r="E2047" i="1"/>
  <c r="E2051" i="1"/>
  <c r="E2055" i="1"/>
  <c r="E2059" i="1"/>
  <c r="E2063" i="1"/>
  <c r="E2067" i="1"/>
  <c r="E2071" i="1"/>
  <c r="E2075" i="1"/>
  <c r="E2079" i="1"/>
  <c r="E2083" i="1"/>
  <c r="E2087" i="1"/>
  <c r="E2091" i="1"/>
  <c r="E2095" i="1"/>
  <c r="E2111" i="1"/>
  <c r="E2115" i="1"/>
  <c r="E2119" i="1"/>
  <c r="E2123" i="1"/>
  <c r="E2135" i="1"/>
  <c r="E2139" i="1"/>
  <c r="E2143" i="1"/>
  <c r="E2147" i="1"/>
  <c r="E2151" i="1"/>
  <c r="E2155" i="1"/>
  <c r="E2159" i="1"/>
  <c r="E2163" i="1"/>
  <c r="E2167" i="1"/>
  <c r="E2171" i="1"/>
  <c r="E2175" i="1"/>
  <c r="E2179" i="1"/>
  <c r="E2183" i="1"/>
  <c r="E2187" i="1"/>
  <c r="E2191" i="1"/>
  <c r="E2195" i="1"/>
  <c r="E2199" i="1"/>
  <c r="E2203" i="1"/>
  <c r="E2207" i="1"/>
  <c r="E2211" i="1"/>
  <c r="E2215" i="1"/>
  <c r="E2219" i="1"/>
  <c r="E2223" i="1"/>
  <c r="E2227" i="1"/>
  <c r="E2231" i="1"/>
  <c r="E2239" i="1"/>
  <c r="E2243" i="1"/>
  <c r="E2247" i="1"/>
  <c r="E2251" i="1"/>
  <c r="E2255" i="1"/>
  <c r="E2259" i="1"/>
  <c r="E2263" i="1"/>
  <c r="E2267" i="1"/>
  <c r="E2271" i="1"/>
  <c r="E2275" i="1"/>
  <c r="E2279" i="1"/>
  <c r="E2283" i="1"/>
  <c r="E2287" i="1"/>
  <c r="E2291" i="1"/>
  <c r="E2295" i="1"/>
  <c r="E2299" i="1"/>
  <c r="E2303" i="1"/>
  <c r="E2307" i="1"/>
  <c r="E2311" i="1"/>
  <c r="E2315" i="1"/>
  <c r="E2319" i="1"/>
  <c r="E2323" i="1"/>
  <c r="E2327" i="1"/>
  <c r="E2331" i="1"/>
  <c r="E2335" i="1"/>
  <c r="E2339" i="1"/>
  <c r="E2343" i="1"/>
  <c r="E2347" i="1"/>
  <c r="E2351" i="1"/>
  <c r="E2355" i="1"/>
  <c r="E2359" i="1"/>
  <c r="E2363" i="1"/>
  <c r="E2367" i="1"/>
  <c r="E2371" i="1"/>
  <c r="E2375" i="1"/>
  <c r="E2379" i="1"/>
  <c r="E2383" i="1"/>
  <c r="E2387" i="1"/>
  <c r="E2391" i="1"/>
  <c r="E2395" i="1"/>
  <c r="E2419" i="1"/>
  <c r="E2423" i="1"/>
  <c r="E2427" i="1"/>
  <c r="E2431" i="1"/>
  <c r="E2435" i="1"/>
  <c r="E2439" i="1"/>
  <c r="E2443" i="1"/>
  <c r="E2447" i="1"/>
  <c r="E2451" i="1"/>
  <c r="E2455" i="1"/>
  <c r="E2459" i="1"/>
  <c r="E2463" i="1"/>
  <c r="E1405" i="1"/>
  <c r="E1409" i="1"/>
  <c r="E1413" i="1"/>
  <c r="E1417" i="1"/>
  <c r="E1421" i="1"/>
  <c r="E1425" i="1"/>
  <c r="E1429" i="1"/>
  <c r="E1433" i="1"/>
  <c r="E1437" i="1"/>
  <c r="E1441" i="1"/>
  <c r="E1445" i="1"/>
  <c r="E1449" i="1"/>
  <c r="E1453" i="1"/>
  <c r="E1457" i="1"/>
  <c r="E1461" i="1"/>
  <c r="E1465" i="1"/>
  <c r="E1469" i="1"/>
  <c r="E1473" i="1"/>
  <c r="E1477" i="1"/>
  <c r="E1481" i="1"/>
  <c r="E1485" i="1"/>
  <c r="E1489" i="1"/>
  <c r="E1493" i="1"/>
  <c r="E1497" i="1"/>
  <c r="E1525" i="1"/>
  <c r="E1529" i="1"/>
  <c r="E1549" i="1"/>
  <c r="E1565" i="1"/>
  <c r="E1581" i="1"/>
  <c r="E1585" i="1"/>
  <c r="E1589" i="1"/>
  <c r="E1593" i="1"/>
  <c r="E1597" i="1"/>
  <c r="E1601" i="1"/>
  <c r="E1605" i="1"/>
  <c r="E1613" i="1"/>
  <c r="E1653" i="1"/>
  <c r="E1657" i="1"/>
  <c r="E1661" i="1"/>
  <c r="E1665" i="1"/>
  <c r="E1669" i="1"/>
  <c r="E1673" i="1"/>
  <c r="E1677" i="1"/>
  <c r="E1681" i="1"/>
  <c r="E1685" i="1"/>
  <c r="E1689" i="1"/>
  <c r="E1693" i="1"/>
  <c r="E1697" i="1"/>
  <c r="E1701" i="1"/>
  <c r="E1705" i="1"/>
  <c r="E1709" i="1"/>
  <c r="E1713" i="1"/>
  <c r="E1717" i="1"/>
  <c r="E1721" i="1"/>
  <c r="E1725" i="1"/>
  <c r="E1729" i="1"/>
  <c r="E1733" i="1"/>
  <c r="E1737" i="1"/>
  <c r="E1741" i="1"/>
  <c r="E1745" i="1"/>
  <c r="E1749" i="1"/>
  <c r="E1753" i="1"/>
  <c r="E1757" i="1"/>
  <c r="E1761" i="1"/>
  <c r="E1765" i="1"/>
  <c r="E1769" i="1"/>
  <c r="E1773" i="1"/>
  <c r="E1777" i="1"/>
  <c r="E1781" i="1"/>
  <c r="E1785" i="1"/>
  <c r="E1789" i="1"/>
  <c r="E1793" i="1"/>
  <c r="E1797" i="1"/>
  <c r="E1801" i="1"/>
  <c r="E1805" i="1"/>
  <c r="E1809" i="1"/>
  <c r="E1813" i="1"/>
  <c r="E1817" i="1"/>
  <c r="E1821" i="1"/>
  <c r="E1825" i="1"/>
  <c r="E1829" i="1"/>
  <c r="E1833" i="1"/>
  <c r="E1837" i="1"/>
  <c r="E1841" i="1"/>
  <c r="E1845" i="1"/>
  <c r="E1849" i="1"/>
  <c r="E1853" i="1"/>
  <c r="E1857" i="1"/>
  <c r="E1861" i="1"/>
  <c r="E1865" i="1"/>
  <c r="E1869" i="1"/>
  <c r="E1873" i="1"/>
  <c r="E1877" i="1"/>
  <c r="E1881" i="1"/>
  <c r="E1885" i="1"/>
  <c r="E1889" i="1"/>
  <c r="E1893" i="1"/>
  <c r="E1897" i="1"/>
  <c r="E1901" i="1"/>
  <c r="E1905" i="1"/>
  <c r="E1909" i="1"/>
  <c r="E1913" i="1"/>
  <c r="E1917" i="1"/>
  <c r="E1921" i="1"/>
  <c r="E1925" i="1"/>
  <c r="E1929" i="1"/>
  <c r="E1933" i="1"/>
  <c r="E1937" i="1"/>
  <c r="E1941" i="1"/>
  <c r="E1945" i="1"/>
  <c r="E1949" i="1"/>
  <c r="E1953" i="1"/>
  <c r="E1957" i="1"/>
  <c r="E1961" i="1"/>
  <c r="E1965" i="1"/>
  <c r="E1969" i="1"/>
  <c r="E1973" i="1"/>
  <c r="E1977" i="1"/>
  <c r="E1981" i="1"/>
  <c r="E1985" i="1"/>
  <c r="E1989" i="1"/>
  <c r="E1993" i="1"/>
  <c r="E1997" i="1"/>
  <c r="E2001" i="1"/>
  <c r="E2005" i="1"/>
  <c r="E2009" i="1"/>
  <c r="E2013" i="1"/>
  <c r="E2017" i="1"/>
  <c r="E2021" i="1"/>
  <c r="E2025" i="1"/>
  <c r="E2029" i="1"/>
  <c r="E2033" i="1"/>
  <c r="E2037" i="1"/>
  <c r="E2041" i="1"/>
  <c r="E2045" i="1"/>
  <c r="E2049" i="1"/>
  <c r="E2053" i="1"/>
  <c r="E2057" i="1"/>
  <c r="E2061" i="1"/>
  <c r="E2065" i="1"/>
  <c r="E2069" i="1"/>
  <c r="E2073" i="1"/>
  <c r="E2077" i="1"/>
  <c r="E2081" i="1"/>
  <c r="E2085" i="1"/>
  <c r="E2089" i="1"/>
  <c r="E2093" i="1"/>
  <c r="E2109" i="1"/>
  <c r="E2113" i="1"/>
  <c r="E2117" i="1"/>
  <c r="E2121" i="1"/>
  <c r="E2125" i="1"/>
  <c r="E2129" i="1"/>
  <c r="E2133" i="1"/>
  <c r="E2137" i="1"/>
  <c r="E2141" i="1"/>
  <c r="E2145" i="1"/>
  <c r="E2149" i="1"/>
  <c r="E2153" i="1"/>
  <c r="E2157" i="1"/>
  <c r="E2161" i="1"/>
  <c r="E2165" i="1"/>
  <c r="E2169" i="1"/>
  <c r="E2173" i="1"/>
  <c r="E2177" i="1"/>
  <c r="E2181" i="1"/>
  <c r="E2185" i="1"/>
  <c r="E2189" i="1"/>
  <c r="E2193" i="1"/>
  <c r="E2197" i="1"/>
  <c r="E2201" i="1"/>
  <c r="E2205" i="1"/>
  <c r="E2209" i="1"/>
  <c r="E2213" i="1"/>
  <c r="E2217" i="1"/>
  <c r="E2221" i="1"/>
  <c r="E2225" i="1"/>
  <c r="E2229" i="1"/>
  <c r="E2233" i="1"/>
  <c r="E2237" i="1"/>
  <c r="E2241" i="1"/>
  <c r="E2245" i="1"/>
  <c r="E2249" i="1"/>
  <c r="E2253" i="1"/>
  <c r="E2257" i="1"/>
  <c r="E2261" i="1"/>
  <c r="E2265" i="1"/>
  <c r="E2269" i="1"/>
  <c r="E2273" i="1"/>
  <c r="E2277" i="1"/>
  <c r="E2281" i="1"/>
  <c r="E2285" i="1"/>
  <c r="E2289" i="1"/>
  <c r="E2293" i="1"/>
  <c r="E2297" i="1"/>
  <c r="E2301" i="1"/>
  <c r="E2305" i="1"/>
  <c r="E2309" i="1"/>
  <c r="E2313" i="1"/>
  <c r="E2317" i="1"/>
  <c r="E2321" i="1"/>
  <c r="E2325" i="1"/>
  <c r="E2329" i="1"/>
  <c r="E2333" i="1"/>
  <c r="E2337" i="1"/>
  <c r="E2341" i="1"/>
  <c r="E2345" i="1"/>
  <c r="E2349" i="1"/>
  <c r="E2353" i="1"/>
  <c r="E2357" i="1"/>
  <c r="E2361" i="1"/>
  <c r="E2365" i="1"/>
  <c r="E2369" i="1"/>
  <c r="E2373" i="1"/>
  <c r="E2377" i="1"/>
  <c r="E2381" i="1"/>
  <c r="E2385" i="1"/>
  <c r="E2389" i="1"/>
  <c r="E2393" i="1"/>
  <c r="E2397" i="1"/>
  <c r="E2421" i="1"/>
  <c r="E2425" i="1"/>
  <c r="E2429" i="1"/>
  <c r="E2433" i="1"/>
  <c r="E2437" i="1"/>
  <c r="E2441" i="1"/>
  <c r="E2445" i="1"/>
  <c r="E2449" i="1"/>
  <c r="E2453" i="1"/>
  <c r="E2457" i="1"/>
  <c r="E2461" i="1"/>
  <c r="E2465" i="1"/>
  <c r="D312" i="1"/>
  <c r="D528" i="1"/>
  <c r="D338" i="1"/>
  <c r="D149" i="1"/>
  <c r="D533" i="1"/>
  <c r="D542" i="1"/>
  <c r="D712" i="1"/>
  <c r="D776" i="1"/>
  <c r="D800" i="1"/>
  <c r="D526" i="1"/>
  <c r="D673" i="1"/>
  <c r="D802" i="1"/>
  <c r="D527" i="1"/>
  <c r="D601" i="1"/>
  <c r="D187" i="1"/>
  <c r="D489" i="1"/>
  <c r="D532" i="1"/>
  <c r="D721" i="1"/>
  <c r="D764" i="1"/>
  <c r="D774" i="1"/>
  <c r="D806" i="1"/>
  <c r="D538" i="1"/>
  <c r="D756" i="1"/>
  <c r="D941" i="1"/>
  <c r="D981" i="1"/>
  <c r="D1021" i="1"/>
  <c r="D1229" i="1"/>
  <c r="D1237" i="1"/>
  <c r="D1405" i="1"/>
  <c r="D20" i="1"/>
  <c r="D539" i="1"/>
  <c r="D982" i="1"/>
  <c r="D530" i="1"/>
  <c r="D671" i="1"/>
  <c r="D807" i="1"/>
  <c r="D984" i="1"/>
  <c r="D1232" i="1"/>
  <c r="D1451" i="1"/>
  <c r="D1532" i="1"/>
  <c r="D1556" i="1"/>
  <c r="D1660" i="1"/>
  <c r="D1684" i="1"/>
  <c r="D1700" i="1"/>
  <c r="D1908" i="1"/>
  <c r="D329" i="1"/>
  <c r="D534" i="1"/>
  <c r="D675" i="1"/>
  <c r="D780" i="1"/>
  <c r="D944" i="1"/>
  <c r="D1216" i="1"/>
  <c r="D1534" i="1"/>
  <c r="D1558" i="1"/>
  <c r="D1662" i="1"/>
  <c r="D1694" i="1"/>
  <c r="D166" i="1"/>
  <c r="D540" i="1"/>
  <c r="D676" i="1"/>
  <c r="D711" i="1"/>
  <c r="D763" i="1"/>
  <c r="D1235" i="1"/>
  <c r="D1391" i="1"/>
  <c r="D1446" i="1"/>
  <c r="D1491" i="1"/>
  <c r="D1703" i="1"/>
  <c r="D543" i="1"/>
  <c r="D801" i="1"/>
  <c r="D1471" i="1"/>
  <c r="D1554" i="1"/>
  <c r="D1643" i="1"/>
  <c r="D1987" i="1"/>
  <c r="D2064" i="1"/>
  <c r="D2080" i="1"/>
  <c r="D2376" i="1"/>
  <c r="D2416" i="1"/>
  <c r="D2432" i="1"/>
  <c r="D2456" i="1"/>
  <c r="D804" i="1"/>
  <c r="D980" i="1"/>
  <c r="D1211" i="1"/>
  <c r="D1227" i="1"/>
  <c r="D1270" i="1"/>
  <c r="D1531" i="1"/>
  <c r="D1557" i="1"/>
  <c r="D2442" i="1"/>
  <c r="D2450" i="1"/>
  <c r="D2458" i="1"/>
  <c r="D316" i="1"/>
  <c r="D531" i="1"/>
  <c r="D1404" i="1"/>
  <c r="D1538" i="1"/>
  <c r="D1555" i="1"/>
  <c r="D1625" i="1"/>
  <c r="D1958" i="1"/>
  <c r="D1994" i="1"/>
  <c r="D803" i="1"/>
  <c r="D1561" i="1"/>
  <c r="D1680" i="1"/>
  <c r="D2033" i="1"/>
  <c r="D2065" i="1"/>
  <c r="D2193" i="1"/>
  <c r="D2332" i="1"/>
  <c r="D805" i="1"/>
  <c r="D1236" i="1"/>
  <c r="D1275" i="1"/>
  <c r="D1562" i="1"/>
  <c r="D1629" i="1"/>
  <c r="D1927" i="1"/>
  <c r="D1434" i="1"/>
  <c r="D1452" i="1"/>
  <c r="D1677" i="1"/>
  <c r="D2081" i="1"/>
  <c r="D2094" i="1"/>
  <c r="D2228" i="1"/>
  <c r="D525" i="1"/>
  <c r="D1340" i="1"/>
  <c r="D1576" i="1"/>
  <c r="D2027" i="1"/>
  <c r="D2057" i="1"/>
  <c r="D2070" i="1"/>
  <c r="D2327" i="1"/>
  <c r="D2377" i="1"/>
  <c r="D529" i="1"/>
  <c r="D983" i="1"/>
  <c r="D1552" i="1"/>
  <c r="D2414" i="1"/>
  <c r="D1231" i="1"/>
  <c r="D1894" i="1"/>
  <c r="D2060" i="1"/>
  <c r="D2415" i="1"/>
  <c r="D1563" i="1"/>
  <c r="D2036" i="1"/>
  <c r="D2062" i="1"/>
  <c r="D2395" i="1"/>
  <c r="D1565" i="1"/>
  <c r="D2001" i="1"/>
  <c r="D2063" i="1"/>
  <c r="D2455" i="1"/>
  <c r="D1928" i="1"/>
  <c r="D2069" i="1"/>
  <c r="D2155" i="1"/>
  <c r="D2420" i="1"/>
  <c r="D2399" i="1"/>
  <c r="D674" i="1"/>
  <c r="D2447" i="1"/>
  <c r="E302" i="1"/>
  <c r="E246" i="1"/>
  <c r="E226" i="1"/>
  <c r="E70" i="1"/>
  <c r="E62" i="1"/>
  <c r="E32" i="1"/>
  <c r="E164" i="1"/>
  <c r="E292" i="1"/>
  <c r="E108" i="1"/>
  <c r="E232" i="1"/>
  <c r="E23" i="1"/>
  <c r="E87" i="1"/>
  <c r="E151" i="1"/>
  <c r="E215" i="1"/>
  <c r="E279" i="1"/>
  <c r="E37" i="1"/>
  <c r="E101" i="1"/>
  <c r="E181" i="1"/>
  <c r="E245" i="1"/>
  <c r="E162" i="1"/>
  <c r="E286" i="1"/>
  <c r="E266" i="1"/>
  <c r="E126" i="1"/>
  <c r="E98" i="1"/>
  <c r="E8" i="1"/>
  <c r="E140" i="1"/>
  <c r="E268" i="1"/>
  <c r="E112" i="1"/>
  <c r="E240" i="1"/>
  <c r="E43" i="1"/>
  <c r="E107" i="1"/>
  <c r="E171" i="1"/>
  <c r="E235" i="1"/>
  <c r="E299" i="1"/>
  <c r="E57" i="1"/>
  <c r="E121" i="1"/>
  <c r="E185" i="1"/>
  <c r="E249" i="1"/>
  <c r="E170" i="1"/>
  <c r="E290" i="1"/>
  <c r="E282" i="1"/>
  <c r="E22" i="1"/>
  <c r="E134" i="1"/>
  <c r="E80" i="1"/>
  <c r="E212" i="1"/>
  <c r="E60" i="1"/>
  <c r="E184" i="1"/>
  <c r="E15" i="1"/>
  <c r="E79" i="1"/>
  <c r="E143" i="1"/>
  <c r="E207" i="1"/>
  <c r="E271" i="1"/>
  <c r="E29" i="1"/>
  <c r="E93" i="1"/>
  <c r="E157" i="1"/>
  <c r="E221" i="1"/>
  <c r="E285" i="1"/>
  <c r="D64" i="1"/>
  <c r="D192" i="1"/>
  <c r="D320" i="1"/>
  <c r="E270" i="1"/>
  <c r="E250" i="1"/>
  <c r="E102" i="1"/>
  <c r="E118" i="1"/>
  <c r="E124" i="1"/>
  <c r="E252" i="1"/>
  <c r="E68" i="1"/>
  <c r="E192" i="1"/>
  <c r="E19" i="1"/>
  <c r="E83" i="1"/>
  <c r="E147" i="1"/>
  <c r="E211" i="1"/>
  <c r="E275" i="1"/>
  <c r="E49" i="1"/>
  <c r="E113" i="1"/>
  <c r="E177" i="1"/>
  <c r="E241" i="1"/>
  <c r="D8" i="1"/>
  <c r="D136" i="1"/>
  <c r="D264" i="1"/>
  <c r="D392" i="1"/>
  <c r="D208" i="1"/>
  <c r="D416" i="1"/>
  <c r="D544" i="1"/>
  <c r="D672" i="1"/>
  <c r="E154" i="1"/>
  <c r="E274" i="1"/>
  <c r="E258" i="1"/>
  <c r="E110" i="1"/>
  <c r="E94" i="1"/>
  <c r="E64" i="1"/>
  <c r="E196" i="1"/>
  <c r="E12" i="1"/>
  <c r="E136" i="1"/>
  <c r="E264" i="1"/>
  <c r="E39" i="1"/>
  <c r="E103" i="1"/>
  <c r="E167" i="1"/>
  <c r="E231" i="1"/>
  <c r="E295" i="1"/>
  <c r="E53" i="1"/>
  <c r="E117" i="1"/>
  <c r="E197" i="1"/>
  <c r="E261" i="1"/>
  <c r="E194" i="1"/>
  <c r="E158" i="1"/>
  <c r="E298" i="1"/>
  <c r="E18" i="1"/>
  <c r="E130" i="1"/>
  <c r="E40" i="1"/>
  <c r="E172" i="1"/>
  <c r="E300" i="1"/>
  <c r="E144" i="1"/>
  <c r="E272" i="1"/>
  <c r="E59" i="1"/>
  <c r="E123" i="1"/>
  <c r="E187" i="1"/>
  <c r="E251" i="1"/>
  <c r="E9" i="1"/>
  <c r="E73" i="1"/>
  <c r="E137" i="1"/>
  <c r="E201" i="1"/>
  <c r="E265" i="1"/>
  <c r="E202" i="1"/>
  <c r="E174" i="1"/>
  <c r="E46" i="1"/>
  <c r="E50" i="1"/>
  <c r="E86" i="1"/>
  <c r="E116" i="1"/>
  <c r="E244" i="1"/>
  <c r="E92" i="1"/>
  <c r="E216" i="1"/>
  <c r="E31" i="1"/>
  <c r="E95" i="1"/>
  <c r="E159" i="1"/>
  <c r="E223" i="1"/>
  <c r="E287" i="1"/>
  <c r="E45" i="1"/>
  <c r="E109" i="1"/>
  <c r="E173" i="1"/>
  <c r="E237" i="1"/>
  <c r="E301" i="1"/>
  <c r="D96" i="1"/>
  <c r="D224" i="1"/>
  <c r="E178" i="1"/>
  <c r="E294" i="1"/>
  <c r="E146" i="1"/>
  <c r="E30" i="1"/>
  <c r="E24" i="1"/>
  <c r="E156" i="1"/>
  <c r="E284" i="1"/>
  <c r="E100" i="1"/>
  <c r="E224" i="1"/>
  <c r="E35" i="1"/>
  <c r="E99" i="1"/>
  <c r="E163" i="1"/>
  <c r="E227" i="1"/>
  <c r="E291" i="1"/>
  <c r="E65" i="1"/>
  <c r="E129" i="1"/>
  <c r="E193" i="1"/>
  <c r="E257" i="1"/>
  <c r="D40" i="1"/>
  <c r="D168" i="1"/>
  <c r="D296" i="1"/>
  <c r="D16" i="1"/>
  <c r="D272" i="1"/>
  <c r="D448" i="1"/>
  <c r="D576" i="1"/>
  <c r="D18" i="1"/>
  <c r="E186" i="1"/>
  <c r="E150" i="1"/>
  <c r="E278" i="1"/>
  <c r="E10" i="1"/>
  <c r="E122" i="1"/>
  <c r="E96" i="1"/>
  <c r="E228" i="1"/>
  <c r="E44" i="1"/>
  <c r="E168" i="1"/>
  <c r="E296" i="1"/>
  <c r="E55" i="1"/>
  <c r="E119" i="1"/>
  <c r="E183" i="1"/>
  <c r="E247" i="1"/>
  <c r="E5" i="1"/>
  <c r="E69" i="1"/>
  <c r="E133" i="1"/>
  <c r="E213" i="1"/>
  <c r="E277" i="1"/>
  <c r="E222" i="1"/>
  <c r="E198" i="1"/>
  <c r="E38" i="1"/>
  <c r="E42" i="1"/>
  <c r="E114" i="1"/>
  <c r="E72" i="1"/>
  <c r="E204" i="1"/>
  <c r="E52" i="1"/>
  <c r="E176" i="1"/>
  <c r="E11" i="1"/>
  <c r="E75" i="1"/>
  <c r="E139" i="1"/>
  <c r="E203" i="1"/>
  <c r="E267" i="1"/>
  <c r="E25" i="1"/>
  <c r="E89" i="1"/>
  <c r="E153" i="1"/>
  <c r="E217" i="1"/>
  <c r="E281" i="1"/>
  <c r="E230" i="1"/>
  <c r="E206" i="1"/>
  <c r="E90" i="1"/>
  <c r="E74" i="1"/>
  <c r="E16" i="1"/>
  <c r="E148" i="1"/>
  <c r="E276" i="1"/>
  <c r="E120" i="1"/>
  <c r="E248" i="1"/>
  <c r="E47" i="1"/>
  <c r="E111" i="1"/>
  <c r="E175" i="1"/>
  <c r="E239" i="1"/>
  <c r="E303" i="1"/>
  <c r="E61" i="1"/>
  <c r="E125" i="1"/>
  <c r="E189" i="1"/>
  <c r="E253" i="1"/>
  <c r="E3" i="1"/>
  <c r="D128" i="1"/>
  <c r="D256" i="1"/>
  <c r="E210" i="1"/>
  <c r="E182" i="1"/>
  <c r="E14" i="1"/>
  <c r="E54" i="1"/>
  <c r="E56" i="1"/>
  <c r="E188" i="1"/>
  <c r="E4" i="1"/>
  <c r="E128" i="1"/>
  <c r="E256" i="1"/>
  <c r="E51" i="1"/>
  <c r="E115" i="1"/>
  <c r="E179" i="1"/>
  <c r="E243" i="1"/>
  <c r="E17" i="1"/>
  <c r="E81" i="1"/>
  <c r="E145" i="1"/>
  <c r="E209" i="1"/>
  <c r="E273" i="1"/>
  <c r="D72" i="1"/>
  <c r="D200" i="1"/>
  <c r="D328" i="1"/>
  <c r="D80" i="1"/>
  <c r="D336" i="1"/>
  <c r="D480" i="1"/>
  <c r="D608" i="1"/>
  <c r="E214" i="1"/>
  <c r="E142" i="1"/>
  <c r="E200" i="1"/>
  <c r="E199" i="1"/>
  <c r="E165" i="1"/>
  <c r="E234" i="1"/>
  <c r="E104" i="1"/>
  <c r="E27" i="1"/>
  <c r="E283" i="1"/>
  <c r="E233" i="1"/>
  <c r="E138" i="1"/>
  <c r="E28" i="1"/>
  <c r="E127" i="1"/>
  <c r="E77" i="1"/>
  <c r="D32" i="1"/>
  <c r="E218" i="1"/>
  <c r="E220" i="1"/>
  <c r="E67" i="1"/>
  <c r="E33" i="1"/>
  <c r="E289" i="1"/>
  <c r="D144" i="1"/>
  <c r="D50" i="1"/>
  <c r="D178" i="1"/>
  <c r="D306" i="1"/>
  <c r="D466" i="1"/>
  <c r="D171" i="1"/>
  <c r="D341" i="1"/>
  <c r="D506" i="1"/>
  <c r="D688" i="1"/>
  <c r="D816" i="1"/>
  <c r="D151" i="1"/>
  <c r="D323" i="1"/>
  <c r="D490" i="1"/>
  <c r="D706" i="1"/>
  <c r="D68" i="1"/>
  <c r="D238" i="1"/>
  <c r="D409" i="1"/>
  <c r="D637" i="1"/>
  <c r="D216" i="1"/>
  <c r="D424" i="1"/>
  <c r="D552" i="1"/>
  <c r="D680" i="1"/>
  <c r="D122" i="1"/>
  <c r="D250" i="1"/>
  <c r="D378" i="1"/>
  <c r="D53" i="1"/>
  <c r="D223" i="1"/>
  <c r="D395" i="1"/>
  <c r="D551" i="1"/>
  <c r="D696" i="1"/>
  <c r="D824" i="1"/>
  <c r="D163" i="1"/>
  <c r="D333" i="1"/>
  <c r="D499" i="1"/>
  <c r="D645" i="1"/>
  <c r="D778" i="1"/>
  <c r="D121" i="1"/>
  <c r="D292" i="1"/>
  <c r="D462" i="1"/>
  <c r="D240" i="1"/>
  <c r="D560" i="1"/>
  <c r="D130" i="1"/>
  <c r="D362" i="1"/>
  <c r="D203" i="1"/>
  <c r="D597" i="1"/>
  <c r="D131" i="1"/>
  <c r="D471" i="1"/>
  <c r="D786" i="1"/>
  <c r="D270" i="1"/>
  <c r="D555" i="1"/>
  <c r="D167" i="1"/>
  <c r="D443" i="1"/>
  <c r="D677" i="1"/>
  <c r="D275" i="1"/>
  <c r="D595" i="1"/>
  <c r="D788" i="1"/>
  <c r="D925" i="1"/>
  <c r="D1085" i="1"/>
  <c r="D1213" i="1"/>
  <c r="D1341" i="1"/>
  <c r="D120" i="1"/>
  <c r="D504" i="1"/>
  <c r="D74" i="1"/>
  <c r="D330" i="1"/>
  <c r="E190" i="1"/>
  <c r="E132" i="1"/>
  <c r="E7" i="1"/>
  <c r="E263" i="1"/>
  <c r="E229" i="1"/>
  <c r="E82" i="1"/>
  <c r="E236" i="1"/>
  <c r="E91" i="1"/>
  <c r="E41" i="1"/>
  <c r="E297" i="1"/>
  <c r="E106" i="1"/>
  <c r="E152" i="1"/>
  <c r="E191" i="1"/>
  <c r="E141" i="1"/>
  <c r="D160" i="1"/>
  <c r="E58" i="1"/>
  <c r="E36" i="1"/>
  <c r="E131" i="1"/>
  <c r="E97" i="1"/>
  <c r="D104" i="1"/>
  <c r="D376" i="1"/>
  <c r="D82" i="1"/>
  <c r="D210" i="1"/>
  <c r="D370" i="1"/>
  <c r="D43" i="1"/>
  <c r="D213" i="1"/>
  <c r="D383" i="1"/>
  <c r="D579" i="1"/>
  <c r="D720" i="1"/>
  <c r="D23" i="1"/>
  <c r="D195" i="1"/>
  <c r="D365" i="1"/>
  <c r="D563" i="1"/>
  <c r="D738" i="1"/>
  <c r="D110" i="1"/>
  <c r="D281" i="1"/>
  <c r="D452" i="1"/>
  <c r="D24" i="1"/>
  <c r="D280" i="1"/>
  <c r="D456" i="1"/>
  <c r="D584" i="1"/>
  <c r="D26" i="1"/>
  <c r="D154" i="1"/>
  <c r="D282" i="1"/>
  <c r="D410" i="1"/>
  <c r="D95" i="1"/>
  <c r="D267" i="1"/>
  <c r="D437" i="1"/>
  <c r="D588" i="1"/>
  <c r="D728" i="1"/>
  <c r="D35" i="1"/>
  <c r="D205" i="1"/>
  <c r="D375" i="1"/>
  <c r="D535" i="1"/>
  <c r="D682" i="1"/>
  <c r="D810" i="1"/>
  <c r="D164" i="1"/>
  <c r="D334" i="1"/>
  <c r="D500" i="1"/>
  <c r="D352" i="1"/>
  <c r="D624" i="1"/>
  <c r="D194" i="1"/>
  <c r="D426" i="1"/>
  <c r="D287" i="1"/>
  <c r="D670" i="1"/>
  <c r="D215" i="1"/>
  <c r="D590" i="1"/>
  <c r="D14" i="1"/>
  <c r="D356" i="1"/>
  <c r="D646" i="1"/>
  <c r="D236" i="1"/>
  <c r="D503" i="1"/>
  <c r="D70" i="1"/>
  <c r="D342" i="1"/>
  <c r="D653" i="1"/>
  <c r="D829" i="1"/>
  <c r="D957" i="1"/>
  <c r="D1117" i="1"/>
  <c r="D1245" i="1"/>
  <c r="D1373" i="1"/>
  <c r="D248" i="1"/>
  <c r="D568" i="1"/>
  <c r="D138" i="1"/>
  <c r="D386" i="1"/>
  <c r="E26" i="1"/>
  <c r="E260" i="1"/>
  <c r="E71" i="1"/>
  <c r="E21" i="1"/>
  <c r="E293" i="1"/>
  <c r="E66" i="1"/>
  <c r="E84" i="1"/>
  <c r="E155" i="1"/>
  <c r="E105" i="1"/>
  <c r="E262" i="1"/>
  <c r="E48" i="1"/>
  <c r="E280" i="1"/>
  <c r="E255" i="1"/>
  <c r="E205" i="1"/>
  <c r="D288" i="1"/>
  <c r="E78" i="1"/>
  <c r="E160" i="1"/>
  <c r="E195" i="1"/>
  <c r="E161" i="1"/>
  <c r="D232" i="1"/>
  <c r="D512" i="1"/>
  <c r="D114" i="1"/>
  <c r="D242" i="1"/>
  <c r="D402" i="1"/>
  <c r="D85" i="1"/>
  <c r="D255" i="1"/>
  <c r="D427" i="1"/>
  <c r="D615" i="1"/>
  <c r="D752" i="1"/>
  <c r="D67" i="1"/>
  <c r="D237" i="1"/>
  <c r="D407" i="1"/>
  <c r="D599" i="1"/>
  <c r="D770" i="1"/>
  <c r="D153" i="1"/>
  <c r="D324" i="1"/>
  <c r="D491" i="1"/>
  <c r="D88" i="1"/>
  <c r="D344" i="1"/>
  <c r="D488" i="1"/>
  <c r="D616" i="1"/>
  <c r="D58" i="1"/>
  <c r="D186" i="1"/>
  <c r="D314" i="1"/>
  <c r="D442" i="1"/>
  <c r="D139" i="1"/>
  <c r="D309" i="1"/>
  <c r="D478" i="1"/>
  <c r="D625" i="1"/>
  <c r="D760" i="1"/>
  <c r="D77" i="1"/>
  <c r="D247" i="1"/>
  <c r="D419" i="1"/>
  <c r="D572" i="1"/>
  <c r="D714" i="1"/>
  <c r="D36" i="1"/>
  <c r="D206" i="1"/>
  <c r="D377" i="1"/>
  <c r="E2" i="1"/>
  <c r="D432" i="1"/>
  <c r="D4" i="1"/>
  <c r="D258" i="1"/>
  <c r="D31" i="1"/>
  <c r="D373" i="1"/>
  <c r="D736" i="1"/>
  <c r="D301" i="1"/>
  <c r="D663" i="1"/>
  <c r="D100" i="1"/>
  <c r="D441" i="1"/>
  <c r="D30" i="1"/>
  <c r="D305" i="1"/>
  <c r="D562" i="1"/>
  <c r="D137" i="1"/>
  <c r="D412" i="1"/>
  <c r="D702" i="1"/>
  <c r="D861" i="1"/>
  <c r="D989" i="1"/>
  <c r="D1149" i="1"/>
  <c r="D1277" i="1"/>
  <c r="D1437" i="1"/>
  <c r="D368" i="1"/>
  <c r="D632" i="1"/>
  <c r="D202" i="1"/>
  <c r="D450" i="1"/>
  <c r="D405" i="1"/>
  <c r="E34" i="1"/>
  <c r="E76" i="1"/>
  <c r="E135" i="1"/>
  <c r="E85" i="1"/>
  <c r="E254" i="1"/>
  <c r="E6" i="1"/>
  <c r="E208" i="1"/>
  <c r="E219" i="1"/>
  <c r="E169" i="1"/>
  <c r="E242" i="1"/>
  <c r="E180" i="1"/>
  <c r="E63" i="1"/>
  <c r="E13" i="1"/>
  <c r="E269" i="1"/>
  <c r="E238" i="1"/>
  <c r="E88" i="1"/>
  <c r="E288" i="1"/>
  <c r="E259" i="1"/>
  <c r="E225" i="1"/>
  <c r="D360" i="1"/>
  <c r="D640" i="1"/>
  <c r="D146" i="1"/>
  <c r="D274" i="1"/>
  <c r="D434" i="1"/>
  <c r="D127" i="1"/>
  <c r="D299" i="1"/>
  <c r="D469" i="1"/>
  <c r="D652" i="1"/>
  <c r="D784" i="1"/>
  <c r="D636" i="1"/>
  <c r="D564" i="1"/>
  <c r="D648" i="1"/>
  <c r="D11" i="1"/>
  <c r="D661" i="1"/>
  <c r="D461" i="1"/>
  <c r="D249" i="1"/>
  <c r="D66" i="1"/>
  <c r="D45" i="1"/>
  <c r="D518" i="1"/>
  <c r="D207" i="1"/>
  <c r="D1053" i="1"/>
  <c r="D440" i="1"/>
  <c r="D235" i="1"/>
  <c r="D679" i="1"/>
  <c r="D141" i="1"/>
  <c r="D481" i="1"/>
  <c r="D794" i="1"/>
  <c r="D302" i="1"/>
  <c r="D610" i="1"/>
  <c r="D253" i="1"/>
  <c r="D519" i="1"/>
  <c r="D400" i="1"/>
  <c r="D34" i="1"/>
  <c r="D290" i="1"/>
  <c r="D159" i="1"/>
  <c r="D497" i="1"/>
  <c r="D768" i="1"/>
  <c r="D259" i="1"/>
  <c r="D554" i="1"/>
  <c r="D57" i="1"/>
  <c r="D398" i="1"/>
  <c r="D619" i="1"/>
  <c r="D201" i="1"/>
  <c r="D475" i="1"/>
  <c r="D742" i="1"/>
  <c r="D172" i="1"/>
  <c r="D445" i="1"/>
  <c r="D681" i="1"/>
  <c r="D845" i="1"/>
  <c r="D1005" i="1"/>
  <c r="D1133" i="1"/>
  <c r="D1293" i="1"/>
  <c r="D1421" i="1"/>
  <c r="D54" i="1"/>
  <c r="D472" i="1"/>
  <c r="D42" i="1"/>
  <c r="D298" i="1"/>
  <c r="D107" i="1"/>
  <c r="D447" i="1"/>
  <c r="D13" i="1"/>
  <c r="D355" i="1"/>
  <c r="D654" i="1"/>
  <c r="D89" i="1"/>
  <c r="D430" i="1"/>
  <c r="D628" i="1"/>
  <c r="D220" i="1"/>
  <c r="D548" i="1"/>
  <c r="D753" i="1"/>
  <c r="D189" i="1"/>
  <c r="D463" i="1"/>
  <c r="D692" i="1"/>
  <c r="D853" i="1"/>
  <c r="D1013" i="1"/>
  <c r="D1141" i="1"/>
  <c r="D1301" i="1"/>
  <c r="D1429" i="1"/>
  <c r="D493" i="1"/>
  <c r="D1317" i="1"/>
  <c r="D124" i="1"/>
  <c r="D396" i="1"/>
  <c r="D641" i="1"/>
  <c r="D821" i="1"/>
  <c r="D950" i="1"/>
  <c r="D182" i="1"/>
  <c r="D602" i="1"/>
  <c r="D866" i="1"/>
  <c r="D1036" i="1"/>
  <c r="D1332" i="1"/>
  <c r="D1479" i="1"/>
  <c r="D1612" i="1"/>
  <c r="D1740" i="1"/>
  <c r="D1868" i="1"/>
  <c r="D109" i="1"/>
  <c r="D25" i="1"/>
  <c r="D152" i="1"/>
  <c r="D90" i="1"/>
  <c r="D181" i="1"/>
  <c r="D792" i="1"/>
  <c r="D609" i="1"/>
  <c r="D420" i="1"/>
  <c r="D322" i="1"/>
  <c r="D387" i="1"/>
  <c r="D101" i="1"/>
  <c r="D477" i="1"/>
  <c r="D1181" i="1"/>
  <c r="D10" i="1"/>
  <c r="D319" i="1"/>
  <c r="D744" i="1"/>
  <c r="D227" i="1"/>
  <c r="D545" i="1"/>
  <c r="D46" i="1"/>
  <c r="D388" i="1"/>
  <c r="D655" i="1"/>
  <c r="D321" i="1"/>
  <c r="D48" i="1"/>
  <c r="D464" i="1"/>
  <c r="D98" i="1"/>
  <c r="D394" i="1"/>
  <c r="D245" i="1"/>
  <c r="D561" i="1"/>
  <c r="D3" i="1"/>
  <c r="D343" i="1"/>
  <c r="D627" i="1"/>
  <c r="D142" i="1"/>
  <c r="D482" i="1"/>
  <c r="D665" i="1"/>
  <c r="D271" i="1"/>
  <c r="D593" i="1"/>
  <c r="D785" i="1"/>
  <c r="D241" i="1"/>
  <c r="D507" i="1"/>
  <c r="D724" i="1"/>
  <c r="D877" i="1"/>
  <c r="D1037" i="1"/>
  <c r="D1165" i="1"/>
  <c r="D1325" i="1"/>
  <c r="D1453" i="1"/>
  <c r="D56" i="1"/>
  <c r="D536" i="1"/>
  <c r="D106" i="1"/>
  <c r="D354" i="1"/>
  <c r="D191" i="1"/>
  <c r="D524" i="1"/>
  <c r="D99" i="1"/>
  <c r="D439" i="1"/>
  <c r="D698" i="1"/>
  <c r="D174" i="1"/>
  <c r="D509" i="1"/>
  <c r="D15" i="1"/>
  <c r="D286" i="1"/>
  <c r="D605" i="1"/>
  <c r="D796" i="1"/>
  <c r="D257" i="1"/>
  <c r="D522" i="1"/>
  <c r="D734" i="1"/>
  <c r="D885" i="1"/>
  <c r="D1045" i="1"/>
  <c r="D1173" i="1"/>
  <c r="D1333" i="1"/>
  <c r="D1461" i="1"/>
  <c r="D668" i="1"/>
  <c r="D1413" i="1"/>
  <c r="D190" i="1"/>
  <c r="D465" i="1"/>
  <c r="D693" i="1"/>
  <c r="D854" i="1"/>
  <c r="D1014" i="1"/>
  <c r="D295" i="1"/>
  <c r="D687" i="1"/>
  <c r="D908" i="1"/>
  <c r="D1076" i="1"/>
  <c r="D1223" i="1"/>
  <c r="D1369" i="1"/>
  <c r="D1515" i="1"/>
  <c r="D1644" i="1"/>
  <c r="D1772" i="1"/>
  <c r="D1900" i="1"/>
  <c r="D279" i="1"/>
  <c r="D196" i="1"/>
  <c r="D384" i="1"/>
  <c r="D218" i="1"/>
  <c r="D351" i="1"/>
  <c r="D119" i="1"/>
  <c r="D746" i="1"/>
  <c r="D112" i="1"/>
  <c r="D117" i="1"/>
  <c r="D722" i="1"/>
  <c r="D372" i="1"/>
  <c r="D745" i="1"/>
  <c r="D1309" i="1"/>
  <c r="D266" i="1"/>
  <c r="D487" i="1"/>
  <c r="D808" i="1"/>
  <c r="D311" i="1"/>
  <c r="D618" i="1"/>
  <c r="D132" i="1"/>
  <c r="D473" i="1"/>
  <c r="D49" i="1"/>
  <c r="D390" i="1"/>
  <c r="D176" i="1"/>
  <c r="D592" i="1"/>
  <c r="D162" i="1"/>
  <c r="D458" i="1"/>
  <c r="D331" i="1"/>
  <c r="D634" i="1"/>
  <c r="D87" i="1"/>
  <c r="D429" i="1"/>
  <c r="D690" i="1"/>
  <c r="D228" i="1"/>
  <c r="D537" i="1"/>
  <c r="D65" i="1"/>
  <c r="D339" i="1"/>
  <c r="D650" i="1"/>
  <c r="D37" i="1"/>
  <c r="D308" i="1"/>
  <c r="D566" i="1"/>
  <c r="D766" i="1"/>
  <c r="D909" i="1"/>
  <c r="D1069" i="1"/>
  <c r="D1197" i="1"/>
  <c r="D1357" i="1"/>
  <c r="D1485" i="1"/>
  <c r="D184" i="1"/>
  <c r="D600" i="1"/>
  <c r="D170" i="1"/>
  <c r="D418" i="1"/>
  <c r="D277" i="1"/>
  <c r="D570" i="1"/>
  <c r="D183" i="1"/>
  <c r="D517" i="1"/>
  <c r="D762" i="1"/>
  <c r="D260" i="1"/>
  <c r="D546" i="1"/>
  <c r="D83" i="1"/>
  <c r="D357" i="1"/>
  <c r="D666" i="1"/>
  <c r="D52" i="1"/>
  <c r="D326" i="1"/>
  <c r="D580" i="1"/>
  <c r="D777" i="1"/>
  <c r="D917" i="1"/>
  <c r="D1077" i="1"/>
  <c r="D1205" i="1"/>
  <c r="D1365" i="1"/>
  <c r="D1493" i="1"/>
  <c r="D837" i="1"/>
  <c r="D1501" i="1"/>
  <c r="D261" i="1"/>
  <c r="D523" i="1"/>
  <c r="D735" i="1"/>
  <c r="D886" i="1"/>
  <c r="D1046" i="1"/>
  <c r="D403" i="1"/>
  <c r="D758" i="1"/>
  <c r="D952" i="1"/>
  <c r="D1113" i="1"/>
  <c r="D1259" i="1"/>
  <c r="D1406" i="1"/>
  <c r="D1548" i="1"/>
  <c r="D1676" i="1"/>
  <c r="D1804" i="1"/>
  <c r="D1932" i="1"/>
  <c r="D451" i="1"/>
  <c r="D366" i="1"/>
  <c r="D520" i="1"/>
  <c r="D346" i="1"/>
  <c r="D515" i="1"/>
  <c r="D291" i="1"/>
  <c r="D78" i="1"/>
  <c r="D496" i="1"/>
  <c r="D459" i="1"/>
  <c r="D185" i="1"/>
  <c r="D621" i="1"/>
  <c r="D893" i="1"/>
  <c r="D2" i="1"/>
  <c r="D63" i="1"/>
  <c r="D606" i="1"/>
  <c r="D55" i="1"/>
  <c r="D397" i="1"/>
  <c r="D730" i="1"/>
  <c r="D217" i="1"/>
  <c r="D573" i="1"/>
  <c r="D116" i="1"/>
  <c r="D457" i="1"/>
  <c r="D304" i="1"/>
  <c r="D656" i="1"/>
  <c r="D226" i="1"/>
  <c r="D75" i="1"/>
  <c r="D415" i="1"/>
  <c r="D704" i="1"/>
  <c r="D173" i="1"/>
  <c r="D508" i="1"/>
  <c r="D754" i="1"/>
  <c r="D313" i="1"/>
  <c r="D582" i="1"/>
  <c r="D134" i="1"/>
  <c r="D406" i="1"/>
  <c r="D700" i="1"/>
  <c r="D103" i="1"/>
  <c r="D379" i="1"/>
  <c r="D623" i="1"/>
  <c r="D809" i="1"/>
  <c r="D973" i="1"/>
  <c r="D1101" i="1"/>
  <c r="D1261" i="1"/>
  <c r="D1389" i="1"/>
  <c r="D1517" i="1"/>
  <c r="D408" i="1"/>
  <c r="D664" i="1"/>
  <c r="D234" i="1"/>
  <c r="D21" i="1"/>
  <c r="D363" i="1"/>
  <c r="D643" i="1"/>
  <c r="D269" i="1"/>
  <c r="D581" i="1"/>
  <c r="D818" i="1"/>
  <c r="D345" i="1"/>
  <c r="D591" i="1"/>
  <c r="D150" i="1"/>
  <c r="D423" i="1"/>
  <c r="D710" i="1"/>
  <c r="D123" i="1"/>
  <c r="D393" i="1"/>
  <c r="D639" i="1"/>
  <c r="D820" i="1"/>
  <c r="D949" i="1"/>
  <c r="D1109" i="1"/>
  <c r="D1269" i="1"/>
  <c r="D1397" i="1"/>
  <c r="D222" i="1"/>
  <c r="D1125" i="1"/>
  <c r="D38" i="1"/>
  <c r="D327" i="1"/>
  <c r="D583" i="1"/>
  <c r="D779" i="1"/>
  <c r="D918" i="1"/>
  <c r="D76" i="1"/>
  <c r="D505" i="1"/>
  <c r="D823" i="1"/>
  <c r="D994" i="1"/>
  <c r="D1150" i="1"/>
  <c r="D1296" i="1"/>
  <c r="D1442" i="1"/>
  <c r="D1580" i="1"/>
  <c r="D1708" i="1"/>
  <c r="D1964" i="1"/>
  <c r="D1996" i="1"/>
  <c r="D353" i="1"/>
  <c r="D727" i="1"/>
  <c r="D932" i="1"/>
  <c r="D1097" i="1"/>
  <c r="D1243" i="1"/>
  <c r="D293" i="1"/>
  <c r="D1029" i="1"/>
  <c r="D1509" i="1"/>
  <c r="D276" i="1"/>
  <c r="D596" i="1"/>
  <c r="D789" i="1"/>
  <c r="D926" i="1"/>
  <c r="D1054" i="1"/>
  <c r="D433" i="1"/>
  <c r="D834" i="1"/>
  <c r="D1004" i="1"/>
  <c r="D1159" i="1"/>
  <c r="D1342" i="1"/>
  <c r="D1524" i="1"/>
  <c r="D1716" i="1"/>
  <c r="D1844" i="1"/>
  <c r="D2004" i="1"/>
  <c r="D382" i="1"/>
  <c r="D813" i="1"/>
  <c r="D1028" i="1"/>
  <c r="D1179" i="1"/>
  <c r="D359" i="1"/>
  <c r="D1189" i="1"/>
  <c r="D5" i="1"/>
  <c r="D294" i="1"/>
  <c r="D553" i="1"/>
  <c r="D757" i="1"/>
  <c r="D902" i="1"/>
  <c r="D1030" i="1"/>
  <c r="D349" i="1"/>
  <c r="D723" i="1"/>
  <c r="D930" i="1"/>
  <c r="D1095" i="1"/>
  <c r="D1241" i="1"/>
  <c r="D1387" i="1"/>
  <c r="D1564" i="1"/>
  <c r="D1724" i="1"/>
  <c r="D1852" i="1"/>
  <c r="D1980" i="1"/>
  <c r="D300" i="1"/>
  <c r="D694" i="1"/>
  <c r="D912" i="1"/>
  <c r="D1079" i="1"/>
  <c r="D428" i="1"/>
  <c r="D997" i="1"/>
  <c r="D1477" i="1"/>
  <c r="D310" i="1"/>
  <c r="D567" i="1"/>
  <c r="D767" i="1"/>
  <c r="D910" i="1"/>
  <c r="D1038" i="1"/>
  <c r="D374" i="1"/>
  <c r="D856" i="1"/>
  <c r="D1067" i="1"/>
  <c r="D1214" i="1"/>
  <c r="D1360" i="1"/>
  <c r="D1506" i="1"/>
  <c r="D1636" i="1"/>
  <c r="D1796" i="1"/>
  <c r="D1924" i="1"/>
  <c r="D111" i="1"/>
  <c r="D709" i="1"/>
  <c r="D964" i="1"/>
  <c r="D1124" i="1"/>
  <c r="D1271" i="1"/>
  <c r="D1371" i="1"/>
  <c r="D1518" i="1"/>
  <c r="D1646" i="1"/>
  <c r="D1774" i="1"/>
  <c r="D221" i="1"/>
  <c r="D781" i="1"/>
  <c r="D967" i="1"/>
  <c r="D1126" i="1"/>
  <c r="D1308" i="1"/>
  <c r="D1455" i="1"/>
  <c r="D1623" i="1"/>
  <c r="D1751" i="1"/>
  <c r="D33" i="1"/>
  <c r="D874" i="1"/>
  <c r="D28" i="1"/>
  <c r="D467" i="1"/>
  <c r="D795" i="1"/>
  <c r="D976" i="1"/>
  <c r="D1134" i="1"/>
  <c r="D577" i="1"/>
  <c r="D713" i="1"/>
  <c r="D1157" i="1"/>
  <c r="D71" i="1"/>
  <c r="D347" i="1"/>
  <c r="D657" i="1"/>
  <c r="D830" i="1"/>
  <c r="D958" i="1"/>
  <c r="D102" i="1"/>
  <c r="D622" i="1"/>
  <c r="D876" i="1"/>
  <c r="D1048" i="1"/>
  <c r="D1195" i="1"/>
  <c r="D1378" i="1"/>
  <c r="D1588" i="1"/>
  <c r="D1748" i="1"/>
  <c r="D1876" i="1"/>
  <c r="D59" i="1"/>
  <c r="D486" i="1"/>
  <c r="D858" i="1"/>
  <c r="D1070" i="1"/>
  <c r="D1252" i="1"/>
  <c r="D550" i="1"/>
  <c r="D1253" i="1"/>
  <c r="D91" i="1"/>
  <c r="D361" i="1"/>
  <c r="D612" i="1"/>
  <c r="D799" i="1"/>
  <c r="D934" i="1"/>
  <c r="D22" i="1"/>
  <c r="D455" i="1"/>
  <c r="D791" i="1"/>
  <c r="D972" i="1"/>
  <c r="D1131" i="1"/>
  <c r="D1278" i="1"/>
  <c r="D1424" i="1"/>
  <c r="D1596" i="1"/>
  <c r="D1756" i="1"/>
  <c r="D1884" i="1"/>
  <c r="D2012" i="1"/>
  <c r="D411" i="1"/>
  <c r="D761" i="1"/>
  <c r="D954" i="1"/>
  <c r="D1115" i="1"/>
  <c r="D611" i="1"/>
  <c r="D1093" i="1"/>
  <c r="D105" i="1"/>
  <c r="D380" i="1"/>
  <c r="D626" i="1"/>
  <c r="D811" i="1"/>
  <c r="D942" i="1"/>
  <c r="D47" i="1"/>
  <c r="D484" i="1"/>
  <c r="D898" i="1"/>
  <c r="D1104" i="1"/>
  <c r="D1250" i="1"/>
  <c r="D1396" i="1"/>
  <c r="D1540" i="1"/>
  <c r="D1668" i="1"/>
  <c r="D1828" i="1"/>
  <c r="D1956" i="1"/>
  <c r="D219" i="1"/>
  <c r="D836" i="1"/>
  <c r="D1008" i="1"/>
  <c r="D1161" i="1"/>
  <c r="D1225" i="1"/>
  <c r="D1408" i="1"/>
  <c r="D1550" i="1"/>
  <c r="D1678" i="1"/>
  <c r="D1806" i="1"/>
  <c r="D332" i="1"/>
  <c r="D839" i="1"/>
  <c r="D1009" i="1"/>
  <c r="D1162" i="1"/>
  <c r="D1345" i="1"/>
  <c r="D1527" i="1"/>
  <c r="D1655" i="1"/>
  <c r="D1783" i="1"/>
  <c r="D204" i="1"/>
  <c r="D943" i="1"/>
  <c r="D135" i="1"/>
  <c r="D558" i="1"/>
  <c r="D848" i="1"/>
  <c r="D1018" i="1"/>
  <c r="D1170" i="1"/>
  <c r="D732" i="1"/>
  <c r="D869" i="1"/>
  <c r="D1349" i="1"/>
  <c r="D140" i="1"/>
  <c r="D413" i="1"/>
  <c r="D703" i="1"/>
  <c r="D862" i="1"/>
  <c r="D990" i="1"/>
  <c r="D212" i="1"/>
  <c r="D707" i="1"/>
  <c r="D920" i="1"/>
  <c r="D1086" i="1"/>
  <c r="D1268" i="1"/>
  <c r="D1415" i="1"/>
  <c r="D1620" i="1"/>
  <c r="D1780" i="1"/>
  <c r="D1940" i="1"/>
  <c r="D165" i="1"/>
  <c r="D585" i="1"/>
  <c r="D900" i="1"/>
  <c r="D1106" i="1"/>
  <c r="D635" i="1"/>
  <c r="D901" i="1"/>
  <c r="D1381" i="1"/>
  <c r="D157" i="1"/>
  <c r="D431" i="1"/>
  <c r="D669" i="1"/>
  <c r="D838" i="1"/>
  <c r="D966" i="1"/>
  <c r="D129" i="1"/>
  <c r="D556" i="1"/>
  <c r="D844" i="1"/>
  <c r="D1016" i="1"/>
  <c r="D1168" i="1"/>
  <c r="D1314" i="1"/>
  <c r="D1460" i="1"/>
  <c r="D1628" i="1"/>
  <c r="D1788" i="1"/>
  <c r="D1916" i="1"/>
  <c r="D81" i="1"/>
  <c r="D513" i="1"/>
  <c r="D826" i="1"/>
  <c r="D996" i="1"/>
  <c r="D689" i="1"/>
  <c r="D798" i="1"/>
  <c r="D1221" i="1"/>
  <c r="D175" i="1"/>
  <c r="D446" i="1"/>
  <c r="D683" i="1"/>
  <c r="D846" i="1"/>
  <c r="D974" i="1"/>
  <c r="D158" i="1"/>
  <c r="D575" i="1"/>
  <c r="D940" i="1"/>
  <c r="D1140" i="1"/>
  <c r="D1287" i="1"/>
  <c r="D1433" i="1"/>
  <c r="D1572" i="1"/>
  <c r="D1732" i="1"/>
  <c r="D1860" i="1"/>
  <c r="D1988" i="1"/>
  <c r="D436" i="1"/>
  <c r="D880" i="1"/>
  <c r="D1050" i="1"/>
  <c r="D1198" i="1"/>
  <c r="D1298" i="1"/>
  <c r="D1444" i="1"/>
  <c r="D1582" i="1"/>
  <c r="D1710" i="1"/>
  <c r="D6" i="1"/>
  <c r="D438" i="1"/>
  <c r="D881" i="1"/>
  <c r="D1051" i="1"/>
  <c r="D1199" i="1"/>
  <c r="D1382" i="1"/>
  <c r="D1559" i="1"/>
  <c r="D1687" i="1"/>
  <c r="D1815" i="1"/>
  <c r="D381" i="1"/>
  <c r="D1011" i="1"/>
  <c r="D246" i="1"/>
  <c r="D651" i="1"/>
  <c r="D890" i="1"/>
  <c r="D1060" i="1"/>
  <c r="D1207" i="1"/>
  <c r="D19" i="1"/>
  <c r="D965" i="1"/>
  <c r="D1445" i="1"/>
  <c r="D209" i="1"/>
  <c r="D479" i="1"/>
  <c r="D747" i="1"/>
  <c r="D894" i="1"/>
  <c r="D1022" i="1"/>
  <c r="D318" i="1"/>
  <c r="D773" i="1"/>
  <c r="D962" i="1"/>
  <c r="D1122" i="1"/>
  <c r="D1305" i="1"/>
  <c r="D1488" i="1"/>
  <c r="D1652" i="1"/>
  <c r="D1812" i="1"/>
  <c r="D1972" i="1"/>
  <c r="D273" i="1"/>
  <c r="D743" i="1"/>
  <c r="D986" i="1"/>
  <c r="D1143" i="1"/>
  <c r="D86" i="1"/>
  <c r="D1061" i="1"/>
  <c r="D1469" i="1"/>
  <c r="D225" i="1"/>
  <c r="D494" i="1"/>
  <c r="D715" i="1"/>
  <c r="D870" i="1"/>
  <c r="D998" i="1"/>
  <c r="D239" i="1"/>
  <c r="D647" i="1"/>
  <c r="D888" i="1"/>
  <c r="D1058" i="1"/>
  <c r="D1204" i="1"/>
  <c r="D1351" i="1"/>
  <c r="D1497" i="1"/>
  <c r="D1692" i="1"/>
  <c r="D1820" i="1"/>
  <c r="D1948" i="1"/>
  <c r="D193" i="1"/>
  <c r="D604" i="1"/>
  <c r="D868" i="1"/>
  <c r="D1040" i="1"/>
  <c r="D156" i="1"/>
  <c r="D933" i="1"/>
  <c r="D1285" i="1"/>
  <c r="D243" i="1"/>
  <c r="D510" i="1"/>
  <c r="D725" i="1"/>
  <c r="D878" i="1"/>
  <c r="D1006" i="1"/>
  <c r="D265" i="1"/>
  <c r="D740" i="1"/>
  <c r="D1026" i="1"/>
  <c r="D1177" i="1"/>
  <c r="D1323" i="1"/>
  <c r="D1470" i="1"/>
  <c r="D1604" i="1"/>
  <c r="D1764" i="1"/>
  <c r="D1892" i="1"/>
  <c r="D2020" i="1"/>
  <c r="D630" i="1"/>
  <c r="D922" i="1"/>
  <c r="D1088" i="1"/>
  <c r="D1234" i="1"/>
  <c r="D1335" i="1"/>
  <c r="D1481" i="1"/>
  <c r="D1614" i="1"/>
  <c r="D1742" i="1"/>
  <c r="D113" i="1"/>
  <c r="D631" i="1"/>
  <c r="D923" i="1"/>
  <c r="D1089" i="1"/>
  <c r="D1272" i="1"/>
  <c r="D1418" i="1"/>
  <c r="D1591" i="1"/>
  <c r="D1719" i="1"/>
  <c r="D1847" i="1"/>
  <c r="D686" i="1"/>
  <c r="D1075" i="1"/>
  <c r="D1136" i="1"/>
  <c r="D1368" i="1"/>
  <c r="D1593" i="1"/>
  <c r="D1846" i="1"/>
  <c r="D1997" i="1"/>
  <c r="D2160" i="1"/>
  <c r="D2288" i="1"/>
  <c r="D2448" i="1"/>
  <c r="D214" i="1"/>
  <c r="D879" i="1"/>
  <c r="D1138" i="1"/>
  <c r="D1374" i="1"/>
  <c r="D1595" i="1"/>
  <c r="D1801" i="1"/>
  <c r="D1962" i="1"/>
  <c r="D2098" i="1"/>
  <c r="D2226" i="1"/>
  <c r="D2354" i="1"/>
  <c r="D145" i="1"/>
  <c r="D872" i="1"/>
  <c r="D1210" i="1"/>
  <c r="D1522" i="1"/>
  <c r="D1794" i="1"/>
  <c r="D94" i="1"/>
  <c r="D1262" i="1"/>
  <c r="D1417" i="1"/>
  <c r="D1590" i="1"/>
  <c r="D1718" i="1"/>
  <c r="D29" i="1"/>
  <c r="D468" i="1"/>
  <c r="D797" i="1"/>
  <c r="D977" i="1"/>
  <c r="D1193" i="1"/>
  <c r="D1428" i="1"/>
  <c r="D1696" i="1"/>
  <c r="D1887" i="1"/>
  <c r="D2032" i="1"/>
  <c r="D2192" i="1"/>
  <c r="D2320" i="1"/>
  <c r="D391" i="1"/>
  <c r="D947" i="1"/>
  <c r="D1196" i="1"/>
  <c r="D1431" i="1"/>
  <c r="D1648" i="1"/>
  <c r="D1849" i="1"/>
  <c r="D1999" i="1"/>
  <c r="D2130" i="1"/>
  <c r="D2258" i="1"/>
  <c r="D2386" i="1"/>
  <c r="D369" i="1"/>
  <c r="D961" i="1"/>
  <c r="D1288" i="1"/>
  <c r="D1589" i="1"/>
  <c r="D1858" i="1"/>
  <c r="D325" i="1"/>
  <c r="D1307" i="1"/>
  <c r="D1454" i="1"/>
  <c r="D1622" i="1"/>
  <c r="D1750" i="1"/>
  <c r="D143" i="1"/>
  <c r="D559" i="1"/>
  <c r="D849" i="1"/>
  <c r="D1019" i="1"/>
  <c r="D1171" i="1"/>
  <c r="D1318" i="1"/>
  <c r="D1500" i="1"/>
  <c r="D1631" i="1"/>
  <c r="D1759" i="1"/>
  <c r="D73" i="1"/>
  <c r="D717" i="1"/>
  <c r="D1027" i="1"/>
  <c r="D1266" i="1"/>
  <c r="D1502" i="1"/>
  <c r="D1760" i="1"/>
  <c r="D1933" i="1"/>
  <c r="D2072" i="1"/>
  <c r="D2200" i="1"/>
  <c r="D2328" i="1"/>
  <c r="D435" i="1"/>
  <c r="D896" i="1"/>
  <c r="D1154" i="1"/>
  <c r="D1504" i="1"/>
  <c r="D1762" i="1"/>
  <c r="D1935" i="1"/>
  <c r="D2074" i="1"/>
  <c r="D2202" i="1"/>
  <c r="D2330" i="1"/>
  <c r="D790" i="1"/>
  <c r="D1151" i="1"/>
  <c r="D1465" i="1"/>
  <c r="D1811" i="1"/>
  <c r="D2019" i="1"/>
  <c r="D1280" i="1"/>
  <c r="D1426" i="1"/>
  <c r="D1598" i="1"/>
  <c r="D1790" i="1"/>
  <c r="D385" i="1"/>
  <c r="D814" i="1"/>
  <c r="D987" i="1"/>
  <c r="D1144" i="1"/>
  <c r="D1290" i="1"/>
  <c r="D1436" i="1"/>
  <c r="D1575" i="1"/>
  <c r="D1735" i="1"/>
  <c r="D1863" i="1"/>
  <c r="D617" i="1"/>
  <c r="D978" i="1"/>
  <c r="D1222" i="1"/>
  <c r="D1457" i="1"/>
  <c r="D1669" i="1"/>
  <c r="D1867" i="1"/>
  <c r="D2015" i="1"/>
  <c r="D2176" i="1"/>
  <c r="D2304" i="1"/>
  <c r="D2464" i="1"/>
  <c r="D307" i="1"/>
  <c r="D843" i="1"/>
  <c r="D1167" i="1"/>
  <c r="D1459" i="1"/>
  <c r="D1673" i="1"/>
  <c r="D1870" i="1"/>
  <c r="D2017" i="1"/>
  <c r="D2146" i="1"/>
  <c r="D2274" i="1"/>
  <c r="D2402" i="1"/>
  <c r="D254" i="1"/>
  <c r="D916" i="1"/>
  <c r="D1248" i="1"/>
  <c r="D1761" i="1"/>
  <c r="D1983" i="1"/>
  <c r="D644" i="1"/>
  <c r="D1156" i="1"/>
  <c r="D1399" i="1"/>
  <c r="D1542" i="1"/>
  <c r="D1670" i="1"/>
  <c r="D1798" i="1"/>
  <c r="D303" i="1"/>
  <c r="D695" i="1"/>
  <c r="D955" i="1"/>
  <c r="D1116" i="1"/>
  <c r="D1263" i="1"/>
  <c r="D1409" i="1"/>
  <c r="D1583" i="1"/>
  <c r="D1711" i="1"/>
  <c r="D1839" i="1"/>
  <c r="D502" i="1"/>
  <c r="D927" i="1"/>
  <c r="D1178" i="1"/>
  <c r="D1412" i="1"/>
  <c r="D1682" i="1"/>
  <c r="D1878" i="1"/>
  <c r="D2056" i="1"/>
  <c r="D2184" i="1"/>
  <c r="D2312" i="1"/>
  <c r="D1251" i="1"/>
  <c r="D1486" i="1"/>
  <c r="D1746" i="1"/>
  <c r="D1923" i="1"/>
  <c r="D2096" i="1"/>
  <c r="D2224" i="1"/>
  <c r="D2352" i="1"/>
  <c r="D549" i="1"/>
  <c r="D1015" i="1"/>
  <c r="D1256" i="1"/>
  <c r="D1489" i="1"/>
  <c r="D1698" i="1"/>
  <c r="D1889" i="1"/>
  <c r="D2034" i="1"/>
  <c r="D2162" i="1"/>
  <c r="D2290" i="1"/>
  <c r="D2418" i="1"/>
  <c r="D587" i="1"/>
  <c r="D1055" i="1"/>
  <c r="D1366" i="1"/>
  <c r="D1658" i="1"/>
  <c r="D1910" i="1"/>
  <c r="D547" i="1"/>
  <c r="D1344" i="1"/>
  <c r="D1490" i="1"/>
  <c r="D1654" i="1"/>
  <c r="D1782" i="1"/>
  <c r="D251" i="1"/>
  <c r="D658" i="1"/>
  <c r="D891" i="1"/>
  <c r="D1062" i="1"/>
  <c r="D1208" i="1"/>
  <c r="D1354" i="1"/>
  <c r="D1535" i="1"/>
  <c r="D1663" i="1"/>
  <c r="D1791" i="1"/>
  <c r="D252" i="1"/>
  <c r="D822" i="1"/>
  <c r="D1091" i="1"/>
  <c r="D1324" i="1"/>
  <c r="D1605" i="1"/>
  <c r="D1810" i="1"/>
  <c r="D1969" i="1"/>
  <c r="D2104" i="1"/>
  <c r="D2232" i="1"/>
  <c r="D2360" i="1"/>
  <c r="D589" i="1"/>
  <c r="D963" i="1"/>
  <c r="D1329" i="1"/>
  <c r="D1609" i="1"/>
  <c r="D1813" i="1"/>
  <c r="D1971" i="1"/>
  <c r="D2106" i="1"/>
  <c r="D2234" i="1"/>
  <c r="D2362" i="1"/>
  <c r="D198" i="1"/>
  <c r="D895" i="1"/>
  <c r="D1230" i="1"/>
  <c r="D1608" i="1"/>
  <c r="D1873" i="1"/>
  <c r="D148" i="1"/>
  <c r="D1316" i="1"/>
  <c r="D1463" i="1"/>
  <c r="D1630" i="1"/>
  <c r="D1822" i="1"/>
  <c r="D492" i="1"/>
  <c r="D859" i="1"/>
  <c r="D1031" i="1"/>
  <c r="D1180" i="1"/>
  <c r="D1327" i="1"/>
  <c r="D1473" i="1"/>
  <c r="D1607" i="1"/>
  <c r="D1767" i="1"/>
  <c r="D118" i="1"/>
  <c r="D741" i="1"/>
  <c r="D1044" i="1"/>
  <c r="D1282" i="1"/>
  <c r="D1514" i="1"/>
  <c r="D1721" i="1"/>
  <c r="D1905" i="1"/>
  <c r="D2048" i="1"/>
  <c r="D2208" i="1"/>
  <c r="D2336" i="1"/>
  <c r="D476" i="1"/>
  <c r="D914" i="1"/>
  <c r="D1284" i="1"/>
  <c r="D1520" i="1"/>
  <c r="D1723" i="1"/>
  <c r="D1907" i="1"/>
  <c r="D2050" i="1"/>
  <c r="D2178" i="1"/>
  <c r="D2306" i="1"/>
  <c r="D2434" i="1"/>
  <c r="D485" i="1"/>
  <c r="D1007" i="1"/>
  <c r="D1328" i="1"/>
  <c r="D1829" i="1"/>
  <c r="D2030" i="1"/>
  <c r="D899" i="1"/>
  <c r="D1289" i="1"/>
  <c r="D1435" i="1"/>
  <c r="D1574" i="1"/>
  <c r="D1702" i="1"/>
  <c r="D1830" i="1"/>
  <c r="D414" i="1"/>
  <c r="D827" i="1"/>
  <c r="D999" i="1"/>
  <c r="D1153" i="1"/>
  <c r="D1299" i="1"/>
  <c r="D1482" i="1"/>
  <c r="D1615" i="1"/>
  <c r="D1743" i="1"/>
  <c r="D1871" i="1"/>
  <c r="D659" i="1"/>
  <c r="D993" i="1"/>
  <c r="D1238" i="1"/>
  <c r="D1529" i="1"/>
  <c r="D1733" i="1"/>
  <c r="D1914" i="1"/>
  <c r="D2088" i="1"/>
  <c r="D2216" i="1"/>
  <c r="D2344" i="1"/>
  <c r="D516" i="1"/>
  <c r="D929" i="1"/>
  <c r="D1183" i="1"/>
  <c r="D1416" i="1"/>
  <c r="D1685" i="1"/>
  <c r="D1880" i="1"/>
  <c r="D2026" i="1"/>
  <c r="D2154" i="1"/>
  <c r="D2282" i="1"/>
  <c r="D2410" i="1"/>
  <c r="D850" i="1"/>
  <c r="D1191" i="1"/>
  <c r="D1503" i="1"/>
  <c r="D1778" i="1"/>
  <c r="D39" i="1"/>
  <c r="D832" i="1"/>
  <c r="D1057" i="1"/>
  <c r="D1410" i="1"/>
  <c r="D1765" i="1"/>
  <c r="D1985" i="1"/>
  <c r="D2204" i="1"/>
  <c r="D2417" i="1"/>
  <c r="D501" i="1"/>
  <c r="D1017" i="1"/>
  <c r="D1334" i="1"/>
  <c r="D1768" i="1"/>
  <c r="D1311" i="1"/>
  <c r="D1541" i="1"/>
  <c r="D1797" i="1"/>
  <c r="D1960" i="1"/>
  <c r="D2128" i="1"/>
  <c r="D2256" i="1"/>
  <c r="D2384" i="1"/>
  <c r="D41" i="1"/>
  <c r="D697" i="1"/>
  <c r="D1081" i="1"/>
  <c r="D1313" i="1"/>
  <c r="D1545" i="1"/>
  <c r="D1749" i="1"/>
  <c r="D1926" i="1"/>
  <c r="D2066" i="1"/>
  <c r="D2194" i="1"/>
  <c r="D2322" i="1"/>
  <c r="D755" i="1"/>
  <c r="D1130" i="1"/>
  <c r="D1443" i="1"/>
  <c r="D1728" i="1"/>
  <c r="D2007" i="1"/>
  <c r="D1152" i="1"/>
  <c r="D1380" i="1"/>
  <c r="D1526" i="1"/>
  <c r="D1686" i="1"/>
  <c r="D1814" i="1"/>
  <c r="D358" i="1"/>
  <c r="D729" i="1"/>
  <c r="D935" i="1"/>
  <c r="D1098" i="1"/>
  <c r="D1244" i="1"/>
  <c r="D1427" i="1"/>
  <c r="D1567" i="1"/>
  <c r="D1695" i="1"/>
  <c r="D1823" i="1"/>
  <c r="D422" i="1"/>
  <c r="D892" i="1"/>
  <c r="D1148" i="1"/>
  <c r="D1384" i="1"/>
  <c r="D1657" i="1"/>
  <c r="D1857" i="1"/>
  <c r="D2006" i="1"/>
  <c r="D2136" i="1"/>
  <c r="D2264" i="1"/>
  <c r="D2392" i="1"/>
  <c r="D92" i="1"/>
  <c r="D719" i="1"/>
  <c r="D1033" i="1"/>
  <c r="D1386" i="1"/>
  <c r="D1659" i="1"/>
  <c r="D1859" i="1"/>
  <c r="D2138" i="1"/>
  <c r="D2266" i="1"/>
  <c r="D2394" i="1"/>
  <c r="D425" i="1"/>
  <c r="D985" i="1"/>
  <c r="D1306" i="1"/>
  <c r="D1675" i="1"/>
  <c r="D1921" i="1"/>
  <c r="D389" i="1"/>
  <c r="D1353" i="1"/>
  <c r="D1499" i="1"/>
  <c r="D1726" i="1"/>
  <c r="D60" i="1"/>
  <c r="D586" i="1"/>
  <c r="D903" i="1"/>
  <c r="D1071" i="1"/>
  <c r="D1217" i="1"/>
  <c r="D1363" i="1"/>
  <c r="D1510" i="1"/>
  <c r="D1639" i="1"/>
  <c r="D1799" i="1"/>
  <c r="D289" i="1"/>
  <c r="D841" i="1"/>
  <c r="D1105" i="1"/>
  <c r="D1339" i="1"/>
  <c r="D1568" i="1"/>
  <c r="D1771" i="1"/>
  <c r="D1942" i="1"/>
  <c r="D2112" i="1"/>
  <c r="D2240" i="1"/>
  <c r="D2368" i="1"/>
  <c r="D629" i="1"/>
  <c r="D1049" i="1"/>
  <c r="D1343" i="1"/>
  <c r="D1570" i="1"/>
  <c r="D1776" i="1"/>
  <c r="D1944" i="1"/>
  <c r="D2082" i="1"/>
  <c r="D2210" i="1"/>
  <c r="D2338" i="1"/>
  <c r="D684" i="1"/>
  <c r="D1092" i="1"/>
  <c r="D1483" i="1"/>
  <c r="D1885" i="1"/>
  <c r="D211" i="1"/>
  <c r="D991" i="1"/>
  <c r="D1326" i="1"/>
  <c r="D1472" i="1"/>
  <c r="D1606" i="1"/>
  <c r="D1734" i="1"/>
  <c r="D84" i="1"/>
  <c r="D514" i="1"/>
  <c r="D871" i="1"/>
  <c r="D1041" i="1"/>
  <c r="D1190" i="1"/>
  <c r="D1336" i="1"/>
  <c r="D1519" i="1"/>
  <c r="D1647" i="1"/>
  <c r="D1775" i="1"/>
  <c r="D161" i="1"/>
  <c r="D771" i="1"/>
  <c r="D1063" i="1"/>
  <c r="D1295" i="1"/>
  <c r="D1579" i="1"/>
  <c r="D1785" i="1"/>
  <c r="D1951" i="1"/>
  <c r="D2120" i="1"/>
  <c r="D2248" i="1"/>
  <c r="D2408" i="1"/>
  <c r="D662" i="1"/>
  <c r="D1000" i="1"/>
  <c r="D1240" i="1"/>
  <c r="D1475" i="1"/>
  <c r="D1737" i="1"/>
  <c r="D1917" i="1"/>
  <c r="D2058" i="1"/>
  <c r="D1135" i="1"/>
  <c r="D1727" i="1"/>
  <c r="D1209" i="1"/>
  <c r="D2040" i="1"/>
  <c r="D828" i="1"/>
  <c r="D1898" i="1"/>
  <c r="D2426" i="1"/>
  <c r="D1744" i="1"/>
  <c r="D1566" i="1"/>
  <c r="D945" i="1"/>
  <c r="D1543" i="1"/>
  <c r="D907" i="1"/>
  <c r="D1824" i="1"/>
  <c r="D2400" i="1"/>
  <c r="D126" i="1"/>
  <c r="D1621" i="1"/>
  <c r="D2242" i="1"/>
  <c r="D1172" i="1"/>
  <c r="D1078" i="1"/>
  <c r="D1766" i="1"/>
  <c r="D1080" i="1"/>
  <c r="D1679" i="1"/>
  <c r="D1120" i="1"/>
  <c r="D2024" i="1"/>
  <c r="D775" i="1"/>
  <c r="D1300" i="1"/>
  <c r="D1787" i="1"/>
  <c r="D2090" i="1"/>
  <c r="D2250" i="1"/>
  <c r="D1032" i="1"/>
  <c r="D1423" i="1"/>
  <c r="D1843" i="1"/>
  <c r="D498" i="1"/>
  <c r="D946" i="1"/>
  <c r="D1487" i="1"/>
  <c r="D1888" i="1"/>
  <c r="D2161" i="1"/>
  <c r="D2460" i="1"/>
  <c r="D283" i="1"/>
  <c r="D1100" i="1"/>
  <c r="D1492" i="1"/>
  <c r="D1938" i="1"/>
  <c r="D2119" i="1"/>
  <c r="D660" i="1"/>
  <c r="D1394" i="1"/>
  <c r="D1010" i="1"/>
  <c r="D1600" i="1"/>
  <c r="D1982" i="1"/>
  <c r="D2215" i="1"/>
  <c r="D180" i="1"/>
  <c r="D1224" i="1"/>
  <c r="D1739" i="1"/>
  <c r="D2126" i="1"/>
  <c r="D2425" i="1"/>
  <c r="D1147" i="1"/>
  <c r="D1689" i="1"/>
  <c r="D2043" i="1"/>
  <c r="D2255" i="1"/>
  <c r="D2452" i="1"/>
  <c r="D969" i="1"/>
  <c r="D1350" i="1"/>
  <c r="D1645" i="1"/>
  <c r="D1901" i="1"/>
  <c r="D2086" i="1"/>
  <c r="D2257" i="1"/>
  <c r="D2428" i="1"/>
  <c r="D733" i="1"/>
  <c r="D1119" i="1"/>
  <c r="D1511" i="1"/>
  <c r="D1784" i="1"/>
  <c r="D2000" i="1"/>
  <c r="D51" i="1"/>
  <c r="D835" i="1"/>
  <c r="D1182" i="1"/>
  <c r="D147" i="1"/>
  <c r="D1212" i="1"/>
  <c r="D1736" i="1"/>
  <c r="D2068" i="1"/>
  <c r="D2325" i="1"/>
  <c r="D936" i="1"/>
  <c r="D1549" i="1"/>
  <c r="D1947" i="1"/>
  <c r="D2243" i="1"/>
  <c r="D2437" i="1"/>
  <c r="D847" i="1"/>
  <c r="D1495" i="1"/>
  <c r="D1911" i="1"/>
  <c r="D2171" i="1"/>
  <c r="D2366" i="1"/>
  <c r="D1012" i="1"/>
  <c r="D1370" i="1"/>
  <c r="D1664" i="1"/>
  <c r="D1912" i="1"/>
  <c r="D2097" i="1"/>
  <c r="D2268" i="1"/>
  <c r="D2438" i="1"/>
  <c r="D769" i="1"/>
  <c r="D1139" i="1"/>
  <c r="D1450" i="1"/>
  <c r="D1731" i="1"/>
  <c r="D1963" i="1"/>
  <c r="D2141" i="1"/>
  <c r="D737" i="1"/>
  <c r="D1121" i="1"/>
  <c r="D263" i="1"/>
  <c r="D1249" i="1"/>
  <c r="D1757" i="1"/>
  <c r="D2137" i="1"/>
  <c r="D2337" i="1"/>
  <c r="D979" i="1"/>
  <c r="D1688" i="1"/>
  <c r="D2041" i="1"/>
  <c r="D2254" i="1"/>
  <c r="D2451" i="1"/>
  <c r="D633" i="1"/>
  <c r="D1383" i="1"/>
  <c r="D1851" i="1"/>
  <c r="D2127" i="1"/>
  <c r="D2329" i="1"/>
  <c r="D1035" i="1"/>
  <c r="D1392" i="1"/>
  <c r="D1747" i="1"/>
  <c r="D1974" i="1"/>
  <c r="D2236" i="1"/>
  <c r="D2406" i="1"/>
  <c r="D1281" i="1"/>
  <c r="D1855" i="1"/>
  <c r="D1441" i="1"/>
  <c r="D2168" i="1"/>
  <c r="D1094" i="1"/>
  <c r="D2042" i="1"/>
  <c r="D638" i="1"/>
  <c r="D1970" i="1"/>
  <c r="D1758" i="1"/>
  <c r="D1107" i="1"/>
  <c r="D1671" i="1"/>
  <c r="D1164" i="1"/>
  <c r="D1978" i="1"/>
  <c r="D750" i="1"/>
  <c r="D1826" i="1"/>
  <c r="D2370" i="1"/>
  <c r="D1691" i="1"/>
  <c r="D1362" i="1"/>
  <c r="D197" i="1"/>
  <c r="D1226" i="1"/>
  <c r="D1807" i="1"/>
  <c r="D1355" i="1"/>
  <c r="D2152" i="1"/>
  <c r="D863" i="1"/>
  <c r="D1358" i="1"/>
  <c r="D1838" i="1"/>
  <c r="D2122" i="1"/>
  <c r="D2314" i="1"/>
  <c r="D79" i="1"/>
  <c r="D1112" i="1"/>
  <c r="D1573" i="1"/>
  <c r="D1897" i="1"/>
  <c r="D691" i="1"/>
  <c r="D1175" i="1"/>
  <c r="D1627" i="1"/>
  <c r="D1937" i="1"/>
  <c r="D2246" i="1"/>
  <c r="D699" i="1"/>
  <c r="D1176" i="1"/>
  <c r="D1699" i="1"/>
  <c r="D1986" i="1"/>
  <c r="D2163" i="1"/>
  <c r="D812" i="1"/>
  <c r="D1160" i="1"/>
  <c r="D27" i="1"/>
  <c r="D1174" i="1"/>
  <c r="D1705" i="1"/>
  <c r="D2052" i="1"/>
  <c r="D2263" i="1"/>
  <c r="D620" i="1"/>
  <c r="D1379" i="1"/>
  <c r="D1845" i="1"/>
  <c r="D2181" i="1"/>
  <c r="D1304" i="1"/>
  <c r="D1795" i="1"/>
  <c r="D2101" i="1"/>
  <c r="D2305" i="1"/>
  <c r="D1099" i="1"/>
  <c r="D1430" i="1"/>
  <c r="D1714" i="1"/>
  <c r="D1949" i="1"/>
  <c r="D2129" i="1"/>
  <c r="D2300" i="1"/>
  <c r="D97" i="1"/>
  <c r="D855" i="1"/>
  <c r="D1200" i="1"/>
  <c r="D1578" i="1"/>
  <c r="D1850" i="1"/>
  <c r="D2045" i="1"/>
  <c r="D284" i="1"/>
  <c r="D928" i="1"/>
  <c r="D1258" i="1"/>
  <c r="D594" i="1"/>
  <c r="D1367" i="1"/>
  <c r="D1841" i="1"/>
  <c r="D2124" i="1"/>
  <c r="D2373" i="1"/>
  <c r="D1108" i="1"/>
  <c r="D1656" i="1"/>
  <c r="D2084" i="1"/>
  <c r="D2292" i="1"/>
  <c r="D1025" i="1"/>
  <c r="D1603" i="1"/>
  <c r="D1991" i="1"/>
  <c r="D2220" i="1"/>
  <c r="D2463" i="1"/>
  <c r="D1118" i="1"/>
  <c r="D1449" i="1"/>
  <c r="D1730" i="1"/>
  <c r="D1961" i="1"/>
  <c r="D2140" i="1"/>
  <c r="D2310" i="1"/>
  <c r="D155" i="1"/>
  <c r="D882" i="1"/>
  <c r="D1218" i="1"/>
  <c r="D1528" i="1"/>
  <c r="D1802" i="1"/>
  <c r="D2011" i="1"/>
  <c r="D108" i="1"/>
  <c r="D860" i="1"/>
  <c r="D1201" i="1"/>
  <c r="D685" i="1"/>
  <c r="D1407" i="1"/>
  <c r="D1865" i="1"/>
  <c r="D2190" i="1"/>
  <c r="D2387" i="1"/>
  <c r="D1146" i="1"/>
  <c r="D1793" i="1"/>
  <c r="D2100" i="1"/>
  <c r="D2303" i="1"/>
  <c r="D889" i="1"/>
  <c r="D1523" i="1"/>
  <c r="D1930" i="1"/>
  <c r="D2183" i="1"/>
  <c r="D2379" i="1"/>
  <c r="D1137" i="1"/>
  <c r="D1467" i="1"/>
  <c r="D1817" i="1"/>
  <c r="D2022" i="1"/>
  <c r="D2278" i="1"/>
  <c r="D2449" i="1"/>
  <c r="D1464" i="1"/>
  <c r="D578" i="1"/>
  <c r="D1707" i="1"/>
  <c r="D2296" i="1"/>
  <c r="D1447" i="1"/>
  <c r="D2170" i="1"/>
  <c r="D1073" i="1"/>
  <c r="D1188" i="1"/>
  <c r="D278" i="1"/>
  <c r="D1254" i="1"/>
  <c r="D1831" i="1"/>
  <c r="D1398" i="1"/>
  <c r="D2144" i="1"/>
  <c r="D1110" i="1"/>
  <c r="D1981" i="1"/>
  <c r="D17" i="1"/>
  <c r="D1934" i="1"/>
  <c r="D1508" i="1"/>
  <c r="D607" i="1"/>
  <c r="D1372" i="1"/>
  <c r="D337" i="1"/>
  <c r="D1632" i="1"/>
  <c r="D2280" i="1"/>
  <c r="D177" i="1"/>
  <c r="D1065" i="1"/>
  <c r="D1584" i="1"/>
  <c r="D1953" i="1"/>
  <c r="D2186" i="1"/>
  <c r="D2346" i="1"/>
  <c r="D718" i="1"/>
  <c r="D1267" i="1"/>
  <c r="D1641" i="1"/>
  <c r="D1946" i="1"/>
  <c r="D921" i="1"/>
  <c r="D1255" i="1"/>
  <c r="D1697" i="1"/>
  <c r="D2076" i="1"/>
  <c r="D2289" i="1"/>
  <c r="D833" i="1"/>
  <c r="D1257" i="1"/>
  <c r="D1834" i="1"/>
  <c r="D2035" i="1"/>
  <c r="D230" i="1"/>
  <c r="D905" i="1"/>
  <c r="D1239" i="1"/>
  <c r="D495" i="1"/>
  <c r="D1330" i="1"/>
  <c r="D1816" i="1"/>
  <c r="D2110" i="1"/>
  <c r="D2313" i="1"/>
  <c r="D887" i="1"/>
  <c r="D1521" i="1"/>
  <c r="D1929" i="1"/>
  <c r="D2230" i="1"/>
  <c r="D421" i="1"/>
  <c r="D1462" i="1"/>
  <c r="D1893" i="1"/>
  <c r="D2157" i="1"/>
  <c r="D2355" i="1"/>
  <c r="D1194" i="1"/>
  <c r="D1507" i="1"/>
  <c r="D1781" i="1"/>
  <c r="D1998" i="1"/>
  <c r="D2172" i="1"/>
  <c r="D2342" i="1"/>
  <c r="D335" i="1"/>
  <c r="D948" i="1"/>
  <c r="D1352" i="1"/>
  <c r="D1649" i="1"/>
  <c r="D1902" i="1"/>
  <c r="D2087" i="1"/>
  <c r="D511" i="1"/>
  <c r="D1020" i="1"/>
  <c r="D1337" i="1"/>
  <c r="D873" i="1"/>
  <c r="D1513" i="1"/>
  <c r="D1922" i="1"/>
  <c r="D2179" i="1"/>
  <c r="D297" i="1"/>
  <c r="D1264" i="1"/>
  <c r="D1769" i="1"/>
  <c r="D2142" i="1"/>
  <c r="D2340" i="1"/>
  <c r="D1187" i="1"/>
  <c r="D1717" i="1"/>
  <c r="D2059" i="1"/>
  <c r="D2269" i="1"/>
  <c r="D598" i="1"/>
  <c r="D1215" i="1"/>
  <c r="D1525" i="1"/>
  <c r="D1800" i="1"/>
  <c r="D2010" i="1"/>
  <c r="D1599" i="1"/>
  <c r="D262" i="1"/>
  <c r="D1390" i="1"/>
  <c r="D1618" i="1"/>
  <c r="D2114" i="1"/>
  <c r="D913" i="1"/>
  <c r="D2440" i="1"/>
  <c r="D1634" i="1"/>
  <c r="D938" i="1"/>
  <c r="D765" i="1"/>
  <c r="D2374" i="1"/>
  <c r="D1890" i="1"/>
  <c r="D1319" i="1"/>
  <c r="D2166" i="1"/>
  <c r="D2005" i="1"/>
  <c r="D787" i="1"/>
  <c r="D2403" i="1"/>
  <c r="D1848" i="1"/>
  <c r="D1432" i="1"/>
  <c r="D701" i="1"/>
  <c r="D1624" i="1"/>
  <c r="D1420" i="1"/>
  <c r="D1825" i="1"/>
  <c r="D852" i="1"/>
  <c r="D2054" i="1"/>
  <c r="D2396" i="1"/>
  <c r="D1059" i="1"/>
  <c r="D1665" i="1"/>
  <c r="D2099" i="1"/>
  <c r="D1042" i="1"/>
  <c r="D1096" i="1"/>
  <c r="D2021" i="1"/>
  <c r="D783" i="1"/>
  <c r="D1967" i="1"/>
  <c r="D2401" i="1"/>
  <c r="D1228" i="1"/>
  <c r="D2071" i="1"/>
  <c r="D875" i="1"/>
  <c r="D1611" i="1"/>
  <c r="D2150" i="1"/>
  <c r="D453" i="1"/>
  <c r="D1468" i="1"/>
  <c r="D1752" i="1"/>
  <c r="D2023" i="1"/>
  <c r="D169" i="1"/>
  <c r="D883" i="1"/>
  <c r="D1219" i="1"/>
  <c r="D759" i="1"/>
  <c r="D1448" i="1"/>
  <c r="D1965" i="1"/>
  <c r="D2252" i="1"/>
  <c r="D842" i="1"/>
  <c r="D1602" i="1"/>
  <c r="D1989" i="1"/>
  <c r="D2267" i="1"/>
  <c r="D2462" i="1"/>
  <c r="D716" i="1"/>
  <c r="D1422" i="1"/>
  <c r="D1952" i="1"/>
  <c r="D2196" i="1"/>
  <c r="D2390" i="1"/>
  <c r="D726" i="1"/>
  <c r="D1425" i="1"/>
  <c r="D1874" i="1"/>
  <c r="D2145" i="1"/>
  <c r="D2343" i="1"/>
  <c r="D1023" i="1"/>
  <c r="D1984" i="1"/>
  <c r="D2409" i="1"/>
  <c r="D125" i="1"/>
  <c r="D1725" i="1"/>
  <c r="D2371" i="1"/>
  <c r="D1619" i="1"/>
  <c r="D2324" i="1"/>
  <c r="D1516" i="1"/>
  <c r="D2375" i="1"/>
  <c r="D1155" i="1"/>
  <c r="D1690" i="1"/>
  <c r="D2102" i="1"/>
  <c r="D2307" i="1"/>
  <c r="D1103" i="1"/>
  <c r="D2025" i="1"/>
  <c r="D2430" i="1"/>
  <c r="D1779" i="1"/>
  <c r="D2297" i="1"/>
  <c r="D1129" i="1"/>
  <c r="D2037" i="1"/>
  <c r="D2435" i="1"/>
  <c r="D1302" i="1"/>
  <c r="D2095" i="1"/>
  <c r="D960" i="1"/>
  <c r="D1712" i="1"/>
  <c r="D748" i="1"/>
  <c r="D2272" i="1"/>
  <c r="D825" i="1"/>
  <c r="D1551" i="1"/>
  <c r="D1990" i="1"/>
  <c r="D1347" i="1"/>
  <c r="D1331" i="1"/>
  <c r="D44" i="1"/>
  <c r="D2077" i="1"/>
  <c r="D831" i="1"/>
  <c r="D2361" i="1"/>
  <c r="D2279" i="1"/>
  <c r="D1581" i="1"/>
  <c r="D2044" i="1"/>
  <c r="D1715" i="1"/>
  <c r="D1102" i="1"/>
  <c r="D2002" i="1"/>
  <c r="D1869" i="1"/>
  <c r="D2115" i="1"/>
  <c r="D1292" i="1"/>
  <c r="D2182" i="1"/>
  <c r="D399" i="1"/>
  <c r="D1294" i="1"/>
  <c r="D1864" i="1"/>
  <c r="D340" i="1"/>
  <c r="D1276" i="1"/>
  <c r="D1539" i="1"/>
  <c r="D2239" i="1"/>
  <c r="D1303" i="1"/>
  <c r="D2156" i="1"/>
  <c r="D1635" i="1"/>
  <c r="D2231" i="1"/>
  <c r="D1233" i="1"/>
  <c r="D1875" i="1"/>
  <c r="D2321" i="1"/>
  <c r="D649" i="1"/>
  <c r="D1158" i="1"/>
  <c r="D1546" i="1"/>
  <c r="D1818" i="1"/>
  <c r="D2067" i="1"/>
  <c r="D401" i="1"/>
  <c r="D971" i="1"/>
  <c r="D1297" i="1"/>
  <c r="D968" i="1"/>
  <c r="D1569" i="1"/>
  <c r="D2038" i="1"/>
  <c r="D2301" i="1"/>
  <c r="D1024" i="1"/>
  <c r="D1713" i="1"/>
  <c r="D2113" i="1"/>
  <c r="D2316" i="1"/>
  <c r="D937" i="1"/>
  <c r="D1661" i="1"/>
  <c r="D2028" i="1"/>
  <c r="D2244" i="1"/>
  <c r="D2439" i="1"/>
  <c r="D939" i="1"/>
  <c r="D1553" i="1"/>
  <c r="D1954" i="1"/>
  <c r="D2197" i="1"/>
  <c r="D2391" i="1"/>
  <c r="D1338" i="1"/>
  <c r="D2111" i="1"/>
  <c r="D865" i="1"/>
  <c r="D1919" i="1"/>
  <c r="D2454" i="1"/>
  <c r="D574" i="1"/>
  <c r="D1840" i="1"/>
  <c r="D2419" i="1"/>
  <c r="D1896" i="1"/>
  <c r="D2298" i="1"/>
  <c r="D1400" i="1"/>
  <c r="D449" i="1"/>
  <c r="D857" i="1"/>
  <c r="D348" i="1"/>
  <c r="D2218" i="1"/>
  <c r="D1709" i="1"/>
  <c r="D1833" i="1"/>
  <c r="D924" i="1"/>
  <c r="D454" i="1"/>
  <c r="D1480" i="1"/>
  <c r="D1068" i="1"/>
  <c r="D1968" i="1"/>
  <c r="D1274" i="1"/>
  <c r="D2214" i="1"/>
  <c r="D557" i="1"/>
  <c r="D1950" i="1"/>
  <c r="D1414" i="1"/>
  <c r="D2276" i="1"/>
  <c r="D2195" i="1"/>
  <c r="D69" i="1"/>
  <c r="D2317" i="1"/>
  <c r="D1594" i="1"/>
  <c r="D2225" i="1"/>
  <c r="D603" i="1"/>
  <c r="D1375" i="1"/>
  <c r="D1913" i="1"/>
  <c r="D565" i="1"/>
  <c r="D1356" i="1"/>
  <c r="D1651" i="1"/>
  <c r="D2287" i="1"/>
  <c r="D1458" i="1"/>
  <c r="D2206" i="1"/>
  <c r="D188" i="1"/>
  <c r="D1741" i="1"/>
  <c r="D2281" i="1"/>
  <c r="D1312" i="1"/>
  <c r="D1925" i="1"/>
  <c r="D2364" i="1"/>
  <c r="D904" i="1"/>
  <c r="D1315" i="1"/>
  <c r="D1613" i="1"/>
  <c r="D1877" i="1"/>
  <c r="D2109" i="1"/>
  <c r="D613" i="1"/>
  <c r="D1064" i="1"/>
  <c r="D1376" i="1"/>
  <c r="D1132" i="1"/>
  <c r="D1789" i="1"/>
  <c r="D2153" i="1"/>
  <c r="D2349" i="1"/>
  <c r="D1185" i="1"/>
  <c r="D1821" i="1"/>
  <c r="D2169" i="1"/>
  <c r="D2365" i="1"/>
  <c r="D1111" i="1"/>
  <c r="D1770" i="1"/>
  <c r="D2085" i="1"/>
  <c r="D2293" i="1"/>
  <c r="D1114" i="1"/>
  <c r="D1666" i="1"/>
  <c r="D2029" i="1"/>
  <c r="D2245" i="1"/>
  <c r="D2441" i="1"/>
  <c r="D1601" i="1"/>
  <c r="D2217" i="1"/>
  <c r="D1203" i="1"/>
  <c r="D2175" i="1"/>
  <c r="D1052" i="1"/>
  <c r="D2123" i="1"/>
  <c r="D884" i="1"/>
  <c r="D2180" i="1"/>
  <c r="D793" i="1"/>
  <c r="D1466" i="1"/>
  <c r="D1973" i="1"/>
  <c r="D2209" i="1"/>
  <c r="D2404" i="1"/>
  <c r="D1653" i="1"/>
  <c r="D2241" i="1"/>
  <c r="D956" i="1"/>
  <c r="D2092" i="1"/>
  <c r="D1674" i="1"/>
  <c r="D2251" i="1"/>
  <c r="D404" i="1"/>
  <c r="D1792" i="1"/>
  <c r="D2302" i="1"/>
  <c r="D2424" i="1"/>
  <c r="D1385" i="1"/>
  <c r="D470" i="1"/>
  <c r="D1402" i="1"/>
  <c r="D1638" i="1"/>
  <c r="D1835" i="1"/>
  <c r="D1123" i="1"/>
  <c r="D2378" i="1"/>
  <c r="D268" i="1"/>
  <c r="D2118" i="1"/>
  <c r="D1411" i="1"/>
  <c r="D995" i="1"/>
  <c r="D1904" i="1"/>
  <c r="D1633" i="1"/>
  <c r="D2207" i="1"/>
  <c r="D1577" i="1"/>
  <c r="D2385" i="1"/>
  <c r="D1039" i="1"/>
  <c r="D2131" i="1"/>
  <c r="D1056" i="1"/>
  <c r="D708" i="1"/>
  <c r="D2389" i="1"/>
  <c r="D1346" i="1"/>
  <c r="D1862" i="1"/>
  <c r="D2353" i="1"/>
  <c r="D970" i="1"/>
  <c r="D1597" i="1"/>
  <c r="D2055" i="1"/>
  <c r="D951" i="1"/>
  <c r="D919" i="1"/>
  <c r="D1943" i="1"/>
  <c r="D417" i="1"/>
  <c r="D1891" i="1"/>
  <c r="D2351" i="1"/>
  <c r="D1072" i="1"/>
  <c r="D2009" i="1"/>
  <c r="D2427" i="1"/>
  <c r="D731" i="1"/>
  <c r="D1544" i="1"/>
  <c r="D2108" i="1"/>
  <c r="D229" i="1"/>
  <c r="D992" i="1"/>
  <c r="D1393" i="1"/>
  <c r="D1681" i="1"/>
  <c r="D1975" i="1"/>
  <c r="D2151" i="1"/>
  <c r="D772" i="1"/>
  <c r="D1142" i="1"/>
  <c r="D2203" i="1"/>
  <c r="D2219" i="1"/>
  <c r="D315" i="1"/>
  <c r="D2341" i="1"/>
  <c r="D1273" i="1"/>
  <c r="D2315" i="1"/>
  <c r="D2227" i="1"/>
  <c r="D1738" i="1"/>
  <c r="D444" i="1"/>
  <c r="D1803" i="1"/>
  <c r="D2356" i="1"/>
  <c r="D2139" i="1"/>
  <c r="D1957" i="1"/>
  <c r="D2149" i="1"/>
  <c r="D2205" i="1"/>
  <c r="D1034" i="1"/>
  <c r="D1610" i="1"/>
  <c r="D1992" i="1"/>
  <c r="D2270" i="1"/>
  <c r="D840" i="1"/>
  <c r="D1906" i="1"/>
  <c r="D2363" i="1"/>
  <c r="D1361" i="1"/>
  <c r="D2121" i="1"/>
  <c r="D1206" i="1"/>
  <c r="D2177" i="1"/>
  <c r="D1066" i="1"/>
  <c r="D2003" i="1"/>
  <c r="D897" i="1"/>
  <c r="D1637" i="1"/>
  <c r="D2013" i="1"/>
  <c r="D2233" i="1"/>
  <c r="D2429" i="1"/>
  <c r="D285" i="1"/>
  <c r="D1763" i="1"/>
  <c r="D2291" i="1"/>
  <c r="D749" i="1"/>
  <c r="D1881" i="1"/>
  <c r="D2433" i="1"/>
  <c r="D367" i="1"/>
  <c r="D1959" i="1"/>
  <c r="D2397" i="1"/>
  <c r="D782" i="1"/>
  <c r="D1886" i="1"/>
  <c r="D2436" i="1"/>
  <c r="D815" i="1"/>
  <c r="D1895" i="1"/>
  <c r="D2357" i="1"/>
  <c r="D2407" i="1"/>
  <c r="D2238" i="1"/>
  <c r="D371" i="1"/>
  <c r="D62" i="1"/>
  <c r="D2413" i="1"/>
  <c r="D1265" i="1"/>
  <c r="D1773" i="1"/>
  <c r="D1505" i="1"/>
  <c r="D2277" i="1"/>
  <c r="D988" i="1"/>
  <c r="D2046" i="1"/>
  <c r="D2453" i="1"/>
  <c r="D705" i="1"/>
  <c r="D2339" i="1"/>
  <c r="D2199" i="1"/>
  <c r="D751" i="1"/>
  <c r="D2348" i="1"/>
  <c r="D975" i="1"/>
  <c r="D2398" i="1"/>
  <c r="D93" i="1"/>
  <c r="D1192" i="1"/>
  <c r="D1720" i="1"/>
  <c r="D2116" i="1"/>
  <c r="D2318" i="1"/>
  <c r="D1184" i="1"/>
  <c r="D2053" i="1"/>
  <c r="D2446" i="1"/>
  <c r="D1617" i="1"/>
  <c r="D2223" i="1"/>
  <c r="D1512" i="1"/>
  <c r="D2275" i="1"/>
  <c r="D1377" i="1"/>
  <c r="D2125" i="1"/>
  <c r="D1074" i="1"/>
  <c r="D1745" i="1"/>
  <c r="D2073" i="1"/>
  <c r="D2283" i="1"/>
  <c r="D931" i="1"/>
  <c r="D1945" i="1"/>
  <c r="D2388" i="1"/>
  <c r="D1128" i="1"/>
  <c r="D2148" i="1"/>
  <c r="D959" i="1"/>
  <c r="D2093" i="1"/>
  <c r="D1145" i="1"/>
  <c r="D2039" i="1"/>
  <c r="D1163" i="1"/>
  <c r="D2047" i="1"/>
  <c r="D2443" i="1"/>
  <c r="D1003" i="1"/>
  <c r="D1279" i="1"/>
  <c r="D1291" i="1"/>
  <c r="D1494" i="1"/>
  <c r="D1872" i="1"/>
  <c r="D2089" i="1"/>
  <c r="D521" i="1"/>
  <c r="D2273" i="1"/>
  <c r="D179" i="1"/>
  <c r="D2457" i="1"/>
  <c r="D1310" i="1"/>
  <c r="D2158" i="1"/>
  <c r="D1419" i="1"/>
  <c r="D364" i="1"/>
  <c r="D1440" i="1"/>
  <c r="D1571" i="1"/>
  <c r="D541" i="1"/>
  <c r="D1348" i="1"/>
  <c r="D1827" i="1"/>
  <c r="D2173" i="1"/>
  <c r="D2367" i="1"/>
  <c r="D1484" i="1"/>
  <c r="D2167" i="1"/>
  <c r="D571" i="1"/>
  <c r="D1837" i="1"/>
  <c r="D2323" i="1"/>
  <c r="D133" i="1"/>
  <c r="D1729" i="1"/>
  <c r="D2372" i="1"/>
  <c r="D1626" i="1"/>
  <c r="D2229" i="1"/>
  <c r="D199" i="1"/>
  <c r="D1388" i="1"/>
  <c r="D1853" i="1"/>
  <c r="D2132" i="1"/>
  <c r="D2331" i="1"/>
  <c r="D1260" i="1"/>
  <c r="D2083" i="1"/>
  <c r="D1439" i="1"/>
  <c r="D2249" i="1"/>
  <c r="D1286" i="1"/>
  <c r="D2201" i="1"/>
  <c r="D1456" i="1"/>
  <c r="D2253" i="1"/>
  <c r="D1474" i="1"/>
  <c r="D2159" i="1"/>
  <c r="D1754" i="1"/>
  <c r="D1903" i="1"/>
  <c r="D1321" i="1"/>
  <c r="D1883" i="1"/>
  <c r="D1909" i="1"/>
  <c r="D2143" i="1"/>
  <c r="D317" i="1"/>
  <c r="D2294" i="1"/>
  <c r="D1819" i="1"/>
  <c r="D1364" i="1"/>
  <c r="D1220" i="1"/>
  <c r="D1585" i="1"/>
  <c r="D2259" i="1"/>
  <c r="D1866" i="1"/>
  <c r="D1283" i="1"/>
  <c r="D1882" i="1"/>
  <c r="D1966" i="1"/>
  <c r="D851" i="1"/>
  <c r="D1496" i="1"/>
  <c r="D1915" i="1"/>
  <c r="D2221" i="1"/>
  <c r="D2465" i="1"/>
  <c r="D61" i="1"/>
  <c r="D1706" i="1"/>
  <c r="D2265" i="1"/>
  <c r="D1047" i="1"/>
  <c r="D1995" i="1"/>
  <c r="D2412" i="1"/>
  <c r="D867" i="1"/>
  <c r="D1920" i="1"/>
  <c r="D614" i="1"/>
  <c r="D1842" i="1"/>
  <c r="D2326" i="1"/>
  <c r="D642" i="1"/>
  <c r="D1530" i="1"/>
  <c r="D1931" i="1"/>
  <c r="D2185" i="1"/>
  <c r="D2380" i="1"/>
  <c r="D1547" i="1"/>
  <c r="D2191" i="1"/>
  <c r="D1672" i="1"/>
  <c r="D2347" i="1"/>
  <c r="D1786" i="1"/>
  <c r="D2299" i="1"/>
  <c r="D1683" i="1"/>
  <c r="D2350" i="1"/>
  <c r="D7" i="1"/>
  <c r="D1693" i="1"/>
  <c r="D2260" i="1"/>
  <c r="D2147" i="1"/>
  <c r="D2237" i="1"/>
  <c r="D1918" i="1"/>
  <c r="D1242" i="1"/>
  <c r="D2075" i="1"/>
  <c r="D2459" i="1"/>
  <c r="D1879" i="1"/>
  <c r="D2016" i="1"/>
  <c r="D2018" i="1"/>
  <c r="D1939" i="1"/>
  <c r="D1586" i="1"/>
  <c r="D2211" i="1"/>
  <c r="D2285" i="1"/>
  <c r="D2359" i="1"/>
  <c r="D1650" i="1"/>
  <c r="D667" i="1"/>
  <c r="D1854" i="1"/>
  <c r="D2333" i="1"/>
  <c r="D739" i="1"/>
  <c r="D1087" i="1"/>
  <c r="D1808" i="1"/>
  <c r="D2382" i="1"/>
  <c r="D2189" i="1"/>
  <c r="D2222" i="1"/>
  <c r="D1704" i="1"/>
  <c r="D2031" i="1"/>
  <c r="D1941" i="1"/>
  <c r="D2079" i="1"/>
  <c r="D2134" i="1"/>
  <c r="D2135" i="1"/>
  <c r="D1127" i="1"/>
  <c r="D1537" i="1"/>
  <c r="D1533" i="1"/>
  <c r="D2187" i="1"/>
  <c r="D2213" i="1"/>
  <c r="D2295" i="1"/>
  <c r="D2309" i="1"/>
  <c r="D2247" i="1"/>
  <c r="D460" i="1"/>
  <c r="D1805" i="1"/>
  <c r="D2308" i="1"/>
  <c r="D233" i="1"/>
  <c r="D819" i="1"/>
  <c r="D2105" i="1"/>
  <c r="D2014" i="1"/>
  <c r="D2421" i="1"/>
  <c r="D1592" i="1"/>
  <c r="D1777" i="1"/>
  <c r="D2174" i="1"/>
  <c r="D911" i="1"/>
  <c r="D1809" i="1"/>
  <c r="D2444" i="1"/>
  <c r="D2411" i="1"/>
  <c r="D1861" i="1"/>
  <c r="D1899" i="1"/>
  <c r="D1955" i="1"/>
  <c r="D2261" i="1"/>
  <c r="D1247" i="1"/>
  <c r="D12" i="1"/>
  <c r="D2188" i="1"/>
  <c r="D2049" i="1"/>
  <c r="D231" i="1"/>
  <c r="D1753" i="1"/>
  <c r="D2284" i="1"/>
  <c r="D2461" i="1"/>
  <c r="D350" i="1"/>
  <c r="D474" i="1"/>
  <c r="D1001" i="1"/>
  <c r="D1976" i="1"/>
  <c r="D1438" i="1"/>
  <c r="D1642" i="1"/>
  <c r="D2369" i="1"/>
  <c r="D1395" i="1"/>
  <c r="D2133" i="1"/>
  <c r="D2078" i="1"/>
  <c r="D2165" i="1"/>
  <c r="D2423" i="1"/>
  <c r="D1667" i="1"/>
  <c r="D2431" i="1"/>
  <c r="D1166" i="1"/>
  <c r="D1856" i="1"/>
  <c r="D2393" i="1"/>
  <c r="D9" i="1"/>
  <c r="D2405" i="1"/>
  <c r="D2164" i="1"/>
  <c r="D2319" i="1"/>
  <c r="D906" i="1"/>
  <c r="D1936" i="1"/>
  <c r="D2381" i="1"/>
  <c r="D1246" i="1"/>
  <c r="D1478" i="1"/>
  <c r="D1498" i="1"/>
  <c r="D1322" i="1"/>
  <c r="D1320" i="1"/>
  <c r="D2103" i="1"/>
  <c r="D1979" i="1"/>
  <c r="D2091" i="1"/>
  <c r="D864" i="1"/>
  <c r="D1640" i="1"/>
  <c r="D2235" i="1"/>
  <c r="D2345" i="1"/>
  <c r="D2422" i="1"/>
  <c r="D1090" i="1"/>
  <c r="D2107" i="1"/>
  <c r="D1832" i="1"/>
  <c r="D1401" i="1"/>
  <c r="D483" i="1"/>
  <c r="D1359" i="1"/>
  <c r="D1755" i="1"/>
  <c r="D569" i="1"/>
  <c r="D1722" i="1"/>
  <c r="D2271" i="1"/>
  <c r="D2334" i="1"/>
  <c r="D2311" i="1"/>
  <c r="D1701" i="1"/>
  <c r="D244" i="1"/>
  <c r="D1169" i="1"/>
  <c r="D115" i="1"/>
  <c r="D2262" i="1"/>
  <c r="D1043" i="1"/>
  <c r="D2117" i="1"/>
  <c r="D2051" i="1"/>
  <c r="D2061" i="1"/>
  <c r="D1403" i="1"/>
  <c r="D678" i="1"/>
  <c r="D953" i="1"/>
  <c r="D2335" i="1"/>
  <c r="D2383" i="1"/>
  <c r="D2445" i="1"/>
  <c r="D1476" i="1"/>
  <c r="D1560" i="1"/>
  <c r="D1587" i="1"/>
  <c r="D1616" i="1"/>
  <c r="D1993" i="1"/>
  <c r="D2212" i="1"/>
  <c r="D817" i="1"/>
  <c r="D2286" i="1"/>
  <c r="D1002" i="1"/>
  <c r="D1536" i="1"/>
  <c r="D915" i="1"/>
  <c r="D1202" i="1"/>
  <c r="D1977" i="1"/>
  <c r="D2198" i="1"/>
  <c r="D2358" i="1"/>
  <c r="B2479" i="1" l="1"/>
  <c r="B2481" i="1" l="1"/>
  <c r="B2484" i="1" s="1"/>
  <c r="B2487" i="1" s="1"/>
  <c r="B2480" i="1"/>
</calcChain>
</file>

<file path=xl/sharedStrings.xml><?xml version="1.0" encoding="utf-8"?>
<sst xmlns="http://schemas.openxmlformats.org/spreadsheetml/2006/main" count="6396" uniqueCount="599">
  <si>
    <t>Código</t>
  </si>
  <si>
    <t>Descripción / Características del Bien</t>
  </si>
  <si>
    <t>Estado</t>
  </si>
  <si>
    <t>costo</t>
  </si>
  <si>
    <t>cuadre</t>
  </si>
  <si>
    <t>Nombre Custodio o Usuario</t>
  </si>
  <si>
    <t>UBICACIÓN</t>
  </si>
  <si>
    <t>LUGAR</t>
  </si>
  <si>
    <t>MUSEO</t>
  </si>
  <si>
    <t>SALA DE REUNIONES</t>
  </si>
  <si>
    <t>CODIGO</t>
  </si>
  <si>
    <t>DETALLE</t>
  </si>
  <si>
    <t>COSTO</t>
  </si>
  <si>
    <t>CUSTODIO</t>
  </si>
  <si>
    <t>SUB UBICACIÓN</t>
  </si>
  <si>
    <t>ETIQUETAR</t>
  </si>
  <si>
    <t>ESTADO</t>
  </si>
  <si>
    <t>USO</t>
  </si>
  <si>
    <t>OBSERVACIÓN</t>
  </si>
  <si>
    <t>BLD-BSC</t>
  </si>
  <si>
    <t>Valor en Libros</t>
  </si>
  <si>
    <t>Valor Residual</t>
  </si>
  <si>
    <t>ValorCH</t>
  </si>
  <si>
    <t>Vida Util</t>
  </si>
  <si>
    <t>Marca</t>
  </si>
  <si>
    <t>Modelo</t>
  </si>
  <si>
    <t>Número de Serie</t>
  </si>
  <si>
    <t>% de Depreciación</t>
  </si>
  <si>
    <t>Depreciación Actual</t>
  </si>
  <si>
    <t>Depreciación Anterior</t>
  </si>
  <si>
    <t>Chasis</t>
  </si>
  <si>
    <t>Color</t>
  </si>
  <si>
    <t>Dimensiones</t>
  </si>
  <si>
    <t>Acta Levantamiento Bienes</t>
  </si>
  <si>
    <t>Actividad</t>
  </si>
  <si>
    <t>Activo Asegurado</t>
  </si>
  <si>
    <t>Activo en Uso</t>
  </si>
  <si>
    <t>Año de Fabrica</t>
  </si>
  <si>
    <t>Area</t>
  </si>
  <si>
    <t>Area de Construcción</t>
  </si>
  <si>
    <t>Arete del Semoviente</t>
  </si>
  <si>
    <t>Autor</t>
  </si>
  <si>
    <t>Avalúo Técnico</t>
  </si>
  <si>
    <t>Cantidad</t>
  </si>
  <si>
    <t>Cantón</t>
  </si>
  <si>
    <t>Catastro</t>
  </si>
  <si>
    <t>Cédula</t>
  </si>
  <si>
    <t>Clase de Vehiculo</t>
  </si>
  <si>
    <t>Cod_Localidad</t>
  </si>
  <si>
    <t>Código Anterior</t>
  </si>
  <si>
    <t>Condición de Propiedad</t>
  </si>
  <si>
    <t>Corresponsable</t>
  </si>
  <si>
    <t>Cuenta Contable</t>
  </si>
  <si>
    <t>Dirección</t>
  </si>
  <si>
    <t>Dominio</t>
  </si>
  <si>
    <t>Especificación</t>
  </si>
  <si>
    <t>Estado de Conservación</t>
  </si>
  <si>
    <t>Estructura del Bien</t>
  </si>
  <si>
    <t>Fecha Aplicación</t>
  </si>
  <si>
    <t>Fecha de Garantía</t>
  </si>
  <si>
    <t>Fecha de Nacimiento</t>
  </si>
  <si>
    <t>Fecha Transacción</t>
  </si>
  <si>
    <t>Fecha_Documento</t>
  </si>
  <si>
    <t>Grupo Relacionado</t>
  </si>
  <si>
    <t>Infraestructura</t>
  </si>
  <si>
    <t>Linderos</t>
  </si>
  <si>
    <t>Motor</t>
  </si>
  <si>
    <t>Nombre del Semoviente</t>
  </si>
  <si>
    <t>Número de Componentes</t>
  </si>
  <si>
    <t>Número Documento</t>
  </si>
  <si>
    <t>Número Transacción</t>
  </si>
  <si>
    <t>Obra</t>
  </si>
  <si>
    <t>Observaciones</t>
  </si>
  <si>
    <t>Ordinal</t>
  </si>
  <si>
    <t>Origen de Compra</t>
  </si>
  <si>
    <t>Origen Fondos</t>
  </si>
  <si>
    <t>Parroquia</t>
  </si>
  <si>
    <t>Placa</t>
  </si>
  <si>
    <t>Principal</t>
  </si>
  <si>
    <t>Proveedor</t>
  </si>
  <si>
    <t>Provincia</t>
  </si>
  <si>
    <t>Raza del Semoviente</t>
  </si>
  <si>
    <t>Registo Propiedad</t>
  </si>
  <si>
    <t>ARCHIVADOR AEREO</t>
  </si>
  <si>
    <t>AEREO</t>
  </si>
  <si>
    <t>ESTACION DE TRABAJO</t>
  </si>
  <si>
    <t>MICROONDAS</t>
  </si>
  <si>
    <t>RADIO PORTATIL</t>
  </si>
  <si>
    <t>CAMIONETA</t>
  </si>
  <si>
    <t>JEEP</t>
  </si>
  <si>
    <t>SWITCH</t>
  </si>
  <si>
    <t>DESTRUCTORA DE PAPEL</t>
  </si>
  <si>
    <t>EXTINTOR</t>
  </si>
  <si>
    <t>CANASTA GRANDE</t>
  </si>
  <si>
    <t>ESTANTERIA PLOMA</t>
  </si>
  <si>
    <t>RACK</t>
  </si>
  <si>
    <t>MEDIDOR DE AGUA</t>
  </si>
  <si>
    <t>MONITOR</t>
  </si>
  <si>
    <t>TORO</t>
  </si>
  <si>
    <t>BASURERO</t>
  </si>
  <si>
    <t>UBICACIÓN ANTERIOR</t>
  </si>
  <si>
    <t>UBICACIÓN 2 ANTERIOR</t>
  </si>
  <si>
    <t>SILLA AZUL</t>
  </si>
  <si>
    <t>PLACAS INFORMATIVAS DE VINIL</t>
  </si>
  <si>
    <t xml:space="preserve">VOSINAS </t>
  </si>
  <si>
    <t>1 CORTINA</t>
  </si>
  <si>
    <t>COMPUTADORA HP DE ESCRITORIO CODIGO 1300 ELZITA</t>
  </si>
  <si>
    <t>2 SCANER HP BLANCOS PEQUEÑOS 7763-7761</t>
  </si>
  <si>
    <t>1 BASURERO</t>
  </si>
  <si>
    <t>RACK EN ARCHIVO SACADO DE LOCAL A LADO DE EXTIMBRADOR</t>
  </si>
  <si>
    <t>BASURERO AZUL PEQUEÑO</t>
  </si>
  <si>
    <t>BASURERO PEQUEÑO AZUL</t>
  </si>
  <si>
    <t xml:space="preserve">ESTACION DE TRABAJO SIN CODIGO </t>
  </si>
  <si>
    <t>CORTINA DE TECHO</t>
  </si>
  <si>
    <t xml:space="preserve">TACHOS DE BASURA COLOR VERDE </t>
  </si>
  <si>
    <t>RACK 12 UR4</t>
  </si>
  <si>
    <t>PIZARRON DE  CORCHO SIN CODIGO</t>
  </si>
  <si>
    <t xml:space="preserve">SILLA CHUCUY APOYA BRAZOS SIN CODIGO NUEVA </t>
  </si>
  <si>
    <t>ANAQUEL DE MADERA 4 SERVICIOS</t>
  </si>
  <si>
    <t>MESA DE TRABAJO</t>
  </si>
  <si>
    <t>SPLINT DE 4 PUERTOS</t>
  </si>
  <si>
    <t>MINI PC</t>
  </si>
  <si>
    <t>MONITOR SAMSUNG NEGRO</t>
  </si>
  <si>
    <t>UPS PEQUEÑO</t>
  </si>
  <si>
    <t>CAMARA CONON</t>
  </si>
  <si>
    <t>SWITH 7 PUERTOS</t>
  </si>
  <si>
    <t>ROUGTER</t>
  </si>
  <si>
    <t xml:space="preserve">MARIANA FUSTILLOS </t>
  </si>
  <si>
    <t>LAMPARA COGANTES 3</t>
  </si>
  <si>
    <t xml:space="preserve">LAMPARA COLGANTE 2 </t>
  </si>
  <si>
    <t xml:space="preserve">PORTA PARAGUAS </t>
  </si>
  <si>
    <t xml:space="preserve">PIZARRON SIN CODIGO </t>
  </si>
  <si>
    <t xml:space="preserve">CAMARA EXTERIORES DEL TREN SIN CODIGO </t>
  </si>
  <si>
    <t xml:space="preserve">PARLANTE EXTERNO PASILLO SIN CODIGO </t>
  </si>
  <si>
    <t>ROYULO HISTORIA DEL TREN SIN CODIGO</t>
  </si>
  <si>
    <t>PARLANTE</t>
  </si>
  <si>
    <t xml:space="preserve">SILLA GIRATORIA APOYA BRAZOS SIN CODIGO </t>
  </si>
  <si>
    <t xml:space="preserve">IMPRESORA SIN CODIGO </t>
  </si>
  <si>
    <t xml:space="preserve">ANAQUEL DE MADERA 9 SERVICIOS SIN CODIGO </t>
  </si>
  <si>
    <t>SILLAS DE RUEDAS AZULES SIN CODIGO 4</t>
  </si>
  <si>
    <t>4 POSTES SEPARADORES SIN CODIGO</t>
  </si>
  <si>
    <t>CANTIDAD BIENES</t>
  </si>
  <si>
    <t>BIENES CONSTATADOS</t>
  </si>
  <si>
    <t>PORCENTAJE</t>
  </si>
  <si>
    <t>PORCENTAJE CONSTATACIÓN</t>
  </si>
  <si>
    <t>CANTIDADES</t>
  </si>
  <si>
    <t>TRANSFERENCIAS Y ACTAS 15 %</t>
  </si>
  <si>
    <t>% CONSTATACIÓN Y ENTREGA DE INFORME</t>
  </si>
  <si>
    <t>ENTREGA DE ACTAS A CUSTODIOS - INFORME FINAL35%</t>
  </si>
  <si>
    <t>Indicador avance</t>
  </si>
  <si>
    <t>Indicador final</t>
  </si>
  <si>
    <t>INDICADOR</t>
  </si>
  <si>
    <t>DETALLE DE AVANCES EN COSNTATACIÓN FISICA DE BIENES ETPMM-EP</t>
  </si>
  <si>
    <t>CONSTATACIÓN Y PORCENTAJES PARA INFORME FINAL</t>
  </si>
  <si>
    <t>CONSTATACIÓN FÍSICA INICIAL</t>
  </si>
  <si>
    <t>CONSTATACIÓN FÍSICA INICIAL 50%</t>
  </si>
  <si>
    <t>BIENS PENDIENTES</t>
  </si>
  <si>
    <t>BIENES PENDIENTES</t>
  </si>
  <si>
    <t>CANTIDADES/INDICADOR PORCENTAJE AVANCE</t>
  </si>
  <si>
    <t>ESCRITORIO</t>
  </si>
  <si>
    <t>EL DÍA QUE SALIO GABRIELA MOREJON</t>
  </si>
  <si>
    <t>Columna1</t>
  </si>
  <si>
    <t>Columna2</t>
  </si>
  <si>
    <t>BIENES SUJETOS A CONTROL/UPS</t>
  </si>
  <si>
    <t>BIENES SUJETOS A CONTROL/SILLA/PLASTICO</t>
  </si>
  <si>
    <t>BIENES SUJETOS A CONTROL/LAMPARA/DE BURO</t>
  </si>
  <si>
    <t>BIENES SUJETOS A CONTROL/SILLA/ESTATICA</t>
  </si>
  <si>
    <t>BIENES SUJETOS A CONTROL/ADORNOS</t>
  </si>
  <si>
    <t>BIENES SUJETOS A CONTROL/ROTULO</t>
  </si>
  <si>
    <t>BIENES SUJETOS A CONTROL/SILLA/APOYABRAZOS</t>
  </si>
  <si>
    <t>BIENES SUJETOS A CONTROL/MESA/MESA DESARMABLE</t>
  </si>
  <si>
    <t>BIENES SUJETOS A CONTROL/SILLA/GIRATORIA</t>
  </si>
  <si>
    <t>BIENES SUJETOS A CONTROL/TECLADO</t>
  </si>
  <si>
    <t>BIENES SUJETOS A CONTROL/EXTENSION</t>
  </si>
  <si>
    <t>BIENES SUJETOS A CONTROL/PISTOLA DE SILICON</t>
  </si>
  <si>
    <t>BIENES SUJETOS A CONTROL/GUILLOTINA</t>
  </si>
  <si>
    <t>BIENES SUJETOS A CONTROL/MEGAFONO</t>
  </si>
  <si>
    <t>BIENES SUJETOS A CONTROL/REGULADOR DE VOLTAJE</t>
  </si>
  <si>
    <t>BIENES SUJETOS A CONTROL/ADAPTADOR</t>
  </si>
  <si>
    <t>BIENES SUJETOS A CONTROL/MICROFONO</t>
  </si>
  <si>
    <t>BIENES SUJETOS A CONTROL/PEDESTAL</t>
  </si>
  <si>
    <t>BIENES SUJETOS A CONTROL/CABLE</t>
  </si>
  <si>
    <t>BIENES SUJETOS A CONTROL/TARJETA DE MEMORIA</t>
  </si>
  <si>
    <t>MUEBLES DE OFICINA/MESA DE REUNION/MADERA</t>
  </si>
  <si>
    <t>MUEBLES DE OFICINA/ESCRITORIO/MADERA</t>
  </si>
  <si>
    <t>MUEBLES DE OFICINA/ESTANTERIA/METAL</t>
  </si>
  <si>
    <t>MUEBLES DE OFICINA/SOFA/TRIPERSONAL</t>
  </si>
  <si>
    <t>MUEBLES DE CAFETERIA; COMEDOR Y SALA/CREDENZA/MIXTO</t>
  </si>
  <si>
    <t>MUEBLES DE USO GENERAL/CAMA/MADERA</t>
  </si>
  <si>
    <t>MUEBLES DE USO GENERAL/ARMARIO/MADERA</t>
  </si>
  <si>
    <t>MUEBLES DE USO GENERAL/VELADOR/MADERA</t>
  </si>
  <si>
    <t>MUEBLES DE USO GENERAL/STAND/PLASTICO</t>
  </si>
  <si>
    <t>EQUIPOS DE PRENSA; RADIO Y TELEVISION/CAMARAS/CAMARA FOTOGRAFICA</t>
  </si>
  <si>
    <t>EQUIPOS DE PRENSA; RADIO Y TELEVISION/LENTE AUTOMATICO</t>
  </si>
  <si>
    <t>EQUIPOS DE PRENSA; RADIO Y TELEVISION/FLASH EXTERNO PARA CAMARA FOTOGRAFICA</t>
  </si>
  <si>
    <t>EQUIPOS DE PRENSA; RADIO Y TELEVISION/TRIPODE PARA CAMARA</t>
  </si>
  <si>
    <t>EQUIPOS DE PRENSA; RADIO Y TELEVISION/MICROFONO INALAMABRICO DE MANO</t>
  </si>
  <si>
    <t>EQUIPOS DE OFICINA Y ADMINISTRACION/ESTABILIZADOR</t>
  </si>
  <si>
    <t>EQUIPOS DE PRENSA; RADIO Y TELEVISION/CAMARAS/CAMARA DE VIDEO</t>
  </si>
  <si>
    <t>EQUIPOS DE PRENSA; RADIO Y TELEVISION/SOMBRILLA PARA LA ILUMINACION</t>
  </si>
  <si>
    <t>EQUIPOS DE PRENSA; RADIO Y TELEVISION/BATERIA PARA CAMARA</t>
  </si>
  <si>
    <t>EQUIPOS DE USO RECREATIVO Y DEPORTIVO/CARPAS/CARPA</t>
  </si>
  <si>
    <t>EQUIPOS DE PRENSA; RADIO Y TELEVISION/CONSOLA</t>
  </si>
  <si>
    <t>EQUIPOS DE OFICINA Y ADMINISTRACION/REGULADOR DE VOLTAJE</t>
  </si>
  <si>
    <t>EQUIPOS E INSTRUMENTOS MUSICALES/SUB BAJOS</t>
  </si>
  <si>
    <t>EQUIPOS DE PRENSA; RADIO Y TELEVISION/PARLANTE - ALTOPARLANTE</t>
  </si>
  <si>
    <t>EQUIPOS DE PRENSA; RADIO Y TELEVISION/MICROFONO/MICROFONO</t>
  </si>
  <si>
    <t>EQUIPOS DE USO RECREATIVO Y DEPORTIVO/CARPAS/CARPA INFLABLE</t>
  </si>
  <si>
    <t>EQUIPOS DE OFICINA Y ADMINISTRACION/PROYECTOR</t>
  </si>
  <si>
    <t>EQUIPO ELECTRONICO/COMPUTADORA PORTATIL</t>
  </si>
  <si>
    <t>EQUIPO ELECTRONICO/IMPRESORAS/IMPRESORA</t>
  </si>
  <si>
    <t>EQUIPO ELECTRONICO/UPS/10 KVA</t>
  </si>
  <si>
    <t>EQUIPO ELECTRONICO/SERVIDOR</t>
  </si>
  <si>
    <t>EQUIPO ELECTRONICO/MEMORIA RAM</t>
  </si>
  <si>
    <t>EQUIPO ELECTRONICO/DISCOS INFORMATICOS/DISCO DURO INTERNO</t>
  </si>
  <si>
    <t>EQUIPO ELECTRONICO/DISPOSITIVO BIOMETRICO</t>
  </si>
  <si>
    <t>EQUIPO ELECTRONICO/FILTRO OPTICO</t>
  </si>
  <si>
    <t>MOTOCICLETA</t>
  </si>
  <si>
    <t>MUEBLE BIBLIOTECA</t>
  </si>
  <si>
    <t>SILLA ESPERA</t>
  </si>
  <si>
    <t>PAPELERA</t>
  </si>
  <si>
    <t>CPU</t>
  </si>
  <si>
    <t>SILLA EJECUTIVA</t>
  </si>
  <si>
    <t>ARCHIVADOR 2 GAVETAS</t>
  </si>
  <si>
    <t>MESA DE REUNION</t>
  </si>
  <si>
    <t>IMPRESORA PLOTTER</t>
  </si>
  <si>
    <t>TELEVISOR</t>
  </si>
  <si>
    <t>CREDENZA</t>
  </si>
  <si>
    <t>VENTILADOR</t>
  </si>
  <si>
    <t>PIZARRON DE TIZA LIQUIDA</t>
  </si>
  <si>
    <t>SILLA SECRETARIA CON APOYABRAZOS</t>
  </si>
  <si>
    <t>UPS</t>
  </si>
  <si>
    <t>ESTACION DE TRABAJO EJECUTIVA</t>
  </si>
  <si>
    <t>CUADRO DE ARTE</t>
  </si>
  <si>
    <t>SILLA SECRETARIA SIN APOYABRAZOS</t>
  </si>
  <si>
    <t>COMPUTADOR TODO EN UNO</t>
  </si>
  <si>
    <t>SOFA UNIPERSONAL</t>
  </si>
  <si>
    <t>IMPRESORA MULTIFUNCIONES</t>
  </si>
  <si>
    <t>ARCHIVADOR 4 GAVETAS</t>
  </si>
  <si>
    <t>TANDEM 3 PUESTOS</t>
  </si>
  <si>
    <t>COMPUTADORA PORTATIL</t>
  </si>
  <si>
    <t>IMPRESORA LASER</t>
  </si>
  <si>
    <t>TELEFONO IP</t>
  </si>
  <si>
    <t>CORCHOGRAFO</t>
  </si>
  <si>
    <t>RELOJ BIOMETRICO</t>
  </si>
  <si>
    <t>ESTANTERIA</t>
  </si>
  <si>
    <t>PANEL / DIVISOR</t>
  </si>
  <si>
    <t>VITRINA</t>
  </si>
  <si>
    <t>SOFA TRIPERSONAL</t>
  </si>
  <si>
    <t>SOFA BIPERSONAL</t>
  </si>
  <si>
    <t>MESA DE CENTRO</t>
  </si>
  <si>
    <t>GRAPADORA SEMI-INDUSTRIAL</t>
  </si>
  <si>
    <t>PERCHERO</t>
  </si>
  <si>
    <t>CAMARA FOTOGRAFICA</t>
  </si>
  <si>
    <t>AMPLIFICADOR</t>
  </si>
  <si>
    <t>MICROFONO DE MANO</t>
  </si>
  <si>
    <t>TRIPODE PARA CAMARA</t>
  </si>
  <si>
    <t>PARLANTE - AMPLIFICADOR</t>
  </si>
  <si>
    <t>REGULADOR DE VOLTAJE</t>
  </si>
  <si>
    <t>ARMARIO</t>
  </si>
  <si>
    <t>SCANNER</t>
  </si>
  <si>
    <t>ARCHIVADOR 3 GAVETAS</t>
  </si>
  <si>
    <t>TANDEM 2 PUESTOS</t>
  </si>
  <si>
    <t>ANAQUEL</t>
  </si>
  <si>
    <t>MESA DE REUNION EJECUTIVA</t>
  </si>
  <si>
    <t>DISPENSADOR DE AGUA</t>
  </si>
  <si>
    <t>REFRIGERADOR</t>
  </si>
  <si>
    <t>PROYECTOR</t>
  </si>
  <si>
    <t>PERFORADORA SEMI-INDUSTRIAL</t>
  </si>
  <si>
    <t>CAMILLA</t>
  </si>
  <si>
    <t>IMPRESORA PARA CREDENCIALES</t>
  </si>
  <si>
    <t>MESA TRAPEZOIDAL</t>
  </si>
  <si>
    <t>MIRA TOPOGRAFICA</t>
  </si>
  <si>
    <t>MESA AUXILIAR</t>
  </si>
  <si>
    <t>COCHE DE CARGA</t>
  </si>
  <si>
    <t>CAFETERA</t>
  </si>
  <si>
    <t>COUNTER</t>
  </si>
  <si>
    <t>ARCHIVADOR</t>
  </si>
  <si>
    <t>ARCHIVADOR ARTURITO</t>
  </si>
  <si>
    <t>MESA REDONDA</t>
  </si>
  <si>
    <t>CREDENZA EJECUTIVA</t>
  </si>
  <si>
    <t>PORTA CPU</t>
  </si>
  <si>
    <t>SWITCH 8P</t>
  </si>
  <si>
    <t>LECTOR CODIGO DE BARRAS</t>
  </si>
  <si>
    <t xml:space="preserve">PORTA LLAVES </t>
  </si>
  <si>
    <t>CONO DE MEZCLA</t>
  </si>
  <si>
    <t>TELEFONO MOVIL</t>
  </si>
  <si>
    <t>GPS</t>
  </si>
  <si>
    <t>DISTANCIOMETRO</t>
  </si>
  <si>
    <t>REPISA</t>
  </si>
  <si>
    <t>MESA ARQUITECTO</t>
  </si>
  <si>
    <t>ARCHIVADOR HORIZONTAL</t>
  </si>
  <si>
    <t>LIBRERO</t>
  </si>
  <si>
    <t>CASILLERO</t>
  </si>
  <si>
    <t>CARTELERA</t>
  </si>
  <si>
    <t>CAJA FUERTE</t>
  </si>
  <si>
    <t>ARCHIVADOR RODANTE</t>
  </si>
  <si>
    <t>LECTOR BIOMETRICO</t>
  </si>
  <si>
    <t>SUMADORA</t>
  </si>
  <si>
    <t>AGUZADOR</t>
  </si>
  <si>
    <t>RADIO PARA VEHICULO</t>
  </si>
  <si>
    <t>SISTEMA DE TURNOS</t>
  </si>
  <si>
    <t>CARPA</t>
  </si>
  <si>
    <t>SILLA PLASTICA</t>
  </si>
  <si>
    <t>MUEBLE DE COCINA ALTO</t>
  </si>
  <si>
    <t>MESA DE COMEDOR</t>
  </si>
  <si>
    <t>COCHE PORTA EQUIPOS</t>
  </si>
  <si>
    <t>MESA DE PLASTICO</t>
  </si>
  <si>
    <t>CAJA AZUL</t>
  </si>
  <si>
    <t>PORTAPLANOS</t>
  </si>
  <si>
    <t>SERVIDOR</t>
  </si>
  <si>
    <t>SWITCH 24P</t>
  </si>
  <si>
    <t>SWITCH 48P</t>
  </si>
  <si>
    <t>SWITCH 4P</t>
  </si>
  <si>
    <t>SWITCH 12P</t>
  </si>
  <si>
    <t>TELEFONO FIJO</t>
  </si>
  <si>
    <t>FAX (FACSIMILE)</t>
  </si>
  <si>
    <t>TELEFONO INALAMBRICO</t>
  </si>
  <si>
    <t>ROUTER</t>
  </si>
  <si>
    <t>FILMADORA</t>
  </si>
  <si>
    <t>IMPRESORA DE INYECCION</t>
  </si>
  <si>
    <t>MAQUINA DE ESCRIBIR ELECTRICA</t>
  </si>
  <si>
    <t>IMPRESORA MATRICIAL</t>
  </si>
  <si>
    <t>MODEM</t>
  </si>
  <si>
    <t>CD-WRITER</t>
  </si>
  <si>
    <t>CAMA</t>
  </si>
  <si>
    <t>CAJA ROJA</t>
  </si>
  <si>
    <t>VHS</t>
  </si>
  <si>
    <t>DISPENSADOR DE TICKET</t>
  </si>
  <si>
    <t>CENTRAL TELEFONICA</t>
  </si>
  <si>
    <t>TRANSFORMADOR</t>
  </si>
  <si>
    <t>SECADORA</t>
  </si>
  <si>
    <t>ANILLADORA</t>
  </si>
  <si>
    <t>CAMARA SEGURIDAD - TIPO DOMO</t>
  </si>
  <si>
    <t>ACCES POINT</t>
  </si>
  <si>
    <t>MUEBLE DE COCINA BAJO</t>
  </si>
  <si>
    <t>CONTENEDOR</t>
  </si>
  <si>
    <t>LAVADORA DE VAJILLA</t>
  </si>
  <si>
    <t>AIRE ACONDICIONADO</t>
  </si>
  <si>
    <t>SWICHT 16P</t>
  </si>
  <si>
    <t>FIREWALL</t>
  </si>
  <si>
    <t>DVR</t>
  </si>
  <si>
    <t>WIRELESS</t>
  </si>
  <si>
    <t>SWITCH 16P</t>
  </si>
  <si>
    <t>CAMARA DE SEGURIDAD - TIPO TUBO</t>
  </si>
  <si>
    <t>SOPLADORA</t>
  </si>
  <si>
    <t>MAQUETA</t>
  </si>
  <si>
    <t>TERR001</t>
  </si>
  <si>
    <t>TERRENO 1</t>
  </si>
  <si>
    <t>TERR002</t>
  </si>
  <si>
    <t>TERRENO 2</t>
  </si>
  <si>
    <t>TERR003</t>
  </si>
  <si>
    <t>TERRENO 3</t>
  </si>
  <si>
    <t>TERR004</t>
  </si>
  <si>
    <t>TERRENO 4</t>
  </si>
  <si>
    <t>TERR005</t>
  </si>
  <si>
    <t>TERRENO 5</t>
  </si>
  <si>
    <t>SOBRANTES</t>
  </si>
  <si>
    <t>TECLADO</t>
  </si>
  <si>
    <t>MOUSE</t>
  </si>
  <si>
    <t>PATCH PANEL</t>
  </si>
  <si>
    <t>SILLA DE ESPERA</t>
  </si>
  <si>
    <t>ADAPTADOR USB INALAMB DUAL BAND</t>
  </si>
  <si>
    <t>SILLA GIRATORIA</t>
  </si>
  <si>
    <t>DISCO DURO EXTERNO</t>
  </si>
  <si>
    <t>MESA</t>
  </si>
  <si>
    <t>PANTALLA RETRACTIL</t>
  </si>
  <si>
    <t>ESCANER</t>
  </si>
  <si>
    <t>IMPRESORA INALAMBRICA</t>
  </si>
  <si>
    <t>TELEFONO</t>
  </si>
  <si>
    <t>CÁMARA DE SEGURIDAD TIPO DOMO</t>
  </si>
  <si>
    <t>REGLETA CONMUTADOR</t>
  </si>
  <si>
    <t>BIENES SUJETOS A CONTROL/CAJA DE HERRAMIENTAS</t>
  </si>
  <si>
    <t>BIENES SUJETOS A CONTROL/PISTOLA DE PINTAR</t>
  </si>
  <si>
    <t>BIENES SUJETOS A CONTROL/JUEGO DE BROCAS</t>
  </si>
  <si>
    <t>BIENES SUJETOS A CONTROL/CORTADORA</t>
  </si>
  <si>
    <t>BIENES SUJETOS A CONTROL/NIVEL</t>
  </si>
  <si>
    <t>BIENES SUJETOS A CONTROL/DESTORNILLADOR</t>
  </si>
  <si>
    <t>BIENES SUJETOS A CONTROL/COMBO</t>
  </si>
  <si>
    <t>BIENES SUJETOS A CONTROL/CINCEL</t>
  </si>
  <si>
    <t>BIENES SUJETOS A CONTROL/ALICATE</t>
  </si>
  <si>
    <t>BIENES SUJETOS A CONTROL/MARTILLO/(bienes sujetos a control)</t>
  </si>
  <si>
    <t>BIENES SUJETOS A CONTROL/ESPATULA</t>
  </si>
  <si>
    <t>BIENES SUJETOS A CONTROL/LLANA DENTADA</t>
  </si>
  <si>
    <t>BIENES SUJETOS A CONTROL/BAILEJO</t>
  </si>
  <si>
    <t>BIENES SUJETOS A CONTROL/ESCUADRA</t>
  </si>
  <si>
    <t>BIENES SIJETOS A CONTROL/FLEXOMETRO</t>
  </si>
  <si>
    <t>BIENES SUJETOS A CONTROL/CINTA DIAMETRICA 10 METROS</t>
  </si>
  <si>
    <t>BIENES SUJETOS A CONTROL/CUCHILLO DE CAMPAMENTO</t>
  </si>
  <si>
    <t>BIENES SUJETOS A CONTROL/REMACHADORA</t>
  </si>
  <si>
    <t>BIENES SUJETOS A CONTROL/SIERRA CIRCULAR</t>
  </si>
  <si>
    <t>BIENES SUJETOS A CONTROL/SERRUCHO</t>
  </si>
  <si>
    <t>BIENES SUJETOS A CONTROL/TIJERA</t>
  </si>
  <si>
    <t>BIENES SUJETOS A CONTROL/MANGUERA</t>
  </si>
  <si>
    <t>BIENES SUJETOS A CONTROL/PALA</t>
  </si>
  <si>
    <t>BIENES SUJETOS A CONTROL/ZAPAPICO</t>
  </si>
  <si>
    <t>BIENES SUJETOS A CONTROL/CARRETILLA</t>
  </si>
  <si>
    <t>BIENES SUJETOS A CONTROL/PLOMADA</t>
  </si>
  <si>
    <t>BIENES SUJETOS A CONTROL/HOZ</t>
  </si>
  <si>
    <t>BIENES SUJETOS A CONTROL/VARILLA</t>
  </si>
  <si>
    <t>BIENES SUJETOS A CONTROL/MASCARA PARA SOLDAR</t>
  </si>
  <si>
    <t>BIENES SUJETOS A CONTROL/BOMBA DE AGUA DE MOTOR</t>
  </si>
  <si>
    <t>BIENES SUJETOS A CONTROL/LLAVES/LLAVE DE TUBO</t>
  </si>
  <si>
    <t>BIENES SUJETOS A CONTROL/LLAVES/LLAVE FRANCESA</t>
  </si>
  <si>
    <t>BIENES SUJETOS A CONTROL/DESTAPADOR DE CAÑERIA</t>
  </si>
  <si>
    <t>BIENES SUJETOS A CONTROL/MANOMETRO</t>
  </si>
  <si>
    <t>BIENES DE CONTROL/JUEGO DE RACHAS</t>
  </si>
  <si>
    <t>BIENES SUJETOS A CONTROL/PELADOR DE CABLE</t>
  </si>
  <si>
    <t>BIENES SUJETOS A CONTROL/PATA DE CABRA</t>
  </si>
  <si>
    <t>BIENES SUJETOS A CONTROL/BARRA AGRICOLA</t>
  </si>
  <si>
    <t>BIENES SUJETOS A CONTROL/REFLECTOR</t>
  </si>
  <si>
    <t>BIENES SUJETOS A CONTROL/ARNES</t>
  </si>
  <si>
    <t>BIENES SUJETOS A CONTROL/EQUIPO DE SEGURIDAD</t>
  </si>
  <si>
    <t>BIENES SUJETOS A CONTROL/LIMA</t>
  </si>
  <si>
    <t>BIENES SUJETOS A CONTROL/ACCESORIO</t>
  </si>
  <si>
    <t>BIENES SUJETOS A CONTROL/BANNER (ROLL UP)</t>
  </si>
  <si>
    <t>BIENES SUJETOS A CONTROL/VALLA PUBLICITARIA</t>
  </si>
  <si>
    <t>BIENES SUJETOS A CONTROL/ESTRUCTURA METALICA</t>
  </si>
  <si>
    <t>MUEBLES DE USO GENERAL/MESA DE EXHIBICION</t>
  </si>
  <si>
    <t>EQUIPOS DE LIMPIEZA/HIDROLAVADORA</t>
  </si>
  <si>
    <t>MAQUINARIA Y EQUIPO PARA LA CONSTRUCCION; INDUSTRIA Y MINERIA/SOLDADORA</t>
  </si>
  <si>
    <t>MAQUINARIA Y EQUIPO PARA LA CONSTRUCCION; INDUSTRIA Y MINERIA/COMPRESOR</t>
  </si>
  <si>
    <t>EQUIPO DE USO GENERAL/BOMBAS/BOMBA DE AGUA</t>
  </si>
  <si>
    <t>HERRAMIENTAS DE USO ESPECIALIZADO/DESTORNILLADOR ELECTRICO</t>
  </si>
  <si>
    <t>HERRAMIENTAS DE USO ESPECIALIZADO/TALADRO ELECTRICO</t>
  </si>
  <si>
    <t>HERRAMIENTAS DE USO ESPECIALIZADO/ROTOMARTILLO</t>
  </si>
  <si>
    <t>HERRAMIENTAS DE USO ESPECIALIZADO/AMOLADORA</t>
  </si>
  <si>
    <t>HERRAMIENTAS MENORES/ESCALERA</t>
  </si>
  <si>
    <t>HERRAMIENTAS DE USO ESPECIALIZADO/DESMALEZADORA</t>
  </si>
  <si>
    <t>HERRAMIENTAS DE USO ESPECIALIZADO/NIVEL LASER DE 360</t>
  </si>
  <si>
    <t>HERRAMIENTAS MENORES/JUEGO DE TARRAJAS</t>
  </si>
  <si>
    <t>EQUIPO ELECTRONICO/IMPRESORAS/IMPRESORA TERMICA</t>
  </si>
  <si>
    <t>PISO 3</t>
  </si>
  <si>
    <t>CUARTO DE EQUIPOS</t>
  </si>
  <si>
    <t>DPTO. MODELO VICTORIA</t>
  </si>
  <si>
    <t>OFICINA NEGOCIOS VICTORIA / DPTO. MODELO VICTORIA</t>
  </si>
  <si>
    <t>PISO 5</t>
  </si>
  <si>
    <t>BODEGA QUITOPÌA LA Y</t>
  </si>
  <si>
    <t>OFICINA DE DIRECCIÓN SOCIAL</t>
  </si>
  <si>
    <t>BODEGA  QUITOPÌA LA Y</t>
  </si>
  <si>
    <t>OFICINA DE GERENCIA GENERAL</t>
  </si>
  <si>
    <t>PASILLO PISO 3</t>
  </si>
  <si>
    <t>OFICINA BIENES</t>
  </si>
  <si>
    <t>OFICINA TICS EPMHV</t>
  </si>
  <si>
    <t>BODEGA TIC'S VICTORIA</t>
  </si>
  <si>
    <t>PISO 4</t>
  </si>
  <si>
    <t>LABORATORIO TICS EPMHV</t>
  </si>
  <si>
    <t>GALPÓN GRANADOS</t>
  </si>
  <si>
    <t>PASILLO PISO 5</t>
  </si>
  <si>
    <t>SALA DE REUNIONES GG</t>
  </si>
  <si>
    <t>BODEGA VICTORIA 2</t>
  </si>
  <si>
    <t>PASILLO PISO 4</t>
  </si>
  <si>
    <t>BODEGA VICTORIA</t>
  </si>
  <si>
    <t>BODEGA VICTORIA 3</t>
  </si>
  <si>
    <t>BODEGA SUMINISTROS</t>
  </si>
  <si>
    <t>VICTORIA</t>
  </si>
  <si>
    <t>BODEGA VICTORIA 1</t>
  </si>
  <si>
    <t>OFICINA GERENTE GENERAL</t>
  </si>
  <si>
    <t>ROBADA</t>
  </si>
  <si>
    <t>BODEGA VICTORIA 6</t>
  </si>
  <si>
    <t>BODEGA VICTORIA 5</t>
  </si>
  <si>
    <t>BODEGA VICTORIA 7</t>
  </si>
  <si>
    <t>QUITOPÍA LA Y</t>
  </si>
  <si>
    <t>BODEGA COMUNICACIÓN VICTORIA</t>
  </si>
  <si>
    <t>PENDIENTE CONSTATAR EN VICTORIA</t>
  </si>
  <si>
    <t>DIRECCIÓN DE EJECUCIÓN DE PROYECTOS Y ESTUDIOS</t>
  </si>
  <si>
    <t>DIRECCIÓN DE GESTIÓN TÉCNICA</t>
  </si>
  <si>
    <t>DIRECCIÓN DE COMUNICACIÓN Y MARKETING</t>
  </si>
  <si>
    <t>DIRECCIÓN FINANCIERA</t>
  </si>
  <si>
    <t>DIRECCIÓN DE TALENTO HUMANO Y ADMINISTRATIVO</t>
  </si>
  <si>
    <t>DIRECCIÓN DE DESARROLLO Y GESTIÓN SOCIAL</t>
  </si>
  <si>
    <t>OFICINA NEGOCIOS 
CIUDAD BICENTENARIO - CASA 16</t>
  </si>
  <si>
    <t>OFICIONA DE BIENES</t>
  </si>
  <si>
    <t xml:space="preserve">PEREIRA ZAPATA PEDRO JOSE </t>
  </si>
  <si>
    <t>FIALLOS NOBOA JOSE GUILLERMO</t>
  </si>
  <si>
    <t>RIVERA POSSO ALCIDES NEPTALI</t>
  </si>
  <si>
    <t>ZAMBRANO ALCIVAR CEIDER GERARDO</t>
  </si>
  <si>
    <t>CAMANA CHAUCA LUIS EDUARDO</t>
  </si>
  <si>
    <t xml:space="preserve">ERAZO CHIPANTASI ALEXANDRA JEANNETH </t>
  </si>
  <si>
    <t>CARDENAS BELTRAN CRISTHIAN EDUARDO</t>
  </si>
  <si>
    <t xml:space="preserve">LOPEZ MORAN DORA ALEXANDRA </t>
  </si>
  <si>
    <t>VILLARREAL MORA MAYRA ANDREA</t>
  </si>
  <si>
    <t>ACOSTA CAMINO IRENE ANABEL</t>
  </si>
  <si>
    <t xml:space="preserve">AVILES ZEVALLOS JANETH ALEXANDRA </t>
  </si>
  <si>
    <t>BRUN GUILLEN JESUS VICENTE</t>
  </si>
  <si>
    <t>VILLACIS MIRANDA CARLOS ALFREDO</t>
  </si>
  <si>
    <t>MORITA</t>
  </si>
  <si>
    <t>ORTIZ CAMPO SHIRLEY ESTEFANIA</t>
  </si>
  <si>
    <t>BADILLO LARREA DAVID SEBASTIAN</t>
  </si>
  <si>
    <t>CACHIPUENDO AMAGUA MONICA CRISTINA</t>
  </si>
  <si>
    <t>RODRIGUEZ GARCIA MELISSA GIULIANA</t>
  </si>
  <si>
    <t xml:space="preserve">JIMENEZ JIMENEZ VERONICA ALEJANDRA </t>
  </si>
  <si>
    <t>ESTEVEZ IBARRA DIANA ESTEFANIA</t>
  </si>
  <si>
    <t xml:space="preserve">MORENO CAZAÑAS MARCO ANTONIO </t>
  </si>
  <si>
    <t xml:space="preserve">SANDOVAL REYES ANA BELEN </t>
  </si>
  <si>
    <t>REINOSO GALLARDO PAUL FERNANDO</t>
  </si>
  <si>
    <t xml:space="preserve">JARAMILLO MANTILLA MARIA ALEXANDRA </t>
  </si>
  <si>
    <t>GUZMAN NUÑEZ CRISTIAN ANDRES</t>
  </si>
  <si>
    <t xml:space="preserve">BANDA JARRIN KATHERINE GISELL </t>
  </si>
  <si>
    <t>JIMENEZ JARAMILLO MARIA IBETH</t>
  </si>
  <si>
    <t>ORBE IBUGES KARINA DEL BELÉN</t>
  </si>
  <si>
    <t>CARRION BENITEZ JORGE LUIS</t>
  </si>
  <si>
    <t>GERMAN ANALUISA ELSA YOLANDA</t>
  </si>
  <si>
    <t>ARTEAGA ABRIL NELLY DEL ROSARIO</t>
  </si>
  <si>
    <t>MORANTE INTRIAGO RAMSES OMAR</t>
  </si>
  <si>
    <t>GUERRON SALAZAR PAMELA MISHELL</t>
  </si>
  <si>
    <t xml:space="preserve">ATTI GUAITA MARIA ISABEL </t>
  </si>
  <si>
    <t xml:space="preserve">CAMACHO LOPEZ MARIA AUGUSTA </t>
  </si>
  <si>
    <t>VILLACIS SANCHEZ HENRY KEVIN</t>
  </si>
  <si>
    <t>JACOME ANDRADE GRACE LIZETH</t>
  </si>
  <si>
    <t>TORRES VILLAVICENCIO EDUARDO JAVIER</t>
  </si>
  <si>
    <t>HERRERA VALLEJO MARIO ALBERTO</t>
  </si>
  <si>
    <t xml:space="preserve">VILLEGAS ZAPATER CARLOS ESTEBAN </t>
  </si>
  <si>
    <t>MUÑOZ LOPEZ ANDREA VANESSA</t>
  </si>
  <si>
    <t>BACA RUIZ DANIELA CAROLINA</t>
  </si>
  <si>
    <t>CRIOLLO ÑACATA ALEX SANTIAGO</t>
  </si>
  <si>
    <t>ZURITA ANDRADE XIMENA ALEXANDRA</t>
  </si>
  <si>
    <t xml:space="preserve">CARRILLO GALLEGOS CARLOS VLADIMIR </t>
  </si>
  <si>
    <t xml:space="preserve">BALSECA FUEL LORENA ESTEFANIA </t>
  </si>
  <si>
    <t xml:space="preserve">AGUILERA JARAMILLO JACINTO ANDRES </t>
  </si>
  <si>
    <t xml:space="preserve">SALAZAR TAPIA JOSUE DAVID </t>
  </si>
  <si>
    <t>HIDALGO ESTRELLA LORENA KARINE</t>
  </si>
  <si>
    <t>VELASCO REYES JOSE LUIS</t>
  </si>
  <si>
    <t>MORENO PAREJA DAVID HUMBERTO</t>
  </si>
  <si>
    <t xml:space="preserve">BUENO CEPEDA GALO PATRICIO </t>
  </si>
  <si>
    <t>RUBIO SALAZAR RICHARD EDUARDO</t>
  </si>
  <si>
    <t>JARAMILLO VALDIVIESO RODRIGO JAVIER</t>
  </si>
  <si>
    <t>VACA ORTIZ DIEGO MAURICIO</t>
  </si>
  <si>
    <t>MORILLO TRUJILLO MYRIAM ELIZABETH</t>
  </si>
  <si>
    <t>GUAMAN CAMPAÑA JHONATAN ANDRES</t>
  </si>
  <si>
    <t xml:space="preserve">CORREA TOSCANO FELIPE SANTIAGO </t>
  </si>
  <si>
    <t>MENDOZA DELGADO JOSE ALFONSO</t>
  </si>
  <si>
    <t>ROMERO GARCIA MIGUEL ANGEL</t>
  </si>
  <si>
    <t>ALARCON FREDY</t>
  </si>
  <si>
    <t>ALARCON CABEZAS FREDY FRANCISCO</t>
  </si>
  <si>
    <t>GAIBOR FUENTES HENRY PATRICIO</t>
  </si>
  <si>
    <t xml:space="preserve">ESTUPIÑAN TRUJILLO CARLOS FRANCISCO </t>
  </si>
  <si>
    <t>CORDOVA GUERRA GIOVANNA DEL ROCIO</t>
  </si>
  <si>
    <t>GRANDA SOTOMAYOR JORGE AGUSTIN</t>
  </si>
  <si>
    <t>ALVAREZ VILLACRES EVA MARGOTH</t>
  </si>
  <si>
    <t xml:space="preserve">HERRERA COELLO MARCIA JACQUELINE </t>
  </si>
  <si>
    <t>CANDO CANDO PEDRO AGUSTIN</t>
  </si>
  <si>
    <t>CARMILEMA TONATO RUBEN ALEJANDRO</t>
  </si>
  <si>
    <t>RODRIGUEZ RODRIGUEZ PEDRO MARIO</t>
  </si>
  <si>
    <t xml:space="preserve">LEON CONSTANTE ALEXANDRA YADIRA </t>
  </si>
  <si>
    <t>OCHOA ENDARA HECTOR FERNANDO</t>
  </si>
  <si>
    <t>JARAMILLO GRANJA LIDA VERONICA</t>
  </si>
  <si>
    <t>CONDOR PAEZ MAYRA GABRIELA</t>
  </si>
  <si>
    <t xml:space="preserve">CHAVEZ HERRERA MIGUEL ANGEL </t>
  </si>
  <si>
    <t>TELLO NAVARRETE CHRISTIAN ANDRES</t>
  </si>
  <si>
    <t>TRUJILLO VEGA ROBERTO SANTIAGO</t>
  </si>
  <si>
    <t>CANDO CANDO FABIAN ALFREDO</t>
  </si>
  <si>
    <t>CHAVEZ NOROÑA MARCO VINICIO</t>
  </si>
  <si>
    <t>CALDERON GAVILANES CHRISTIAN ARTURO</t>
  </si>
  <si>
    <t>HERNANDEZ FREIRE MARIA BELEN</t>
  </si>
  <si>
    <t>ROSALES BARAHONA ANTHONY JHOSUE</t>
  </si>
  <si>
    <t>SOTOMAYOR RECALDE JOSSUE DEMIAN</t>
  </si>
  <si>
    <t>ULLOA PEÑAFIEL LUISA DEL CARMEN</t>
  </si>
  <si>
    <t>TUFIÑO CABEZAS VALERIA CAROLINA</t>
  </si>
  <si>
    <t>CHIRIBOGA CAMPOS JENNIFER ELIZABETH</t>
  </si>
  <si>
    <t xml:space="preserve">GAVILANES CARRASCO KARLA XIMENA </t>
  </si>
  <si>
    <t>BORJA OSORIO MIRTHA GEANINA</t>
  </si>
  <si>
    <t>BENAVIDES LUQUE MONICA ISABEL</t>
  </si>
  <si>
    <t>CABRERA BELTRAN CYNTHIA ESTEFANIA</t>
  </si>
  <si>
    <t xml:space="preserve">ROJAS CARRANZA SANDRA PAULINA </t>
  </si>
  <si>
    <t xml:space="preserve">OLMOS MORA AMPARO LILY </t>
  </si>
  <si>
    <t>MELO CHACON EVELYN LIZETH</t>
  </si>
  <si>
    <t>GUZMAN VASQUEZ JENNY CLAUDIA</t>
  </si>
  <si>
    <t>TORRES FIALLOS JOHANNA ALEJANDRA</t>
  </si>
  <si>
    <t>MORALES ESCOBAR MARIA GABRIELA</t>
  </si>
  <si>
    <t>FIALLOS FIALLOS CARINA PATRICIA</t>
  </si>
  <si>
    <t>HIGUERA CHAVEZ JODIE CAROLINA</t>
  </si>
  <si>
    <t>CORTEZ ONOFA MARIA FERNANDA</t>
  </si>
  <si>
    <t xml:space="preserve">ANDRADE CASTRO GUSTAVO MICHEL </t>
  </si>
  <si>
    <t>OLMEDO CASTILLO FANNY YADIRA</t>
  </si>
  <si>
    <t xml:space="preserve">FONSECA CISNEROS PILI AUGUSTA </t>
  </si>
  <si>
    <t>OBANDO MOSQUERA DANIEL ALEJANDRO</t>
  </si>
  <si>
    <t>APOLO APOLO MARIA DEL CARMEN</t>
  </si>
  <si>
    <t xml:space="preserve">CALDERON FLORES GABRIELA FERNANDA </t>
  </si>
  <si>
    <t xml:space="preserve">BOLAÑOS AGUIRRE GABRIELA IVONNE </t>
  </si>
  <si>
    <t>BUENO CEPEDA GALO PATRICIO</t>
  </si>
  <si>
    <t>LASCANO PIEDRA HERNAN SANTIAGO</t>
  </si>
  <si>
    <t>MANOSALVAS GARCIA ANDRES JOAO</t>
  </si>
  <si>
    <t>LAFEBRE QUIROLA ALEXANDER WLADIMIR</t>
  </si>
  <si>
    <t>CASA COMUNAL</t>
  </si>
  <si>
    <t>BAÑO CUADRILLA</t>
  </si>
  <si>
    <t>BODEGA SALA DE VENTAS</t>
  </si>
  <si>
    <t>LARCO ANDRADE VALERIA IBETH</t>
  </si>
  <si>
    <t>AGUILERA JARAMILLO JACINTO ANDRES</t>
  </si>
  <si>
    <t>DIRECCIÓN/ÁREA</t>
  </si>
  <si>
    <t>PISO</t>
  </si>
  <si>
    <t>UBICACIÓN 2</t>
  </si>
  <si>
    <t>EMPRESA PÚBLICA METROPOLITANA DE HÁBITAT Y VIVIENDA</t>
  </si>
  <si>
    <t xml:space="preserve">Código: </t>
  </si>
  <si>
    <t>1.0</t>
  </si>
  <si>
    <t xml:space="preserve">Fecha de Actualización: </t>
  </si>
  <si>
    <t xml:space="preserve">Versión: </t>
  </si>
  <si>
    <t>FO-GA-BYE-02</t>
  </si>
  <si>
    <t>CONSTATACIÓN FÍSICA DE BIENES DE LA EMPRESA PÚBLICA METROPOLITANA DE HÁBITAT Y VIVIENDA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</si>
</sst>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00"/>
    <numFmt numFmtId="165" formatCode="&quot;$&quot;#,##0.00"/>
    <numFmt numFmtId="166" formatCode="000"/>
    <numFmt numFmtId="167" formatCode="0000000000"/>
  </numFmts>
  <fonts count="15" x14ac:knownFonts="1">
    <font>
      <sz val="11"/>
      <color theme="1"/>
      <name val="Calibri"/>
      <family val="2"/>
      <scheme val="minor"/>
    </font>
    <font>
      <sz val="11"/>
      <color theme="1"/>
      <name val="Calibri"/>
      <family val="2"/>
      <scheme val="minor"/>
    </font>
    <font>
      <b/>
      <sz val="11"/>
      <color theme="1"/>
      <name val="Calibri"/>
      <family val="2"/>
      <scheme val="minor"/>
    </font>
    <font>
      <b/>
      <sz val="9"/>
      <name val="Calibri"/>
      <family val="2"/>
      <scheme val="minor"/>
    </font>
    <font>
      <sz val="9"/>
      <name val="Calibri"/>
      <family val="2"/>
      <scheme val="minor"/>
    </font>
    <font>
      <sz val="10"/>
      <name val="Arial"/>
      <family val="2"/>
    </font>
    <font>
      <sz val="10"/>
      <color theme="1"/>
      <name val="Arial"/>
      <family val="2"/>
    </font>
    <font>
      <b/>
      <sz val="10"/>
      <color theme="1"/>
      <name val="Arial"/>
      <family val="2"/>
    </font>
    <font>
      <sz val="9"/>
      <color theme="1"/>
      <name val="Calibri"/>
      <family val="2"/>
      <scheme val="minor"/>
    </font>
    <font>
      <sz val="10"/>
      <color theme="1"/>
      <name val="Arial Narrow"/>
      <family val="2"/>
    </font>
    <font>
      <b/>
      <sz val="7"/>
      <color theme="1"/>
      <name val="Calibri"/>
      <family val="2"/>
      <scheme val="minor"/>
    </font>
    <font>
      <sz val="7"/>
      <color theme="1"/>
      <name val="Calibri"/>
      <family val="2"/>
      <scheme val="minor"/>
    </font>
    <font>
      <sz val="8"/>
      <name val="Century Gothic"/>
      <family val="2"/>
    </font>
    <font>
      <sz val="9"/>
      <color theme="1"/>
      <name val="Arial"/>
      <family val="2"/>
    </font>
    <font>
      <b/>
      <u/>
      <sz val="12"/>
      <color theme="1"/>
      <name val="Calibri"/>
      <family val="2"/>
      <scheme val="minor"/>
    </font>
  </fonts>
  <fills count="15">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theme="7" tint="0.39997558519241921"/>
        <bgColor indexed="64"/>
      </patternFill>
    </fill>
    <fill>
      <patternFill patternType="solid">
        <fgColor rgb="FFFFFF00"/>
        <bgColor indexed="64"/>
      </patternFill>
    </fill>
    <fill>
      <patternFill patternType="solid">
        <fgColor theme="4" tint="0.79998168889431442"/>
        <bgColor theme="4" tint="0.79998168889431442"/>
      </patternFill>
    </fill>
    <fill>
      <patternFill patternType="solid">
        <fgColor theme="9" tint="-0.249977111117893"/>
        <bgColor indexed="64"/>
      </patternFill>
    </fill>
    <fill>
      <patternFill patternType="solid">
        <fgColor theme="0" tint="-0.34998626667073579"/>
        <bgColor indexed="64"/>
      </patternFill>
    </fill>
    <fill>
      <patternFill patternType="solid">
        <fgColor rgb="FF00B050"/>
        <bgColor indexed="64"/>
      </patternFill>
    </fill>
    <fill>
      <patternFill patternType="solid">
        <fgColor rgb="FF975CCB"/>
        <bgColor indexed="64"/>
      </patternFill>
    </fill>
    <fill>
      <patternFill patternType="solid">
        <fgColor rgb="FF7030A0"/>
        <bgColor indexed="64"/>
      </patternFill>
    </fill>
    <fill>
      <patternFill patternType="solid">
        <fgColor rgb="FF92D050"/>
        <bgColor indexed="64"/>
      </patternFill>
    </fill>
    <fill>
      <patternFill patternType="solid">
        <fgColor theme="5" tint="0.39997558519241921"/>
        <bgColor indexed="64"/>
      </patternFill>
    </fill>
    <fill>
      <patternFill patternType="solid">
        <fgColor theme="4" tint="0.79998168889431442"/>
        <bgColor indexed="64"/>
      </patternFill>
    </fill>
  </fills>
  <borders count="2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top style="thin">
        <color theme="4" tint="0.39997558519241921"/>
      </top>
      <bottom style="thin">
        <color theme="4" tint="0.39997558519241921"/>
      </bottom>
      <diagonal/>
    </border>
    <border>
      <left style="thin">
        <color auto="1"/>
      </left>
      <right/>
      <top style="thin">
        <color theme="4" tint="0.39997558519241921"/>
      </top>
      <bottom style="thin">
        <color auto="1"/>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1" fillId="0" borderId="0"/>
    <xf numFmtId="0" fontId="1" fillId="0" borderId="0"/>
    <xf numFmtId="9" fontId="1" fillId="0" borderId="0" applyFont="0" applyFill="0" applyBorder="0" applyAlignment="0" applyProtection="0"/>
    <xf numFmtId="0" fontId="1" fillId="0" borderId="0"/>
  </cellStyleXfs>
  <cellXfs count="101">
    <xf numFmtId="0" fontId="0" fillId="0" borderId="0" xfId="0"/>
    <xf numFmtId="0" fontId="0" fillId="0" borderId="1" xfId="0" applyBorder="1"/>
    <xf numFmtId="164" fontId="5" fillId="2" borderId="1" xfId="0" applyNumberFormat="1" applyFont="1" applyFill="1" applyBorder="1" applyAlignment="1">
      <alignment horizontal="center" vertical="center"/>
    </xf>
    <xf numFmtId="0" fontId="5" fillId="2" borderId="1" xfId="0" applyFont="1" applyFill="1" applyBorder="1"/>
    <xf numFmtId="0" fontId="6" fillId="0" borderId="0" xfId="0" applyFont="1"/>
    <xf numFmtId="0" fontId="6" fillId="0" borderId="1" xfId="0" applyFont="1" applyBorder="1"/>
    <xf numFmtId="165" fontId="6" fillId="0" borderId="1" xfId="0" applyNumberFormat="1" applyFont="1" applyBorder="1"/>
    <xf numFmtId="0" fontId="6" fillId="0" borderId="0" xfId="0" applyFont="1" applyAlignment="1">
      <alignment horizontal="center"/>
    </xf>
    <xf numFmtId="0" fontId="2" fillId="3" borderId="4" xfId="0" applyFont="1" applyFill="1" applyBorder="1" applyAlignment="1">
      <alignment horizontal="center" vertical="center"/>
    </xf>
    <xf numFmtId="0" fontId="3" fillId="3" borderId="2" xfId="0" applyFont="1" applyFill="1" applyBorder="1" applyAlignment="1" applyProtection="1">
      <alignment horizontal="center" vertical="center" wrapText="1"/>
      <protection locked="0"/>
    </xf>
    <xf numFmtId="0" fontId="3" fillId="3" borderId="2" xfId="0" applyFont="1" applyFill="1" applyBorder="1" applyAlignment="1">
      <alignment horizontal="center" vertical="center"/>
    </xf>
    <xf numFmtId="0" fontId="2" fillId="0" borderId="2" xfId="0" applyFont="1" applyBorder="1"/>
    <xf numFmtId="0" fontId="2" fillId="0" borderId="3" xfId="0" applyFont="1" applyBorder="1"/>
    <xf numFmtId="164" fontId="6" fillId="0" borderId="1" xfId="0" applyNumberFormat="1" applyFont="1" applyBorder="1"/>
    <xf numFmtId="0" fontId="6" fillId="4" borderId="1" xfId="0" applyFont="1" applyFill="1" applyBorder="1" applyAlignment="1">
      <alignment horizontal="center" vertical="center"/>
    </xf>
    <xf numFmtId="0" fontId="7" fillId="4" borderId="1" xfId="0" applyFont="1" applyFill="1" applyBorder="1" applyAlignment="1">
      <alignment horizontal="center" vertical="center"/>
    </xf>
    <xf numFmtId="0" fontId="7" fillId="3" borderId="1" xfId="0" applyFont="1" applyFill="1" applyBorder="1" applyAlignment="1">
      <alignment horizontal="center" vertical="center"/>
    </xf>
    <xf numFmtId="0" fontId="6" fillId="0" borderId="1" xfId="0" applyFont="1" applyBorder="1" applyAlignment="1">
      <alignment vertical="center" wrapText="1"/>
    </xf>
    <xf numFmtId="0" fontId="6" fillId="5" borderId="1" xfId="0" applyFont="1" applyFill="1" applyBorder="1" applyAlignment="1">
      <alignment vertical="center" wrapText="1"/>
    </xf>
    <xf numFmtId="0" fontId="0" fillId="6" borderId="1" xfId="0" applyFill="1" applyBorder="1"/>
    <xf numFmtId="0" fontId="3" fillId="7" borderId="2" xfId="0" applyFont="1" applyFill="1" applyBorder="1" applyAlignment="1">
      <alignment horizontal="center" vertical="center"/>
    </xf>
    <xf numFmtId="9" fontId="0" fillId="0" borderId="0" xfId="3" applyFont="1"/>
    <xf numFmtId="4" fontId="0" fillId="0" borderId="0" xfId="0" applyNumberFormat="1"/>
    <xf numFmtId="14" fontId="0" fillId="0" borderId="0" xfId="0" applyNumberFormat="1"/>
    <xf numFmtId="16" fontId="0" fillId="0" borderId="0" xfId="0" applyNumberFormat="1"/>
    <xf numFmtId="11" fontId="0" fillId="0" borderId="0" xfId="0" applyNumberFormat="1"/>
    <xf numFmtId="0" fontId="0" fillId="0" borderId="2" xfId="0" applyBorder="1"/>
    <xf numFmtId="0" fontId="0" fillId="0" borderId="6" xfId="0" applyBorder="1"/>
    <xf numFmtId="0" fontId="0" fillId="6" borderId="6" xfId="0" applyFill="1" applyBorder="1"/>
    <xf numFmtId="0" fontId="0" fillId="0" borderId="7" xfId="0" applyBorder="1"/>
    <xf numFmtId="0" fontId="11" fillId="0" borderId="0" xfId="0" applyFont="1"/>
    <xf numFmtId="0" fontId="10" fillId="8" borderId="1" xfId="0" applyFont="1" applyFill="1" applyBorder="1" applyAlignment="1">
      <alignment vertical="center" wrapText="1"/>
    </xf>
    <xf numFmtId="0" fontId="10" fillId="8" borderId="1" xfId="0" applyFont="1" applyFill="1" applyBorder="1" applyAlignment="1">
      <alignment horizontal="center" vertical="center" wrapText="1"/>
    </xf>
    <xf numFmtId="0" fontId="11" fillId="0" borderId="1" xfId="0" applyFont="1" applyBorder="1" applyAlignment="1">
      <alignment vertical="center" wrapText="1"/>
    </xf>
    <xf numFmtId="0" fontId="11" fillId="0" borderId="1" xfId="0" applyFont="1" applyBorder="1" applyAlignment="1">
      <alignment horizontal="center" vertical="center" wrapText="1"/>
    </xf>
    <xf numFmtId="10" fontId="11" fillId="0" borderId="1" xfId="0" applyNumberFormat="1" applyFont="1" applyBorder="1" applyAlignment="1">
      <alignment horizontal="center" vertical="center" wrapText="1"/>
    </xf>
    <xf numFmtId="0" fontId="11" fillId="0" borderId="0" xfId="0" applyFont="1" applyAlignment="1">
      <alignment horizontal="center"/>
    </xf>
    <xf numFmtId="9" fontId="11" fillId="0" borderId="1" xfId="3" applyFont="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vertical="center"/>
    </xf>
    <xf numFmtId="9" fontId="11" fillId="0" borderId="1" xfId="0" applyNumberFormat="1" applyFont="1" applyBorder="1" applyAlignment="1">
      <alignment horizontal="center" vertical="center"/>
    </xf>
    <xf numFmtId="9" fontId="10" fillId="8" borderId="1" xfId="0" applyNumberFormat="1" applyFont="1" applyFill="1" applyBorder="1" applyAlignment="1">
      <alignment horizontal="center" vertical="center"/>
    </xf>
    <xf numFmtId="0" fontId="10" fillId="8" borderId="1" xfId="0" applyFont="1" applyFill="1" applyBorder="1" applyAlignment="1">
      <alignment vertical="center"/>
    </xf>
    <xf numFmtId="0" fontId="3" fillId="7" borderId="2" xfId="0" applyFont="1" applyFill="1" applyBorder="1" applyAlignment="1" applyProtection="1">
      <alignment horizontal="center" vertical="center" wrapText="1"/>
      <protection locked="0"/>
    </xf>
    <xf numFmtId="0" fontId="4" fillId="7" borderId="1" xfId="0" applyFont="1" applyFill="1" applyBorder="1" applyAlignment="1">
      <alignment vertical="center" wrapText="1"/>
    </xf>
    <xf numFmtId="0" fontId="0" fillId="7" borderId="0" xfId="0" applyFill="1"/>
    <xf numFmtId="0" fontId="2" fillId="7" borderId="2" xfId="0" applyFont="1" applyFill="1" applyBorder="1" applyAlignment="1">
      <alignment horizontal="center" vertical="center"/>
    </xf>
    <xf numFmtId="0" fontId="0" fillId="7" borderId="1" xfId="0" applyFill="1" applyBorder="1"/>
    <xf numFmtId="0" fontId="0" fillId="9" borderId="1" xfId="0" applyFill="1" applyBorder="1" applyAlignment="1">
      <alignment horizontal="center" vertical="center" wrapText="1"/>
    </xf>
    <xf numFmtId="0" fontId="0" fillId="0" borderId="1" xfId="0" applyBorder="1" applyAlignment="1">
      <alignment horizontal="center" vertical="center" wrapText="1"/>
    </xf>
    <xf numFmtId="0" fontId="0" fillId="2" borderId="1" xfId="0" applyFill="1" applyBorder="1" applyAlignment="1">
      <alignment horizontal="center" vertical="center" wrapText="1"/>
    </xf>
    <xf numFmtId="0" fontId="0" fillId="10" borderId="1" xfId="0" applyFill="1" applyBorder="1" applyAlignment="1">
      <alignment horizontal="center" vertical="center" wrapText="1"/>
    </xf>
    <xf numFmtId="0" fontId="0" fillId="11" borderId="1" xfId="0" applyFill="1" applyBorder="1" applyAlignment="1">
      <alignment horizontal="center" vertical="center" wrapText="1"/>
    </xf>
    <xf numFmtId="0" fontId="0" fillId="12" borderId="1" xfId="0" applyFill="1" applyBorder="1" applyAlignment="1">
      <alignment horizontal="center" vertical="center" wrapText="1"/>
    </xf>
    <xf numFmtId="0" fontId="0" fillId="2" borderId="9" xfId="0" applyFill="1" applyBorder="1" applyAlignment="1">
      <alignment horizontal="center" vertical="center"/>
    </xf>
    <xf numFmtId="0" fontId="0" fillId="0" borderId="9" xfId="0" applyBorder="1" applyAlignment="1">
      <alignment horizontal="center" vertical="center"/>
    </xf>
    <xf numFmtId="0" fontId="0" fillId="13" borderId="1" xfId="0" applyFill="1" applyBorder="1" applyAlignment="1">
      <alignment horizontal="center" vertical="center" wrapText="1"/>
    </xf>
    <xf numFmtId="0" fontId="1" fillId="0" borderId="1" xfId="4" applyBorder="1" applyAlignment="1">
      <alignment horizontal="center" vertical="center" wrapText="1"/>
    </xf>
    <xf numFmtId="1" fontId="12" fillId="0" borderId="1" xfId="0" quotePrefix="1" applyNumberFormat="1" applyFont="1" applyBorder="1" applyAlignment="1">
      <alignment vertical="center"/>
    </xf>
    <xf numFmtId="0" fontId="12" fillId="0" borderId="1" xfId="0" applyFont="1" applyBorder="1" applyAlignment="1">
      <alignment horizontal="center" vertical="center" wrapText="1"/>
    </xf>
    <xf numFmtId="0" fontId="0" fillId="10" borderId="9" xfId="0" applyFill="1" applyBorder="1" applyAlignment="1">
      <alignment horizontal="center" vertical="center"/>
    </xf>
    <xf numFmtId="0" fontId="0" fillId="11" borderId="9" xfId="0" applyFill="1" applyBorder="1" applyAlignment="1">
      <alignment horizontal="center" vertical="center"/>
    </xf>
    <xf numFmtId="0" fontId="1" fillId="13" borderId="1" xfId="4" applyFill="1" applyBorder="1" applyAlignment="1">
      <alignment horizontal="center" vertical="center" wrapText="1"/>
    </xf>
    <xf numFmtId="0" fontId="0" fillId="9" borderId="9" xfId="0" applyFill="1" applyBorder="1" applyAlignment="1">
      <alignment horizontal="center" vertical="center"/>
    </xf>
    <xf numFmtId="0" fontId="1" fillId="14" borderId="1" xfId="4" applyFill="1" applyBorder="1" applyAlignment="1">
      <alignment horizontal="center" vertical="center" wrapText="1"/>
    </xf>
    <xf numFmtId="0" fontId="0" fillId="0" borderId="1" xfId="4" applyFont="1" applyBorder="1" applyAlignment="1">
      <alignment horizontal="center" vertical="center" wrapText="1"/>
    </xf>
    <xf numFmtId="0" fontId="0" fillId="0" borderId="10" xfId="0" applyBorder="1" applyAlignment="1">
      <alignment horizontal="center" vertical="center" wrapText="1"/>
    </xf>
    <xf numFmtId="2" fontId="0" fillId="6" borderId="1" xfId="0" applyNumberFormat="1" applyFill="1" applyBorder="1" applyAlignment="1">
      <alignment horizontal="right" vertical="center" wrapText="1"/>
    </xf>
    <xf numFmtId="2" fontId="0" fillId="0" borderId="1" xfId="0" applyNumberFormat="1" applyBorder="1" applyAlignment="1">
      <alignment horizontal="right" vertical="center" wrapText="1"/>
    </xf>
    <xf numFmtId="2" fontId="0" fillId="0" borderId="8" xfId="0" applyNumberFormat="1" applyBorder="1" applyAlignment="1">
      <alignment horizontal="right" vertical="center" wrapText="1"/>
    </xf>
    <xf numFmtId="2" fontId="12" fillId="0" borderId="1" xfId="0" applyNumberFormat="1" applyFont="1" applyBorder="1" applyAlignment="1" applyProtection="1">
      <alignment horizontal="right" vertical="center"/>
      <protection locked="0"/>
    </xf>
    <xf numFmtId="2" fontId="0" fillId="0" borderId="10" xfId="0" applyNumberFormat="1" applyBorder="1" applyAlignment="1">
      <alignment horizontal="right" wrapText="1"/>
    </xf>
    <xf numFmtId="0" fontId="0" fillId="4" borderId="1" xfId="0" applyFill="1" applyBorder="1" applyAlignment="1">
      <alignment horizontal="center" vertical="center" wrapText="1"/>
    </xf>
    <xf numFmtId="166" fontId="0" fillId="0" borderId="1" xfId="0" applyNumberFormat="1" applyBorder="1" applyAlignment="1">
      <alignment horizontal="center" vertical="center"/>
    </xf>
    <xf numFmtId="0" fontId="0" fillId="0" borderId="5" xfId="0" applyBorder="1" applyAlignment="1">
      <alignment horizontal="center" vertical="center" wrapText="1"/>
    </xf>
    <xf numFmtId="0" fontId="0" fillId="6" borderId="1" xfId="0" applyFill="1" applyBorder="1" applyAlignment="1">
      <alignment horizontal="center" vertical="center" wrapText="1"/>
    </xf>
    <xf numFmtId="167" fontId="0" fillId="0" borderId="1" xfId="0" applyNumberFormat="1" applyBorder="1" applyAlignment="1">
      <alignment horizontal="center" vertical="center"/>
    </xf>
    <xf numFmtId="0" fontId="1" fillId="2" borderId="1" xfId="4" applyFill="1" applyBorder="1" applyAlignment="1">
      <alignment horizontal="center" vertical="center" wrapText="1"/>
    </xf>
    <xf numFmtId="0" fontId="0" fillId="12" borderId="9" xfId="0" applyFill="1" applyBorder="1" applyAlignment="1">
      <alignment horizontal="center" vertical="center"/>
    </xf>
    <xf numFmtId="0" fontId="13" fillId="0" borderId="17" xfId="0" applyFont="1" applyBorder="1" applyAlignment="1">
      <alignment vertical="center"/>
    </xf>
    <xf numFmtId="0" fontId="9" fillId="0" borderId="19" xfId="0" applyFont="1" applyBorder="1" applyAlignment="1">
      <alignment vertical="center" wrapText="1"/>
    </xf>
    <xf numFmtId="0" fontId="13" fillId="2" borderId="20" xfId="0" applyFont="1" applyFill="1" applyBorder="1" applyAlignment="1">
      <alignment horizontal="left" vertical="center"/>
    </xf>
    <xf numFmtId="0" fontId="9" fillId="0" borderId="21" xfId="0" applyFont="1" applyBorder="1" applyAlignment="1">
      <alignment vertical="center" wrapText="1"/>
    </xf>
    <xf numFmtId="0" fontId="13" fillId="0" borderId="22" xfId="0" applyFont="1" applyBorder="1" applyAlignment="1">
      <alignment horizontal="left" vertical="center"/>
    </xf>
    <xf numFmtId="14" fontId="9" fillId="0" borderId="24" xfId="0" applyNumberFormat="1" applyFont="1" applyBorder="1" applyAlignment="1">
      <alignment horizontal="left" vertical="center" wrapText="1"/>
    </xf>
    <xf numFmtId="0" fontId="10" fillId="8" borderId="0" xfId="0" applyFont="1" applyFill="1" applyAlignment="1">
      <alignment horizontal="center"/>
    </xf>
    <xf numFmtId="0" fontId="14" fillId="0" borderId="20"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21" xfId="0" applyFont="1" applyBorder="1" applyAlignment="1">
      <alignment horizontal="center" vertical="center" wrapText="1"/>
    </xf>
    <xf numFmtId="0" fontId="14" fillId="0" borderId="22" xfId="0" applyFont="1" applyBorder="1" applyAlignment="1">
      <alignment horizontal="center" vertical="center" wrapText="1"/>
    </xf>
    <xf numFmtId="0" fontId="14" fillId="0" borderId="23" xfId="0" applyFont="1" applyBorder="1" applyAlignment="1">
      <alignment horizontal="center" vertical="center" wrapText="1"/>
    </xf>
    <xf numFmtId="0" fontId="14" fillId="0" borderId="2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9" xfId="0" applyFont="1" applyBorder="1" applyAlignment="1">
      <alignment horizontal="center" vertical="center" wrapText="1"/>
    </xf>
    <xf numFmtId="0" fontId="8" fillId="0" borderId="11" xfId="0" applyFont="1" applyBorder="1" applyAlignment="1">
      <alignment horizontal="center" wrapText="1"/>
    </xf>
    <xf numFmtId="0" fontId="8" fillId="0" borderId="12" xfId="0" applyFont="1" applyBorder="1" applyAlignment="1">
      <alignment horizontal="center" wrapText="1"/>
    </xf>
    <xf numFmtId="0" fontId="8" fillId="0" borderId="13" xfId="0" applyFont="1" applyBorder="1" applyAlignment="1">
      <alignment horizontal="center" wrapText="1"/>
    </xf>
    <xf numFmtId="0" fontId="8" fillId="0" borderId="14" xfId="0" applyFont="1" applyBorder="1" applyAlignment="1">
      <alignment horizontal="center" wrapText="1"/>
    </xf>
    <xf numFmtId="0" fontId="8" fillId="0" borderId="15" xfId="0" applyFont="1" applyBorder="1" applyAlignment="1">
      <alignment horizontal="center" wrapText="1"/>
    </xf>
    <xf numFmtId="0" fontId="8" fillId="0" borderId="16" xfId="0" applyFont="1" applyBorder="1" applyAlignment="1">
      <alignment horizontal="center" wrapText="1"/>
    </xf>
  </cellXfs>
  <cellStyles count="5">
    <cellStyle name="Normal" xfId="0" builtinId="0"/>
    <cellStyle name="Normal 100" xfId="2" xr:uid="{00000000-0005-0000-0000-000001000000}"/>
    <cellStyle name="Normal 2" xfId="4" xr:uid="{E8DF77E9-23EA-4D31-B5AD-F89A0F048F6E}"/>
    <cellStyle name="Normal 99" xfId="1" xr:uid="{00000000-0005-0000-0000-000002000000}"/>
    <cellStyle name="Porcentaje" xfId="3" builtinId="5"/>
  </cellStyles>
  <dxfs count="81">
    <dxf>
      <fill>
        <patternFill>
          <bgColor rgb="FF00B050"/>
        </patternFill>
      </fill>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numFmt numFmtId="168" formatCode="d/m/yyyy"/>
      <border diagonalUp="0" diagonalDown="0" outline="0">
        <left style="thin">
          <color auto="1"/>
        </left>
        <right/>
        <top style="thin">
          <color auto="1"/>
        </top>
        <bottom style="thin">
          <color auto="1"/>
        </bottom>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numFmt numFmtId="168" formatCode="d/m/yyyy"/>
      <border diagonalUp="0" diagonalDown="0" outline="0">
        <left style="thin">
          <color auto="1"/>
        </left>
        <right style="thin">
          <color auto="1"/>
        </right>
        <top style="thin">
          <color auto="1"/>
        </top>
        <bottom style="thin">
          <color auto="1"/>
        </bottom>
      </border>
    </dxf>
    <dxf>
      <numFmt numFmtId="168" formatCode="d/m/yyyy"/>
      <border diagonalUp="0" diagonalDown="0" outline="0">
        <left style="thin">
          <color auto="1"/>
        </left>
        <right style="thin">
          <color auto="1"/>
        </right>
        <top style="thin">
          <color auto="1"/>
        </top>
        <bottom style="thin">
          <color auto="1"/>
        </bottom>
      </border>
    </dxf>
    <dxf>
      <numFmt numFmtId="168" formatCode="d/m/yyyy"/>
      <border diagonalUp="0" diagonalDown="0" outline="0">
        <left style="thin">
          <color auto="1"/>
        </left>
        <right style="thin">
          <color auto="1"/>
        </right>
        <top style="thin">
          <color auto="1"/>
        </top>
        <bottom style="thin">
          <color auto="1"/>
        </bottom>
      </border>
    </dxf>
    <dxf>
      <border diagonalUp="0" diagonalDown="0">
        <left style="thin">
          <color auto="1"/>
        </left>
        <right style="thin">
          <color auto="1"/>
        </right>
        <top style="thin">
          <color auto="1"/>
        </top>
        <bottom style="thin">
          <color auto="1"/>
        </bottom>
        <vertical/>
        <horizontal/>
      </border>
    </dxf>
    <dxf>
      <numFmt numFmtId="168" formatCode="d/m/yyyy"/>
      <border diagonalUp="0" diagonalDown="0" outline="0">
        <left style="thin">
          <color auto="1"/>
        </left>
        <right style="thin">
          <color auto="1"/>
        </right>
        <top style="thin">
          <color auto="1"/>
        </top>
        <bottom style="thin">
          <color auto="1"/>
        </bottom>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fill>
        <patternFill>
          <fgColor indexed="64"/>
          <bgColor theme="9" tint="-0.249977111117893"/>
        </patternFill>
      </fill>
      <border diagonalUp="0" diagonalDown="0" outline="0">
        <left style="thin">
          <color auto="1"/>
        </left>
        <right style="thin">
          <color auto="1"/>
        </right>
        <top style="thin">
          <color auto="1"/>
        </top>
        <bottom style="thin">
          <color auto="1"/>
        </bottom>
      </border>
    </dxf>
    <dxf>
      <numFmt numFmtId="0" formatCode="General"/>
      <fill>
        <patternFill>
          <fgColor indexed="64"/>
          <bgColor theme="9" tint="-0.249977111117893"/>
        </patternFill>
      </fill>
      <border diagonalUp="0" diagonalDown="0" outline="0">
        <left style="thin">
          <color auto="1"/>
        </left>
        <right style="thin">
          <color auto="1"/>
        </right>
        <top style="thin">
          <color auto="1"/>
        </top>
        <bottom style="thin">
          <color auto="1"/>
        </bottom>
      </border>
    </dxf>
    <dxf>
      <numFmt numFmtId="0" formatCode="General"/>
      <fill>
        <patternFill>
          <fgColor indexed="64"/>
          <bgColor theme="9" tint="-0.249977111117893"/>
        </patternFill>
      </fill>
      <border diagonalUp="0" diagonalDown="0" outline="0">
        <left style="thin">
          <color auto="1"/>
        </left>
        <right style="thin">
          <color auto="1"/>
        </right>
        <top style="thin">
          <color auto="1"/>
        </top>
        <bottom style="thin">
          <color auto="1"/>
        </bottom>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9"/>
        <color auto="1"/>
        <name val="Calibri"/>
        <scheme val="minor"/>
      </font>
      <fill>
        <patternFill patternType="solid">
          <fgColor indexed="64"/>
          <bgColor theme="9" tint="-0.249977111117893"/>
        </patternFill>
      </fill>
      <alignment horizontal="general"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9"/>
        <color auto="1"/>
        <name val="Calibri"/>
        <scheme val="minor"/>
      </font>
      <fill>
        <patternFill patternType="solid">
          <fgColor indexed="64"/>
          <bgColor theme="9" tint="-0.249977111117893"/>
        </patternFill>
      </fill>
      <alignment horizontal="general"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right style="thin">
          <color auto="1"/>
        </right>
        <top style="thin">
          <color auto="1"/>
        </top>
        <bottom style="thin">
          <color auto="1"/>
        </bottom>
        <vertical/>
        <horizontal/>
      </border>
    </dxf>
    <dxf>
      <border outline="0">
        <top style="thin">
          <color auto="1"/>
        </top>
      </border>
    </dxf>
    <dxf>
      <border outline="0">
        <left style="thin">
          <color auto="1"/>
        </left>
        <right style="thin">
          <color auto="1"/>
        </right>
        <top style="thin">
          <color auto="1"/>
        </top>
        <bottom style="thin">
          <color auto="1"/>
        </bottom>
      </border>
    </dxf>
    <dxf>
      <border outline="0">
        <bottom style="thin">
          <color auto="1"/>
        </bottom>
      </border>
    </dxf>
    <dxf>
      <font>
        <b/>
        <i val="0"/>
        <strike val="0"/>
        <condense val="0"/>
        <extend val="0"/>
        <outline val="0"/>
        <shadow val="0"/>
        <u val="none"/>
        <vertAlign val="baseline"/>
        <sz val="11"/>
        <color theme="1"/>
        <name val="Calibri"/>
        <scheme val="minor"/>
      </font>
      <border diagonalUp="0" diagonalDown="0" outline="0">
        <left style="thin">
          <color auto="1"/>
        </left>
        <right style="thin">
          <color auto="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462903</xdr:colOff>
      <xdr:row>0</xdr:row>
      <xdr:rowOff>33073</xdr:rowOff>
    </xdr:from>
    <xdr:to>
      <xdr:col>1</xdr:col>
      <xdr:colOff>1875118</xdr:colOff>
      <xdr:row>2</xdr:row>
      <xdr:rowOff>164852</xdr:rowOff>
    </xdr:to>
    <xdr:pic>
      <xdr:nvPicPr>
        <xdr:cNvPr id="2" name="Imagen 1">
          <a:extLst>
            <a:ext uri="{FF2B5EF4-FFF2-40B4-BE49-F238E27FC236}">
              <a16:creationId xmlns:a16="http://schemas.microsoft.com/office/drawing/2014/main" id="{BD6DC2C7-6DDF-4C7C-9B49-9BE942A0FC4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874" t="24970" r="12313" b="27798"/>
        <a:stretch/>
      </xdr:blipFill>
      <xdr:spPr bwMode="auto">
        <a:xfrm>
          <a:off x="462903" y="33073"/>
          <a:ext cx="2510391" cy="572544"/>
        </a:xfrm>
        <a:prstGeom prst="rect">
          <a:avLst/>
        </a:prstGeom>
        <a:noFill/>
        <a:ln w="31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22\TOMA%20FISICA%202021\BIENES\INFORME%20DICIEMBRE%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RIZ"/>
      <sheetName val="Cuadros informe"/>
      <sheetName val="Hoja1"/>
      <sheetName val="Anexos"/>
      <sheetName val="bienes para la baja"/>
      <sheetName val="baja equipo tecnologico"/>
      <sheetName val="MATRIZ (2)"/>
      <sheetName val="bienes para la baja (2)"/>
      <sheetName val="Hoja2"/>
    </sheetNames>
    <sheetDataSet>
      <sheetData sheetId="0">
        <row r="2">
          <cell r="A2">
            <v>232</v>
          </cell>
          <cell r="B2" t="str">
            <v>MOBILIARIOS</v>
          </cell>
          <cell r="C2" t="str">
            <v>BLD</v>
          </cell>
          <cell r="D2" t="str">
            <v>ANAQUEL</v>
          </cell>
          <cell r="E2" t="str">
            <v>16 SERVICIOS</v>
          </cell>
          <cell r="F2" t="str">
            <v>EN USO</v>
          </cell>
          <cell r="G2">
            <v>42089</v>
          </cell>
          <cell r="H2" t="str">
            <v xml:space="preserve">ACUÑA ZURITA FRANCISCO JAVIER </v>
          </cell>
          <cell r="I2">
            <v>48.25</v>
          </cell>
          <cell r="J2">
            <v>10</v>
          </cell>
          <cell r="K2">
            <v>100</v>
          </cell>
          <cell r="L2" t="b">
            <v>0</v>
          </cell>
          <cell r="M2">
            <v>10</v>
          </cell>
          <cell r="N2" t="str">
            <v>MONUMENTO</v>
          </cell>
          <cell r="O2" t="str">
            <v>MUSEO</v>
          </cell>
          <cell r="P2" t="str">
            <v>MONUMENTO</v>
          </cell>
          <cell r="Q2" t="str">
            <v>PLANTA BAJA</v>
          </cell>
        </row>
        <row r="3">
          <cell r="A3">
            <v>248</v>
          </cell>
          <cell r="B3" t="str">
            <v>MOBILIARIOS</v>
          </cell>
          <cell r="C3" t="str">
            <v>BLD</v>
          </cell>
          <cell r="D3" t="str">
            <v>ANAQUEL</v>
          </cell>
          <cell r="E3" t="str">
            <v>EXHIBIDOR 4 SERVCIOS</v>
          </cell>
          <cell r="F3" t="str">
            <v>EN USO</v>
          </cell>
          <cell r="G3">
            <v>42089</v>
          </cell>
          <cell r="H3" t="str">
            <v xml:space="preserve">ACUÑA ZURITA FRANCISCO JAVIER </v>
          </cell>
          <cell r="I3">
            <v>96.5</v>
          </cell>
          <cell r="J3">
            <v>20</v>
          </cell>
          <cell r="K3">
            <v>200</v>
          </cell>
          <cell r="L3" t="b">
            <v>0</v>
          </cell>
          <cell r="M3">
            <v>10</v>
          </cell>
          <cell r="N3" t="str">
            <v>MONUMENTO</v>
          </cell>
          <cell r="O3" t="str">
            <v>MUSEO</v>
          </cell>
          <cell r="P3" t="str">
            <v>MONUMENTO</v>
          </cell>
          <cell r="Q3" t="str">
            <v>PLANTA BAJA</v>
          </cell>
        </row>
        <row r="4">
          <cell r="A4">
            <v>253</v>
          </cell>
          <cell r="B4" t="str">
            <v>MOBILIARIOS</v>
          </cell>
          <cell r="C4" t="str">
            <v>BLD</v>
          </cell>
          <cell r="D4" t="str">
            <v>ANAQUEL</v>
          </cell>
          <cell r="E4" t="str">
            <v>7 SERVICIOS Y UN ESQUINERO 2 SERVICIOS</v>
          </cell>
          <cell r="F4" t="str">
            <v>EN USO</v>
          </cell>
          <cell r="G4">
            <v>42079</v>
          </cell>
          <cell r="H4" t="str">
            <v xml:space="preserve">ACUÑA ZURITA FRANCISCO JAVIER </v>
          </cell>
          <cell r="I4">
            <v>2269.6799999999998</v>
          </cell>
          <cell r="J4">
            <v>470.4</v>
          </cell>
          <cell r="K4">
            <v>4704</v>
          </cell>
          <cell r="L4" t="b">
            <v>0</v>
          </cell>
          <cell r="M4">
            <v>10</v>
          </cell>
          <cell r="N4" t="str">
            <v>MONUMENTO</v>
          </cell>
          <cell r="O4" t="str">
            <v>MUSEO</v>
          </cell>
          <cell r="P4" t="str">
            <v>MONUMENTO</v>
          </cell>
          <cell r="Q4" t="str">
            <v>PLANTA BAJA</v>
          </cell>
        </row>
        <row r="5">
          <cell r="A5">
            <v>7015</v>
          </cell>
          <cell r="B5" t="str">
            <v>MOBILIARIOS</v>
          </cell>
          <cell r="C5" t="str">
            <v>BLD</v>
          </cell>
          <cell r="D5" t="str">
            <v>ESTACION DE TRABAJO</v>
          </cell>
          <cell r="E5" t="str">
            <v>ESCRITORIO CON UNA CAJONERA 6</v>
          </cell>
          <cell r="F5" t="str">
            <v>EN USO</v>
          </cell>
          <cell r="G5">
            <v>44475</v>
          </cell>
          <cell r="H5" t="str">
            <v xml:space="preserve">ACUÑA ZURITA FRANCISCO JAVIER </v>
          </cell>
          <cell r="I5">
            <v>277.43</v>
          </cell>
          <cell r="J5">
            <v>27.74</v>
          </cell>
          <cell r="K5">
            <v>277.43</v>
          </cell>
          <cell r="L5" t="b">
            <v>0</v>
          </cell>
          <cell r="M5">
            <v>10</v>
          </cell>
          <cell r="N5" t="str">
            <v>TURISMO Y CULTURA</v>
          </cell>
          <cell r="O5" t="str">
            <v>TURISMO Y CULTURA</v>
          </cell>
          <cell r="P5" t="str">
            <v>TURISMO Y CULTURA</v>
          </cell>
          <cell r="Q5" t="str">
            <v>JAVIER ACUÑA</v>
          </cell>
        </row>
        <row r="6">
          <cell r="A6">
            <v>410</v>
          </cell>
          <cell r="B6" t="str">
            <v>MOBILIARIOS</v>
          </cell>
          <cell r="C6" t="str">
            <v>BLD</v>
          </cell>
          <cell r="D6" t="str">
            <v>SILLA</v>
          </cell>
          <cell r="E6" t="str">
            <v>6 PUESTOS CON APOYA BRAZOS FORRADA DE DAMASCO</v>
          </cell>
          <cell r="F6" t="str">
            <v>EN USO</v>
          </cell>
          <cell r="G6">
            <v>42093</v>
          </cell>
          <cell r="H6" t="str">
            <v xml:space="preserve">ACUÑA ZURITA FRANCISCO JAVIER </v>
          </cell>
          <cell r="I6">
            <v>120.63</v>
          </cell>
          <cell r="J6">
            <v>25</v>
          </cell>
          <cell r="K6">
            <v>250</v>
          </cell>
          <cell r="L6" t="b">
            <v>0</v>
          </cell>
          <cell r="M6">
            <v>10</v>
          </cell>
          <cell r="N6" t="str">
            <v>MONUMENTO</v>
          </cell>
          <cell r="O6" t="str">
            <v>MUSEO</v>
          </cell>
          <cell r="P6" t="str">
            <v>MONUMENTO</v>
          </cell>
          <cell r="Q6" t="str">
            <v>SALA SENSORIAL</v>
          </cell>
        </row>
        <row r="7">
          <cell r="A7">
            <v>411</v>
          </cell>
          <cell r="B7" t="str">
            <v>MOBILIARIOS</v>
          </cell>
          <cell r="C7" t="str">
            <v>BLD</v>
          </cell>
          <cell r="D7" t="str">
            <v>SILLA</v>
          </cell>
          <cell r="E7" t="str">
            <v>6 PUESTOS CON APOYA BRAZOS FORRADA DE DAMASCO</v>
          </cell>
          <cell r="F7" t="str">
            <v>EN USO</v>
          </cell>
          <cell r="G7">
            <v>42093</v>
          </cell>
          <cell r="H7" t="str">
            <v xml:space="preserve">ACUÑA ZURITA FRANCISCO JAVIER </v>
          </cell>
          <cell r="I7">
            <v>120.63</v>
          </cell>
          <cell r="J7">
            <v>25</v>
          </cell>
          <cell r="K7">
            <v>250</v>
          </cell>
          <cell r="L7" t="b">
            <v>0</v>
          </cell>
          <cell r="M7">
            <v>10</v>
          </cell>
          <cell r="N7" t="str">
            <v>MONUMENTO</v>
          </cell>
          <cell r="O7" t="str">
            <v>MUSEO</v>
          </cell>
          <cell r="P7" t="str">
            <v>MONUMENTO</v>
          </cell>
          <cell r="Q7" t="str">
            <v>SALA SENSORIAL</v>
          </cell>
        </row>
        <row r="8">
          <cell r="A8">
            <v>1626</v>
          </cell>
          <cell r="B8" t="str">
            <v>MOBILIARIOS</v>
          </cell>
          <cell r="C8" t="str">
            <v>BLD</v>
          </cell>
          <cell r="D8" t="str">
            <v>SILLA</v>
          </cell>
          <cell r="E8" t="str">
            <v>SILLA INTEGRA EJECUTIVA ALTA</v>
          </cell>
          <cell r="F8" t="str">
            <v>EN USO</v>
          </cell>
          <cell r="G8">
            <v>42170</v>
          </cell>
          <cell r="H8" t="str">
            <v xml:space="preserve">ACUÑA ZURITA FRANCISCO JAVIER </v>
          </cell>
          <cell r="I8">
            <v>73.53</v>
          </cell>
          <cell r="J8">
            <v>14.56</v>
          </cell>
          <cell r="K8">
            <v>145.6</v>
          </cell>
          <cell r="L8" t="b">
            <v>0</v>
          </cell>
          <cell r="M8">
            <v>10</v>
          </cell>
          <cell r="N8" t="str">
            <v>MONUMENTO</v>
          </cell>
          <cell r="O8" t="str">
            <v>OFICINA ADMINISTRATIVA MUSEO</v>
          </cell>
          <cell r="P8" t="str">
            <v>MONUMENTO</v>
          </cell>
          <cell r="Q8" t="str">
            <v>PLANTA BAJA</v>
          </cell>
        </row>
        <row r="9">
          <cell r="A9">
            <v>1644</v>
          </cell>
          <cell r="B9" t="str">
            <v>MOBILIARIOS</v>
          </cell>
          <cell r="C9" t="str">
            <v>BLD</v>
          </cell>
          <cell r="D9" t="str">
            <v>SILLA</v>
          </cell>
          <cell r="E9" t="str">
            <v>SILLA DE REUNIONES INTEGRA (GERENCIA)</v>
          </cell>
          <cell r="F9" t="str">
            <v>EN USO</v>
          </cell>
          <cell r="G9">
            <v>42170</v>
          </cell>
          <cell r="H9" t="str">
            <v xml:space="preserve">ACUÑA ZURITA FRANCISCO JAVIER </v>
          </cell>
          <cell r="I9">
            <v>49.77</v>
          </cell>
          <cell r="J9">
            <v>9.86</v>
          </cell>
          <cell r="K9">
            <v>98.56</v>
          </cell>
          <cell r="L9" t="b">
            <v>0</v>
          </cell>
          <cell r="M9">
            <v>10</v>
          </cell>
          <cell r="N9" t="str">
            <v>MONUMENTO</v>
          </cell>
          <cell r="O9" t="str">
            <v>OFICINA ADMINISTRATIVA MUSEO</v>
          </cell>
          <cell r="P9" t="str">
            <v>MONUMENTO</v>
          </cell>
          <cell r="Q9" t="str">
            <v>INGRESO A MONUMENTO</v>
          </cell>
        </row>
        <row r="10">
          <cell r="A10">
            <v>3440</v>
          </cell>
          <cell r="B10" t="str">
            <v>MOBILIARIOS</v>
          </cell>
          <cell r="C10" t="str">
            <v>BLD</v>
          </cell>
          <cell r="D10" t="str">
            <v>SILLA</v>
          </cell>
          <cell r="E10" t="str">
            <v>SILLA VISITA (BOLETERIA INGRESOS)</v>
          </cell>
          <cell r="F10" t="str">
            <v>EN USO</v>
          </cell>
          <cell r="G10">
            <v>41985</v>
          </cell>
          <cell r="H10" t="str">
            <v xml:space="preserve">ACUÑA ZURITA FRANCISCO JAVIER </v>
          </cell>
          <cell r="I10">
            <v>43.08</v>
          </cell>
          <cell r="J10">
            <v>9.52</v>
          </cell>
          <cell r="K10">
            <v>95.2</v>
          </cell>
          <cell r="L10" t="b">
            <v>0</v>
          </cell>
          <cell r="M10">
            <v>10</v>
          </cell>
          <cell r="N10" t="str">
            <v>MONUMENTO</v>
          </cell>
          <cell r="O10" t="str">
            <v>MUSEO</v>
          </cell>
          <cell r="P10" t="str">
            <v>MONUMENTO</v>
          </cell>
          <cell r="Q10" t="str">
            <v>PLANTA BAJA</v>
          </cell>
        </row>
        <row r="11">
          <cell r="A11">
            <v>1593</v>
          </cell>
          <cell r="B11" t="str">
            <v>MOBILIARIOS</v>
          </cell>
          <cell r="C11" t="str">
            <v>BLD</v>
          </cell>
          <cell r="D11" t="str">
            <v>SOFA</v>
          </cell>
          <cell r="E11" t="str">
            <v>SOFA DE CUERINA COLOR NEGRO CON TRES DIVISIONES</v>
          </cell>
          <cell r="F11" t="str">
            <v>EN USO</v>
          </cell>
          <cell r="G11">
            <v>42145</v>
          </cell>
          <cell r="H11" t="str">
            <v xml:space="preserve">ACUÑA ZURITA FRANCISCO JAVIER </v>
          </cell>
          <cell r="I11">
            <v>975.77</v>
          </cell>
          <cell r="J11">
            <v>196.13</v>
          </cell>
          <cell r="K11">
            <v>1961.34</v>
          </cell>
          <cell r="L11" t="b">
            <v>0</v>
          </cell>
          <cell r="M11">
            <v>10</v>
          </cell>
          <cell r="N11" t="str">
            <v>MONUMENTO</v>
          </cell>
          <cell r="O11" t="str">
            <v>MUSEO</v>
          </cell>
          <cell r="P11" t="str">
            <v>MONUMENTO</v>
          </cell>
          <cell r="Q11" t="str">
            <v>PLANTA BAJA</v>
          </cell>
        </row>
        <row r="12">
          <cell r="A12">
            <v>243</v>
          </cell>
          <cell r="B12" t="str">
            <v>MOBILIARIOS</v>
          </cell>
          <cell r="C12" t="str">
            <v>BLD</v>
          </cell>
          <cell r="D12" t="str">
            <v>VITRINA</v>
          </cell>
          <cell r="E12" t="str">
            <v>VITRINA EXHIBIDOR DE LA MAQUETA DE LA MITAD DEL MUNDO</v>
          </cell>
          <cell r="F12" t="str">
            <v>EN USO</v>
          </cell>
          <cell r="G12">
            <v>42089</v>
          </cell>
          <cell r="H12" t="str">
            <v xml:space="preserve">ACUÑA ZURITA FRANCISCO JAVIER </v>
          </cell>
          <cell r="I12">
            <v>168.88</v>
          </cell>
          <cell r="J12">
            <v>35</v>
          </cell>
          <cell r="K12">
            <v>350</v>
          </cell>
          <cell r="L12" t="b">
            <v>0</v>
          </cell>
          <cell r="M12">
            <v>10</v>
          </cell>
          <cell r="N12" t="str">
            <v>MONUMENTO</v>
          </cell>
          <cell r="O12" t="str">
            <v>MUSEO</v>
          </cell>
          <cell r="P12" t="str">
            <v>MONUMENTO</v>
          </cell>
          <cell r="Q12" t="str">
            <v>PLANTA BAJA</v>
          </cell>
        </row>
        <row r="13">
          <cell r="A13">
            <v>246</v>
          </cell>
          <cell r="B13" t="str">
            <v>MOBILIARIOS</v>
          </cell>
          <cell r="C13" t="str">
            <v>BLD</v>
          </cell>
          <cell r="D13" t="str">
            <v>VITRINA</v>
          </cell>
          <cell r="E13" t="str">
            <v>PARA EXHIBIR OBJETOS CULTURALES</v>
          </cell>
          <cell r="F13" t="str">
            <v>EN USO</v>
          </cell>
          <cell r="G13">
            <v>42089</v>
          </cell>
          <cell r="H13" t="str">
            <v xml:space="preserve">ACUÑA ZURITA FRANCISCO JAVIER </v>
          </cell>
          <cell r="I13">
            <v>96.5</v>
          </cell>
          <cell r="J13">
            <v>20</v>
          </cell>
          <cell r="K13">
            <v>200</v>
          </cell>
          <cell r="L13" t="b">
            <v>0</v>
          </cell>
          <cell r="M13">
            <v>10</v>
          </cell>
          <cell r="N13" t="str">
            <v>MONUMENTO</v>
          </cell>
          <cell r="O13" t="str">
            <v>MUSEO</v>
          </cell>
          <cell r="P13" t="str">
            <v>MONUMENTO</v>
          </cell>
          <cell r="Q13" t="str">
            <v>PLANTA BAJA</v>
          </cell>
        </row>
        <row r="14">
          <cell r="A14">
            <v>247</v>
          </cell>
          <cell r="B14" t="str">
            <v>MOBILIARIOS</v>
          </cell>
          <cell r="C14" t="str">
            <v>BLD</v>
          </cell>
          <cell r="D14" t="str">
            <v>VITRINA</v>
          </cell>
          <cell r="E14" t="str">
            <v>PARA EXHIBIR OBJETOS CULTURALES</v>
          </cell>
          <cell r="F14" t="str">
            <v>EN USO</v>
          </cell>
          <cell r="G14">
            <v>42089</v>
          </cell>
          <cell r="H14" t="str">
            <v xml:space="preserve">ACUÑA ZURITA FRANCISCO JAVIER </v>
          </cell>
          <cell r="I14">
            <v>96.5</v>
          </cell>
          <cell r="J14">
            <v>20</v>
          </cell>
          <cell r="K14">
            <v>200</v>
          </cell>
          <cell r="L14" t="b">
            <v>0</v>
          </cell>
          <cell r="M14">
            <v>10</v>
          </cell>
          <cell r="N14" t="str">
            <v>MONUMENTO</v>
          </cell>
          <cell r="O14" t="str">
            <v>MUSEO</v>
          </cell>
          <cell r="P14" t="str">
            <v>MONUMENTO</v>
          </cell>
          <cell r="Q14" t="str">
            <v>PLANTA BAJA</v>
          </cell>
        </row>
        <row r="15">
          <cell r="A15">
            <v>236</v>
          </cell>
          <cell r="B15" t="str">
            <v>MOBILIARIOS</v>
          </cell>
          <cell r="C15" t="str">
            <v>BLD</v>
          </cell>
          <cell r="D15" t="str">
            <v>MODULAR</v>
          </cell>
          <cell r="E15" t="str">
            <v>ESCRITORIO DE ATENCION AL CLIENTE 3 SERVICIOS</v>
          </cell>
          <cell r="F15" t="str">
            <v>EN USO</v>
          </cell>
          <cell r="G15">
            <v>42089</v>
          </cell>
          <cell r="H15" t="str">
            <v xml:space="preserve">ACUÑA ZURITA FRANCISCO JAVIER </v>
          </cell>
          <cell r="I15">
            <v>172.93</v>
          </cell>
          <cell r="J15">
            <v>35.840000000000003</v>
          </cell>
          <cell r="K15">
            <v>358.4</v>
          </cell>
          <cell r="L15" t="b">
            <v>0</v>
          </cell>
          <cell r="M15">
            <v>10</v>
          </cell>
          <cell r="N15" t="str">
            <v>MONUMENTO</v>
          </cell>
          <cell r="O15" t="str">
            <v>MUSEO</v>
          </cell>
          <cell r="P15" t="str">
            <v>MONUMENTO</v>
          </cell>
          <cell r="Q15" t="str">
            <v>PLANTA BAJA</v>
          </cell>
        </row>
        <row r="16">
          <cell r="A16">
            <v>3024</v>
          </cell>
          <cell r="B16" t="str">
            <v>MOBILIARIOS</v>
          </cell>
          <cell r="C16" t="str">
            <v>BLD</v>
          </cell>
          <cell r="D16" t="str">
            <v>TABLERO</v>
          </cell>
          <cell r="E16" t="str">
            <v>TABLERO COMPUTARIZADO</v>
          </cell>
          <cell r="F16" t="str">
            <v>EN USO</v>
          </cell>
          <cell r="G16">
            <v>39447</v>
          </cell>
          <cell r="H16" t="str">
            <v xml:space="preserve">ACUÑA ZURITA FRANCISCO JAVIER </v>
          </cell>
          <cell r="I16">
            <v>938.59</v>
          </cell>
          <cell r="J16">
            <v>938.56</v>
          </cell>
          <cell r="K16">
            <v>9385.6</v>
          </cell>
          <cell r="L16" t="b">
            <v>0</v>
          </cell>
          <cell r="M16">
            <v>10</v>
          </cell>
          <cell r="N16" t="str">
            <v>MONUMENTO</v>
          </cell>
          <cell r="O16" t="str">
            <v>MUSEO</v>
          </cell>
          <cell r="P16" t="str">
            <v>MONUMENTO</v>
          </cell>
          <cell r="Q16" t="str">
            <v>PLANTA BAJA</v>
          </cell>
        </row>
        <row r="17">
          <cell r="A17">
            <v>3030</v>
          </cell>
          <cell r="B17" t="str">
            <v>MOBILIARIOS</v>
          </cell>
          <cell r="C17" t="str">
            <v>BLD</v>
          </cell>
          <cell r="D17" t="str">
            <v>PUERTA</v>
          </cell>
          <cell r="E17" t="str">
            <v>Puerta simple automatica de vidrio 200x240m salida</v>
          </cell>
          <cell r="F17" t="str">
            <v>EN USO</v>
          </cell>
          <cell r="G17">
            <v>42004</v>
          </cell>
          <cell r="H17" t="str">
            <v xml:space="preserve">ACUÑA ZURITA FRANCISCO JAVIER </v>
          </cell>
          <cell r="I17">
            <v>1900.5</v>
          </cell>
          <cell r="J17">
            <v>420</v>
          </cell>
          <cell r="K17">
            <v>4200</v>
          </cell>
          <cell r="L17" t="b">
            <v>0</v>
          </cell>
          <cell r="M17">
            <v>10</v>
          </cell>
          <cell r="N17" t="str">
            <v>MONUMENTO</v>
          </cell>
          <cell r="O17" t="str">
            <v>MUSEO</v>
          </cell>
          <cell r="P17" t="str">
            <v>MONUMENTO</v>
          </cell>
          <cell r="Q17" t="str">
            <v>PLANTA BAJA</v>
          </cell>
        </row>
        <row r="18">
          <cell r="A18">
            <v>3031</v>
          </cell>
          <cell r="B18" t="str">
            <v>MOBILIARIOS</v>
          </cell>
          <cell r="C18" t="str">
            <v>BLD</v>
          </cell>
          <cell r="D18" t="str">
            <v>PUERTA</v>
          </cell>
          <cell r="E18" t="str">
            <v>Puerta doble automatica de vidrio ingreso</v>
          </cell>
          <cell r="F18" t="str">
            <v>EN USO</v>
          </cell>
          <cell r="G18">
            <v>42004</v>
          </cell>
          <cell r="H18" t="str">
            <v xml:space="preserve">ACUÑA ZURITA FRANCISCO JAVIER </v>
          </cell>
          <cell r="I18">
            <v>3574.75</v>
          </cell>
          <cell r="J18">
            <v>790</v>
          </cell>
          <cell r="K18">
            <v>7900</v>
          </cell>
          <cell r="L18" t="b">
            <v>0</v>
          </cell>
          <cell r="M18">
            <v>10</v>
          </cell>
          <cell r="N18" t="str">
            <v>MONUMENTO</v>
          </cell>
          <cell r="O18" t="str">
            <v>MUSEO</v>
          </cell>
          <cell r="P18" t="str">
            <v>MONUMENTO</v>
          </cell>
          <cell r="Q18" t="str">
            <v>PLANTA BAJA</v>
          </cell>
        </row>
        <row r="19">
          <cell r="A19">
            <v>417</v>
          </cell>
          <cell r="B19" t="str">
            <v>MAQUINARIAS Y EQUIPOS</v>
          </cell>
          <cell r="C19" t="str">
            <v>BLD</v>
          </cell>
          <cell r="D19" t="str">
            <v>CALEFACTOR</v>
          </cell>
          <cell r="E19" t="str">
            <v>DIGITAL</v>
          </cell>
          <cell r="F19" t="str">
            <v>EN USO</v>
          </cell>
          <cell r="G19">
            <v>42093</v>
          </cell>
          <cell r="H19" t="str">
            <v xml:space="preserve">ACUÑA ZURITA FRANCISCO JAVIER </v>
          </cell>
          <cell r="I19">
            <v>57.9</v>
          </cell>
          <cell r="J19">
            <v>12</v>
          </cell>
          <cell r="K19">
            <v>120</v>
          </cell>
          <cell r="L19" t="b">
            <v>0</v>
          </cell>
          <cell r="M19">
            <v>10</v>
          </cell>
          <cell r="N19" t="str">
            <v>MONUMENTO</v>
          </cell>
          <cell r="O19" t="str">
            <v>MUSEO</v>
          </cell>
          <cell r="P19" t="str">
            <v>MONUMENTO</v>
          </cell>
          <cell r="Q19" t="str">
            <v>PLANTA BAJA</v>
          </cell>
        </row>
        <row r="20">
          <cell r="A20">
            <v>415</v>
          </cell>
          <cell r="B20" t="str">
            <v>MAQUINARIAS Y EQUIPOS</v>
          </cell>
          <cell r="C20" t="str">
            <v>BLD</v>
          </cell>
          <cell r="D20" t="str">
            <v>VENTILADOR</v>
          </cell>
          <cell r="E20" t="str">
            <v>3 ELICES</v>
          </cell>
          <cell r="F20" t="str">
            <v>EN USO</v>
          </cell>
          <cell r="G20">
            <v>42093</v>
          </cell>
          <cell r="H20" t="str">
            <v xml:space="preserve">ACUÑA ZURITA FRANCISCO JAVIER </v>
          </cell>
          <cell r="I20">
            <v>110.98</v>
          </cell>
          <cell r="J20">
            <v>23</v>
          </cell>
          <cell r="K20">
            <v>230</v>
          </cell>
          <cell r="L20" t="b">
            <v>0</v>
          </cell>
          <cell r="M20">
            <v>10</v>
          </cell>
          <cell r="N20" t="str">
            <v>MONUMENTO</v>
          </cell>
          <cell r="O20" t="str">
            <v>MUSEO</v>
          </cell>
          <cell r="P20" t="str">
            <v>MONUMENTO</v>
          </cell>
          <cell r="Q20" t="str">
            <v>PLANTA BAJA</v>
          </cell>
        </row>
        <row r="21">
          <cell r="A21">
            <v>3025</v>
          </cell>
          <cell r="B21" t="str">
            <v>MAQUINARIAS Y EQUIPOS</v>
          </cell>
          <cell r="C21" t="str">
            <v>BLD</v>
          </cell>
          <cell r="D21" t="str">
            <v>TABLERO DE DISTRIBUCION DE LUZ</v>
          </cell>
          <cell r="E21" t="str">
            <v>TABLERO DE DISTRIBUCION ELECTRICA QUE INCLUYE   TABLERO - BRAKERS DE 50 A ?ROPS DE CAJA MOLDEADA- BARRAS COLECTORAS DE ENERGIA -POWER LOGIC  SYSTEM PM 500 - TRANSFORMADORES DE CORRIENTE MEDICIOS AMPERIOS - VENTILACION DE AIRE FORZADO PARA SOBRE TEMPERATU</v>
          </cell>
          <cell r="F21" t="str">
            <v>EN USO</v>
          </cell>
          <cell r="G21">
            <v>39435</v>
          </cell>
          <cell r="H21" t="str">
            <v xml:space="preserve">ACUÑA ZURITA FRANCISCO JAVIER </v>
          </cell>
          <cell r="I21">
            <v>546.59</v>
          </cell>
          <cell r="J21">
            <v>546.55999999999995</v>
          </cell>
          <cell r="K21">
            <v>5465.6</v>
          </cell>
          <cell r="L21" t="b">
            <v>0</v>
          </cell>
          <cell r="M21">
            <v>10</v>
          </cell>
          <cell r="N21" t="str">
            <v>MONUMENTO</v>
          </cell>
          <cell r="O21" t="str">
            <v>MUSEO</v>
          </cell>
          <cell r="P21" t="str">
            <v>MONUMENTO</v>
          </cell>
          <cell r="Q21" t="str">
            <v>INGRESO A SUBTERRANEO</v>
          </cell>
        </row>
        <row r="22">
          <cell r="A22">
            <v>1674</v>
          </cell>
          <cell r="B22" t="str">
            <v>MAQUINARIAS Y EQUIPOS</v>
          </cell>
          <cell r="C22" t="str">
            <v>BLD</v>
          </cell>
          <cell r="D22" t="str">
            <v>MITO CORIOLIS</v>
          </cell>
          <cell r="E22" t="str">
            <v xml:space="preserve">MUEBLE DEMOSTRATIVO PARA ROMPER MITOS </v>
          </cell>
          <cell r="F22" t="str">
            <v>EN USO</v>
          </cell>
          <cell r="G22">
            <v>42212</v>
          </cell>
          <cell r="H22" t="str">
            <v xml:space="preserve">ACUÑA ZURITA FRANCISCO JAVIER </v>
          </cell>
          <cell r="I22">
            <v>1836.8</v>
          </cell>
          <cell r="J22">
            <v>358.4</v>
          </cell>
          <cell r="K22">
            <v>3584</v>
          </cell>
          <cell r="L22" t="b">
            <v>0</v>
          </cell>
          <cell r="M22">
            <v>10</v>
          </cell>
          <cell r="N22" t="str">
            <v>MONUMENTO</v>
          </cell>
          <cell r="O22" t="str">
            <v>MUSEO</v>
          </cell>
          <cell r="P22" t="str">
            <v>MONUMENTO</v>
          </cell>
          <cell r="Q22" t="str">
            <v>PLANTA BAJA</v>
          </cell>
        </row>
        <row r="23">
          <cell r="A23">
            <v>3285</v>
          </cell>
          <cell r="B23" t="str">
            <v>MAQUINARIAS Y EQUIPOS</v>
          </cell>
          <cell r="C23" t="str">
            <v>BLD</v>
          </cell>
          <cell r="D23" t="str">
            <v>MESA NEUTRA</v>
          </cell>
          <cell r="E23" t="str">
            <v>MESA TRIANGULAR CURVA 90 MELAMINICA</v>
          </cell>
          <cell r="F23" t="str">
            <v>EN USO</v>
          </cell>
          <cell r="G23">
            <v>41634</v>
          </cell>
          <cell r="H23" t="str">
            <v xml:space="preserve">ACUÑA ZURITA FRANCISCO JAVIER </v>
          </cell>
          <cell r="I23">
            <v>38.31</v>
          </cell>
          <cell r="J23">
            <v>10.57</v>
          </cell>
          <cell r="K23">
            <v>105.67</v>
          </cell>
          <cell r="L23" t="b">
            <v>0</v>
          </cell>
          <cell r="M23">
            <v>10</v>
          </cell>
          <cell r="N23" t="str">
            <v>MONUMENTO</v>
          </cell>
          <cell r="O23" t="str">
            <v>OFICINA ADMINISTRATIVA MUSEO</v>
          </cell>
          <cell r="P23" t="str">
            <v>MONUMENTO</v>
          </cell>
          <cell r="Q23" t="str">
            <v>PLANTA BAJA</v>
          </cell>
        </row>
        <row r="24">
          <cell r="A24">
            <v>5757</v>
          </cell>
          <cell r="B24" t="str">
            <v>MAQUINARIAS Y EQUIPOS</v>
          </cell>
          <cell r="C24" t="str">
            <v>BLD</v>
          </cell>
          <cell r="D24" t="str">
            <v>CARGADOR DE BATERIA</v>
          </cell>
          <cell r="E24" t="str">
            <v>ESTACION DE CARGA INTERACTIVA PARA DISPOSITIVOS MOVILES CON LOCKERS DE SEGURIDAD DIGITAL 4</v>
          </cell>
          <cell r="F24" t="str">
            <v>EN USO</v>
          </cell>
          <cell r="G24">
            <v>43529</v>
          </cell>
          <cell r="H24" t="str">
            <v xml:space="preserve">ACUÑA ZURITA FRANCISCO JAVIER </v>
          </cell>
          <cell r="I24">
            <v>7367.17</v>
          </cell>
          <cell r="J24">
            <v>881.02</v>
          </cell>
          <cell r="K24">
            <v>8810.2000000000007</v>
          </cell>
          <cell r="L24" t="b">
            <v>0</v>
          </cell>
          <cell r="M24">
            <v>10</v>
          </cell>
          <cell r="N24" t="str">
            <v>MONUMENTO</v>
          </cell>
          <cell r="O24" t="str">
            <v>MUSEO</v>
          </cell>
          <cell r="P24" t="str">
            <v>MONUMENTO</v>
          </cell>
          <cell r="Q24" t="str">
            <v>PLANTA BAJA</v>
          </cell>
        </row>
        <row r="25">
          <cell r="A25">
            <v>422</v>
          </cell>
          <cell r="B25" t="str">
            <v>MAQUINARIAS Y EQUIPOS</v>
          </cell>
          <cell r="C25" t="str">
            <v>BLD</v>
          </cell>
          <cell r="D25" t="str">
            <v>CONSOLA</v>
          </cell>
          <cell r="E25" t="str">
            <v>CON 2 PERILLAS ENTRADA USB Y UNA SALIDA DE MICROFONO</v>
          </cell>
          <cell r="F25" t="str">
            <v>EN USO</v>
          </cell>
          <cell r="G25">
            <v>42093</v>
          </cell>
          <cell r="H25" t="str">
            <v xml:space="preserve">ACUÑA ZURITA FRANCISCO JAVIER </v>
          </cell>
          <cell r="I25">
            <v>1039.51</v>
          </cell>
          <cell r="J25">
            <v>215.44</v>
          </cell>
          <cell r="K25">
            <v>2154.42</v>
          </cell>
          <cell r="L25" t="b">
            <v>0</v>
          </cell>
          <cell r="M25">
            <v>10</v>
          </cell>
          <cell r="N25" t="str">
            <v>MONUMENTO</v>
          </cell>
          <cell r="O25" t="str">
            <v>MUSEO</v>
          </cell>
          <cell r="P25" t="str">
            <v>MONUMENTO</v>
          </cell>
          <cell r="Q25" t="str">
            <v>PLANTA BAJA</v>
          </cell>
        </row>
        <row r="26">
          <cell r="A26">
            <v>252</v>
          </cell>
          <cell r="B26" t="str">
            <v>MAQUINARIAS Y EQUIPOS</v>
          </cell>
          <cell r="C26" t="str">
            <v>BLD</v>
          </cell>
          <cell r="D26" t="str">
            <v>EQUIPO FOTOGRAFICO</v>
          </cell>
          <cell r="E26" t="str">
            <v xml:space="preserve">ESTUDIO DE FOTO MONTAJES CAMARA CANON T5I ILUMINACION 3 LUCES SOFTBOX  PARAGUAS  PEDESTALES  </v>
          </cell>
          <cell r="F26" t="str">
            <v>EN USO</v>
          </cell>
          <cell r="G26">
            <v>42089</v>
          </cell>
          <cell r="H26" t="str">
            <v xml:space="preserve">ACUÑA ZURITA FRANCISCO JAVIER </v>
          </cell>
          <cell r="I26">
            <v>10229</v>
          </cell>
          <cell r="J26">
            <v>2120</v>
          </cell>
          <cell r="K26">
            <v>21200</v>
          </cell>
          <cell r="L26" t="b">
            <v>0</v>
          </cell>
          <cell r="M26">
            <v>10</v>
          </cell>
          <cell r="N26" t="str">
            <v>MONUMENTO</v>
          </cell>
          <cell r="O26" t="str">
            <v>MUSEO</v>
          </cell>
          <cell r="P26" t="str">
            <v>MONUMENTO</v>
          </cell>
          <cell r="Q26" t="str">
            <v>PLANTA BAJA</v>
          </cell>
        </row>
        <row r="27">
          <cell r="A27">
            <v>835</v>
          </cell>
          <cell r="B27" t="str">
            <v>MAQUINARIAS Y EQUIPOS</v>
          </cell>
          <cell r="C27" t="str">
            <v>BLD</v>
          </cell>
          <cell r="D27" t="str">
            <v>TELEVISOR</v>
          </cell>
          <cell r="E27" t="str">
            <v>PANTALLA PLANA DE 51</v>
          </cell>
          <cell r="F27" t="str">
            <v>EN USO</v>
          </cell>
          <cell r="G27">
            <v>42065</v>
          </cell>
          <cell r="H27" t="str">
            <v xml:space="preserve">ACUÑA ZURITA FRANCISCO JAVIER </v>
          </cell>
          <cell r="I27">
            <v>361.59</v>
          </cell>
          <cell r="J27">
            <v>74.94</v>
          </cell>
          <cell r="K27">
            <v>749.41</v>
          </cell>
          <cell r="L27" t="b">
            <v>0</v>
          </cell>
          <cell r="M27">
            <v>10</v>
          </cell>
          <cell r="N27" t="str">
            <v>MONUMENTO</v>
          </cell>
          <cell r="O27" t="str">
            <v>MUSEO</v>
          </cell>
          <cell r="P27" t="str">
            <v>MONUMENTO</v>
          </cell>
          <cell r="Q27" t="str">
            <v>NOVENO PISO</v>
          </cell>
        </row>
        <row r="28">
          <cell r="A28">
            <v>1522</v>
          </cell>
          <cell r="B28" t="str">
            <v>MAQUINARIAS Y EQUIPOS</v>
          </cell>
          <cell r="C28" t="str">
            <v>BLD</v>
          </cell>
          <cell r="D28" t="str">
            <v>TELEVISOR</v>
          </cell>
          <cell r="E28" t="str">
            <v>TELEVISOR SONY LED 70" FULL HD CON BASE</v>
          </cell>
          <cell r="F28" t="str">
            <v>EN USO</v>
          </cell>
          <cell r="G28">
            <v>42137</v>
          </cell>
          <cell r="H28" t="str">
            <v xml:space="preserve">ACUÑA ZURITA FRANCISCO JAVIER </v>
          </cell>
          <cell r="I28">
            <v>1890</v>
          </cell>
          <cell r="J28">
            <v>379.9</v>
          </cell>
          <cell r="K28">
            <v>3799</v>
          </cell>
          <cell r="L28" t="b">
            <v>0</v>
          </cell>
          <cell r="M28">
            <v>10</v>
          </cell>
          <cell r="N28" t="str">
            <v>MONUMENTO</v>
          </cell>
          <cell r="O28" t="str">
            <v>MUSEO</v>
          </cell>
          <cell r="P28" t="str">
            <v>MONUMENTO</v>
          </cell>
          <cell r="Q28" t="str">
            <v>NOVENO PISO</v>
          </cell>
        </row>
        <row r="29">
          <cell r="A29">
            <v>5552</v>
          </cell>
          <cell r="B29" t="str">
            <v>MAQUINARIAS Y EQUIPOS</v>
          </cell>
          <cell r="C29" t="str">
            <v>BLD</v>
          </cell>
          <cell r="D29" t="str">
            <v>TELEVISOR</v>
          </cell>
          <cell r="E29" t="str">
            <v>TELEVISOR DE 75" SAMSUNG</v>
          </cell>
          <cell r="F29" t="str">
            <v>EN USO</v>
          </cell>
          <cell r="G29">
            <v>43392</v>
          </cell>
          <cell r="H29" t="str">
            <v xml:space="preserve">ACUÑA ZURITA FRANCISCO JAVIER </v>
          </cell>
          <cell r="I29">
            <v>3189.14</v>
          </cell>
          <cell r="J29">
            <v>397.6</v>
          </cell>
          <cell r="K29">
            <v>3976</v>
          </cell>
          <cell r="L29" t="b">
            <v>0</v>
          </cell>
          <cell r="M29">
            <v>10</v>
          </cell>
          <cell r="N29" t="str">
            <v>MONUMENTO</v>
          </cell>
          <cell r="O29" t="str">
            <v>MUSEO</v>
          </cell>
          <cell r="P29" t="str">
            <v>MONUMENTO</v>
          </cell>
          <cell r="Q29" t="str">
            <v>SEXTO PISO</v>
          </cell>
        </row>
        <row r="30">
          <cell r="A30">
            <v>265</v>
          </cell>
          <cell r="B30" t="str">
            <v>MAQUINARIAS Y EQUIPOS</v>
          </cell>
          <cell r="C30" t="str">
            <v>BLD</v>
          </cell>
          <cell r="D30" t="str">
            <v>CAMARA DE SEGURIDAD</v>
          </cell>
          <cell r="E30" t="str">
            <v>DISENO BULLET  8VO  PISO</v>
          </cell>
          <cell r="F30" t="str">
            <v>EN USO</v>
          </cell>
          <cell r="G30">
            <v>35649</v>
          </cell>
          <cell r="H30" t="str">
            <v xml:space="preserve">ACUÑA ZURITA FRANCISCO JAVIER </v>
          </cell>
          <cell r="I30">
            <v>0.04</v>
          </cell>
          <cell r="J30">
            <v>0</v>
          </cell>
          <cell r="K30">
            <v>217.84</v>
          </cell>
          <cell r="L30" t="b">
            <v>0</v>
          </cell>
          <cell r="M30">
            <v>10</v>
          </cell>
          <cell r="N30" t="str">
            <v>MONUMENTO</v>
          </cell>
          <cell r="O30" t="str">
            <v>MUSEO</v>
          </cell>
          <cell r="P30" t="str">
            <v>MONUMENTO</v>
          </cell>
          <cell r="Q30" t="str">
            <v>OCTAVO PISO</v>
          </cell>
        </row>
        <row r="31">
          <cell r="A31">
            <v>266</v>
          </cell>
          <cell r="B31" t="str">
            <v>MAQUINARIAS Y EQUIPOS</v>
          </cell>
          <cell r="C31" t="str">
            <v>BLD</v>
          </cell>
          <cell r="D31" t="str">
            <v>CAMARA DE SEGURIDAD</v>
          </cell>
          <cell r="E31" t="str">
            <v>DISENO BULLET   7MO PISO</v>
          </cell>
          <cell r="F31" t="str">
            <v>EN USO</v>
          </cell>
          <cell r="G31">
            <v>35649</v>
          </cell>
          <cell r="H31" t="str">
            <v xml:space="preserve">ACUÑA ZURITA FRANCISCO JAVIER </v>
          </cell>
          <cell r="I31">
            <v>0.04</v>
          </cell>
          <cell r="J31">
            <v>0</v>
          </cell>
          <cell r="K31">
            <v>217.84</v>
          </cell>
          <cell r="L31" t="b">
            <v>0</v>
          </cell>
          <cell r="M31">
            <v>10</v>
          </cell>
          <cell r="N31" t="str">
            <v>MONUMENTO</v>
          </cell>
          <cell r="O31" t="str">
            <v>MUSEO</v>
          </cell>
          <cell r="P31" t="str">
            <v>MONUMENTO</v>
          </cell>
          <cell r="Q31" t="str">
            <v>SEPTIMO PISO</v>
          </cell>
        </row>
        <row r="32">
          <cell r="A32">
            <v>267</v>
          </cell>
          <cell r="B32" t="str">
            <v>MAQUINARIAS Y EQUIPOS</v>
          </cell>
          <cell r="C32" t="str">
            <v>BLD</v>
          </cell>
          <cell r="D32" t="str">
            <v>CAMARA DE SEGURIDAD</v>
          </cell>
          <cell r="E32" t="str">
            <v>DISENO BULLET  6TO PISO</v>
          </cell>
          <cell r="F32" t="str">
            <v>EN USO</v>
          </cell>
          <cell r="G32">
            <v>35649</v>
          </cell>
          <cell r="H32" t="str">
            <v xml:space="preserve">ACUÑA ZURITA FRANCISCO JAVIER </v>
          </cell>
          <cell r="I32">
            <v>0.04</v>
          </cell>
          <cell r="J32">
            <v>0</v>
          </cell>
          <cell r="K32">
            <v>217.84</v>
          </cell>
          <cell r="L32" t="b">
            <v>0</v>
          </cell>
          <cell r="M32">
            <v>10</v>
          </cell>
          <cell r="N32" t="str">
            <v>MONUMENTO</v>
          </cell>
          <cell r="O32" t="str">
            <v>MUSEO</v>
          </cell>
          <cell r="P32" t="str">
            <v>MONUMENTO</v>
          </cell>
          <cell r="Q32" t="str">
            <v>SEXTO PISO</v>
          </cell>
        </row>
        <row r="33">
          <cell r="A33">
            <v>268</v>
          </cell>
          <cell r="B33" t="str">
            <v>MAQUINARIAS Y EQUIPOS</v>
          </cell>
          <cell r="C33" t="str">
            <v>BLD</v>
          </cell>
          <cell r="D33" t="str">
            <v>CAMARA DE SEGURIDAD</v>
          </cell>
          <cell r="E33" t="str">
            <v>DISENO BULLET  5TO PISO</v>
          </cell>
          <cell r="F33" t="str">
            <v>EN USO</v>
          </cell>
          <cell r="G33">
            <v>35649</v>
          </cell>
          <cell r="H33" t="str">
            <v xml:space="preserve">ACUÑA ZURITA FRANCISCO JAVIER </v>
          </cell>
          <cell r="I33">
            <v>0.04</v>
          </cell>
          <cell r="J33">
            <v>0</v>
          </cell>
          <cell r="K33">
            <v>217.84</v>
          </cell>
          <cell r="L33" t="b">
            <v>0</v>
          </cell>
          <cell r="M33">
            <v>10</v>
          </cell>
          <cell r="N33" t="str">
            <v>MONUMENTO</v>
          </cell>
          <cell r="O33" t="str">
            <v>MUSEO</v>
          </cell>
          <cell r="P33" t="str">
            <v>MONUMENTO</v>
          </cell>
          <cell r="Q33" t="str">
            <v>QUINTO PISO</v>
          </cell>
        </row>
        <row r="34">
          <cell r="A34">
            <v>269</v>
          </cell>
          <cell r="B34" t="str">
            <v>MAQUINARIAS Y EQUIPOS</v>
          </cell>
          <cell r="C34" t="str">
            <v>BLD</v>
          </cell>
          <cell r="D34" t="str">
            <v>CAMARA DE SEGURIDAD</v>
          </cell>
          <cell r="E34" t="str">
            <v>DISENO BULLET   4TO PISO</v>
          </cell>
          <cell r="F34" t="str">
            <v>EN USO</v>
          </cell>
          <cell r="G34">
            <v>42090</v>
          </cell>
          <cell r="H34" t="str">
            <v xml:space="preserve">ACUÑA ZURITA FRANCISCO JAVIER </v>
          </cell>
          <cell r="I34">
            <v>105.11</v>
          </cell>
          <cell r="J34">
            <v>21.78</v>
          </cell>
          <cell r="K34">
            <v>217.84</v>
          </cell>
          <cell r="L34" t="b">
            <v>0</v>
          </cell>
          <cell r="M34">
            <v>10</v>
          </cell>
          <cell r="N34" t="str">
            <v>MONUMENTO</v>
          </cell>
          <cell r="O34" t="str">
            <v>MUSEO</v>
          </cell>
          <cell r="P34" t="str">
            <v>MONUMENTO</v>
          </cell>
          <cell r="Q34" t="str">
            <v>CUARTO PISO</v>
          </cell>
        </row>
        <row r="35">
          <cell r="A35">
            <v>270</v>
          </cell>
          <cell r="B35" t="str">
            <v>MAQUINARIAS Y EQUIPOS</v>
          </cell>
          <cell r="C35" t="str">
            <v>BLD</v>
          </cell>
          <cell r="D35" t="str">
            <v>CAMARA DE SEGURIDAD</v>
          </cell>
          <cell r="E35" t="str">
            <v>DISENO BULLET   3ER PISO</v>
          </cell>
          <cell r="F35" t="str">
            <v>EN USO</v>
          </cell>
          <cell r="G35">
            <v>35649</v>
          </cell>
          <cell r="H35" t="str">
            <v xml:space="preserve">ACUÑA ZURITA FRANCISCO JAVIER </v>
          </cell>
          <cell r="I35">
            <v>0.04</v>
          </cell>
          <cell r="J35">
            <v>0</v>
          </cell>
          <cell r="K35">
            <v>217.84</v>
          </cell>
          <cell r="L35" t="b">
            <v>0</v>
          </cell>
          <cell r="M35">
            <v>10</v>
          </cell>
          <cell r="N35" t="str">
            <v>MONUMENTO</v>
          </cell>
          <cell r="O35" t="str">
            <v>MUSEO</v>
          </cell>
          <cell r="P35" t="str">
            <v>MONUMENTO</v>
          </cell>
          <cell r="Q35" t="str">
            <v>TERCER PISO</v>
          </cell>
        </row>
        <row r="36">
          <cell r="A36">
            <v>271</v>
          </cell>
          <cell r="B36" t="str">
            <v>MAQUINARIAS Y EQUIPOS</v>
          </cell>
          <cell r="C36" t="str">
            <v>BLD</v>
          </cell>
          <cell r="D36" t="str">
            <v>CAMARA DE SEGURIDAD</v>
          </cell>
          <cell r="E36" t="str">
            <v>DISENO BULLET   2DO PISO</v>
          </cell>
          <cell r="F36" t="str">
            <v>EN USO</v>
          </cell>
          <cell r="G36">
            <v>35649</v>
          </cell>
          <cell r="H36" t="str">
            <v xml:space="preserve">ACUÑA ZURITA FRANCISCO JAVIER </v>
          </cell>
          <cell r="I36">
            <v>0.04</v>
          </cell>
          <cell r="J36">
            <v>0</v>
          </cell>
          <cell r="K36">
            <v>217.84</v>
          </cell>
          <cell r="L36" t="b">
            <v>0</v>
          </cell>
          <cell r="M36">
            <v>10</v>
          </cell>
          <cell r="N36" t="str">
            <v>MONUMENTO</v>
          </cell>
          <cell r="O36" t="str">
            <v>MUSEO</v>
          </cell>
          <cell r="P36" t="str">
            <v>MONUMENTO</v>
          </cell>
          <cell r="Q36" t="str">
            <v>PISOS</v>
          </cell>
        </row>
        <row r="37">
          <cell r="A37">
            <v>272</v>
          </cell>
          <cell r="B37" t="str">
            <v>MAQUINARIAS Y EQUIPOS</v>
          </cell>
          <cell r="C37" t="str">
            <v>BLD</v>
          </cell>
          <cell r="D37" t="str">
            <v>CAMARA DE SEGURIDAD</v>
          </cell>
          <cell r="E37" t="str">
            <v>DISENO BULLET   1ER PISO</v>
          </cell>
          <cell r="F37" t="str">
            <v>EN USO</v>
          </cell>
          <cell r="G37">
            <v>35649</v>
          </cell>
          <cell r="H37" t="str">
            <v xml:space="preserve">ACUÑA ZURITA FRANCISCO JAVIER </v>
          </cell>
          <cell r="I37">
            <v>0.04</v>
          </cell>
          <cell r="J37">
            <v>0</v>
          </cell>
          <cell r="K37">
            <v>217.84</v>
          </cell>
          <cell r="L37" t="b">
            <v>0</v>
          </cell>
          <cell r="M37">
            <v>10</v>
          </cell>
          <cell r="N37" t="str">
            <v>MONUMENTO</v>
          </cell>
          <cell r="O37" t="str">
            <v>MUSEO</v>
          </cell>
          <cell r="P37" t="str">
            <v>MONUMENTO</v>
          </cell>
          <cell r="Q37" t="str">
            <v>PISOS</v>
          </cell>
        </row>
        <row r="38">
          <cell r="A38">
            <v>273</v>
          </cell>
          <cell r="B38" t="str">
            <v>MAQUINARIAS Y EQUIPOS</v>
          </cell>
          <cell r="C38" t="str">
            <v>BLD</v>
          </cell>
          <cell r="D38" t="str">
            <v>CAMARA DE SEGURIDAD</v>
          </cell>
          <cell r="E38" t="str">
            <v>DISENO BULLET    PLANTA BAJA</v>
          </cell>
          <cell r="F38" t="str">
            <v>EN USO</v>
          </cell>
          <cell r="G38">
            <v>36922</v>
          </cell>
          <cell r="H38" t="str">
            <v xml:space="preserve">ACUÑA ZURITA FRANCISCO JAVIER </v>
          </cell>
          <cell r="I38">
            <v>26.31</v>
          </cell>
          <cell r="J38">
            <v>26.32</v>
          </cell>
          <cell r="K38">
            <v>263.2</v>
          </cell>
          <cell r="L38" t="b">
            <v>0</v>
          </cell>
          <cell r="M38">
            <v>10</v>
          </cell>
          <cell r="N38" t="str">
            <v>MONUMENTO</v>
          </cell>
          <cell r="O38" t="str">
            <v>MUSEO</v>
          </cell>
          <cell r="P38" t="str">
            <v>MONUMENTO</v>
          </cell>
          <cell r="Q38" t="str">
            <v>PISOS</v>
          </cell>
        </row>
        <row r="39">
          <cell r="A39">
            <v>274</v>
          </cell>
          <cell r="B39" t="str">
            <v>MAQUINARIAS Y EQUIPOS</v>
          </cell>
          <cell r="C39" t="str">
            <v>BLD</v>
          </cell>
          <cell r="D39" t="str">
            <v>CAMARA DE SEGURIDAD</v>
          </cell>
          <cell r="E39" t="str">
            <v>DISENO BULLET  PLANTA BAJA</v>
          </cell>
          <cell r="F39" t="str">
            <v>EN USO</v>
          </cell>
          <cell r="G39">
            <v>42090</v>
          </cell>
          <cell r="H39" t="str">
            <v xml:space="preserve">ACUÑA ZURITA FRANCISCO JAVIER </v>
          </cell>
          <cell r="I39">
            <v>105.11</v>
          </cell>
          <cell r="J39">
            <v>21.78</v>
          </cell>
          <cell r="K39">
            <v>217.84</v>
          </cell>
          <cell r="L39" t="b">
            <v>0</v>
          </cell>
          <cell r="M39">
            <v>10</v>
          </cell>
          <cell r="N39" t="str">
            <v>MONUMENTO</v>
          </cell>
          <cell r="O39" t="str">
            <v>MUSEO</v>
          </cell>
          <cell r="P39" t="str">
            <v>MONUMENTO</v>
          </cell>
          <cell r="Q39" t="str">
            <v>PISOS</v>
          </cell>
        </row>
        <row r="40">
          <cell r="A40">
            <v>275</v>
          </cell>
          <cell r="B40" t="str">
            <v>MAQUINARIAS Y EQUIPOS</v>
          </cell>
          <cell r="C40" t="str">
            <v>BLD</v>
          </cell>
          <cell r="D40" t="str">
            <v>CAMARA DE SEGURIDAD</v>
          </cell>
          <cell r="E40" t="str">
            <v>DISENO BULLET   PLANTA BAJA</v>
          </cell>
          <cell r="F40" t="str">
            <v>EN USO</v>
          </cell>
          <cell r="G40">
            <v>42090</v>
          </cell>
          <cell r="H40" t="str">
            <v xml:space="preserve">ACUÑA ZURITA FRANCISCO JAVIER </v>
          </cell>
          <cell r="I40">
            <v>105.11</v>
          </cell>
          <cell r="J40">
            <v>21.78</v>
          </cell>
          <cell r="K40">
            <v>217.84</v>
          </cell>
          <cell r="L40" t="b">
            <v>0</v>
          </cell>
          <cell r="M40">
            <v>10</v>
          </cell>
          <cell r="N40" t="str">
            <v>MONUMENTO</v>
          </cell>
          <cell r="O40" t="str">
            <v>MUSEO</v>
          </cell>
          <cell r="P40" t="str">
            <v>MONUMENTO</v>
          </cell>
          <cell r="Q40" t="str">
            <v>PISOS</v>
          </cell>
        </row>
        <row r="41">
          <cell r="A41">
            <v>276</v>
          </cell>
          <cell r="B41" t="str">
            <v>MAQUINARIAS Y EQUIPOS</v>
          </cell>
          <cell r="C41" t="str">
            <v>BLD</v>
          </cell>
          <cell r="D41" t="str">
            <v>CAMARA DE SEGURIDAD</v>
          </cell>
          <cell r="E41" t="str">
            <v>DISENO BULLET   PLANTA BAJA</v>
          </cell>
          <cell r="F41" t="str">
            <v>EN USO</v>
          </cell>
          <cell r="G41">
            <v>35649</v>
          </cell>
          <cell r="H41" t="str">
            <v xml:space="preserve">ACUÑA ZURITA FRANCISCO JAVIER </v>
          </cell>
          <cell r="I41">
            <v>0.04</v>
          </cell>
          <cell r="J41">
            <v>0</v>
          </cell>
          <cell r="K41">
            <v>217.84</v>
          </cell>
          <cell r="L41" t="b">
            <v>0</v>
          </cell>
          <cell r="M41">
            <v>10</v>
          </cell>
          <cell r="N41" t="str">
            <v>MONUMENTO</v>
          </cell>
          <cell r="O41" t="str">
            <v>MUSEO</v>
          </cell>
          <cell r="P41" t="str">
            <v>MONUMENTO</v>
          </cell>
          <cell r="Q41" t="str">
            <v>PISOS</v>
          </cell>
        </row>
        <row r="42">
          <cell r="A42">
            <v>277</v>
          </cell>
          <cell r="B42" t="str">
            <v>MAQUINARIAS Y EQUIPOS</v>
          </cell>
          <cell r="C42" t="str">
            <v>BLD</v>
          </cell>
          <cell r="D42" t="str">
            <v>CAMARA DE SEGURIDAD</v>
          </cell>
          <cell r="E42" t="str">
            <v>DISENO BULLET  PLANTA BAJA</v>
          </cell>
          <cell r="F42" t="str">
            <v>EN USO</v>
          </cell>
          <cell r="G42">
            <v>36922</v>
          </cell>
          <cell r="H42" t="str">
            <v xml:space="preserve">ACUÑA ZURITA FRANCISCO JAVIER </v>
          </cell>
          <cell r="I42">
            <v>26.31</v>
          </cell>
          <cell r="J42">
            <v>26.32</v>
          </cell>
          <cell r="K42">
            <v>263.2</v>
          </cell>
          <cell r="L42" t="b">
            <v>0</v>
          </cell>
          <cell r="M42">
            <v>10</v>
          </cell>
          <cell r="N42" t="str">
            <v>MONUMENTO</v>
          </cell>
          <cell r="O42" t="str">
            <v>MUSEO</v>
          </cell>
          <cell r="P42" t="str">
            <v>MONUMENTO</v>
          </cell>
          <cell r="Q42" t="str">
            <v>PISOS</v>
          </cell>
        </row>
        <row r="43">
          <cell r="A43">
            <v>278</v>
          </cell>
          <cell r="B43" t="str">
            <v>MAQUINARIAS Y EQUIPOS</v>
          </cell>
          <cell r="C43" t="str">
            <v>BLD</v>
          </cell>
          <cell r="D43" t="str">
            <v>CAMARA DE SEGURIDAD</v>
          </cell>
          <cell r="E43" t="str">
            <v>FORMA DE DOMO</v>
          </cell>
          <cell r="F43" t="str">
            <v>EN USO</v>
          </cell>
          <cell r="G43">
            <v>42151</v>
          </cell>
          <cell r="H43" t="str">
            <v xml:space="preserve">ACUÑA ZURITA FRANCISCO JAVIER </v>
          </cell>
          <cell r="I43">
            <v>108.38</v>
          </cell>
          <cell r="J43">
            <v>21.78</v>
          </cell>
          <cell r="K43">
            <v>217.84</v>
          </cell>
          <cell r="L43" t="b">
            <v>0</v>
          </cell>
          <cell r="M43">
            <v>10</v>
          </cell>
          <cell r="N43" t="str">
            <v>MONUMENTO</v>
          </cell>
          <cell r="O43" t="str">
            <v>MUSEO</v>
          </cell>
          <cell r="P43" t="str">
            <v>MONUMENTO</v>
          </cell>
          <cell r="Q43" t="str">
            <v>INGRESO A MONUMENTO</v>
          </cell>
        </row>
        <row r="44">
          <cell r="A44">
            <v>652</v>
          </cell>
          <cell r="B44" t="str">
            <v>MAQUINARIAS Y EQUIPOS</v>
          </cell>
          <cell r="C44" t="str">
            <v>BLD</v>
          </cell>
          <cell r="D44" t="str">
            <v>EXTINTOR</v>
          </cell>
          <cell r="E44" t="str">
            <v>BC DE DIEZ LIBRAS</v>
          </cell>
          <cell r="F44" t="str">
            <v>EN USO</v>
          </cell>
          <cell r="G44">
            <v>39695</v>
          </cell>
          <cell r="H44" t="str">
            <v xml:space="preserve">ACUÑA ZURITA FRANCISCO JAVIER </v>
          </cell>
          <cell r="I44">
            <v>18</v>
          </cell>
          <cell r="J44">
            <v>18</v>
          </cell>
          <cell r="K44">
            <v>180</v>
          </cell>
          <cell r="L44" t="b">
            <v>0</v>
          </cell>
          <cell r="M44">
            <v>10</v>
          </cell>
          <cell r="N44" t="str">
            <v>MONUMENTO</v>
          </cell>
          <cell r="O44" t="str">
            <v>MUSEO</v>
          </cell>
          <cell r="P44" t="str">
            <v>MONUMENTO</v>
          </cell>
          <cell r="Q44" t="str">
            <v>PLANTA BAJA</v>
          </cell>
        </row>
        <row r="45">
          <cell r="A45">
            <v>1940</v>
          </cell>
          <cell r="B45" t="str">
            <v>MAQUINARIAS Y EQUIPOS</v>
          </cell>
          <cell r="C45" t="str">
            <v>BLD</v>
          </cell>
          <cell r="D45" t="str">
            <v>SISTEMA DE DETECCIÓN DE INCENDIOS</v>
          </cell>
          <cell r="E45" t="str">
            <v xml:space="preserve">PANEL CONTRA INCENDIO CON ACCESORIOS </v>
          </cell>
          <cell r="F45" t="str">
            <v>EN USO</v>
          </cell>
          <cell r="G45">
            <v>42361</v>
          </cell>
          <cell r="H45" t="str">
            <v xml:space="preserve">ACUÑA ZURITA FRANCISCO JAVIER </v>
          </cell>
          <cell r="I45">
            <v>1932.39</v>
          </cell>
          <cell r="J45">
            <v>351.34</v>
          </cell>
          <cell r="K45">
            <v>3513.44</v>
          </cell>
          <cell r="L45" t="b">
            <v>0</v>
          </cell>
          <cell r="M45">
            <v>10</v>
          </cell>
          <cell r="N45" t="str">
            <v>MONUMENTO</v>
          </cell>
          <cell r="O45" t="str">
            <v>MUSEO</v>
          </cell>
          <cell r="P45" t="str">
            <v>MONUMENTO</v>
          </cell>
          <cell r="Q45" t="str">
            <v>PLANTA BAJA</v>
          </cell>
        </row>
        <row r="46">
          <cell r="A46">
            <v>424</v>
          </cell>
          <cell r="B46" t="str">
            <v>MAQUINARIAS Y EQUIPOS</v>
          </cell>
          <cell r="C46" t="str">
            <v>BLD</v>
          </cell>
          <cell r="D46" t="str">
            <v>GENERADOR ELECTRICO</v>
          </cell>
          <cell r="E46" t="str">
            <v>GENERADOR DEL SISTEMA DE AIRE ACONDICIONADO</v>
          </cell>
          <cell r="F46" t="str">
            <v>EN USO</v>
          </cell>
          <cell r="G46">
            <v>42093</v>
          </cell>
          <cell r="H46" t="str">
            <v xml:space="preserve">ACUÑA ZURITA FRANCISCO JAVIER </v>
          </cell>
          <cell r="I46">
            <v>757.37</v>
          </cell>
          <cell r="J46">
            <v>156.97</v>
          </cell>
          <cell r="K46">
            <v>1569.68</v>
          </cell>
          <cell r="L46" t="b">
            <v>0</v>
          </cell>
          <cell r="M46">
            <v>10</v>
          </cell>
          <cell r="N46" t="str">
            <v>MONUMENTO</v>
          </cell>
          <cell r="O46" t="str">
            <v>MUSEO</v>
          </cell>
          <cell r="P46" t="str">
            <v>MONUMENTO</v>
          </cell>
          <cell r="Q46" t="str">
            <v>PLANTA BAJA</v>
          </cell>
        </row>
        <row r="47">
          <cell r="A47">
            <v>5553</v>
          </cell>
          <cell r="B47" t="str">
            <v>MAQUINARIAS Y EQUIPOS</v>
          </cell>
          <cell r="C47" t="str">
            <v>BLD</v>
          </cell>
          <cell r="D47" t="str">
            <v>CAMARA DE HUMO</v>
          </cell>
          <cell r="E47" t="str">
            <v>MAQUINA DE NIEBLA ANTARI Z1200</v>
          </cell>
          <cell r="F47" t="str">
            <v>EN USO</v>
          </cell>
          <cell r="G47">
            <v>43392</v>
          </cell>
          <cell r="H47" t="str">
            <v xml:space="preserve">ACUÑA ZURITA FRANCISCO JAVIER </v>
          </cell>
          <cell r="I47">
            <v>1437.36</v>
          </cell>
          <cell r="J47">
            <v>179.2</v>
          </cell>
          <cell r="K47">
            <v>1792</v>
          </cell>
          <cell r="L47" t="b">
            <v>0</v>
          </cell>
          <cell r="M47">
            <v>10</v>
          </cell>
          <cell r="N47" t="str">
            <v>MONUMENTO</v>
          </cell>
          <cell r="O47" t="str">
            <v>MUSEO</v>
          </cell>
          <cell r="P47" t="str">
            <v>MONUMENTO</v>
          </cell>
          <cell r="Q47" t="str">
            <v>PLANTA BAJA</v>
          </cell>
        </row>
        <row r="48">
          <cell r="A48">
            <v>420</v>
          </cell>
          <cell r="B48" t="str">
            <v>EQUIPOS, SISTEMAS Y PAQUETES INFORMÁTICOS</v>
          </cell>
          <cell r="C48" t="str">
            <v>BLD</v>
          </cell>
          <cell r="D48" t="str">
            <v>COMPUTADOR DE ESCRITORIO</v>
          </cell>
          <cell r="E48" t="str">
            <v>CPU INTEL CORE I5  INCLUYE   MONITOR  TECLADO Y MOUSE</v>
          </cell>
          <cell r="F48" t="str">
            <v>EN USO</v>
          </cell>
          <cell r="G48">
            <v>42093</v>
          </cell>
          <cell r="H48" t="str">
            <v xml:space="preserve">ACUÑA ZURITA FRANCISCO JAVIER </v>
          </cell>
          <cell r="I48">
            <v>128.91</v>
          </cell>
          <cell r="J48">
            <v>128.91</v>
          </cell>
          <cell r="K48">
            <v>1289.1199999999999</v>
          </cell>
          <cell r="L48" t="b">
            <v>0</v>
          </cell>
          <cell r="M48">
            <v>5</v>
          </cell>
          <cell r="N48" t="str">
            <v>MONUMENTO</v>
          </cell>
          <cell r="O48" t="str">
            <v>MUSEO</v>
          </cell>
          <cell r="P48" t="str">
            <v>MONUMENTO</v>
          </cell>
          <cell r="Q48" t="str">
            <v>PLANTA BAJA</v>
          </cell>
        </row>
        <row r="49">
          <cell r="A49">
            <v>7134</v>
          </cell>
          <cell r="B49" t="str">
            <v>EQUIPOS, SISTEMAS Y PAQUETES INFORMÁTICOS</v>
          </cell>
          <cell r="C49" t="str">
            <v>BLD</v>
          </cell>
          <cell r="D49" t="str">
            <v>COMPUTADOR DE ESCRITORIO</v>
          </cell>
          <cell r="E49" t="str">
            <v>DELL VOSTRO CORE I 7; 16 GB; 1 TB: MONITOR, TECLADO, MOUSE 5</v>
          </cell>
          <cell r="F49" t="str">
            <v>EN USO</v>
          </cell>
          <cell r="G49">
            <v>44524</v>
          </cell>
          <cell r="H49" t="str">
            <v xml:space="preserve">ACUÑA ZURITA FRANCISCO JAVIER </v>
          </cell>
          <cell r="I49">
            <v>1220</v>
          </cell>
          <cell r="J49">
            <v>122</v>
          </cell>
          <cell r="K49">
            <v>1220</v>
          </cell>
          <cell r="L49" t="b">
            <v>0</v>
          </cell>
          <cell r="M49">
            <v>3</v>
          </cell>
          <cell r="N49" t="str">
            <v>TURISMO Y CULTURA</v>
          </cell>
          <cell r="O49" t="str">
            <v>TURISMO Y CULTURA</v>
          </cell>
          <cell r="P49" t="e">
            <v>#N/A</v>
          </cell>
          <cell r="Q49" t="e">
            <v>#N/A</v>
          </cell>
        </row>
        <row r="50">
          <cell r="A50">
            <v>237</v>
          </cell>
          <cell r="B50" t="str">
            <v>EQUIPOS, SISTEMAS Y PAQUETES INFORMÁTICOS</v>
          </cell>
          <cell r="C50" t="str">
            <v>BLD</v>
          </cell>
          <cell r="D50" t="str">
            <v>MAQUINA DE VIDEO</v>
          </cell>
          <cell r="E50" t="str">
            <v>ANFITRIONA VIRTUAL INCLUYE MUEBLE INTEGRADO DE MDF  MINI PODIUM  BOTON DE ACTIVACION MANUAL  MODELO AAA Y ANIMACION DE 1 MINUTO  PRODUCCION Y POST PRODUCCIOIN</v>
          </cell>
          <cell r="F50" t="str">
            <v>EN USO</v>
          </cell>
          <cell r="G50">
            <v>42089</v>
          </cell>
          <cell r="H50" t="str">
            <v xml:space="preserve">ACUÑA ZURITA FRANCISCO JAVIER </v>
          </cell>
          <cell r="I50">
            <v>790</v>
          </cell>
          <cell r="J50">
            <v>790</v>
          </cell>
          <cell r="K50">
            <v>7900</v>
          </cell>
          <cell r="L50" t="b">
            <v>0</v>
          </cell>
          <cell r="M50">
            <v>5</v>
          </cell>
          <cell r="N50" t="str">
            <v>MONUMENTO</v>
          </cell>
          <cell r="O50" t="str">
            <v>MUSEO</v>
          </cell>
          <cell r="P50" t="str">
            <v>MONUMENTO</v>
          </cell>
          <cell r="Q50" t="str">
            <v>PLANTA BAJA</v>
          </cell>
        </row>
        <row r="51">
          <cell r="A51">
            <v>244</v>
          </cell>
          <cell r="B51" t="str">
            <v>EQUIPOS, SISTEMAS Y PAQUETES INFORMÁTICOS</v>
          </cell>
          <cell r="C51" t="str">
            <v>BLD</v>
          </cell>
          <cell r="D51" t="str">
            <v>MAQUINA DE VIDEO</v>
          </cell>
          <cell r="E51" t="str">
            <v>ESCENARIO HOLOGRAFICO TEMA EL SHAMAN</v>
          </cell>
          <cell r="F51" t="str">
            <v>EN USO</v>
          </cell>
          <cell r="G51">
            <v>42089</v>
          </cell>
          <cell r="H51" t="str">
            <v xml:space="preserve">ACUÑA ZURITA FRANCISCO JAVIER </v>
          </cell>
          <cell r="I51">
            <v>1650</v>
          </cell>
          <cell r="J51">
            <v>1650</v>
          </cell>
          <cell r="K51">
            <v>16500</v>
          </cell>
          <cell r="L51" t="b">
            <v>0</v>
          </cell>
          <cell r="M51">
            <v>5</v>
          </cell>
          <cell r="N51" t="str">
            <v>MONUMENTO</v>
          </cell>
          <cell r="O51" t="str">
            <v>MUSEO</v>
          </cell>
          <cell r="P51" t="str">
            <v>MONUMENTO</v>
          </cell>
          <cell r="Q51" t="str">
            <v>OLEOGRAMA</v>
          </cell>
        </row>
        <row r="52">
          <cell r="A52">
            <v>249</v>
          </cell>
          <cell r="B52" t="str">
            <v>EQUIPOS, SISTEMAS Y PAQUETES INFORMÁTICOS</v>
          </cell>
          <cell r="C52" t="str">
            <v>BLD</v>
          </cell>
          <cell r="D52" t="str">
            <v>MAQUINA DE VIDEO</v>
          </cell>
          <cell r="E52" t="str">
            <v>IMAGEN OLOGRAFICA DE LA TZANZA IN CLUYE MOBILIARIO MDF</v>
          </cell>
          <cell r="F52" t="str">
            <v>EN USO</v>
          </cell>
          <cell r="G52">
            <v>42089</v>
          </cell>
          <cell r="H52" t="str">
            <v xml:space="preserve">ACUÑA ZURITA FRANCISCO JAVIER </v>
          </cell>
          <cell r="I52">
            <v>650</v>
          </cell>
          <cell r="J52">
            <v>650</v>
          </cell>
          <cell r="K52">
            <v>6500</v>
          </cell>
          <cell r="L52" t="b">
            <v>0</v>
          </cell>
          <cell r="M52">
            <v>5</v>
          </cell>
          <cell r="N52" t="str">
            <v>MONUMENTO</v>
          </cell>
          <cell r="O52" t="str">
            <v>MUSEO</v>
          </cell>
          <cell r="P52" t="str">
            <v>MONUMENTO</v>
          </cell>
          <cell r="Q52" t="str">
            <v>PLANTA BAJA</v>
          </cell>
        </row>
        <row r="53">
          <cell r="A53">
            <v>238</v>
          </cell>
          <cell r="B53" t="str">
            <v>EQUIPOS, SISTEMAS Y PAQUETES INFORMÁTICOS</v>
          </cell>
          <cell r="C53" t="str">
            <v>BLD</v>
          </cell>
          <cell r="D53" t="str">
            <v>MONITOR</v>
          </cell>
          <cell r="E53" t="str">
            <v>REGION INSULAR . PANTALLAS INTERACTIVAS MULTITACTILES DE 42 CON ESTRUCTURA DE MDF Y ACERO INOXIDABLE MINI PROCESADOR 1.8GHZ ATOM ILUMINACION LED</v>
          </cell>
          <cell r="F53" t="str">
            <v>EN USO</v>
          </cell>
          <cell r="G53">
            <v>42089</v>
          </cell>
          <cell r="H53" t="str">
            <v xml:space="preserve">ACUÑA ZURITA FRANCISCO JAVIER </v>
          </cell>
          <cell r="I53">
            <v>422.5</v>
          </cell>
          <cell r="J53">
            <v>422.5</v>
          </cell>
          <cell r="K53">
            <v>4225</v>
          </cell>
          <cell r="L53" t="b">
            <v>0</v>
          </cell>
          <cell r="M53">
            <v>5</v>
          </cell>
          <cell r="N53" t="str">
            <v>MONUMENTO</v>
          </cell>
          <cell r="O53" t="str">
            <v>MUSEO</v>
          </cell>
          <cell r="P53" t="str">
            <v>MONUMENTO</v>
          </cell>
          <cell r="Q53" t="str">
            <v>PLANTA BAJA</v>
          </cell>
        </row>
        <row r="54">
          <cell r="A54">
            <v>239</v>
          </cell>
          <cell r="B54" t="str">
            <v>EQUIPOS, SISTEMAS Y PAQUETES INFORMÁTICOS</v>
          </cell>
          <cell r="C54" t="str">
            <v>BLD</v>
          </cell>
          <cell r="D54" t="str">
            <v>MONITOR</v>
          </cell>
          <cell r="E54" t="str">
            <v>REGION ORIENTE. PANTALLAS INTERACTIVAS MULTITACTILES DE 42 CON ESTRUCTURA DE MDF Y ACERO INOXIDABLE MINI PROCESADOR 1.8GHZ ATOM ILUMINACION LED</v>
          </cell>
          <cell r="F54" t="str">
            <v>EN USO</v>
          </cell>
          <cell r="G54">
            <v>42089</v>
          </cell>
          <cell r="H54" t="str">
            <v xml:space="preserve">ACUÑA ZURITA FRANCISCO JAVIER </v>
          </cell>
          <cell r="I54">
            <v>422.5</v>
          </cell>
          <cell r="J54">
            <v>422.5</v>
          </cell>
          <cell r="K54">
            <v>4225</v>
          </cell>
          <cell r="L54" t="b">
            <v>0</v>
          </cell>
          <cell r="M54">
            <v>5</v>
          </cell>
          <cell r="N54" t="str">
            <v>MONUMENTO</v>
          </cell>
          <cell r="O54" t="str">
            <v>MUSEO</v>
          </cell>
          <cell r="P54" t="str">
            <v>MONUMENTO</v>
          </cell>
          <cell r="Q54" t="str">
            <v>PLANTA BAJA</v>
          </cell>
        </row>
        <row r="55">
          <cell r="A55">
            <v>240</v>
          </cell>
          <cell r="B55" t="str">
            <v>EQUIPOS, SISTEMAS Y PAQUETES INFORMÁTICOS</v>
          </cell>
          <cell r="C55" t="str">
            <v>BLD</v>
          </cell>
          <cell r="D55" t="str">
            <v>MONITOR</v>
          </cell>
          <cell r="E55" t="str">
            <v>REGION SIERRA. PANTALLAS INTERACTIVAS MULTITACTILES DE 42 CON ESTRUCTURA DE MDF Y ACERO INOXIDABLE MINI PROCESADOR 1.8GHZ ATOM ILUMINACION LED</v>
          </cell>
          <cell r="F55" t="str">
            <v>EN USO</v>
          </cell>
          <cell r="G55">
            <v>42089</v>
          </cell>
          <cell r="H55" t="str">
            <v xml:space="preserve">ACUÑA ZURITA FRANCISCO JAVIER </v>
          </cell>
          <cell r="I55">
            <v>422.5</v>
          </cell>
          <cell r="J55">
            <v>422.5</v>
          </cell>
          <cell r="K55">
            <v>4225</v>
          </cell>
          <cell r="L55" t="b">
            <v>0</v>
          </cell>
          <cell r="M55">
            <v>5</v>
          </cell>
          <cell r="N55" t="str">
            <v>MONUMENTO</v>
          </cell>
          <cell r="O55" t="str">
            <v>MUSEO</v>
          </cell>
          <cell r="P55" t="str">
            <v>MONUMENTO</v>
          </cell>
          <cell r="Q55" t="str">
            <v>PLANTA BAJA</v>
          </cell>
        </row>
        <row r="56">
          <cell r="A56">
            <v>241</v>
          </cell>
          <cell r="B56" t="str">
            <v>EQUIPOS, SISTEMAS Y PAQUETES INFORMÁTICOS</v>
          </cell>
          <cell r="C56" t="str">
            <v>BLD</v>
          </cell>
          <cell r="D56" t="str">
            <v>MONITOR</v>
          </cell>
          <cell r="E56" t="str">
            <v>REGION COSTA. PANTALLAS INTERACTIVAS MULTITACTILES DE 42 CON ESTRUCTURA DE MDF Y ACERO INOXIDABLE MINI PROCESADOR 1.8GHZ ATOM ILUMINACION LED</v>
          </cell>
          <cell r="F56" t="str">
            <v>EN USO</v>
          </cell>
          <cell r="G56">
            <v>42089</v>
          </cell>
          <cell r="H56" t="str">
            <v xml:space="preserve">ACUÑA ZURITA FRANCISCO JAVIER </v>
          </cell>
          <cell r="I56">
            <v>422.5</v>
          </cell>
          <cell r="J56">
            <v>422.5</v>
          </cell>
          <cell r="K56">
            <v>4225</v>
          </cell>
          <cell r="L56" t="b">
            <v>0</v>
          </cell>
          <cell r="M56">
            <v>5</v>
          </cell>
          <cell r="N56" t="str">
            <v>MONUMENTO</v>
          </cell>
          <cell r="O56" t="str">
            <v>MUSEO</v>
          </cell>
          <cell r="P56" t="str">
            <v>MONUMENTO</v>
          </cell>
          <cell r="Q56" t="str">
            <v>PLANTA BAJA</v>
          </cell>
        </row>
        <row r="57">
          <cell r="A57">
            <v>419</v>
          </cell>
          <cell r="B57" t="str">
            <v>EQUIPOS, SISTEMAS Y PAQUETES INFORMÁTICOS</v>
          </cell>
          <cell r="C57" t="str">
            <v>BLD</v>
          </cell>
          <cell r="D57" t="str">
            <v>UPS</v>
          </cell>
          <cell r="E57" t="str">
            <v>6 KVA</v>
          </cell>
          <cell r="F57" t="str">
            <v>EN USO</v>
          </cell>
          <cell r="G57">
            <v>41953</v>
          </cell>
          <cell r="H57" t="str">
            <v xml:space="preserve">ACUÑA ZURITA FRANCISCO JAVIER </v>
          </cell>
          <cell r="I57">
            <v>375.06</v>
          </cell>
          <cell r="J57">
            <v>375.06</v>
          </cell>
          <cell r="K57">
            <v>3750.6</v>
          </cell>
          <cell r="L57" t="b">
            <v>0</v>
          </cell>
          <cell r="M57">
            <v>5</v>
          </cell>
          <cell r="N57" t="str">
            <v>MONUMENTO</v>
          </cell>
          <cell r="O57" t="str">
            <v>MUSEO</v>
          </cell>
          <cell r="P57" t="str">
            <v>MONUMENTO</v>
          </cell>
          <cell r="Q57" t="str">
            <v>PLANTA BAJA</v>
          </cell>
        </row>
        <row r="58">
          <cell r="A58">
            <v>3968</v>
          </cell>
          <cell r="B58" t="str">
            <v>EQUIPOS, SISTEMAS Y PAQUETES INFORMÁTICOS</v>
          </cell>
          <cell r="C58" t="str">
            <v>BLD</v>
          </cell>
          <cell r="D58" t="str">
            <v>UPS</v>
          </cell>
          <cell r="E58" t="str">
            <v>UPS CDP UPO 22-6 6KVA</v>
          </cell>
          <cell r="F58" t="str">
            <v>EN USO</v>
          </cell>
          <cell r="G58">
            <v>42438</v>
          </cell>
          <cell r="H58" t="str">
            <v xml:space="preserve">ACUÑA ZURITA FRANCISCO JAVIER </v>
          </cell>
          <cell r="I58">
            <v>444.16</v>
          </cell>
          <cell r="J58">
            <v>306.32</v>
          </cell>
          <cell r="K58">
            <v>3063.2</v>
          </cell>
          <cell r="L58" t="b">
            <v>0</v>
          </cell>
          <cell r="M58">
            <v>5</v>
          </cell>
          <cell r="N58" t="str">
            <v>MONUMENTO</v>
          </cell>
          <cell r="O58" t="str">
            <v>MUSEO</v>
          </cell>
          <cell r="P58" t="str">
            <v>MONUMENTO</v>
          </cell>
          <cell r="Q58" t="str">
            <v>PLANTA BAJA</v>
          </cell>
        </row>
        <row r="59">
          <cell r="A59">
            <v>5450</v>
          </cell>
          <cell r="B59" t="str">
            <v>EQUIPOS, SISTEMAS Y PAQUETES INFORMÁTICOS</v>
          </cell>
          <cell r="C59" t="str">
            <v>BLD</v>
          </cell>
          <cell r="D59" t="str">
            <v>PROYECTOR</v>
          </cell>
          <cell r="E59" t="str">
            <v>PROYECTORES MARCA EPSON POWERLITE 1</v>
          </cell>
          <cell r="F59" t="str">
            <v>EN USO</v>
          </cell>
          <cell r="G59">
            <v>43152</v>
          </cell>
          <cell r="H59" t="str">
            <v xml:space="preserve">ACUÑA ZURITA FRANCISCO JAVIER </v>
          </cell>
          <cell r="I59">
            <v>553.86</v>
          </cell>
          <cell r="J59">
            <v>113.9</v>
          </cell>
          <cell r="K59">
            <v>1139.04</v>
          </cell>
          <cell r="L59" t="b">
            <v>0</v>
          </cell>
          <cell r="M59">
            <v>5</v>
          </cell>
          <cell r="N59" t="str">
            <v>MONUMENTO</v>
          </cell>
          <cell r="O59" t="str">
            <v>MUSEO</v>
          </cell>
          <cell r="P59" t="str">
            <v>MONUMENTO</v>
          </cell>
          <cell r="Q59" t="str">
            <v>PLANTA BAJA</v>
          </cell>
        </row>
        <row r="60">
          <cell r="A60">
            <v>5451</v>
          </cell>
          <cell r="B60" t="str">
            <v>EQUIPOS, SISTEMAS Y PAQUETES INFORMÁTICOS</v>
          </cell>
          <cell r="C60" t="str">
            <v>BLD</v>
          </cell>
          <cell r="D60" t="str">
            <v>PROYECTOR</v>
          </cell>
          <cell r="E60" t="str">
            <v>PROYECTORES MARCA EPSON POWERLITE 2</v>
          </cell>
          <cell r="F60" t="str">
            <v>EN USO</v>
          </cell>
          <cell r="G60">
            <v>43152</v>
          </cell>
          <cell r="H60" t="str">
            <v xml:space="preserve">ACUÑA ZURITA FRANCISCO JAVIER </v>
          </cell>
          <cell r="I60">
            <v>553.86</v>
          </cell>
          <cell r="J60">
            <v>113.9</v>
          </cell>
          <cell r="K60">
            <v>1139.04</v>
          </cell>
          <cell r="L60" t="b">
            <v>0</v>
          </cell>
          <cell r="M60">
            <v>5</v>
          </cell>
          <cell r="N60" t="str">
            <v>MONUMENTO</v>
          </cell>
          <cell r="O60" t="str">
            <v>MUSEO</v>
          </cell>
          <cell r="P60" t="str">
            <v>MONUMENTO</v>
          </cell>
          <cell r="Q60" t="str">
            <v>PLANTA BAJA</v>
          </cell>
        </row>
        <row r="61">
          <cell r="A61">
            <v>5452</v>
          </cell>
          <cell r="B61" t="str">
            <v>EQUIPOS, SISTEMAS Y PAQUETES INFORMÁTICOS</v>
          </cell>
          <cell r="C61" t="str">
            <v>BLD</v>
          </cell>
          <cell r="D61" t="str">
            <v>PROYECTOR</v>
          </cell>
          <cell r="E61" t="str">
            <v>PROYECTORES MARCA EPSON POWERLITE 3</v>
          </cell>
          <cell r="F61" t="str">
            <v>EN USO</v>
          </cell>
          <cell r="G61">
            <v>43152</v>
          </cell>
          <cell r="H61" t="str">
            <v xml:space="preserve">ACUÑA ZURITA FRANCISCO JAVIER </v>
          </cell>
          <cell r="I61">
            <v>553.86</v>
          </cell>
          <cell r="J61">
            <v>113.9</v>
          </cell>
          <cell r="K61">
            <v>1139.04</v>
          </cell>
          <cell r="L61" t="b">
            <v>0</v>
          </cell>
          <cell r="M61">
            <v>5</v>
          </cell>
          <cell r="N61" t="str">
            <v>MONUMENTO</v>
          </cell>
          <cell r="O61" t="str">
            <v>MUSEO</v>
          </cell>
          <cell r="P61" t="str">
            <v>MONUMENTO</v>
          </cell>
          <cell r="Q61" t="str">
            <v>PLANTA BAJA</v>
          </cell>
        </row>
        <row r="62">
          <cell r="A62">
            <v>231</v>
          </cell>
          <cell r="B62" t="str">
            <v>BIENES ARTÍSTICOS Y CULTURALES</v>
          </cell>
          <cell r="C62" t="str">
            <v>BLD</v>
          </cell>
          <cell r="D62" t="str">
            <v>MADERA-PINTURA</v>
          </cell>
          <cell r="E62" t="str">
            <v>VISTA DEL CRATER DEL VOLCAN COTOPAXI</v>
          </cell>
          <cell r="F62" t="str">
            <v>EN USO</v>
          </cell>
          <cell r="G62">
            <v>42089</v>
          </cell>
          <cell r="H62" t="str">
            <v xml:space="preserve">ACUÑA ZURITA FRANCISCO JAVIER </v>
          </cell>
          <cell r="I62">
            <v>126</v>
          </cell>
          <cell r="J62">
            <v>12.6</v>
          </cell>
          <cell r="K62">
            <v>126</v>
          </cell>
          <cell r="L62" t="b">
            <v>0</v>
          </cell>
          <cell r="M62">
            <v>0</v>
          </cell>
          <cell r="N62" t="str">
            <v>MONUMENTO</v>
          </cell>
          <cell r="O62" t="str">
            <v>MUSEO</v>
          </cell>
          <cell r="P62" t="str">
            <v>MONUMENTO</v>
          </cell>
          <cell r="Q62" t="str">
            <v>SEXTO PISO</v>
          </cell>
        </row>
        <row r="63">
          <cell r="A63">
            <v>251</v>
          </cell>
          <cell r="B63" t="str">
            <v>BIENES ARTÍSTICOS Y CULTURALES</v>
          </cell>
          <cell r="C63" t="str">
            <v>BLD</v>
          </cell>
          <cell r="D63" t="str">
            <v>MADERA-PINTURA</v>
          </cell>
          <cell r="E63" t="str">
            <v>JUEGO DE 10 CUADROS DIFERENTES TEMAS</v>
          </cell>
          <cell r="F63" t="str">
            <v>EN USO</v>
          </cell>
          <cell r="G63">
            <v>42089</v>
          </cell>
          <cell r="H63" t="str">
            <v xml:space="preserve">ACUÑA ZURITA FRANCISCO JAVIER </v>
          </cell>
          <cell r="I63">
            <v>1000</v>
          </cell>
          <cell r="J63">
            <v>100</v>
          </cell>
          <cell r="K63">
            <v>1000</v>
          </cell>
          <cell r="L63" t="b">
            <v>0</v>
          </cell>
          <cell r="M63">
            <v>0</v>
          </cell>
          <cell r="N63" t="str">
            <v>MONUMENTO</v>
          </cell>
          <cell r="O63" t="str">
            <v>MUSEO</v>
          </cell>
          <cell r="P63" t="str">
            <v>MONUMENTO</v>
          </cell>
          <cell r="Q63" t="str">
            <v>PLANTA BAJA</v>
          </cell>
        </row>
        <row r="64">
          <cell r="A64">
            <v>1716</v>
          </cell>
          <cell r="B64" t="str">
            <v>BIENES ARTÍSTICOS Y CULTURALES</v>
          </cell>
          <cell r="C64" t="str">
            <v>BLD</v>
          </cell>
          <cell r="D64" t="str">
            <v>FIGURA</v>
          </cell>
          <cell r="E64" t="str">
            <v xml:space="preserve">MANIQUI AFRO ECUATORIANO DE ESMERALDAS INCLUYE SOMBRERO DE PAJA, PAÑUELO MULTICOLOR, CAMISA BLANCA, PANTALON BLANCO, PAÑUELO AMARILLO Y ROJO </v>
          </cell>
          <cell r="F64" t="str">
            <v>EN USO</v>
          </cell>
          <cell r="G64">
            <v>42004</v>
          </cell>
          <cell r="H64" t="str">
            <v xml:space="preserve">ACUÑA ZURITA FRANCISCO JAVIER </v>
          </cell>
          <cell r="I64">
            <v>150</v>
          </cell>
          <cell r="J64">
            <v>15</v>
          </cell>
          <cell r="K64">
            <v>150</v>
          </cell>
          <cell r="L64" t="b">
            <v>0</v>
          </cell>
          <cell r="M64">
            <v>0</v>
          </cell>
          <cell r="N64" t="str">
            <v>MONUMENTO</v>
          </cell>
          <cell r="O64" t="str">
            <v>MUSEO</v>
          </cell>
          <cell r="P64" t="str">
            <v>MONUMENTO</v>
          </cell>
          <cell r="Q64" t="str">
            <v>CUARTO PISO</v>
          </cell>
        </row>
        <row r="65">
          <cell r="A65">
            <v>1723</v>
          </cell>
          <cell r="B65" t="str">
            <v>BIENES ARTÍSTICOS Y CULTURALES</v>
          </cell>
          <cell r="C65" t="str">
            <v>BLD</v>
          </cell>
          <cell r="D65" t="str">
            <v>FIGURA</v>
          </cell>
          <cell r="E65" t="str">
            <v xml:space="preserve">MANIQUI DE HOMBRE SALASACA EN FORMA SENTADA CON CABELLO NO INCLUYE VESTIMENTA </v>
          </cell>
          <cell r="F65" t="str">
            <v>EN USO</v>
          </cell>
          <cell r="G65">
            <v>42004</v>
          </cell>
          <cell r="H65" t="str">
            <v xml:space="preserve">ACUÑA ZURITA FRANCISCO JAVIER </v>
          </cell>
          <cell r="I65">
            <v>150</v>
          </cell>
          <cell r="J65">
            <v>15</v>
          </cell>
          <cell r="K65">
            <v>150</v>
          </cell>
          <cell r="L65" t="b">
            <v>0</v>
          </cell>
          <cell r="M65">
            <v>0</v>
          </cell>
          <cell r="N65" t="str">
            <v>MONUMENTO</v>
          </cell>
          <cell r="O65" t="str">
            <v>MUSEO</v>
          </cell>
          <cell r="P65" t="str">
            <v>MONUMENTO</v>
          </cell>
          <cell r="Q65" t="str">
            <v>SEXTO PISO</v>
          </cell>
        </row>
        <row r="66">
          <cell r="A66">
            <v>2982</v>
          </cell>
          <cell r="B66" t="str">
            <v>BIENES ARTÍSTICOS Y CULTURALES</v>
          </cell>
          <cell r="C66" t="str">
            <v>BLD</v>
          </cell>
          <cell r="D66" t="str">
            <v>FIGURA</v>
          </cell>
          <cell r="E66" t="str">
            <v>PARANTE DE PIEDRA</v>
          </cell>
          <cell r="F66" t="str">
            <v>EN USO</v>
          </cell>
          <cell r="G66">
            <v>38686</v>
          </cell>
          <cell r="H66" t="str">
            <v xml:space="preserve">ACUÑA ZURITA FRANCISCO JAVIER </v>
          </cell>
          <cell r="I66">
            <v>61.6</v>
          </cell>
          <cell r="J66">
            <v>6.16</v>
          </cell>
          <cell r="K66">
            <v>61.6</v>
          </cell>
          <cell r="L66" t="b">
            <v>0</v>
          </cell>
          <cell r="M66">
            <v>10</v>
          </cell>
          <cell r="N66" t="str">
            <v>MONUMENTO</v>
          </cell>
          <cell r="O66" t="str">
            <v>MUSEO</v>
          </cell>
          <cell r="P66" t="str">
            <v>MONUMENTO</v>
          </cell>
          <cell r="Q66" t="str">
            <v>ALREDEDOR DEL MONUMENTO</v>
          </cell>
        </row>
        <row r="67">
          <cell r="A67">
            <v>2983</v>
          </cell>
          <cell r="B67" t="str">
            <v>BIENES ARTÍSTICOS Y CULTURALES</v>
          </cell>
          <cell r="C67" t="str">
            <v>BLD</v>
          </cell>
          <cell r="D67" t="str">
            <v>FIGURA</v>
          </cell>
          <cell r="E67" t="str">
            <v>PARANTE DE PIEDRA</v>
          </cell>
          <cell r="F67" t="str">
            <v>EN USO</v>
          </cell>
          <cell r="G67">
            <v>38686</v>
          </cell>
          <cell r="H67" t="str">
            <v xml:space="preserve">ACUÑA ZURITA FRANCISCO JAVIER </v>
          </cell>
          <cell r="I67">
            <v>61.6</v>
          </cell>
          <cell r="J67">
            <v>6.16</v>
          </cell>
          <cell r="K67">
            <v>61.6</v>
          </cell>
          <cell r="L67" t="b">
            <v>0</v>
          </cell>
          <cell r="M67">
            <v>10</v>
          </cell>
          <cell r="N67" t="str">
            <v>MONUMENTO</v>
          </cell>
          <cell r="O67" t="str">
            <v>MUSEO</v>
          </cell>
          <cell r="P67" t="str">
            <v>MONUMENTO</v>
          </cell>
          <cell r="Q67" t="str">
            <v>ALREDEDOR DEL MONUMENTO</v>
          </cell>
        </row>
        <row r="68">
          <cell r="A68">
            <v>2984</v>
          </cell>
          <cell r="B68" t="str">
            <v>BIENES ARTÍSTICOS Y CULTURALES</v>
          </cell>
          <cell r="C68" t="str">
            <v>BLD</v>
          </cell>
          <cell r="D68" t="str">
            <v>FIGURA</v>
          </cell>
          <cell r="E68" t="str">
            <v>PARANTE DE PIEDRA</v>
          </cell>
          <cell r="F68" t="str">
            <v>EN USO</v>
          </cell>
          <cell r="G68">
            <v>38686</v>
          </cell>
          <cell r="H68" t="str">
            <v xml:space="preserve">ACUÑA ZURITA FRANCISCO JAVIER </v>
          </cell>
          <cell r="I68">
            <v>61.6</v>
          </cell>
          <cell r="J68">
            <v>6.16</v>
          </cell>
          <cell r="K68">
            <v>61.6</v>
          </cell>
          <cell r="L68" t="b">
            <v>0</v>
          </cell>
          <cell r="M68">
            <v>10</v>
          </cell>
          <cell r="N68" t="str">
            <v>MONUMENTO</v>
          </cell>
          <cell r="O68" t="str">
            <v>MUSEO</v>
          </cell>
          <cell r="P68" t="str">
            <v>MONUMENTO</v>
          </cell>
          <cell r="Q68" t="str">
            <v>ALREDEDOR DEL MONUMENTO</v>
          </cell>
        </row>
        <row r="69">
          <cell r="A69">
            <v>2985</v>
          </cell>
          <cell r="B69" t="str">
            <v>BIENES ARTÍSTICOS Y CULTURALES</v>
          </cell>
          <cell r="C69" t="str">
            <v>BLD</v>
          </cell>
          <cell r="D69" t="str">
            <v>FIGURA</v>
          </cell>
          <cell r="E69" t="str">
            <v>PARANTE DE PIEDRA</v>
          </cell>
          <cell r="F69" t="str">
            <v>EN USO</v>
          </cell>
          <cell r="G69">
            <v>38686</v>
          </cell>
          <cell r="H69" t="str">
            <v xml:space="preserve">ACUÑA ZURITA FRANCISCO JAVIER </v>
          </cell>
          <cell r="I69">
            <v>61.6</v>
          </cell>
          <cell r="J69">
            <v>6.16</v>
          </cell>
          <cell r="K69">
            <v>61.6</v>
          </cell>
          <cell r="L69" t="b">
            <v>0</v>
          </cell>
          <cell r="M69">
            <v>10</v>
          </cell>
          <cell r="N69" t="str">
            <v>MONUMENTO</v>
          </cell>
          <cell r="O69" t="str">
            <v>MUSEO</v>
          </cell>
          <cell r="P69" t="str">
            <v>MONUMENTO</v>
          </cell>
          <cell r="Q69" t="str">
            <v>ALREDEDOR DEL MONUMENTO</v>
          </cell>
        </row>
        <row r="70">
          <cell r="A70">
            <v>2986</v>
          </cell>
          <cell r="B70" t="str">
            <v>BIENES ARTÍSTICOS Y CULTURALES</v>
          </cell>
          <cell r="C70" t="str">
            <v>BLD</v>
          </cell>
          <cell r="D70" t="str">
            <v>FIGURA</v>
          </cell>
          <cell r="E70" t="str">
            <v>PARANTE DE PIEDRA</v>
          </cell>
          <cell r="F70" t="str">
            <v>EN USO</v>
          </cell>
          <cell r="G70">
            <v>38686</v>
          </cell>
          <cell r="H70" t="str">
            <v xml:space="preserve">ACUÑA ZURITA FRANCISCO JAVIER </v>
          </cell>
          <cell r="I70">
            <v>61.6</v>
          </cell>
          <cell r="J70">
            <v>6.16</v>
          </cell>
          <cell r="K70">
            <v>61.6</v>
          </cell>
          <cell r="L70" t="b">
            <v>0</v>
          </cell>
          <cell r="M70">
            <v>10</v>
          </cell>
          <cell r="N70" t="str">
            <v>MONUMENTO</v>
          </cell>
          <cell r="O70" t="str">
            <v>MUSEO</v>
          </cell>
          <cell r="P70" t="str">
            <v>MONUMENTO</v>
          </cell>
          <cell r="Q70" t="str">
            <v>ALREDEDOR DEL MONUMENTO</v>
          </cell>
        </row>
        <row r="71">
          <cell r="A71">
            <v>2987</v>
          </cell>
          <cell r="B71" t="str">
            <v>BIENES ARTÍSTICOS Y CULTURALES</v>
          </cell>
          <cell r="C71" t="str">
            <v>BLD</v>
          </cell>
          <cell r="D71" t="str">
            <v>FIGURA</v>
          </cell>
          <cell r="E71" t="str">
            <v>PARANTE DE PIEDRA</v>
          </cell>
          <cell r="F71" t="str">
            <v>EN USO</v>
          </cell>
          <cell r="G71">
            <v>38686</v>
          </cell>
          <cell r="H71" t="str">
            <v xml:space="preserve">ACUÑA ZURITA FRANCISCO JAVIER </v>
          </cell>
          <cell r="I71">
            <v>61.6</v>
          </cell>
          <cell r="J71">
            <v>6.16</v>
          </cell>
          <cell r="K71">
            <v>61.6</v>
          </cell>
          <cell r="L71" t="b">
            <v>0</v>
          </cell>
          <cell r="M71">
            <v>10</v>
          </cell>
          <cell r="N71" t="str">
            <v>MONUMENTO</v>
          </cell>
          <cell r="O71" t="str">
            <v>MUSEO</v>
          </cell>
          <cell r="P71" t="str">
            <v>MONUMENTO</v>
          </cell>
          <cell r="Q71" t="str">
            <v>ALREDEDOR DEL MONUMENTO</v>
          </cell>
        </row>
        <row r="72">
          <cell r="A72">
            <v>2988</v>
          </cell>
          <cell r="B72" t="str">
            <v>BIENES ARTÍSTICOS Y CULTURALES</v>
          </cell>
          <cell r="C72" t="str">
            <v>BLD</v>
          </cell>
          <cell r="D72" t="str">
            <v>FIGURA</v>
          </cell>
          <cell r="E72" t="str">
            <v>PARANTE DE PIEDRA</v>
          </cell>
          <cell r="F72" t="str">
            <v>EN USO</v>
          </cell>
          <cell r="G72">
            <v>38686</v>
          </cell>
          <cell r="H72" t="str">
            <v xml:space="preserve">ACUÑA ZURITA FRANCISCO JAVIER </v>
          </cell>
          <cell r="I72">
            <v>61.6</v>
          </cell>
          <cell r="J72">
            <v>6.16</v>
          </cell>
          <cell r="K72">
            <v>61.6</v>
          </cell>
          <cell r="L72" t="b">
            <v>0</v>
          </cell>
          <cell r="M72">
            <v>10</v>
          </cell>
          <cell r="N72" t="str">
            <v>MONUMENTO</v>
          </cell>
          <cell r="O72" t="str">
            <v>MUSEO</v>
          </cell>
          <cell r="P72" t="str">
            <v>MONUMENTO</v>
          </cell>
          <cell r="Q72" t="str">
            <v>ALREDEDOR DEL MONUMENTO</v>
          </cell>
        </row>
        <row r="73">
          <cell r="A73">
            <v>2989</v>
          </cell>
          <cell r="B73" t="str">
            <v>BIENES ARTÍSTICOS Y CULTURALES</v>
          </cell>
          <cell r="C73" t="str">
            <v>BLD</v>
          </cell>
          <cell r="D73" t="str">
            <v>FIGURA</v>
          </cell>
          <cell r="E73" t="str">
            <v>PARANTE DE PIEDRA</v>
          </cell>
          <cell r="F73" t="str">
            <v>EN USO</v>
          </cell>
          <cell r="G73">
            <v>38686</v>
          </cell>
          <cell r="H73" t="str">
            <v xml:space="preserve">ACUÑA ZURITA FRANCISCO JAVIER </v>
          </cell>
          <cell r="I73">
            <v>61.6</v>
          </cell>
          <cell r="J73">
            <v>6.16</v>
          </cell>
          <cell r="K73">
            <v>61.6</v>
          </cell>
          <cell r="L73" t="b">
            <v>0</v>
          </cell>
          <cell r="M73">
            <v>10</v>
          </cell>
          <cell r="N73" t="str">
            <v>MONUMENTO</v>
          </cell>
          <cell r="O73" t="str">
            <v>MUSEO</v>
          </cell>
          <cell r="P73" t="str">
            <v>MONUMENTO</v>
          </cell>
          <cell r="Q73" t="str">
            <v>ALREDEDOR DEL MONUMENTO</v>
          </cell>
        </row>
        <row r="74">
          <cell r="A74">
            <v>2990</v>
          </cell>
          <cell r="B74" t="str">
            <v>BIENES ARTÍSTICOS Y CULTURALES</v>
          </cell>
          <cell r="C74" t="str">
            <v>BLD</v>
          </cell>
          <cell r="D74" t="str">
            <v>FIGURA</v>
          </cell>
          <cell r="E74" t="str">
            <v>PARANTE DE PIEDRA</v>
          </cell>
          <cell r="F74" t="str">
            <v>EN USO</v>
          </cell>
          <cell r="G74">
            <v>38686</v>
          </cell>
          <cell r="H74" t="str">
            <v xml:space="preserve">ACUÑA ZURITA FRANCISCO JAVIER </v>
          </cell>
          <cell r="I74">
            <v>61.6</v>
          </cell>
          <cell r="J74">
            <v>6.16</v>
          </cell>
          <cell r="K74">
            <v>61.6</v>
          </cell>
          <cell r="L74" t="b">
            <v>0</v>
          </cell>
          <cell r="M74">
            <v>10</v>
          </cell>
          <cell r="N74" t="str">
            <v>MONUMENTO</v>
          </cell>
          <cell r="O74" t="str">
            <v>MUSEO</v>
          </cell>
          <cell r="P74" t="str">
            <v>MONUMENTO</v>
          </cell>
          <cell r="Q74" t="str">
            <v>ALREDEDOR DEL MONUMENTO</v>
          </cell>
        </row>
        <row r="75">
          <cell r="A75">
            <v>2991</v>
          </cell>
          <cell r="B75" t="str">
            <v>BIENES ARTÍSTICOS Y CULTURALES</v>
          </cell>
          <cell r="C75" t="str">
            <v>BLD</v>
          </cell>
          <cell r="D75" t="str">
            <v>FIGURA</v>
          </cell>
          <cell r="E75" t="str">
            <v>PARANTE DE PIEDRA</v>
          </cell>
          <cell r="F75" t="str">
            <v>EN USO</v>
          </cell>
          <cell r="G75">
            <v>38686</v>
          </cell>
          <cell r="H75" t="str">
            <v xml:space="preserve">ACUÑA ZURITA FRANCISCO JAVIER </v>
          </cell>
          <cell r="I75">
            <v>61.6</v>
          </cell>
          <cell r="J75">
            <v>6.16</v>
          </cell>
          <cell r="K75">
            <v>61.6</v>
          </cell>
          <cell r="L75" t="b">
            <v>0</v>
          </cell>
          <cell r="M75">
            <v>10</v>
          </cell>
          <cell r="N75" t="str">
            <v>MONUMENTO</v>
          </cell>
          <cell r="O75" t="str">
            <v>MUSEO</v>
          </cell>
          <cell r="P75" t="str">
            <v>MONUMENTO</v>
          </cell>
          <cell r="Q75" t="str">
            <v>ALREDEDOR DEL MONUMENTO</v>
          </cell>
        </row>
        <row r="76">
          <cell r="A76">
            <v>2992</v>
          </cell>
          <cell r="B76" t="str">
            <v>BIENES ARTÍSTICOS Y CULTURALES</v>
          </cell>
          <cell r="C76" t="str">
            <v>BLD</v>
          </cell>
          <cell r="D76" t="str">
            <v>FIGURA</v>
          </cell>
          <cell r="E76" t="str">
            <v>PARANTE DE PIEDRA</v>
          </cell>
          <cell r="F76" t="str">
            <v>EN USO</v>
          </cell>
          <cell r="G76">
            <v>38686</v>
          </cell>
          <cell r="H76" t="str">
            <v xml:space="preserve">ACUÑA ZURITA FRANCISCO JAVIER </v>
          </cell>
          <cell r="I76">
            <v>61.6</v>
          </cell>
          <cell r="J76">
            <v>6.16</v>
          </cell>
          <cell r="K76">
            <v>61.6</v>
          </cell>
          <cell r="L76" t="b">
            <v>0</v>
          </cell>
          <cell r="M76">
            <v>10</v>
          </cell>
          <cell r="N76" t="str">
            <v>MONUMENTO</v>
          </cell>
          <cell r="O76" t="str">
            <v>MUSEO</v>
          </cell>
          <cell r="P76" t="str">
            <v>MONUMENTO</v>
          </cell>
          <cell r="Q76" t="str">
            <v>ALREDEDOR DEL MONUMENTO</v>
          </cell>
        </row>
        <row r="77">
          <cell r="A77">
            <v>2993</v>
          </cell>
          <cell r="B77" t="str">
            <v>BIENES ARTÍSTICOS Y CULTURALES</v>
          </cell>
          <cell r="C77" t="str">
            <v>BLD</v>
          </cell>
          <cell r="D77" t="str">
            <v>FIGURA</v>
          </cell>
          <cell r="E77" t="str">
            <v>PARANTE DE PIEDRA</v>
          </cell>
          <cell r="F77" t="str">
            <v>EN USO</v>
          </cell>
          <cell r="G77">
            <v>38686</v>
          </cell>
          <cell r="H77" t="str">
            <v xml:space="preserve">ACUÑA ZURITA FRANCISCO JAVIER </v>
          </cell>
          <cell r="I77">
            <v>61.6</v>
          </cell>
          <cell r="J77">
            <v>6.16</v>
          </cell>
          <cell r="K77">
            <v>61.6</v>
          </cell>
          <cell r="L77" t="b">
            <v>0</v>
          </cell>
          <cell r="M77">
            <v>10</v>
          </cell>
          <cell r="N77" t="str">
            <v>MONUMENTO</v>
          </cell>
          <cell r="O77" t="str">
            <v>MUSEO</v>
          </cell>
          <cell r="P77" t="str">
            <v>MONUMENTO</v>
          </cell>
          <cell r="Q77" t="str">
            <v>ALREDEDOR DEL MONUMENTO</v>
          </cell>
        </row>
        <row r="78">
          <cell r="A78">
            <v>2994</v>
          </cell>
          <cell r="B78" t="str">
            <v>BIENES ARTÍSTICOS Y CULTURALES</v>
          </cell>
          <cell r="C78" t="str">
            <v>BLD</v>
          </cell>
          <cell r="D78" t="str">
            <v>FIGURA</v>
          </cell>
          <cell r="E78" t="str">
            <v>PARANTE DE PIEDRA</v>
          </cell>
          <cell r="F78" t="str">
            <v>EN USO</v>
          </cell>
          <cell r="G78">
            <v>38686</v>
          </cell>
          <cell r="H78" t="str">
            <v xml:space="preserve">ACUÑA ZURITA FRANCISCO JAVIER </v>
          </cell>
          <cell r="I78">
            <v>61.6</v>
          </cell>
          <cell r="J78">
            <v>6.16</v>
          </cell>
          <cell r="K78">
            <v>61.6</v>
          </cell>
          <cell r="L78" t="b">
            <v>0</v>
          </cell>
          <cell r="M78">
            <v>10</v>
          </cell>
          <cell r="N78" t="str">
            <v>MONUMENTO</v>
          </cell>
          <cell r="O78" t="str">
            <v>MUSEO</v>
          </cell>
          <cell r="P78" t="str">
            <v>MONUMENTO</v>
          </cell>
          <cell r="Q78" t="str">
            <v>ALREDEDOR DEL MONUMENTO</v>
          </cell>
        </row>
        <row r="79">
          <cell r="A79">
            <v>2995</v>
          </cell>
          <cell r="B79" t="str">
            <v>BIENES ARTÍSTICOS Y CULTURALES</v>
          </cell>
          <cell r="C79" t="str">
            <v>BLD</v>
          </cell>
          <cell r="D79" t="str">
            <v>FIGURA</v>
          </cell>
          <cell r="E79" t="str">
            <v>PARANTE DE PIEDRA</v>
          </cell>
          <cell r="F79" t="str">
            <v>EN USO</v>
          </cell>
          <cell r="G79">
            <v>38686</v>
          </cell>
          <cell r="H79" t="str">
            <v xml:space="preserve">ACUÑA ZURITA FRANCISCO JAVIER </v>
          </cell>
          <cell r="I79">
            <v>61.6</v>
          </cell>
          <cell r="J79">
            <v>6.16</v>
          </cell>
          <cell r="K79">
            <v>61.6</v>
          </cell>
          <cell r="L79" t="b">
            <v>0</v>
          </cell>
          <cell r="M79">
            <v>10</v>
          </cell>
          <cell r="N79" t="str">
            <v>MONUMENTO</v>
          </cell>
          <cell r="O79" t="str">
            <v>MUSEO</v>
          </cell>
          <cell r="P79" t="str">
            <v>MONUMENTO</v>
          </cell>
          <cell r="Q79" t="str">
            <v>ALREDEDOR DEL MONUMENTO</v>
          </cell>
        </row>
        <row r="80">
          <cell r="A80">
            <v>2996</v>
          </cell>
          <cell r="B80" t="str">
            <v>BIENES ARTÍSTICOS Y CULTURALES</v>
          </cell>
          <cell r="C80" t="str">
            <v>BLD</v>
          </cell>
          <cell r="D80" t="str">
            <v>FIGURA</v>
          </cell>
          <cell r="E80" t="str">
            <v>PARANTE DE PIEDRA</v>
          </cell>
          <cell r="F80" t="str">
            <v>EN USO</v>
          </cell>
          <cell r="G80">
            <v>38686</v>
          </cell>
          <cell r="H80" t="str">
            <v xml:space="preserve">ACUÑA ZURITA FRANCISCO JAVIER </v>
          </cell>
          <cell r="I80">
            <v>61.6</v>
          </cell>
          <cell r="J80">
            <v>6.16</v>
          </cell>
          <cell r="K80">
            <v>61.6</v>
          </cell>
          <cell r="L80" t="b">
            <v>0</v>
          </cell>
          <cell r="M80">
            <v>10</v>
          </cell>
          <cell r="N80" t="str">
            <v>MONUMENTO</v>
          </cell>
          <cell r="O80" t="str">
            <v>MUSEO</v>
          </cell>
          <cell r="P80" t="str">
            <v>MONUMENTO</v>
          </cell>
          <cell r="Q80" t="str">
            <v>ALREDEDOR DEL MONUMENTO</v>
          </cell>
        </row>
        <row r="81">
          <cell r="A81">
            <v>2997</v>
          </cell>
          <cell r="B81" t="str">
            <v>BIENES ARTÍSTICOS Y CULTURALES</v>
          </cell>
          <cell r="C81" t="str">
            <v>BLD</v>
          </cell>
          <cell r="D81" t="str">
            <v>FIGURA</v>
          </cell>
          <cell r="E81" t="str">
            <v>PARANTE DE PIEDRA</v>
          </cell>
          <cell r="F81" t="str">
            <v>EN USO</v>
          </cell>
          <cell r="G81">
            <v>38686</v>
          </cell>
          <cell r="H81" t="str">
            <v xml:space="preserve">ACUÑA ZURITA FRANCISCO JAVIER </v>
          </cell>
          <cell r="I81">
            <v>61.6</v>
          </cell>
          <cell r="J81">
            <v>6.16</v>
          </cell>
          <cell r="K81">
            <v>61.6</v>
          </cell>
          <cell r="L81" t="b">
            <v>0</v>
          </cell>
          <cell r="M81">
            <v>10</v>
          </cell>
          <cell r="N81" t="str">
            <v>MONUMENTO</v>
          </cell>
          <cell r="O81" t="str">
            <v>MUSEO</v>
          </cell>
          <cell r="P81" t="str">
            <v>MONUMENTO</v>
          </cell>
          <cell r="Q81" t="str">
            <v>ALREDEDOR DEL MONUMENTO</v>
          </cell>
        </row>
        <row r="82">
          <cell r="A82">
            <v>2998</v>
          </cell>
          <cell r="B82" t="str">
            <v>BIENES ARTÍSTICOS Y CULTURALES</v>
          </cell>
          <cell r="C82" t="str">
            <v>BLD</v>
          </cell>
          <cell r="D82" t="str">
            <v>FIGURA</v>
          </cell>
          <cell r="E82" t="str">
            <v>PARANTE DE PIEDRA</v>
          </cell>
          <cell r="F82" t="str">
            <v>EN USO</v>
          </cell>
          <cell r="G82">
            <v>38686</v>
          </cell>
          <cell r="H82" t="str">
            <v xml:space="preserve">ACUÑA ZURITA FRANCISCO JAVIER </v>
          </cell>
          <cell r="I82">
            <v>61.6</v>
          </cell>
          <cell r="J82">
            <v>6.16</v>
          </cell>
          <cell r="K82">
            <v>61.6</v>
          </cell>
          <cell r="L82" t="b">
            <v>0</v>
          </cell>
          <cell r="M82">
            <v>10</v>
          </cell>
          <cell r="N82" t="str">
            <v>MONUMENTO</v>
          </cell>
          <cell r="O82" t="str">
            <v>MUSEO</v>
          </cell>
          <cell r="P82" t="str">
            <v>MONUMENTO</v>
          </cell>
          <cell r="Q82" t="str">
            <v>ALREDEDOR DEL MONUMENTO</v>
          </cell>
        </row>
        <row r="83">
          <cell r="A83">
            <v>2999</v>
          </cell>
          <cell r="B83" t="str">
            <v>BIENES ARTÍSTICOS Y CULTURALES</v>
          </cell>
          <cell r="C83" t="str">
            <v>BLD</v>
          </cell>
          <cell r="D83" t="str">
            <v>FIGURA</v>
          </cell>
          <cell r="E83" t="str">
            <v>PARANTE DE PIEDRA</v>
          </cell>
          <cell r="F83" t="str">
            <v>EN USO</v>
          </cell>
          <cell r="G83">
            <v>38686</v>
          </cell>
          <cell r="H83" t="str">
            <v xml:space="preserve">ACUÑA ZURITA FRANCISCO JAVIER </v>
          </cell>
          <cell r="I83">
            <v>61.6</v>
          </cell>
          <cell r="J83">
            <v>6.16</v>
          </cell>
          <cell r="K83">
            <v>61.6</v>
          </cell>
          <cell r="L83" t="b">
            <v>0</v>
          </cell>
          <cell r="M83">
            <v>10</v>
          </cell>
          <cell r="N83" t="str">
            <v>MONUMENTO</v>
          </cell>
          <cell r="O83" t="str">
            <v>MUSEO</v>
          </cell>
          <cell r="P83" t="str">
            <v>MONUMENTO</v>
          </cell>
          <cell r="Q83" t="str">
            <v>ALREDEDOR DEL MONUMENTO</v>
          </cell>
        </row>
        <row r="84">
          <cell r="A84">
            <v>3000</v>
          </cell>
          <cell r="B84" t="str">
            <v>BIENES ARTÍSTICOS Y CULTURALES</v>
          </cell>
          <cell r="C84" t="str">
            <v>BLD</v>
          </cell>
          <cell r="D84" t="str">
            <v>FIGURA</v>
          </cell>
          <cell r="E84" t="str">
            <v>PARANTE DE PIEDRA</v>
          </cell>
          <cell r="F84" t="str">
            <v>EN USO</v>
          </cell>
          <cell r="G84">
            <v>38686</v>
          </cell>
          <cell r="H84" t="str">
            <v xml:space="preserve">ACUÑA ZURITA FRANCISCO JAVIER </v>
          </cell>
          <cell r="I84">
            <v>61.6</v>
          </cell>
          <cell r="J84">
            <v>6.16</v>
          </cell>
          <cell r="K84">
            <v>61.6</v>
          </cell>
          <cell r="L84" t="b">
            <v>0</v>
          </cell>
          <cell r="M84">
            <v>10</v>
          </cell>
          <cell r="N84" t="str">
            <v>MONUMENTO</v>
          </cell>
          <cell r="O84" t="str">
            <v>MUSEO</v>
          </cell>
          <cell r="P84" t="str">
            <v>MONUMENTO</v>
          </cell>
          <cell r="Q84" t="str">
            <v>ALREDEDOR DEL MONUMENTO</v>
          </cell>
        </row>
        <row r="85">
          <cell r="A85">
            <v>3001</v>
          </cell>
          <cell r="B85" t="str">
            <v>BIENES ARTÍSTICOS Y CULTURALES</v>
          </cell>
          <cell r="C85" t="str">
            <v>BLD</v>
          </cell>
          <cell r="D85" t="str">
            <v>FIGURA</v>
          </cell>
          <cell r="E85" t="str">
            <v>PARANTE DE PIEDRA</v>
          </cell>
          <cell r="F85" t="str">
            <v>EN USO</v>
          </cell>
          <cell r="G85">
            <v>38686</v>
          </cell>
          <cell r="H85" t="str">
            <v xml:space="preserve">ACUÑA ZURITA FRANCISCO JAVIER </v>
          </cell>
          <cell r="I85">
            <v>61.6</v>
          </cell>
          <cell r="J85">
            <v>6.16</v>
          </cell>
          <cell r="K85">
            <v>61.6</v>
          </cell>
          <cell r="L85" t="b">
            <v>0</v>
          </cell>
          <cell r="M85">
            <v>10</v>
          </cell>
          <cell r="N85" t="str">
            <v>MONUMENTO</v>
          </cell>
          <cell r="O85" t="str">
            <v>MUSEO</v>
          </cell>
          <cell r="P85" t="str">
            <v>MONUMENTO</v>
          </cell>
          <cell r="Q85" t="str">
            <v>ALREDEDOR DEL MONUMENTO</v>
          </cell>
        </row>
        <row r="86">
          <cell r="A86">
            <v>3002</v>
          </cell>
          <cell r="B86" t="str">
            <v>BIENES ARTÍSTICOS Y CULTURALES</v>
          </cell>
          <cell r="C86" t="str">
            <v>BLD</v>
          </cell>
          <cell r="D86" t="str">
            <v>FIGURA</v>
          </cell>
          <cell r="E86" t="str">
            <v>PARANTE DE PIEDRA</v>
          </cell>
          <cell r="F86" t="str">
            <v>EN USO</v>
          </cell>
          <cell r="G86">
            <v>38686</v>
          </cell>
          <cell r="H86" t="str">
            <v xml:space="preserve">ACUÑA ZURITA FRANCISCO JAVIER </v>
          </cell>
          <cell r="I86">
            <v>61.6</v>
          </cell>
          <cell r="J86">
            <v>6.16</v>
          </cell>
          <cell r="K86">
            <v>61.6</v>
          </cell>
          <cell r="L86" t="b">
            <v>0</v>
          </cell>
          <cell r="M86">
            <v>10</v>
          </cell>
          <cell r="N86" t="str">
            <v>MONUMENTO</v>
          </cell>
          <cell r="O86" t="str">
            <v>MUSEO</v>
          </cell>
          <cell r="P86" t="str">
            <v>MONUMENTO</v>
          </cell>
          <cell r="Q86" t="str">
            <v>ALREDEDOR DEL MONUMENTO</v>
          </cell>
        </row>
        <row r="87">
          <cell r="A87">
            <v>3003</v>
          </cell>
          <cell r="B87" t="str">
            <v>BIENES ARTÍSTICOS Y CULTURALES</v>
          </cell>
          <cell r="C87" t="str">
            <v>BLD</v>
          </cell>
          <cell r="D87" t="str">
            <v>FIGURA</v>
          </cell>
          <cell r="E87" t="str">
            <v>PARANTE DE PIEDRA</v>
          </cell>
          <cell r="F87" t="str">
            <v>EN USO</v>
          </cell>
          <cell r="G87">
            <v>38686</v>
          </cell>
          <cell r="H87" t="str">
            <v xml:space="preserve">ACUÑA ZURITA FRANCISCO JAVIER </v>
          </cell>
          <cell r="I87">
            <v>61.6</v>
          </cell>
          <cell r="J87">
            <v>6.16</v>
          </cell>
          <cell r="K87">
            <v>61.6</v>
          </cell>
          <cell r="L87" t="b">
            <v>0</v>
          </cell>
          <cell r="M87">
            <v>10</v>
          </cell>
          <cell r="N87" t="str">
            <v>MONUMENTO</v>
          </cell>
          <cell r="O87" t="str">
            <v>MUSEO</v>
          </cell>
          <cell r="P87" t="str">
            <v>MONUMENTO</v>
          </cell>
          <cell r="Q87" t="str">
            <v>ALREDEDOR DEL MONUMENTO</v>
          </cell>
        </row>
        <row r="88">
          <cell r="A88">
            <v>3004</v>
          </cell>
          <cell r="B88" t="str">
            <v>BIENES ARTÍSTICOS Y CULTURALES</v>
          </cell>
          <cell r="C88" t="str">
            <v>BLD</v>
          </cell>
          <cell r="D88" t="str">
            <v>FIGURA</v>
          </cell>
          <cell r="E88" t="str">
            <v>PARANTE DE PIEDRA</v>
          </cell>
          <cell r="F88" t="str">
            <v>EN USO</v>
          </cell>
          <cell r="G88">
            <v>38686</v>
          </cell>
          <cell r="H88" t="str">
            <v xml:space="preserve">ACUÑA ZURITA FRANCISCO JAVIER </v>
          </cell>
          <cell r="I88">
            <v>61.6</v>
          </cell>
          <cell r="J88">
            <v>6.16</v>
          </cell>
          <cell r="K88">
            <v>61.6</v>
          </cell>
          <cell r="L88" t="b">
            <v>0</v>
          </cell>
          <cell r="M88">
            <v>10</v>
          </cell>
          <cell r="N88" t="str">
            <v>MONUMENTO</v>
          </cell>
          <cell r="O88" t="str">
            <v>MUSEO</v>
          </cell>
          <cell r="P88" t="str">
            <v>MONUMENTO</v>
          </cell>
          <cell r="Q88" t="str">
            <v>ALREDEDOR DEL MONUMENTO</v>
          </cell>
        </row>
        <row r="89">
          <cell r="A89">
            <v>3005</v>
          </cell>
          <cell r="B89" t="str">
            <v>BIENES ARTÍSTICOS Y CULTURALES</v>
          </cell>
          <cell r="C89" t="str">
            <v>BLD</v>
          </cell>
          <cell r="D89" t="str">
            <v>FIGURA</v>
          </cell>
          <cell r="E89" t="str">
            <v>PARANTE DE PIEDRA</v>
          </cell>
          <cell r="F89" t="str">
            <v>EN USO</v>
          </cell>
          <cell r="G89">
            <v>38686</v>
          </cell>
          <cell r="H89" t="str">
            <v xml:space="preserve">ACUÑA ZURITA FRANCISCO JAVIER </v>
          </cell>
          <cell r="I89">
            <v>61.6</v>
          </cell>
          <cell r="J89">
            <v>6.16</v>
          </cell>
          <cell r="K89">
            <v>61.6</v>
          </cell>
          <cell r="L89" t="b">
            <v>0</v>
          </cell>
          <cell r="M89">
            <v>10</v>
          </cell>
          <cell r="N89" t="str">
            <v>MONUMENTO</v>
          </cell>
          <cell r="O89" t="str">
            <v>MUSEO</v>
          </cell>
          <cell r="P89" t="str">
            <v>MONUMENTO</v>
          </cell>
          <cell r="Q89" t="str">
            <v>ALREDEDOR DEL MONUMENTO</v>
          </cell>
        </row>
        <row r="90">
          <cell r="A90">
            <v>3006</v>
          </cell>
          <cell r="B90" t="str">
            <v>BIENES ARTÍSTICOS Y CULTURALES</v>
          </cell>
          <cell r="C90" t="str">
            <v>BLD</v>
          </cell>
          <cell r="D90" t="str">
            <v>FIGURA</v>
          </cell>
          <cell r="E90" t="str">
            <v>PARANTE DE PIEDRA</v>
          </cell>
          <cell r="F90" t="str">
            <v>EN USO</v>
          </cell>
          <cell r="G90">
            <v>38686</v>
          </cell>
          <cell r="H90" t="str">
            <v xml:space="preserve">ACUÑA ZURITA FRANCISCO JAVIER </v>
          </cell>
          <cell r="I90">
            <v>61.6</v>
          </cell>
          <cell r="J90">
            <v>6.16</v>
          </cell>
          <cell r="K90">
            <v>61.6</v>
          </cell>
          <cell r="L90" t="b">
            <v>0</v>
          </cell>
          <cell r="M90">
            <v>10</v>
          </cell>
          <cell r="N90" t="str">
            <v>MONUMENTO</v>
          </cell>
          <cell r="O90" t="str">
            <v>MUSEO</v>
          </cell>
          <cell r="P90" t="str">
            <v>MONUMENTO</v>
          </cell>
          <cell r="Q90" t="str">
            <v>ALREDEDOR DEL MONUMENTO</v>
          </cell>
        </row>
        <row r="91">
          <cell r="A91">
            <v>3007</v>
          </cell>
          <cell r="B91" t="str">
            <v>BIENES ARTÍSTICOS Y CULTURALES</v>
          </cell>
          <cell r="C91" t="str">
            <v>BLD</v>
          </cell>
          <cell r="D91" t="str">
            <v>FIGURA</v>
          </cell>
          <cell r="E91" t="str">
            <v>PARANTE DE PIEDRA</v>
          </cell>
          <cell r="F91" t="str">
            <v>EN USO</v>
          </cell>
          <cell r="G91">
            <v>38686</v>
          </cell>
          <cell r="H91" t="str">
            <v xml:space="preserve">ACUÑA ZURITA FRANCISCO JAVIER </v>
          </cell>
          <cell r="I91">
            <v>61.6</v>
          </cell>
          <cell r="J91">
            <v>6.16</v>
          </cell>
          <cell r="K91">
            <v>61.6</v>
          </cell>
          <cell r="L91" t="b">
            <v>0</v>
          </cell>
          <cell r="M91">
            <v>10</v>
          </cell>
          <cell r="N91" t="str">
            <v>MONUMENTO</v>
          </cell>
          <cell r="O91" t="str">
            <v>MUSEO</v>
          </cell>
          <cell r="P91" t="str">
            <v>MONUMENTO</v>
          </cell>
          <cell r="Q91" t="str">
            <v>ALREDEDOR DEL MONUMENTO</v>
          </cell>
        </row>
        <row r="92">
          <cell r="A92">
            <v>3008</v>
          </cell>
          <cell r="B92" t="str">
            <v>BIENES ARTÍSTICOS Y CULTURALES</v>
          </cell>
          <cell r="C92" t="str">
            <v>BLD</v>
          </cell>
          <cell r="D92" t="str">
            <v>FIGURA</v>
          </cell>
          <cell r="E92" t="str">
            <v>PARANTE DE PIEDRA</v>
          </cell>
          <cell r="F92" t="str">
            <v>EN USO</v>
          </cell>
          <cell r="G92">
            <v>38686</v>
          </cell>
          <cell r="H92" t="str">
            <v xml:space="preserve">ACUÑA ZURITA FRANCISCO JAVIER </v>
          </cell>
          <cell r="I92">
            <v>61.6</v>
          </cell>
          <cell r="J92">
            <v>6.16</v>
          </cell>
          <cell r="K92">
            <v>61.6</v>
          </cell>
          <cell r="L92" t="b">
            <v>0</v>
          </cell>
          <cell r="M92">
            <v>10</v>
          </cell>
          <cell r="N92" t="str">
            <v>MONUMENTO</v>
          </cell>
          <cell r="O92" t="str">
            <v>MUSEO</v>
          </cell>
          <cell r="P92" t="str">
            <v>MONUMENTO</v>
          </cell>
          <cell r="Q92" t="str">
            <v>ALREDEDOR DEL MONUMENTO</v>
          </cell>
        </row>
        <row r="93">
          <cell r="A93">
            <v>3009</v>
          </cell>
          <cell r="B93" t="str">
            <v>BIENES ARTÍSTICOS Y CULTURALES</v>
          </cell>
          <cell r="C93" t="str">
            <v>BLD</v>
          </cell>
          <cell r="D93" t="str">
            <v>FIGURA</v>
          </cell>
          <cell r="E93" t="str">
            <v>PARANTE DE PIEDRA</v>
          </cell>
          <cell r="F93" t="str">
            <v>EN USO</v>
          </cell>
          <cell r="G93">
            <v>38686</v>
          </cell>
          <cell r="H93" t="str">
            <v xml:space="preserve">ACUÑA ZURITA FRANCISCO JAVIER </v>
          </cell>
          <cell r="I93">
            <v>61.6</v>
          </cell>
          <cell r="J93">
            <v>6.16</v>
          </cell>
          <cell r="K93">
            <v>61.6</v>
          </cell>
          <cell r="L93" t="b">
            <v>0</v>
          </cell>
          <cell r="M93">
            <v>10</v>
          </cell>
          <cell r="N93" t="str">
            <v>MONUMENTO</v>
          </cell>
          <cell r="O93" t="str">
            <v>MUSEO</v>
          </cell>
          <cell r="P93" t="str">
            <v>MONUMENTO</v>
          </cell>
          <cell r="Q93" t="str">
            <v>ALREDEDOR DEL MONUMENTO</v>
          </cell>
        </row>
        <row r="94">
          <cell r="A94">
            <v>3010</v>
          </cell>
          <cell r="B94" t="str">
            <v>BIENES ARTÍSTICOS Y CULTURALES</v>
          </cell>
          <cell r="C94" t="str">
            <v>BLD</v>
          </cell>
          <cell r="D94" t="str">
            <v>FIGURA</v>
          </cell>
          <cell r="E94" t="str">
            <v>PARANTE DE PIEDRA</v>
          </cell>
          <cell r="F94" t="str">
            <v>EN USO</v>
          </cell>
          <cell r="G94">
            <v>38686</v>
          </cell>
          <cell r="H94" t="str">
            <v xml:space="preserve">ACUÑA ZURITA FRANCISCO JAVIER </v>
          </cell>
          <cell r="I94">
            <v>61.6</v>
          </cell>
          <cell r="J94">
            <v>6.16</v>
          </cell>
          <cell r="K94">
            <v>61.6</v>
          </cell>
          <cell r="L94" t="b">
            <v>0</v>
          </cell>
          <cell r="M94">
            <v>10</v>
          </cell>
          <cell r="N94" t="str">
            <v>MONUMENTO</v>
          </cell>
          <cell r="O94" t="str">
            <v>MUSEO</v>
          </cell>
          <cell r="P94" t="str">
            <v>MONUMENTO</v>
          </cell>
          <cell r="Q94" t="str">
            <v>ALREDEDOR DEL MONUMENTO</v>
          </cell>
        </row>
        <row r="95">
          <cell r="A95">
            <v>3011</v>
          </cell>
          <cell r="B95" t="str">
            <v>BIENES ARTÍSTICOS Y CULTURALES</v>
          </cell>
          <cell r="C95" t="str">
            <v>BLD</v>
          </cell>
          <cell r="D95" t="str">
            <v>FIGURA</v>
          </cell>
          <cell r="E95" t="str">
            <v>PARANTE DE PIEDRA</v>
          </cell>
          <cell r="F95" t="str">
            <v>EN USO</v>
          </cell>
          <cell r="G95">
            <v>38686</v>
          </cell>
          <cell r="H95" t="str">
            <v xml:space="preserve">ACUÑA ZURITA FRANCISCO JAVIER </v>
          </cell>
          <cell r="I95">
            <v>61.6</v>
          </cell>
          <cell r="J95">
            <v>6.16</v>
          </cell>
          <cell r="K95">
            <v>61.6</v>
          </cell>
          <cell r="L95" t="b">
            <v>0</v>
          </cell>
          <cell r="M95">
            <v>10</v>
          </cell>
          <cell r="N95" t="str">
            <v>MONUMENTO</v>
          </cell>
          <cell r="O95" t="str">
            <v>MUSEO</v>
          </cell>
          <cell r="P95" t="str">
            <v>MONUMENTO</v>
          </cell>
          <cell r="Q95" t="str">
            <v>ALREDEDOR DEL MONUMENTO</v>
          </cell>
        </row>
        <row r="96">
          <cell r="A96">
            <v>3012</v>
          </cell>
          <cell r="B96" t="str">
            <v>BIENES ARTÍSTICOS Y CULTURALES</v>
          </cell>
          <cell r="C96" t="str">
            <v>BLD</v>
          </cell>
          <cell r="D96" t="str">
            <v>FIGURA</v>
          </cell>
          <cell r="E96" t="str">
            <v>PARANTE DE PIEDRA</v>
          </cell>
          <cell r="F96" t="str">
            <v>EN USO</v>
          </cell>
          <cell r="G96">
            <v>38686</v>
          </cell>
          <cell r="H96" t="str">
            <v xml:space="preserve">ACUÑA ZURITA FRANCISCO JAVIER </v>
          </cell>
          <cell r="I96">
            <v>61.6</v>
          </cell>
          <cell r="J96">
            <v>6.16</v>
          </cell>
          <cell r="K96">
            <v>61.6</v>
          </cell>
          <cell r="L96" t="b">
            <v>0</v>
          </cell>
          <cell r="M96">
            <v>10</v>
          </cell>
          <cell r="N96" t="str">
            <v>MONUMENTO</v>
          </cell>
          <cell r="O96" t="str">
            <v>MUSEO</v>
          </cell>
          <cell r="P96" t="str">
            <v>MONUMENTO</v>
          </cell>
          <cell r="Q96" t="str">
            <v>ALREDEDOR DEL MONUMENTO</v>
          </cell>
        </row>
        <row r="97">
          <cell r="A97">
            <v>3013</v>
          </cell>
          <cell r="B97" t="str">
            <v>BIENES ARTÍSTICOS Y CULTURALES</v>
          </cell>
          <cell r="C97" t="str">
            <v>BLD</v>
          </cell>
          <cell r="D97" t="str">
            <v>FIGURA</v>
          </cell>
          <cell r="E97" t="str">
            <v>PARANTE DE PIEDRA</v>
          </cell>
          <cell r="F97" t="str">
            <v>EN USO</v>
          </cell>
          <cell r="G97">
            <v>38686</v>
          </cell>
          <cell r="H97" t="str">
            <v xml:space="preserve">ACUÑA ZURITA FRANCISCO JAVIER </v>
          </cell>
          <cell r="I97">
            <v>61.6</v>
          </cell>
          <cell r="J97">
            <v>6.16</v>
          </cell>
          <cell r="K97">
            <v>61.6</v>
          </cell>
          <cell r="L97" t="b">
            <v>0</v>
          </cell>
          <cell r="M97">
            <v>10</v>
          </cell>
          <cell r="N97" t="str">
            <v>MONUMENTO</v>
          </cell>
          <cell r="O97" t="str">
            <v>MUSEO</v>
          </cell>
          <cell r="P97" t="str">
            <v>MONUMENTO</v>
          </cell>
          <cell r="Q97" t="str">
            <v>ALREDEDOR DEL MONUMENTO</v>
          </cell>
        </row>
        <row r="98">
          <cell r="A98">
            <v>3014</v>
          </cell>
          <cell r="B98" t="str">
            <v>BIENES ARTÍSTICOS Y CULTURALES</v>
          </cell>
          <cell r="C98" t="str">
            <v>BLD</v>
          </cell>
          <cell r="D98" t="str">
            <v>FIGURA</v>
          </cell>
          <cell r="E98" t="str">
            <v>PARANTE DE PIEDRA</v>
          </cell>
          <cell r="F98" t="str">
            <v>EN USO</v>
          </cell>
          <cell r="G98">
            <v>38686</v>
          </cell>
          <cell r="H98" t="str">
            <v xml:space="preserve">ACUÑA ZURITA FRANCISCO JAVIER </v>
          </cell>
          <cell r="I98">
            <v>61.6</v>
          </cell>
          <cell r="J98">
            <v>6.16</v>
          </cell>
          <cell r="K98">
            <v>61.6</v>
          </cell>
          <cell r="L98" t="b">
            <v>0</v>
          </cell>
          <cell r="M98">
            <v>10</v>
          </cell>
          <cell r="N98" t="str">
            <v>MONUMENTO</v>
          </cell>
          <cell r="O98" t="str">
            <v>MUSEO</v>
          </cell>
          <cell r="P98" t="str">
            <v>MONUMENTO</v>
          </cell>
          <cell r="Q98" t="str">
            <v>ALREDEDOR DEL MONUMENTO</v>
          </cell>
        </row>
        <row r="99">
          <cell r="A99">
            <v>3015</v>
          </cell>
          <cell r="B99" t="str">
            <v>BIENES ARTÍSTICOS Y CULTURALES</v>
          </cell>
          <cell r="C99" t="str">
            <v>BLD</v>
          </cell>
          <cell r="D99" t="str">
            <v>FIGURA</v>
          </cell>
          <cell r="E99" t="str">
            <v>PARANTES DE PIEDRA</v>
          </cell>
          <cell r="F99" t="str">
            <v>EN USO</v>
          </cell>
          <cell r="G99">
            <v>38686</v>
          </cell>
          <cell r="H99" t="str">
            <v xml:space="preserve">ACUÑA ZURITA FRANCISCO JAVIER </v>
          </cell>
          <cell r="I99">
            <v>61.6</v>
          </cell>
          <cell r="J99">
            <v>6.16</v>
          </cell>
          <cell r="K99">
            <v>61.6</v>
          </cell>
          <cell r="L99" t="b">
            <v>0</v>
          </cell>
          <cell r="M99">
            <v>10</v>
          </cell>
          <cell r="N99" t="str">
            <v>MONUMENTO</v>
          </cell>
          <cell r="O99" t="str">
            <v>MUSEO</v>
          </cell>
          <cell r="P99" t="str">
            <v>MONUMENTO</v>
          </cell>
          <cell r="Q99" t="str">
            <v>ALREDEDOR DEL MONUMENTO</v>
          </cell>
        </row>
        <row r="100">
          <cell r="A100">
            <v>3016</v>
          </cell>
          <cell r="B100" t="str">
            <v>BIENES ARTÍSTICOS Y CULTURALES</v>
          </cell>
          <cell r="C100" t="str">
            <v>BLD</v>
          </cell>
          <cell r="D100" t="str">
            <v>FIGURA</v>
          </cell>
          <cell r="E100" t="str">
            <v>PARANTES DE PIEDRA</v>
          </cell>
          <cell r="F100" t="str">
            <v>EN USO</v>
          </cell>
          <cell r="G100">
            <v>38686</v>
          </cell>
          <cell r="H100" t="str">
            <v xml:space="preserve">ACUÑA ZURITA FRANCISCO JAVIER </v>
          </cell>
          <cell r="I100">
            <v>61.6</v>
          </cell>
          <cell r="J100">
            <v>6.16</v>
          </cell>
          <cell r="K100">
            <v>61.6</v>
          </cell>
          <cell r="L100" t="b">
            <v>0</v>
          </cell>
          <cell r="M100">
            <v>10</v>
          </cell>
          <cell r="N100" t="str">
            <v>MONUMENTO</v>
          </cell>
          <cell r="O100" t="str">
            <v>MUSEO</v>
          </cell>
          <cell r="P100" t="str">
            <v>MONUMENTO</v>
          </cell>
          <cell r="Q100" t="str">
            <v>ALREDEDOR DEL MONUMENTO</v>
          </cell>
        </row>
        <row r="101">
          <cell r="A101">
            <v>3017</v>
          </cell>
          <cell r="B101" t="str">
            <v>BIENES ARTÍSTICOS Y CULTURALES</v>
          </cell>
          <cell r="C101" t="str">
            <v>BLD</v>
          </cell>
          <cell r="D101" t="str">
            <v>FIGURA</v>
          </cell>
          <cell r="E101" t="str">
            <v>PARANTE DE PIEDRA</v>
          </cell>
          <cell r="F101" t="str">
            <v>EN USO</v>
          </cell>
          <cell r="G101">
            <v>38686</v>
          </cell>
          <cell r="H101" t="str">
            <v xml:space="preserve">ACUÑA ZURITA FRANCISCO JAVIER </v>
          </cell>
          <cell r="I101">
            <v>61.6</v>
          </cell>
          <cell r="J101">
            <v>6.16</v>
          </cell>
          <cell r="K101">
            <v>61.6</v>
          </cell>
          <cell r="L101" t="b">
            <v>0</v>
          </cell>
          <cell r="M101">
            <v>10</v>
          </cell>
          <cell r="N101" t="str">
            <v>MONUMENTO</v>
          </cell>
          <cell r="O101" t="str">
            <v>MUSEO</v>
          </cell>
          <cell r="P101" t="str">
            <v>MONUMENTO</v>
          </cell>
          <cell r="Q101" t="str">
            <v>ALREDEDOR DEL MONUMENTO</v>
          </cell>
        </row>
        <row r="102">
          <cell r="A102">
            <v>3018</v>
          </cell>
          <cell r="B102" t="str">
            <v>BIENES ARTÍSTICOS Y CULTURALES</v>
          </cell>
          <cell r="C102" t="str">
            <v>BLD</v>
          </cell>
          <cell r="D102" t="str">
            <v>FIGURA</v>
          </cell>
          <cell r="E102" t="str">
            <v xml:space="preserve">PARANTE DE PIEDRA </v>
          </cell>
          <cell r="F102" t="str">
            <v>EN USO</v>
          </cell>
          <cell r="G102">
            <v>38686</v>
          </cell>
          <cell r="H102" t="str">
            <v xml:space="preserve">ACUÑA ZURITA FRANCISCO JAVIER </v>
          </cell>
          <cell r="I102">
            <v>61.6</v>
          </cell>
          <cell r="J102">
            <v>6.16</v>
          </cell>
          <cell r="K102">
            <v>61.6</v>
          </cell>
          <cell r="L102" t="b">
            <v>0</v>
          </cell>
          <cell r="M102">
            <v>10</v>
          </cell>
          <cell r="N102" t="str">
            <v>MONUMENTO</v>
          </cell>
          <cell r="O102" t="str">
            <v>MUSEO</v>
          </cell>
          <cell r="P102" t="str">
            <v>MONUMENTO</v>
          </cell>
          <cell r="Q102" t="str">
            <v>ALREDEDOR DEL MONUMENTO</v>
          </cell>
        </row>
        <row r="103">
          <cell r="A103">
            <v>3019</v>
          </cell>
          <cell r="B103" t="str">
            <v>BIENES ARTÍSTICOS Y CULTURALES</v>
          </cell>
          <cell r="C103" t="str">
            <v>BLD</v>
          </cell>
          <cell r="D103" t="str">
            <v>FIGURA</v>
          </cell>
          <cell r="E103" t="str">
            <v>PARANTE DE PIEDRA</v>
          </cell>
          <cell r="F103" t="str">
            <v>EN USO</v>
          </cell>
          <cell r="G103">
            <v>38686</v>
          </cell>
          <cell r="H103" t="str">
            <v xml:space="preserve">ACUÑA ZURITA FRANCISCO JAVIER </v>
          </cell>
          <cell r="I103">
            <v>61.6</v>
          </cell>
          <cell r="J103">
            <v>6.16</v>
          </cell>
          <cell r="K103">
            <v>61.6</v>
          </cell>
          <cell r="L103" t="b">
            <v>0</v>
          </cell>
          <cell r="M103">
            <v>10</v>
          </cell>
          <cell r="N103" t="str">
            <v>MONUMENTO</v>
          </cell>
          <cell r="O103" t="str">
            <v>MUSEO</v>
          </cell>
          <cell r="P103" t="str">
            <v>MONUMENTO</v>
          </cell>
          <cell r="Q103" t="str">
            <v>ALREDEDOR DEL MONUMENTO</v>
          </cell>
        </row>
        <row r="104">
          <cell r="A104">
            <v>3020</v>
          </cell>
          <cell r="B104" t="str">
            <v>BIENES ARTÍSTICOS Y CULTURALES</v>
          </cell>
          <cell r="C104" t="str">
            <v>BLD</v>
          </cell>
          <cell r="D104" t="str">
            <v>FIGURA</v>
          </cell>
          <cell r="E104" t="str">
            <v>PARANTE DE PIEDRA</v>
          </cell>
          <cell r="F104" t="str">
            <v>EN USO</v>
          </cell>
          <cell r="G104">
            <v>38686</v>
          </cell>
          <cell r="H104" t="str">
            <v xml:space="preserve">ACUÑA ZURITA FRANCISCO JAVIER </v>
          </cell>
          <cell r="I104">
            <v>61.6</v>
          </cell>
          <cell r="J104">
            <v>6.16</v>
          </cell>
          <cell r="K104">
            <v>61.6</v>
          </cell>
          <cell r="L104" t="b">
            <v>0</v>
          </cell>
          <cell r="M104">
            <v>10</v>
          </cell>
          <cell r="N104" t="str">
            <v>MONUMENTO</v>
          </cell>
          <cell r="O104" t="str">
            <v>MUSEO</v>
          </cell>
          <cell r="P104" t="str">
            <v>MONUMENTO</v>
          </cell>
          <cell r="Q104" t="str">
            <v>ALREDEDOR DEL MONUMENTO</v>
          </cell>
        </row>
        <row r="105">
          <cell r="A105">
            <v>3021</v>
          </cell>
          <cell r="B105" t="str">
            <v>BIENES ARTÍSTICOS Y CULTURALES</v>
          </cell>
          <cell r="C105" t="str">
            <v>BLD</v>
          </cell>
          <cell r="D105" t="str">
            <v>FIGURA</v>
          </cell>
          <cell r="E105" t="str">
            <v>PARANTE DE PIEDRA</v>
          </cell>
          <cell r="F105" t="str">
            <v>EN USO</v>
          </cell>
          <cell r="G105">
            <v>38686</v>
          </cell>
          <cell r="H105" t="str">
            <v xml:space="preserve">ACUÑA ZURITA FRANCISCO JAVIER </v>
          </cell>
          <cell r="I105">
            <v>61.6</v>
          </cell>
          <cell r="J105">
            <v>6.16</v>
          </cell>
          <cell r="K105">
            <v>61.6</v>
          </cell>
          <cell r="L105" t="b">
            <v>0</v>
          </cell>
          <cell r="M105">
            <v>10</v>
          </cell>
          <cell r="N105" t="str">
            <v>MONUMENTO</v>
          </cell>
          <cell r="O105" t="str">
            <v>MUSEO</v>
          </cell>
          <cell r="P105" t="str">
            <v>MONUMENTO</v>
          </cell>
          <cell r="Q105" t="str">
            <v>ALREDEDOR DEL MONUMENTO</v>
          </cell>
        </row>
        <row r="106">
          <cell r="A106">
            <v>280</v>
          </cell>
          <cell r="B106" t="str">
            <v>BIENES ARTÍSTICOS Y CULTURALES</v>
          </cell>
          <cell r="C106" t="str">
            <v>BLD</v>
          </cell>
          <cell r="D106" t="str">
            <v>PIEZAS</v>
          </cell>
          <cell r="E106" t="str">
            <v>TRAJES ETNICOS TSACHILA 5 PIEZAS BLUSA BLANCA FAJA MULTIVOLOR FAJA ROSADA DE CEDA FLADA ROSADA DIADEMA CON CINTAS MULTICOLOR</v>
          </cell>
          <cell r="F106" t="str">
            <v>EN USO</v>
          </cell>
          <cell r="G106">
            <v>42090</v>
          </cell>
          <cell r="H106" t="str">
            <v xml:space="preserve">ACUÑA ZURITA FRANCISCO JAVIER </v>
          </cell>
          <cell r="I106">
            <v>254</v>
          </cell>
          <cell r="J106">
            <v>25.4</v>
          </cell>
          <cell r="K106">
            <v>254</v>
          </cell>
          <cell r="L106" t="b">
            <v>0</v>
          </cell>
          <cell r="M106">
            <v>0</v>
          </cell>
          <cell r="N106" t="str">
            <v>MONUMENTO</v>
          </cell>
          <cell r="O106" t="str">
            <v>MUSEO</v>
          </cell>
          <cell r="P106" t="str">
            <v>MONUMENTO</v>
          </cell>
          <cell r="Q106" t="str">
            <v>BODEGA TRAJES</v>
          </cell>
        </row>
        <row r="107">
          <cell r="A107">
            <v>281</v>
          </cell>
          <cell r="B107" t="str">
            <v>BIENES ARTÍSTICOS Y CULTURALES</v>
          </cell>
          <cell r="C107" t="str">
            <v>BLD</v>
          </cell>
          <cell r="D107" t="str">
            <v>PIEZAS</v>
          </cell>
          <cell r="E107" t="str">
            <v>TRAJES ETNICOS SHUAR 8 PIEZAS</v>
          </cell>
          <cell r="F107" t="str">
            <v>EN USO</v>
          </cell>
          <cell r="G107">
            <v>42090</v>
          </cell>
          <cell r="H107" t="str">
            <v xml:space="preserve">ACUÑA ZURITA FRANCISCO JAVIER </v>
          </cell>
          <cell r="I107">
            <v>98</v>
          </cell>
          <cell r="J107">
            <v>9.8000000000000007</v>
          </cell>
          <cell r="K107">
            <v>98</v>
          </cell>
          <cell r="L107" t="b">
            <v>0</v>
          </cell>
          <cell r="M107">
            <v>0</v>
          </cell>
          <cell r="N107" t="str">
            <v>MONUMENTO</v>
          </cell>
          <cell r="O107" t="str">
            <v>MUSEO</v>
          </cell>
          <cell r="P107" t="str">
            <v>MONUMENTO</v>
          </cell>
          <cell r="Q107" t="str">
            <v>BODEGA TRAJES</v>
          </cell>
        </row>
        <row r="108">
          <cell r="A108">
            <v>282</v>
          </cell>
          <cell r="B108" t="str">
            <v>BIENES ARTÍSTICOS Y CULTURALES</v>
          </cell>
          <cell r="C108" t="str">
            <v>BLD</v>
          </cell>
          <cell r="D108" t="str">
            <v>PIEZAS</v>
          </cell>
          <cell r="E108" t="str">
            <v>TRAJES ETNICOS CHIMBORAZO 6 PIEZAS: ANACO AZUL ELECTRICO, BLUSA BORDADA DE VARIOS COLORES, DELANTERA FUCSIA Y TURQUESA BORDADO, FACHALINA DE COLOR VERDE ROJA Y TOMATE, FAJA PARA CABELLO CON BORLAS VERDE CON ROSADO Y FAJA LARGA CON VARIOS COLORES.</v>
          </cell>
          <cell r="F108" t="str">
            <v>EN USO</v>
          </cell>
          <cell r="G108">
            <v>42090</v>
          </cell>
          <cell r="H108" t="str">
            <v xml:space="preserve">ACUÑA ZURITA FRANCISCO JAVIER </v>
          </cell>
          <cell r="I108">
            <v>123</v>
          </cell>
          <cell r="J108">
            <v>12.3</v>
          </cell>
          <cell r="K108">
            <v>123</v>
          </cell>
          <cell r="L108" t="b">
            <v>0</v>
          </cell>
          <cell r="M108">
            <v>0</v>
          </cell>
          <cell r="N108" t="str">
            <v>MONUMENTO</v>
          </cell>
          <cell r="O108" t="str">
            <v>MUSEO</v>
          </cell>
          <cell r="P108" t="str">
            <v>MONUMENTO</v>
          </cell>
          <cell r="Q108" t="str">
            <v>SEPTIMO PISO</v>
          </cell>
        </row>
        <row r="109">
          <cell r="A109">
            <v>283</v>
          </cell>
          <cell r="B109" t="str">
            <v>BIENES ARTÍSTICOS Y CULTURALES</v>
          </cell>
          <cell r="C109" t="str">
            <v>BLD</v>
          </cell>
          <cell r="D109" t="str">
            <v>PIEZAS</v>
          </cell>
          <cell r="E109" t="str">
            <v>TRAJES ETNICOS OTAVALO 6 PIEZAS: ANACO BLANCO ANACO NEGRO, FAJA ROSADA, FAJA ROJA GRUESA, MANTA DE SEDA BLANCA, BLUSA BORDADA VARIOS COLORES Y FAJA VERDE DE CABELLO.</v>
          </cell>
          <cell r="F109" t="str">
            <v>EN USO</v>
          </cell>
          <cell r="G109">
            <v>42090</v>
          </cell>
          <cell r="H109" t="str">
            <v xml:space="preserve">ACUÑA ZURITA FRANCISCO JAVIER </v>
          </cell>
          <cell r="I109">
            <v>85</v>
          </cell>
          <cell r="J109">
            <v>8.5</v>
          </cell>
          <cell r="K109">
            <v>85</v>
          </cell>
          <cell r="L109" t="b">
            <v>0</v>
          </cell>
          <cell r="M109">
            <v>0</v>
          </cell>
          <cell r="N109" t="str">
            <v>MONUMENTO</v>
          </cell>
          <cell r="O109" t="str">
            <v>MUSEO</v>
          </cell>
          <cell r="P109" t="str">
            <v>MONUMENTO</v>
          </cell>
          <cell r="Q109" t="str">
            <v>BODEGA TRAJES</v>
          </cell>
        </row>
        <row r="110">
          <cell r="A110">
            <v>284</v>
          </cell>
          <cell r="B110" t="str">
            <v>BIENES ARTÍSTICOS Y CULTURALES</v>
          </cell>
          <cell r="C110" t="str">
            <v>BLD</v>
          </cell>
          <cell r="D110" t="str">
            <v>PIEZAS</v>
          </cell>
          <cell r="E110" t="str">
            <v xml:space="preserve">TRAJES ETNICOS SALASACA 5 PIEZAS: ANACO NEGRO DOBLE ANCHO, BLUSA BATONA BORDADA, REBOSO BLANCO A RAYAS, REBOSO NEGRO CON BORLAS, DELANTERA BORDADA TURQUESA, FAJA LARGA PARA CINTURA FILO LILA Y FAJA DE CABELLO  </v>
          </cell>
          <cell r="F110" t="str">
            <v>EN USO</v>
          </cell>
          <cell r="G110">
            <v>42090</v>
          </cell>
          <cell r="H110" t="str">
            <v xml:space="preserve">ACUÑA ZURITA FRANCISCO JAVIER </v>
          </cell>
          <cell r="I110">
            <v>120</v>
          </cell>
          <cell r="J110">
            <v>12</v>
          </cell>
          <cell r="K110">
            <v>120</v>
          </cell>
          <cell r="L110" t="b">
            <v>0</v>
          </cell>
          <cell r="M110">
            <v>0</v>
          </cell>
          <cell r="N110" t="str">
            <v>MONUMENTO</v>
          </cell>
          <cell r="O110" t="str">
            <v>MUSEO</v>
          </cell>
          <cell r="P110" t="str">
            <v>MONUMENTO</v>
          </cell>
          <cell r="Q110" t="str">
            <v>BODEGA TRAJES</v>
          </cell>
        </row>
        <row r="111">
          <cell r="A111">
            <v>286</v>
          </cell>
          <cell r="B111" t="str">
            <v>BIENES ARTÍSTICOS Y CULTURALES</v>
          </cell>
          <cell r="C111" t="str">
            <v>BLD</v>
          </cell>
          <cell r="D111" t="str">
            <v>PIEZAS</v>
          </cell>
          <cell r="E111" t="str">
            <v xml:space="preserve">TRAJES ETNICOS COTOPAXI 4 PIEZAS FALDA AMARILLA BORDADA BATONA BLANCA BORDADA FACHALINA DE TRES COLORES BORDADA AMARILLA VERDE FUCSIA Y ALPARGATAS </v>
          </cell>
          <cell r="F111" t="str">
            <v>EN USO</v>
          </cell>
          <cell r="G111">
            <v>42090</v>
          </cell>
          <cell r="H111" t="str">
            <v xml:space="preserve">ACUÑA ZURITA FRANCISCO JAVIER </v>
          </cell>
          <cell r="I111">
            <v>166</v>
          </cell>
          <cell r="J111">
            <v>16.600000000000001</v>
          </cell>
          <cell r="K111">
            <v>166</v>
          </cell>
          <cell r="L111" t="b">
            <v>0</v>
          </cell>
          <cell r="M111">
            <v>0</v>
          </cell>
          <cell r="N111" t="str">
            <v>MONUMENTO</v>
          </cell>
          <cell r="O111" t="str">
            <v>MUSEO</v>
          </cell>
          <cell r="P111" t="str">
            <v>MONUMENTO</v>
          </cell>
          <cell r="Q111" t="str">
            <v>BODEGA TRAJES</v>
          </cell>
        </row>
        <row r="112">
          <cell r="A112">
            <v>287</v>
          </cell>
          <cell r="B112" t="str">
            <v>BIENES ARTÍSTICOS Y CULTURALES</v>
          </cell>
          <cell r="C112" t="str">
            <v>BLD</v>
          </cell>
          <cell r="D112" t="str">
            <v>PIEZAS</v>
          </cell>
          <cell r="E112" t="str">
            <v xml:space="preserve">TRAJES ETNICOS ZULETA 3 PIEZAS FALDA PLIZADA AZUL BLUSA BLANCA CON BORDADOS AZUL Y ROSADO FAGA ROSADO CON AZUL  </v>
          </cell>
          <cell r="F112" t="str">
            <v>EN USO</v>
          </cell>
          <cell r="G112">
            <v>42090</v>
          </cell>
          <cell r="H112" t="str">
            <v xml:space="preserve">ACUÑA ZURITA FRANCISCO JAVIER </v>
          </cell>
          <cell r="I112">
            <v>162</v>
          </cell>
          <cell r="J112">
            <v>16.2</v>
          </cell>
          <cell r="K112">
            <v>162</v>
          </cell>
          <cell r="L112" t="b">
            <v>0</v>
          </cell>
          <cell r="M112">
            <v>0</v>
          </cell>
          <cell r="N112" t="str">
            <v>MONUMENTO</v>
          </cell>
          <cell r="O112" t="str">
            <v>MUSEO</v>
          </cell>
          <cell r="P112" t="str">
            <v>MONUMENTO</v>
          </cell>
          <cell r="Q112" t="str">
            <v>BODEGA TRAJES</v>
          </cell>
        </row>
        <row r="113">
          <cell r="A113">
            <v>288</v>
          </cell>
          <cell r="B113" t="str">
            <v>BIENES ARTÍSTICOS Y CULTURALES</v>
          </cell>
          <cell r="C113" t="str">
            <v>BLD</v>
          </cell>
          <cell r="D113" t="str">
            <v>PIEZAS</v>
          </cell>
          <cell r="E113" t="str">
            <v>TRAJES ETNICOS ZULETA 3 PIEZAS: FALDA PLISADA DE COLOR TOMATE, FAJA DE ZULETA VERDE, BLUSA BOTONA BORDADA DE COLOR VERDE Y TOMATE</v>
          </cell>
          <cell r="F113" t="str">
            <v>EN USO</v>
          </cell>
          <cell r="G113">
            <v>42090</v>
          </cell>
          <cell r="H113" t="str">
            <v xml:space="preserve">ACUÑA ZURITA FRANCISCO JAVIER </v>
          </cell>
          <cell r="I113">
            <v>104</v>
          </cell>
          <cell r="J113">
            <v>10.4</v>
          </cell>
          <cell r="K113">
            <v>104</v>
          </cell>
          <cell r="L113" t="b">
            <v>0</v>
          </cell>
          <cell r="M113">
            <v>0</v>
          </cell>
          <cell r="N113" t="str">
            <v>MONUMENTO</v>
          </cell>
          <cell r="O113" t="str">
            <v>MUSEO</v>
          </cell>
          <cell r="P113" t="str">
            <v>PLAZA DEL CACAO</v>
          </cell>
          <cell r="Q113" t="str">
            <v>TIENDA</v>
          </cell>
        </row>
        <row r="114">
          <cell r="A114">
            <v>289</v>
          </cell>
          <cell r="B114" t="str">
            <v>BIENES ARTÍSTICOS Y CULTURALES</v>
          </cell>
          <cell r="C114" t="str">
            <v>BLD</v>
          </cell>
          <cell r="D114" t="str">
            <v>PIEZAS</v>
          </cell>
          <cell r="E114" t="str">
            <v xml:space="preserve">TRAJES ETNICOS CHULLA QUITENO 5 PIEZAS PANTALO NEGRO UN ESMOQUIN NEGRO CORBATIN FAGA NEGRA Y CAMISA BLANCA </v>
          </cell>
          <cell r="F114" t="str">
            <v>EN USO</v>
          </cell>
          <cell r="G114">
            <v>42090</v>
          </cell>
          <cell r="H114" t="str">
            <v xml:space="preserve">ACUÑA ZURITA FRANCISCO JAVIER </v>
          </cell>
          <cell r="I114">
            <v>206</v>
          </cell>
          <cell r="J114">
            <v>20.6</v>
          </cell>
          <cell r="K114">
            <v>206</v>
          </cell>
          <cell r="L114" t="b">
            <v>0</v>
          </cell>
          <cell r="M114">
            <v>0</v>
          </cell>
          <cell r="N114" t="str">
            <v>MONUMENTO</v>
          </cell>
          <cell r="O114" t="str">
            <v>MUSEO</v>
          </cell>
          <cell r="P114" t="str">
            <v>MONUMENTO</v>
          </cell>
          <cell r="Q114" t="str">
            <v>BODEGA TRAJES</v>
          </cell>
        </row>
        <row r="115">
          <cell r="A115">
            <v>291</v>
          </cell>
          <cell r="B115" t="str">
            <v>BIENES ARTÍSTICOS Y CULTURALES</v>
          </cell>
          <cell r="C115" t="str">
            <v>BLD</v>
          </cell>
          <cell r="D115" t="str">
            <v>PIEZAS</v>
          </cell>
          <cell r="E115" t="str">
            <v>TRAJES ETNICOS CAÑAR 6 PIEZAS: POLLERA FUCSIA, BLUSA BLANCA BORDADA ROSADO, FACHALINA COLOR FUCSIA, FAJA DE CABELLO, FAJA LARGA VARIOS COLORES Y ALPARGATAS ROJAS. EN LA TOMA FISICA NO PRESENTAN FAJA DE CINTURA Y ALPAGATAS</v>
          </cell>
          <cell r="F115" t="str">
            <v>EN USO</v>
          </cell>
          <cell r="G115">
            <v>42090</v>
          </cell>
          <cell r="H115" t="str">
            <v xml:space="preserve">ACUÑA ZURITA FRANCISCO JAVIER </v>
          </cell>
          <cell r="I115">
            <v>144</v>
          </cell>
          <cell r="J115">
            <v>14.4</v>
          </cell>
          <cell r="K115">
            <v>144</v>
          </cell>
          <cell r="L115" t="b">
            <v>0</v>
          </cell>
          <cell r="M115">
            <v>0</v>
          </cell>
          <cell r="N115" t="str">
            <v>MONUMENTO</v>
          </cell>
          <cell r="O115" t="str">
            <v>MUSEO</v>
          </cell>
          <cell r="P115" t="str">
            <v>MONUMENTO</v>
          </cell>
          <cell r="Q115" t="str">
            <v>BODEGA TRAJES</v>
          </cell>
        </row>
        <row r="116">
          <cell r="A116">
            <v>292</v>
          </cell>
          <cell r="B116" t="str">
            <v>BIENES ARTÍSTICOS Y CULTURALES</v>
          </cell>
          <cell r="C116" t="str">
            <v>BLD</v>
          </cell>
          <cell r="D116" t="str">
            <v>PIEZAS</v>
          </cell>
          <cell r="E116" t="str">
            <v xml:space="preserve">TRAJES ETNICOS SARAGURO 5 PIEZAS BLUSA BLANCA CON BORDADO ROJO FALDA NEGRA LIZADA FALDA ROJA CON MUYOS FAJA VINO CON VERDE Y FACHALINA CON FILO ROJO </v>
          </cell>
          <cell r="F116" t="str">
            <v>EN USO</v>
          </cell>
          <cell r="G116">
            <v>42090</v>
          </cell>
          <cell r="H116" t="str">
            <v xml:space="preserve">ACUÑA ZURITA FRANCISCO JAVIER </v>
          </cell>
          <cell r="I116">
            <v>190</v>
          </cell>
          <cell r="J116">
            <v>19</v>
          </cell>
          <cell r="K116">
            <v>190</v>
          </cell>
          <cell r="L116" t="b">
            <v>0</v>
          </cell>
          <cell r="M116">
            <v>0</v>
          </cell>
          <cell r="N116" t="str">
            <v>MONUMENTO</v>
          </cell>
          <cell r="O116" t="str">
            <v>MUSEO</v>
          </cell>
          <cell r="P116" t="str">
            <v>MONUMENTO</v>
          </cell>
          <cell r="Q116" t="str">
            <v>BODEGA TRAJES</v>
          </cell>
        </row>
        <row r="117">
          <cell r="A117">
            <v>293</v>
          </cell>
          <cell r="B117" t="str">
            <v>BIENES ARTÍSTICOS Y CULTURALES</v>
          </cell>
          <cell r="C117" t="str">
            <v>BLD</v>
          </cell>
          <cell r="D117" t="str">
            <v>PIEZAS</v>
          </cell>
          <cell r="E117" t="str">
            <v>TRAJES ETNICOS QUITEÑA BONITA 4 PIEZAS</v>
          </cell>
          <cell r="F117" t="str">
            <v>EN USO</v>
          </cell>
          <cell r="G117">
            <v>42090</v>
          </cell>
          <cell r="H117" t="str">
            <v xml:space="preserve">ACUÑA ZURITA FRANCISCO JAVIER </v>
          </cell>
          <cell r="I117">
            <v>125</v>
          </cell>
          <cell r="J117">
            <v>12.5</v>
          </cell>
          <cell r="K117">
            <v>125</v>
          </cell>
          <cell r="L117" t="b">
            <v>0</v>
          </cell>
          <cell r="M117">
            <v>0</v>
          </cell>
          <cell r="N117" t="str">
            <v>MONUMENTO</v>
          </cell>
          <cell r="O117" t="str">
            <v>MUSEO</v>
          </cell>
          <cell r="P117" t="str">
            <v>MONUMENTO</v>
          </cell>
          <cell r="Q117" t="str">
            <v>BODEGA TRAJES</v>
          </cell>
        </row>
        <row r="118">
          <cell r="A118">
            <v>294</v>
          </cell>
          <cell r="B118" t="str">
            <v>BIENES ARTÍSTICOS Y CULTURALES</v>
          </cell>
          <cell r="C118" t="str">
            <v>BLD</v>
          </cell>
          <cell r="D118" t="str">
            <v>PIEZAS</v>
          </cell>
          <cell r="E118" t="str">
            <v>TRAJES ETNICOS SHUAR EN EXIBICION 2 PIEZAS: FAJA ROJA, FALDA DE RAYAS AZUL CON CELESTE AMAZONIA</v>
          </cell>
          <cell r="F118" t="str">
            <v>EN USO</v>
          </cell>
          <cell r="G118">
            <v>42090</v>
          </cell>
          <cell r="H118" t="str">
            <v xml:space="preserve">ACUÑA ZURITA FRANCISCO JAVIER </v>
          </cell>
          <cell r="I118">
            <v>24.25</v>
          </cell>
          <cell r="J118">
            <v>2.42</v>
          </cell>
          <cell r="K118">
            <v>24.25</v>
          </cell>
          <cell r="L118" t="b">
            <v>1</v>
          </cell>
          <cell r="M118">
            <v>0</v>
          </cell>
          <cell r="N118" t="str">
            <v>MONUMENTO</v>
          </cell>
          <cell r="O118" t="str">
            <v>MUSEO</v>
          </cell>
          <cell r="P118" t="str">
            <v>MONUMENTO</v>
          </cell>
          <cell r="Q118" t="str">
            <v>BODEGA TRAJES</v>
          </cell>
        </row>
        <row r="119">
          <cell r="A119">
            <v>295</v>
          </cell>
          <cell r="B119" t="str">
            <v>BIENES ARTÍSTICOS Y CULTURALES</v>
          </cell>
          <cell r="C119" t="str">
            <v>BLD</v>
          </cell>
          <cell r="D119" t="str">
            <v>PIEZAS</v>
          </cell>
          <cell r="E119" t="str">
            <v>TRAJES ETNICOS ACHUAR FEMENINO EN EXIBICION  3 PIEZAS: TELA ROJA CON CINTILLO ROJO Y CINTURON CON SEMILLAS.</v>
          </cell>
          <cell r="F119" t="str">
            <v>EN USO</v>
          </cell>
          <cell r="G119">
            <v>42090</v>
          </cell>
          <cell r="H119" t="str">
            <v xml:space="preserve">ACUÑA ZURITA FRANCISCO JAVIER </v>
          </cell>
          <cell r="I119">
            <v>75</v>
          </cell>
          <cell r="J119">
            <v>7.5</v>
          </cell>
          <cell r="K119">
            <v>75</v>
          </cell>
          <cell r="L119" t="b">
            <v>0</v>
          </cell>
          <cell r="M119">
            <v>0</v>
          </cell>
          <cell r="N119" t="str">
            <v>MONUMENTO</v>
          </cell>
          <cell r="O119" t="str">
            <v>MUSEO</v>
          </cell>
          <cell r="P119" t="str">
            <v>MONUMENTO</v>
          </cell>
          <cell r="Q119" t="str">
            <v>BODEGA TRAJES</v>
          </cell>
        </row>
        <row r="120">
          <cell r="A120">
            <v>296</v>
          </cell>
          <cell r="B120" t="str">
            <v>BIENES ARTÍSTICOS Y CULTURALES</v>
          </cell>
          <cell r="C120" t="str">
            <v>BLD</v>
          </cell>
          <cell r="D120" t="str">
            <v>PIEZAS</v>
          </cell>
          <cell r="E120" t="str">
            <v>TRAJES ETNICOS SALASACA 4 PIEZAS EN EXIBICION: PANTALON BLANCO, CAMISA BLANCA, PONCHO NEGRO Y PONCHO BLANCO</v>
          </cell>
          <cell r="F120" t="str">
            <v>EN USO</v>
          </cell>
          <cell r="G120">
            <v>42090</v>
          </cell>
          <cell r="H120" t="str">
            <v xml:space="preserve">ACUÑA ZURITA FRANCISCO JAVIER </v>
          </cell>
          <cell r="I120">
            <v>164</v>
          </cell>
          <cell r="J120">
            <v>16.399999999999999</v>
          </cell>
          <cell r="K120">
            <v>164</v>
          </cell>
          <cell r="L120" t="b">
            <v>0</v>
          </cell>
          <cell r="M120">
            <v>0</v>
          </cell>
          <cell r="N120" t="str">
            <v>MONUMENTO</v>
          </cell>
          <cell r="O120" t="str">
            <v>MUSEO</v>
          </cell>
          <cell r="P120" t="str">
            <v>MONUMENTO</v>
          </cell>
          <cell r="Q120" t="str">
            <v>SEXTO PISO</v>
          </cell>
        </row>
        <row r="121">
          <cell r="A121">
            <v>297</v>
          </cell>
          <cell r="B121" t="str">
            <v>BIENES ARTÍSTICOS Y CULTURALES</v>
          </cell>
          <cell r="C121" t="str">
            <v>BLD</v>
          </cell>
          <cell r="D121" t="str">
            <v>PIEZAS</v>
          </cell>
          <cell r="E121" t="str">
            <v>TRAJES ETNICOS SALASACA FEMENINO 5 PIEZAS: BLUSA BATONA BORDADA, FALDA NEGRA, DELANTERA VERDE CON AMARILLO, FACHALINA NEGRA, FACHALINA CREMA CON RAYAS, FAJA LARGA MULTICOLOR Y FAJA DE CABELLO VERDE</v>
          </cell>
          <cell r="F121" t="str">
            <v>EN USO</v>
          </cell>
          <cell r="G121">
            <v>42090</v>
          </cell>
          <cell r="H121" t="str">
            <v xml:space="preserve">ACUÑA ZURITA FRANCISCO JAVIER </v>
          </cell>
          <cell r="I121">
            <v>164</v>
          </cell>
          <cell r="J121">
            <v>16.399999999999999</v>
          </cell>
          <cell r="K121">
            <v>164</v>
          </cell>
          <cell r="L121" t="b">
            <v>0</v>
          </cell>
          <cell r="M121">
            <v>0</v>
          </cell>
          <cell r="N121" t="str">
            <v>MONUMENTO</v>
          </cell>
          <cell r="O121" t="str">
            <v>MUSEO</v>
          </cell>
          <cell r="P121" t="str">
            <v>MONUMENTO</v>
          </cell>
          <cell r="Q121" t="str">
            <v>BODEGA TRAJES</v>
          </cell>
        </row>
        <row r="122">
          <cell r="A122">
            <v>298</v>
          </cell>
          <cell r="B122" t="str">
            <v>BIENES ARTÍSTICOS Y CULTURALES</v>
          </cell>
          <cell r="C122" t="str">
            <v>BLD</v>
          </cell>
          <cell r="D122" t="str">
            <v>PIEZAS</v>
          </cell>
          <cell r="E122" t="str">
            <v xml:space="preserve">TRAJES ETNICOS TSACHILA FEMENINO 5 PIEZAS DIADEMA CON CINTAS MULTICOLOR PANUELO CAFÉ FALDA MULTICOLOR BLUSA ROSADA FAGA CAFÉ </v>
          </cell>
          <cell r="F122" t="str">
            <v>EN USO</v>
          </cell>
          <cell r="G122">
            <v>42090</v>
          </cell>
          <cell r="H122" t="str">
            <v xml:space="preserve">ACUÑA ZURITA FRANCISCO JAVIER </v>
          </cell>
          <cell r="I122">
            <v>254</v>
          </cell>
          <cell r="J122">
            <v>25.4</v>
          </cell>
          <cell r="K122">
            <v>254</v>
          </cell>
          <cell r="L122" t="b">
            <v>0</v>
          </cell>
          <cell r="M122">
            <v>0</v>
          </cell>
          <cell r="N122" t="str">
            <v>MONUMENTO</v>
          </cell>
          <cell r="O122" t="str">
            <v>MUSEO</v>
          </cell>
          <cell r="P122" t="str">
            <v>MONUMENTO</v>
          </cell>
          <cell r="Q122" t="str">
            <v>BODEGA TRAJES</v>
          </cell>
        </row>
        <row r="123">
          <cell r="A123">
            <v>299</v>
          </cell>
          <cell r="B123" t="str">
            <v>BIENES ARTÍSTICOS Y CULTURALES</v>
          </cell>
          <cell r="C123" t="str">
            <v>BLD</v>
          </cell>
          <cell r="D123" t="str">
            <v>PIEZAS</v>
          </cell>
          <cell r="E123" t="str">
            <v>TRAJES ETNICOS TSACHILA MASCULINO 3 PIEZAS: FALDA NEGRO ROJO, FAJA  ROJA Y PAÑUELO DORADO</v>
          </cell>
          <cell r="F123" t="str">
            <v>EN USO</v>
          </cell>
          <cell r="G123">
            <v>42090</v>
          </cell>
          <cell r="H123" t="str">
            <v xml:space="preserve">ACUÑA ZURITA FRANCISCO JAVIER </v>
          </cell>
          <cell r="I123">
            <v>254</v>
          </cell>
          <cell r="J123">
            <v>25.4</v>
          </cell>
          <cell r="K123">
            <v>254</v>
          </cell>
          <cell r="L123" t="b">
            <v>0</v>
          </cell>
          <cell r="M123">
            <v>0</v>
          </cell>
          <cell r="N123" t="str">
            <v>MONUMENTO</v>
          </cell>
          <cell r="O123" t="str">
            <v>MUSEO</v>
          </cell>
          <cell r="P123" t="str">
            <v>BIENES</v>
          </cell>
          <cell r="Q123" t="str">
            <v>BODEGA DE BIENES</v>
          </cell>
        </row>
        <row r="124">
          <cell r="A124">
            <v>376</v>
          </cell>
          <cell r="B124" t="str">
            <v>BIENES ARTÍSTICOS Y CULTURALES</v>
          </cell>
          <cell r="C124" t="str">
            <v>BLD</v>
          </cell>
          <cell r="D124" t="str">
            <v>PIEZAS</v>
          </cell>
          <cell r="E124" t="str">
            <v>TRAJES ETNICOS CHIMBORAZO FEMENINO 5 PIEZAS FAJA LARGA MULTICOLOR UNA BATONA BLANCA BORDADA UNA BATONA FUXIA CON TOMATE CON SELLO BORDADO DE ECUADOR, FACHALINA DE TRES CUERPOS TOMATE ROJA VERDE UNA FALDA COLOR AZUL ELECTRICO CON FILO BORDADO</v>
          </cell>
          <cell r="F124" t="str">
            <v>EN USO</v>
          </cell>
          <cell r="G124">
            <v>42090</v>
          </cell>
          <cell r="H124" t="str">
            <v xml:space="preserve">ACUÑA ZURITA FRANCISCO JAVIER </v>
          </cell>
          <cell r="I124">
            <v>166</v>
          </cell>
          <cell r="J124">
            <v>16.600000000000001</v>
          </cell>
          <cell r="K124">
            <v>166</v>
          </cell>
          <cell r="L124" t="b">
            <v>0</v>
          </cell>
          <cell r="M124">
            <v>0</v>
          </cell>
          <cell r="N124" t="str">
            <v>MONUMENTO</v>
          </cell>
          <cell r="O124" t="str">
            <v>MUSEO</v>
          </cell>
          <cell r="P124" t="str">
            <v>MONUMENTO</v>
          </cell>
          <cell r="Q124" t="str">
            <v>BODEGA TRAJES</v>
          </cell>
        </row>
        <row r="125">
          <cell r="A125">
            <v>377</v>
          </cell>
          <cell r="B125" t="str">
            <v>BIENES ARTÍSTICOS Y CULTURALES</v>
          </cell>
          <cell r="C125" t="str">
            <v>BLD</v>
          </cell>
          <cell r="D125" t="str">
            <v>PIEZAS</v>
          </cell>
          <cell r="E125" t="str">
            <v>TRAJE ETNICO ZULETA FEMENINO 5 PIEZAS: FALDA PLISADA FUCSIA CON BORDES, PAÑOLON MORADO BORDADO CON IMAGEN DE PAVO REAL, FAJA LARGA DE VARIOS COLORES, ALPARGATAS ROSADAS BORDADAS Y BATONA BORDADA CELESTE CON ROSADO.</v>
          </cell>
          <cell r="F125" t="str">
            <v>EN USO</v>
          </cell>
          <cell r="G125">
            <v>42090</v>
          </cell>
          <cell r="H125" t="str">
            <v xml:space="preserve">ACUÑA ZURITA FRANCISCO JAVIER </v>
          </cell>
          <cell r="I125">
            <v>98</v>
          </cell>
          <cell r="J125">
            <v>9.8000000000000007</v>
          </cell>
          <cell r="K125">
            <v>98</v>
          </cell>
          <cell r="L125" t="b">
            <v>0</v>
          </cell>
          <cell r="M125">
            <v>0</v>
          </cell>
          <cell r="N125" t="str">
            <v>MONUMENTO</v>
          </cell>
          <cell r="O125" t="str">
            <v>MUSEO</v>
          </cell>
          <cell r="P125" t="str">
            <v>MONUMENTO</v>
          </cell>
          <cell r="Q125" t="str">
            <v>BODEGA TRAJES</v>
          </cell>
        </row>
        <row r="126">
          <cell r="A126">
            <v>378</v>
          </cell>
          <cell r="B126" t="str">
            <v>BIENES ARTÍSTICOS Y CULTURALES</v>
          </cell>
          <cell r="C126" t="str">
            <v>BLD</v>
          </cell>
          <cell r="D126" t="str">
            <v>PIEZAS</v>
          </cell>
          <cell r="E126" t="str">
            <v>TRAJE ETNICO CHAGRA ANDINO 3 PIEZAS: PONCHO ZAMARRO Y CAMISA</v>
          </cell>
          <cell r="F126" t="str">
            <v>EN USO</v>
          </cell>
          <cell r="G126">
            <v>42090</v>
          </cell>
          <cell r="H126" t="str">
            <v xml:space="preserve">ACUÑA ZURITA FRANCISCO JAVIER </v>
          </cell>
          <cell r="I126">
            <v>98</v>
          </cell>
          <cell r="J126">
            <v>9.8000000000000007</v>
          </cell>
          <cell r="K126">
            <v>98</v>
          </cell>
          <cell r="L126" t="b">
            <v>0</v>
          </cell>
          <cell r="M126">
            <v>0</v>
          </cell>
          <cell r="N126" t="str">
            <v>MONUMENTO</v>
          </cell>
          <cell r="O126" t="str">
            <v>MUSEO</v>
          </cell>
          <cell r="P126" t="str">
            <v>MONUMENTO</v>
          </cell>
          <cell r="Q126" t="str">
            <v>BODEGA TRAJES</v>
          </cell>
        </row>
        <row r="127">
          <cell r="A127">
            <v>379</v>
          </cell>
          <cell r="B127" t="str">
            <v>BIENES ARTÍSTICOS Y CULTURALES</v>
          </cell>
          <cell r="C127" t="str">
            <v>BLD</v>
          </cell>
          <cell r="D127" t="str">
            <v>PIEZAS</v>
          </cell>
          <cell r="E127" t="str">
            <v>TRAJE ETNICO CHAGRA ANDINO 3 PIEZAS: PONCHO CREMA CON RAYAS NEGRAS, ZAMARRO Y CAMISA BORDADA BLANCA</v>
          </cell>
          <cell r="F127" t="str">
            <v>EN USO</v>
          </cell>
          <cell r="G127">
            <v>42090</v>
          </cell>
          <cell r="H127" t="str">
            <v xml:space="preserve">ACUÑA ZURITA FRANCISCO JAVIER </v>
          </cell>
          <cell r="I127">
            <v>240</v>
          </cell>
          <cell r="J127">
            <v>24</v>
          </cell>
          <cell r="K127">
            <v>240</v>
          </cell>
          <cell r="L127" t="b">
            <v>0</v>
          </cell>
          <cell r="M127">
            <v>0</v>
          </cell>
          <cell r="N127" t="str">
            <v>MONUMENTO</v>
          </cell>
          <cell r="O127" t="str">
            <v>MUSEO</v>
          </cell>
          <cell r="P127" t="str">
            <v>MONUMENTO</v>
          </cell>
          <cell r="Q127" t="str">
            <v>SEPTIMO PISO</v>
          </cell>
        </row>
        <row r="128">
          <cell r="A128">
            <v>618</v>
          </cell>
          <cell r="B128" t="str">
            <v>BIENES ARTÍSTICOS Y CULTURALES</v>
          </cell>
          <cell r="C128" t="str">
            <v>BLD</v>
          </cell>
          <cell r="D128" t="str">
            <v>PIEZAS</v>
          </cell>
          <cell r="E128" t="str">
            <v>ESTOLA ROJO  VERDE LARGA (SARCERDOTE)</v>
          </cell>
          <cell r="F128" t="str">
            <v>EN USO</v>
          </cell>
          <cell r="G128">
            <v>42089</v>
          </cell>
          <cell r="H128" t="str">
            <v xml:space="preserve">ACUÑA ZURITA FRANCISCO JAVIER </v>
          </cell>
          <cell r="I128">
            <v>45</v>
          </cell>
          <cell r="J128">
            <v>4.5</v>
          </cell>
          <cell r="K128">
            <v>45</v>
          </cell>
          <cell r="L128" t="b">
            <v>0</v>
          </cell>
          <cell r="M128">
            <v>0</v>
          </cell>
          <cell r="N128" t="str">
            <v>MONUMENTO</v>
          </cell>
          <cell r="O128" t="str">
            <v>MUSEO</v>
          </cell>
          <cell r="P128" t="str">
            <v>MONUMENTO</v>
          </cell>
          <cell r="Q128" t="str">
            <v>PLANTA BAJA</v>
          </cell>
        </row>
        <row r="129">
          <cell r="A129">
            <v>641</v>
          </cell>
          <cell r="B129" t="str">
            <v>BIENES ARTÍSTICOS Y CULTURALES</v>
          </cell>
          <cell r="C129" t="str">
            <v>BLD</v>
          </cell>
          <cell r="D129" t="str">
            <v>PIEZAS</v>
          </cell>
          <cell r="E129" t="str">
            <v>AVENTADOR</v>
          </cell>
          <cell r="F129" t="str">
            <v>EN USO</v>
          </cell>
          <cell r="G129">
            <v>42089</v>
          </cell>
          <cell r="H129" t="str">
            <v xml:space="preserve">ACUÑA ZURITA FRANCISCO JAVIER </v>
          </cell>
          <cell r="I129">
            <v>1.1200000000000001</v>
          </cell>
          <cell r="J129">
            <v>0.11</v>
          </cell>
          <cell r="K129">
            <v>1.1200000000000001</v>
          </cell>
          <cell r="L129" t="b">
            <v>1</v>
          </cell>
          <cell r="M129">
            <v>0</v>
          </cell>
          <cell r="N129" t="str">
            <v>MONUMENTO</v>
          </cell>
          <cell r="O129" t="str">
            <v>MUSEO</v>
          </cell>
          <cell r="P129" t="str">
            <v>MONUMENTO</v>
          </cell>
          <cell r="Q129" t="str">
            <v>SEPTIMO PISO</v>
          </cell>
        </row>
        <row r="130">
          <cell r="A130">
            <v>642</v>
          </cell>
          <cell r="B130" t="str">
            <v>BIENES ARTÍSTICOS Y CULTURALES</v>
          </cell>
          <cell r="C130" t="str">
            <v>BLD</v>
          </cell>
          <cell r="D130" t="str">
            <v>PIEZAS</v>
          </cell>
          <cell r="E130" t="str">
            <v>AVENTADOR</v>
          </cell>
          <cell r="F130" t="str">
            <v>EN USO</v>
          </cell>
          <cell r="G130">
            <v>42089</v>
          </cell>
          <cell r="H130" t="str">
            <v xml:space="preserve">ACUÑA ZURITA FRANCISCO JAVIER </v>
          </cell>
          <cell r="I130">
            <v>1.1200000000000001</v>
          </cell>
          <cell r="J130">
            <v>0.11</v>
          </cell>
          <cell r="K130">
            <v>1.1200000000000001</v>
          </cell>
          <cell r="L130" t="b">
            <v>1</v>
          </cell>
          <cell r="M130">
            <v>0</v>
          </cell>
          <cell r="N130" t="str">
            <v>MONUMENTO</v>
          </cell>
          <cell r="O130" t="str">
            <v>MUSEO</v>
          </cell>
          <cell r="P130" t="str">
            <v>MONUMENTO</v>
          </cell>
          <cell r="Q130" t="str">
            <v>SEPTIMO PISO</v>
          </cell>
        </row>
        <row r="131">
          <cell r="A131">
            <v>643</v>
          </cell>
          <cell r="B131" t="str">
            <v>BIENES ARTÍSTICOS Y CULTURALES</v>
          </cell>
          <cell r="C131" t="str">
            <v>BLD</v>
          </cell>
          <cell r="D131" t="str">
            <v>PIEZAS</v>
          </cell>
          <cell r="E131" t="str">
            <v>PLATO PLANO RECTANGULAR</v>
          </cell>
          <cell r="F131" t="str">
            <v>EN USO</v>
          </cell>
          <cell r="G131">
            <v>42095</v>
          </cell>
          <cell r="H131" t="str">
            <v xml:space="preserve">ACUÑA ZURITA FRANCISCO JAVIER </v>
          </cell>
          <cell r="I131">
            <v>2.2400000000000002</v>
          </cell>
          <cell r="J131">
            <v>0.22</v>
          </cell>
          <cell r="K131">
            <v>2.2400000000000002</v>
          </cell>
          <cell r="L131" t="b">
            <v>1</v>
          </cell>
          <cell r="M131">
            <v>0</v>
          </cell>
          <cell r="N131" t="str">
            <v>MONUMENTO</v>
          </cell>
          <cell r="O131" t="str">
            <v>MUSEO</v>
          </cell>
          <cell r="P131" t="str">
            <v>MONUMENTO</v>
          </cell>
          <cell r="Q131" t="str">
            <v>OLEOGRAMA</v>
          </cell>
        </row>
        <row r="132">
          <cell r="A132">
            <v>647</v>
          </cell>
          <cell r="B132" t="str">
            <v>BIENES ARTÍSTICOS Y CULTURALES</v>
          </cell>
          <cell r="C132" t="str">
            <v>BLD</v>
          </cell>
          <cell r="D132" t="str">
            <v>PIEZAS</v>
          </cell>
          <cell r="E132" t="str">
            <v>TRAMPA PARA PECES CHALO</v>
          </cell>
          <cell r="F132" t="str">
            <v>EN USO</v>
          </cell>
          <cell r="G132">
            <v>42089</v>
          </cell>
          <cell r="H132" t="str">
            <v xml:space="preserve">ACUÑA ZURITA FRANCISCO JAVIER </v>
          </cell>
          <cell r="I132">
            <v>11.2</v>
          </cell>
          <cell r="J132">
            <v>1.1200000000000001</v>
          </cell>
          <cell r="K132">
            <v>11.2</v>
          </cell>
          <cell r="L132" t="b">
            <v>1</v>
          </cell>
          <cell r="M132">
            <v>0</v>
          </cell>
          <cell r="N132" t="str">
            <v>MONUMENTO</v>
          </cell>
          <cell r="O132" t="str">
            <v>MUSEO</v>
          </cell>
          <cell r="P132" t="str">
            <v>MONUMENTO</v>
          </cell>
          <cell r="Q132" t="str">
            <v>CUARTO PISO</v>
          </cell>
        </row>
        <row r="133">
          <cell r="A133">
            <v>753</v>
          </cell>
          <cell r="B133" t="str">
            <v>BIENES ARTÍSTICOS Y CULTURALES</v>
          </cell>
          <cell r="C133" t="str">
            <v>BLD</v>
          </cell>
          <cell r="D133" t="str">
            <v>PIEZAS</v>
          </cell>
          <cell r="E133" t="str">
            <v>MANTA DE LANA DE OVEJA MULTICOLOR</v>
          </cell>
          <cell r="F133" t="str">
            <v>EN USO</v>
          </cell>
          <cell r="G133">
            <v>42089</v>
          </cell>
          <cell r="H133" t="str">
            <v xml:space="preserve">ACUÑA ZURITA FRANCISCO JAVIER </v>
          </cell>
          <cell r="I133">
            <v>3</v>
          </cell>
          <cell r="J133">
            <v>0.3</v>
          </cell>
          <cell r="K133">
            <v>3</v>
          </cell>
          <cell r="L133" t="b">
            <v>1</v>
          </cell>
          <cell r="M133">
            <v>0</v>
          </cell>
          <cell r="N133" t="str">
            <v>MONUMENTO</v>
          </cell>
          <cell r="O133" t="str">
            <v>MUSEO</v>
          </cell>
          <cell r="P133" t="str">
            <v>MONUMENTO</v>
          </cell>
          <cell r="Q133" t="str">
            <v>SEXTO PISO</v>
          </cell>
        </row>
        <row r="134">
          <cell r="A134">
            <v>759</v>
          </cell>
          <cell r="B134" t="str">
            <v>BIENES ARTÍSTICOS Y CULTURALES</v>
          </cell>
          <cell r="C134" t="str">
            <v>BLD</v>
          </cell>
          <cell r="D134" t="str">
            <v>PIEZAS</v>
          </cell>
          <cell r="E134" t="str">
            <v>CERBATANA GRANDE CON PORTA DARDOS Y PORTA VENENO</v>
          </cell>
          <cell r="F134" t="str">
            <v>EN USO</v>
          </cell>
          <cell r="G134">
            <v>42089</v>
          </cell>
          <cell r="H134" t="str">
            <v xml:space="preserve">ACUÑA ZURITA FRANCISCO JAVIER </v>
          </cell>
          <cell r="I134">
            <v>40</v>
          </cell>
          <cell r="J134">
            <v>4</v>
          </cell>
          <cell r="K134">
            <v>40</v>
          </cell>
          <cell r="L134" t="b">
            <v>0</v>
          </cell>
          <cell r="M134">
            <v>0</v>
          </cell>
          <cell r="N134" t="str">
            <v>MONUMENTO</v>
          </cell>
          <cell r="O134" t="str">
            <v>MUSEO</v>
          </cell>
          <cell r="P134" t="str">
            <v>MONUMENTO</v>
          </cell>
          <cell r="Q134" t="str">
            <v>TERCER PISO</v>
          </cell>
        </row>
        <row r="135">
          <cell r="A135">
            <v>762</v>
          </cell>
          <cell r="B135" t="str">
            <v>BIENES ARTÍSTICOS Y CULTURALES</v>
          </cell>
          <cell r="C135" t="str">
            <v>BLD</v>
          </cell>
          <cell r="D135" t="str">
            <v>PIEZAS</v>
          </cell>
          <cell r="E135" t="str">
            <v>MARIMBA PEQUEÑA</v>
          </cell>
          <cell r="F135" t="str">
            <v>EN USO</v>
          </cell>
          <cell r="G135">
            <v>42089</v>
          </cell>
          <cell r="H135" t="str">
            <v xml:space="preserve">ACUÑA ZURITA FRANCISCO JAVIER </v>
          </cell>
          <cell r="I135">
            <v>130</v>
          </cell>
          <cell r="J135">
            <v>13</v>
          </cell>
          <cell r="K135">
            <v>130</v>
          </cell>
          <cell r="L135" t="b">
            <v>0</v>
          </cell>
          <cell r="M135">
            <v>0</v>
          </cell>
          <cell r="N135" t="str">
            <v>MONUMENTO</v>
          </cell>
          <cell r="O135" t="str">
            <v>MUSEO</v>
          </cell>
          <cell r="P135" t="str">
            <v>MONUMENTO</v>
          </cell>
          <cell r="Q135" t="str">
            <v>CUARTO PISO</v>
          </cell>
        </row>
        <row r="136">
          <cell r="A136">
            <v>763</v>
          </cell>
          <cell r="B136" t="str">
            <v>BIENES ARTÍSTICOS Y CULTURALES</v>
          </cell>
          <cell r="C136" t="str">
            <v>BLD</v>
          </cell>
          <cell r="D136" t="str">
            <v>PIEZAS</v>
          </cell>
          <cell r="E136" t="str">
            <v>TAMBOR (BOMBO)</v>
          </cell>
          <cell r="F136" t="str">
            <v>EN USO</v>
          </cell>
          <cell r="G136">
            <v>42095</v>
          </cell>
          <cell r="H136" t="str">
            <v xml:space="preserve">ACUÑA ZURITA FRANCISCO JAVIER </v>
          </cell>
          <cell r="I136">
            <v>30</v>
          </cell>
          <cell r="J136">
            <v>3</v>
          </cell>
          <cell r="K136">
            <v>30</v>
          </cell>
          <cell r="L136" t="b">
            <v>0</v>
          </cell>
          <cell r="M136">
            <v>0</v>
          </cell>
          <cell r="N136" t="str">
            <v>MONUMENTO</v>
          </cell>
          <cell r="O136" t="str">
            <v>MUSEO</v>
          </cell>
          <cell r="P136" t="str">
            <v>MONUMENTO</v>
          </cell>
          <cell r="Q136" t="str">
            <v>CUARTO PISO</v>
          </cell>
        </row>
        <row r="137">
          <cell r="A137">
            <v>767</v>
          </cell>
          <cell r="B137" t="str">
            <v>BIENES ARTÍSTICOS Y CULTURALES</v>
          </cell>
          <cell r="C137" t="str">
            <v>BLD</v>
          </cell>
          <cell r="D137" t="str">
            <v>PIEZAS</v>
          </cell>
          <cell r="E137" t="str">
            <v>CANASTA RECTANGULAR</v>
          </cell>
          <cell r="F137" t="str">
            <v>EN USO</v>
          </cell>
          <cell r="G137">
            <v>42089</v>
          </cell>
          <cell r="H137" t="str">
            <v xml:space="preserve">ACUÑA ZURITA FRANCISCO JAVIER </v>
          </cell>
          <cell r="I137">
            <v>3</v>
          </cell>
          <cell r="J137">
            <v>0.3</v>
          </cell>
          <cell r="K137">
            <v>3</v>
          </cell>
          <cell r="L137" t="b">
            <v>1</v>
          </cell>
          <cell r="M137">
            <v>0</v>
          </cell>
          <cell r="N137" t="str">
            <v>MONUMENTO</v>
          </cell>
          <cell r="O137" t="str">
            <v>MUSEO</v>
          </cell>
          <cell r="P137" t="str">
            <v>MONUMENTO</v>
          </cell>
          <cell r="Q137" t="str">
            <v>TERCER PISO</v>
          </cell>
        </row>
        <row r="138">
          <cell r="A138">
            <v>768</v>
          </cell>
          <cell r="B138" t="str">
            <v>BIENES ARTÍSTICOS Y CULTURALES</v>
          </cell>
          <cell r="C138" t="str">
            <v>BLD</v>
          </cell>
          <cell r="D138" t="str">
            <v>PIEZAS</v>
          </cell>
          <cell r="E138" t="str">
            <v>MUITZ (RECIPIENTE PARA CHICHA)</v>
          </cell>
          <cell r="F138" t="str">
            <v>EN USO</v>
          </cell>
          <cell r="G138">
            <v>42089</v>
          </cell>
          <cell r="H138" t="str">
            <v xml:space="preserve">ACUÑA ZURITA FRANCISCO JAVIER </v>
          </cell>
          <cell r="I138">
            <v>8</v>
          </cell>
          <cell r="J138">
            <v>0.8</v>
          </cell>
          <cell r="K138">
            <v>8</v>
          </cell>
          <cell r="L138" t="b">
            <v>1</v>
          </cell>
          <cell r="M138">
            <v>0</v>
          </cell>
          <cell r="N138" t="str">
            <v>MONUMENTO</v>
          </cell>
          <cell r="O138" t="str">
            <v>MUSEO</v>
          </cell>
          <cell r="P138" t="str">
            <v>MONUMENTO</v>
          </cell>
          <cell r="Q138" t="str">
            <v>OLEOGRAMA</v>
          </cell>
        </row>
        <row r="139">
          <cell r="A139">
            <v>772</v>
          </cell>
          <cell r="B139" t="str">
            <v>BIENES ARTÍSTICOS Y CULTURALES</v>
          </cell>
          <cell r="C139" t="str">
            <v>BLD</v>
          </cell>
          <cell r="D139" t="str">
            <v>PIEZAS</v>
          </cell>
          <cell r="E139" t="str">
            <v>ICHINKIANT JARRO PEQUEÑO</v>
          </cell>
          <cell r="F139" t="str">
            <v>EN USO</v>
          </cell>
          <cell r="G139">
            <v>42089</v>
          </cell>
          <cell r="H139" t="str">
            <v xml:space="preserve">ACUÑA ZURITA FRANCISCO JAVIER </v>
          </cell>
          <cell r="I139">
            <v>1</v>
          </cell>
          <cell r="J139">
            <v>0.1</v>
          </cell>
          <cell r="K139">
            <v>1</v>
          </cell>
          <cell r="L139" t="b">
            <v>1</v>
          </cell>
          <cell r="M139">
            <v>0</v>
          </cell>
          <cell r="N139" t="str">
            <v>MONUMENTO</v>
          </cell>
          <cell r="O139" t="str">
            <v>MUSEO</v>
          </cell>
          <cell r="P139" t="str">
            <v>MONUMENTO</v>
          </cell>
          <cell r="Q139" t="str">
            <v>OLEOGRAMA</v>
          </cell>
        </row>
        <row r="140">
          <cell r="A140">
            <v>773</v>
          </cell>
          <cell r="B140" t="str">
            <v>BIENES ARTÍSTICOS Y CULTURALES</v>
          </cell>
          <cell r="C140" t="str">
            <v>BLD</v>
          </cell>
          <cell r="D140" t="str">
            <v>PIEZAS</v>
          </cell>
          <cell r="E140" t="str">
            <v>PININK RECIPIENTE PEQUEÑO</v>
          </cell>
          <cell r="F140" t="str">
            <v>EN USO</v>
          </cell>
          <cell r="G140">
            <v>42089</v>
          </cell>
          <cell r="H140" t="str">
            <v xml:space="preserve">ACUÑA ZURITA FRANCISCO JAVIER </v>
          </cell>
          <cell r="I140">
            <v>1</v>
          </cell>
          <cell r="J140">
            <v>0.1</v>
          </cell>
          <cell r="K140">
            <v>1</v>
          </cell>
          <cell r="L140" t="b">
            <v>1</v>
          </cell>
          <cell r="M140">
            <v>0</v>
          </cell>
          <cell r="N140" t="str">
            <v>MONUMENTO</v>
          </cell>
          <cell r="O140" t="str">
            <v>MUSEO</v>
          </cell>
          <cell r="P140" t="str">
            <v>MONUMENTO</v>
          </cell>
          <cell r="Q140" t="str">
            <v>OLEOGRAMA</v>
          </cell>
        </row>
        <row r="141">
          <cell r="A141">
            <v>774</v>
          </cell>
          <cell r="B141" t="str">
            <v>BIENES ARTÍSTICOS Y CULTURALES</v>
          </cell>
          <cell r="C141" t="str">
            <v>BLD</v>
          </cell>
          <cell r="D141" t="str">
            <v>PIEZAS</v>
          </cell>
          <cell r="E141" t="str">
            <v>PININK RECIPIENTE PEQUEÑO</v>
          </cell>
          <cell r="F141" t="str">
            <v>EN USO</v>
          </cell>
          <cell r="G141">
            <v>42089</v>
          </cell>
          <cell r="H141" t="str">
            <v xml:space="preserve">ACUÑA ZURITA FRANCISCO JAVIER </v>
          </cell>
          <cell r="I141">
            <v>1</v>
          </cell>
          <cell r="J141">
            <v>0.1</v>
          </cell>
          <cell r="K141">
            <v>1</v>
          </cell>
          <cell r="L141" t="b">
            <v>1</v>
          </cell>
          <cell r="M141">
            <v>0</v>
          </cell>
          <cell r="N141" t="str">
            <v>MONUMENTO</v>
          </cell>
          <cell r="O141" t="str">
            <v>MUSEO</v>
          </cell>
          <cell r="P141" t="str">
            <v>MONUMENTO</v>
          </cell>
          <cell r="Q141" t="str">
            <v>OLEOGRAMA</v>
          </cell>
        </row>
        <row r="142">
          <cell r="A142">
            <v>785</v>
          </cell>
          <cell r="B142" t="str">
            <v>BIENES ARTÍSTICOS Y CULTURALES</v>
          </cell>
          <cell r="C142" t="str">
            <v>BLD</v>
          </cell>
          <cell r="D142" t="str">
            <v>PIEZAS</v>
          </cell>
          <cell r="E142" t="str">
            <v>PORO GRANDE</v>
          </cell>
          <cell r="F142" t="str">
            <v>EN USO</v>
          </cell>
          <cell r="G142">
            <v>42089</v>
          </cell>
          <cell r="H142" t="str">
            <v xml:space="preserve">ACUÑA ZURITA FRANCISCO JAVIER </v>
          </cell>
          <cell r="I142">
            <v>5.36</v>
          </cell>
          <cell r="J142">
            <v>0.54</v>
          </cell>
          <cell r="K142">
            <v>5.36</v>
          </cell>
          <cell r="L142" t="b">
            <v>1</v>
          </cell>
          <cell r="M142">
            <v>0</v>
          </cell>
          <cell r="N142" t="str">
            <v>MONUMENTO</v>
          </cell>
          <cell r="O142" t="str">
            <v>MUSEO</v>
          </cell>
          <cell r="P142" t="str">
            <v>MONUMENTO</v>
          </cell>
          <cell r="Q142" t="str">
            <v>TERCER PISO</v>
          </cell>
        </row>
        <row r="143">
          <cell r="A143">
            <v>798</v>
          </cell>
          <cell r="B143" t="str">
            <v>BIENES ARTÍSTICOS Y CULTURALES</v>
          </cell>
          <cell r="C143" t="str">
            <v>BLD</v>
          </cell>
          <cell r="D143" t="str">
            <v>PIEZAS</v>
          </cell>
          <cell r="E143" t="str">
            <v>FLECHA DE CHONTA DE HIJO</v>
          </cell>
          <cell r="F143" t="str">
            <v>EN USO</v>
          </cell>
          <cell r="G143">
            <v>42089</v>
          </cell>
          <cell r="H143" t="str">
            <v xml:space="preserve">ACUÑA ZURITA FRANCISCO JAVIER </v>
          </cell>
          <cell r="I143">
            <v>3</v>
          </cell>
          <cell r="J143">
            <v>0.3</v>
          </cell>
          <cell r="K143">
            <v>3</v>
          </cell>
          <cell r="L143" t="b">
            <v>1</v>
          </cell>
          <cell r="M143">
            <v>0</v>
          </cell>
          <cell r="N143" t="str">
            <v>MONUMENTO</v>
          </cell>
          <cell r="O143" t="str">
            <v>MUSEO</v>
          </cell>
          <cell r="P143" t="str">
            <v>MONUMENTO</v>
          </cell>
          <cell r="Q143" t="str">
            <v>TERCER PISO</v>
          </cell>
        </row>
        <row r="144">
          <cell r="A144">
            <v>799</v>
          </cell>
          <cell r="B144" t="str">
            <v>BIENES ARTÍSTICOS Y CULTURALES</v>
          </cell>
          <cell r="C144" t="str">
            <v>BLD</v>
          </cell>
          <cell r="D144" t="str">
            <v>PIEZAS</v>
          </cell>
          <cell r="E144" t="str">
            <v>FLECHAS DE CHONTA</v>
          </cell>
          <cell r="F144" t="str">
            <v>EN USO</v>
          </cell>
          <cell r="G144">
            <v>42089</v>
          </cell>
          <cell r="H144" t="str">
            <v xml:space="preserve">ACUÑA ZURITA FRANCISCO JAVIER </v>
          </cell>
          <cell r="I144">
            <v>3</v>
          </cell>
          <cell r="J144">
            <v>0.3</v>
          </cell>
          <cell r="K144">
            <v>3</v>
          </cell>
          <cell r="L144" t="b">
            <v>1</v>
          </cell>
          <cell r="M144">
            <v>0</v>
          </cell>
          <cell r="N144" t="str">
            <v>MONUMENTO</v>
          </cell>
          <cell r="O144" t="str">
            <v>MUSEO</v>
          </cell>
          <cell r="P144" t="str">
            <v>MONUMENTO</v>
          </cell>
          <cell r="Q144" t="str">
            <v>TERCER PISO</v>
          </cell>
        </row>
        <row r="145">
          <cell r="A145">
            <v>802</v>
          </cell>
          <cell r="B145" t="str">
            <v>BIENES ARTÍSTICOS Y CULTURALES</v>
          </cell>
          <cell r="C145" t="str">
            <v>BLD</v>
          </cell>
          <cell r="D145" t="str">
            <v>PIEZAS</v>
          </cell>
          <cell r="E145" t="str">
            <v xml:space="preserve">LANZA DE CHONTA </v>
          </cell>
          <cell r="F145" t="str">
            <v>EN USO</v>
          </cell>
          <cell r="G145">
            <v>42089</v>
          </cell>
          <cell r="H145" t="str">
            <v xml:space="preserve">ACUÑA ZURITA FRANCISCO JAVIER </v>
          </cell>
          <cell r="I145">
            <v>4</v>
          </cell>
          <cell r="J145">
            <v>0.4</v>
          </cell>
          <cell r="K145">
            <v>4</v>
          </cell>
          <cell r="L145" t="b">
            <v>1</v>
          </cell>
          <cell r="M145">
            <v>0</v>
          </cell>
          <cell r="N145" t="str">
            <v>MONUMENTO</v>
          </cell>
          <cell r="O145" t="str">
            <v>MUSEO</v>
          </cell>
          <cell r="P145" t="str">
            <v>MONUMENTO</v>
          </cell>
          <cell r="Q145" t="str">
            <v>BODEGA TRAJES</v>
          </cell>
        </row>
        <row r="146">
          <cell r="A146">
            <v>803</v>
          </cell>
          <cell r="B146" t="str">
            <v>BIENES ARTÍSTICOS Y CULTURALES</v>
          </cell>
          <cell r="C146" t="str">
            <v>BLD</v>
          </cell>
          <cell r="D146" t="str">
            <v>PIEZAS</v>
          </cell>
          <cell r="E146" t="str">
            <v xml:space="preserve">LANZA DE CHONTA </v>
          </cell>
          <cell r="F146" t="str">
            <v>EN USO</v>
          </cell>
          <cell r="G146">
            <v>42089</v>
          </cell>
          <cell r="H146" t="str">
            <v xml:space="preserve">ACUÑA ZURITA FRANCISCO JAVIER </v>
          </cell>
          <cell r="I146">
            <v>4</v>
          </cell>
          <cell r="J146">
            <v>0.4</v>
          </cell>
          <cell r="K146">
            <v>4</v>
          </cell>
          <cell r="L146" t="b">
            <v>1</v>
          </cell>
          <cell r="M146">
            <v>0</v>
          </cell>
          <cell r="N146" t="str">
            <v>MONUMENTO</v>
          </cell>
          <cell r="O146" t="str">
            <v>MUSEO</v>
          </cell>
          <cell r="P146" t="str">
            <v>BIENES</v>
          </cell>
          <cell r="Q146" t="str">
            <v>BODEGA DE BIENES</v>
          </cell>
        </row>
        <row r="147">
          <cell r="A147">
            <v>805</v>
          </cell>
          <cell r="B147" t="str">
            <v>BIENES ARTÍSTICOS Y CULTURALES</v>
          </cell>
          <cell r="C147" t="str">
            <v>BLD</v>
          </cell>
          <cell r="D147" t="str">
            <v>PIEZAS</v>
          </cell>
          <cell r="E147" t="str">
            <v>CANASTA RAMPIRA (HOJA BLANCA)</v>
          </cell>
          <cell r="F147" t="str">
            <v>EN USO</v>
          </cell>
          <cell r="G147">
            <v>42089</v>
          </cell>
          <cell r="H147" t="str">
            <v xml:space="preserve">ACUÑA ZURITA FRANCISCO JAVIER </v>
          </cell>
          <cell r="I147">
            <v>3</v>
          </cell>
          <cell r="J147">
            <v>0.3</v>
          </cell>
          <cell r="K147">
            <v>3</v>
          </cell>
          <cell r="L147" t="b">
            <v>1</v>
          </cell>
          <cell r="M147">
            <v>0</v>
          </cell>
          <cell r="N147" t="str">
            <v>MONUMENTO</v>
          </cell>
          <cell r="O147" t="str">
            <v>MUSEO</v>
          </cell>
          <cell r="P147" t="str">
            <v>MONUMENTO</v>
          </cell>
          <cell r="Q147" t="str">
            <v>SEPTIMO PISO</v>
          </cell>
        </row>
        <row r="148">
          <cell r="A148">
            <v>811</v>
          </cell>
          <cell r="B148" t="str">
            <v>BIENES ARTÍSTICOS Y CULTURALES</v>
          </cell>
          <cell r="C148" t="str">
            <v>BLD</v>
          </cell>
          <cell r="D148" t="str">
            <v>PIEZAS</v>
          </cell>
          <cell r="E148" t="str">
            <v>CHANKINA  (CANASTO PEQUEÑO SHUAR)</v>
          </cell>
          <cell r="F148" t="str">
            <v>EN USO</v>
          </cell>
          <cell r="G148">
            <v>42089</v>
          </cell>
          <cell r="H148" t="str">
            <v xml:space="preserve">ACUÑA ZURITA FRANCISCO JAVIER </v>
          </cell>
          <cell r="I148">
            <v>3</v>
          </cell>
          <cell r="J148">
            <v>0.3</v>
          </cell>
          <cell r="K148">
            <v>3</v>
          </cell>
          <cell r="L148" t="b">
            <v>1</v>
          </cell>
          <cell r="M148">
            <v>0</v>
          </cell>
          <cell r="N148" t="str">
            <v>MONUMENTO</v>
          </cell>
          <cell r="O148" t="str">
            <v>MUSEO</v>
          </cell>
          <cell r="P148" t="str">
            <v>MONUMENTO</v>
          </cell>
          <cell r="Q148" t="str">
            <v>OLEOGRAMA</v>
          </cell>
        </row>
        <row r="149">
          <cell r="A149">
            <v>853</v>
          </cell>
          <cell r="B149" t="str">
            <v>BIENES ARTÍSTICOS Y CULTURALES</v>
          </cell>
          <cell r="C149" t="str">
            <v>BLD</v>
          </cell>
          <cell r="D149" t="str">
            <v>PIEZAS</v>
          </cell>
          <cell r="E149" t="str">
            <v>CANASTA HOJA BLANCA</v>
          </cell>
          <cell r="F149" t="str">
            <v>EN USO</v>
          </cell>
          <cell r="G149">
            <v>42089</v>
          </cell>
          <cell r="H149" t="str">
            <v xml:space="preserve">ACUÑA ZURITA FRANCISCO JAVIER </v>
          </cell>
          <cell r="I149">
            <v>1.1200000000000001</v>
          </cell>
          <cell r="J149">
            <v>0.11</v>
          </cell>
          <cell r="K149">
            <v>1.1200000000000001</v>
          </cell>
          <cell r="L149" t="b">
            <v>1</v>
          </cell>
          <cell r="M149">
            <v>0</v>
          </cell>
          <cell r="N149" t="str">
            <v>MONUMENTO</v>
          </cell>
          <cell r="O149" t="str">
            <v>MUSEO</v>
          </cell>
          <cell r="P149" t="str">
            <v>MONUMENTO</v>
          </cell>
          <cell r="Q149" t="str">
            <v>SEPTIMO PISO</v>
          </cell>
        </row>
        <row r="150">
          <cell r="A150">
            <v>854</v>
          </cell>
          <cell r="B150" t="str">
            <v>BIENES ARTÍSTICOS Y CULTURALES</v>
          </cell>
          <cell r="C150" t="str">
            <v>BLD</v>
          </cell>
          <cell r="D150" t="str">
            <v>PIEZAS</v>
          </cell>
          <cell r="E150" t="str">
            <v>CANASTA HOJA BLANCA</v>
          </cell>
          <cell r="F150" t="str">
            <v>EN USO</v>
          </cell>
          <cell r="G150">
            <v>42089</v>
          </cell>
          <cell r="H150" t="str">
            <v xml:space="preserve">ACUÑA ZURITA FRANCISCO JAVIER </v>
          </cell>
          <cell r="I150">
            <v>1.1200000000000001</v>
          </cell>
          <cell r="J150">
            <v>0.11</v>
          </cell>
          <cell r="K150">
            <v>1.1200000000000001</v>
          </cell>
          <cell r="L150" t="b">
            <v>1</v>
          </cell>
          <cell r="M150">
            <v>0</v>
          </cell>
          <cell r="N150" t="str">
            <v>MONUMENTO</v>
          </cell>
          <cell r="O150" t="str">
            <v>MUSEO</v>
          </cell>
          <cell r="P150" t="str">
            <v>MONUMENTO</v>
          </cell>
          <cell r="Q150" t="str">
            <v>SEPTIMO PISO</v>
          </cell>
        </row>
        <row r="151">
          <cell r="A151">
            <v>857</v>
          </cell>
          <cell r="B151" t="str">
            <v>BIENES ARTÍSTICOS Y CULTURALES</v>
          </cell>
          <cell r="C151" t="str">
            <v>BLD</v>
          </cell>
          <cell r="D151" t="str">
            <v>PIEZAS</v>
          </cell>
          <cell r="E151" t="str">
            <v>BOLSO (MATE GRANDE)</v>
          </cell>
          <cell r="F151" t="str">
            <v>EN USO</v>
          </cell>
          <cell r="G151">
            <v>42089</v>
          </cell>
          <cell r="H151" t="str">
            <v xml:space="preserve">ACUÑA ZURITA FRANCISCO JAVIER </v>
          </cell>
          <cell r="I151">
            <v>6.72</v>
          </cell>
          <cell r="J151">
            <v>0.67</v>
          </cell>
          <cell r="K151">
            <v>6.72</v>
          </cell>
          <cell r="L151" t="b">
            <v>1</v>
          </cell>
          <cell r="M151">
            <v>0</v>
          </cell>
          <cell r="N151" t="str">
            <v>MONUMENTO</v>
          </cell>
          <cell r="O151" t="str">
            <v>MUSEO</v>
          </cell>
          <cell r="P151" t="str">
            <v>MONUMENTO</v>
          </cell>
          <cell r="Q151" t="str">
            <v>TERCER PISO</v>
          </cell>
        </row>
        <row r="152">
          <cell r="A152">
            <v>858</v>
          </cell>
          <cell r="B152" t="str">
            <v>BIENES ARTÍSTICOS Y CULTURALES</v>
          </cell>
          <cell r="C152" t="str">
            <v>BLD</v>
          </cell>
          <cell r="D152" t="str">
            <v>PIEZAS</v>
          </cell>
          <cell r="E152" t="str">
            <v>CANTIMPLORA MATE</v>
          </cell>
          <cell r="F152" t="str">
            <v>EN USO</v>
          </cell>
          <cell r="G152">
            <v>42095</v>
          </cell>
          <cell r="H152" t="str">
            <v xml:space="preserve">ACUÑA ZURITA FRANCISCO JAVIER </v>
          </cell>
          <cell r="I152">
            <v>6.72</v>
          </cell>
          <cell r="J152">
            <v>0.67</v>
          </cell>
          <cell r="K152">
            <v>6.72</v>
          </cell>
          <cell r="L152" t="b">
            <v>1</v>
          </cell>
          <cell r="M152">
            <v>0</v>
          </cell>
          <cell r="N152" t="str">
            <v>MONUMENTO</v>
          </cell>
          <cell r="O152" t="str">
            <v>MUSEO</v>
          </cell>
          <cell r="P152" t="str">
            <v>MONUMENTO</v>
          </cell>
          <cell r="Q152" t="str">
            <v>TERCER PISO</v>
          </cell>
        </row>
        <row r="153">
          <cell r="A153">
            <v>859</v>
          </cell>
          <cell r="B153" t="str">
            <v>BIENES ARTÍSTICOS Y CULTURALES</v>
          </cell>
          <cell r="C153" t="str">
            <v>BLD</v>
          </cell>
          <cell r="D153" t="str">
            <v>PIEZAS</v>
          </cell>
          <cell r="E153" t="str">
            <v>TELAR CON PEDAL Y LANZADERA SALASACA (CONJUNTO)</v>
          </cell>
          <cell r="F153" t="str">
            <v>EN USO</v>
          </cell>
          <cell r="G153">
            <v>42089</v>
          </cell>
          <cell r="H153" t="str">
            <v xml:space="preserve">ACUÑA ZURITA FRANCISCO JAVIER </v>
          </cell>
          <cell r="I153">
            <v>60</v>
          </cell>
          <cell r="J153">
            <v>6</v>
          </cell>
          <cell r="K153">
            <v>60</v>
          </cell>
          <cell r="L153" t="b">
            <v>0</v>
          </cell>
          <cell r="M153">
            <v>0</v>
          </cell>
          <cell r="N153" t="str">
            <v>MONUMENTO</v>
          </cell>
          <cell r="O153" t="str">
            <v>MUSEO</v>
          </cell>
          <cell r="P153" t="str">
            <v>MONUMENTO</v>
          </cell>
          <cell r="Q153" t="str">
            <v>SEXTO PISO</v>
          </cell>
        </row>
        <row r="154">
          <cell r="A154">
            <v>860</v>
          </cell>
          <cell r="B154" t="str">
            <v>BIENES ARTÍSTICOS Y CULTURALES</v>
          </cell>
          <cell r="C154" t="str">
            <v>BLD</v>
          </cell>
          <cell r="D154" t="str">
            <v>PIEZAS</v>
          </cell>
          <cell r="E154" t="str">
            <v>TAPIZ SALASACA GRANDE COLOR PLOMO FIGURA DANZANTE</v>
          </cell>
          <cell r="F154" t="str">
            <v>EN USO</v>
          </cell>
          <cell r="G154">
            <v>42089</v>
          </cell>
          <cell r="H154" t="str">
            <v xml:space="preserve">ACUÑA ZURITA FRANCISCO JAVIER </v>
          </cell>
          <cell r="I154">
            <v>25</v>
          </cell>
          <cell r="J154">
            <v>2.5</v>
          </cell>
          <cell r="K154">
            <v>25</v>
          </cell>
          <cell r="L154" t="b">
            <v>1</v>
          </cell>
          <cell r="M154">
            <v>0</v>
          </cell>
          <cell r="N154" t="str">
            <v>MONUMENTO</v>
          </cell>
          <cell r="O154" t="str">
            <v>MUSEO</v>
          </cell>
          <cell r="P154" t="str">
            <v>MONUMENTO</v>
          </cell>
          <cell r="Q154" t="str">
            <v>SEXTO PISO</v>
          </cell>
        </row>
        <row r="155">
          <cell r="A155">
            <v>867</v>
          </cell>
          <cell r="B155" t="str">
            <v>BIENES ARTÍSTICOS Y CULTURALES</v>
          </cell>
          <cell r="C155" t="str">
            <v>BLD</v>
          </cell>
          <cell r="D155" t="str">
            <v>PIEZAS</v>
          </cell>
          <cell r="E155" t="str">
            <v>SHIGRA PITA Y CHAMBIRA CAFÉ</v>
          </cell>
          <cell r="F155" t="str">
            <v>EN USO</v>
          </cell>
          <cell r="G155">
            <v>42089</v>
          </cell>
          <cell r="H155" t="str">
            <v xml:space="preserve">ACUÑA ZURITA FRANCISCO JAVIER </v>
          </cell>
          <cell r="I155">
            <v>5</v>
          </cell>
          <cell r="J155">
            <v>0.5</v>
          </cell>
          <cell r="K155">
            <v>5</v>
          </cell>
          <cell r="L155" t="b">
            <v>1</v>
          </cell>
          <cell r="M155">
            <v>0</v>
          </cell>
          <cell r="N155" t="str">
            <v>MONUMENTO</v>
          </cell>
          <cell r="O155" t="str">
            <v>MUSEO</v>
          </cell>
          <cell r="P155" t="str">
            <v>PLAZA DEL CACAO</v>
          </cell>
          <cell r="Q155" t="str">
            <v>TIENDA</v>
          </cell>
        </row>
        <row r="156">
          <cell r="A156">
            <v>871</v>
          </cell>
          <cell r="B156" t="str">
            <v>BIENES ARTÍSTICOS Y CULTURALES</v>
          </cell>
          <cell r="C156" t="str">
            <v>BLD</v>
          </cell>
          <cell r="D156" t="str">
            <v>PIEZAS</v>
          </cell>
          <cell r="E156" t="str">
            <v>1 AVANICO PLUMAS (HUAORANI)</v>
          </cell>
          <cell r="F156" t="str">
            <v>EN USO</v>
          </cell>
          <cell r="G156">
            <v>42089</v>
          </cell>
          <cell r="H156" t="str">
            <v xml:space="preserve">ACUÑA ZURITA FRANCISCO JAVIER </v>
          </cell>
          <cell r="I156">
            <v>5</v>
          </cell>
          <cell r="J156">
            <v>0.5</v>
          </cell>
          <cell r="K156">
            <v>5</v>
          </cell>
          <cell r="L156" t="b">
            <v>1</v>
          </cell>
          <cell r="M156">
            <v>0</v>
          </cell>
          <cell r="N156" t="str">
            <v>MONUMENTO</v>
          </cell>
          <cell r="O156" t="str">
            <v>MUSEO</v>
          </cell>
          <cell r="P156" t="str">
            <v>MONUMENTO</v>
          </cell>
          <cell r="Q156" t="str">
            <v>OLEOGRAMA</v>
          </cell>
        </row>
        <row r="157">
          <cell r="A157">
            <v>873</v>
          </cell>
          <cell r="B157" t="str">
            <v>BIENES ARTÍSTICOS Y CULTURALES</v>
          </cell>
          <cell r="C157" t="str">
            <v>BLD</v>
          </cell>
          <cell r="D157" t="str">
            <v>PIEZAS</v>
          </cell>
          <cell r="E157" t="str">
            <v>1 BATEA CEDRO PARA LAVAR ORO</v>
          </cell>
          <cell r="F157" t="str">
            <v>EN USO</v>
          </cell>
          <cell r="G157">
            <v>42089</v>
          </cell>
          <cell r="H157" t="str">
            <v xml:space="preserve">ACUÑA ZURITA FRANCISCO JAVIER </v>
          </cell>
          <cell r="I157">
            <v>13</v>
          </cell>
          <cell r="J157">
            <v>1.3</v>
          </cell>
          <cell r="K157">
            <v>13</v>
          </cell>
          <cell r="L157" t="b">
            <v>1</v>
          </cell>
          <cell r="M157">
            <v>0</v>
          </cell>
          <cell r="N157" t="str">
            <v>MONUMENTO</v>
          </cell>
          <cell r="O157" t="str">
            <v>MUSEO</v>
          </cell>
          <cell r="P157" t="str">
            <v>MONUMENTO</v>
          </cell>
          <cell r="Q157" t="str">
            <v>TERCER PISO</v>
          </cell>
        </row>
        <row r="158">
          <cell r="A158">
            <v>876</v>
          </cell>
          <cell r="B158" t="str">
            <v>BIENES ARTÍSTICOS Y CULTURALES</v>
          </cell>
          <cell r="C158" t="str">
            <v>BLD</v>
          </cell>
          <cell r="D158" t="str">
            <v>PIEZAS</v>
          </cell>
          <cell r="E158" t="str">
            <v>LANZA DE CHONTA Y PLUMAS HUAORANI</v>
          </cell>
          <cell r="F158" t="str">
            <v>EN USO</v>
          </cell>
          <cell r="G158">
            <v>42089</v>
          </cell>
          <cell r="H158" t="str">
            <v xml:space="preserve">ACUÑA ZURITA FRANCISCO JAVIER </v>
          </cell>
          <cell r="I158">
            <v>4</v>
          </cell>
          <cell r="J158">
            <v>0.4</v>
          </cell>
          <cell r="K158">
            <v>4</v>
          </cell>
          <cell r="L158" t="b">
            <v>1</v>
          </cell>
          <cell r="M158">
            <v>0</v>
          </cell>
          <cell r="N158" t="str">
            <v>MONUMENTO</v>
          </cell>
          <cell r="O158" t="str">
            <v>MUSEO</v>
          </cell>
          <cell r="P158" t="str">
            <v>MONUMENTO</v>
          </cell>
          <cell r="Q158" t="str">
            <v>TERCER PISO</v>
          </cell>
        </row>
        <row r="159">
          <cell r="A159">
            <v>877</v>
          </cell>
          <cell r="B159" t="str">
            <v>BIENES ARTÍSTICOS Y CULTURALES</v>
          </cell>
          <cell r="C159" t="str">
            <v>BLD</v>
          </cell>
          <cell r="D159" t="str">
            <v>PIEZAS</v>
          </cell>
          <cell r="E159" t="str">
            <v>LANZA DE CHONTA Y PLUMAS (VIDRIO)</v>
          </cell>
          <cell r="F159" t="str">
            <v>EN USO</v>
          </cell>
          <cell r="G159">
            <v>42089</v>
          </cell>
          <cell r="H159" t="str">
            <v xml:space="preserve">ACUÑA ZURITA FRANCISCO JAVIER </v>
          </cell>
          <cell r="I159">
            <v>4</v>
          </cell>
          <cell r="J159">
            <v>0.4</v>
          </cell>
          <cell r="K159">
            <v>4</v>
          </cell>
          <cell r="L159" t="b">
            <v>1</v>
          </cell>
          <cell r="M159">
            <v>0</v>
          </cell>
          <cell r="N159" t="str">
            <v>MONUMENTO</v>
          </cell>
          <cell r="O159" t="str">
            <v>MUSEO</v>
          </cell>
          <cell r="P159" t="str">
            <v>MONUMENTO</v>
          </cell>
          <cell r="Q159" t="str">
            <v>TERCER PISO</v>
          </cell>
        </row>
        <row r="160">
          <cell r="A160">
            <v>879</v>
          </cell>
          <cell r="B160" t="str">
            <v>BIENES ARTÍSTICOS Y CULTURALES</v>
          </cell>
          <cell r="C160" t="str">
            <v>BLD</v>
          </cell>
          <cell r="D160" t="str">
            <v>PIEZAS</v>
          </cell>
          <cell r="E160" t="str">
            <v>LANZA DE CHONTA Y PLUMAS (VIDRIO)</v>
          </cell>
          <cell r="F160" t="str">
            <v>EN USO</v>
          </cell>
          <cell r="G160">
            <v>42089</v>
          </cell>
          <cell r="H160" t="str">
            <v xml:space="preserve">ACUÑA ZURITA FRANCISCO JAVIER </v>
          </cell>
          <cell r="I160">
            <v>4</v>
          </cell>
          <cell r="J160">
            <v>0.4</v>
          </cell>
          <cell r="K160">
            <v>4</v>
          </cell>
          <cell r="L160" t="b">
            <v>1</v>
          </cell>
          <cell r="M160">
            <v>0</v>
          </cell>
          <cell r="N160" t="str">
            <v>MONUMENTO</v>
          </cell>
          <cell r="O160" t="str">
            <v>MUSEO</v>
          </cell>
          <cell r="P160" t="str">
            <v>MONUMENTO</v>
          </cell>
          <cell r="Q160" t="str">
            <v>TERCER PISO</v>
          </cell>
        </row>
        <row r="161">
          <cell r="A161">
            <v>880</v>
          </cell>
          <cell r="B161" t="str">
            <v>BIENES ARTÍSTICOS Y CULTURALES</v>
          </cell>
          <cell r="C161" t="str">
            <v>BLD</v>
          </cell>
          <cell r="D161" t="str">
            <v>PIEZAS</v>
          </cell>
          <cell r="E161" t="str">
            <v>ARCO Y FLECHA CON MATIRI (EN PARED)</v>
          </cell>
          <cell r="F161" t="str">
            <v>EN USO</v>
          </cell>
          <cell r="G161">
            <v>42089</v>
          </cell>
          <cell r="H161" t="str">
            <v xml:space="preserve">ACUÑA ZURITA FRANCISCO JAVIER </v>
          </cell>
          <cell r="I161">
            <v>15</v>
          </cell>
          <cell r="J161">
            <v>1.5</v>
          </cell>
          <cell r="K161">
            <v>15</v>
          </cell>
          <cell r="L161" t="b">
            <v>1</v>
          </cell>
          <cell r="M161">
            <v>0</v>
          </cell>
          <cell r="N161" t="str">
            <v>MONUMENTO</v>
          </cell>
          <cell r="O161" t="str">
            <v>MUSEO</v>
          </cell>
          <cell r="P161" t="str">
            <v>MONUMENTO</v>
          </cell>
          <cell r="Q161" t="str">
            <v>TERCER PISO</v>
          </cell>
        </row>
        <row r="162">
          <cell r="A162">
            <v>883</v>
          </cell>
          <cell r="B162" t="str">
            <v>BIENES ARTÍSTICOS Y CULTURALES</v>
          </cell>
          <cell r="C162" t="str">
            <v>BLD</v>
          </cell>
          <cell r="D162" t="str">
            <v>PIEZAS</v>
          </cell>
          <cell r="E162" t="str">
            <v>MATE RECIPIENTE CALABAZA CON BASE (HIERBAS MEDICINALES)</v>
          </cell>
          <cell r="F162" t="str">
            <v>EN USO</v>
          </cell>
          <cell r="G162">
            <v>42089</v>
          </cell>
          <cell r="H162" t="str">
            <v xml:space="preserve">ACUÑA ZURITA FRANCISCO JAVIER </v>
          </cell>
          <cell r="I162">
            <v>3</v>
          </cell>
          <cell r="J162">
            <v>0.3</v>
          </cell>
          <cell r="K162">
            <v>3</v>
          </cell>
          <cell r="L162" t="b">
            <v>1</v>
          </cell>
          <cell r="M162">
            <v>0</v>
          </cell>
          <cell r="N162" t="str">
            <v>MONUMENTO</v>
          </cell>
          <cell r="O162" t="str">
            <v>MUSEO</v>
          </cell>
          <cell r="P162" t="str">
            <v>MONUMENTO</v>
          </cell>
          <cell r="Q162" t="str">
            <v>TERCER PISO</v>
          </cell>
        </row>
        <row r="163">
          <cell r="A163">
            <v>884</v>
          </cell>
          <cell r="B163" t="str">
            <v>BIENES ARTÍSTICOS Y CULTURALES</v>
          </cell>
          <cell r="C163" t="str">
            <v>BLD</v>
          </cell>
          <cell r="D163" t="str">
            <v>PIEZAS</v>
          </cell>
          <cell r="E163" t="str">
            <v>MATE RECIPIENTE CALABAZA CON BASE (HIERBAS MEDICINALES)</v>
          </cell>
          <cell r="F163" t="str">
            <v>EN USO</v>
          </cell>
          <cell r="G163">
            <v>42089</v>
          </cell>
          <cell r="H163" t="str">
            <v xml:space="preserve">ACUÑA ZURITA FRANCISCO JAVIER </v>
          </cell>
          <cell r="I163">
            <v>3</v>
          </cell>
          <cell r="J163">
            <v>0.3</v>
          </cell>
          <cell r="K163">
            <v>3</v>
          </cell>
          <cell r="L163" t="b">
            <v>1</v>
          </cell>
          <cell r="M163">
            <v>0</v>
          </cell>
          <cell r="N163" t="str">
            <v>MONUMENTO</v>
          </cell>
          <cell r="O163" t="str">
            <v>MUSEO</v>
          </cell>
          <cell r="P163" t="str">
            <v>MONUMENTO</v>
          </cell>
          <cell r="Q163" t="str">
            <v>OLEOGRAMA</v>
          </cell>
        </row>
        <row r="164">
          <cell r="A164">
            <v>886</v>
          </cell>
          <cell r="B164" t="str">
            <v>BIENES ARTÍSTICOS Y CULTURALES</v>
          </cell>
          <cell r="C164" t="str">
            <v>BLD</v>
          </cell>
          <cell r="D164" t="str">
            <v>PIEZAS</v>
          </cell>
          <cell r="E164" t="str">
            <v>CUCHILLO DE CHONTA QUICHUA</v>
          </cell>
          <cell r="F164" t="str">
            <v>EN USO</v>
          </cell>
          <cell r="G164">
            <v>42089</v>
          </cell>
          <cell r="H164" t="str">
            <v xml:space="preserve">ACUÑA ZURITA FRANCISCO JAVIER </v>
          </cell>
          <cell r="I164">
            <v>3</v>
          </cell>
          <cell r="J164">
            <v>0.3</v>
          </cell>
          <cell r="K164">
            <v>3</v>
          </cell>
          <cell r="L164" t="b">
            <v>1</v>
          </cell>
          <cell r="M164">
            <v>0</v>
          </cell>
          <cell r="N164" t="str">
            <v>MONUMENTO</v>
          </cell>
          <cell r="O164" t="str">
            <v>MUSEO</v>
          </cell>
          <cell r="P164" t="str">
            <v>MONUMENTO</v>
          </cell>
          <cell r="Q164" t="str">
            <v>OLEOGRAMA</v>
          </cell>
        </row>
        <row r="165">
          <cell r="A165">
            <v>897</v>
          </cell>
          <cell r="B165" t="str">
            <v>BIENES ARTÍSTICOS Y CULTURALES</v>
          </cell>
          <cell r="C165" t="str">
            <v>BLD</v>
          </cell>
          <cell r="D165" t="str">
            <v>PIEZAS</v>
          </cell>
          <cell r="E165" t="str">
            <v>PIEZA DE PROCESO ELABORACIÓN CERÁMICA QUICHUA (CERÁMICA EN PROCESP ABRILLANTAR)</v>
          </cell>
          <cell r="F165" t="str">
            <v>EN USO</v>
          </cell>
          <cell r="G165">
            <v>42089</v>
          </cell>
          <cell r="H165" t="str">
            <v xml:space="preserve">ACUÑA ZURITA FRANCISCO JAVIER </v>
          </cell>
          <cell r="I165">
            <v>4</v>
          </cell>
          <cell r="J165">
            <v>0.4</v>
          </cell>
          <cell r="K165">
            <v>4</v>
          </cell>
          <cell r="L165" t="b">
            <v>1</v>
          </cell>
          <cell r="M165">
            <v>0</v>
          </cell>
          <cell r="N165" t="str">
            <v>MONUMENTO</v>
          </cell>
          <cell r="O165" t="str">
            <v>MUSEO</v>
          </cell>
          <cell r="P165" t="str">
            <v>MONUMENTO</v>
          </cell>
          <cell r="Q165" t="str">
            <v>OLEOGRAMA</v>
          </cell>
        </row>
        <row r="166">
          <cell r="A166">
            <v>906</v>
          </cell>
          <cell r="B166" t="str">
            <v>BIENES ARTÍSTICOS Y CULTURALES</v>
          </cell>
          <cell r="C166" t="str">
            <v>BLD</v>
          </cell>
          <cell r="D166" t="str">
            <v>PIEZAS</v>
          </cell>
          <cell r="E166" t="str">
            <v>3 PLATOS Y TIESTO DE BARRO</v>
          </cell>
          <cell r="F166" t="str">
            <v>EN USO</v>
          </cell>
          <cell r="G166">
            <v>42089</v>
          </cell>
          <cell r="H166" t="str">
            <v xml:space="preserve">ACUÑA ZURITA FRANCISCO JAVIER </v>
          </cell>
          <cell r="I166">
            <v>4</v>
          </cell>
          <cell r="J166">
            <v>0.4</v>
          </cell>
          <cell r="K166">
            <v>4</v>
          </cell>
          <cell r="L166" t="b">
            <v>1</v>
          </cell>
          <cell r="M166">
            <v>0</v>
          </cell>
          <cell r="N166" t="str">
            <v>MONUMENTO</v>
          </cell>
          <cell r="O166" t="str">
            <v>MUSEO</v>
          </cell>
          <cell r="P166" t="str">
            <v>MONUMENTO</v>
          </cell>
          <cell r="Q166" t="str">
            <v>SEPTIMO PISO</v>
          </cell>
        </row>
        <row r="167">
          <cell r="A167">
            <v>907</v>
          </cell>
          <cell r="B167" t="str">
            <v>BIENES ARTÍSTICOS Y CULTURALES</v>
          </cell>
          <cell r="C167" t="str">
            <v>BLD</v>
          </cell>
          <cell r="D167" t="str">
            <v>PIEZAS</v>
          </cell>
          <cell r="E167" t="str">
            <v>JARRA PEQUEÑA</v>
          </cell>
          <cell r="F167" t="str">
            <v>EN USO</v>
          </cell>
          <cell r="G167">
            <v>42089</v>
          </cell>
          <cell r="H167" t="str">
            <v xml:space="preserve">ACUÑA ZURITA FRANCISCO JAVIER </v>
          </cell>
          <cell r="I167">
            <v>2</v>
          </cell>
          <cell r="J167">
            <v>0.2</v>
          </cell>
          <cell r="K167">
            <v>2</v>
          </cell>
          <cell r="L167" t="b">
            <v>1</v>
          </cell>
          <cell r="M167">
            <v>0</v>
          </cell>
          <cell r="N167" t="str">
            <v>MONUMENTO</v>
          </cell>
          <cell r="O167" t="str">
            <v>MUSEO</v>
          </cell>
          <cell r="P167" t="str">
            <v>MONUMENTO</v>
          </cell>
          <cell r="Q167" t="str">
            <v>SEPTIMO PISO</v>
          </cell>
        </row>
        <row r="168">
          <cell r="A168">
            <v>908</v>
          </cell>
          <cell r="B168" t="str">
            <v>BIENES ARTÍSTICOS Y CULTURALES</v>
          </cell>
          <cell r="C168" t="str">
            <v>BLD</v>
          </cell>
          <cell r="D168" t="str">
            <v>PIEZAS</v>
          </cell>
          <cell r="E168" t="str">
            <v>JARRA GRANDE</v>
          </cell>
          <cell r="F168" t="str">
            <v>EN USO</v>
          </cell>
          <cell r="G168">
            <v>42089</v>
          </cell>
          <cell r="H168" t="str">
            <v xml:space="preserve">ACUÑA ZURITA FRANCISCO JAVIER </v>
          </cell>
          <cell r="I168">
            <v>2</v>
          </cell>
          <cell r="J168">
            <v>0.2</v>
          </cell>
          <cell r="K168">
            <v>2</v>
          </cell>
          <cell r="L168" t="b">
            <v>1</v>
          </cell>
          <cell r="M168">
            <v>0</v>
          </cell>
          <cell r="N168" t="str">
            <v>MONUMENTO</v>
          </cell>
          <cell r="O168" t="str">
            <v>MUSEO</v>
          </cell>
          <cell r="P168" t="str">
            <v>MONUMENTO</v>
          </cell>
          <cell r="Q168" t="str">
            <v>SEPTIMO PISO</v>
          </cell>
        </row>
        <row r="169">
          <cell r="A169">
            <v>909</v>
          </cell>
          <cell r="B169" t="str">
            <v>BIENES ARTÍSTICOS Y CULTURALES</v>
          </cell>
          <cell r="C169" t="str">
            <v>BLD</v>
          </cell>
          <cell r="D169" t="str">
            <v>PIEZAS</v>
          </cell>
          <cell r="E169" t="str">
            <v>OLLA CON HABAS PEQUEÑAS</v>
          </cell>
          <cell r="F169" t="str">
            <v>EN USO</v>
          </cell>
          <cell r="G169">
            <v>42089</v>
          </cell>
          <cell r="H169" t="str">
            <v xml:space="preserve">ACUÑA ZURITA FRANCISCO JAVIER </v>
          </cell>
          <cell r="I169">
            <v>2</v>
          </cell>
          <cell r="J169">
            <v>0.2</v>
          </cell>
          <cell r="K169">
            <v>2</v>
          </cell>
          <cell r="L169" t="b">
            <v>1</v>
          </cell>
          <cell r="M169">
            <v>0</v>
          </cell>
          <cell r="N169" t="str">
            <v>MONUMENTO</v>
          </cell>
          <cell r="O169" t="str">
            <v>MUSEO</v>
          </cell>
          <cell r="P169" t="str">
            <v>MONUMENTO</v>
          </cell>
          <cell r="Q169" t="str">
            <v>SEPTIMO PISO</v>
          </cell>
        </row>
        <row r="170">
          <cell r="A170">
            <v>910</v>
          </cell>
          <cell r="B170" t="str">
            <v>BIENES ARTÍSTICOS Y CULTURALES</v>
          </cell>
          <cell r="C170" t="str">
            <v>BLD</v>
          </cell>
          <cell r="D170" t="str">
            <v>PIEZAS</v>
          </cell>
          <cell r="E170" t="str">
            <v>OLLA CON FREGOL (1 PISO  Y 1 BASE DE MADERA)</v>
          </cell>
          <cell r="F170" t="str">
            <v>EN USO</v>
          </cell>
          <cell r="G170">
            <v>42089</v>
          </cell>
          <cell r="H170" t="str">
            <v xml:space="preserve">ACUÑA ZURITA FRANCISCO JAVIER </v>
          </cell>
          <cell r="I170">
            <v>2</v>
          </cell>
          <cell r="J170">
            <v>0.2</v>
          </cell>
          <cell r="K170">
            <v>2</v>
          </cell>
          <cell r="L170" t="b">
            <v>1</v>
          </cell>
          <cell r="M170">
            <v>0</v>
          </cell>
          <cell r="N170" t="str">
            <v>MONUMENTO</v>
          </cell>
          <cell r="O170" t="str">
            <v>MUSEO</v>
          </cell>
          <cell r="P170" t="str">
            <v>MONUMENTO</v>
          </cell>
          <cell r="Q170" t="str">
            <v>SEPTIMO PISO</v>
          </cell>
        </row>
        <row r="171">
          <cell r="A171">
            <v>1011</v>
          </cell>
          <cell r="B171" t="str">
            <v>BIENES ARTÍSTICOS Y CULTURALES</v>
          </cell>
          <cell r="C171" t="str">
            <v>BLD</v>
          </cell>
          <cell r="D171" t="str">
            <v>PIEZAS</v>
          </cell>
          <cell r="E171" t="str">
            <v>2 CANASTAS HOJA BLANCA</v>
          </cell>
          <cell r="F171" t="str">
            <v>EN USO</v>
          </cell>
          <cell r="G171">
            <v>42101</v>
          </cell>
          <cell r="H171" t="str">
            <v xml:space="preserve">ACUÑA ZURITA FRANCISCO JAVIER </v>
          </cell>
          <cell r="I171">
            <v>2.2400000000000002</v>
          </cell>
          <cell r="J171">
            <v>0.22</v>
          </cell>
          <cell r="K171">
            <v>2.2400000000000002</v>
          </cell>
          <cell r="L171" t="b">
            <v>1</v>
          </cell>
          <cell r="M171">
            <v>0</v>
          </cell>
          <cell r="N171" t="str">
            <v>MONUMENTO</v>
          </cell>
          <cell r="O171" t="str">
            <v>MUSEO</v>
          </cell>
          <cell r="P171" t="str">
            <v>MONUMENTO</v>
          </cell>
          <cell r="Q171" t="str">
            <v>SEPTIMO PISO</v>
          </cell>
        </row>
        <row r="172">
          <cell r="A172">
            <v>1015</v>
          </cell>
          <cell r="B172" t="str">
            <v>BIENES ARTÍSTICOS Y CULTURALES</v>
          </cell>
          <cell r="C172" t="str">
            <v>BLD</v>
          </cell>
          <cell r="D172" t="str">
            <v>PIEZAS</v>
          </cell>
          <cell r="E172" t="str">
            <v>CANASTA</v>
          </cell>
          <cell r="F172" t="str">
            <v>EN USO</v>
          </cell>
          <cell r="G172">
            <v>42101</v>
          </cell>
          <cell r="H172" t="str">
            <v xml:space="preserve">ACUÑA ZURITA FRANCISCO JAVIER </v>
          </cell>
          <cell r="I172">
            <v>3</v>
          </cell>
          <cell r="J172">
            <v>0.3</v>
          </cell>
          <cell r="K172">
            <v>3</v>
          </cell>
          <cell r="L172" t="b">
            <v>1</v>
          </cell>
          <cell r="M172">
            <v>0</v>
          </cell>
          <cell r="N172" t="str">
            <v>MONUMENTO</v>
          </cell>
          <cell r="O172" t="str">
            <v>MUSEO</v>
          </cell>
          <cell r="P172" t="str">
            <v>MONUMENTO</v>
          </cell>
          <cell r="Q172" t="str">
            <v>TERCER PISO</v>
          </cell>
        </row>
        <row r="173">
          <cell r="A173">
            <v>1018</v>
          </cell>
          <cell r="B173" t="str">
            <v>BIENES ARTÍSTICOS Y CULTURALES</v>
          </cell>
          <cell r="C173" t="str">
            <v>BLD</v>
          </cell>
          <cell r="D173" t="str">
            <v>PIEZAS</v>
          </cell>
          <cell r="E173" t="str">
            <v>LANZA TSACHILA</v>
          </cell>
          <cell r="F173" t="str">
            <v>EN USO</v>
          </cell>
          <cell r="G173">
            <v>42101</v>
          </cell>
          <cell r="H173" t="str">
            <v xml:space="preserve">ACUÑA ZURITA FRANCISCO JAVIER </v>
          </cell>
          <cell r="I173">
            <v>7</v>
          </cell>
          <cell r="J173">
            <v>0.7</v>
          </cell>
          <cell r="K173">
            <v>7</v>
          </cell>
          <cell r="L173" t="b">
            <v>1</v>
          </cell>
          <cell r="M173">
            <v>0</v>
          </cell>
          <cell r="N173" t="str">
            <v>MONUMENTO</v>
          </cell>
          <cell r="O173" t="str">
            <v>MUSEO</v>
          </cell>
          <cell r="P173" t="str">
            <v>MONUMENTO</v>
          </cell>
          <cell r="Q173" t="str">
            <v>TERCER PISO</v>
          </cell>
        </row>
        <row r="174">
          <cell r="A174">
            <v>1307</v>
          </cell>
          <cell r="B174" t="str">
            <v>BIENES ARTÍSTICOS Y CULTURALES</v>
          </cell>
          <cell r="C174" t="str">
            <v>BLD</v>
          </cell>
          <cell r="D174" t="str">
            <v>PIEZAS</v>
          </cell>
          <cell r="E174" t="str">
            <v xml:space="preserve">TRAJE ETNICO COTOPAXI 3 PIEZAS: FALDA AZUL Y FUCSIA CON BORDADO, BLUSA BLANCA CON BORDADOS AZUL Y ROJO, FACHALINA VERDE LILA Y FUCSIA </v>
          </cell>
          <cell r="F174" t="str">
            <v>EN USO</v>
          </cell>
          <cell r="G174">
            <v>42090</v>
          </cell>
          <cell r="H174" t="str">
            <v xml:space="preserve">ACUÑA ZURITA FRANCISCO JAVIER </v>
          </cell>
          <cell r="I174">
            <v>185</v>
          </cell>
          <cell r="J174">
            <v>18.5</v>
          </cell>
          <cell r="K174">
            <v>185</v>
          </cell>
          <cell r="L174" t="b">
            <v>0</v>
          </cell>
          <cell r="M174">
            <v>0</v>
          </cell>
          <cell r="N174" t="str">
            <v>MONUMENTO</v>
          </cell>
          <cell r="O174" t="str">
            <v>MUSEO</v>
          </cell>
          <cell r="P174" t="str">
            <v>MONUMENTO</v>
          </cell>
          <cell r="Q174" t="str">
            <v>BODEGA TRAJES</v>
          </cell>
        </row>
        <row r="175">
          <cell r="A175">
            <v>1308</v>
          </cell>
          <cell r="B175" t="str">
            <v>BIENES ARTÍSTICOS Y CULTURALES</v>
          </cell>
          <cell r="C175" t="str">
            <v>BLD</v>
          </cell>
          <cell r="D175" t="str">
            <v>PIEZAS</v>
          </cell>
          <cell r="E175" t="str">
            <v>TRAJE ETNICO OTAVALENA 7 PIEZAS: BLUSA CON BORDADOS CELESTES Y AZULES,  FAJA LARGA MULTICOLOR, HUMAGUATARINA NEGRA CON FILOS BLANCOS, ANACO CREMA, ANACO AZUL, FAJA GRUESA ROJA, FACHALINA FUCSIA.</v>
          </cell>
          <cell r="F175" t="str">
            <v>EN USO</v>
          </cell>
          <cell r="G175">
            <v>42090</v>
          </cell>
          <cell r="H175" t="str">
            <v xml:space="preserve">ACUÑA ZURITA FRANCISCO JAVIER </v>
          </cell>
          <cell r="I175">
            <v>116</v>
          </cell>
          <cell r="J175">
            <v>11.6</v>
          </cell>
          <cell r="K175">
            <v>116</v>
          </cell>
          <cell r="L175" t="b">
            <v>0</v>
          </cell>
          <cell r="M175">
            <v>0</v>
          </cell>
          <cell r="N175" t="str">
            <v>MONUMENTO</v>
          </cell>
          <cell r="O175" t="str">
            <v>MUSEO</v>
          </cell>
          <cell r="P175" t="str">
            <v>MONUMENTO</v>
          </cell>
          <cell r="Q175" t="str">
            <v>BODEGA TRAJES</v>
          </cell>
        </row>
        <row r="176">
          <cell r="A176">
            <v>1309</v>
          </cell>
          <cell r="B176" t="str">
            <v>BIENES ARTÍSTICOS Y CULTURALES</v>
          </cell>
          <cell r="C176" t="str">
            <v>BLD</v>
          </cell>
          <cell r="D176" t="str">
            <v>PIEZAS</v>
          </cell>
          <cell r="E176" t="str">
            <v>TRAJE ÉTNICO CHAGRA ANDINO 2 PIEZAS: PONCHO MULTICOLOR Y ZAMARRO</v>
          </cell>
          <cell r="F176" t="str">
            <v>EN USO</v>
          </cell>
          <cell r="G176">
            <v>42090</v>
          </cell>
          <cell r="H176" t="str">
            <v xml:space="preserve">ACUÑA ZURITA FRANCISCO JAVIER </v>
          </cell>
          <cell r="I176">
            <v>88</v>
          </cell>
          <cell r="J176">
            <v>8.8000000000000007</v>
          </cell>
          <cell r="K176">
            <v>88</v>
          </cell>
          <cell r="L176" t="b">
            <v>0</v>
          </cell>
          <cell r="M176">
            <v>0</v>
          </cell>
          <cell r="N176" t="str">
            <v>MONUMENTO</v>
          </cell>
          <cell r="O176" t="str">
            <v>MUSEO</v>
          </cell>
          <cell r="P176" t="str">
            <v>MONUMENTO</v>
          </cell>
          <cell r="Q176" t="str">
            <v>BODEGA TRAJES</v>
          </cell>
        </row>
        <row r="177">
          <cell r="A177">
            <v>1310</v>
          </cell>
          <cell r="B177" t="str">
            <v>BIENES ARTÍSTICOS Y CULTURALES</v>
          </cell>
          <cell r="C177" t="str">
            <v>BLD</v>
          </cell>
          <cell r="D177" t="str">
            <v>PIEZAS</v>
          </cell>
          <cell r="E177" t="str">
            <v>TRAJE ÉTNICO CHAGRA ANDINO 3 PIEZAS: PONCHO ROJO, ZAMARRO Y CAMISA BORDADA BLANCA</v>
          </cell>
          <cell r="F177" t="str">
            <v>EN USO</v>
          </cell>
          <cell r="G177">
            <v>42090</v>
          </cell>
          <cell r="H177" t="str">
            <v xml:space="preserve">ACUÑA ZURITA FRANCISCO JAVIER </v>
          </cell>
          <cell r="I177">
            <v>98</v>
          </cell>
          <cell r="J177">
            <v>9.8000000000000007</v>
          </cell>
          <cell r="K177">
            <v>98</v>
          </cell>
          <cell r="L177" t="b">
            <v>0</v>
          </cell>
          <cell r="M177">
            <v>0</v>
          </cell>
          <cell r="N177" t="str">
            <v>MONUMENTO</v>
          </cell>
          <cell r="O177" t="str">
            <v>MUSEO</v>
          </cell>
          <cell r="P177" t="str">
            <v>MONUMENTO</v>
          </cell>
          <cell r="Q177" t="str">
            <v>BODEGA TRAJES</v>
          </cell>
        </row>
        <row r="178">
          <cell r="A178">
            <v>1311</v>
          </cell>
          <cell r="B178" t="str">
            <v>BIENES ARTÍSTICOS Y CULTURALES</v>
          </cell>
          <cell r="C178" t="str">
            <v>BLD</v>
          </cell>
          <cell r="D178" t="str">
            <v>PIEZAS</v>
          </cell>
          <cell r="E178" t="str">
            <v>TRAJES ETNICO NATIVOS AMAZONIA</v>
          </cell>
          <cell r="F178" t="str">
            <v>EN USO</v>
          </cell>
          <cell r="G178">
            <v>42090</v>
          </cell>
          <cell r="H178" t="str">
            <v xml:space="preserve">ACUÑA ZURITA FRANCISCO JAVIER </v>
          </cell>
          <cell r="I178">
            <v>35</v>
          </cell>
          <cell r="J178">
            <v>3.5</v>
          </cell>
          <cell r="K178">
            <v>35</v>
          </cell>
          <cell r="L178" t="b">
            <v>0</v>
          </cell>
          <cell r="M178">
            <v>0</v>
          </cell>
          <cell r="N178" t="str">
            <v>MONUMENTO</v>
          </cell>
          <cell r="O178" t="str">
            <v>MUSEO</v>
          </cell>
          <cell r="P178" t="str">
            <v>MONUMENTO</v>
          </cell>
          <cell r="Q178" t="str">
            <v>BODEGA TRAJES</v>
          </cell>
        </row>
        <row r="179">
          <cell r="A179">
            <v>1312</v>
          </cell>
          <cell r="B179" t="str">
            <v>BIENES ARTÍSTICOS Y CULTURALES</v>
          </cell>
          <cell r="C179" t="str">
            <v>BLD</v>
          </cell>
          <cell r="D179" t="str">
            <v>PIEZAS</v>
          </cell>
          <cell r="E179" t="str">
            <v xml:space="preserve"> 2 PIEZAS: FALDA DE TIGRILLO Y SUJETADOR DE COCO CON SEMILLAS DE GUAIRURO</v>
          </cell>
          <cell r="F179" t="str">
            <v>EN USO</v>
          </cell>
          <cell r="G179">
            <v>42090</v>
          </cell>
          <cell r="H179" t="str">
            <v xml:space="preserve">ACUÑA ZURITA FRANCISCO JAVIER </v>
          </cell>
          <cell r="I179">
            <v>15</v>
          </cell>
          <cell r="J179">
            <v>1.5</v>
          </cell>
          <cell r="K179">
            <v>15</v>
          </cell>
          <cell r="L179" t="b">
            <v>1</v>
          </cell>
          <cell r="M179">
            <v>0</v>
          </cell>
          <cell r="N179" t="str">
            <v>MONUMENTO</v>
          </cell>
          <cell r="O179" t="str">
            <v>MUSEO</v>
          </cell>
          <cell r="P179" t="str">
            <v>MONUMENTO</v>
          </cell>
          <cell r="Q179" t="str">
            <v>TERCER PISO</v>
          </cell>
        </row>
        <row r="180">
          <cell r="A180">
            <v>1313</v>
          </cell>
          <cell r="B180" t="str">
            <v>BIENES ARTÍSTICOS Y CULTURALES</v>
          </cell>
          <cell r="C180" t="str">
            <v>BLD</v>
          </cell>
          <cell r="D180" t="str">
            <v>PIEZAS</v>
          </cell>
          <cell r="E180" t="str">
            <v>TRAJES ETNICO NATIVOS AMAZONIA 2 PIEZAS: FALDA Y BLUSA DE CABUYA</v>
          </cell>
          <cell r="F180" t="str">
            <v>EN USO</v>
          </cell>
          <cell r="G180">
            <v>42090</v>
          </cell>
          <cell r="H180" t="str">
            <v xml:space="preserve">ACUÑA ZURITA FRANCISCO JAVIER </v>
          </cell>
          <cell r="I180">
            <v>50</v>
          </cell>
          <cell r="J180">
            <v>5</v>
          </cell>
          <cell r="K180">
            <v>50</v>
          </cell>
          <cell r="L180" t="b">
            <v>0</v>
          </cell>
          <cell r="M180">
            <v>0</v>
          </cell>
          <cell r="N180" t="str">
            <v>MONUMENTO</v>
          </cell>
          <cell r="O180" t="str">
            <v>MUSEO</v>
          </cell>
          <cell r="P180" t="str">
            <v>MONUMENTO</v>
          </cell>
          <cell r="Q180" t="str">
            <v>BODEGA TRAJES</v>
          </cell>
        </row>
        <row r="181">
          <cell r="A181">
            <v>1786</v>
          </cell>
          <cell r="B181" t="str">
            <v>BIENES ARTÍSTICOS Y CULTURALES</v>
          </cell>
          <cell r="C181" t="str">
            <v>BLD</v>
          </cell>
          <cell r="D181" t="str">
            <v>PIEZAS</v>
          </cell>
          <cell r="E181" t="str">
            <v>TRAJE ETNICO SARAGURO HOMBRE 4 PIEZAS: PANTALON CORTO NEGRO, ZAMARRON BLANCO DE TELA CON FAJA AZUL COCIDA, PONCHO NEGRO CON FILO AZUL, CUSHMA NEGRA</v>
          </cell>
          <cell r="F181" t="str">
            <v>EN USO</v>
          </cell>
          <cell r="G181">
            <v>39448</v>
          </cell>
          <cell r="H181" t="str">
            <v xml:space="preserve">ACUÑA ZURITA FRANCISCO JAVIER </v>
          </cell>
          <cell r="I181">
            <v>120</v>
          </cell>
          <cell r="J181">
            <v>12</v>
          </cell>
          <cell r="K181">
            <v>120</v>
          </cell>
          <cell r="L181" t="b">
            <v>0</v>
          </cell>
          <cell r="M181">
            <v>0</v>
          </cell>
          <cell r="N181" t="str">
            <v>MONUMENTO</v>
          </cell>
          <cell r="O181" t="str">
            <v>MUSEO</v>
          </cell>
          <cell r="P181" t="str">
            <v>MONUMENTO</v>
          </cell>
          <cell r="Q181" t="str">
            <v>BODEGA TRAJES</v>
          </cell>
        </row>
        <row r="182">
          <cell r="A182">
            <v>1792</v>
          </cell>
          <cell r="B182" t="str">
            <v>BIENES ARTÍSTICOS Y CULTURALES</v>
          </cell>
          <cell r="C182" t="str">
            <v>BLD</v>
          </cell>
          <cell r="D182" t="str">
            <v>PIEZAS</v>
          </cell>
          <cell r="E182" t="str">
            <v>TRAJE ETNICO NOVIA DE MACA 6 PIEZAS: ENTERIZO BLANCO CON BORDADOS, FALDA AZUL CON BORDADOS, FALDA AMARILLA CON BORDADOS, HUMAGUATARINA VERDE, PONCHO FUCSIA, FAJA LARGA MULTICOLOR</v>
          </cell>
          <cell r="F182" t="str">
            <v>EN USO</v>
          </cell>
          <cell r="G182">
            <v>38353</v>
          </cell>
          <cell r="H182" t="str">
            <v xml:space="preserve">ACUÑA ZURITA FRANCISCO JAVIER </v>
          </cell>
          <cell r="I182">
            <v>111</v>
          </cell>
          <cell r="J182">
            <v>11.1</v>
          </cell>
          <cell r="K182">
            <v>111</v>
          </cell>
          <cell r="L182" t="b">
            <v>0</v>
          </cell>
          <cell r="M182">
            <v>0</v>
          </cell>
          <cell r="N182" t="str">
            <v>MONUMENTO</v>
          </cell>
          <cell r="O182" t="str">
            <v>MUSEO</v>
          </cell>
          <cell r="P182" t="str">
            <v>MONUMENTO</v>
          </cell>
          <cell r="Q182" t="str">
            <v>BODEGA TRAJES</v>
          </cell>
        </row>
        <row r="183">
          <cell r="A183">
            <v>1793</v>
          </cell>
          <cell r="B183" t="str">
            <v>BIENES ARTÍSTICOS Y CULTURALES</v>
          </cell>
          <cell r="C183" t="str">
            <v>BLD</v>
          </cell>
          <cell r="D183" t="str">
            <v>PIEZAS</v>
          </cell>
          <cell r="E183" t="str">
            <v>TRAJE ETNICO ZULETA 5 PIEZAS: BLUSA BORDADA AMARILLO CON VERDE, FALDA PLISADA VERDE, PAÑUELO DE SEDA PLOMO, CHAL TRIANGULAR BORDADO TURQUEZA Y FAJA LARGA TURQUESA</v>
          </cell>
          <cell r="F183" t="str">
            <v>EN USO</v>
          </cell>
          <cell r="G183">
            <v>41640</v>
          </cell>
          <cell r="H183" t="str">
            <v xml:space="preserve">ACUÑA ZURITA FRANCISCO JAVIER </v>
          </cell>
          <cell r="I183">
            <v>113</v>
          </cell>
          <cell r="J183">
            <v>11.3</v>
          </cell>
          <cell r="K183">
            <v>113</v>
          </cell>
          <cell r="L183" t="b">
            <v>0</v>
          </cell>
          <cell r="M183">
            <v>0</v>
          </cell>
          <cell r="N183" t="str">
            <v>MONUMENTO</v>
          </cell>
          <cell r="O183" t="str">
            <v>MUSEO</v>
          </cell>
          <cell r="P183" t="str">
            <v>MONUMENTO</v>
          </cell>
          <cell r="Q183" t="str">
            <v>BODEGA TRAJES</v>
          </cell>
        </row>
        <row r="184">
          <cell r="A184">
            <v>1803</v>
          </cell>
          <cell r="B184" t="str">
            <v>BIENES ARTÍSTICOS Y CULTURALES</v>
          </cell>
          <cell r="C184" t="str">
            <v>BLD</v>
          </cell>
          <cell r="D184" t="str">
            <v>PIEZAS</v>
          </cell>
          <cell r="E184" t="str">
            <v>TRAJE ETNICO TUNGURAHUA HOMBRE 1 PIEZA: REBOZO DE LANA ROJO</v>
          </cell>
          <cell r="F184" t="str">
            <v>EN USO</v>
          </cell>
          <cell r="G184">
            <v>38353</v>
          </cell>
          <cell r="H184" t="str">
            <v xml:space="preserve">ACUÑA ZURITA FRANCISCO JAVIER </v>
          </cell>
          <cell r="I184">
            <v>100</v>
          </cell>
          <cell r="J184">
            <v>10</v>
          </cell>
          <cell r="K184">
            <v>100</v>
          </cell>
          <cell r="L184" t="b">
            <v>0</v>
          </cell>
          <cell r="M184">
            <v>0</v>
          </cell>
          <cell r="N184" t="str">
            <v>MONUMENTO</v>
          </cell>
          <cell r="O184" t="str">
            <v>MUSEO</v>
          </cell>
          <cell r="P184" t="str">
            <v>MONUMENTO</v>
          </cell>
          <cell r="Q184" t="str">
            <v>BODEGA TRAJES</v>
          </cell>
        </row>
        <row r="185">
          <cell r="A185">
            <v>1862</v>
          </cell>
          <cell r="B185" t="str">
            <v>BIENES ARTÍSTICOS Y CULTURALES</v>
          </cell>
          <cell r="C185" t="str">
            <v>BLD</v>
          </cell>
          <cell r="D185" t="str">
            <v>PIEZAS</v>
          </cell>
          <cell r="E185" t="str">
            <v>TRAJE ETNICO OTAVALO 3 PIEZA: PONCHO PLOMO CON AZUL, CAMISA BLANCA Y PANTALON BLANCO</v>
          </cell>
          <cell r="F185" t="str">
            <v>EN USO</v>
          </cell>
          <cell r="G185">
            <v>41640</v>
          </cell>
          <cell r="H185" t="str">
            <v xml:space="preserve">ACUÑA ZURITA FRANCISCO JAVIER </v>
          </cell>
          <cell r="I185">
            <v>140</v>
          </cell>
          <cell r="J185">
            <v>14</v>
          </cell>
          <cell r="K185">
            <v>140</v>
          </cell>
          <cell r="L185" t="b">
            <v>0</v>
          </cell>
          <cell r="M185">
            <v>0</v>
          </cell>
          <cell r="N185" t="str">
            <v>MONUMENTO</v>
          </cell>
          <cell r="O185" t="str">
            <v>MUSEO</v>
          </cell>
          <cell r="P185" t="str">
            <v>MONUMENTO</v>
          </cell>
          <cell r="Q185" t="str">
            <v>SEXTO PISO</v>
          </cell>
        </row>
        <row r="186">
          <cell r="A186">
            <v>3026</v>
          </cell>
          <cell r="B186" t="str">
            <v>BIENES ARTÍSTICOS Y CULTURALES</v>
          </cell>
          <cell r="C186" t="str">
            <v>BLD</v>
          </cell>
          <cell r="D186" t="str">
            <v>MAQUETAS</v>
          </cell>
          <cell r="E186" t="str">
            <v>DIORAMA SELVA PRIMARIA ( VEGETACIÒN EN SELVA PRIMARIA, GIGANTOGRAFIAS (2)</v>
          </cell>
          <cell r="F186" t="str">
            <v>EN USO</v>
          </cell>
          <cell r="G186">
            <v>41270</v>
          </cell>
          <cell r="H186" t="str">
            <v xml:space="preserve">ACUÑA ZURITA FRANCISCO JAVIER </v>
          </cell>
          <cell r="I186">
            <v>4995</v>
          </cell>
          <cell r="J186">
            <v>499.5</v>
          </cell>
          <cell r="K186">
            <v>4995</v>
          </cell>
          <cell r="L186" t="b">
            <v>0</v>
          </cell>
          <cell r="M186">
            <v>5</v>
          </cell>
          <cell r="N186" t="str">
            <v>MONUMENTO</v>
          </cell>
          <cell r="O186" t="str">
            <v>MUSEO</v>
          </cell>
          <cell r="P186" t="str">
            <v>MONUMENTO</v>
          </cell>
          <cell r="Q186" t="str">
            <v>TERCER PISO</v>
          </cell>
        </row>
        <row r="187">
          <cell r="A187">
            <v>1272</v>
          </cell>
          <cell r="B187" t="str">
            <v>BIENES ARTÍSTICOS Y CULTURALES</v>
          </cell>
          <cell r="C187" t="str">
            <v>BLD</v>
          </cell>
          <cell r="D187" t="str">
            <v>SOMBRERO</v>
          </cell>
          <cell r="E187" t="str">
            <v>SOMBRERO DE CHIBULEO GRUESOS TUNGURAHUA</v>
          </cell>
          <cell r="F187" t="str">
            <v>EN USO</v>
          </cell>
          <cell r="G187">
            <v>38355</v>
          </cell>
          <cell r="H187" t="str">
            <v xml:space="preserve">ACUÑA ZURITA FRANCISCO JAVIER </v>
          </cell>
          <cell r="I187">
            <v>35</v>
          </cell>
          <cell r="J187">
            <v>3.5</v>
          </cell>
          <cell r="K187">
            <v>35</v>
          </cell>
          <cell r="L187" t="b">
            <v>0</v>
          </cell>
          <cell r="M187">
            <v>0</v>
          </cell>
          <cell r="N187" t="str">
            <v>MONUMENTO</v>
          </cell>
          <cell r="O187" t="str">
            <v>MUSEO</v>
          </cell>
          <cell r="P187" t="str">
            <v>MONUMENTO</v>
          </cell>
          <cell r="Q187" t="str">
            <v>BODEGA TRAJES</v>
          </cell>
        </row>
        <row r="188">
          <cell r="A188">
            <v>1277</v>
          </cell>
          <cell r="B188" t="str">
            <v>BIENES ARTÍSTICOS Y CULTURALES</v>
          </cell>
          <cell r="C188" t="str">
            <v>BLD</v>
          </cell>
          <cell r="D188" t="str">
            <v>SOMBRERO</v>
          </cell>
          <cell r="E188" t="str">
            <v>SOMBRERO SALASACA CON BORLAS</v>
          </cell>
          <cell r="F188" t="str">
            <v>EN USO</v>
          </cell>
          <cell r="G188">
            <v>38355</v>
          </cell>
          <cell r="H188" t="str">
            <v xml:space="preserve">ACUÑA ZURITA FRANCISCO JAVIER </v>
          </cell>
          <cell r="I188">
            <v>35</v>
          </cell>
          <cell r="J188">
            <v>3.5</v>
          </cell>
          <cell r="K188">
            <v>35</v>
          </cell>
          <cell r="L188" t="b">
            <v>0</v>
          </cell>
          <cell r="M188">
            <v>0</v>
          </cell>
          <cell r="N188" t="str">
            <v>MONUMENTO</v>
          </cell>
          <cell r="O188" t="str">
            <v>MUSEO</v>
          </cell>
          <cell r="P188" t="str">
            <v>MONUMENTO</v>
          </cell>
          <cell r="Q188" t="str">
            <v>BODEGA TRAJES</v>
          </cell>
        </row>
        <row r="189">
          <cell r="A189">
            <v>1285</v>
          </cell>
          <cell r="B189" t="str">
            <v>BIENES ARTÍSTICOS Y CULTURALES</v>
          </cell>
          <cell r="C189" t="str">
            <v>BLD</v>
          </cell>
          <cell r="D189" t="str">
            <v>SOMBRERO</v>
          </cell>
          <cell r="E189" t="str">
            <v>SOMBRERO BLANCO GRUESO CON CINTAS Y GRECA AMARILLA</v>
          </cell>
          <cell r="F189" t="str">
            <v>EN USO</v>
          </cell>
          <cell r="G189">
            <v>38355</v>
          </cell>
          <cell r="H189" t="str">
            <v xml:space="preserve">ACUÑA ZURITA FRANCISCO JAVIER </v>
          </cell>
          <cell r="I189">
            <v>35</v>
          </cell>
          <cell r="J189">
            <v>3.5</v>
          </cell>
          <cell r="K189">
            <v>35</v>
          </cell>
          <cell r="L189" t="b">
            <v>0</v>
          </cell>
          <cell r="M189">
            <v>0</v>
          </cell>
          <cell r="N189" t="str">
            <v>MONUMENTO</v>
          </cell>
          <cell r="O189" t="str">
            <v>MUSEO</v>
          </cell>
          <cell r="P189" t="str">
            <v>MONUMENTO</v>
          </cell>
          <cell r="Q189" t="str">
            <v>BODEGA TRAJES</v>
          </cell>
        </row>
        <row r="190">
          <cell r="A190">
            <v>1286</v>
          </cell>
          <cell r="B190" t="str">
            <v>BIENES ARTÍSTICOS Y CULTURALES</v>
          </cell>
          <cell r="C190" t="str">
            <v>BLD</v>
          </cell>
          <cell r="D190" t="str">
            <v>SOMBRERO</v>
          </cell>
          <cell r="E190" t="str">
            <v>SOMBRERO BLANCO</v>
          </cell>
          <cell r="F190" t="str">
            <v>EN USO</v>
          </cell>
          <cell r="G190">
            <v>38355</v>
          </cell>
          <cell r="H190" t="str">
            <v xml:space="preserve">ACUÑA ZURITA FRANCISCO JAVIER </v>
          </cell>
          <cell r="I190">
            <v>35</v>
          </cell>
          <cell r="J190">
            <v>3.5</v>
          </cell>
          <cell r="K190">
            <v>35</v>
          </cell>
          <cell r="L190" t="b">
            <v>0</v>
          </cell>
          <cell r="M190">
            <v>0</v>
          </cell>
          <cell r="N190" t="str">
            <v>MONUMENTO</v>
          </cell>
          <cell r="O190" t="str">
            <v>MUSEO</v>
          </cell>
          <cell r="P190" t="str">
            <v>MONUMENTO</v>
          </cell>
          <cell r="Q190" t="str">
            <v>BODEGA TRAJES</v>
          </cell>
        </row>
        <row r="191">
          <cell r="A191">
            <v>1287</v>
          </cell>
          <cell r="B191" t="str">
            <v>BIENES ARTÍSTICOS Y CULTURALES</v>
          </cell>
          <cell r="C191" t="str">
            <v>BLD</v>
          </cell>
          <cell r="D191" t="str">
            <v>SOMBRERO</v>
          </cell>
          <cell r="E191" t="str">
            <v>SOMBRERO DE CHOLA</v>
          </cell>
          <cell r="F191" t="str">
            <v>EN USO</v>
          </cell>
          <cell r="G191">
            <v>38355</v>
          </cell>
          <cell r="H191" t="str">
            <v xml:space="preserve">ACUÑA ZURITA FRANCISCO JAVIER </v>
          </cell>
          <cell r="I191">
            <v>30</v>
          </cell>
          <cell r="J191">
            <v>3</v>
          </cell>
          <cell r="K191">
            <v>30</v>
          </cell>
          <cell r="L191" t="b">
            <v>0</v>
          </cell>
          <cell r="M191">
            <v>0</v>
          </cell>
          <cell r="N191" t="str">
            <v>MONUMENTO</v>
          </cell>
          <cell r="O191" t="str">
            <v>MUSEO</v>
          </cell>
          <cell r="P191" t="str">
            <v>MONUMENTO</v>
          </cell>
          <cell r="Q191" t="str">
            <v>BODEGA TRAJES</v>
          </cell>
        </row>
        <row r="192">
          <cell r="A192">
            <v>1289</v>
          </cell>
          <cell r="B192" t="str">
            <v>BIENES ARTÍSTICOS Y CULTURALES</v>
          </cell>
          <cell r="C192" t="str">
            <v>BLD</v>
          </cell>
          <cell r="D192" t="str">
            <v>SOMBRERO</v>
          </cell>
          <cell r="E192" t="str">
            <v>CORONA DE PLUMAS DE GARZA HOMBRE QUICHUA</v>
          </cell>
          <cell r="F192" t="str">
            <v>EN USO</v>
          </cell>
          <cell r="G192">
            <v>38355</v>
          </cell>
          <cell r="H192" t="str">
            <v xml:space="preserve">ACUÑA ZURITA FRANCISCO JAVIER </v>
          </cell>
          <cell r="I192">
            <v>30</v>
          </cell>
          <cell r="J192">
            <v>3</v>
          </cell>
          <cell r="K192">
            <v>30</v>
          </cell>
          <cell r="L192" t="b">
            <v>0</v>
          </cell>
          <cell r="M192">
            <v>0</v>
          </cell>
          <cell r="N192" t="str">
            <v>MONUMENTO</v>
          </cell>
          <cell r="O192" t="str">
            <v>MUSEO</v>
          </cell>
          <cell r="P192" t="str">
            <v>MONUMENTO</v>
          </cell>
          <cell r="Q192" t="str">
            <v>TERCER PISO</v>
          </cell>
        </row>
        <row r="193">
          <cell r="A193">
            <v>1290</v>
          </cell>
          <cell r="B193" t="str">
            <v>BIENES ARTÍSTICOS Y CULTURALES</v>
          </cell>
          <cell r="C193" t="str">
            <v>BLD</v>
          </cell>
          <cell r="D193" t="str">
            <v>SOMBRERO</v>
          </cell>
          <cell r="E193" t="str">
            <v>CORONA DE PLUMA DE GARZA MUJER</v>
          </cell>
          <cell r="F193" t="str">
            <v>EN USO</v>
          </cell>
          <cell r="G193">
            <v>38355</v>
          </cell>
          <cell r="H193" t="str">
            <v xml:space="preserve">ACUÑA ZURITA FRANCISCO JAVIER </v>
          </cell>
          <cell r="I193">
            <v>20</v>
          </cell>
          <cell r="J193">
            <v>2</v>
          </cell>
          <cell r="K193">
            <v>20</v>
          </cell>
          <cell r="L193" t="b">
            <v>1</v>
          </cell>
          <cell r="M193">
            <v>0</v>
          </cell>
          <cell r="N193" t="str">
            <v>MONUMENTO</v>
          </cell>
          <cell r="O193" t="str">
            <v>MUSEO</v>
          </cell>
          <cell r="P193" t="str">
            <v>MONUMENTO</v>
          </cell>
          <cell r="Q193" t="str">
            <v>OLEOGRAMA</v>
          </cell>
        </row>
        <row r="194">
          <cell r="A194">
            <v>1294</v>
          </cell>
          <cell r="B194" t="str">
            <v>BIENES ARTÍSTICOS Y CULTURALES</v>
          </cell>
          <cell r="C194" t="str">
            <v>BLD</v>
          </cell>
          <cell r="D194" t="str">
            <v>SOMBRERO</v>
          </cell>
          <cell r="E194" t="str">
            <v>SOMBRERO DE  LANA HOMBRE CHIBULEO</v>
          </cell>
          <cell r="F194" t="str">
            <v>EN USO</v>
          </cell>
          <cell r="G194">
            <v>38355</v>
          </cell>
          <cell r="H194" t="str">
            <v xml:space="preserve">ACUÑA ZURITA FRANCISCO JAVIER </v>
          </cell>
          <cell r="I194">
            <v>30</v>
          </cell>
          <cell r="J194">
            <v>3</v>
          </cell>
          <cell r="K194">
            <v>30</v>
          </cell>
          <cell r="L194" t="b">
            <v>0</v>
          </cell>
          <cell r="M194">
            <v>0</v>
          </cell>
          <cell r="N194" t="str">
            <v>MONUMENTO</v>
          </cell>
          <cell r="O194" t="str">
            <v>MUSEO</v>
          </cell>
          <cell r="P194" t="str">
            <v>MONUMENTO</v>
          </cell>
          <cell r="Q194" t="str">
            <v>PLANTA BAJA</v>
          </cell>
        </row>
        <row r="195">
          <cell r="A195">
            <v>1295</v>
          </cell>
          <cell r="B195" t="str">
            <v>BIENES ARTÍSTICOS Y CULTURALES</v>
          </cell>
          <cell r="C195" t="str">
            <v>BLD</v>
          </cell>
          <cell r="D195" t="str">
            <v>SOMBRERO</v>
          </cell>
          <cell r="E195" t="str">
            <v>SOMBRERO CON CINTA</v>
          </cell>
          <cell r="F195" t="str">
            <v>EN USO</v>
          </cell>
          <cell r="G195">
            <v>38355</v>
          </cell>
          <cell r="H195" t="str">
            <v xml:space="preserve">ACUÑA ZURITA FRANCISCO JAVIER </v>
          </cell>
          <cell r="I195">
            <v>31</v>
          </cell>
          <cell r="J195">
            <v>3.1</v>
          </cell>
          <cell r="K195">
            <v>31</v>
          </cell>
          <cell r="L195" t="b">
            <v>0</v>
          </cell>
          <cell r="M195">
            <v>0</v>
          </cell>
          <cell r="N195" t="str">
            <v>MONUMENTO</v>
          </cell>
          <cell r="O195" t="str">
            <v>MUSEO</v>
          </cell>
          <cell r="P195" t="str">
            <v>MONUMENTO</v>
          </cell>
          <cell r="Q195" t="str">
            <v>BODEGA TRAJES</v>
          </cell>
        </row>
        <row r="196">
          <cell r="A196">
            <v>1297</v>
          </cell>
          <cell r="B196" t="str">
            <v>BIENES ARTÍSTICOS Y CULTURALES</v>
          </cell>
          <cell r="C196" t="str">
            <v>BLD</v>
          </cell>
          <cell r="D196" t="str">
            <v>SOMBRERO</v>
          </cell>
          <cell r="E196" t="str">
            <v>SOMBRERO SARAGURO CON MANCHAS NEGRAS</v>
          </cell>
          <cell r="F196" t="str">
            <v>EN USO</v>
          </cell>
          <cell r="G196">
            <v>38355</v>
          </cell>
          <cell r="H196" t="str">
            <v xml:space="preserve">ACUÑA ZURITA FRANCISCO JAVIER </v>
          </cell>
          <cell r="I196">
            <v>50</v>
          </cell>
          <cell r="J196">
            <v>5</v>
          </cell>
          <cell r="K196">
            <v>50</v>
          </cell>
          <cell r="L196" t="b">
            <v>0</v>
          </cell>
          <cell r="M196">
            <v>0</v>
          </cell>
          <cell r="N196" t="str">
            <v>MONUMENTO</v>
          </cell>
          <cell r="O196" t="str">
            <v>MUSEO</v>
          </cell>
          <cell r="P196" t="str">
            <v>MONUMENTO</v>
          </cell>
          <cell r="Q196" t="str">
            <v>BODEGA TRAJES</v>
          </cell>
        </row>
        <row r="197">
          <cell r="A197">
            <v>1299</v>
          </cell>
          <cell r="B197" t="str">
            <v>BIENES ARTÍSTICOS Y CULTURALES</v>
          </cell>
          <cell r="C197" t="str">
            <v>BLD</v>
          </cell>
          <cell r="D197" t="str">
            <v>SOMBRERO</v>
          </cell>
          <cell r="E197" t="str">
            <v>SOMBRERO SALASACA CON CINTA ROJA  DORADA</v>
          </cell>
          <cell r="F197" t="str">
            <v>EN USO</v>
          </cell>
          <cell r="G197">
            <v>38355</v>
          </cell>
          <cell r="H197" t="str">
            <v xml:space="preserve">ACUÑA ZURITA FRANCISCO JAVIER </v>
          </cell>
          <cell r="I197">
            <v>35</v>
          </cell>
          <cell r="J197">
            <v>3.5</v>
          </cell>
          <cell r="K197">
            <v>35</v>
          </cell>
          <cell r="L197" t="b">
            <v>0</v>
          </cell>
          <cell r="M197">
            <v>0</v>
          </cell>
          <cell r="N197" t="str">
            <v>MONUMENTO</v>
          </cell>
          <cell r="O197" t="str">
            <v>MUSEO</v>
          </cell>
          <cell r="P197" t="str">
            <v>MONUMENTO</v>
          </cell>
          <cell r="Q197" t="str">
            <v>BODEGA TRAJES</v>
          </cell>
        </row>
        <row r="198">
          <cell r="A198">
            <v>1304</v>
          </cell>
          <cell r="B198" t="str">
            <v>BIENES ARTÍSTICOS Y CULTURALES</v>
          </cell>
          <cell r="C198" t="str">
            <v>BLD</v>
          </cell>
          <cell r="D198" t="str">
            <v>SOMBRERO</v>
          </cell>
          <cell r="E198" t="str">
            <v>SOMBRERO BLANCO DE MUJER CON BORLAS FUCSIA</v>
          </cell>
          <cell r="F198" t="str">
            <v>EN USO</v>
          </cell>
          <cell r="G198">
            <v>38355</v>
          </cell>
          <cell r="H198" t="str">
            <v xml:space="preserve">ACUÑA ZURITA FRANCISCO JAVIER </v>
          </cell>
          <cell r="I198">
            <v>13</v>
          </cell>
          <cell r="J198">
            <v>1.3</v>
          </cell>
          <cell r="K198">
            <v>13</v>
          </cell>
          <cell r="L198" t="b">
            <v>1</v>
          </cell>
          <cell r="M198">
            <v>0</v>
          </cell>
          <cell r="N198" t="str">
            <v>MONUMENTO</v>
          </cell>
          <cell r="O198" t="str">
            <v>MUSEO</v>
          </cell>
          <cell r="P198" t="str">
            <v>MONUMENTO</v>
          </cell>
          <cell r="Q198" t="str">
            <v>SEXTO PISO</v>
          </cell>
        </row>
        <row r="199">
          <cell r="A199">
            <v>3966</v>
          </cell>
          <cell r="B199" t="str">
            <v>(BCA)MOBILIARIOS</v>
          </cell>
          <cell r="C199" t="str">
            <v>BCA</v>
          </cell>
          <cell r="D199" t="str">
            <v>ALFOMBRA</v>
          </cell>
          <cell r="E199" t="str">
            <v>ALFOMBRA PUBLICITARIA CON BORDE TRAFICO PESADO PARA EL ASCENSOR DEL MUSEO</v>
          </cell>
          <cell r="F199" t="str">
            <v>EN USO</v>
          </cell>
          <cell r="G199">
            <v>42433</v>
          </cell>
          <cell r="H199" t="str">
            <v xml:space="preserve">ACUÑA ZURITA FRANCISCO JAVIER </v>
          </cell>
          <cell r="I199">
            <v>215.54</v>
          </cell>
          <cell r="J199">
            <v>0</v>
          </cell>
          <cell r="K199">
            <v>215.54</v>
          </cell>
          <cell r="L199" t="b">
            <v>0</v>
          </cell>
          <cell r="M199">
            <v>0</v>
          </cell>
          <cell r="N199" t="str">
            <v>MONUMENTO</v>
          </cell>
          <cell r="O199" t="str">
            <v>MUSEO</v>
          </cell>
          <cell r="P199" t="str">
            <v>MONUMENTO</v>
          </cell>
          <cell r="Q199" t="str">
            <v>PLANTA BAJA</v>
          </cell>
        </row>
        <row r="200">
          <cell r="A200">
            <v>1426</v>
          </cell>
          <cell r="B200" t="str">
            <v>(BCA)MOBILIARIOS</v>
          </cell>
          <cell r="C200" t="str">
            <v>BCA</v>
          </cell>
          <cell r="D200" t="str">
            <v>BASURERO</v>
          </cell>
          <cell r="E200" t="str">
            <v>BASURERO JUMBO PULIDO</v>
          </cell>
          <cell r="F200" t="str">
            <v>EN USO</v>
          </cell>
          <cell r="G200">
            <v>42108</v>
          </cell>
          <cell r="H200" t="str">
            <v xml:space="preserve">ACUÑA ZURITA FRANCISCO JAVIER </v>
          </cell>
          <cell r="I200">
            <v>85.12</v>
          </cell>
          <cell r="J200">
            <v>0</v>
          </cell>
          <cell r="K200">
            <v>85.12</v>
          </cell>
          <cell r="L200" t="b">
            <v>0</v>
          </cell>
          <cell r="M200">
            <v>0</v>
          </cell>
          <cell r="N200" t="str">
            <v>MONUMENTO</v>
          </cell>
          <cell r="O200" t="str">
            <v>MUSEO</v>
          </cell>
          <cell r="P200" t="str">
            <v>MONUMENTO</v>
          </cell>
          <cell r="Q200" t="str">
            <v>PLANTA BAJA</v>
          </cell>
        </row>
        <row r="201">
          <cell r="A201">
            <v>1428</v>
          </cell>
          <cell r="B201" t="str">
            <v>(BCA)MOBILIARIOS</v>
          </cell>
          <cell r="C201" t="str">
            <v>BCA</v>
          </cell>
          <cell r="D201" t="str">
            <v>BASURERO</v>
          </cell>
          <cell r="E201" t="str">
            <v>BASURERO JUMBO PULIDO</v>
          </cell>
          <cell r="F201" t="str">
            <v>EN USO</v>
          </cell>
          <cell r="G201">
            <v>42108</v>
          </cell>
          <cell r="H201" t="str">
            <v xml:space="preserve">ACUÑA ZURITA FRANCISCO JAVIER </v>
          </cell>
          <cell r="I201">
            <v>85.12</v>
          </cell>
          <cell r="J201">
            <v>0</v>
          </cell>
          <cell r="K201">
            <v>85.12</v>
          </cell>
          <cell r="L201" t="b">
            <v>0</v>
          </cell>
          <cell r="M201">
            <v>0</v>
          </cell>
          <cell r="N201" t="str">
            <v>MONUMENTO</v>
          </cell>
          <cell r="O201" t="str">
            <v>MUSEO</v>
          </cell>
          <cell r="P201" t="str">
            <v>MONUMENTO</v>
          </cell>
          <cell r="Q201" t="str">
            <v>PLANTA BAJA</v>
          </cell>
        </row>
        <row r="202">
          <cell r="A202">
            <v>1429</v>
          </cell>
          <cell r="B202" t="str">
            <v>(BCA)MOBILIARIOS</v>
          </cell>
          <cell r="C202" t="str">
            <v>BCA</v>
          </cell>
          <cell r="D202" t="str">
            <v>BASURERO</v>
          </cell>
          <cell r="E202" t="str">
            <v>BASURERO JUMBO PULIDO</v>
          </cell>
          <cell r="F202" t="str">
            <v>EN USO</v>
          </cell>
          <cell r="G202">
            <v>42108</v>
          </cell>
          <cell r="H202" t="str">
            <v xml:space="preserve">ACUÑA ZURITA FRANCISCO JAVIER </v>
          </cell>
          <cell r="I202">
            <v>85.12</v>
          </cell>
          <cell r="J202">
            <v>0</v>
          </cell>
          <cell r="K202">
            <v>85.12</v>
          </cell>
          <cell r="L202" t="b">
            <v>0</v>
          </cell>
          <cell r="M202">
            <v>0</v>
          </cell>
          <cell r="N202" t="str">
            <v>MONUMENTO</v>
          </cell>
          <cell r="O202" t="str">
            <v>MUSEO</v>
          </cell>
          <cell r="P202" t="str">
            <v>MONUMENTO</v>
          </cell>
          <cell r="Q202" t="str">
            <v>MIRADOR</v>
          </cell>
        </row>
        <row r="203">
          <cell r="A203">
            <v>1430</v>
          </cell>
          <cell r="B203" t="str">
            <v>(BCA)MOBILIARIOS</v>
          </cell>
          <cell r="C203" t="str">
            <v>BCA</v>
          </cell>
          <cell r="D203" t="str">
            <v>BASURERO</v>
          </cell>
          <cell r="E203" t="str">
            <v>BASURERO JUMBO PULIDO</v>
          </cell>
          <cell r="F203" t="str">
            <v>EN USO</v>
          </cell>
          <cell r="G203">
            <v>42108</v>
          </cell>
          <cell r="H203" t="str">
            <v xml:space="preserve">ACUÑA ZURITA FRANCISCO JAVIER </v>
          </cell>
          <cell r="I203">
            <v>85.12</v>
          </cell>
          <cell r="J203">
            <v>0</v>
          </cell>
          <cell r="K203">
            <v>85.12</v>
          </cell>
          <cell r="L203" t="b">
            <v>0</v>
          </cell>
          <cell r="M203">
            <v>0</v>
          </cell>
          <cell r="N203" t="str">
            <v>MONUMENTO</v>
          </cell>
          <cell r="O203" t="str">
            <v>MUSEO</v>
          </cell>
          <cell r="P203" t="str">
            <v>MONUMENTO</v>
          </cell>
          <cell r="Q203" t="str">
            <v>PRIMER PISO</v>
          </cell>
        </row>
        <row r="204">
          <cell r="A204">
            <v>5838</v>
          </cell>
          <cell r="B204" t="str">
            <v>(BCA)MOBILIARIOS</v>
          </cell>
          <cell r="C204" t="str">
            <v>BCA</v>
          </cell>
          <cell r="D204" t="str">
            <v>MAQUETA</v>
          </cell>
          <cell r="E204" t="str">
            <v>MAQUETA EN 3D DE GALAPAGOS EMPOTRADA</v>
          </cell>
          <cell r="F204" t="str">
            <v>EN USO</v>
          </cell>
          <cell r="G204">
            <v>43559</v>
          </cell>
          <cell r="H204" t="str">
            <v xml:space="preserve">ACUÑA ZURITA FRANCISCO JAVIER </v>
          </cell>
          <cell r="I204">
            <v>705.6</v>
          </cell>
          <cell r="J204">
            <v>0</v>
          </cell>
          <cell r="K204">
            <v>705.6</v>
          </cell>
          <cell r="L204" t="b">
            <v>0</v>
          </cell>
          <cell r="M204">
            <v>0</v>
          </cell>
          <cell r="N204" t="str">
            <v>MONUMENTO</v>
          </cell>
          <cell r="O204" t="str">
            <v>MUSEO</v>
          </cell>
          <cell r="P204" t="str">
            <v>MONUMENTO</v>
          </cell>
          <cell r="Q204" t="str">
            <v>OCTAVO PISO</v>
          </cell>
        </row>
        <row r="205">
          <cell r="A205">
            <v>5861</v>
          </cell>
          <cell r="B205" t="str">
            <v>(BCA)MOBILIARIOS</v>
          </cell>
          <cell r="C205" t="str">
            <v>BCA</v>
          </cell>
          <cell r="D205" t="str">
            <v>MAQUETA</v>
          </cell>
          <cell r="E205" t="str">
            <v>MAQUETA EN 3D REGION SIERRA</v>
          </cell>
          <cell r="F205" t="str">
            <v>EN USO</v>
          </cell>
          <cell r="G205">
            <v>43559</v>
          </cell>
          <cell r="H205" t="str">
            <v xml:space="preserve">ACUÑA ZURITA FRANCISCO JAVIER </v>
          </cell>
          <cell r="I205">
            <v>392</v>
          </cell>
          <cell r="J205">
            <v>0</v>
          </cell>
          <cell r="K205">
            <v>392</v>
          </cell>
          <cell r="L205" t="b">
            <v>0</v>
          </cell>
          <cell r="M205">
            <v>0</v>
          </cell>
          <cell r="N205" t="str">
            <v>MONUMENTO</v>
          </cell>
          <cell r="O205" t="str">
            <v>MUSEO</v>
          </cell>
          <cell r="P205" t="str">
            <v>MONUMENTO</v>
          </cell>
          <cell r="Q205" t="str">
            <v>SEPTIMO PISO</v>
          </cell>
        </row>
        <row r="206">
          <cell r="A206">
            <v>5871</v>
          </cell>
          <cell r="B206" t="str">
            <v>(BCA)MOBILIARIOS</v>
          </cell>
          <cell r="C206" t="str">
            <v>BCA</v>
          </cell>
          <cell r="D206" t="str">
            <v>MAQUETA</v>
          </cell>
          <cell r="E206" t="str">
            <v>IMAGEN QUITUCARA SOBRE ACRILICO 3D</v>
          </cell>
          <cell r="F206" t="str">
            <v>EN USO</v>
          </cell>
          <cell r="G206">
            <v>43559</v>
          </cell>
          <cell r="H206" t="str">
            <v xml:space="preserve">ACUÑA ZURITA FRANCISCO JAVIER </v>
          </cell>
          <cell r="I206">
            <v>112</v>
          </cell>
          <cell r="J206">
            <v>0</v>
          </cell>
          <cell r="K206">
            <v>112</v>
          </cell>
          <cell r="L206" t="b">
            <v>0</v>
          </cell>
          <cell r="M206">
            <v>0</v>
          </cell>
          <cell r="N206" t="str">
            <v>MONUMENTO</v>
          </cell>
          <cell r="O206" t="str">
            <v>MUSEO</v>
          </cell>
          <cell r="P206" t="str">
            <v>MONUMENTO</v>
          </cell>
          <cell r="Q206" t="str">
            <v>SEPTIMO PISO</v>
          </cell>
        </row>
        <row r="207">
          <cell r="A207">
            <v>5906</v>
          </cell>
          <cell r="B207" t="str">
            <v>(BCA)MOBILIARIOS</v>
          </cell>
          <cell r="C207" t="str">
            <v>BCA</v>
          </cell>
          <cell r="D207" t="str">
            <v>MAQUETA</v>
          </cell>
          <cell r="E207" t="str">
            <v>MAQUETA EN 3D REGION COSTA EMPOTRADA EN PARED</v>
          </cell>
          <cell r="F207" t="str">
            <v>EN USO</v>
          </cell>
          <cell r="G207">
            <v>43559</v>
          </cell>
          <cell r="H207" t="str">
            <v xml:space="preserve">ACUÑA ZURITA FRANCISCO JAVIER </v>
          </cell>
          <cell r="I207">
            <v>604.79999999999995</v>
          </cell>
          <cell r="J207">
            <v>0</v>
          </cell>
          <cell r="K207">
            <v>604.79999999999995</v>
          </cell>
          <cell r="L207" t="b">
            <v>0</v>
          </cell>
          <cell r="M207">
            <v>0</v>
          </cell>
          <cell r="N207" t="str">
            <v>MONUMENTO</v>
          </cell>
          <cell r="O207" t="str">
            <v>MUSEO</v>
          </cell>
          <cell r="P207" t="str">
            <v>MONUMENTO</v>
          </cell>
          <cell r="Q207" t="str">
            <v>QUINTO PISO</v>
          </cell>
        </row>
        <row r="208">
          <cell r="A208">
            <v>5931</v>
          </cell>
          <cell r="B208" t="str">
            <v>(BCA)MOBILIARIOS</v>
          </cell>
          <cell r="C208" t="str">
            <v>BCA</v>
          </cell>
          <cell r="D208" t="str">
            <v>MAQUETA</v>
          </cell>
          <cell r="E208" t="str">
            <v>PESCADOR EN 3D</v>
          </cell>
          <cell r="F208" t="str">
            <v>EN USO</v>
          </cell>
          <cell r="G208">
            <v>43559</v>
          </cell>
          <cell r="H208" t="str">
            <v xml:space="preserve">ACUÑA ZURITA FRANCISCO JAVIER </v>
          </cell>
          <cell r="I208">
            <v>143.36000000000001</v>
          </cell>
          <cell r="J208">
            <v>0</v>
          </cell>
          <cell r="K208">
            <v>143.36000000000001</v>
          </cell>
          <cell r="L208" t="b">
            <v>0</v>
          </cell>
          <cell r="M208">
            <v>0</v>
          </cell>
          <cell r="N208" t="str">
            <v>MONUMENTO</v>
          </cell>
          <cell r="O208" t="str">
            <v>MUSEO</v>
          </cell>
          <cell r="P208" t="str">
            <v>MONUMENTO</v>
          </cell>
          <cell r="Q208" t="str">
            <v>CUARTO PISO</v>
          </cell>
        </row>
        <row r="209">
          <cell r="A209">
            <v>5939</v>
          </cell>
          <cell r="B209" t="str">
            <v>(BCA)MOBILIARIOS</v>
          </cell>
          <cell r="C209" t="str">
            <v>BCA</v>
          </cell>
          <cell r="D209" t="str">
            <v>MAQUETA</v>
          </cell>
          <cell r="E209" t="str">
            <v>MAQUETA EN 3D REGION AMAZONIA</v>
          </cell>
          <cell r="F209" t="str">
            <v>EN USO</v>
          </cell>
          <cell r="G209">
            <v>43559</v>
          </cell>
          <cell r="H209" t="str">
            <v xml:space="preserve">ACUÑA ZURITA FRANCISCO JAVIER </v>
          </cell>
          <cell r="I209">
            <v>493.92</v>
          </cell>
          <cell r="J209">
            <v>0</v>
          </cell>
          <cell r="K209">
            <v>493.92</v>
          </cell>
          <cell r="L209" t="b">
            <v>0</v>
          </cell>
          <cell r="M209">
            <v>0</v>
          </cell>
          <cell r="N209" t="str">
            <v>MONUMENTO</v>
          </cell>
          <cell r="O209" t="str">
            <v>MUSEO</v>
          </cell>
          <cell r="P209" t="str">
            <v>MONUMENTO</v>
          </cell>
          <cell r="Q209" t="str">
            <v>TERCER PISO</v>
          </cell>
        </row>
        <row r="210">
          <cell r="A210">
            <v>421</v>
          </cell>
          <cell r="B210" t="str">
            <v>(BCA)MOBILIARIOS</v>
          </cell>
          <cell r="C210" t="str">
            <v>BCA</v>
          </cell>
          <cell r="D210" t="str">
            <v>MESA</v>
          </cell>
          <cell r="E210" t="str">
            <v>SIN SERVICIOS</v>
          </cell>
          <cell r="F210" t="str">
            <v>EN USO</v>
          </cell>
          <cell r="G210">
            <v>42093</v>
          </cell>
          <cell r="H210" t="str">
            <v xml:space="preserve">ACUÑA ZURITA FRANCISCO JAVIER </v>
          </cell>
          <cell r="I210">
            <v>80</v>
          </cell>
          <cell r="J210">
            <v>0</v>
          </cell>
          <cell r="K210">
            <v>80</v>
          </cell>
          <cell r="L210" t="b">
            <v>0</v>
          </cell>
          <cell r="M210">
            <v>0</v>
          </cell>
          <cell r="N210" t="str">
            <v>MONUMENTO</v>
          </cell>
          <cell r="O210" t="str">
            <v>MUSEO</v>
          </cell>
          <cell r="P210" t="str">
            <v>MONUMENTO</v>
          </cell>
          <cell r="Q210" t="str">
            <v>PLANTA BAJA</v>
          </cell>
        </row>
        <row r="211">
          <cell r="A211">
            <v>1431</v>
          </cell>
          <cell r="B211" t="str">
            <v>(BCA)MOBILIARIOS</v>
          </cell>
          <cell r="C211" t="str">
            <v>BCA</v>
          </cell>
          <cell r="D211" t="str">
            <v>PERCHERO</v>
          </cell>
          <cell r="E211" t="str">
            <v>PARAGUERO DE ACERO INOXIDABLE BRILLANTE PULIDO</v>
          </cell>
          <cell r="F211" t="str">
            <v>EN USO</v>
          </cell>
          <cell r="G211">
            <v>42108</v>
          </cell>
          <cell r="H211" t="str">
            <v xml:space="preserve">ACUÑA ZURITA FRANCISCO JAVIER </v>
          </cell>
          <cell r="I211">
            <v>190.4</v>
          </cell>
          <cell r="J211">
            <v>0</v>
          </cell>
          <cell r="K211">
            <v>190.4</v>
          </cell>
          <cell r="L211" t="b">
            <v>0</v>
          </cell>
          <cell r="M211">
            <v>0</v>
          </cell>
          <cell r="N211" t="str">
            <v>MONUMENTO</v>
          </cell>
          <cell r="O211" t="str">
            <v>MUSEO</v>
          </cell>
          <cell r="P211" t="str">
            <v>MONUMENTO</v>
          </cell>
          <cell r="Q211" t="str">
            <v>PLANTA BAJA</v>
          </cell>
        </row>
        <row r="212">
          <cell r="A212">
            <v>1493</v>
          </cell>
          <cell r="B212" t="str">
            <v>(BCA)MOBILIARIOS</v>
          </cell>
          <cell r="C212" t="str">
            <v>BCA</v>
          </cell>
          <cell r="D212" t="str">
            <v>ASTA</v>
          </cell>
          <cell r="E212" t="str">
            <v xml:space="preserve">ASTAS PARA BANDERAS </v>
          </cell>
          <cell r="F212" t="str">
            <v>EN USO</v>
          </cell>
          <cell r="G212">
            <v>42144</v>
          </cell>
          <cell r="H212" t="str">
            <v xml:space="preserve">ACUÑA ZURITA FRANCISCO JAVIER </v>
          </cell>
          <cell r="I212">
            <v>250</v>
          </cell>
          <cell r="J212">
            <v>0</v>
          </cell>
          <cell r="K212">
            <v>250</v>
          </cell>
          <cell r="L212" t="b">
            <v>0</v>
          </cell>
          <cell r="M212">
            <v>0</v>
          </cell>
          <cell r="N212" t="str">
            <v>MONUMENTO</v>
          </cell>
          <cell r="O212" t="str">
            <v>MUSEO</v>
          </cell>
          <cell r="P212" t="str">
            <v>MONUMENTO</v>
          </cell>
          <cell r="Q212" t="str">
            <v>EXTERIOR</v>
          </cell>
        </row>
        <row r="213">
          <cell r="A213">
            <v>1494</v>
          </cell>
          <cell r="B213" t="str">
            <v>(BCA)MOBILIARIOS</v>
          </cell>
          <cell r="C213" t="str">
            <v>BCA</v>
          </cell>
          <cell r="D213" t="str">
            <v>ASTA</v>
          </cell>
          <cell r="E213" t="str">
            <v xml:space="preserve">ASTAS PARA BANDERAS </v>
          </cell>
          <cell r="F213" t="str">
            <v>EN USO</v>
          </cell>
          <cell r="G213">
            <v>42144</v>
          </cell>
          <cell r="H213" t="str">
            <v xml:space="preserve">ACUÑA ZURITA FRANCISCO JAVIER </v>
          </cell>
          <cell r="I213">
            <v>250</v>
          </cell>
          <cell r="J213">
            <v>0</v>
          </cell>
          <cell r="K213">
            <v>250</v>
          </cell>
          <cell r="L213" t="b">
            <v>0</v>
          </cell>
          <cell r="M213">
            <v>0</v>
          </cell>
          <cell r="N213" t="str">
            <v>MONUMENTO</v>
          </cell>
          <cell r="O213" t="str">
            <v>MUSEO</v>
          </cell>
          <cell r="P213" t="str">
            <v>MONUMENTO</v>
          </cell>
          <cell r="Q213" t="str">
            <v>EXTERIOR</v>
          </cell>
        </row>
        <row r="214">
          <cell r="A214">
            <v>1495</v>
          </cell>
          <cell r="B214" t="str">
            <v>(BCA)MOBILIARIOS</v>
          </cell>
          <cell r="C214" t="str">
            <v>BCA</v>
          </cell>
          <cell r="D214" t="str">
            <v>ASTA</v>
          </cell>
          <cell r="E214" t="str">
            <v xml:space="preserve">ASTAS PARA BANDERAS </v>
          </cell>
          <cell r="F214" t="str">
            <v>EN USO</v>
          </cell>
          <cell r="G214">
            <v>42144</v>
          </cell>
          <cell r="H214" t="str">
            <v xml:space="preserve">ACUÑA ZURITA FRANCISCO JAVIER </v>
          </cell>
          <cell r="I214">
            <v>250</v>
          </cell>
          <cell r="J214">
            <v>0</v>
          </cell>
          <cell r="K214">
            <v>250</v>
          </cell>
          <cell r="L214" t="b">
            <v>0</v>
          </cell>
          <cell r="M214">
            <v>0</v>
          </cell>
          <cell r="N214" t="str">
            <v>MONUMENTO</v>
          </cell>
          <cell r="O214" t="str">
            <v>MUSEO</v>
          </cell>
          <cell r="P214" t="str">
            <v>MONUMENTO</v>
          </cell>
          <cell r="Q214" t="str">
            <v>EXTERIOR</v>
          </cell>
        </row>
        <row r="215">
          <cell r="A215">
            <v>1206</v>
          </cell>
          <cell r="B215" t="str">
            <v>(BCA)MOBILIARIOS</v>
          </cell>
          <cell r="C215" t="str">
            <v>BCA</v>
          </cell>
          <cell r="D215" t="str">
            <v>ROTULO</v>
          </cell>
          <cell r="E215" t="str">
            <v>INDICADOR DE SALIDA ILUMINADO</v>
          </cell>
          <cell r="F215" t="str">
            <v>EN USO</v>
          </cell>
          <cell r="G215">
            <v>42102</v>
          </cell>
          <cell r="H215" t="str">
            <v xml:space="preserve">ACUÑA ZURITA FRANCISCO JAVIER </v>
          </cell>
          <cell r="I215">
            <v>66.55</v>
          </cell>
          <cell r="J215">
            <v>0</v>
          </cell>
          <cell r="K215">
            <v>66.55</v>
          </cell>
          <cell r="L215" t="b">
            <v>0</v>
          </cell>
          <cell r="M215">
            <v>0</v>
          </cell>
          <cell r="N215" t="str">
            <v>MONUMENTO</v>
          </cell>
          <cell r="O215" t="str">
            <v>MUSEO</v>
          </cell>
          <cell r="P215" t="str">
            <v>MONUMENTO</v>
          </cell>
          <cell r="Q215" t="str">
            <v>SEPTIMO PISO</v>
          </cell>
        </row>
        <row r="216">
          <cell r="A216">
            <v>1207</v>
          </cell>
          <cell r="B216" t="str">
            <v>(BCA)MOBILIARIOS</v>
          </cell>
          <cell r="C216" t="str">
            <v>BCA</v>
          </cell>
          <cell r="D216" t="str">
            <v>ROTULO</v>
          </cell>
          <cell r="E216" t="str">
            <v>INDICADOR DE SALIDA ILUMINADO</v>
          </cell>
          <cell r="F216" t="str">
            <v>EN USO</v>
          </cell>
          <cell r="G216">
            <v>42102</v>
          </cell>
          <cell r="H216" t="str">
            <v xml:space="preserve">ACUÑA ZURITA FRANCISCO JAVIER </v>
          </cell>
          <cell r="I216">
            <v>66.55</v>
          </cell>
          <cell r="J216">
            <v>0</v>
          </cell>
          <cell r="K216">
            <v>66.55</v>
          </cell>
          <cell r="L216" t="b">
            <v>0</v>
          </cell>
          <cell r="M216">
            <v>0</v>
          </cell>
          <cell r="N216" t="str">
            <v>MONUMENTO</v>
          </cell>
          <cell r="O216" t="str">
            <v>MUSEO</v>
          </cell>
          <cell r="P216" t="str">
            <v>MONUMENTO</v>
          </cell>
          <cell r="Q216" t="str">
            <v>QUINTO PISO</v>
          </cell>
        </row>
        <row r="217">
          <cell r="A217">
            <v>1208</v>
          </cell>
          <cell r="B217" t="str">
            <v>(BCA)MOBILIARIOS</v>
          </cell>
          <cell r="C217" t="str">
            <v>BCA</v>
          </cell>
          <cell r="D217" t="str">
            <v>ROTULO</v>
          </cell>
          <cell r="E217" t="str">
            <v>INDICADOR DE SALIDA ILUMINADO</v>
          </cell>
          <cell r="F217" t="str">
            <v>EN USO</v>
          </cell>
          <cell r="G217">
            <v>42102</v>
          </cell>
          <cell r="H217" t="str">
            <v xml:space="preserve">ACUÑA ZURITA FRANCISCO JAVIER </v>
          </cell>
          <cell r="I217">
            <v>66.55</v>
          </cell>
          <cell r="J217">
            <v>0</v>
          </cell>
          <cell r="K217">
            <v>66.55</v>
          </cell>
          <cell r="L217" t="b">
            <v>0</v>
          </cell>
          <cell r="M217">
            <v>0</v>
          </cell>
          <cell r="N217" t="str">
            <v>MONUMENTO</v>
          </cell>
          <cell r="O217" t="str">
            <v>MUSEO</v>
          </cell>
          <cell r="P217" t="str">
            <v>MONUMENTO</v>
          </cell>
          <cell r="Q217" t="str">
            <v>TERCER PISO</v>
          </cell>
        </row>
        <row r="218">
          <cell r="A218">
            <v>1209</v>
          </cell>
          <cell r="B218" t="str">
            <v>(BCA)MOBILIARIOS</v>
          </cell>
          <cell r="C218" t="str">
            <v>BCA</v>
          </cell>
          <cell r="D218" t="str">
            <v>ROTULO</v>
          </cell>
          <cell r="E218" t="str">
            <v>INDICADOR DE SALIDA ILUMINADO</v>
          </cell>
          <cell r="F218" t="str">
            <v>EN USO</v>
          </cell>
          <cell r="G218">
            <v>42102</v>
          </cell>
          <cell r="H218" t="str">
            <v xml:space="preserve">ACUÑA ZURITA FRANCISCO JAVIER </v>
          </cell>
          <cell r="I218">
            <v>66.55</v>
          </cell>
          <cell r="J218">
            <v>0</v>
          </cell>
          <cell r="K218">
            <v>66.55</v>
          </cell>
          <cell r="L218" t="b">
            <v>0</v>
          </cell>
          <cell r="M218">
            <v>0</v>
          </cell>
          <cell r="N218" t="str">
            <v>MONUMENTO</v>
          </cell>
          <cell r="O218" t="str">
            <v>MUSEO</v>
          </cell>
          <cell r="P218" t="str">
            <v>MONUMENTO</v>
          </cell>
          <cell r="Q218" t="str">
            <v>CUARTO PISO</v>
          </cell>
        </row>
        <row r="219">
          <cell r="A219">
            <v>1210</v>
          </cell>
          <cell r="B219" t="str">
            <v>(BCA)MOBILIARIOS</v>
          </cell>
          <cell r="C219" t="str">
            <v>BCA</v>
          </cell>
          <cell r="D219" t="str">
            <v>ROTULO</v>
          </cell>
          <cell r="E219" t="str">
            <v>INDICADOR DE SALIDA ILUMINADO</v>
          </cell>
          <cell r="F219" t="str">
            <v>EN USO</v>
          </cell>
          <cell r="G219">
            <v>42102</v>
          </cell>
          <cell r="H219" t="str">
            <v xml:space="preserve">ACUÑA ZURITA FRANCISCO JAVIER </v>
          </cell>
          <cell r="I219">
            <v>66.55</v>
          </cell>
          <cell r="J219">
            <v>0</v>
          </cell>
          <cell r="K219">
            <v>66.55</v>
          </cell>
          <cell r="L219" t="b">
            <v>0</v>
          </cell>
          <cell r="M219">
            <v>0</v>
          </cell>
          <cell r="N219" t="str">
            <v>MONUMENTO</v>
          </cell>
          <cell r="O219" t="str">
            <v>MUSEO</v>
          </cell>
          <cell r="P219" t="str">
            <v>MONUMENTO</v>
          </cell>
          <cell r="Q219" t="str">
            <v>PRIMER PISO</v>
          </cell>
        </row>
        <row r="220">
          <cell r="A220">
            <v>1211</v>
          </cell>
          <cell r="B220" t="str">
            <v>(BCA)MOBILIARIOS</v>
          </cell>
          <cell r="C220" t="str">
            <v>BCA</v>
          </cell>
          <cell r="D220" t="str">
            <v>ROTULO</v>
          </cell>
          <cell r="E220" t="str">
            <v>INDICADOR DE SALIDA ILUMINADO</v>
          </cell>
          <cell r="F220" t="str">
            <v>EN USO</v>
          </cell>
          <cell r="G220">
            <v>42102</v>
          </cell>
          <cell r="H220" t="str">
            <v xml:space="preserve">ACUÑA ZURITA FRANCISCO JAVIER </v>
          </cell>
          <cell r="I220">
            <v>66.55</v>
          </cell>
          <cell r="J220">
            <v>0</v>
          </cell>
          <cell r="K220">
            <v>66.55</v>
          </cell>
          <cell r="L220" t="b">
            <v>0</v>
          </cell>
          <cell r="M220">
            <v>0</v>
          </cell>
          <cell r="N220" t="str">
            <v>MONUMENTO</v>
          </cell>
          <cell r="O220" t="str">
            <v>MUSEO</v>
          </cell>
          <cell r="P220" t="str">
            <v>MONUMENTO</v>
          </cell>
          <cell r="Q220" t="str">
            <v>PLANTA BAJA</v>
          </cell>
        </row>
        <row r="221">
          <cell r="A221">
            <v>1212</v>
          </cell>
          <cell r="B221" t="str">
            <v>(BCA)MOBILIARIOS</v>
          </cell>
          <cell r="C221" t="str">
            <v>BCA</v>
          </cell>
          <cell r="D221" t="str">
            <v>ROTULO</v>
          </cell>
          <cell r="E221" t="str">
            <v>INDICADOR DE SALIDA ILUMINADO</v>
          </cell>
          <cell r="F221" t="str">
            <v>EN USO</v>
          </cell>
          <cell r="G221">
            <v>42102</v>
          </cell>
          <cell r="H221" t="str">
            <v xml:space="preserve">ACUÑA ZURITA FRANCISCO JAVIER </v>
          </cell>
          <cell r="I221">
            <v>66.55</v>
          </cell>
          <cell r="J221">
            <v>0</v>
          </cell>
          <cell r="K221">
            <v>66.55</v>
          </cell>
          <cell r="L221" t="b">
            <v>0</v>
          </cell>
          <cell r="M221">
            <v>0</v>
          </cell>
          <cell r="N221" t="str">
            <v>MONUMENTO</v>
          </cell>
          <cell r="O221" t="str">
            <v>MUSEO</v>
          </cell>
          <cell r="P221" t="str">
            <v>MONUMENTO</v>
          </cell>
          <cell r="Q221" t="str">
            <v>PLANTA BAJA</v>
          </cell>
        </row>
        <row r="222">
          <cell r="A222">
            <v>1213</v>
          </cell>
          <cell r="B222" t="str">
            <v>(BCA)MOBILIARIOS</v>
          </cell>
          <cell r="C222" t="str">
            <v>BCA</v>
          </cell>
          <cell r="D222" t="str">
            <v>ROTULO</v>
          </cell>
          <cell r="E222" t="str">
            <v>INDICADOR DE SALIDA ILUMINADO</v>
          </cell>
          <cell r="F222" t="str">
            <v>EN USO</v>
          </cell>
          <cell r="G222">
            <v>42102</v>
          </cell>
          <cell r="H222" t="str">
            <v xml:space="preserve">ACUÑA ZURITA FRANCISCO JAVIER </v>
          </cell>
          <cell r="I222">
            <v>66.55</v>
          </cell>
          <cell r="J222">
            <v>0</v>
          </cell>
          <cell r="K222">
            <v>66.55</v>
          </cell>
          <cell r="L222" t="b">
            <v>0</v>
          </cell>
          <cell r="M222">
            <v>0</v>
          </cell>
          <cell r="N222" t="str">
            <v>MONUMENTO</v>
          </cell>
          <cell r="O222" t="str">
            <v>MUSEO</v>
          </cell>
          <cell r="P222" t="str">
            <v>MONUMENTO</v>
          </cell>
          <cell r="Q222" t="str">
            <v>PLANTA BAJA</v>
          </cell>
        </row>
        <row r="223">
          <cell r="A223">
            <v>1214</v>
          </cell>
          <cell r="B223" t="str">
            <v>(BCA)MOBILIARIOS</v>
          </cell>
          <cell r="C223" t="str">
            <v>BCA</v>
          </cell>
          <cell r="D223" t="str">
            <v>ROTULO</v>
          </cell>
          <cell r="E223" t="str">
            <v>INDICADOR DE SALIDA ILUMINADO</v>
          </cell>
          <cell r="F223" t="str">
            <v>EN USO</v>
          </cell>
          <cell r="G223">
            <v>42102</v>
          </cell>
          <cell r="H223" t="str">
            <v xml:space="preserve">ACUÑA ZURITA FRANCISCO JAVIER </v>
          </cell>
          <cell r="I223">
            <v>66.55</v>
          </cell>
          <cell r="J223">
            <v>0</v>
          </cell>
          <cell r="K223">
            <v>66.55</v>
          </cell>
          <cell r="L223" t="b">
            <v>0</v>
          </cell>
          <cell r="M223">
            <v>0</v>
          </cell>
          <cell r="N223" t="str">
            <v>MONUMENTO</v>
          </cell>
          <cell r="O223" t="str">
            <v>MUSEO</v>
          </cell>
          <cell r="P223" t="str">
            <v>MONUMENTO</v>
          </cell>
          <cell r="Q223" t="str">
            <v>SEGUNDO PISO</v>
          </cell>
        </row>
        <row r="224">
          <cell r="A224">
            <v>1216</v>
          </cell>
          <cell r="B224" t="str">
            <v>(BCA)MOBILIARIOS</v>
          </cell>
          <cell r="C224" t="str">
            <v>BCA</v>
          </cell>
          <cell r="D224" t="str">
            <v>ROTULO</v>
          </cell>
          <cell r="E224" t="str">
            <v>INDICADOR DE SALIDA ILUMINADO</v>
          </cell>
          <cell r="F224" t="str">
            <v>EN USO</v>
          </cell>
          <cell r="G224">
            <v>42102</v>
          </cell>
          <cell r="H224" t="str">
            <v xml:space="preserve">ACUÑA ZURITA FRANCISCO JAVIER </v>
          </cell>
          <cell r="I224">
            <v>66.55</v>
          </cell>
          <cell r="J224">
            <v>0</v>
          </cell>
          <cell r="K224">
            <v>66.55</v>
          </cell>
          <cell r="L224" t="b">
            <v>0</v>
          </cell>
          <cell r="M224">
            <v>0</v>
          </cell>
          <cell r="N224" t="str">
            <v>MONUMENTO</v>
          </cell>
          <cell r="O224" t="str">
            <v>MUSEO</v>
          </cell>
          <cell r="P224" t="str">
            <v>MONUMENTO</v>
          </cell>
          <cell r="Q224" t="str">
            <v>PLANTA BAJA</v>
          </cell>
        </row>
        <row r="225">
          <cell r="A225">
            <v>1449</v>
          </cell>
          <cell r="B225" t="str">
            <v>(BCA)MOBILIARIOS</v>
          </cell>
          <cell r="C225" t="str">
            <v>BCA</v>
          </cell>
          <cell r="D225" t="str">
            <v>ROTULO</v>
          </cell>
          <cell r="E225" t="str">
            <v>LETRERO DE RECEPCIÓN</v>
          </cell>
          <cell r="F225" t="str">
            <v>EN USO</v>
          </cell>
          <cell r="G225">
            <v>42151</v>
          </cell>
          <cell r="H225" t="str">
            <v xml:space="preserve">ACUÑA ZURITA FRANCISCO JAVIER </v>
          </cell>
          <cell r="I225">
            <v>206.08</v>
          </cell>
          <cell r="J225">
            <v>0</v>
          </cell>
          <cell r="K225">
            <v>206.08</v>
          </cell>
          <cell r="L225" t="b">
            <v>0</v>
          </cell>
          <cell r="M225">
            <v>0</v>
          </cell>
          <cell r="N225" t="str">
            <v>MONUMENTO</v>
          </cell>
          <cell r="O225" t="str">
            <v>MUSEO</v>
          </cell>
          <cell r="P225" t="str">
            <v>MONUMENTO</v>
          </cell>
          <cell r="Q225" t="str">
            <v>PLANTA BAJA</v>
          </cell>
        </row>
        <row r="226">
          <cell r="A226">
            <v>1453</v>
          </cell>
          <cell r="B226" t="str">
            <v>(BCA)MOBILIARIOS</v>
          </cell>
          <cell r="C226" t="str">
            <v>BCA</v>
          </cell>
          <cell r="D226" t="str">
            <v>ROTULO</v>
          </cell>
          <cell r="E226" t="str">
            <v xml:space="preserve">STICKER ADHESIVO PARA BASURERO JUMBO </v>
          </cell>
          <cell r="F226" t="str">
            <v>EN USO</v>
          </cell>
          <cell r="G226">
            <v>42151</v>
          </cell>
          <cell r="H226" t="str">
            <v xml:space="preserve">ACUÑA ZURITA FRANCISCO JAVIER </v>
          </cell>
          <cell r="I226">
            <v>44.8</v>
          </cell>
          <cell r="J226">
            <v>0</v>
          </cell>
          <cell r="K226">
            <v>44.8</v>
          </cell>
          <cell r="L226" t="b">
            <v>0</v>
          </cell>
          <cell r="M226">
            <v>0</v>
          </cell>
          <cell r="N226" t="str">
            <v>MONUMENTO</v>
          </cell>
          <cell r="O226" t="str">
            <v>MUSEO</v>
          </cell>
          <cell r="P226" t="str">
            <v>MONUMENTO</v>
          </cell>
          <cell r="Q226" t="str">
            <v>PLANTA BAJA</v>
          </cell>
        </row>
        <row r="227">
          <cell r="A227">
            <v>1455</v>
          </cell>
          <cell r="B227" t="str">
            <v>(BCA)MOBILIARIOS</v>
          </cell>
          <cell r="C227" t="str">
            <v>BCA</v>
          </cell>
          <cell r="D227" t="str">
            <v>ROTULO</v>
          </cell>
          <cell r="E227" t="str">
            <v xml:space="preserve">STICKER ADHESIVO PARA BASURERO JUMBO </v>
          </cell>
          <cell r="F227" t="str">
            <v>EN USO</v>
          </cell>
          <cell r="G227">
            <v>42151</v>
          </cell>
          <cell r="H227" t="str">
            <v xml:space="preserve">ACUÑA ZURITA FRANCISCO JAVIER </v>
          </cell>
          <cell r="I227">
            <v>44.8</v>
          </cell>
          <cell r="J227">
            <v>0</v>
          </cell>
          <cell r="K227">
            <v>44.8</v>
          </cell>
          <cell r="L227" t="b">
            <v>0</v>
          </cell>
          <cell r="M227">
            <v>0</v>
          </cell>
          <cell r="N227" t="str">
            <v>MONUMENTO</v>
          </cell>
          <cell r="O227" t="str">
            <v>MUSEO</v>
          </cell>
          <cell r="P227" t="str">
            <v>MONUMENTO</v>
          </cell>
          <cell r="Q227" t="str">
            <v>PLANTA BAJA</v>
          </cell>
        </row>
        <row r="228">
          <cell r="A228">
            <v>1456</v>
          </cell>
          <cell r="B228" t="str">
            <v>(BCA)MOBILIARIOS</v>
          </cell>
          <cell r="C228" t="str">
            <v>BCA</v>
          </cell>
          <cell r="D228" t="str">
            <v>ROTULO</v>
          </cell>
          <cell r="E228" t="str">
            <v xml:space="preserve">STICKER ADHESIVO PARA BASURERO JUMBO </v>
          </cell>
          <cell r="F228" t="str">
            <v>EN USO</v>
          </cell>
          <cell r="G228">
            <v>42151</v>
          </cell>
          <cell r="H228" t="str">
            <v xml:space="preserve">ACUÑA ZURITA FRANCISCO JAVIER </v>
          </cell>
          <cell r="I228">
            <v>44.8</v>
          </cell>
          <cell r="J228">
            <v>0</v>
          </cell>
          <cell r="K228">
            <v>44.8</v>
          </cell>
          <cell r="L228" t="b">
            <v>0</v>
          </cell>
          <cell r="M228">
            <v>0</v>
          </cell>
          <cell r="N228" t="str">
            <v>MONUMENTO</v>
          </cell>
          <cell r="O228" t="str">
            <v>MUSEO</v>
          </cell>
          <cell r="P228" t="str">
            <v>MONUMENTO</v>
          </cell>
          <cell r="Q228" t="str">
            <v>PRIMER PISO</v>
          </cell>
        </row>
        <row r="229">
          <cell r="A229">
            <v>1457</v>
          </cell>
          <cell r="B229" t="str">
            <v>(BCA)MOBILIARIOS</v>
          </cell>
          <cell r="C229" t="str">
            <v>BCA</v>
          </cell>
          <cell r="D229" t="str">
            <v>ROTULO</v>
          </cell>
          <cell r="E229" t="str">
            <v xml:space="preserve">STICKER ADHESIVO PARA BASURERO JUMBO </v>
          </cell>
          <cell r="F229" t="str">
            <v>EN USO</v>
          </cell>
          <cell r="G229">
            <v>42151</v>
          </cell>
          <cell r="H229" t="str">
            <v xml:space="preserve">ACUÑA ZURITA FRANCISCO JAVIER </v>
          </cell>
          <cell r="I229">
            <v>44.8</v>
          </cell>
          <cell r="J229">
            <v>0</v>
          </cell>
          <cell r="K229">
            <v>44.8</v>
          </cell>
          <cell r="L229" t="b">
            <v>0</v>
          </cell>
          <cell r="M229">
            <v>0</v>
          </cell>
          <cell r="N229" t="str">
            <v>MONUMENTO</v>
          </cell>
          <cell r="O229" t="str">
            <v>MUSEO</v>
          </cell>
          <cell r="P229" t="str">
            <v>MONUMENTO</v>
          </cell>
          <cell r="Q229" t="str">
            <v>MIRADOR</v>
          </cell>
        </row>
        <row r="230">
          <cell r="A230">
            <v>1462</v>
          </cell>
          <cell r="B230" t="str">
            <v>(BCA)MOBILIARIOS</v>
          </cell>
          <cell r="C230" t="str">
            <v>BCA</v>
          </cell>
          <cell r="D230" t="str">
            <v>ROTULO</v>
          </cell>
          <cell r="E230" t="str">
            <v>STICKERS PUERTA</v>
          </cell>
          <cell r="F230" t="str">
            <v>EN USO</v>
          </cell>
          <cell r="G230">
            <v>42151</v>
          </cell>
          <cell r="H230" t="str">
            <v xml:space="preserve">ACUÑA ZURITA FRANCISCO JAVIER </v>
          </cell>
          <cell r="I230">
            <v>44.8</v>
          </cell>
          <cell r="J230">
            <v>0</v>
          </cell>
          <cell r="K230">
            <v>44.8</v>
          </cell>
          <cell r="L230" t="b">
            <v>0</v>
          </cell>
          <cell r="M230">
            <v>0</v>
          </cell>
          <cell r="N230" t="str">
            <v>MONUMENTO</v>
          </cell>
          <cell r="O230" t="str">
            <v>MUSEO</v>
          </cell>
          <cell r="P230" t="str">
            <v>MONUMENTO</v>
          </cell>
          <cell r="Q230" t="str">
            <v>PLANTA BAJA</v>
          </cell>
        </row>
        <row r="231">
          <cell r="A231">
            <v>1463</v>
          </cell>
          <cell r="B231" t="str">
            <v>(BCA)MOBILIARIOS</v>
          </cell>
          <cell r="C231" t="str">
            <v>BCA</v>
          </cell>
          <cell r="D231" t="str">
            <v>ROTULO</v>
          </cell>
          <cell r="E231" t="str">
            <v>STICKERS PUERTA</v>
          </cell>
          <cell r="F231" t="str">
            <v>EN USO</v>
          </cell>
          <cell r="G231">
            <v>42151</v>
          </cell>
          <cell r="H231" t="str">
            <v xml:space="preserve">ACUÑA ZURITA FRANCISCO JAVIER </v>
          </cell>
          <cell r="I231">
            <v>44.8</v>
          </cell>
          <cell r="J231">
            <v>0</v>
          </cell>
          <cell r="K231">
            <v>44.8</v>
          </cell>
          <cell r="L231" t="b">
            <v>0</v>
          </cell>
          <cell r="M231">
            <v>0</v>
          </cell>
          <cell r="N231" t="str">
            <v>MONUMENTO</v>
          </cell>
          <cell r="O231" t="str">
            <v>MUSEO</v>
          </cell>
          <cell r="P231" t="str">
            <v>MONUMENTO</v>
          </cell>
          <cell r="Q231" t="str">
            <v>PLANTA BAJA</v>
          </cell>
        </row>
        <row r="232">
          <cell r="A232">
            <v>1464</v>
          </cell>
          <cell r="B232" t="str">
            <v>(BCA)MOBILIARIOS</v>
          </cell>
          <cell r="C232" t="str">
            <v>BCA</v>
          </cell>
          <cell r="D232" t="str">
            <v>ROTULO</v>
          </cell>
          <cell r="E232" t="str">
            <v>STICKERS PUERTA</v>
          </cell>
          <cell r="F232" t="str">
            <v>EN USO</v>
          </cell>
          <cell r="G232">
            <v>42151</v>
          </cell>
          <cell r="H232" t="str">
            <v xml:space="preserve">ACUÑA ZURITA FRANCISCO JAVIER </v>
          </cell>
          <cell r="I232">
            <v>44.8</v>
          </cell>
          <cell r="J232">
            <v>0</v>
          </cell>
          <cell r="K232">
            <v>44.8</v>
          </cell>
          <cell r="L232" t="b">
            <v>0</v>
          </cell>
          <cell r="M232">
            <v>0</v>
          </cell>
          <cell r="N232" t="str">
            <v>MONUMENTO</v>
          </cell>
          <cell r="O232" t="str">
            <v>MUSEO</v>
          </cell>
          <cell r="P232" t="str">
            <v>MONUMENTO</v>
          </cell>
          <cell r="Q232" t="str">
            <v>PLANTA BAJA</v>
          </cell>
        </row>
        <row r="233">
          <cell r="A233">
            <v>1466</v>
          </cell>
          <cell r="B233" t="str">
            <v>(BCA)MOBILIARIOS</v>
          </cell>
          <cell r="C233" t="str">
            <v>BCA</v>
          </cell>
          <cell r="D233" t="str">
            <v>ROTULO</v>
          </cell>
          <cell r="E233" t="str">
            <v>BACKING TIENDA SOUVENIR PVC</v>
          </cell>
          <cell r="F233" t="str">
            <v>EN USO</v>
          </cell>
          <cell r="G233">
            <v>42151</v>
          </cell>
          <cell r="H233" t="str">
            <v xml:space="preserve">ACUÑA ZURITA FRANCISCO JAVIER </v>
          </cell>
          <cell r="I233">
            <v>881.44</v>
          </cell>
          <cell r="J233">
            <v>0</v>
          </cell>
          <cell r="K233">
            <v>881.44</v>
          </cell>
          <cell r="L233" t="b">
            <v>0</v>
          </cell>
          <cell r="M233">
            <v>0</v>
          </cell>
          <cell r="N233" t="str">
            <v>MONUMENTO</v>
          </cell>
          <cell r="O233" t="str">
            <v>MUSEO</v>
          </cell>
          <cell r="P233" t="str">
            <v>MONUMENTO</v>
          </cell>
          <cell r="Q233" t="str">
            <v>PLANTA BAJA</v>
          </cell>
        </row>
        <row r="234">
          <cell r="A234">
            <v>1679</v>
          </cell>
          <cell r="B234" t="str">
            <v>(BCA)MOBILIARIOS</v>
          </cell>
          <cell r="C234" t="str">
            <v>BCA</v>
          </cell>
          <cell r="D234" t="str">
            <v>ROTULO</v>
          </cell>
          <cell r="E234" t="str">
            <v>PIEZAS EN ACRILICO TRANSPARENTE 6MM PUNTAS REDONDEADAS 1</v>
          </cell>
          <cell r="F234" t="str">
            <v>EN USO</v>
          </cell>
          <cell r="G234">
            <v>42170</v>
          </cell>
          <cell r="H234" t="str">
            <v xml:space="preserve">ACUÑA ZURITA FRANCISCO JAVIER </v>
          </cell>
          <cell r="I234">
            <v>252</v>
          </cell>
          <cell r="J234">
            <v>0</v>
          </cell>
          <cell r="K234">
            <v>252</v>
          </cell>
          <cell r="L234" t="b">
            <v>0</v>
          </cell>
          <cell r="M234">
            <v>0</v>
          </cell>
          <cell r="N234" t="str">
            <v>MONUMENTO</v>
          </cell>
          <cell r="O234" t="str">
            <v>MUSEO</v>
          </cell>
          <cell r="P234" t="str">
            <v>MONUMENTO</v>
          </cell>
          <cell r="Q234" t="str">
            <v>NOVENO PISO</v>
          </cell>
        </row>
        <row r="235">
          <cell r="A235">
            <v>1680</v>
          </cell>
          <cell r="B235" t="str">
            <v>(BCA)MOBILIARIOS</v>
          </cell>
          <cell r="C235" t="str">
            <v>BCA</v>
          </cell>
          <cell r="D235" t="str">
            <v>ROTULO</v>
          </cell>
          <cell r="E235" t="str">
            <v>PIEZAS EN ACRILICO TRANSPARENTE 6MM PUNTAS REDONDEADAS 2</v>
          </cell>
          <cell r="F235" t="str">
            <v>EN USO</v>
          </cell>
          <cell r="G235">
            <v>42170</v>
          </cell>
          <cell r="H235" t="str">
            <v xml:space="preserve">ACUÑA ZURITA FRANCISCO JAVIER </v>
          </cell>
          <cell r="I235">
            <v>252</v>
          </cell>
          <cell r="J235">
            <v>0</v>
          </cell>
          <cell r="K235">
            <v>252</v>
          </cell>
          <cell r="L235" t="b">
            <v>0</v>
          </cell>
          <cell r="M235">
            <v>0</v>
          </cell>
          <cell r="N235" t="str">
            <v>MONUMENTO</v>
          </cell>
          <cell r="O235" t="str">
            <v>MUSEO</v>
          </cell>
          <cell r="P235" t="str">
            <v>MONUMENTO</v>
          </cell>
          <cell r="Q235" t="str">
            <v>NOVENO PISO</v>
          </cell>
        </row>
        <row r="236">
          <cell r="A236">
            <v>1681</v>
          </cell>
          <cell r="B236" t="str">
            <v>(BCA)MOBILIARIOS</v>
          </cell>
          <cell r="C236" t="str">
            <v>BCA</v>
          </cell>
          <cell r="D236" t="str">
            <v>ROTULO</v>
          </cell>
          <cell r="E236" t="str">
            <v>PIEZAS EN ACRILICO TRANSPARENTE 6MM PUNTAS REDONDEADAS 3</v>
          </cell>
          <cell r="F236" t="str">
            <v>EN USO</v>
          </cell>
          <cell r="G236">
            <v>42170</v>
          </cell>
          <cell r="H236" t="str">
            <v xml:space="preserve">ACUÑA ZURITA FRANCISCO JAVIER </v>
          </cell>
          <cell r="I236">
            <v>252</v>
          </cell>
          <cell r="J236">
            <v>0</v>
          </cell>
          <cell r="K236">
            <v>252</v>
          </cell>
          <cell r="L236" t="b">
            <v>0</v>
          </cell>
          <cell r="M236">
            <v>0</v>
          </cell>
          <cell r="N236" t="str">
            <v>MONUMENTO</v>
          </cell>
          <cell r="O236" t="str">
            <v>MUSEO</v>
          </cell>
          <cell r="P236" t="str">
            <v>MONUMENTO</v>
          </cell>
          <cell r="Q236" t="str">
            <v>NOVENO PISO</v>
          </cell>
        </row>
        <row r="237">
          <cell r="A237">
            <v>1682</v>
          </cell>
          <cell r="B237" t="str">
            <v>(BCA)MOBILIARIOS</v>
          </cell>
          <cell r="C237" t="str">
            <v>BCA</v>
          </cell>
          <cell r="D237" t="str">
            <v>ROTULO</v>
          </cell>
          <cell r="E237" t="str">
            <v>PIEZAS EN ACRILICO TRANSPARENTE 6MM PUNTAS REDONDEADAS 4</v>
          </cell>
          <cell r="F237" t="str">
            <v>EN USO</v>
          </cell>
          <cell r="G237">
            <v>42170</v>
          </cell>
          <cell r="H237" t="str">
            <v xml:space="preserve">ACUÑA ZURITA FRANCISCO JAVIER </v>
          </cell>
          <cell r="I237">
            <v>252</v>
          </cell>
          <cell r="J237">
            <v>0</v>
          </cell>
          <cell r="K237">
            <v>252</v>
          </cell>
          <cell r="L237" t="b">
            <v>0</v>
          </cell>
          <cell r="M237">
            <v>0</v>
          </cell>
          <cell r="N237" t="str">
            <v>MONUMENTO</v>
          </cell>
          <cell r="O237" t="str">
            <v>MUSEO</v>
          </cell>
          <cell r="P237" t="str">
            <v>MONUMENTO</v>
          </cell>
          <cell r="Q237" t="str">
            <v>NOVENO PISO</v>
          </cell>
        </row>
        <row r="238">
          <cell r="A238">
            <v>1683</v>
          </cell>
          <cell r="B238" t="str">
            <v>(BCA)MOBILIARIOS</v>
          </cell>
          <cell r="C238" t="str">
            <v>BCA</v>
          </cell>
          <cell r="D238" t="str">
            <v>ROTULO</v>
          </cell>
          <cell r="E238" t="str">
            <v>PIEZAS EN ACRILICO TRANSPARENTE 6MM PUNTAS REDONDEADAS 5</v>
          </cell>
          <cell r="F238" t="str">
            <v>EN USO</v>
          </cell>
          <cell r="G238">
            <v>42170</v>
          </cell>
          <cell r="H238" t="str">
            <v xml:space="preserve">ACUÑA ZURITA FRANCISCO JAVIER </v>
          </cell>
          <cell r="I238">
            <v>252</v>
          </cell>
          <cell r="J238">
            <v>0</v>
          </cell>
          <cell r="K238">
            <v>252</v>
          </cell>
          <cell r="L238" t="b">
            <v>0</v>
          </cell>
          <cell r="M238">
            <v>0</v>
          </cell>
          <cell r="N238" t="str">
            <v>MONUMENTO</v>
          </cell>
          <cell r="O238" t="str">
            <v>MUSEO</v>
          </cell>
          <cell r="P238" t="str">
            <v>MONUMENTO</v>
          </cell>
          <cell r="Q238" t="str">
            <v>NOVENO PISO</v>
          </cell>
        </row>
        <row r="239">
          <cell r="A239">
            <v>1684</v>
          </cell>
          <cell r="B239" t="str">
            <v>(BCA)MOBILIARIOS</v>
          </cell>
          <cell r="C239" t="str">
            <v>BCA</v>
          </cell>
          <cell r="D239" t="str">
            <v>ROTULO</v>
          </cell>
          <cell r="E239" t="str">
            <v>PIEZAS EN ACRILICO TRANSPARENTE 6MM PUNTAS REDONDEADAS 6</v>
          </cell>
          <cell r="F239" t="str">
            <v>EN USO</v>
          </cell>
          <cell r="G239">
            <v>42170</v>
          </cell>
          <cell r="H239" t="str">
            <v xml:space="preserve">ACUÑA ZURITA FRANCISCO JAVIER </v>
          </cell>
          <cell r="I239">
            <v>252</v>
          </cell>
          <cell r="J239">
            <v>0</v>
          </cell>
          <cell r="K239">
            <v>252</v>
          </cell>
          <cell r="L239" t="b">
            <v>0</v>
          </cell>
          <cell r="M239">
            <v>0</v>
          </cell>
          <cell r="N239" t="str">
            <v>MONUMENTO</v>
          </cell>
          <cell r="O239" t="str">
            <v>MUSEO</v>
          </cell>
          <cell r="P239" t="str">
            <v>MONUMENTO</v>
          </cell>
          <cell r="Q239" t="str">
            <v>NOVENO PISO</v>
          </cell>
        </row>
        <row r="240">
          <cell r="A240">
            <v>1685</v>
          </cell>
          <cell r="B240" t="str">
            <v>(BCA)MOBILIARIOS</v>
          </cell>
          <cell r="C240" t="str">
            <v>BCA</v>
          </cell>
          <cell r="D240" t="str">
            <v>ROTULO</v>
          </cell>
          <cell r="E240" t="str">
            <v>PIEZAS EN ACRILICO TRANSPARENTE 6MM PUNTAS REDONDEADAS 7</v>
          </cell>
          <cell r="F240" t="str">
            <v>EN USO</v>
          </cell>
          <cell r="G240">
            <v>42170</v>
          </cell>
          <cell r="H240" t="str">
            <v xml:space="preserve">ACUÑA ZURITA FRANCISCO JAVIER </v>
          </cell>
          <cell r="I240">
            <v>252</v>
          </cell>
          <cell r="J240">
            <v>0</v>
          </cell>
          <cell r="K240">
            <v>252</v>
          </cell>
          <cell r="L240" t="b">
            <v>0</v>
          </cell>
          <cell r="M240">
            <v>0</v>
          </cell>
          <cell r="N240" t="str">
            <v>MONUMENTO</v>
          </cell>
          <cell r="O240" t="str">
            <v>MUSEO</v>
          </cell>
          <cell r="P240" t="str">
            <v>MONUMENTO</v>
          </cell>
          <cell r="Q240" t="str">
            <v>NOVENO PISO</v>
          </cell>
        </row>
        <row r="241">
          <cell r="A241">
            <v>1686</v>
          </cell>
          <cell r="B241" t="str">
            <v>(BCA)MOBILIARIOS</v>
          </cell>
          <cell r="C241" t="str">
            <v>BCA</v>
          </cell>
          <cell r="D241" t="str">
            <v>ROTULO</v>
          </cell>
          <cell r="E241" t="str">
            <v>PIEZAS EN ACRILICO TRANSPARENTE 6MM PUNTAS REDONDEADAS 8</v>
          </cell>
          <cell r="F241" t="str">
            <v>EN USO</v>
          </cell>
          <cell r="G241">
            <v>42170</v>
          </cell>
          <cell r="H241" t="str">
            <v xml:space="preserve">ACUÑA ZURITA FRANCISCO JAVIER </v>
          </cell>
          <cell r="I241">
            <v>252</v>
          </cell>
          <cell r="J241">
            <v>0</v>
          </cell>
          <cell r="K241">
            <v>252</v>
          </cell>
          <cell r="L241" t="b">
            <v>0</v>
          </cell>
          <cell r="M241">
            <v>0</v>
          </cell>
          <cell r="N241" t="str">
            <v>MONUMENTO</v>
          </cell>
          <cell r="O241" t="str">
            <v>MUSEO</v>
          </cell>
          <cell r="P241" t="str">
            <v>MONUMENTO</v>
          </cell>
          <cell r="Q241" t="str">
            <v>NOVENO PISO</v>
          </cell>
        </row>
        <row r="242">
          <cell r="A242">
            <v>1687</v>
          </cell>
          <cell r="B242" t="str">
            <v>(BCA)MOBILIARIOS</v>
          </cell>
          <cell r="C242" t="str">
            <v>BCA</v>
          </cell>
          <cell r="D242" t="str">
            <v>ROTULO</v>
          </cell>
          <cell r="E242" t="str">
            <v>PIEZAS EN ACRILICO TRANSPARENTE 6MM PUNTAS REDONDEADAS 9</v>
          </cell>
          <cell r="F242" t="str">
            <v>EN USO</v>
          </cell>
          <cell r="G242">
            <v>42170</v>
          </cell>
          <cell r="H242" t="str">
            <v xml:space="preserve">ACUÑA ZURITA FRANCISCO JAVIER </v>
          </cell>
          <cell r="I242">
            <v>252</v>
          </cell>
          <cell r="J242">
            <v>0</v>
          </cell>
          <cell r="K242">
            <v>252</v>
          </cell>
          <cell r="L242" t="b">
            <v>0</v>
          </cell>
          <cell r="M242">
            <v>0</v>
          </cell>
          <cell r="N242" t="str">
            <v>MONUMENTO</v>
          </cell>
          <cell r="O242" t="str">
            <v>MUSEO</v>
          </cell>
          <cell r="P242" t="str">
            <v>MONUMENTO</v>
          </cell>
          <cell r="Q242" t="str">
            <v>NOVENO PISO</v>
          </cell>
        </row>
        <row r="243">
          <cell r="A243">
            <v>1689</v>
          </cell>
          <cell r="B243" t="str">
            <v>(BCA)MOBILIARIOS</v>
          </cell>
          <cell r="C243" t="str">
            <v>BCA</v>
          </cell>
          <cell r="D243" t="str">
            <v>ROTULO</v>
          </cell>
          <cell r="E243" t="str">
            <v>PIEZAS EN ACRILICO TRANSPARENTE 6MM PUNTAS REDONDEADAS 11</v>
          </cell>
          <cell r="F243" t="str">
            <v>EN USO</v>
          </cell>
          <cell r="G243">
            <v>42170</v>
          </cell>
          <cell r="H243" t="str">
            <v xml:space="preserve">ACUÑA ZURITA FRANCISCO JAVIER </v>
          </cell>
          <cell r="I243">
            <v>252</v>
          </cell>
          <cell r="J243">
            <v>0</v>
          </cell>
          <cell r="K243">
            <v>252</v>
          </cell>
          <cell r="L243" t="b">
            <v>0</v>
          </cell>
          <cell r="M243">
            <v>0</v>
          </cell>
          <cell r="N243" t="str">
            <v>MONUMENTO</v>
          </cell>
          <cell r="O243" t="str">
            <v>MUSEO</v>
          </cell>
          <cell r="P243" t="str">
            <v>MONUMENTO</v>
          </cell>
          <cell r="Q243" t="str">
            <v>NOVENO PISO</v>
          </cell>
        </row>
        <row r="244">
          <cell r="A244">
            <v>1690</v>
          </cell>
          <cell r="B244" t="str">
            <v>(BCA)MOBILIARIOS</v>
          </cell>
          <cell r="C244" t="str">
            <v>BCA</v>
          </cell>
          <cell r="D244" t="str">
            <v>ROTULO</v>
          </cell>
          <cell r="E244" t="str">
            <v>PIEZAS EN ACRILICO TRANSPARENTE 6MM PUNTAS REDONDEADAS 12</v>
          </cell>
          <cell r="F244" t="str">
            <v>EN USO</v>
          </cell>
          <cell r="G244">
            <v>42170</v>
          </cell>
          <cell r="H244" t="str">
            <v xml:space="preserve">ACUÑA ZURITA FRANCISCO JAVIER </v>
          </cell>
          <cell r="I244">
            <v>252</v>
          </cell>
          <cell r="J244">
            <v>0</v>
          </cell>
          <cell r="K244">
            <v>252</v>
          </cell>
          <cell r="L244" t="b">
            <v>0</v>
          </cell>
          <cell r="M244">
            <v>0</v>
          </cell>
          <cell r="N244" t="str">
            <v>MONUMENTO</v>
          </cell>
          <cell r="O244" t="str">
            <v>MUSEO</v>
          </cell>
          <cell r="P244" t="str">
            <v>MONUMENTO</v>
          </cell>
          <cell r="Q244" t="str">
            <v>NOVENO PISO</v>
          </cell>
        </row>
        <row r="245">
          <cell r="A245">
            <v>1691</v>
          </cell>
          <cell r="B245" t="str">
            <v>(BCA)MOBILIARIOS</v>
          </cell>
          <cell r="C245" t="str">
            <v>BCA</v>
          </cell>
          <cell r="D245" t="str">
            <v>ROTULO</v>
          </cell>
          <cell r="E245" t="str">
            <v>PIEZAS EN ACRILICO TRANSPARENTE 6MM PUNTAS REDONDEADAS 13</v>
          </cell>
          <cell r="F245" t="str">
            <v>EN USO</v>
          </cell>
          <cell r="G245">
            <v>42170</v>
          </cell>
          <cell r="H245" t="str">
            <v xml:space="preserve">ACUÑA ZURITA FRANCISCO JAVIER </v>
          </cell>
          <cell r="I245">
            <v>252</v>
          </cell>
          <cell r="J245">
            <v>0</v>
          </cell>
          <cell r="K245">
            <v>252</v>
          </cell>
          <cell r="L245" t="b">
            <v>0</v>
          </cell>
          <cell r="M245">
            <v>0</v>
          </cell>
          <cell r="N245" t="str">
            <v>MONUMENTO</v>
          </cell>
          <cell r="O245" t="str">
            <v>MUSEO</v>
          </cell>
          <cell r="P245" t="str">
            <v>MONUMENTO</v>
          </cell>
          <cell r="Q245" t="str">
            <v>NOVENO PISO</v>
          </cell>
        </row>
        <row r="246">
          <cell r="A246">
            <v>1692</v>
          </cell>
          <cell r="B246" t="str">
            <v>(BCA)MOBILIARIOS</v>
          </cell>
          <cell r="C246" t="str">
            <v>BCA</v>
          </cell>
          <cell r="D246" t="str">
            <v>ROTULO</v>
          </cell>
          <cell r="E246" t="str">
            <v>PIEZAS EN ACRILICO TRANSPARENTE 6MM PUNTAS REDONDEADAS 14</v>
          </cell>
          <cell r="F246" t="str">
            <v>EN USO</v>
          </cell>
          <cell r="G246">
            <v>42170</v>
          </cell>
          <cell r="H246" t="str">
            <v xml:space="preserve">ACUÑA ZURITA FRANCISCO JAVIER </v>
          </cell>
          <cell r="I246">
            <v>252</v>
          </cell>
          <cell r="J246">
            <v>0</v>
          </cell>
          <cell r="K246">
            <v>252</v>
          </cell>
          <cell r="L246" t="b">
            <v>0</v>
          </cell>
          <cell r="M246">
            <v>0</v>
          </cell>
          <cell r="N246" t="str">
            <v>MONUMENTO</v>
          </cell>
          <cell r="O246" t="str">
            <v>MUSEO</v>
          </cell>
          <cell r="P246" t="str">
            <v>MONUMENTO</v>
          </cell>
          <cell r="Q246" t="str">
            <v>NOVENO PISO</v>
          </cell>
        </row>
        <row r="247">
          <cell r="A247">
            <v>1693</v>
          </cell>
          <cell r="B247" t="str">
            <v>(BCA)MOBILIARIOS</v>
          </cell>
          <cell r="C247" t="str">
            <v>BCA</v>
          </cell>
          <cell r="D247" t="str">
            <v>ROTULO</v>
          </cell>
          <cell r="E247" t="str">
            <v>PIEZAS EN ACRILICO TRANSPARENTE 6MM PUNTAS REDONDEADAS 15</v>
          </cell>
          <cell r="F247" t="str">
            <v>EN USO</v>
          </cell>
          <cell r="G247">
            <v>42170</v>
          </cell>
          <cell r="H247" t="str">
            <v xml:space="preserve">ACUÑA ZURITA FRANCISCO JAVIER </v>
          </cell>
          <cell r="I247">
            <v>252</v>
          </cell>
          <cell r="J247">
            <v>0</v>
          </cell>
          <cell r="K247">
            <v>252</v>
          </cell>
          <cell r="L247" t="b">
            <v>0</v>
          </cell>
          <cell r="M247">
            <v>0</v>
          </cell>
          <cell r="N247" t="str">
            <v>MONUMENTO</v>
          </cell>
          <cell r="O247" t="str">
            <v>MUSEO</v>
          </cell>
          <cell r="P247" t="str">
            <v>MONUMENTO</v>
          </cell>
          <cell r="Q247" t="str">
            <v>NOVENO PISO</v>
          </cell>
        </row>
        <row r="248">
          <cell r="A248">
            <v>1694</v>
          </cell>
          <cell r="B248" t="str">
            <v>(BCA)MOBILIARIOS</v>
          </cell>
          <cell r="C248" t="str">
            <v>BCA</v>
          </cell>
          <cell r="D248" t="str">
            <v>ROTULO</v>
          </cell>
          <cell r="E248" t="str">
            <v>PIEZAS EN ACRILICO TRANSPARENTE 6MM PUNTAS REDONDEADAS 16</v>
          </cell>
          <cell r="F248" t="str">
            <v>EN USO</v>
          </cell>
          <cell r="G248">
            <v>42170</v>
          </cell>
          <cell r="H248" t="str">
            <v xml:space="preserve">ACUÑA ZURITA FRANCISCO JAVIER </v>
          </cell>
          <cell r="I248">
            <v>252</v>
          </cell>
          <cell r="J248">
            <v>0</v>
          </cell>
          <cell r="K248">
            <v>252</v>
          </cell>
          <cell r="L248" t="b">
            <v>0</v>
          </cell>
          <cell r="M248">
            <v>0</v>
          </cell>
          <cell r="N248" t="str">
            <v>MONUMENTO</v>
          </cell>
          <cell r="O248" t="str">
            <v>MUSEO</v>
          </cell>
          <cell r="P248" t="str">
            <v>MONUMENTO</v>
          </cell>
          <cell r="Q248" t="str">
            <v>NOVENO PISO</v>
          </cell>
        </row>
        <row r="249">
          <cell r="A249">
            <v>1695</v>
          </cell>
          <cell r="B249" t="str">
            <v>(BCA)MOBILIARIOS</v>
          </cell>
          <cell r="C249" t="str">
            <v>BCA</v>
          </cell>
          <cell r="D249" t="str">
            <v>ROTULO</v>
          </cell>
          <cell r="E249" t="str">
            <v>PIEZAS EN ACRILICO TRANSPARENTE 6MM PUNTAS REDONDEADAS 17</v>
          </cell>
          <cell r="F249" t="str">
            <v>EN USO</v>
          </cell>
          <cell r="G249">
            <v>42170</v>
          </cell>
          <cell r="H249" t="str">
            <v xml:space="preserve">ACUÑA ZURITA FRANCISCO JAVIER </v>
          </cell>
          <cell r="I249">
            <v>252</v>
          </cell>
          <cell r="J249">
            <v>0</v>
          </cell>
          <cell r="K249">
            <v>252</v>
          </cell>
          <cell r="L249" t="b">
            <v>0</v>
          </cell>
          <cell r="M249">
            <v>0</v>
          </cell>
          <cell r="N249" t="str">
            <v>MONUMENTO</v>
          </cell>
          <cell r="O249" t="str">
            <v>MUSEO</v>
          </cell>
          <cell r="P249" t="str">
            <v>MONUMENTO</v>
          </cell>
          <cell r="Q249" t="str">
            <v>NOVENO PISO</v>
          </cell>
        </row>
        <row r="250">
          <cell r="A250">
            <v>1696</v>
          </cell>
          <cell r="B250" t="str">
            <v>(BCA)MOBILIARIOS</v>
          </cell>
          <cell r="C250" t="str">
            <v>BCA</v>
          </cell>
          <cell r="D250" t="str">
            <v>ROTULO</v>
          </cell>
          <cell r="E250" t="str">
            <v>PIEZAS EN ACRILICO TRANSPARENTE 6MM PUNTAS REDONDEADAS 18</v>
          </cell>
          <cell r="F250" t="str">
            <v>EN USO</v>
          </cell>
          <cell r="G250">
            <v>42170</v>
          </cell>
          <cell r="H250" t="str">
            <v xml:space="preserve">ACUÑA ZURITA FRANCISCO JAVIER </v>
          </cell>
          <cell r="I250">
            <v>252</v>
          </cell>
          <cell r="J250">
            <v>0</v>
          </cell>
          <cell r="K250">
            <v>252</v>
          </cell>
          <cell r="L250" t="b">
            <v>0</v>
          </cell>
          <cell r="M250">
            <v>0</v>
          </cell>
          <cell r="N250" t="str">
            <v>MONUMENTO</v>
          </cell>
          <cell r="O250" t="str">
            <v>MUSEO</v>
          </cell>
          <cell r="P250" t="str">
            <v>MONUMENTO</v>
          </cell>
          <cell r="Q250" t="str">
            <v>NOVENO PISO</v>
          </cell>
        </row>
        <row r="251">
          <cell r="A251">
            <v>1697</v>
          </cell>
          <cell r="B251" t="str">
            <v>(BCA)MOBILIARIOS</v>
          </cell>
          <cell r="C251" t="str">
            <v>BCA</v>
          </cell>
          <cell r="D251" t="str">
            <v>ROTULO</v>
          </cell>
          <cell r="E251" t="str">
            <v>PIEZAS EN ACRILICO TRANSPARENTE 6MM PUNTAS REDONDEADAS 19</v>
          </cell>
          <cell r="F251" t="str">
            <v>EN USO</v>
          </cell>
          <cell r="G251">
            <v>42170</v>
          </cell>
          <cell r="H251" t="str">
            <v xml:space="preserve">ACUÑA ZURITA FRANCISCO JAVIER </v>
          </cell>
          <cell r="I251">
            <v>252</v>
          </cell>
          <cell r="J251">
            <v>0</v>
          </cell>
          <cell r="K251">
            <v>252</v>
          </cell>
          <cell r="L251" t="b">
            <v>0</v>
          </cell>
          <cell r="M251">
            <v>0</v>
          </cell>
          <cell r="N251" t="str">
            <v>MONUMENTO</v>
          </cell>
          <cell r="O251" t="str">
            <v>MUSEO</v>
          </cell>
          <cell r="P251" t="str">
            <v>MONUMENTO</v>
          </cell>
          <cell r="Q251" t="str">
            <v>NOVENO PISO</v>
          </cell>
        </row>
        <row r="252">
          <cell r="A252">
            <v>1698</v>
          </cell>
          <cell r="B252" t="str">
            <v>(BCA)MOBILIARIOS</v>
          </cell>
          <cell r="C252" t="str">
            <v>BCA</v>
          </cell>
          <cell r="D252" t="str">
            <v>ROTULO</v>
          </cell>
          <cell r="E252" t="str">
            <v>PIEZAS EN ACRILICO TRANSPARENTE 6MM PUNTAS REDONDEADAS 20</v>
          </cell>
          <cell r="F252" t="str">
            <v>EN USO</v>
          </cell>
          <cell r="G252">
            <v>42170</v>
          </cell>
          <cell r="H252" t="str">
            <v xml:space="preserve">ACUÑA ZURITA FRANCISCO JAVIER </v>
          </cell>
          <cell r="I252">
            <v>252</v>
          </cell>
          <cell r="J252">
            <v>0</v>
          </cell>
          <cell r="K252">
            <v>252</v>
          </cell>
          <cell r="L252" t="b">
            <v>0</v>
          </cell>
          <cell r="M252">
            <v>0</v>
          </cell>
          <cell r="N252" t="str">
            <v>MONUMENTO</v>
          </cell>
          <cell r="O252" t="str">
            <v>MUSEO</v>
          </cell>
          <cell r="P252" t="str">
            <v>MONUMENTO</v>
          </cell>
          <cell r="Q252" t="str">
            <v>NOVENO PISO</v>
          </cell>
        </row>
        <row r="253">
          <cell r="A253">
            <v>1699</v>
          </cell>
          <cell r="B253" t="str">
            <v>(BCA)MOBILIARIOS</v>
          </cell>
          <cell r="C253" t="str">
            <v>BCA</v>
          </cell>
          <cell r="D253" t="str">
            <v>ROTULO</v>
          </cell>
          <cell r="E253" t="str">
            <v>PIEZAS EN ACRILICO TRANSPARENTE 6MM PUNTAS REDONDEADAS 21</v>
          </cell>
          <cell r="F253" t="str">
            <v>EN USO</v>
          </cell>
          <cell r="G253">
            <v>42170</v>
          </cell>
          <cell r="H253" t="str">
            <v xml:space="preserve">ACUÑA ZURITA FRANCISCO JAVIER </v>
          </cell>
          <cell r="I253">
            <v>252</v>
          </cell>
          <cell r="J253">
            <v>0</v>
          </cell>
          <cell r="K253">
            <v>252</v>
          </cell>
          <cell r="L253" t="b">
            <v>0</v>
          </cell>
          <cell r="M253">
            <v>0</v>
          </cell>
          <cell r="N253" t="str">
            <v>MONUMENTO</v>
          </cell>
          <cell r="O253" t="str">
            <v>MUSEO</v>
          </cell>
          <cell r="P253" t="str">
            <v>MONUMENTO</v>
          </cell>
          <cell r="Q253" t="str">
            <v>NOVENO PISO</v>
          </cell>
        </row>
        <row r="254">
          <cell r="A254">
            <v>1700</v>
          </cell>
          <cell r="B254" t="str">
            <v>(BCA)MOBILIARIOS</v>
          </cell>
          <cell r="C254" t="str">
            <v>BCA</v>
          </cell>
          <cell r="D254" t="str">
            <v>ROTULO</v>
          </cell>
          <cell r="E254" t="str">
            <v>PIEZAS EN ACRILICO TRANSPARENTE 6MM PUNTAS REDONDEADAS 22</v>
          </cell>
          <cell r="F254" t="str">
            <v>EN USO</v>
          </cell>
          <cell r="G254">
            <v>42170</v>
          </cell>
          <cell r="H254" t="str">
            <v xml:space="preserve">ACUÑA ZURITA FRANCISCO JAVIER </v>
          </cell>
          <cell r="I254">
            <v>252</v>
          </cell>
          <cell r="J254">
            <v>0</v>
          </cell>
          <cell r="K254">
            <v>252</v>
          </cell>
          <cell r="L254" t="b">
            <v>0</v>
          </cell>
          <cell r="M254">
            <v>0</v>
          </cell>
          <cell r="N254" t="str">
            <v>MONUMENTO</v>
          </cell>
          <cell r="O254" t="str">
            <v>MUSEO</v>
          </cell>
          <cell r="P254" t="str">
            <v>MONUMENTO</v>
          </cell>
          <cell r="Q254" t="str">
            <v>NOVENO PISO</v>
          </cell>
        </row>
        <row r="255">
          <cell r="A255">
            <v>1701</v>
          </cell>
          <cell r="B255" t="str">
            <v>(BCA)MOBILIARIOS</v>
          </cell>
          <cell r="C255" t="str">
            <v>BCA</v>
          </cell>
          <cell r="D255" t="str">
            <v>ROTULO</v>
          </cell>
          <cell r="E255" t="str">
            <v>PIEZAS EN ACRILICO TRANSPARENTE 6MM PUNTAS REDONDEADAS 23</v>
          </cell>
          <cell r="F255" t="str">
            <v>EN USO</v>
          </cell>
          <cell r="G255">
            <v>42170</v>
          </cell>
          <cell r="H255" t="str">
            <v xml:space="preserve">ACUÑA ZURITA FRANCISCO JAVIER </v>
          </cell>
          <cell r="I255">
            <v>252</v>
          </cell>
          <cell r="J255">
            <v>0</v>
          </cell>
          <cell r="K255">
            <v>252</v>
          </cell>
          <cell r="L255" t="b">
            <v>0</v>
          </cell>
          <cell r="M255">
            <v>0</v>
          </cell>
          <cell r="N255" t="str">
            <v>MONUMENTO</v>
          </cell>
          <cell r="O255" t="str">
            <v>MUSEO</v>
          </cell>
          <cell r="P255" t="str">
            <v>MONUMENTO</v>
          </cell>
          <cell r="Q255" t="str">
            <v>NOVENO PISO</v>
          </cell>
        </row>
        <row r="256">
          <cell r="A256">
            <v>1702</v>
          </cell>
          <cell r="B256" t="str">
            <v>(BCA)MOBILIARIOS</v>
          </cell>
          <cell r="C256" t="str">
            <v>BCA</v>
          </cell>
          <cell r="D256" t="str">
            <v>ROTULO</v>
          </cell>
          <cell r="E256" t="str">
            <v>PIEZAS EN ACRILICO TRANSPARENTE 6MM PUNTAS REDONDEADAS 24</v>
          </cell>
          <cell r="F256" t="str">
            <v>EN USO</v>
          </cell>
          <cell r="G256">
            <v>42170</v>
          </cell>
          <cell r="H256" t="str">
            <v xml:space="preserve">ACUÑA ZURITA FRANCISCO JAVIER </v>
          </cell>
          <cell r="I256">
            <v>252</v>
          </cell>
          <cell r="J256">
            <v>0</v>
          </cell>
          <cell r="K256">
            <v>252</v>
          </cell>
          <cell r="L256" t="b">
            <v>0</v>
          </cell>
          <cell r="M256">
            <v>0</v>
          </cell>
          <cell r="N256" t="str">
            <v>MONUMENTO</v>
          </cell>
          <cell r="O256" t="str">
            <v>MUSEO</v>
          </cell>
          <cell r="P256" t="str">
            <v>MONUMENTO</v>
          </cell>
          <cell r="Q256" t="str">
            <v>NOVENO PISO</v>
          </cell>
        </row>
        <row r="257">
          <cell r="A257">
            <v>1703</v>
          </cell>
          <cell r="B257" t="str">
            <v>(BCA)MOBILIARIOS</v>
          </cell>
          <cell r="C257" t="str">
            <v>BCA</v>
          </cell>
          <cell r="D257" t="str">
            <v>ROTULO</v>
          </cell>
          <cell r="E257" t="str">
            <v>PIEZAS EN ACRILICO TRANSPARENTE 6MM PUNTAS REDONDEADAS 25</v>
          </cell>
          <cell r="F257" t="str">
            <v>EN USO</v>
          </cell>
          <cell r="G257">
            <v>42170</v>
          </cell>
          <cell r="H257" t="str">
            <v xml:space="preserve">ACUÑA ZURITA FRANCISCO JAVIER </v>
          </cell>
          <cell r="I257">
            <v>252</v>
          </cell>
          <cell r="J257">
            <v>0</v>
          </cell>
          <cell r="K257">
            <v>252</v>
          </cell>
          <cell r="L257" t="b">
            <v>0</v>
          </cell>
          <cell r="M257">
            <v>0</v>
          </cell>
          <cell r="N257" t="str">
            <v>MONUMENTO</v>
          </cell>
          <cell r="O257" t="str">
            <v>MUSEO</v>
          </cell>
          <cell r="P257" t="str">
            <v>MONUMENTO</v>
          </cell>
          <cell r="Q257" t="str">
            <v>NOVENO PISO</v>
          </cell>
        </row>
        <row r="258">
          <cell r="A258">
            <v>1704</v>
          </cell>
          <cell r="B258" t="str">
            <v>(BCA)MOBILIARIOS</v>
          </cell>
          <cell r="C258" t="str">
            <v>BCA</v>
          </cell>
          <cell r="D258" t="str">
            <v>ROTULO</v>
          </cell>
          <cell r="E258" t="str">
            <v>PIEZAS EN ACRILICO TRANSPARENTE 6MM PUNTAS REDONDEADAS 26</v>
          </cell>
          <cell r="F258" t="str">
            <v>EN USO</v>
          </cell>
          <cell r="G258">
            <v>42170</v>
          </cell>
          <cell r="H258" t="str">
            <v xml:space="preserve">ACUÑA ZURITA FRANCISCO JAVIER </v>
          </cell>
          <cell r="I258">
            <v>252</v>
          </cell>
          <cell r="J258">
            <v>0</v>
          </cell>
          <cell r="K258">
            <v>252</v>
          </cell>
          <cell r="L258" t="b">
            <v>0</v>
          </cell>
          <cell r="M258">
            <v>0</v>
          </cell>
          <cell r="N258" t="str">
            <v>MONUMENTO</v>
          </cell>
          <cell r="O258" t="str">
            <v>MUSEO</v>
          </cell>
          <cell r="P258" t="str">
            <v>MONUMENTO</v>
          </cell>
          <cell r="Q258" t="str">
            <v>NOVENO PISO</v>
          </cell>
        </row>
        <row r="259">
          <cell r="A259">
            <v>1705</v>
          </cell>
          <cell r="B259" t="str">
            <v>(BCA)MOBILIARIOS</v>
          </cell>
          <cell r="C259" t="str">
            <v>BCA</v>
          </cell>
          <cell r="D259" t="str">
            <v>ROTULO</v>
          </cell>
          <cell r="E259" t="str">
            <v>PIEZAS EN ACRILICO TRANSPARENTE 6MM PUNTAS REDONDEADAS 27</v>
          </cell>
          <cell r="F259" t="str">
            <v>EN USO</v>
          </cell>
          <cell r="G259">
            <v>42170</v>
          </cell>
          <cell r="H259" t="str">
            <v xml:space="preserve">ACUÑA ZURITA FRANCISCO JAVIER </v>
          </cell>
          <cell r="I259">
            <v>252</v>
          </cell>
          <cell r="J259">
            <v>0</v>
          </cell>
          <cell r="K259">
            <v>252</v>
          </cell>
          <cell r="L259" t="b">
            <v>0</v>
          </cell>
          <cell r="M259">
            <v>0</v>
          </cell>
          <cell r="N259" t="str">
            <v>MONUMENTO</v>
          </cell>
          <cell r="O259" t="str">
            <v>MUSEO</v>
          </cell>
          <cell r="P259" t="str">
            <v>MONUMENTO</v>
          </cell>
          <cell r="Q259" t="str">
            <v>NOVENO PISO</v>
          </cell>
        </row>
        <row r="260">
          <cell r="A260">
            <v>1706</v>
          </cell>
          <cell r="B260" t="str">
            <v>(BCA)MOBILIARIOS</v>
          </cell>
          <cell r="C260" t="str">
            <v>BCA</v>
          </cell>
          <cell r="D260" t="str">
            <v>ROTULO</v>
          </cell>
          <cell r="E260" t="str">
            <v>PIEZAS EN ACRILICO TRANSPARENTE 6MM PUNTAS REDONDEADAS 28</v>
          </cell>
          <cell r="F260" t="str">
            <v>EN USO</v>
          </cell>
          <cell r="G260">
            <v>42170</v>
          </cell>
          <cell r="H260" t="str">
            <v xml:space="preserve">ACUÑA ZURITA FRANCISCO JAVIER </v>
          </cell>
          <cell r="I260">
            <v>252</v>
          </cell>
          <cell r="J260">
            <v>0</v>
          </cell>
          <cell r="K260">
            <v>252</v>
          </cell>
          <cell r="L260" t="b">
            <v>0</v>
          </cell>
          <cell r="M260">
            <v>0</v>
          </cell>
          <cell r="N260" t="str">
            <v>MONUMENTO</v>
          </cell>
          <cell r="O260" t="str">
            <v>MUSEO</v>
          </cell>
          <cell r="P260" t="str">
            <v>MONUMENTO</v>
          </cell>
          <cell r="Q260" t="str">
            <v>NOVENO PISO</v>
          </cell>
        </row>
        <row r="261">
          <cell r="A261">
            <v>1707</v>
          </cell>
          <cell r="B261" t="str">
            <v>(BCA)MOBILIARIOS</v>
          </cell>
          <cell r="C261" t="str">
            <v>BCA</v>
          </cell>
          <cell r="D261" t="str">
            <v>ROTULO</v>
          </cell>
          <cell r="E261" t="str">
            <v>PIEZAS EN ACRILICO TRANSPARENTE 6MM PUNTAS REDONDEADAS 29</v>
          </cell>
          <cell r="F261" t="str">
            <v>EN USO</v>
          </cell>
          <cell r="G261">
            <v>42170</v>
          </cell>
          <cell r="H261" t="str">
            <v xml:space="preserve">ACUÑA ZURITA FRANCISCO JAVIER </v>
          </cell>
          <cell r="I261">
            <v>252</v>
          </cell>
          <cell r="J261">
            <v>0</v>
          </cell>
          <cell r="K261">
            <v>252</v>
          </cell>
          <cell r="L261" t="b">
            <v>0</v>
          </cell>
          <cell r="M261">
            <v>0</v>
          </cell>
          <cell r="N261" t="str">
            <v>MONUMENTO</v>
          </cell>
          <cell r="O261" t="str">
            <v>MUSEO</v>
          </cell>
          <cell r="P261" t="str">
            <v>MONUMENTO</v>
          </cell>
          <cell r="Q261" t="str">
            <v>NOVENO PISO</v>
          </cell>
        </row>
        <row r="262">
          <cell r="A262">
            <v>1708</v>
          </cell>
          <cell r="B262" t="str">
            <v>(BCA)MOBILIARIOS</v>
          </cell>
          <cell r="C262" t="str">
            <v>BCA</v>
          </cell>
          <cell r="D262" t="str">
            <v>ROTULO</v>
          </cell>
          <cell r="E262" t="str">
            <v>PIEZAS EN ACRILICO TRANSPARENTE 6MM PUNTAS REDONDEADAS 30</v>
          </cell>
          <cell r="F262" t="str">
            <v>EN USO</v>
          </cell>
          <cell r="G262">
            <v>42170</v>
          </cell>
          <cell r="H262" t="str">
            <v xml:space="preserve">ACUÑA ZURITA FRANCISCO JAVIER </v>
          </cell>
          <cell r="I262">
            <v>252</v>
          </cell>
          <cell r="J262">
            <v>0</v>
          </cell>
          <cell r="K262">
            <v>252</v>
          </cell>
          <cell r="L262" t="b">
            <v>0</v>
          </cell>
          <cell r="M262">
            <v>0</v>
          </cell>
          <cell r="N262" t="str">
            <v>MONUMENTO</v>
          </cell>
          <cell r="O262" t="str">
            <v>MUSEO</v>
          </cell>
          <cell r="P262" t="str">
            <v>MONUMENTO</v>
          </cell>
          <cell r="Q262" t="str">
            <v>NOVENO PISO</v>
          </cell>
        </row>
        <row r="263">
          <cell r="A263">
            <v>1709</v>
          </cell>
          <cell r="B263" t="str">
            <v>(BCA)MOBILIARIOS</v>
          </cell>
          <cell r="C263" t="str">
            <v>BCA</v>
          </cell>
          <cell r="D263" t="str">
            <v>ROTULO</v>
          </cell>
          <cell r="E263" t="str">
            <v>PIEZAS EN ACRILICO TRANSPARENTE 6MM PUNTAS REDONDEADAS 31</v>
          </cell>
          <cell r="F263" t="str">
            <v>EN USO</v>
          </cell>
          <cell r="G263">
            <v>42170</v>
          </cell>
          <cell r="H263" t="str">
            <v xml:space="preserve">ACUÑA ZURITA FRANCISCO JAVIER </v>
          </cell>
          <cell r="I263">
            <v>252</v>
          </cell>
          <cell r="J263">
            <v>0</v>
          </cell>
          <cell r="K263">
            <v>252</v>
          </cell>
          <cell r="L263" t="b">
            <v>0</v>
          </cell>
          <cell r="M263">
            <v>0</v>
          </cell>
          <cell r="N263" t="str">
            <v>MONUMENTO</v>
          </cell>
          <cell r="O263" t="str">
            <v>MUSEO</v>
          </cell>
          <cell r="P263" t="str">
            <v>MONUMENTO</v>
          </cell>
          <cell r="Q263" t="str">
            <v>NOVENO PISO</v>
          </cell>
        </row>
        <row r="264">
          <cell r="A264">
            <v>1710</v>
          </cell>
          <cell r="B264" t="str">
            <v>(BCA)MOBILIARIOS</v>
          </cell>
          <cell r="C264" t="str">
            <v>BCA</v>
          </cell>
          <cell r="D264" t="str">
            <v>ROTULO</v>
          </cell>
          <cell r="E264" t="str">
            <v>PIEZAS EN ACRILICO TRANSPARENTE 6MM PUNTAS REDONDEADAS 32</v>
          </cell>
          <cell r="F264" t="str">
            <v>EN USO</v>
          </cell>
          <cell r="G264">
            <v>42170</v>
          </cell>
          <cell r="H264" t="str">
            <v xml:space="preserve">ACUÑA ZURITA FRANCISCO JAVIER </v>
          </cell>
          <cell r="I264">
            <v>252</v>
          </cell>
          <cell r="J264">
            <v>0</v>
          </cell>
          <cell r="K264">
            <v>252</v>
          </cell>
          <cell r="L264" t="b">
            <v>0</v>
          </cell>
          <cell r="M264">
            <v>0</v>
          </cell>
          <cell r="N264" t="str">
            <v>MONUMENTO</v>
          </cell>
          <cell r="O264" t="str">
            <v>MUSEO</v>
          </cell>
          <cell r="P264" t="str">
            <v>MONUMENTO</v>
          </cell>
          <cell r="Q264" t="str">
            <v>NOVENO PISO</v>
          </cell>
        </row>
        <row r="265">
          <cell r="A265">
            <v>4540</v>
          </cell>
          <cell r="B265" t="str">
            <v>(BCA)MOBILIARIOS</v>
          </cell>
          <cell r="C265" t="str">
            <v>BCA</v>
          </cell>
          <cell r="D265" t="str">
            <v>ROTULO</v>
          </cell>
          <cell r="E265" t="str">
            <v>LETRERO ASCENSOR BIENVENIDOS</v>
          </cell>
          <cell r="F265" t="str">
            <v>EN USO</v>
          </cell>
          <cell r="G265">
            <v>42461</v>
          </cell>
          <cell r="H265" t="str">
            <v xml:space="preserve">ACUÑA ZURITA FRANCISCO JAVIER </v>
          </cell>
          <cell r="I265">
            <v>160.16</v>
          </cell>
          <cell r="J265">
            <v>0</v>
          </cell>
          <cell r="K265">
            <v>160.16</v>
          </cell>
          <cell r="L265" t="b">
            <v>0</v>
          </cell>
          <cell r="M265">
            <v>0</v>
          </cell>
          <cell r="N265" t="str">
            <v>MONUMENTO</v>
          </cell>
          <cell r="O265" t="str">
            <v>MUSEO</v>
          </cell>
          <cell r="P265" t="str">
            <v>MONUMENTO</v>
          </cell>
          <cell r="Q265" t="str">
            <v xml:space="preserve">SUBTERRANEO </v>
          </cell>
        </row>
        <row r="266">
          <cell r="A266">
            <v>4582</v>
          </cell>
          <cell r="B266" t="str">
            <v>(BCA)MOBILIARIOS</v>
          </cell>
          <cell r="C266" t="str">
            <v>BCA</v>
          </cell>
          <cell r="D266" t="str">
            <v>ROTULO</v>
          </cell>
          <cell r="E266" t="str">
            <v>BACKING RECEPCION ROSTROS</v>
          </cell>
          <cell r="F266" t="str">
            <v>EN USO</v>
          </cell>
          <cell r="G266">
            <v>42461</v>
          </cell>
          <cell r="H266" t="str">
            <v xml:space="preserve">ACUÑA ZURITA FRANCISCO JAVIER </v>
          </cell>
          <cell r="I266">
            <v>280</v>
          </cell>
          <cell r="J266">
            <v>0</v>
          </cell>
          <cell r="K266">
            <v>280</v>
          </cell>
          <cell r="L266" t="b">
            <v>0</v>
          </cell>
          <cell r="M266">
            <v>0</v>
          </cell>
          <cell r="N266" t="str">
            <v>MONUMENTO</v>
          </cell>
          <cell r="O266" t="str">
            <v>MUSEO</v>
          </cell>
          <cell r="P266" t="str">
            <v>MONUMENTO</v>
          </cell>
          <cell r="Q266" t="str">
            <v>PLANTA BAJA</v>
          </cell>
        </row>
        <row r="267">
          <cell r="A267">
            <v>4583</v>
          </cell>
          <cell r="B267" t="str">
            <v>(BCA)MOBILIARIOS</v>
          </cell>
          <cell r="C267" t="str">
            <v>BCA</v>
          </cell>
          <cell r="D267" t="str">
            <v>ROTULO</v>
          </cell>
          <cell r="E267" t="str">
            <v>LOGO CMM SIN SLOGAN</v>
          </cell>
          <cell r="F267" t="str">
            <v>EN USO</v>
          </cell>
          <cell r="G267">
            <v>42461</v>
          </cell>
          <cell r="H267" t="str">
            <v xml:space="preserve">ACUÑA ZURITA FRANCISCO JAVIER </v>
          </cell>
          <cell r="I267">
            <v>13.44</v>
          </cell>
          <cell r="J267">
            <v>0</v>
          </cell>
          <cell r="K267">
            <v>13.44</v>
          </cell>
          <cell r="L267" t="b">
            <v>1</v>
          </cell>
          <cell r="M267">
            <v>0</v>
          </cell>
          <cell r="N267" t="str">
            <v>MONUMENTO</v>
          </cell>
          <cell r="O267" t="str">
            <v>MUSEO</v>
          </cell>
          <cell r="P267" t="str">
            <v>MONUMENTO</v>
          </cell>
          <cell r="Q267" t="str">
            <v>PLANTA BAJA</v>
          </cell>
        </row>
        <row r="268">
          <cell r="A268">
            <v>4584</v>
          </cell>
          <cell r="B268" t="str">
            <v>(BCA)MOBILIARIOS</v>
          </cell>
          <cell r="C268" t="str">
            <v>BCA</v>
          </cell>
          <cell r="D268" t="str">
            <v>ROTULO</v>
          </cell>
          <cell r="E268" t="str">
            <v>LETRERO INFORMACION SALA DE FOTOS CROMA</v>
          </cell>
          <cell r="F268" t="str">
            <v>EN USO</v>
          </cell>
          <cell r="G268">
            <v>42461</v>
          </cell>
          <cell r="H268" t="str">
            <v xml:space="preserve">ACUÑA ZURITA FRANCISCO JAVIER </v>
          </cell>
          <cell r="I268">
            <v>156.80000000000001</v>
          </cell>
          <cell r="J268">
            <v>0</v>
          </cell>
          <cell r="K268">
            <v>156.80000000000001</v>
          </cell>
          <cell r="L268" t="b">
            <v>0</v>
          </cell>
          <cell r="M268">
            <v>0</v>
          </cell>
          <cell r="N268" t="str">
            <v>MONUMENTO</v>
          </cell>
          <cell r="O268" t="str">
            <v>MUSEO</v>
          </cell>
          <cell r="P268" t="str">
            <v>MONUMENTO</v>
          </cell>
          <cell r="Q268" t="str">
            <v>PLANTA BAJA</v>
          </cell>
        </row>
        <row r="269">
          <cell r="A269">
            <v>4637</v>
          </cell>
          <cell r="B269" t="str">
            <v>(BCA)MOBILIARIOS</v>
          </cell>
          <cell r="C269" t="str">
            <v>BCA</v>
          </cell>
          <cell r="D269" t="str">
            <v>ROTULO</v>
          </cell>
          <cell r="E269" t="str">
            <v>LETRERO DE FLECHA PARA TOCAR</v>
          </cell>
          <cell r="F269" t="str">
            <v>EN USO</v>
          </cell>
          <cell r="G269">
            <v>42461</v>
          </cell>
          <cell r="H269" t="str">
            <v xml:space="preserve">ACUÑA ZURITA FRANCISCO JAVIER </v>
          </cell>
          <cell r="I269">
            <v>28</v>
          </cell>
          <cell r="J269">
            <v>0</v>
          </cell>
          <cell r="K269">
            <v>28</v>
          </cell>
          <cell r="L269" t="b">
            <v>1</v>
          </cell>
          <cell r="M269">
            <v>0</v>
          </cell>
          <cell r="N269" t="str">
            <v>MONUMENTO</v>
          </cell>
          <cell r="O269" t="str">
            <v>MUSEO</v>
          </cell>
          <cell r="P269" t="str">
            <v>MONUMENTO</v>
          </cell>
          <cell r="Q269" t="str">
            <v>PLANTA BAJA</v>
          </cell>
        </row>
        <row r="270">
          <cell r="A270">
            <v>5833</v>
          </cell>
          <cell r="B270" t="str">
            <v>(BCA)MOBILIARIOS</v>
          </cell>
          <cell r="C270" t="str">
            <v>BCA</v>
          </cell>
          <cell r="D270" t="str">
            <v>ROTULO</v>
          </cell>
          <cell r="E270" t="str">
            <v>IMAGEN DE VEGETACION IMPRESION DE VINIL SOBRE SINTRA ASEGURADO CON CLAVOS</v>
          </cell>
          <cell r="F270" t="str">
            <v>EN USO</v>
          </cell>
          <cell r="G270">
            <v>43559</v>
          </cell>
          <cell r="H270" t="str">
            <v xml:space="preserve">ACUÑA ZURITA FRANCISCO JAVIER </v>
          </cell>
          <cell r="I270">
            <v>459.2</v>
          </cell>
          <cell r="J270">
            <v>0</v>
          </cell>
          <cell r="K270">
            <v>459.2</v>
          </cell>
          <cell r="L270" t="b">
            <v>0</v>
          </cell>
          <cell r="M270">
            <v>0</v>
          </cell>
          <cell r="N270" t="str">
            <v>MONUMENTO</v>
          </cell>
          <cell r="O270" t="str">
            <v>MUSEO</v>
          </cell>
          <cell r="P270" t="str">
            <v>MONUMENTO</v>
          </cell>
          <cell r="Q270" t="str">
            <v>OCTAVO PISO</v>
          </cell>
        </row>
        <row r="271">
          <cell r="A271">
            <v>5834</v>
          </cell>
          <cell r="B271" t="str">
            <v>(BCA)MOBILIARIOS</v>
          </cell>
          <cell r="C271" t="str">
            <v>BCA</v>
          </cell>
          <cell r="D271" t="str">
            <v>ROTULO</v>
          </cell>
          <cell r="E271" t="str">
            <v>IMAGEN DE OCEANO IMPRESION DE VINIL SOBRE SINTRA ASEGURADO CON CLAVOS</v>
          </cell>
          <cell r="F271" t="str">
            <v>EN USO</v>
          </cell>
          <cell r="G271">
            <v>43559</v>
          </cell>
          <cell r="H271" t="str">
            <v xml:space="preserve">ACUÑA ZURITA FRANCISCO JAVIER </v>
          </cell>
          <cell r="I271">
            <v>459.2</v>
          </cell>
          <cell r="J271">
            <v>0</v>
          </cell>
          <cell r="K271">
            <v>459.2</v>
          </cell>
          <cell r="L271" t="b">
            <v>0</v>
          </cell>
          <cell r="M271">
            <v>0</v>
          </cell>
          <cell r="N271" t="str">
            <v>MONUMENTO</v>
          </cell>
          <cell r="O271" t="str">
            <v>MUSEO</v>
          </cell>
          <cell r="P271" t="str">
            <v>MONUMENTO</v>
          </cell>
          <cell r="Q271" t="str">
            <v>OCTAVO PISO</v>
          </cell>
        </row>
        <row r="272">
          <cell r="A272">
            <v>5835</v>
          </cell>
          <cell r="B272" t="str">
            <v>(BCA)MOBILIARIOS</v>
          </cell>
          <cell r="C272" t="str">
            <v>BCA</v>
          </cell>
          <cell r="D272" t="str">
            <v>ROTULO</v>
          </cell>
          <cell r="E272" t="str">
            <v xml:space="preserve">ROTULO TEXTO DE INTRODUCCION INSULAR </v>
          </cell>
          <cell r="F272" t="str">
            <v>EN USO</v>
          </cell>
          <cell r="G272">
            <v>43559</v>
          </cell>
          <cell r="H272" t="str">
            <v xml:space="preserve">ACUÑA ZURITA FRANCISCO JAVIER </v>
          </cell>
          <cell r="I272">
            <v>89.6</v>
          </cell>
          <cell r="J272">
            <v>0</v>
          </cell>
          <cell r="K272">
            <v>89.6</v>
          </cell>
          <cell r="L272" t="b">
            <v>0</v>
          </cell>
          <cell r="M272">
            <v>0</v>
          </cell>
          <cell r="N272" t="str">
            <v>MONUMENTO</v>
          </cell>
          <cell r="O272" t="str">
            <v>MUSEO</v>
          </cell>
          <cell r="P272" t="str">
            <v>MONUMENTO</v>
          </cell>
          <cell r="Q272" t="str">
            <v>OCTAVO PISO</v>
          </cell>
        </row>
        <row r="273">
          <cell r="A273">
            <v>5836</v>
          </cell>
          <cell r="B273" t="str">
            <v>(BCA)MOBILIARIOS</v>
          </cell>
          <cell r="C273" t="str">
            <v>BCA</v>
          </cell>
          <cell r="D273" t="str">
            <v>ROTULO</v>
          </cell>
          <cell r="E273" t="str">
            <v>DIORAMA DE BALLENA TIBURON SOBRE TOL GALVANIZADO</v>
          </cell>
          <cell r="F273" t="str">
            <v>EN USO</v>
          </cell>
          <cell r="G273">
            <v>43559</v>
          </cell>
          <cell r="H273" t="str">
            <v xml:space="preserve">ACUÑA ZURITA FRANCISCO JAVIER </v>
          </cell>
          <cell r="I273">
            <v>347.2</v>
          </cell>
          <cell r="J273">
            <v>0</v>
          </cell>
          <cell r="K273">
            <v>347.2</v>
          </cell>
          <cell r="L273" t="b">
            <v>0</v>
          </cell>
          <cell r="M273">
            <v>0</v>
          </cell>
          <cell r="N273" t="str">
            <v>MONUMENTO</v>
          </cell>
          <cell r="O273" t="str">
            <v>MUSEO</v>
          </cell>
          <cell r="P273" t="str">
            <v>MONUMENTO</v>
          </cell>
          <cell r="Q273" t="str">
            <v>OCTAVO PISO</v>
          </cell>
        </row>
        <row r="274">
          <cell r="A274">
            <v>5837</v>
          </cell>
          <cell r="B274" t="str">
            <v>(BCA)MOBILIARIOS</v>
          </cell>
          <cell r="C274" t="str">
            <v>BCA</v>
          </cell>
          <cell r="D274" t="str">
            <v>ROTULO</v>
          </cell>
          <cell r="E274" t="str">
            <v>ROTULO INFORMACION GENERAL DE GALAPAGOS</v>
          </cell>
          <cell r="F274" t="str">
            <v>EN USO</v>
          </cell>
          <cell r="G274">
            <v>43559</v>
          </cell>
          <cell r="H274" t="str">
            <v xml:space="preserve">ACUÑA ZURITA FRANCISCO JAVIER </v>
          </cell>
          <cell r="I274">
            <v>190.4</v>
          </cell>
          <cell r="J274">
            <v>0</v>
          </cell>
          <cell r="K274">
            <v>190.4</v>
          </cell>
          <cell r="L274" t="b">
            <v>0</v>
          </cell>
          <cell r="M274">
            <v>0</v>
          </cell>
          <cell r="N274" t="str">
            <v>MONUMENTO</v>
          </cell>
          <cell r="O274" t="str">
            <v>MUSEO</v>
          </cell>
          <cell r="P274" t="str">
            <v>MONUMENTO</v>
          </cell>
          <cell r="Q274" t="str">
            <v>OCTAVO PISO</v>
          </cell>
        </row>
        <row r="275">
          <cell r="A275">
            <v>5839</v>
          </cell>
          <cell r="B275" t="str">
            <v>(BCA)MOBILIARIOS</v>
          </cell>
          <cell r="C275" t="str">
            <v>BCA</v>
          </cell>
          <cell r="D275" t="str">
            <v>ROTULO</v>
          </cell>
          <cell r="E275" t="str">
            <v>ROTULO IMAGEN COLLAGE DE LAS ISLAS</v>
          </cell>
          <cell r="F275" t="str">
            <v>EN USO</v>
          </cell>
          <cell r="G275">
            <v>43559</v>
          </cell>
          <cell r="H275" t="str">
            <v xml:space="preserve">ACUÑA ZURITA FRANCISCO JAVIER </v>
          </cell>
          <cell r="I275">
            <v>313.60000000000002</v>
          </cell>
          <cell r="J275">
            <v>0</v>
          </cell>
          <cell r="K275">
            <v>313.60000000000002</v>
          </cell>
          <cell r="L275" t="b">
            <v>0</v>
          </cell>
          <cell r="M275">
            <v>0</v>
          </cell>
          <cell r="N275" t="str">
            <v>MONUMENTO</v>
          </cell>
          <cell r="O275" t="str">
            <v>MUSEO</v>
          </cell>
          <cell r="P275" t="str">
            <v>MONUMENTO</v>
          </cell>
          <cell r="Q275" t="str">
            <v>OCTAVO PISO</v>
          </cell>
        </row>
        <row r="276">
          <cell r="A276">
            <v>5840</v>
          </cell>
          <cell r="B276" t="str">
            <v>(BCA)MOBILIARIOS</v>
          </cell>
          <cell r="C276" t="str">
            <v>BCA</v>
          </cell>
          <cell r="D276" t="str">
            <v>ROTULO</v>
          </cell>
          <cell r="E276" t="str">
            <v xml:space="preserve">ROTULO INFORMACIÓN ISLA FLOREANA </v>
          </cell>
          <cell r="F276" t="str">
            <v>EN USO</v>
          </cell>
          <cell r="G276">
            <v>43559</v>
          </cell>
          <cell r="H276" t="str">
            <v xml:space="preserve">ACUÑA ZURITA FRANCISCO JAVIER </v>
          </cell>
          <cell r="I276">
            <v>64.959999999999994</v>
          </cell>
          <cell r="J276">
            <v>0</v>
          </cell>
          <cell r="K276">
            <v>64.959999999999994</v>
          </cell>
          <cell r="L276" t="b">
            <v>0</v>
          </cell>
          <cell r="M276">
            <v>0</v>
          </cell>
          <cell r="N276" t="str">
            <v>MONUMENTO</v>
          </cell>
          <cell r="O276" t="str">
            <v>MUSEO</v>
          </cell>
          <cell r="P276" t="str">
            <v>MONUMENTO</v>
          </cell>
          <cell r="Q276" t="str">
            <v>OCTAVO PISO</v>
          </cell>
        </row>
        <row r="277">
          <cell r="A277">
            <v>5841</v>
          </cell>
          <cell r="B277" t="str">
            <v>(BCA)MOBILIARIOS</v>
          </cell>
          <cell r="C277" t="str">
            <v>BCA</v>
          </cell>
          <cell r="D277" t="str">
            <v>ROTULO</v>
          </cell>
          <cell r="E277" t="str">
            <v xml:space="preserve">ROTULO INFORMACIÓN  SAN CRISTOBAL </v>
          </cell>
          <cell r="F277" t="str">
            <v>EN USO</v>
          </cell>
          <cell r="G277">
            <v>43559</v>
          </cell>
          <cell r="H277" t="str">
            <v xml:space="preserve">ACUÑA ZURITA FRANCISCO JAVIER </v>
          </cell>
          <cell r="I277">
            <v>64.959999999999994</v>
          </cell>
          <cell r="J277">
            <v>0</v>
          </cell>
          <cell r="K277">
            <v>64.959999999999994</v>
          </cell>
          <cell r="L277" t="b">
            <v>0</v>
          </cell>
          <cell r="M277">
            <v>0</v>
          </cell>
          <cell r="N277" t="str">
            <v>MONUMENTO</v>
          </cell>
          <cell r="O277" t="str">
            <v>MUSEO</v>
          </cell>
          <cell r="P277" t="str">
            <v>MONUMENTO</v>
          </cell>
          <cell r="Q277" t="str">
            <v>OCTAVO PISO</v>
          </cell>
        </row>
        <row r="278">
          <cell r="A278">
            <v>5842</v>
          </cell>
          <cell r="B278" t="str">
            <v>(BCA)MOBILIARIOS</v>
          </cell>
          <cell r="C278" t="str">
            <v>BCA</v>
          </cell>
          <cell r="D278" t="str">
            <v>ROTULO</v>
          </cell>
          <cell r="E278" t="str">
            <v xml:space="preserve">IMAGEN COLLAGE DE LAS ISLAS </v>
          </cell>
          <cell r="F278" t="str">
            <v>EN USO</v>
          </cell>
          <cell r="G278">
            <v>43559</v>
          </cell>
          <cell r="H278" t="str">
            <v xml:space="preserve">ACUÑA ZURITA FRANCISCO JAVIER </v>
          </cell>
          <cell r="I278">
            <v>358.4</v>
          </cell>
          <cell r="J278">
            <v>0</v>
          </cell>
          <cell r="K278">
            <v>358.4</v>
          </cell>
          <cell r="L278" t="b">
            <v>0</v>
          </cell>
          <cell r="M278">
            <v>0</v>
          </cell>
          <cell r="N278" t="str">
            <v>MONUMENTO</v>
          </cell>
          <cell r="O278" t="str">
            <v>MUSEO</v>
          </cell>
          <cell r="P278" t="str">
            <v>MONUMENTO</v>
          </cell>
          <cell r="Q278" t="str">
            <v>OCTAVO PISO</v>
          </cell>
        </row>
        <row r="279">
          <cell r="A279">
            <v>5843</v>
          </cell>
          <cell r="B279" t="str">
            <v>(BCA)MOBILIARIOS</v>
          </cell>
          <cell r="C279" t="str">
            <v>BCA</v>
          </cell>
          <cell r="D279" t="str">
            <v>ROTULO</v>
          </cell>
          <cell r="E279" t="str">
            <v>INFORMACION ISLA BARTOLOMÉ</v>
          </cell>
          <cell r="F279" t="str">
            <v>EN USO</v>
          </cell>
          <cell r="G279">
            <v>43559</v>
          </cell>
          <cell r="H279" t="str">
            <v xml:space="preserve">ACUÑA ZURITA FRANCISCO JAVIER </v>
          </cell>
          <cell r="I279">
            <v>35.840000000000003</v>
          </cell>
          <cell r="J279">
            <v>0</v>
          </cell>
          <cell r="K279">
            <v>35.840000000000003</v>
          </cell>
          <cell r="L279" t="b">
            <v>0</v>
          </cell>
          <cell r="M279">
            <v>0</v>
          </cell>
          <cell r="N279" t="str">
            <v>MONUMENTO</v>
          </cell>
          <cell r="O279" t="str">
            <v>MUSEO</v>
          </cell>
          <cell r="P279" t="str">
            <v>MONUMENTO</v>
          </cell>
          <cell r="Q279" t="str">
            <v>OCTAVO PISO</v>
          </cell>
        </row>
        <row r="280">
          <cell r="A280">
            <v>5844</v>
          </cell>
          <cell r="B280" t="str">
            <v>(BCA)MOBILIARIOS</v>
          </cell>
          <cell r="C280" t="str">
            <v>BCA</v>
          </cell>
          <cell r="D280" t="str">
            <v>ROTULO</v>
          </cell>
          <cell r="E280" t="str">
            <v>INFORMACION ISLA SANTA CRUZ</v>
          </cell>
          <cell r="F280" t="str">
            <v>EN USO</v>
          </cell>
          <cell r="G280">
            <v>43559</v>
          </cell>
          <cell r="H280" t="str">
            <v xml:space="preserve">ACUÑA ZURITA FRANCISCO JAVIER </v>
          </cell>
          <cell r="I280">
            <v>53.76</v>
          </cell>
          <cell r="J280">
            <v>0</v>
          </cell>
          <cell r="K280">
            <v>53.76</v>
          </cell>
          <cell r="L280" t="b">
            <v>0</v>
          </cell>
          <cell r="M280">
            <v>0</v>
          </cell>
          <cell r="N280" t="str">
            <v>MONUMENTO</v>
          </cell>
          <cell r="O280" t="str">
            <v>MUSEO</v>
          </cell>
          <cell r="P280" t="str">
            <v>MONUMENTO</v>
          </cell>
          <cell r="Q280" t="str">
            <v>OCTAVO PISO</v>
          </cell>
        </row>
        <row r="281">
          <cell r="A281">
            <v>5845</v>
          </cell>
          <cell r="B281" t="str">
            <v>(BCA)MOBILIARIOS</v>
          </cell>
          <cell r="C281" t="str">
            <v>BCA</v>
          </cell>
          <cell r="D281" t="str">
            <v>ROTULO</v>
          </cell>
          <cell r="E281" t="str">
            <v>INFORMACIÓN ISLA ISABELA</v>
          </cell>
          <cell r="F281" t="str">
            <v>EN USO</v>
          </cell>
          <cell r="G281">
            <v>43559</v>
          </cell>
          <cell r="H281" t="str">
            <v xml:space="preserve">ACUÑA ZURITA FRANCISCO JAVIER </v>
          </cell>
          <cell r="I281">
            <v>53.76</v>
          </cell>
          <cell r="J281">
            <v>0</v>
          </cell>
          <cell r="K281">
            <v>53.76</v>
          </cell>
          <cell r="L281" t="b">
            <v>0</v>
          </cell>
          <cell r="M281">
            <v>0</v>
          </cell>
          <cell r="N281" t="str">
            <v>MONUMENTO</v>
          </cell>
          <cell r="O281" t="str">
            <v>MUSEO</v>
          </cell>
          <cell r="P281" t="str">
            <v>MONUMENTO</v>
          </cell>
          <cell r="Q281" t="str">
            <v>OCTAVO PISO</v>
          </cell>
        </row>
        <row r="282">
          <cell r="A282">
            <v>5846</v>
          </cell>
          <cell r="B282" t="str">
            <v>(BCA)MOBILIARIOS</v>
          </cell>
          <cell r="C282" t="str">
            <v>BCA</v>
          </cell>
          <cell r="D282" t="str">
            <v>ROTULO</v>
          </cell>
          <cell r="E282" t="str">
            <v>IMAGEN DE PLAYA</v>
          </cell>
          <cell r="F282" t="str">
            <v>EN USO</v>
          </cell>
          <cell r="G282">
            <v>43559</v>
          </cell>
          <cell r="H282" t="str">
            <v xml:space="preserve">ACUÑA ZURITA FRANCISCO JAVIER </v>
          </cell>
          <cell r="I282">
            <v>1513.12</v>
          </cell>
          <cell r="J282">
            <v>0</v>
          </cell>
          <cell r="K282">
            <v>1513.12</v>
          </cell>
          <cell r="L282" t="b">
            <v>0</v>
          </cell>
          <cell r="M282">
            <v>0</v>
          </cell>
          <cell r="N282" t="str">
            <v>MONUMENTO</v>
          </cell>
          <cell r="O282" t="str">
            <v>MUSEO</v>
          </cell>
          <cell r="P282" t="str">
            <v>MONUMENTO</v>
          </cell>
          <cell r="Q282" t="str">
            <v>OCTAVO PISO</v>
          </cell>
        </row>
        <row r="283">
          <cell r="A283">
            <v>5853</v>
          </cell>
          <cell r="B283" t="str">
            <v>(BCA)MOBILIARIOS</v>
          </cell>
          <cell r="C283" t="str">
            <v>BCA</v>
          </cell>
          <cell r="D283" t="str">
            <v>ROTULO</v>
          </cell>
          <cell r="E283" t="str">
            <v>IMPRESION EN VINIL DE ROSTROS 2</v>
          </cell>
          <cell r="F283" t="str">
            <v>EN USO</v>
          </cell>
          <cell r="G283">
            <v>43559</v>
          </cell>
          <cell r="H283" t="str">
            <v xml:space="preserve">ACUÑA ZURITA FRANCISCO JAVIER </v>
          </cell>
          <cell r="I283">
            <v>11.2</v>
          </cell>
          <cell r="J283">
            <v>0</v>
          </cell>
          <cell r="K283">
            <v>11.2</v>
          </cell>
          <cell r="L283" t="b">
            <v>1</v>
          </cell>
          <cell r="M283">
            <v>0</v>
          </cell>
          <cell r="N283" t="str">
            <v>MONUMENTO</v>
          </cell>
          <cell r="O283" t="str">
            <v>MUSEO</v>
          </cell>
          <cell r="P283" t="str">
            <v>MONUMENTO</v>
          </cell>
          <cell r="Q283" t="str">
            <v>SEPTIMO PISO</v>
          </cell>
        </row>
        <row r="284">
          <cell r="A284">
            <v>5854</v>
          </cell>
          <cell r="B284" t="str">
            <v>(BCA)MOBILIARIOS</v>
          </cell>
          <cell r="C284" t="str">
            <v>BCA</v>
          </cell>
          <cell r="D284" t="str">
            <v>ROTULO</v>
          </cell>
          <cell r="E284" t="str">
            <v>IMPRESION EN VINIL DE ROSTROS 3</v>
          </cell>
          <cell r="F284" t="str">
            <v>EN USO</v>
          </cell>
          <cell r="G284">
            <v>43559</v>
          </cell>
          <cell r="H284" t="str">
            <v xml:space="preserve">ACUÑA ZURITA FRANCISCO JAVIER </v>
          </cell>
          <cell r="I284">
            <v>11.2</v>
          </cell>
          <cell r="J284">
            <v>0</v>
          </cell>
          <cell r="K284">
            <v>11.2</v>
          </cell>
          <cell r="L284" t="b">
            <v>1</v>
          </cell>
          <cell r="M284">
            <v>0</v>
          </cell>
          <cell r="N284" t="str">
            <v>MONUMENTO</v>
          </cell>
          <cell r="O284" t="str">
            <v>MUSEO</v>
          </cell>
          <cell r="P284" t="str">
            <v>MONUMENTO</v>
          </cell>
          <cell r="Q284" t="str">
            <v>SEPTIMO PISO</v>
          </cell>
        </row>
        <row r="285">
          <cell r="A285">
            <v>5855</v>
          </cell>
          <cell r="B285" t="str">
            <v>(BCA)MOBILIARIOS</v>
          </cell>
          <cell r="C285" t="str">
            <v>BCA</v>
          </cell>
          <cell r="D285" t="str">
            <v>ROTULO</v>
          </cell>
          <cell r="E285" t="str">
            <v>IMPRESION EN VINIL DE ROSTROS 4</v>
          </cell>
          <cell r="F285" t="str">
            <v>EN USO</v>
          </cell>
          <cell r="G285">
            <v>43559</v>
          </cell>
          <cell r="H285" t="str">
            <v xml:space="preserve">ACUÑA ZURITA FRANCISCO JAVIER </v>
          </cell>
          <cell r="I285">
            <v>11.2</v>
          </cell>
          <cell r="J285">
            <v>0</v>
          </cell>
          <cell r="K285">
            <v>11.2</v>
          </cell>
          <cell r="L285" t="b">
            <v>1</v>
          </cell>
          <cell r="M285">
            <v>0</v>
          </cell>
          <cell r="N285" t="str">
            <v>MONUMENTO</v>
          </cell>
          <cell r="O285" t="str">
            <v>MUSEO</v>
          </cell>
          <cell r="P285" t="str">
            <v>MONUMENTO</v>
          </cell>
          <cell r="Q285" t="str">
            <v>SEPTIMO PISO</v>
          </cell>
        </row>
        <row r="286">
          <cell r="A286">
            <v>5856</v>
          </cell>
          <cell r="B286" t="str">
            <v>(BCA)MOBILIARIOS</v>
          </cell>
          <cell r="C286" t="str">
            <v>BCA</v>
          </cell>
          <cell r="D286" t="str">
            <v>ROTULO</v>
          </cell>
          <cell r="E286" t="str">
            <v>IMPRESION EN VINIL DE ROSTROS 5</v>
          </cell>
          <cell r="F286" t="str">
            <v>EN USO</v>
          </cell>
          <cell r="G286">
            <v>43559</v>
          </cell>
          <cell r="H286" t="str">
            <v xml:space="preserve">ACUÑA ZURITA FRANCISCO JAVIER </v>
          </cell>
          <cell r="I286">
            <v>11.2</v>
          </cell>
          <cell r="J286">
            <v>0</v>
          </cell>
          <cell r="K286">
            <v>11.2</v>
          </cell>
          <cell r="L286" t="b">
            <v>1</v>
          </cell>
          <cell r="M286">
            <v>0</v>
          </cell>
          <cell r="N286" t="str">
            <v>MONUMENTO</v>
          </cell>
          <cell r="O286" t="str">
            <v>MUSEO</v>
          </cell>
          <cell r="P286" t="str">
            <v>MONUMENTO</v>
          </cell>
          <cell r="Q286" t="str">
            <v>SEPTIMO PISO</v>
          </cell>
        </row>
        <row r="287">
          <cell r="A287">
            <v>5857</v>
          </cell>
          <cell r="B287" t="str">
            <v>(BCA)MOBILIARIOS</v>
          </cell>
          <cell r="C287" t="str">
            <v>BCA</v>
          </cell>
          <cell r="D287" t="str">
            <v>ROTULO</v>
          </cell>
          <cell r="E287" t="str">
            <v>IMPRESION EN VINIL DE ROSTROS 6</v>
          </cell>
          <cell r="F287" t="str">
            <v>EN USO</v>
          </cell>
          <cell r="G287">
            <v>43559</v>
          </cell>
          <cell r="H287" t="str">
            <v xml:space="preserve">ACUÑA ZURITA FRANCISCO JAVIER </v>
          </cell>
          <cell r="I287">
            <v>11.2</v>
          </cell>
          <cell r="J287">
            <v>0</v>
          </cell>
          <cell r="K287">
            <v>11.2</v>
          </cell>
          <cell r="L287" t="b">
            <v>1</v>
          </cell>
          <cell r="M287">
            <v>0</v>
          </cell>
          <cell r="N287" t="str">
            <v>MONUMENTO</v>
          </cell>
          <cell r="O287" t="str">
            <v>MUSEO</v>
          </cell>
          <cell r="P287" t="str">
            <v>MONUMENTO</v>
          </cell>
          <cell r="Q287" t="str">
            <v>SEPTIMO PISO</v>
          </cell>
        </row>
        <row r="288">
          <cell r="A288">
            <v>5858</v>
          </cell>
          <cell r="B288" t="str">
            <v>(BCA)MOBILIARIOS</v>
          </cell>
          <cell r="C288" t="str">
            <v>BCA</v>
          </cell>
          <cell r="D288" t="str">
            <v>ROTULO</v>
          </cell>
          <cell r="E288" t="str">
            <v>IMPRESION EN VINIL DE ROSTRO</v>
          </cell>
          <cell r="F288" t="str">
            <v>EN USO</v>
          </cell>
          <cell r="G288">
            <v>43559</v>
          </cell>
          <cell r="H288" t="str">
            <v xml:space="preserve">ACUÑA ZURITA FRANCISCO JAVIER </v>
          </cell>
          <cell r="I288">
            <v>11.2</v>
          </cell>
          <cell r="J288">
            <v>0</v>
          </cell>
          <cell r="K288">
            <v>11.2</v>
          </cell>
          <cell r="L288" t="b">
            <v>1</v>
          </cell>
          <cell r="M288">
            <v>0</v>
          </cell>
          <cell r="N288" t="str">
            <v>MONUMENTO</v>
          </cell>
          <cell r="O288" t="str">
            <v>MUSEO</v>
          </cell>
          <cell r="P288" t="str">
            <v>MONUMENTO</v>
          </cell>
          <cell r="Q288" t="str">
            <v>SEPTIMO PISO</v>
          </cell>
        </row>
        <row r="289">
          <cell r="A289">
            <v>5859</v>
          </cell>
          <cell r="B289" t="str">
            <v>(BCA)MOBILIARIOS</v>
          </cell>
          <cell r="C289" t="str">
            <v>BCA</v>
          </cell>
          <cell r="D289" t="str">
            <v>ROTULO</v>
          </cell>
          <cell r="E289" t="str">
            <v>IMAGEN DE PARAMO</v>
          </cell>
          <cell r="F289" t="str">
            <v>EN USO</v>
          </cell>
          <cell r="G289">
            <v>43559</v>
          </cell>
          <cell r="H289" t="str">
            <v xml:space="preserve">ACUÑA ZURITA FRANCISCO JAVIER </v>
          </cell>
          <cell r="I289">
            <v>302.39999999999998</v>
          </cell>
          <cell r="J289">
            <v>0</v>
          </cell>
          <cell r="K289">
            <v>302.39999999999998</v>
          </cell>
          <cell r="L289" t="b">
            <v>0</v>
          </cell>
          <cell r="M289">
            <v>0</v>
          </cell>
          <cell r="N289" t="str">
            <v>MONUMENTO</v>
          </cell>
          <cell r="O289" t="str">
            <v>MUSEO</v>
          </cell>
          <cell r="P289" t="str">
            <v>MONUMENTO</v>
          </cell>
          <cell r="Q289" t="str">
            <v>SEPTIMO PISO</v>
          </cell>
        </row>
        <row r="290">
          <cell r="A290">
            <v>5860</v>
          </cell>
          <cell r="B290" t="str">
            <v>(BCA)MOBILIARIOS</v>
          </cell>
          <cell r="C290" t="str">
            <v>BCA</v>
          </cell>
          <cell r="D290" t="str">
            <v>ROTULO</v>
          </cell>
          <cell r="E290" t="str">
            <v>INFORMACION GENERAL SOBRE LA REGION SSIERRA</v>
          </cell>
          <cell r="F290" t="str">
            <v>EN USO</v>
          </cell>
          <cell r="G290">
            <v>43559</v>
          </cell>
          <cell r="H290" t="str">
            <v xml:space="preserve">ACUÑA ZURITA FRANCISCO JAVIER </v>
          </cell>
          <cell r="I290">
            <v>53.76</v>
          </cell>
          <cell r="J290">
            <v>0</v>
          </cell>
          <cell r="K290">
            <v>53.76</v>
          </cell>
          <cell r="L290" t="b">
            <v>0</v>
          </cell>
          <cell r="M290">
            <v>0</v>
          </cell>
          <cell r="N290" t="str">
            <v>MONUMENTO</v>
          </cell>
          <cell r="O290" t="str">
            <v>MUSEO</v>
          </cell>
          <cell r="P290" t="str">
            <v>MONUMENTO</v>
          </cell>
          <cell r="Q290" t="str">
            <v>SEPTIMO PISO</v>
          </cell>
        </row>
        <row r="291">
          <cell r="A291">
            <v>5865</v>
          </cell>
          <cell r="B291" t="str">
            <v>(BCA)MOBILIARIOS</v>
          </cell>
          <cell r="C291" t="str">
            <v>BCA</v>
          </cell>
          <cell r="D291" t="str">
            <v>ROTULO</v>
          </cell>
          <cell r="E291" t="str">
            <v>INFORMACION DE LOS ROSTROS 4</v>
          </cell>
          <cell r="F291" t="str">
            <v>EN USO</v>
          </cell>
          <cell r="G291">
            <v>43559</v>
          </cell>
          <cell r="H291" t="str">
            <v xml:space="preserve">ACUÑA ZURITA FRANCISCO JAVIER </v>
          </cell>
          <cell r="I291">
            <v>8.9600000000000009</v>
          </cell>
          <cell r="J291">
            <v>0</v>
          </cell>
          <cell r="K291">
            <v>8.9600000000000009</v>
          </cell>
          <cell r="L291" t="b">
            <v>1</v>
          </cell>
          <cell r="M291">
            <v>0</v>
          </cell>
          <cell r="N291" t="str">
            <v>MONUMENTO</v>
          </cell>
          <cell r="O291" t="str">
            <v>MUSEO</v>
          </cell>
          <cell r="P291" t="str">
            <v>MONUMENTO</v>
          </cell>
          <cell r="Q291" t="str">
            <v>SEPTIMO PISO</v>
          </cell>
        </row>
        <row r="292">
          <cell r="A292">
            <v>5868</v>
          </cell>
          <cell r="B292" t="str">
            <v>(BCA)MOBILIARIOS</v>
          </cell>
          <cell r="C292" t="str">
            <v>BCA</v>
          </cell>
          <cell r="D292" t="str">
            <v>ROTULO</v>
          </cell>
          <cell r="E292" t="str">
            <v>IMAGEN NOCHE</v>
          </cell>
          <cell r="F292" t="str">
            <v>EN USO</v>
          </cell>
          <cell r="G292">
            <v>43559</v>
          </cell>
          <cell r="H292" t="str">
            <v xml:space="preserve">ACUÑA ZURITA FRANCISCO JAVIER </v>
          </cell>
          <cell r="I292">
            <v>201.6</v>
          </cell>
          <cell r="J292">
            <v>0</v>
          </cell>
          <cell r="K292">
            <v>201.6</v>
          </cell>
          <cell r="L292" t="b">
            <v>0</v>
          </cell>
          <cell r="M292">
            <v>0</v>
          </cell>
          <cell r="N292" t="str">
            <v>MONUMENTO</v>
          </cell>
          <cell r="O292" t="str">
            <v>MUSEO</v>
          </cell>
          <cell r="P292" t="str">
            <v>MONUMENTO</v>
          </cell>
          <cell r="Q292" t="str">
            <v>SEPTIMO PISO</v>
          </cell>
        </row>
        <row r="293">
          <cell r="A293">
            <v>5869</v>
          </cell>
          <cell r="B293" t="str">
            <v>(BCA)MOBILIARIOS</v>
          </cell>
          <cell r="C293" t="str">
            <v>BCA</v>
          </cell>
          <cell r="D293" t="str">
            <v>ROTULO</v>
          </cell>
          <cell r="E293" t="str">
            <v>INFORMACION COSMOVISION</v>
          </cell>
          <cell r="F293" t="str">
            <v>EN USO</v>
          </cell>
          <cell r="G293">
            <v>43559</v>
          </cell>
          <cell r="H293" t="str">
            <v xml:space="preserve">ACUÑA ZURITA FRANCISCO JAVIER </v>
          </cell>
          <cell r="I293">
            <v>7.84</v>
          </cell>
          <cell r="J293">
            <v>0</v>
          </cell>
          <cell r="K293">
            <v>7.84</v>
          </cell>
          <cell r="L293" t="b">
            <v>1</v>
          </cell>
          <cell r="M293">
            <v>0</v>
          </cell>
          <cell r="N293" t="str">
            <v>MONUMENTO</v>
          </cell>
          <cell r="O293" t="str">
            <v>MUSEO</v>
          </cell>
          <cell r="P293" t="str">
            <v>MONUMENTO</v>
          </cell>
          <cell r="Q293" t="str">
            <v>SEPTIMO PISO</v>
          </cell>
        </row>
        <row r="294">
          <cell r="A294">
            <v>5870</v>
          </cell>
          <cell r="B294" t="str">
            <v>(BCA)MOBILIARIOS</v>
          </cell>
          <cell r="C294" t="str">
            <v>BCA</v>
          </cell>
          <cell r="D294" t="str">
            <v>ROTULO</v>
          </cell>
          <cell r="E294" t="str">
            <v>IMAGEN NOCHE</v>
          </cell>
          <cell r="F294" t="str">
            <v>EN USO</v>
          </cell>
          <cell r="G294">
            <v>43559</v>
          </cell>
          <cell r="H294" t="str">
            <v xml:space="preserve">ACUÑA ZURITA FRANCISCO JAVIER </v>
          </cell>
          <cell r="I294">
            <v>235.2</v>
          </cell>
          <cell r="J294">
            <v>0</v>
          </cell>
          <cell r="K294">
            <v>235.2</v>
          </cell>
          <cell r="L294" t="b">
            <v>0</v>
          </cell>
          <cell r="M294">
            <v>0</v>
          </cell>
          <cell r="N294" t="str">
            <v>MONUMENTO</v>
          </cell>
          <cell r="O294" t="str">
            <v>MUSEO</v>
          </cell>
          <cell r="P294" t="str">
            <v>MONUMENTO</v>
          </cell>
          <cell r="Q294" t="str">
            <v>SEPTIMO PISO</v>
          </cell>
        </row>
        <row r="295">
          <cell r="A295">
            <v>5872</v>
          </cell>
          <cell r="B295" t="str">
            <v>(BCA)MOBILIARIOS</v>
          </cell>
          <cell r="C295" t="str">
            <v>BCA</v>
          </cell>
          <cell r="D295" t="str">
            <v>ROTULO</v>
          </cell>
          <cell r="E295" t="str">
            <v>INFORMACION DE LA CEREMONIA</v>
          </cell>
          <cell r="F295" t="str">
            <v>EN USO</v>
          </cell>
          <cell r="G295">
            <v>43559</v>
          </cell>
          <cell r="H295" t="str">
            <v xml:space="preserve">ACUÑA ZURITA FRANCISCO JAVIER </v>
          </cell>
          <cell r="I295">
            <v>80.64</v>
          </cell>
          <cell r="J295">
            <v>0</v>
          </cell>
          <cell r="K295">
            <v>80.64</v>
          </cell>
          <cell r="L295" t="b">
            <v>0</v>
          </cell>
          <cell r="M295">
            <v>0</v>
          </cell>
          <cell r="N295" t="str">
            <v>MONUMENTO</v>
          </cell>
          <cell r="O295" t="str">
            <v>MUSEO</v>
          </cell>
          <cell r="P295" t="str">
            <v>MONUMENTO</v>
          </cell>
          <cell r="Q295" t="str">
            <v>SEPTIMO PISO</v>
          </cell>
        </row>
        <row r="296">
          <cell r="A296">
            <v>5873</v>
          </cell>
          <cell r="B296" t="str">
            <v>(BCA)MOBILIARIOS</v>
          </cell>
          <cell r="C296" t="str">
            <v>BCA</v>
          </cell>
          <cell r="D296" t="str">
            <v>ROTULO</v>
          </cell>
          <cell r="E296" t="str">
            <v>IMAGEN DE LA COSECHA</v>
          </cell>
          <cell r="F296" t="str">
            <v>EN USO</v>
          </cell>
          <cell r="G296">
            <v>43559</v>
          </cell>
          <cell r="H296" t="str">
            <v xml:space="preserve">ACUÑA ZURITA FRANCISCO JAVIER </v>
          </cell>
          <cell r="I296">
            <v>929.6</v>
          </cell>
          <cell r="J296">
            <v>0</v>
          </cell>
          <cell r="K296">
            <v>929.6</v>
          </cell>
          <cell r="L296" t="b">
            <v>0</v>
          </cell>
          <cell r="M296">
            <v>0</v>
          </cell>
          <cell r="N296" t="str">
            <v>MONUMENTO</v>
          </cell>
          <cell r="O296" t="str">
            <v>MUSEO</v>
          </cell>
          <cell r="P296" t="str">
            <v>MONUMENTO</v>
          </cell>
          <cell r="Q296" t="str">
            <v>SEPTIMO PISO</v>
          </cell>
        </row>
        <row r="297">
          <cell r="A297">
            <v>5874</v>
          </cell>
          <cell r="B297" t="str">
            <v>(BCA)MOBILIARIOS</v>
          </cell>
          <cell r="C297" t="str">
            <v>BCA</v>
          </cell>
          <cell r="D297" t="str">
            <v>ROTULO</v>
          </cell>
          <cell r="E297" t="str">
            <v>INFORMACION DE COSECHA 1</v>
          </cell>
          <cell r="F297" t="str">
            <v>EN USO</v>
          </cell>
          <cell r="G297">
            <v>43559</v>
          </cell>
          <cell r="H297" t="str">
            <v xml:space="preserve">ACUÑA ZURITA FRANCISCO JAVIER </v>
          </cell>
          <cell r="I297">
            <v>35.840000000000003</v>
          </cell>
          <cell r="J297">
            <v>0</v>
          </cell>
          <cell r="K297">
            <v>35.840000000000003</v>
          </cell>
          <cell r="L297" t="b">
            <v>0</v>
          </cell>
          <cell r="M297">
            <v>0</v>
          </cell>
          <cell r="N297" t="str">
            <v>MONUMENTO</v>
          </cell>
          <cell r="O297" t="str">
            <v>MUSEO</v>
          </cell>
          <cell r="P297" t="str">
            <v>MONUMENTO</v>
          </cell>
          <cell r="Q297" t="str">
            <v>SEPTIMO PISO</v>
          </cell>
        </row>
        <row r="298">
          <cell r="A298">
            <v>5875</v>
          </cell>
          <cell r="B298" t="str">
            <v>(BCA)MOBILIARIOS</v>
          </cell>
          <cell r="C298" t="str">
            <v>BCA</v>
          </cell>
          <cell r="D298" t="str">
            <v>ROTULO</v>
          </cell>
          <cell r="E298" t="str">
            <v>INFORMACION DE COSECHA 2</v>
          </cell>
          <cell r="F298" t="str">
            <v>EN USO</v>
          </cell>
          <cell r="G298">
            <v>43559</v>
          </cell>
          <cell r="H298" t="str">
            <v xml:space="preserve">ACUÑA ZURITA FRANCISCO JAVIER </v>
          </cell>
          <cell r="I298">
            <v>35.840000000000003</v>
          </cell>
          <cell r="J298">
            <v>0</v>
          </cell>
          <cell r="K298">
            <v>35.840000000000003</v>
          </cell>
          <cell r="L298" t="b">
            <v>0</v>
          </cell>
          <cell r="M298">
            <v>0</v>
          </cell>
          <cell r="N298" t="str">
            <v>MONUMENTO</v>
          </cell>
          <cell r="O298" t="str">
            <v>MUSEO</v>
          </cell>
          <cell r="P298" t="str">
            <v>MONUMENTO</v>
          </cell>
          <cell r="Q298" t="str">
            <v>SEPTIMO PISO</v>
          </cell>
        </row>
        <row r="299">
          <cell r="A299">
            <v>5876</v>
          </cell>
          <cell r="B299" t="str">
            <v>(BCA)MOBILIARIOS</v>
          </cell>
          <cell r="C299" t="str">
            <v>BCA</v>
          </cell>
          <cell r="D299" t="str">
            <v>ROTULO</v>
          </cell>
          <cell r="E299" t="str">
            <v>INFORMACION DE COSECHA 3</v>
          </cell>
          <cell r="F299" t="str">
            <v>EN USO</v>
          </cell>
          <cell r="G299">
            <v>43559</v>
          </cell>
          <cell r="H299" t="str">
            <v xml:space="preserve">ACUÑA ZURITA FRANCISCO JAVIER </v>
          </cell>
          <cell r="I299">
            <v>35.840000000000003</v>
          </cell>
          <cell r="J299">
            <v>0</v>
          </cell>
          <cell r="K299">
            <v>35.840000000000003</v>
          </cell>
          <cell r="L299" t="b">
            <v>0</v>
          </cell>
          <cell r="M299">
            <v>0</v>
          </cell>
          <cell r="N299" t="str">
            <v>MONUMENTO</v>
          </cell>
          <cell r="O299" t="str">
            <v>MUSEO</v>
          </cell>
          <cell r="P299" t="str">
            <v>MONUMENTO</v>
          </cell>
          <cell r="Q299" t="str">
            <v>SEPTIMO PISO</v>
          </cell>
        </row>
        <row r="300">
          <cell r="A300">
            <v>5877</v>
          </cell>
          <cell r="B300" t="str">
            <v>(BCA)MOBILIARIOS</v>
          </cell>
          <cell r="C300" t="str">
            <v>BCA</v>
          </cell>
          <cell r="D300" t="str">
            <v>ROTULO</v>
          </cell>
          <cell r="E300" t="str">
            <v>INFORMACION DE COSECHA 4</v>
          </cell>
          <cell r="F300" t="str">
            <v>EN USO</v>
          </cell>
          <cell r="G300">
            <v>43559</v>
          </cell>
          <cell r="H300" t="str">
            <v xml:space="preserve">ACUÑA ZURITA FRANCISCO JAVIER </v>
          </cell>
          <cell r="I300">
            <v>35.840000000000003</v>
          </cell>
          <cell r="J300">
            <v>0</v>
          </cell>
          <cell r="K300">
            <v>35.840000000000003</v>
          </cell>
          <cell r="L300" t="b">
            <v>0</v>
          </cell>
          <cell r="M300">
            <v>0</v>
          </cell>
          <cell r="N300" t="str">
            <v>MONUMENTO</v>
          </cell>
          <cell r="O300" t="str">
            <v>MUSEO</v>
          </cell>
          <cell r="P300" t="str">
            <v>MONUMENTO</v>
          </cell>
          <cell r="Q300" t="str">
            <v>SEPTIMO PISO</v>
          </cell>
        </row>
        <row r="301">
          <cell r="A301">
            <v>5878</v>
          </cell>
          <cell r="B301" t="str">
            <v>(BCA)MOBILIARIOS</v>
          </cell>
          <cell r="C301" t="str">
            <v>BCA</v>
          </cell>
          <cell r="D301" t="str">
            <v>ROTULO</v>
          </cell>
          <cell r="E301" t="str">
            <v>IMAGEN DE PAISAJE</v>
          </cell>
          <cell r="F301" t="str">
            <v>EN USO</v>
          </cell>
          <cell r="G301">
            <v>43559</v>
          </cell>
          <cell r="H301" t="str">
            <v xml:space="preserve">ACUÑA ZURITA FRANCISCO JAVIER </v>
          </cell>
          <cell r="I301">
            <v>123.2</v>
          </cell>
          <cell r="J301">
            <v>0</v>
          </cell>
          <cell r="K301">
            <v>123.2</v>
          </cell>
          <cell r="L301" t="b">
            <v>0</v>
          </cell>
          <cell r="M301">
            <v>0</v>
          </cell>
          <cell r="N301" t="str">
            <v>MONUMENTO</v>
          </cell>
          <cell r="O301" t="str">
            <v>MUSEO</v>
          </cell>
          <cell r="P301" t="str">
            <v>MONUMENTO</v>
          </cell>
          <cell r="Q301" t="str">
            <v>SEPTIMO PISO</v>
          </cell>
        </row>
        <row r="302">
          <cell r="A302">
            <v>5879</v>
          </cell>
          <cell r="B302" t="str">
            <v>(BCA)MOBILIARIOS</v>
          </cell>
          <cell r="C302" t="str">
            <v>BCA</v>
          </cell>
          <cell r="D302" t="str">
            <v>ROTULO</v>
          </cell>
          <cell r="E302" t="str">
            <v>INFORMACION DE LA PAMBAMESA</v>
          </cell>
          <cell r="F302" t="str">
            <v>EN USO</v>
          </cell>
          <cell r="G302">
            <v>43559</v>
          </cell>
          <cell r="H302" t="str">
            <v xml:space="preserve">ACUÑA ZURITA FRANCISCO JAVIER </v>
          </cell>
          <cell r="I302">
            <v>35.840000000000003</v>
          </cell>
          <cell r="J302">
            <v>0</v>
          </cell>
          <cell r="K302">
            <v>35.840000000000003</v>
          </cell>
          <cell r="L302" t="b">
            <v>0</v>
          </cell>
          <cell r="M302">
            <v>0</v>
          </cell>
          <cell r="N302" t="str">
            <v>MONUMENTO</v>
          </cell>
          <cell r="O302" t="str">
            <v>MUSEO</v>
          </cell>
          <cell r="P302" t="str">
            <v>MONUMENTO</v>
          </cell>
          <cell r="Q302" t="str">
            <v>SEPTIMO PISO</v>
          </cell>
        </row>
        <row r="303">
          <cell r="A303">
            <v>5880</v>
          </cell>
          <cell r="B303" t="str">
            <v>(BCA)MOBILIARIOS</v>
          </cell>
          <cell r="C303" t="str">
            <v>BCA</v>
          </cell>
          <cell r="D303" t="str">
            <v>ROTULO</v>
          </cell>
          <cell r="E303" t="str">
            <v>IMAGEN DE MANOS</v>
          </cell>
          <cell r="F303" t="str">
            <v>EN USO</v>
          </cell>
          <cell r="G303">
            <v>43559</v>
          </cell>
          <cell r="H303" t="str">
            <v xml:space="preserve">ACUÑA ZURITA FRANCISCO JAVIER </v>
          </cell>
          <cell r="I303">
            <v>336</v>
          </cell>
          <cell r="J303">
            <v>0</v>
          </cell>
          <cell r="K303">
            <v>336</v>
          </cell>
          <cell r="L303" t="b">
            <v>0</v>
          </cell>
          <cell r="M303">
            <v>0</v>
          </cell>
          <cell r="N303" t="str">
            <v>MONUMENTO</v>
          </cell>
          <cell r="O303" t="str">
            <v>MUSEO</v>
          </cell>
          <cell r="P303" t="str">
            <v>MONUMENTO</v>
          </cell>
          <cell r="Q303" t="str">
            <v>SEXTO PISO</v>
          </cell>
        </row>
        <row r="304">
          <cell r="A304">
            <v>5881</v>
          </cell>
          <cell r="B304" t="str">
            <v>(BCA)MOBILIARIOS</v>
          </cell>
          <cell r="C304" t="str">
            <v>BCA</v>
          </cell>
          <cell r="D304" t="str">
            <v>ROTULO</v>
          </cell>
          <cell r="E304" t="str">
            <v>INFORMACION DE TEXTILES</v>
          </cell>
          <cell r="F304" t="str">
            <v>EN USO</v>
          </cell>
          <cell r="G304">
            <v>43559</v>
          </cell>
          <cell r="H304" t="str">
            <v xml:space="preserve">ACUÑA ZURITA FRANCISCO JAVIER </v>
          </cell>
          <cell r="I304">
            <v>70.56</v>
          </cell>
          <cell r="J304">
            <v>0</v>
          </cell>
          <cell r="K304">
            <v>70.56</v>
          </cell>
          <cell r="L304" t="b">
            <v>0</v>
          </cell>
          <cell r="M304">
            <v>0</v>
          </cell>
          <cell r="N304" t="str">
            <v>MONUMENTO</v>
          </cell>
          <cell r="O304" t="str">
            <v>MUSEO</v>
          </cell>
          <cell r="P304" t="str">
            <v>MONUMENTO</v>
          </cell>
          <cell r="Q304" t="str">
            <v>SEXTO PISO</v>
          </cell>
        </row>
        <row r="305">
          <cell r="A305">
            <v>5882</v>
          </cell>
          <cell r="B305" t="str">
            <v>(BCA)MOBILIARIOS</v>
          </cell>
          <cell r="C305" t="str">
            <v>BCA</v>
          </cell>
          <cell r="D305" t="str">
            <v>ROTULO</v>
          </cell>
          <cell r="E305" t="str">
            <v>IMAGEN PAISAJE MONTAÑA</v>
          </cell>
          <cell r="F305" t="str">
            <v>EN USO</v>
          </cell>
          <cell r="G305">
            <v>43559</v>
          </cell>
          <cell r="H305" t="str">
            <v xml:space="preserve">ACUÑA ZURITA FRANCISCO JAVIER </v>
          </cell>
          <cell r="I305">
            <v>179.2</v>
          </cell>
          <cell r="J305">
            <v>0</v>
          </cell>
          <cell r="K305">
            <v>179.2</v>
          </cell>
          <cell r="L305" t="b">
            <v>0</v>
          </cell>
          <cell r="M305">
            <v>0</v>
          </cell>
          <cell r="N305" t="str">
            <v>MONUMENTO</v>
          </cell>
          <cell r="O305" t="str">
            <v>MUSEO</v>
          </cell>
          <cell r="P305" t="str">
            <v>MONUMENTO</v>
          </cell>
          <cell r="Q305" t="str">
            <v>PLANTA BAJA</v>
          </cell>
        </row>
        <row r="306">
          <cell r="A306">
            <v>5883</v>
          </cell>
          <cell r="B306" t="str">
            <v>(BCA)MOBILIARIOS</v>
          </cell>
          <cell r="C306" t="str">
            <v>BCA</v>
          </cell>
          <cell r="D306" t="str">
            <v>ROTULO</v>
          </cell>
          <cell r="E306" t="str">
            <v>INFORMACION DE GANADERIA</v>
          </cell>
          <cell r="F306" t="str">
            <v>EN USO</v>
          </cell>
          <cell r="G306">
            <v>43559</v>
          </cell>
          <cell r="H306" t="str">
            <v xml:space="preserve">ACUÑA ZURITA FRANCISCO JAVIER </v>
          </cell>
          <cell r="I306">
            <v>44.8</v>
          </cell>
          <cell r="J306">
            <v>0</v>
          </cell>
          <cell r="K306">
            <v>44.8</v>
          </cell>
          <cell r="L306" t="b">
            <v>0</v>
          </cell>
          <cell r="M306">
            <v>0</v>
          </cell>
          <cell r="N306" t="str">
            <v>MONUMENTO</v>
          </cell>
          <cell r="O306" t="str">
            <v>MUSEO</v>
          </cell>
          <cell r="P306" t="str">
            <v>MONUMENTO</v>
          </cell>
          <cell r="Q306" t="str">
            <v>SEXTO PISO</v>
          </cell>
        </row>
        <row r="307">
          <cell r="A307">
            <v>5884</v>
          </cell>
          <cell r="B307" t="str">
            <v>(BCA)MOBILIARIOS</v>
          </cell>
          <cell r="C307" t="str">
            <v>BCA</v>
          </cell>
          <cell r="D307" t="str">
            <v>ROTULO</v>
          </cell>
          <cell r="E307" t="str">
            <v>IMAGEN DE ANIMALES DE LA SIERRA 1</v>
          </cell>
          <cell r="F307" t="str">
            <v>EN USO</v>
          </cell>
          <cell r="G307">
            <v>43559</v>
          </cell>
          <cell r="H307" t="str">
            <v xml:space="preserve">ACUÑA ZURITA FRANCISCO JAVIER </v>
          </cell>
          <cell r="I307">
            <v>13.44</v>
          </cell>
          <cell r="J307">
            <v>0</v>
          </cell>
          <cell r="K307">
            <v>13.44</v>
          </cell>
          <cell r="L307" t="b">
            <v>1</v>
          </cell>
          <cell r="M307">
            <v>0</v>
          </cell>
          <cell r="N307" t="str">
            <v>MONUMENTO</v>
          </cell>
          <cell r="O307" t="str">
            <v>MUSEO</v>
          </cell>
          <cell r="P307" t="str">
            <v>MONUMENTO</v>
          </cell>
          <cell r="Q307" t="str">
            <v>SEXTO PISO</v>
          </cell>
        </row>
        <row r="308">
          <cell r="A308">
            <v>5885</v>
          </cell>
          <cell r="B308" t="str">
            <v>(BCA)MOBILIARIOS</v>
          </cell>
          <cell r="C308" t="str">
            <v>BCA</v>
          </cell>
          <cell r="D308" t="str">
            <v>ROTULO</v>
          </cell>
          <cell r="E308" t="str">
            <v>IMAGEN DE ANIMALES DE LA SIERRA 2</v>
          </cell>
          <cell r="F308" t="str">
            <v>EN USO</v>
          </cell>
          <cell r="G308">
            <v>43559</v>
          </cell>
          <cell r="H308" t="str">
            <v xml:space="preserve">ACUÑA ZURITA FRANCISCO JAVIER </v>
          </cell>
          <cell r="I308">
            <v>13.44</v>
          </cell>
          <cell r="J308">
            <v>0</v>
          </cell>
          <cell r="K308">
            <v>13.44</v>
          </cell>
          <cell r="L308" t="b">
            <v>1</v>
          </cell>
          <cell r="M308">
            <v>0</v>
          </cell>
          <cell r="N308" t="str">
            <v>MONUMENTO</v>
          </cell>
          <cell r="O308" t="str">
            <v>MUSEO</v>
          </cell>
          <cell r="P308" t="str">
            <v>MONUMENTO</v>
          </cell>
          <cell r="Q308" t="str">
            <v>SEXTO PISO</v>
          </cell>
        </row>
        <row r="309">
          <cell r="A309">
            <v>5886</v>
          </cell>
          <cell r="B309" t="str">
            <v>(BCA)MOBILIARIOS</v>
          </cell>
          <cell r="C309" t="str">
            <v>BCA</v>
          </cell>
          <cell r="D309" t="str">
            <v>ROTULO</v>
          </cell>
          <cell r="E309" t="str">
            <v>IMAGEN DE ANIMALES DE LA SIERRA 3</v>
          </cell>
          <cell r="F309" t="str">
            <v>EN USO</v>
          </cell>
          <cell r="G309">
            <v>43559</v>
          </cell>
          <cell r="H309" t="str">
            <v xml:space="preserve">ACUÑA ZURITA FRANCISCO JAVIER </v>
          </cell>
          <cell r="I309">
            <v>13.44</v>
          </cell>
          <cell r="J309">
            <v>0</v>
          </cell>
          <cell r="K309">
            <v>13.44</v>
          </cell>
          <cell r="L309" t="b">
            <v>1</v>
          </cell>
          <cell r="M309">
            <v>0</v>
          </cell>
          <cell r="N309" t="str">
            <v>MONUMENTO</v>
          </cell>
          <cell r="O309" t="str">
            <v>MUSEO</v>
          </cell>
          <cell r="P309" t="str">
            <v>MONUMENTO</v>
          </cell>
          <cell r="Q309" t="str">
            <v>SEXTO PISO</v>
          </cell>
        </row>
        <row r="310">
          <cell r="A310">
            <v>5887</v>
          </cell>
          <cell r="B310" t="str">
            <v>(BCA)MOBILIARIOS</v>
          </cell>
          <cell r="C310" t="str">
            <v>BCA</v>
          </cell>
          <cell r="D310" t="str">
            <v>ROTULO</v>
          </cell>
          <cell r="E310" t="str">
            <v>IMAGEN DE ANIMALES DE LA SIERRA 4</v>
          </cell>
          <cell r="F310" t="str">
            <v>EN USO</v>
          </cell>
          <cell r="G310">
            <v>43559</v>
          </cell>
          <cell r="H310" t="str">
            <v xml:space="preserve">ACUÑA ZURITA FRANCISCO JAVIER </v>
          </cell>
          <cell r="I310">
            <v>13.44</v>
          </cell>
          <cell r="J310">
            <v>0</v>
          </cell>
          <cell r="K310">
            <v>13.44</v>
          </cell>
          <cell r="L310" t="b">
            <v>1</v>
          </cell>
          <cell r="M310">
            <v>0</v>
          </cell>
          <cell r="N310" t="str">
            <v>MONUMENTO</v>
          </cell>
          <cell r="O310" t="str">
            <v>MUSEO</v>
          </cell>
          <cell r="P310" t="str">
            <v>MONUMENTO</v>
          </cell>
          <cell r="Q310" t="str">
            <v>SEXTO PISO</v>
          </cell>
        </row>
        <row r="311">
          <cell r="A311">
            <v>5888</v>
          </cell>
          <cell r="B311" t="str">
            <v>(BCA)MOBILIARIOS</v>
          </cell>
          <cell r="C311" t="str">
            <v>BCA</v>
          </cell>
          <cell r="D311" t="str">
            <v>ROTULO</v>
          </cell>
          <cell r="E311" t="str">
            <v>IMAGEN DE LLAMA</v>
          </cell>
          <cell r="F311" t="str">
            <v>EN USO</v>
          </cell>
          <cell r="G311">
            <v>43559</v>
          </cell>
          <cell r="H311" t="str">
            <v xml:space="preserve">ACUÑA ZURITA FRANCISCO JAVIER </v>
          </cell>
          <cell r="I311">
            <v>145.6</v>
          </cell>
          <cell r="J311">
            <v>0</v>
          </cell>
          <cell r="K311">
            <v>145.6</v>
          </cell>
          <cell r="L311" t="b">
            <v>0</v>
          </cell>
          <cell r="M311">
            <v>0</v>
          </cell>
          <cell r="N311" t="str">
            <v>MONUMENTO</v>
          </cell>
          <cell r="O311" t="str">
            <v>MUSEO</v>
          </cell>
          <cell r="P311" t="str">
            <v>MONUMENTO</v>
          </cell>
          <cell r="Q311" t="str">
            <v>SEXTO PISO</v>
          </cell>
        </row>
        <row r="312">
          <cell r="A312">
            <v>5889</v>
          </cell>
          <cell r="B312" t="str">
            <v>(BCA)MOBILIARIOS</v>
          </cell>
          <cell r="C312" t="str">
            <v>BCA</v>
          </cell>
          <cell r="D312" t="str">
            <v>ROTULO</v>
          </cell>
          <cell r="E312" t="str">
            <v>IMAGEN DE FIESTAS</v>
          </cell>
          <cell r="F312" t="str">
            <v>EN USO</v>
          </cell>
          <cell r="G312">
            <v>43559</v>
          </cell>
          <cell r="H312" t="str">
            <v xml:space="preserve">ACUÑA ZURITA FRANCISCO JAVIER </v>
          </cell>
          <cell r="I312">
            <v>224</v>
          </cell>
          <cell r="J312">
            <v>0</v>
          </cell>
          <cell r="K312">
            <v>224</v>
          </cell>
          <cell r="L312" t="b">
            <v>0</v>
          </cell>
          <cell r="M312">
            <v>0</v>
          </cell>
          <cell r="N312" t="str">
            <v>MONUMENTO</v>
          </cell>
          <cell r="O312" t="str">
            <v>MUSEO</v>
          </cell>
          <cell r="P312" t="str">
            <v>MONUMENTO</v>
          </cell>
          <cell r="Q312" t="str">
            <v>SEXTO PISO</v>
          </cell>
        </row>
        <row r="313">
          <cell r="A313">
            <v>5890</v>
          </cell>
          <cell r="B313" t="str">
            <v>(BCA)MOBILIARIOS</v>
          </cell>
          <cell r="C313" t="str">
            <v>BCA</v>
          </cell>
          <cell r="D313" t="str">
            <v>ROTULO</v>
          </cell>
          <cell r="E313" t="str">
            <v>INFORMACION DE DIABLADA DE PILLARO</v>
          </cell>
          <cell r="F313" t="str">
            <v>EN USO</v>
          </cell>
          <cell r="G313">
            <v>43559</v>
          </cell>
          <cell r="H313" t="str">
            <v xml:space="preserve">ACUÑA ZURITA FRANCISCO JAVIER </v>
          </cell>
          <cell r="I313">
            <v>36.96</v>
          </cell>
          <cell r="J313">
            <v>0</v>
          </cell>
          <cell r="K313">
            <v>36.96</v>
          </cell>
          <cell r="L313" t="b">
            <v>0</v>
          </cell>
          <cell r="M313">
            <v>0</v>
          </cell>
          <cell r="N313" t="str">
            <v>MONUMENTO</v>
          </cell>
          <cell r="O313" t="str">
            <v>MUSEO</v>
          </cell>
          <cell r="P313" t="str">
            <v>MONUMENTO</v>
          </cell>
          <cell r="Q313" t="str">
            <v>SEXTO PISO</v>
          </cell>
        </row>
        <row r="314">
          <cell r="A314">
            <v>5891</v>
          </cell>
          <cell r="B314" t="str">
            <v>(BCA)MOBILIARIOS</v>
          </cell>
          <cell r="C314" t="str">
            <v>BCA</v>
          </cell>
          <cell r="D314" t="str">
            <v>ROTULO</v>
          </cell>
          <cell r="E314" t="str">
            <v>INFORMACION FIESTA DE SAN JUAN</v>
          </cell>
          <cell r="F314" t="str">
            <v>EN USO</v>
          </cell>
          <cell r="G314">
            <v>43559</v>
          </cell>
          <cell r="H314" t="str">
            <v xml:space="preserve">ACUÑA ZURITA FRANCISCO JAVIER </v>
          </cell>
          <cell r="I314">
            <v>36.96</v>
          </cell>
          <cell r="J314">
            <v>0</v>
          </cell>
          <cell r="K314">
            <v>36.96</v>
          </cell>
          <cell r="L314" t="b">
            <v>0</v>
          </cell>
          <cell r="M314">
            <v>0</v>
          </cell>
          <cell r="N314" t="str">
            <v>MONUMENTO</v>
          </cell>
          <cell r="O314" t="str">
            <v>MUSEO</v>
          </cell>
          <cell r="P314" t="str">
            <v>MONUMENTO</v>
          </cell>
          <cell r="Q314" t="str">
            <v>SEXTO PISO</v>
          </cell>
        </row>
        <row r="315">
          <cell r="A315">
            <v>5892</v>
          </cell>
          <cell r="B315" t="str">
            <v>(BCA)MOBILIARIOS</v>
          </cell>
          <cell r="C315" t="str">
            <v>BCA</v>
          </cell>
          <cell r="D315" t="str">
            <v>ROTULO</v>
          </cell>
          <cell r="E315" t="str">
            <v>IMAGEN DE FIESTAS REGION SIERRA</v>
          </cell>
          <cell r="F315" t="str">
            <v>EN USO</v>
          </cell>
          <cell r="G315">
            <v>43559</v>
          </cell>
          <cell r="H315" t="str">
            <v xml:space="preserve">ACUÑA ZURITA FRANCISCO JAVIER </v>
          </cell>
          <cell r="I315">
            <v>235.2</v>
          </cell>
          <cell r="J315">
            <v>0</v>
          </cell>
          <cell r="K315">
            <v>235.2</v>
          </cell>
          <cell r="L315" t="b">
            <v>0</v>
          </cell>
          <cell r="M315">
            <v>0</v>
          </cell>
          <cell r="N315" t="str">
            <v>MONUMENTO</v>
          </cell>
          <cell r="O315" t="str">
            <v>MUSEO</v>
          </cell>
          <cell r="P315" t="str">
            <v>MONUMENTO</v>
          </cell>
          <cell r="Q315" t="str">
            <v>CUARTO PISO</v>
          </cell>
        </row>
        <row r="316">
          <cell r="A316">
            <v>5893</v>
          </cell>
          <cell r="B316" t="str">
            <v>(BCA)MOBILIARIOS</v>
          </cell>
          <cell r="C316" t="str">
            <v>BCA</v>
          </cell>
          <cell r="D316" t="str">
            <v>ROTULO</v>
          </cell>
          <cell r="E316" t="str">
            <v>INFORMACION DE MAMA NEGRA</v>
          </cell>
          <cell r="F316" t="str">
            <v>EN USO</v>
          </cell>
          <cell r="G316">
            <v>43559</v>
          </cell>
          <cell r="H316" t="str">
            <v xml:space="preserve">ACUÑA ZURITA FRANCISCO JAVIER </v>
          </cell>
          <cell r="I316">
            <v>39.200000000000003</v>
          </cell>
          <cell r="J316">
            <v>0</v>
          </cell>
          <cell r="K316">
            <v>39.200000000000003</v>
          </cell>
          <cell r="L316" t="b">
            <v>0</v>
          </cell>
          <cell r="M316">
            <v>0</v>
          </cell>
          <cell r="N316" t="str">
            <v>MONUMENTO</v>
          </cell>
          <cell r="O316" t="str">
            <v>MUSEO</v>
          </cell>
          <cell r="P316" t="str">
            <v>MONUMENTO</v>
          </cell>
          <cell r="Q316" t="str">
            <v>SEXTO PISO</v>
          </cell>
        </row>
        <row r="317">
          <cell r="A317">
            <v>5894</v>
          </cell>
          <cell r="B317" t="str">
            <v>(BCA)MOBILIARIOS</v>
          </cell>
          <cell r="C317" t="str">
            <v>BCA</v>
          </cell>
          <cell r="D317" t="str">
            <v>ROTULO</v>
          </cell>
          <cell r="E317" t="str">
            <v>INFORMACION FIESTA DE CORAZA</v>
          </cell>
          <cell r="F317" t="str">
            <v>EN USO</v>
          </cell>
          <cell r="G317">
            <v>43559</v>
          </cell>
          <cell r="H317" t="str">
            <v xml:space="preserve">ACUÑA ZURITA FRANCISCO JAVIER </v>
          </cell>
          <cell r="I317">
            <v>39.200000000000003</v>
          </cell>
          <cell r="J317">
            <v>0</v>
          </cell>
          <cell r="K317">
            <v>39.200000000000003</v>
          </cell>
          <cell r="L317" t="b">
            <v>0</v>
          </cell>
          <cell r="M317">
            <v>0</v>
          </cell>
          <cell r="N317" t="str">
            <v>MONUMENTO</v>
          </cell>
          <cell r="O317" t="str">
            <v>MUSEO</v>
          </cell>
          <cell r="P317" t="str">
            <v>MONUMENTO</v>
          </cell>
          <cell r="Q317" t="str">
            <v>SEXTO PISO</v>
          </cell>
        </row>
        <row r="318">
          <cell r="A318">
            <v>5895</v>
          </cell>
          <cell r="B318" t="str">
            <v>(BCA)MOBILIARIOS</v>
          </cell>
          <cell r="C318" t="str">
            <v>BCA</v>
          </cell>
          <cell r="D318" t="str">
            <v>ROTULO</v>
          </cell>
          <cell r="E318" t="str">
            <v>INFORMACION FIESTA DEL CUY</v>
          </cell>
          <cell r="F318" t="str">
            <v>EN USO</v>
          </cell>
          <cell r="G318">
            <v>43559</v>
          </cell>
          <cell r="H318" t="str">
            <v xml:space="preserve">ACUÑA ZURITA FRANCISCO JAVIER </v>
          </cell>
          <cell r="I318">
            <v>39.200000000000003</v>
          </cell>
          <cell r="J318">
            <v>0</v>
          </cell>
          <cell r="K318">
            <v>39.200000000000003</v>
          </cell>
          <cell r="L318" t="b">
            <v>0</v>
          </cell>
          <cell r="M318">
            <v>0</v>
          </cell>
          <cell r="N318" t="str">
            <v>MONUMENTO</v>
          </cell>
          <cell r="O318" t="str">
            <v>MUSEO</v>
          </cell>
          <cell r="P318" t="str">
            <v>MONUMENTO</v>
          </cell>
          <cell r="Q318" t="str">
            <v>SEXTO PISO</v>
          </cell>
        </row>
        <row r="319">
          <cell r="A319">
            <v>5896</v>
          </cell>
          <cell r="B319" t="str">
            <v>(BCA)MOBILIARIOS</v>
          </cell>
          <cell r="C319" t="str">
            <v>BCA</v>
          </cell>
          <cell r="D319" t="str">
            <v>ROTULO</v>
          </cell>
          <cell r="E319" t="str">
            <v>INFORMACION DE INSTRUMENTOS MUSICALES 1</v>
          </cell>
          <cell r="F319" t="str">
            <v>EN USO</v>
          </cell>
          <cell r="G319">
            <v>43559</v>
          </cell>
          <cell r="H319" t="str">
            <v xml:space="preserve">ACUÑA ZURITA FRANCISCO JAVIER </v>
          </cell>
          <cell r="I319">
            <v>2.2400000000000002</v>
          </cell>
          <cell r="J319">
            <v>0</v>
          </cell>
          <cell r="K319">
            <v>2.2400000000000002</v>
          </cell>
          <cell r="L319" t="b">
            <v>1</v>
          </cell>
          <cell r="M319">
            <v>0</v>
          </cell>
          <cell r="N319" t="str">
            <v>MONUMENTO</v>
          </cell>
          <cell r="O319" t="str">
            <v>MUSEO</v>
          </cell>
          <cell r="P319" t="str">
            <v>MONUMENTO</v>
          </cell>
          <cell r="Q319" t="str">
            <v>SEXTO PISO</v>
          </cell>
        </row>
        <row r="320">
          <cell r="A320">
            <v>5897</v>
          </cell>
          <cell r="B320" t="str">
            <v>(BCA)MOBILIARIOS</v>
          </cell>
          <cell r="C320" t="str">
            <v>BCA</v>
          </cell>
          <cell r="D320" t="str">
            <v>ROTULO</v>
          </cell>
          <cell r="E320" t="str">
            <v>INFORMACION DE INSTRUMENTOS MUSICALES 2</v>
          </cell>
          <cell r="F320" t="str">
            <v>EN USO</v>
          </cell>
          <cell r="G320">
            <v>43559</v>
          </cell>
          <cell r="H320" t="str">
            <v xml:space="preserve">ACUÑA ZURITA FRANCISCO JAVIER </v>
          </cell>
          <cell r="I320">
            <v>2.2400000000000002</v>
          </cell>
          <cell r="J320">
            <v>0</v>
          </cell>
          <cell r="K320">
            <v>2.2400000000000002</v>
          </cell>
          <cell r="L320" t="b">
            <v>1</v>
          </cell>
          <cell r="M320">
            <v>0</v>
          </cell>
          <cell r="N320" t="str">
            <v>MONUMENTO</v>
          </cell>
          <cell r="O320" t="str">
            <v>MUSEO</v>
          </cell>
          <cell r="P320" t="str">
            <v>MONUMENTO</v>
          </cell>
          <cell r="Q320" t="str">
            <v>SEXTO PISO</v>
          </cell>
        </row>
        <row r="321">
          <cell r="A321">
            <v>5898</v>
          </cell>
          <cell r="B321" t="str">
            <v>(BCA)MOBILIARIOS</v>
          </cell>
          <cell r="C321" t="str">
            <v>BCA</v>
          </cell>
          <cell r="D321" t="str">
            <v>ROTULO</v>
          </cell>
          <cell r="E321" t="str">
            <v>INFORMACION DE INSTRUMENTOS MUSICALES 3</v>
          </cell>
          <cell r="F321" t="str">
            <v>EN USO</v>
          </cell>
          <cell r="G321">
            <v>43559</v>
          </cell>
          <cell r="H321" t="str">
            <v xml:space="preserve">ACUÑA ZURITA FRANCISCO JAVIER </v>
          </cell>
          <cell r="I321">
            <v>2.2400000000000002</v>
          </cell>
          <cell r="J321">
            <v>0</v>
          </cell>
          <cell r="K321">
            <v>2.2400000000000002</v>
          </cell>
          <cell r="L321" t="b">
            <v>1</v>
          </cell>
          <cell r="M321">
            <v>0</v>
          </cell>
          <cell r="N321" t="str">
            <v>MONUMENTO</v>
          </cell>
          <cell r="O321" t="str">
            <v>MUSEO</v>
          </cell>
          <cell r="P321" t="str">
            <v>MONUMENTO</v>
          </cell>
          <cell r="Q321" t="str">
            <v>SEXTO PISO</v>
          </cell>
        </row>
        <row r="322">
          <cell r="A322">
            <v>5899</v>
          </cell>
          <cell r="B322" t="str">
            <v>(BCA)MOBILIARIOS</v>
          </cell>
          <cell r="C322" t="str">
            <v>BCA</v>
          </cell>
          <cell r="D322" t="str">
            <v>ROTULO</v>
          </cell>
          <cell r="E322" t="str">
            <v>INFORMACION DE INSTRUMENTOS MUSICALES 4</v>
          </cell>
          <cell r="F322" t="str">
            <v>EN USO</v>
          </cell>
          <cell r="G322">
            <v>43559</v>
          </cell>
          <cell r="H322" t="str">
            <v xml:space="preserve">ACUÑA ZURITA FRANCISCO JAVIER </v>
          </cell>
          <cell r="I322">
            <v>2.2400000000000002</v>
          </cell>
          <cell r="J322">
            <v>0</v>
          </cell>
          <cell r="K322">
            <v>2.2400000000000002</v>
          </cell>
          <cell r="L322" t="b">
            <v>1</v>
          </cell>
          <cell r="M322">
            <v>0</v>
          </cell>
          <cell r="N322" t="str">
            <v>MONUMENTO</v>
          </cell>
          <cell r="O322" t="str">
            <v>MUSEO</v>
          </cell>
          <cell r="P322" t="str">
            <v>MONUMENTO</v>
          </cell>
          <cell r="Q322" t="str">
            <v>SEXTO PISO</v>
          </cell>
        </row>
        <row r="323">
          <cell r="A323">
            <v>5901</v>
          </cell>
          <cell r="B323" t="str">
            <v>(BCA)MOBILIARIOS</v>
          </cell>
          <cell r="C323" t="str">
            <v>BCA</v>
          </cell>
          <cell r="D323" t="str">
            <v>ROTULO</v>
          </cell>
          <cell r="E323" t="str">
            <v>IMAGEN DE DESFILE DE CINTAS</v>
          </cell>
          <cell r="F323" t="str">
            <v>EN USO</v>
          </cell>
          <cell r="G323">
            <v>43559</v>
          </cell>
          <cell r="H323" t="str">
            <v xml:space="preserve">ACUÑA ZURITA FRANCISCO JAVIER </v>
          </cell>
          <cell r="I323">
            <v>560</v>
          </cell>
          <cell r="J323">
            <v>0</v>
          </cell>
          <cell r="K323">
            <v>560</v>
          </cell>
          <cell r="L323" t="b">
            <v>0</v>
          </cell>
          <cell r="M323">
            <v>0</v>
          </cell>
          <cell r="N323" t="str">
            <v>MONUMENTO</v>
          </cell>
          <cell r="O323" t="str">
            <v>MUSEO</v>
          </cell>
          <cell r="P323" t="str">
            <v>MONUMENTO</v>
          </cell>
          <cell r="Q323" t="str">
            <v>SEXTO PISO</v>
          </cell>
        </row>
        <row r="324">
          <cell r="A324">
            <v>5903</v>
          </cell>
          <cell r="B324" t="str">
            <v>(BCA)MOBILIARIOS</v>
          </cell>
          <cell r="C324" t="str">
            <v>BCA</v>
          </cell>
          <cell r="D324" t="str">
            <v>ROTULO</v>
          </cell>
          <cell r="E324" t="str">
            <v>IMAGEN DE CHACANA EN PISO</v>
          </cell>
          <cell r="F324" t="str">
            <v>EN USO</v>
          </cell>
          <cell r="G324">
            <v>43559</v>
          </cell>
          <cell r="H324" t="str">
            <v xml:space="preserve">ACUÑA ZURITA FRANCISCO JAVIER </v>
          </cell>
          <cell r="I324">
            <v>940.8</v>
          </cell>
          <cell r="J324">
            <v>0</v>
          </cell>
          <cell r="K324">
            <v>940.8</v>
          </cell>
          <cell r="L324" t="b">
            <v>0</v>
          </cell>
          <cell r="M324">
            <v>0</v>
          </cell>
          <cell r="N324" t="str">
            <v>MONUMENTO</v>
          </cell>
          <cell r="O324" t="str">
            <v>MUSEO</v>
          </cell>
          <cell r="P324" t="str">
            <v>MONUMENTO</v>
          </cell>
          <cell r="Q324" t="str">
            <v>SEXTO PISO</v>
          </cell>
        </row>
        <row r="325">
          <cell r="A325">
            <v>5904</v>
          </cell>
          <cell r="B325" t="str">
            <v>(BCA)MOBILIARIOS</v>
          </cell>
          <cell r="C325" t="str">
            <v>BCA</v>
          </cell>
          <cell r="D325" t="str">
            <v>ROTULO</v>
          </cell>
          <cell r="E325" t="str">
            <v xml:space="preserve">IMAGEN DE PLAYA </v>
          </cell>
          <cell r="F325" t="str">
            <v>EN USO</v>
          </cell>
          <cell r="G325">
            <v>43559</v>
          </cell>
          <cell r="H325" t="str">
            <v xml:space="preserve">ACUÑA ZURITA FRANCISCO JAVIER </v>
          </cell>
          <cell r="I325">
            <v>302.39999999999998</v>
          </cell>
          <cell r="J325">
            <v>0</v>
          </cell>
          <cell r="K325">
            <v>302.39999999999998</v>
          </cell>
          <cell r="L325" t="b">
            <v>0</v>
          </cell>
          <cell r="M325">
            <v>0</v>
          </cell>
          <cell r="N325" t="str">
            <v>MONUMENTO</v>
          </cell>
          <cell r="O325" t="str">
            <v>MUSEO</v>
          </cell>
          <cell r="P325" t="str">
            <v>MONUMENTO</v>
          </cell>
          <cell r="Q325" t="str">
            <v>QUINTO PISO</v>
          </cell>
        </row>
        <row r="326">
          <cell r="A326">
            <v>5905</v>
          </cell>
          <cell r="B326" t="str">
            <v>(BCA)MOBILIARIOS</v>
          </cell>
          <cell r="C326" t="str">
            <v>BCA</v>
          </cell>
          <cell r="D326" t="str">
            <v>ROTULO</v>
          </cell>
          <cell r="E326" t="str">
            <v>INFORMACION DE COSTA</v>
          </cell>
          <cell r="F326" t="str">
            <v>EN USO</v>
          </cell>
          <cell r="G326">
            <v>43559</v>
          </cell>
          <cell r="H326" t="str">
            <v xml:space="preserve">ACUÑA ZURITA FRANCISCO JAVIER </v>
          </cell>
          <cell r="I326">
            <v>58.24</v>
          </cell>
          <cell r="J326">
            <v>0</v>
          </cell>
          <cell r="K326">
            <v>58.24</v>
          </cell>
          <cell r="L326" t="b">
            <v>0</v>
          </cell>
          <cell r="M326">
            <v>0</v>
          </cell>
          <cell r="N326" t="str">
            <v>MONUMENTO</v>
          </cell>
          <cell r="O326" t="str">
            <v>MUSEO</v>
          </cell>
          <cell r="P326" t="str">
            <v>MONUMENTO</v>
          </cell>
          <cell r="Q326" t="str">
            <v>QUINTO PISO</v>
          </cell>
        </row>
        <row r="327">
          <cell r="A327">
            <v>5907</v>
          </cell>
          <cell r="B327" t="str">
            <v>(BCA)MOBILIARIOS</v>
          </cell>
          <cell r="C327" t="str">
            <v>BCA</v>
          </cell>
          <cell r="D327" t="str">
            <v>ROTULO</v>
          </cell>
          <cell r="E327" t="str">
            <v>ROSTRO REGION COSTA 1</v>
          </cell>
          <cell r="F327" t="str">
            <v>EN USO</v>
          </cell>
          <cell r="G327">
            <v>43559</v>
          </cell>
          <cell r="H327" t="str">
            <v xml:space="preserve">ACUÑA ZURITA FRANCISCO JAVIER </v>
          </cell>
          <cell r="I327">
            <v>11.2</v>
          </cell>
          <cell r="J327">
            <v>0</v>
          </cell>
          <cell r="K327">
            <v>11.2</v>
          </cell>
          <cell r="L327" t="b">
            <v>1</v>
          </cell>
          <cell r="M327">
            <v>0</v>
          </cell>
          <cell r="N327" t="str">
            <v>MONUMENTO</v>
          </cell>
          <cell r="O327" t="str">
            <v>MUSEO</v>
          </cell>
          <cell r="P327" t="str">
            <v>MONUMENTO</v>
          </cell>
          <cell r="Q327" t="str">
            <v>QUINTO PISO</v>
          </cell>
        </row>
        <row r="328">
          <cell r="A328">
            <v>5908</v>
          </cell>
          <cell r="B328" t="str">
            <v>(BCA)MOBILIARIOS</v>
          </cell>
          <cell r="C328" t="str">
            <v>BCA</v>
          </cell>
          <cell r="D328" t="str">
            <v>ROTULO</v>
          </cell>
          <cell r="E328" t="str">
            <v>ROSTRO REGION COSTA 2</v>
          </cell>
          <cell r="F328" t="str">
            <v>EN USO</v>
          </cell>
          <cell r="G328">
            <v>43559</v>
          </cell>
          <cell r="H328" t="str">
            <v xml:space="preserve">ACUÑA ZURITA FRANCISCO JAVIER </v>
          </cell>
          <cell r="I328">
            <v>11.2</v>
          </cell>
          <cell r="J328">
            <v>0</v>
          </cell>
          <cell r="K328">
            <v>11.2</v>
          </cell>
          <cell r="L328" t="b">
            <v>1</v>
          </cell>
          <cell r="M328">
            <v>0</v>
          </cell>
          <cell r="N328" t="str">
            <v>MONUMENTO</v>
          </cell>
          <cell r="O328" t="str">
            <v>MUSEO</v>
          </cell>
          <cell r="P328" t="str">
            <v>MONUMENTO</v>
          </cell>
          <cell r="Q328" t="str">
            <v>QUINTO PISO</v>
          </cell>
        </row>
        <row r="329">
          <cell r="A329">
            <v>5909</v>
          </cell>
          <cell r="B329" t="str">
            <v>(BCA)MOBILIARIOS</v>
          </cell>
          <cell r="C329" t="str">
            <v>BCA</v>
          </cell>
          <cell r="D329" t="str">
            <v>ROTULO</v>
          </cell>
          <cell r="E329" t="str">
            <v>ROSTRO REGION COSTA 3</v>
          </cell>
          <cell r="F329" t="str">
            <v>EN USO</v>
          </cell>
          <cell r="G329">
            <v>43559</v>
          </cell>
          <cell r="H329" t="str">
            <v xml:space="preserve">ACUÑA ZURITA FRANCISCO JAVIER </v>
          </cell>
          <cell r="I329">
            <v>11.2</v>
          </cell>
          <cell r="J329">
            <v>0</v>
          </cell>
          <cell r="K329">
            <v>11.2</v>
          </cell>
          <cell r="L329" t="b">
            <v>1</v>
          </cell>
          <cell r="M329">
            <v>0</v>
          </cell>
          <cell r="N329" t="str">
            <v>MONUMENTO</v>
          </cell>
          <cell r="O329" t="str">
            <v>MUSEO</v>
          </cell>
          <cell r="P329" t="str">
            <v>MONUMENTO</v>
          </cell>
          <cell r="Q329" t="str">
            <v>QUINTO PISO</v>
          </cell>
        </row>
        <row r="330">
          <cell r="A330">
            <v>5910</v>
          </cell>
          <cell r="B330" t="str">
            <v>(BCA)MOBILIARIOS</v>
          </cell>
          <cell r="C330" t="str">
            <v>BCA</v>
          </cell>
          <cell r="D330" t="str">
            <v>ROTULO</v>
          </cell>
          <cell r="E330" t="str">
            <v>ROSTRO REGION COSTA 4</v>
          </cell>
          <cell r="F330" t="str">
            <v>EN USO</v>
          </cell>
          <cell r="G330">
            <v>43559</v>
          </cell>
          <cell r="H330" t="str">
            <v xml:space="preserve">ACUÑA ZURITA FRANCISCO JAVIER </v>
          </cell>
          <cell r="I330">
            <v>11.2</v>
          </cell>
          <cell r="J330">
            <v>0</v>
          </cell>
          <cell r="K330">
            <v>11.2</v>
          </cell>
          <cell r="L330" t="b">
            <v>1</v>
          </cell>
          <cell r="M330">
            <v>0</v>
          </cell>
          <cell r="N330" t="str">
            <v>MONUMENTO</v>
          </cell>
          <cell r="O330" t="str">
            <v>MUSEO</v>
          </cell>
          <cell r="P330" t="str">
            <v>MONUMENTO</v>
          </cell>
          <cell r="Q330" t="str">
            <v>QUINTO PISO</v>
          </cell>
        </row>
        <row r="331">
          <cell r="A331">
            <v>5911</v>
          </cell>
          <cell r="B331" t="str">
            <v>(BCA)MOBILIARIOS</v>
          </cell>
          <cell r="C331" t="str">
            <v>BCA</v>
          </cell>
          <cell r="D331" t="str">
            <v>ROTULO</v>
          </cell>
          <cell r="E331" t="str">
            <v>ROSTRO REGION COSTA 5</v>
          </cell>
          <cell r="F331" t="str">
            <v>EN USO</v>
          </cell>
          <cell r="G331">
            <v>43559</v>
          </cell>
          <cell r="H331" t="str">
            <v xml:space="preserve">ACUÑA ZURITA FRANCISCO JAVIER </v>
          </cell>
          <cell r="I331">
            <v>11.2</v>
          </cell>
          <cell r="J331">
            <v>0</v>
          </cell>
          <cell r="K331">
            <v>11.2</v>
          </cell>
          <cell r="L331" t="b">
            <v>1</v>
          </cell>
          <cell r="M331">
            <v>0</v>
          </cell>
          <cell r="N331" t="str">
            <v>MONUMENTO</v>
          </cell>
          <cell r="O331" t="str">
            <v>MUSEO</v>
          </cell>
          <cell r="P331" t="str">
            <v>MONUMENTO</v>
          </cell>
          <cell r="Q331" t="str">
            <v>QUINTO PISO</v>
          </cell>
        </row>
        <row r="332">
          <cell r="A332">
            <v>5912</v>
          </cell>
          <cell r="B332" t="str">
            <v>(BCA)MOBILIARIOS</v>
          </cell>
          <cell r="C332" t="str">
            <v>BCA</v>
          </cell>
          <cell r="D332" t="str">
            <v>ROTULO</v>
          </cell>
          <cell r="E332" t="str">
            <v>ROSTRO REGION COSTA 6</v>
          </cell>
          <cell r="F332" t="str">
            <v>EN USO</v>
          </cell>
          <cell r="G332">
            <v>43559</v>
          </cell>
          <cell r="H332" t="str">
            <v xml:space="preserve">ACUÑA ZURITA FRANCISCO JAVIER </v>
          </cell>
          <cell r="I332">
            <v>11.2</v>
          </cell>
          <cell r="J332">
            <v>0</v>
          </cell>
          <cell r="K332">
            <v>11.2</v>
          </cell>
          <cell r="L332" t="b">
            <v>1</v>
          </cell>
          <cell r="M332">
            <v>0</v>
          </cell>
          <cell r="N332" t="str">
            <v>MONUMENTO</v>
          </cell>
          <cell r="O332" t="str">
            <v>MUSEO</v>
          </cell>
          <cell r="P332" t="str">
            <v>MONUMENTO</v>
          </cell>
          <cell r="Q332" t="str">
            <v>QUINTO PISO</v>
          </cell>
        </row>
        <row r="333">
          <cell r="A333">
            <v>5918</v>
          </cell>
          <cell r="B333" t="str">
            <v>(BCA)MOBILIARIOS</v>
          </cell>
          <cell r="C333" t="str">
            <v>BCA</v>
          </cell>
          <cell r="D333" t="str">
            <v>ROTULO</v>
          </cell>
          <cell r="E333" t="str">
            <v>INFORMACION DE ROSTRO 6</v>
          </cell>
          <cell r="F333" t="str">
            <v>EN USO</v>
          </cell>
          <cell r="G333">
            <v>43559</v>
          </cell>
          <cell r="H333" t="str">
            <v xml:space="preserve">ACUÑA ZURITA FRANCISCO JAVIER </v>
          </cell>
          <cell r="I333">
            <v>8.9600000000000009</v>
          </cell>
          <cell r="J333">
            <v>0</v>
          </cell>
          <cell r="K333">
            <v>8.9600000000000009</v>
          </cell>
          <cell r="L333" t="b">
            <v>1</v>
          </cell>
          <cell r="M333">
            <v>0</v>
          </cell>
          <cell r="N333" t="str">
            <v>MONUMENTO</v>
          </cell>
          <cell r="O333" t="str">
            <v>MUSEO</v>
          </cell>
          <cell r="P333" t="str">
            <v>MONUMENTO</v>
          </cell>
          <cell r="Q333" t="str">
            <v>PLANTA BAJA</v>
          </cell>
        </row>
        <row r="334">
          <cell r="A334">
            <v>5919</v>
          </cell>
          <cell r="B334" t="str">
            <v>(BCA)MOBILIARIOS</v>
          </cell>
          <cell r="C334" t="str">
            <v>BCA</v>
          </cell>
          <cell r="D334" t="str">
            <v>ROTULO</v>
          </cell>
          <cell r="E334" t="str">
            <v>IMAGEN DE AFROECUATORIANOS</v>
          </cell>
          <cell r="F334" t="str">
            <v>EN USO</v>
          </cell>
          <cell r="G334">
            <v>43559</v>
          </cell>
          <cell r="H334" t="str">
            <v xml:space="preserve">ACUÑA ZURITA FRANCISCO JAVIER </v>
          </cell>
          <cell r="I334">
            <v>201.6</v>
          </cell>
          <cell r="J334">
            <v>0</v>
          </cell>
          <cell r="K334">
            <v>201.6</v>
          </cell>
          <cell r="L334" t="b">
            <v>0</v>
          </cell>
          <cell r="M334">
            <v>0</v>
          </cell>
          <cell r="N334" t="str">
            <v>MONUMENTO</v>
          </cell>
          <cell r="O334" t="str">
            <v>MUSEO</v>
          </cell>
          <cell r="P334" t="str">
            <v>MONUMENTO</v>
          </cell>
          <cell r="Q334" t="str">
            <v>QUINTO PISO</v>
          </cell>
        </row>
        <row r="335">
          <cell r="A335">
            <v>5920</v>
          </cell>
          <cell r="B335" t="str">
            <v>(BCA)MOBILIARIOS</v>
          </cell>
          <cell r="C335" t="str">
            <v>BCA</v>
          </cell>
          <cell r="D335" t="str">
            <v>ROTULO</v>
          </cell>
          <cell r="E335" t="str">
            <v>INFORMACION DE AFROECUATORIANOS</v>
          </cell>
          <cell r="F335" t="str">
            <v>EN USO</v>
          </cell>
          <cell r="G335">
            <v>43559</v>
          </cell>
          <cell r="H335" t="str">
            <v xml:space="preserve">ACUÑA ZURITA FRANCISCO JAVIER </v>
          </cell>
          <cell r="I335">
            <v>63.84</v>
          </cell>
          <cell r="J335">
            <v>0</v>
          </cell>
          <cell r="K335">
            <v>63.84</v>
          </cell>
          <cell r="L335" t="b">
            <v>0</v>
          </cell>
          <cell r="M335">
            <v>0</v>
          </cell>
          <cell r="N335" t="str">
            <v>MONUMENTO</v>
          </cell>
          <cell r="O335" t="str">
            <v>MUSEO</v>
          </cell>
          <cell r="P335" t="str">
            <v>MONUMENTO</v>
          </cell>
          <cell r="Q335" t="str">
            <v>QUINTO PISO</v>
          </cell>
        </row>
        <row r="336">
          <cell r="A336">
            <v>5921</v>
          </cell>
          <cell r="B336" t="str">
            <v>(BCA)MOBILIARIOS</v>
          </cell>
          <cell r="C336" t="str">
            <v>BCA</v>
          </cell>
          <cell r="D336" t="str">
            <v>ROTULO</v>
          </cell>
          <cell r="E336" t="str">
            <v>IMAGEN DE TSACHILAS</v>
          </cell>
          <cell r="F336" t="str">
            <v>EN USO</v>
          </cell>
          <cell r="G336">
            <v>43559</v>
          </cell>
          <cell r="H336" t="str">
            <v xml:space="preserve">ACUÑA ZURITA FRANCISCO JAVIER </v>
          </cell>
          <cell r="I336">
            <v>324.8</v>
          </cell>
          <cell r="J336">
            <v>0</v>
          </cell>
          <cell r="K336">
            <v>324.8</v>
          </cell>
          <cell r="L336" t="b">
            <v>0</v>
          </cell>
          <cell r="M336">
            <v>0</v>
          </cell>
          <cell r="N336" t="str">
            <v>MONUMENTO</v>
          </cell>
          <cell r="O336" t="str">
            <v>MUSEO</v>
          </cell>
          <cell r="P336" t="str">
            <v>MONUMENTO</v>
          </cell>
          <cell r="Q336" t="str">
            <v>QUINTO PISO</v>
          </cell>
        </row>
        <row r="337">
          <cell r="A337">
            <v>5922</v>
          </cell>
          <cell r="B337" t="str">
            <v>(BCA)MOBILIARIOS</v>
          </cell>
          <cell r="C337" t="str">
            <v>BCA</v>
          </cell>
          <cell r="D337" t="str">
            <v>ROTULO</v>
          </cell>
          <cell r="E337" t="str">
            <v>INFORMACION DE TSACHILAS</v>
          </cell>
          <cell r="F337" t="str">
            <v>EN USO</v>
          </cell>
          <cell r="G337">
            <v>43559</v>
          </cell>
          <cell r="H337" t="str">
            <v xml:space="preserve">ACUÑA ZURITA FRANCISCO JAVIER </v>
          </cell>
          <cell r="I337">
            <v>63.84</v>
          </cell>
          <cell r="J337">
            <v>0</v>
          </cell>
          <cell r="K337">
            <v>63.84</v>
          </cell>
          <cell r="L337" t="b">
            <v>0</v>
          </cell>
          <cell r="M337">
            <v>0</v>
          </cell>
          <cell r="N337" t="str">
            <v>MONUMENTO</v>
          </cell>
          <cell r="O337" t="str">
            <v>MUSEO</v>
          </cell>
          <cell r="P337" t="str">
            <v>MONUMENTO</v>
          </cell>
          <cell r="Q337" t="str">
            <v>QUINTO PISO</v>
          </cell>
        </row>
        <row r="338">
          <cell r="A338">
            <v>5923</v>
          </cell>
          <cell r="B338" t="str">
            <v>(BCA)MOBILIARIOS</v>
          </cell>
          <cell r="C338" t="str">
            <v>BCA</v>
          </cell>
          <cell r="D338" t="str">
            <v>ROTULO</v>
          </cell>
          <cell r="E338" t="str">
            <v xml:space="preserve">IMAGEN DE PLAYA </v>
          </cell>
          <cell r="F338" t="str">
            <v>EN USO</v>
          </cell>
          <cell r="G338">
            <v>43559</v>
          </cell>
          <cell r="H338" t="str">
            <v xml:space="preserve">ACUÑA ZURITA FRANCISCO JAVIER </v>
          </cell>
          <cell r="I338">
            <v>627.20000000000005</v>
          </cell>
          <cell r="J338">
            <v>0</v>
          </cell>
          <cell r="K338">
            <v>627.20000000000005</v>
          </cell>
          <cell r="L338" t="b">
            <v>0</v>
          </cell>
          <cell r="M338">
            <v>0</v>
          </cell>
          <cell r="N338" t="str">
            <v>MONUMENTO</v>
          </cell>
          <cell r="O338" t="str">
            <v>MUSEO</v>
          </cell>
          <cell r="P338" t="str">
            <v>MONUMENTO</v>
          </cell>
          <cell r="Q338" t="str">
            <v>QUINTO PISO</v>
          </cell>
        </row>
        <row r="339">
          <cell r="A339">
            <v>5924</v>
          </cell>
          <cell r="B339" t="str">
            <v>(BCA)MOBILIARIOS</v>
          </cell>
          <cell r="C339" t="str">
            <v>BCA</v>
          </cell>
          <cell r="D339" t="str">
            <v>ROTULO</v>
          </cell>
          <cell r="E339" t="str">
            <v>INFORMACION DE MANTEÑO</v>
          </cell>
          <cell r="F339" t="str">
            <v>EN USO</v>
          </cell>
          <cell r="G339">
            <v>43559</v>
          </cell>
          <cell r="H339" t="str">
            <v xml:space="preserve">ACUÑA ZURITA FRANCISCO JAVIER </v>
          </cell>
          <cell r="I339">
            <v>63.84</v>
          </cell>
          <cell r="J339">
            <v>0</v>
          </cell>
          <cell r="K339">
            <v>63.84</v>
          </cell>
          <cell r="L339" t="b">
            <v>0</v>
          </cell>
          <cell r="M339">
            <v>0</v>
          </cell>
          <cell r="N339" t="str">
            <v>MONUMENTO</v>
          </cell>
          <cell r="O339" t="str">
            <v>MUSEO</v>
          </cell>
          <cell r="P339" t="str">
            <v>MONUMENTO</v>
          </cell>
          <cell r="Q339" t="str">
            <v>QUINTO PISO</v>
          </cell>
        </row>
        <row r="340">
          <cell r="A340">
            <v>5925</v>
          </cell>
          <cell r="B340" t="str">
            <v>(BCA)MOBILIARIOS</v>
          </cell>
          <cell r="C340" t="str">
            <v>BCA</v>
          </cell>
          <cell r="D340" t="str">
            <v>ROTULO</v>
          </cell>
          <cell r="E340" t="str">
            <v>IMAGEN DE BANANO Y CACAO</v>
          </cell>
          <cell r="F340" t="str">
            <v>EN USO</v>
          </cell>
          <cell r="G340">
            <v>43559</v>
          </cell>
          <cell r="H340" t="str">
            <v xml:space="preserve">ACUÑA ZURITA FRANCISCO JAVIER </v>
          </cell>
          <cell r="I340">
            <v>302.39999999999998</v>
          </cell>
          <cell r="J340">
            <v>0</v>
          </cell>
          <cell r="K340">
            <v>302.39999999999998</v>
          </cell>
          <cell r="L340" t="b">
            <v>0</v>
          </cell>
          <cell r="M340">
            <v>0</v>
          </cell>
          <cell r="N340" t="str">
            <v>MONUMENTO</v>
          </cell>
          <cell r="O340" t="str">
            <v>MUSEO</v>
          </cell>
          <cell r="P340" t="str">
            <v>MONUMENTO</v>
          </cell>
          <cell r="Q340" t="str">
            <v>CUARTO PISO</v>
          </cell>
        </row>
        <row r="341">
          <cell r="A341">
            <v>5926</v>
          </cell>
          <cell r="B341" t="str">
            <v>(BCA)MOBILIARIOS</v>
          </cell>
          <cell r="C341" t="str">
            <v>BCA</v>
          </cell>
          <cell r="D341" t="str">
            <v>ROTULO</v>
          </cell>
          <cell r="E341" t="str">
            <v>INFORMACION DE AGRICULTURA</v>
          </cell>
          <cell r="F341" t="str">
            <v>EN USO</v>
          </cell>
          <cell r="G341">
            <v>43559</v>
          </cell>
          <cell r="H341" t="str">
            <v xml:space="preserve">ACUÑA ZURITA FRANCISCO JAVIER </v>
          </cell>
          <cell r="I341">
            <v>35.840000000000003</v>
          </cell>
          <cell r="J341">
            <v>0</v>
          </cell>
          <cell r="K341">
            <v>35.840000000000003</v>
          </cell>
          <cell r="L341" t="b">
            <v>0</v>
          </cell>
          <cell r="M341">
            <v>0</v>
          </cell>
          <cell r="N341" t="str">
            <v>MONUMENTO</v>
          </cell>
          <cell r="O341" t="str">
            <v>MUSEO</v>
          </cell>
          <cell r="P341" t="str">
            <v>MONUMENTO</v>
          </cell>
          <cell r="Q341" t="str">
            <v>CUARTO PISO</v>
          </cell>
        </row>
        <row r="342">
          <cell r="A342">
            <v>5927</v>
          </cell>
          <cell r="B342" t="str">
            <v>(BCA)MOBILIARIOS</v>
          </cell>
          <cell r="C342" t="str">
            <v>BCA</v>
          </cell>
          <cell r="D342" t="str">
            <v>ROTULO</v>
          </cell>
          <cell r="E342" t="str">
            <v>IMAGEN DE SOMBRERO DE PAJA TOQUILLA</v>
          </cell>
          <cell r="F342" t="str">
            <v>EN USO</v>
          </cell>
          <cell r="G342">
            <v>43559</v>
          </cell>
          <cell r="H342" t="str">
            <v xml:space="preserve">ACUÑA ZURITA FRANCISCO JAVIER </v>
          </cell>
          <cell r="I342">
            <v>268.8</v>
          </cell>
          <cell r="J342">
            <v>0</v>
          </cell>
          <cell r="K342">
            <v>268.8</v>
          </cell>
          <cell r="L342" t="b">
            <v>0</v>
          </cell>
          <cell r="M342">
            <v>0</v>
          </cell>
          <cell r="N342" t="str">
            <v>MONUMENTO</v>
          </cell>
          <cell r="O342" t="str">
            <v>MUSEO</v>
          </cell>
          <cell r="P342" t="str">
            <v>MONUMENTO</v>
          </cell>
          <cell r="Q342" t="str">
            <v>CUARTO PISO</v>
          </cell>
        </row>
        <row r="343">
          <cell r="A343">
            <v>5928</v>
          </cell>
          <cell r="B343" t="str">
            <v>(BCA)MOBILIARIOS</v>
          </cell>
          <cell r="C343" t="str">
            <v>BCA</v>
          </cell>
          <cell r="D343" t="str">
            <v>ROTULO</v>
          </cell>
          <cell r="E343" t="str">
            <v>INFORMACION PAJA TOQUILLA</v>
          </cell>
          <cell r="F343" t="str">
            <v>EN USO</v>
          </cell>
          <cell r="G343">
            <v>43559</v>
          </cell>
          <cell r="H343" t="str">
            <v xml:space="preserve">ACUÑA ZURITA FRANCISCO JAVIER </v>
          </cell>
          <cell r="I343">
            <v>35.840000000000003</v>
          </cell>
          <cell r="J343">
            <v>0</v>
          </cell>
          <cell r="K343">
            <v>35.840000000000003</v>
          </cell>
          <cell r="L343" t="b">
            <v>0</v>
          </cell>
          <cell r="M343">
            <v>0</v>
          </cell>
          <cell r="N343" t="str">
            <v>MONUMENTO</v>
          </cell>
          <cell r="O343" t="str">
            <v>MUSEO</v>
          </cell>
          <cell r="P343" t="str">
            <v>MONUMENTO</v>
          </cell>
          <cell r="Q343" t="str">
            <v>QUINTO PISO</v>
          </cell>
        </row>
        <row r="344">
          <cell r="A344">
            <v>5929</v>
          </cell>
          <cell r="B344" t="str">
            <v>(BCA)MOBILIARIOS</v>
          </cell>
          <cell r="C344" t="str">
            <v>BCA</v>
          </cell>
          <cell r="D344" t="str">
            <v>ROTULO</v>
          </cell>
          <cell r="E344" t="str">
            <v>IMAGEN DE PESCA</v>
          </cell>
          <cell r="F344" t="str">
            <v>EN USO</v>
          </cell>
          <cell r="G344">
            <v>43559</v>
          </cell>
          <cell r="H344" t="str">
            <v xml:space="preserve">ACUÑA ZURITA FRANCISCO JAVIER </v>
          </cell>
          <cell r="I344">
            <v>268.8</v>
          </cell>
          <cell r="J344">
            <v>0</v>
          </cell>
          <cell r="K344">
            <v>268.8</v>
          </cell>
          <cell r="L344" t="b">
            <v>0</v>
          </cell>
          <cell r="M344">
            <v>0</v>
          </cell>
          <cell r="N344" t="str">
            <v>MONUMENTO</v>
          </cell>
          <cell r="O344" t="str">
            <v>MUSEO</v>
          </cell>
          <cell r="P344" t="str">
            <v>MONUMENTO</v>
          </cell>
          <cell r="Q344" t="str">
            <v>CUARTO PISO</v>
          </cell>
        </row>
        <row r="345">
          <cell r="A345">
            <v>5930</v>
          </cell>
          <cell r="B345" t="str">
            <v>(BCA)MOBILIARIOS</v>
          </cell>
          <cell r="C345" t="str">
            <v>BCA</v>
          </cell>
          <cell r="D345" t="str">
            <v>ROTULO</v>
          </cell>
          <cell r="E345" t="str">
            <v>INFORMACION DE PESCA</v>
          </cell>
          <cell r="F345" t="str">
            <v>EN USO</v>
          </cell>
          <cell r="G345">
            <v>43559</v>
          </cell>
          <cell r="H345" t="str">
            <v xml:space="preserve">ACUÑA ZURITA FRANCISCO JAVIER </v>
          </cell>
          <cell r="I345">
            <v>45.92</v>
          </cell>
          <cell r="J345">
            <v>0</v>
          </cell>
          <cell r="K345">
            <v>45.92</v>
          </cell>
          <cell r="L345" t="b">
            <v>0</v>
          </cell>
          <cell r="M345">
            <v>0</v>
          </cell>
          <cell r="N345" t="str">
            <v>MONUMENTO</v>
          </cell>
          <cell r="O345" t="str">
            <v>MUSEO</v>
          </cell>
          <cell r="P345" t="str">
            <v>MONUMENTO</v>
          </cell>
          <cell r="Q345" t="str">
            <v>CUARTO PISO</v>
          </cell>
        </row>
        <row r="346">
          <cell r="A346">
            <v>5932</v>
          </cell>
          <cell r="B346" t="str">
            <v>(BCA)MOBILIARIOS</v>
          </cell>
          <cell r="C346" t="str">
            <v>BCA</v>
          </cell>
          <cell r="D346" t="str">
            <v>ROTULO</v>
          </cell>
          <cell r="E346" t="str">
            <v>IMAGEN DE MARIMBA Y RODEO MONTUBIO</v>
          </cell>
          <cell r="F346" t="str">
            <v>EN USO</v>
          </cell>
          <cell r="G346">
            <v>43559</v>
          </cell>
          <cell r="H346" t="str">
            <v xml:space="preserve">ACUÑA ZURITA FRANCISCO JAVIER </v>
          </cell>
          <cell r="I346">
            <v>224</v>
          </cell>
          <cell r="J346">
            <v>0</v>
          </cell>
          <cell r="K346">
            <v>224</v>
          </cell>
          <cell r="L346" t="b">
            <v>0</v>
          </cell>
          <cell r="M346">
            <v>0</v>
          </cell>
          <cell r="N346" t="str">
            <v>MONUMENTO</v>
          </cell>
          <cell r="O346" t="str">
            <v>MUSEO</v>
          </cell>
          <cell r="P346" t="str">
            <v>MONUMENTO</v>
          </cell>
          <cell r="Q346" t="str">
            <v>CUARTO PISO</v>
          </cell>
        </row>
        <row r="347">
          <cell r="A347">
            <v>5933</v>
          </cell>
          <cell r="B347" t="str">
            <v>(BCA)MOBILIARIOS</v>
          </cell>
          <cell r="C347" t="str">
            <v>BCA</v>
          </cell>
          <cell r="D347" t="str">
            <v>ROTULO</v>
          </cell>
          <cell r="E347" t="str">
            <v>INFORMACION DE RODEO Y MARIMBA 1</v>
          </cell>
          <cell r="F347" t="str">
            <v>EN USO</v>
          </cell>
          <cell r="G347">
            <v>43559</v>
          </cell>
          <cell r="H347" t="str">
            <v xml:space="preserve">ACUÑA ZURITA FRANCISCO JAVIER </v>
          </cell>
          <cell r="I347">
            <v>68.319999999999993</v>
          </cell>
          <cell r="J347">
            <v>0</v>
          </cell>
          <cell r="K347">
            <v>68.319999999999993</v>
          </cell>
          <cell r="L347" t="b">
            <v>0</v>
          </cell>
          <cell r="M347">
            <v>0</v>
          </cell>
          <cell r="N347" t="str">
            <v>MONUMENTO</v>
          </cell>
          <cell r="O347" t="str">
            <v>MUSEO</v>
          </cell>
          <cell r="P347" t="str">
            <v>MONUMENTO</v>
          </cell>
          <cell r="Q347" t="str">
            <v>CUARTO PISO</v>
          </cell>
        </row>
        <row r="348">
          <cell r="A348">
            <v>5934</v>
          </cell>
          <cell r="B348" t="str">
            <v>(BCA)MOBILIARIOS</v>
          </cell>
          <cell r="C348" t="str">
            <v>BCA</v>
          </cell>
          <cell r="D348" t="str">
            <v>ROTULO</v>
          </cell>
          <cell r="E348" t="str">
            <v>INFORMACION DE RODEO Y MARIMBA 2</v>
          </cell>
          <cell r="F348" t="str">
            <v>EN USO</v>
          </cell>
          <cell r="G348">
            <v>43559</v>
          </cell>
          <cell r="H348" t="str">
            <v xml:space="preserve">ACUÑA ZURITA FRANCISCO JAVIER </v>
          </cell>
          <cell r="I348">
            <v>68.319999999999993</v>
          </cell>
          <cell r="J348">
            <v>0</v>
          </cell>
          <cell r="K348">
            <v>68.319999999999993</v>
          </cell>
          <cell r="L348" t="b">
            <v>0</v>
          </cell>
          <cell r="M348">
            <v>0</v>
          </cell>
          <cell r="N348" t="str">
            <v>MONUMENTO</v>
          </cell>
          <cell r="O348" t="str">
            <v>MUSEO</v>
          </cell>
          <cell r="P348" t="str">
            <v>MONUMENTO</v>
          </cell>
          <cell r="Q348" t="str">
            <v>CUARTO PISO</v>
          </cell>
        </row>
        <row r="349">
          <cell r="A349">
            <v>5935</v>
          </cell>
          <cell r="B349" t="str">
            <v>(BCA)MOBILIARIOS</v>
          </cell>
          <cell r="C349" t="str">
            <v>BCA</v>
          </cell>
          <cell r="D349" t="str">
            <v>ROTULO</v>
          </cell>
          <cell r="E349" t="str">
            <v>IMAGEN DE KASAMA Y PENDON</v>
          </cell>
          <cell r="F349" t="str">
            <v>EN USO</v>
          </cell>
          <cell r="G349">
            <v>43559</v>
          </cell>
          <cell r="H349" t="str">
            <v xml:space="preserve">ACUÑA ZURITA FRANCISCO JAVIER </v>
          </cell>
          <cell r="I349">
            <v>235.2</v>
          </cell>
          <cell r="J349">
            <v>0</v>
          </cell>
          <cell r="K349">
            <v>235.2</v>
          </cell>
          <cell r="L349" t="b">
            <v>0</v>
          </cell>
          <cell r="M349">
            <v>0</v>
          </cell>
          <cell r="N349" t="str">
            <v>MONUMENTO</v>
          </cell>
          <cell r="O349" t="str">
            <v>MUSEO</v>
          </cell>
          <cell r="P349" t="str">
            <v>MONUMENTO</v>
          </cell>
          <cell r="Q349" t="str">
            <v>CUARTO PISO</v>
          </cell>
        </row>
        <row r="350">
          <cell r="A350">
            <v>5936</v>
          </cell>
          <cell r="B350" t="str">
            <v>(BCA)MOBILIARIOS</v>
          </cell>
          <cell r="C350" t="str">
            <v>BCA</v>
          </cell>
          <cell r="D350" t="str">
            <v>ROTULO</v>
          </cell>
          <cell r="E350" t="str">
            <v>INFORMACION DE KASAMA</v>
          </cell>
          <cell r="F350" t="str">
            <v>EN USO</v>
          </cell>
          <cell r="G350">
            <v>43559</v>
          </cell>
          <cell r="H350" t="str">
            <v xml:space="preserve">ACUÑA ZURITA FRANCISCO JAVIER </v>
          </cell>
          <cell r="I350">
            <v>82.88</v>
          </cell>
          <cell r="J350">
            <v>0</v>
          </cell>
          <cell r="K350">
            <v>82.88</v>
          </cell>
          <cell r="L350" t="b">
            <v>0</v>
          </cell>
          <cell r="M350">
            <v>0</v>
          </cell>
          <cell r="N350" t="str">
            <v>MONUMENTO</v>
          </cell>
          <cell r="O350" t="str">
            <v>MUSEO</v>
          </cell>
          <cell r="P350" t="str">
            <v>MONUMENTO</v>
          </cell>
          <cell r="Q350" t="str">
            <v>CUARTO PISO</v>
          </cell>
        </row>
        <row r="351">
          <cell r="A351">
            <v>5937</v>
          </cell>
          <cell r="B351" t="str">
            <v>(BCA)MOBILIARIOS</v>
          </cell>
          <cell r="C351" t="str">
            <v>BCA</v>
          </cell>
          <cell r="D351" t="str">
            <v>ROTULO</v>
          </cell>
          <cell r="E351" t="str">
            <v>IMAGEN DE PLAYA CON PALMERA</v>
          </cell>
          <cell r="F351" t="str">
            <v>EN USO</v>
          </cell>
          <cell r="G351">
            <v>43559</v>
          </cell>
          <cell r="H351" t="str">
            <v xml:space="preserve">ACUÑA ZURITA FRANCISCO JAVIER </v>
          </cell>
          <cell r="I351">
            <v>291.2</v>
          </cell>
          <cell r="J351">
            <v>0</v>
          </cell>
          <cell r="K351">
            <v>291.2</v>
          </cell>
          <cell r="L351" t="b">
            <v>0</v>
          </cell>
          <cell r="M351">
            <v>0</v>
          </cell>
          <cell r="N351" t="str">
            <v>MONUMENTO</v>
          </cell>
          <cell r="O351" t="str">
            <v>MUSEO</v>
          </cell>
          <cell r="P351" t="str">
            <v>MONUMENTO</v>
          </cell>
          <cell r="Q351" t="str">
            <v>CUARTO PISO</v>
          </cell>
        </row>
        <row r="352">
          <cell r="A352">
            <v>5938</v>
          </cell>
          <cell r="B352" t="str">
            <v>(BCA)MOBILIARIOS</v>
          </cell>
          <cell r="C352" t="str">
            <v>BCA</v>
          </cell>
          <cell r="D352" t="str">
            <v>ROTULO</v>
          </cell>
          <cell r="E352" t="str">
            <v>IMAGEN SE SELVA</v>
          </cell>
          <cell r="F352" t="str">
            <v>EN USO</v>
          </cell>
          <cell r="G352">
            <v>43559</v>
          </cell>
          <cell r="H352" t="str">
            <v xml:space="preserve">ACUÑA ZURITA FRANCISCO JAVIER </v>
          </cell>
          <cell r="I352">
            <v>302.39999999999998</v>
          </cell>
          <cell r="J352">
            <v>0</v>
          </cell>
          <cell r="K352">
            <v>302.39999999999998</v>
          </cell>
          <cell r="L352" t="b">
            <v>0</v>
          </cell>
          <cell r="M352">
            <v>0</v>
          </cell>
          <cell r="N352" t="str">
            <v>MONUMENTO</v>
          </cell>
          <cell r="O352" t="str">
            <v>MUSEO</v>
          </cell>
          <cell r="P352" t="str">
            <v>MONUMENTO</v>
          </cell>
          <cell r="Q352" t="str">
            <v>TERCER PISO</v>
          </cell>
        </row>
        <row r="353">
          <cell r="A353">
            <v>5940</v>
          </cell>
          <cell r="B353" t="str">
            <v>(BCA)MOBILIARIOS</v>
          </cell>
          <cell r="C353" t="str">
            <v>BCA</v>
          </cell>
          <cell r="D353" t="str">
            <v>ROTULO</v>
          </cell>
          <cell r="E353" t="str">
            <v>INFORMACION AMAZONIA</v>
          </cell>
          <cell r="F353" t="str">
            <v>EN USO</v>
          </cell>
          <cell r="G353">
            <v>43559</v>
          </cell>
          <cell r="H353" t="str">
            <v xml:space="preserve">ACUÑA ZURITA FRANCISCO JAVIER </v>
          </cell>
          <cell r="I353">
            <v>48.16</v>
          </cell>
          <cell r="J353">
            <v>0</v>
          </cell>
          <cell r="K353">
            <v>48.16</v>
          </cell>
          <cell r="L353" t="b">
            <v>0</v>
          </cell>
          <cell r="M353">
            <v>0</v>
          </cell>
          <cell r="N353" t="str">
            <v>MONUMENTO</v>
          </cell>
          <cell r="O353" t="str">
            <v>MUSEO</v>
          </cell>
          <cell r="P353" t="str">
            <v>MONUMENTO</v>
          </cell>
          <cell r="Q353" t="str">
            <v>TERCER PISO</v>
          </cell>
        </row>
        <row r="354">
          <cell r="A354">
            <v>5941</v>
          </cell>
          <cell r="B354" t="str">
            <v>(BCA)MOBILIARIOS</v>
          </cell>
          <cell r="C354" t="str">
            <v>BCA</v>
          </cell>
          <cell r="D354" t="str">
            <v>ROTULO</v>
          </cell>
          <cell r="E354" t="str">
            <v>IMAGEN DE ROSTROS 1</v>
          </cell>
          <cell r="F354" t="str">
            <v>EN USO</v>
          </cell>
          <cell r="G354">
            <v>43559</v>
          </cell>
          <cell r="H354" t="str">
            <v xml:space="preserve">ACUÑA ZURITA FRANCISCO JAVIER </v>
          </cell>
          <cell r="I354">
            <v>11.2</v>
          </cell>
          <cell r="J354">
            <v>0</v>
          </cell>
          <cell r="K354">
            <v>11.2</v>
          </cell>
          <cell r="L354" t="b">
            <v>1</v>
          </cell>
          <cell r="M354">
            <v>0</v>
          </cell>
          <cell r="N354" t="str">
            <v>MONUMENTO</v>
          </cell>
          <cell r="O354" t="str">
            <v>MUSEO</v>
          </cell>
          <cell r="P354" t="str">
            <v>MONUMENTO</v>
          </cell>
          <cell r="Q354" t="str">
            <v>TERCER PISO</v>
          </cell>
        </row>
        <row r="355">
          <cell r="A355">
            <v>5942</v>
          </cell>
          <cell r="B355" t="str">
            <v>(BCA)MOBILIARIOS</v>
          </cell>
          <cell r="C355" t="str">
            <v>BCA</v>
          </cell>
          <cell r="D355" t="str">
            <v>ROTULO</v>
          </cell>
          <cell r="E355" t="str">
            <v>IMAGEN DE ROSTROS 2</v>
          </cell>
          <cell r="F355" t="str">
            <v>EN USO</v>
          </cell>
          <cell r="G355">
            <v>43559</v>
          </cell>
          <cell r="H355" t="str">
            <v xml:space="preserve">ACUÑA ZURITA FRANCISCO JAVIER </v>
          </cell>
          <cell r="I355">
            <v>11.2</v>
          </cell>
          <cell r="J355">
            <v>0</v>
          </cell>
          <cell r="K355">
            <v>11.2</v>
          </cell>
          <cell r="L355" t="b">
            <v>1</v>
          </cell>
          <cell r="M355">
            <v>0</v>
          </cell>
          <cell r="N355" t="str">
            <v>MONUMENTO</v>
          </cell>
          <cell r="O355" t="str">
            <v>MUSEO</v>
          </cell>
          <cell r="P355" t="str">
            <v>MONUMENTO</v>
          </cell>
          <cell r="Q355" t="str">
            <v>TERCER PISO</v>
          </cell>
        </row>
        <row r="356">
          <cell r="A356">
            <v>5943</v>
          </cell>
          <cell r="B356" t="str">
            <v>(BCA)MOBILIARIOS</v>
          </cell>
          <cell r="C356" t="str">
            <v>BCA</v>
          </cell>
          <cell r="D356" t="str">
            <v>ROTULO</v>
          </cell>
          <cell r="E356" t="str">
            <v>IMAGEN DE ROSTROS 3</v>
          </cell>
          <cell r="F356" t="str">
            <v>EN USO</v>
          </cell>
          <cell r="G356">
            <v>43559</v>
          </cell>
          <cell r="H356" t="str">
            <v xml:space="preserve">ACUÑA ZURITA FRANCISCO JAVIER </v>
          </cell>
          <cell r="I356">
            <v>11.2</v>
          </cell>
          <cell r="J356">
            <v>0</v>
          </cell>
          <cell r="K356">
            <v>11.2</v>
          </cell>
          <cell r="L356" t="b">
            <v>1</v>
          </cell>
          <cell r="M356">
            <v>0</v>
          </cell>
          <cell r="N356" t="str">
            <v>MONUMENTO</v>
          </cell>
          <cell r="O356" t="str">
            <v>MUSEO</v>
          </cell>
          <cell r="P356" t="str">
            <v>MONUMENTO</v>
          </cell>
          <cell r="Q356" t="str">
            <v>TERCER PISO</v>
          </cell>
        </row>
        <row r="357">
          <cell r="A357">
            <v>5944</v>
          </cell>
          <cell r="B357" t="str">
            <v>(BCA)MOBILIARIOS</v>
          </cell>
          <cell r="C357" t="str">
            <v>BCA</v>
          </cell>
          <cell r="D357" t="str">
            <v>ROTULO</v>
          </cell>
          <cell r="E357" t="str">
            <v>IMAGEN DE ROSTROS 4</v>
          </cell>
          <cell r="F357" t="str">
            <v>EN USO</v>
          </cell>
          <cell r="G357">
            <v>43559</v>
          </cell>
          <cell r="H357" t="str">
            <v xml:space="preserve">ACUÑA ZURITA FRANCISCO JAVIER </v>
          </cell>
          <cell r="I357">
            <v>11.2</v>
          </cell>
          <cell r="J357">
            <v>0</v>
          </cell>
          <cell r="K357">
            <v>11.2</v>
          </cell>
          <cell r="L357" t="b">
            <v>1</v>
          </cell>
          <cell r="M357">
            <v>0</v>
          </cell>
          <cell r="N357" t="str">
            <v>MONUMENTO</v>
          </cell>
          <cell r="O357" t="str">
            <v>MUSEO</v>
          </cell>
          <cell r="P357" t="str">
            <v>MONUMENTO</v>
          </cell>
          <cell r="Q357" t="str">
            <v>TERCER PISO</v>
          </cell>
        </row>
        <row r="358">
          <cell r="A358">
            <v>5945</v>
          </cell>
          <cell r="B358" t="str">
            <v>(BCA)MOBILIARIOS</v>
          </cell>
          <cell r="C358" t="str">
            <v>BCA</v>
          </cell>
          <cell r="D358" t="str">
            <v>ROTULO</v>
          </cell>
          <cell r="E358" t="str">
            <v>IMAGEN DE ROSTROS 5</v>
          </cell>
          <cell r="F358" t="str">
            <v>EN USO</v>
          </cell>
          <cell r="G358">
            <v>43559</v>
          </cell>
          <cell r="H358" t="str">
            <v xml:space="preserve">ACUÑA ZURITA FRANCISCO JAVIER </v>
          </cell>
          <cell r="I358">
            <v>11.2</v>
          </cell>
          <cell r="J358">
            <v>0</v>
          </cell>
          <cell r="K358">
            <v>11.2</v>
          </cell>
          <cell r="L358" t="b">
            <v>1</v>
          </cell>
          <cell r="M358">
            <v>0</v>
          </cell>
          <cell r="N358" t="str">
            <v>MONUMENTO</v>
          </cell>
          <cell r="O358" t="str">
            <v>MUSEO</v>
          </cell>
          <cell r="P358" t="str">
            <v>MONUMENTO</v>
          </cell>
          <cell r="Q358" t="str">
            <v>TERCER PISO</v>
          </cell>
        </row>
        <row r="359">
          <cell r="A359">
            <v>5946</v>
          </cell>
          <cell r="B359" t="str">
            <v>(BCA)MOBILIARIOS</v>
          </cell>
          <cell r="C359" t="str">
            <v>BCA</v>
          </cell>
          <cell r="D359" t="str">
            <v>ROTULO</v>
          </cell>
          <cell r="E359" t="str">
            <v>IMAGEN DE ROSTROS 6</v>
          </cell>
          <cell r="F359" t="str">
            <v>EN USO</v>
          </cell>
          <cell r="G359">
            <v>43559</v>
          </cell>
          <cell r="H359" t="str">
            <v xml:space="preserve">ACUÑA ZURITA FRANCISCO JAVIER </v>
          </cell>
          <cell r="I359">
            <v>11.2</v>
          </cell>
          <cell r="J359">
            <v>0</v>
          </cell>
          <cell r="K359">
            <v>11.2</v>
          </cell>
          <cell r="L359" t="b">
            <v>1</v>
          </cell>
          <cell r="M359">
            <v>0</v>
          </cell>
          <cell r="N359" t="str">
            <v>MONUMENTO</v>
          </cell>
          <cell r="O359" t="str">
            <v>MUSEO</v>
          </cell>
          <cell r="P359" t="str">
            <v>MONUMENTO</v>
          </cell>
          <cell r="Q359" t="str">
            <v>TERCER PISO</v>
          </cell>
        </row>
        <row r="360">
          <cell r="A360">
            <v>5954</v>
          </cell>
          <cell r="B360" t="str">
            <v>(BCA)MOBILIARIOS</v>
          </cell>
          <cell r="C360" t="str">
            <v>BCA</v>
          </cell>
          <cell r="D360" t="str">
            <v>ROTULO</v>
          </cell>
          <cell r="E360" t="str">
            <v>INFORMACION DE SHAMAN</v>
          </cell>
          <cell r="F360" t="str">
            <v>EN USO</v>
          </cell>
          <cell r="G360">
            <v>43559</v>
          </cell>
          <cell r="H360" t="str">
            <v xml:space="preserve">ACUÑA ZURITA FRANCISCO JAVIER </v>
          </cell>
          <cell r="I360">
            <v>51.52</v>
          </cell>
          <cell r="J360">
            <v>0</v>
          </cell>
          <cell r="K360">
            <v>51.52</v>
          </cell>
          <cell r="L360" t="b">
            <v>0</v>
          </cell>
          <cell r="M360">
            <v>0</v>
          </cell>
          <cell r="N360" t="str">
            <v>MONUMENTO</v>
          </cell>
          <cell r="O360" t="str">
            <v>MUSEO</v>
          </cell>
          <cell r="P360" t="str">
            <v>MONUMENTO</v>
          </cell>
          <cell r="Q360" t="str">
            <v>TERCER PISO</v>
          </cell>
        </row>
        <row r="361">
          <cell r="A361">
            <v>5957</v>
          </cell>
          <cell r="B361" t="str">
            <v>(BCA)MOBILIARIOS</v>
          </cell>
          <cell r="C361" t="str">
            <v>BCA</v>
          </cell>
          <cell r="D361" t="str">
            <v>ROTULO</v>
          </cell>
          <cell r="E361" t="str">
            <v>IMAGEN DE SELVA</v>
          </cell>
          <cell r="F361" t="str">
            <v>EN USO</v>
          </cell>
          <cell r="G361">
            <v>43559</v>
          </cell>
          <cell r="H361" t="str">
            <v xml:space="preserve">ACUÑA ZURITA FRANCISCO JAVIER </v>
          </cell>
          <cell r="I361">
            <v>212.8</v>
          </cell>
          <cell r="J361">
            <v>0</v>
          </cell>
          <cell r="K361">
            <v>212.8</v>
          </cell>
          <cell r="L361" t="b">
            <v>0</v>
          </cell>
          <cell r="M361">
            <v>0</v>
          </cell>
          <cell r="N361" t="str">
            <v>MONUMENTO</v>
          </cell>
          <cell r="O361" t="str">
            <v>MUSEO</v>
          </cell>
          <cell r="P361" t="str">
            <v>MONUMENTO</v>
          </cell>
          <cell r="Q361" t="str">
            <v>TERCER PISO</v>
          </cell>
        </row>
        <row r="362">
          <cell r="A362">
            <v>5958</v>
          </cell>
          <cell r="B362" t="str">
            <v>(BCA)MOBILIARIOS</v>
          </cell>
          <cell r="C362" t="str">
            <v>BCA</v>
          </cell>
          <cell r="D362" t="str">
            <v>ROTULO</v>
          </cell>
          <cell r="E362" t="str">
            <v>INFORMACION AMAZONIA 1</v>
          </cell>
          <cell r="F362" t="str">
            <v>EN USO</v>
          </cell>
          <cell r="G362">
            <v>43559</v>
          </cell>
          <cell r="H362" t="str">
            <v xml:space="preserve">ACUÑA ZURITA FRANCISCO JAVIER </v>
          </cell>
          <cell r="I362">
            <v>20.16</v>
          </cell>
          <cell r="J362">
            <v>0</v>
          </cell>
          <cell r="K362">
            <v>20.16</v>
          </cell>
          <cell r="L362" t="b">
            <v>1</v>
          </cell>
          <cell r="M362">
            <v>0</v>
          </cell>
          <cell r="N362" t="str">
            <v>MONUMENTO</v>
          </cell>
          <cell r="O362" t="str">
            <v>MUSEO</v>
          </cell>
          <cell r="P362" t="str">
            <v>MONUMENTO</v>
          </cell>
          <cell r="Q362" t="str">
            <v>TERCER PISO</v>
          </cell>
        </row>
        <row r="363">
          <cell r="A363">
            <v>5959</v>
          </cell>
          <cell r="B363" t="str">
            <v>(BCA)MOBILIARIOS</v>
          </cell>
          <cell r="C363" t="str">
            <v>BCA</v>
          </cell>
          <cell r="D363" t="str">
            <v>ROTULO</v>
          </cell>
          <cell r="E363" t="str">
            <v>INFORMACION AMAZONIA 2</v>
          </cell>
          <cell r="F363" t="str">
            <v>EN USO</v>
          </cell>
          <cell r="G363">
            <v>43559</v>
          </cell>
          <cell r="H363" t="str">
            <v xml:space="preserve">ACUÑA ZURITA FRANCISCO JAVIER </v>
          </cell>
          <cell r="I363">
            <v>20.16</v>
          </cell>
          <cell r="J363">
            <v>0</v>
          </cell>
          <cell r="K363">
            <v>20.16</v>
          </cell>
          <cell r="L363" t="b">
            <v>1</v>
          </cell>
          <cell r="M363">
            <v>0</v>
          </cell>
          <cell r="N363" t="str">
            <v>MONUMENTO</v>
          </cell>
          <cell r="O363" t="str">
            <v>MUSEO</v>
          </cell>
          <cell r="P363" t="str">
            <v>MONUMENTO</v>
          </cell>
          <cell r="Q363" t="str">
            <v>TERCER PISO</v>
          </cell>
        </row>
        <row r="364">
          <cell r="A364">
            <v>5960</v>
          </cell>
          <cell r="B364" t="str">
            <v>(BCA)MOBILIARIOS</v>
          </cell>
          <cell r="C364" t="str">
            <v>BCA</v>
          </cell>
          <cell r="D364" t="str">
            <v>ROTULO</v>
          </cell>
          <cell r="E364" t="str">
            <v>INFORMACION AMAZONIA 3</v>
          </cell>
          <cell r="F364" t="str">
            <v>EN USO</v>
          </cell>
          <cell r="G364">
            <v>43559</v>
          </cell>
          <cell r="H364" t="str">
            <v xml:space="preserve">ACUÑA ZURITA FRANCISCO JAVIER </v>
          </cell>
          <cell r="I364">
            <v>20.16</v>
          </cell>
          <cell r="J364">
            <v>0</v>
          </cell>
          <cell r="K364">
            <v>20.16</v>
          </cell>
          <cell r="L364" t="b">
            <v>1</v>
          </cell>
          <cell r="M364">
            <v>0</v>
          </cell>
          <cell r="N364" t="str">
            <v>MONUMENTO</v>
          </cell>
          <cell r="O364" t="str">
            <v>MUSEO</v>
          </cell>
          <cell r="P364" t="str">
            <v>MONUMENTO</v>
          </cell>
          <cell r="Q364" t="str">
            <v>TERCER PISO</v>
          </cell>
        </row>
        <row r="365">
          <cell r="A365">
            <v>5987</v>
          </cell>
          <cell r="B365" t="str">
            <v>(BCA)MOBILIARIOS</v>
          </cell>
          <cell r="C365" t="str">
            <v>BCA</v>
          </cell>
          <cell r="D365" t="str">
            <v>ROTULO</v>
          </cell>
          <cell r="E365" t="str">
            <v>CEDULAS EXPLICATIVAS PARA BIENES EN LA EXPOSICION 27</v>
          </cell>
          <cell r="F365" t="str">
            <v>EN USO</v>
          </cell>
          <cell r="G365">
            <v>43559</v>
          </cell>
          <cell r="H365" t="str">
            <v xml:space="preserve">ACUÑA ZURITA FRANCISCO JAVIER </v>
          </cell>
          <cell r="I365">
            <v>2.2400000000000002</v>
          </cell>
          <cell r="J365">
            <v>0</v>
          </cell>
          <cell r="K365">
            <v>2.2400000000000002</v>
          </cell>
          <cell r="L365" t="b">
            <v>1</v>
          </cell>
          <cell r="M365">
            <v>0</v>
          </cell>
          <cell r="N365" t="str">
            <v>MONUMENTO</v>
          </cell>
          <cell r="O365" t="str">
            <v>MUSEO</v>
          </cell>
          <cell r="P365" t="str">
            <v>MONUMENTO</v>
          </cell>
          <cell r="Q365" t="str">
            <v>SEXTO PISO</v>
          </cell>
        </row>
        <row r="366">
          <cell r="A366">
            <v>6012</v>
          </cell>
          <cell r="B366" t="str">
            <v>(BCA)MOBILIARIOS</v>
          </cell>
          <cell r="C366" t="str">
            <v>BCA</v>
          </cell>
          <cell r="D366" t="str">
            <v>ROTULO</v>
          </cell>
          <cell r="E366" t="str">
            <v>LETRAS DE MADERA TITULOS EN ESPAÑOL 1</v>
          </cell>
          <cell r="F366" t="str">
            <v>EN USO</v>
          </cell>
          <cell r="G366">
            <v>43559</v>
          </cell>
          <cell r="H366" t="str">
            <v xml:space="preserve">ACUÑA ZURITA FRANCISCO JAVIER </v>
          </cell>
          <cell r="I366">
            <v>3.36</v>
          </cell>
          <cell r="J366">
            <v>0</v>
          </cell>
          <cell r="K366">
            <v>3.36</v>
          </cell>
          <cell r="L366" t="b">
            <v>1</v>
          </cell>
          <cell r="M366">
            <v>0</v>
          </cell>
          <cell r="N366" t="str">
            <v>MONUMENTO</v>
          </cell>
          <cell r="O366" t="str">
            <v>MUSEO</v>
          </cell>
          <cell r="P366" t="str">
            <v>MONUMENTO</v>
          </cell>
          <cell r="Q366" t="str">
            <v>SEXTO PISO</v>
          </cell>
        </row>
        <row r="367">
          <cell r="A367">
            <v>6013</v>
          </cell>
          <cell r="B367" t="str">
            <v>(BCA)MOBILIARIOS</v>
          </cell>
          <cell r="C367" t="str">
            <v>BCA</v>
          </cell>
          <cell r="D367" t="str">
            <v>ROTULO</v>
          </cell>
          <cell r="E367" t="str">
            <v>LETRAS DE MADERA TITULOS EN ESPAÑOL 2</v>
          </cell>
          <cell r="F367" t="str">
            <v>EN USO</v>
          </cell>
          <cell r="G367">
            <v>43559</v>
          </cell>
          <cell r="H367" t="str">
            <v xml:space="preserve">ACUÑA ZURITA FRANCISCO JAVIER </v>
          </cell>
          <cell r="I367">
            <v>3.36</v>
          </cell>
          <cell r="J367">
            <v>0</v>
          </cell>
          <cell r="K367">
            <v>3.36</v>
          </cell>
          <cell r="L367" t="b">
            <v>1</v>
          </cell>
          <cell r="M367">
            <v>0</v>
          </cell>
          <cell r="N367" t="str">
            <v>MONUMENTO</v>
          </cell>
          <cell r="O367" t="str">
            <v>MUSEO</v>
          </cell>
          <cell r="P367" t="str">
            <v>MONUMENTO</v>
          </cell>
          <cell r="Q367" t="str">
            <v>TODOS LOS PISOS</v>
          </cell>
        </row>
        <row r="368">
          <cell r="A368">
            <v>6014</v>
          </cell>
          <cell r="B368" t="str">
            <v>(BCA)MOBILIARIOS</v>
          </cell>
          <cell r="C368" t="str">
            <v>BCA</v>
          </cell>
          <cell r="D368" t="str">
            <v>ROTULO</v>
          </cell>
          <cell r="E368" t="str">
            <v>LETRAS DE MADERA TITULOS EN ESPAÑOL 3</v>
          </cell>
          <cell r="F368" t="str">
            <v>EN USO</v>
          </cell>
          <cell r="G368">
            <v>43559</v>
          </cell>
          <cell r="H368" t="str">
            <v xml:space="preserve">ACUÑA ZURITA FRANCISCO JAVIER </v>
          </cell>
          <cell r="I368">
            <v>3.36</v>
          </cell>
          <cell r="J368">
            <v>0</v>
          </cell>
          <cell r="K368">
            <v>3.36</v>
          </cell>
          <cell r="L368" t="b">
            <v>1</v>
          </cell>
          <cell r="M368">
            <v>0</v>
          </cell>
          <cell r="N368" t="str">
            <v>MONUMENTO</v>
          </cell>
          <cell r="O368" t="str">
            <v>MUSEO</v>
          </cell>
          <cell r="P368" t="str">
            <v>MONUMENTO</v>
          </cell>
          <cell r="Q368" t="str">
            <v>TODOS LOS PISOS</v>
          </cell>
        </row>
        <row r="369">
          <cell r="A369">
            <v>6015</v>
          </cell>
          <cell r="B369" t="str">
            <v>(BCA)MOBILIARIOS</v>
          </cell>
          <cell r="C369" t="str">
            <v>BCA</v>
          </cell>
          <cell r="D369" t="str">
            <v>ROTULO</v>
          </cell>
          <cell r="E369" t="str">
            <v>LETRAS DE MADERA TITULOS EN ESPAÑOL 4</v>
          </cell>
          <cell r="F369" t="str">
            <v>EN USO</v>
          </cell>
          <cell r="G369">
            <v>43559</v>
          </cell>
          <cell r="H369" t="str">
            <v xml:space="preserve">ACUÑA ZURITA FRANCISCO JAVIER </v>
          </cell>
          <cell r="I369">
            <v>3.36</v>
          </cell>
          <cell r="J369">
            <v>0</v>
          </cell>
          <cell r="K369">
            <v>3.36</v>
          </cell>
          <cell r="L369" t="b">
            <v>1</v>
          </cell>
          <cell r="M369">
            <v>0</v>
          </cell>
          <cell r="N369" t="str">
            <v>MONUMENTO</v>
          </cell>
          <cell r="O369" t="str">
            <v>MUSEO</v>
          </cell>
          <cell r="P369" t="str">
            <v>MONUMENTO</v>
          </cell>
          <cell r="Q369" t="str">
            <v>TODOS LOS PISOS</v>
          </cell>
        </row>
        <row r="370">
          <cell r="A370">
            <v>6016</v>
          </cell>
          <cell r="B370" t="str">
            <v>(BCA)MOBILIARIOS</v>
          </cell>
          <cell r="C370" t="str">
            <v>BCA</v>
          </cell>
          <cell r="D370" t="str">
            <v>ROTULO</v>
          </cell>
          <cell r="E370" t="str">
            <v>LETRAS DE MADERA TITULOS EN ESPAÑOL 5</v>
          </cell>
          <cell r="F370" t="str">
            <v>EN USO</v>
          </cell>
          <cell r="G370">
            <v>43559</v>
          </cell>
          <cell r="H370" t="str">
            <v xml:space="preserve">ACUÑA ZURITA FRANCISCO JAVIER </v>
          </cell>
          <cell r="I370">
            <v>3.36</v>
          </cell>
          <cell r="J370">
            <v>0</v>
          </cell>
          <cell r="K370">
            <v>3.36</v>
          </cell>
          <cell r="L370" t="b">
            <v>1</v>
          </cell>
          <cell r="M370">
            <v>0</v>
          </cell>
          <cell r="N370" t="str">
            <v>MONUMENTO</v>
          </cell>
          <cell r="O370" t="str">
            <v>MUSEO</v>
          </cell>
          <cell r="P370" t="str">
            <v>MONUMENTO</v>
          </cell>
          <cell r="Q370" t="str">
            <v>TODOS LOS PISOS</v>
          </cell>
        </row>
        <row r="371">
          <cell r="A371">
            <v>6017</v>
          </cell>
          <cell r="B371" t="str">
            <v>(BCA)MOBILIARIOS</v>
          </cell>
          <cell r="C371" t="str">
            <v>BCA</v>
          </cell>
          <cell r="D371" t="str">
            <v>ROTULO</v>
          </cell>
          <cell r="E371" t="str">
            <v>LETRAS DE MADERA TITULOS EN ESPAÑOL 6</v>
          </cell>
          <cell r="F371" t="str">
            <v>EN USO</v>
          </cell>
          <cell r="G371">
            <v>43559</v>
          </cell>
          <cell r="H371" t="str">
            <v xml:space="preserve">ACUÑA ZURITA FRANCISCO JAVIER </v>
          </cell>
          <cell r="I371">
            <v>3.36</v>
          </cell>
          <cell r="J371">
            <v>0</v>
          </cell>
          <cell r="K371">
            <v>3.36</v>
          </cell>
          <cell r="L371" t="b">
            <v>1</v>
          </cell>
          <cell r="M371">
            <v>0</v>
          </cell>
          <cell r="N371" t="str">
            <v>MONUMENTO</v>
          </cell>
          <cell r="O371" t="str">
            <v>MUSEO</v>
          </cell>
          <cell r="P371" t="str">
            <v>MONUMENTO</v>
          </cell>
          <cell r="Q371" t="str">
            <v>TODOS LOS PISOS</v>
          </cell>
        </row>
        <row r="372">
          <cell r="A372">
            <v>6018</v>
          </cell>
          <cell r="B372" t="str">
            <v>(BCA)MOBILIARIOS</v>
          </cell>
          <cell r="C372" t="str">
            <v>BCA</v>
          </cell>
          <cell r="D372" t="str">
            <v>ROTULO</v>
          </cell>
          <cell r="E372" t="str">
            <v>LETRAS DE MADERA TITULOS EN ESPAÑOL 7</v>
          </cell>
          <cell r="F372" t="str">
            <v>EN USO</v>
          </cell>
          <cell r="G372">
            <v>43559</v>
          </cell>
          <cell r="H372" t="str">
            <v xml:space="preserve">ACUÑA ZURITA FRANCISCO JAVIER </v>
          </cell>
          <cell r="I372">
            <v>3.36</v>
          </cell>
          <cell r="J372">
            <v>0</v>
          </cell>
          <cell r="K372">
            <v>3.36</v>
          </cell>
          <cell r="L372" t="b">
            <v>1</v>
          </cell>
          <cell r="M372">
            <v>0</v>
          </cell>
          <cell r="N372" t="str">
            <v>MONUMENTO</v>
          </cell>
          <cell r="O372" t="str">
            <v>MUSEO</v>
          </cell>
          <cell r="P372" t="str">
            <v>MONUMENTO</v>
          </cell>
          <cell r="Q372" t="str">
            <v>TODOS LOS PISOS</v>
          </cell>
        </row>
        <row r="373">
          <cell r="A373">
            <v>6019</v>
          </cell>
          <cell r="B373" t="str">
            <v>(BCA)MOBILIARIOS</v>
          </cell>
          <cell r="C373" t="str">
            <v>BCA</v>
          </cell>
          <cell r="D373" t="str">
            <v>ROTULO</v>
          </cell>
          <cell r="E373" t="str">
            <v>LETRAS DE MADERA TITULOS EN ESPAÑOL 8</v>
          </cell>
          <cell r="F373" t="str">
            <v>EN USO</v>
          </cell>
          <cell r="G373">
            <v>43559</v>
          </cell>
          <cell r="H373" t="str">
            <v xml:space="preserve">ACUÑA ZURITA FRANCISCO JAVIER </v>
          </cell>
          <cell r="I373">
            <v>3.36</v>
          </cell>
          <cell r="J373">
            <v>0</v>
          </cell>
          <cell r="K373">
            <v>3.36</v>
          </cell>
          <cell r="L373" t="b">
            <v>1</v>
          </cell>
          <cell r="M373">
            <v>0</v>
          </cell>
          <cell r="N373" t="str">
            <v>MONUMENTO</v>
          </cell>
          <cell r="O373" t="str">
            <v>MUSEO</v>
          </cell>
          <cell r="P373" t="str">
            <v>MONUMENTO</v>
          </cell>
          <cell r="Q373" t="str">
            <v>TODOS LOS PISOS</v>
          </cell>
        </row>
        <row r="374">
          <cell r="A374">
            <v>6020</v>
          </cell>
          <cell r="B374" t="str">
            <v>(BCA)MOBILIARIOS</v>
          </cell>
          <cell r="C374" t="str">
            <v>BCA</v>
          </cell>
          <cell r="D374" t="str">
            <v>ROTULO</v>
          </cell>
          <cell r="E374" t="str">
            <v>LETRAS DE MADERA TITULOS EN ESPAÑOL 9</v>
          </cell>
          <cell r="F374" t="str">
            <v>EN USO</v>
          </cell>
          <cell r="G374">
            <v>43559</v>
          </cell>
          <cell r="H374" t="str">
            <v xml:space="preserve">ACUÑA ZURITA FRANCISCO JAVIER </v>
          </cell>
          <cell r="I374">
            <v>3.36</v>
          </cell>
          <cell r="J374">
            <v>0</v>
          </cell>
          <cell r="K374">
            <v>3.36</v>
          </cell>
          <cell r="L374" t="b">
            <v>1</v>
          </cell>
          <cell r="M374">
            <v>0</v>
          </cell>
          <cell r="N374" t="str">
            <v>MONUMENTO</v>
          </cell>
          <cell r="O374" t="str">
            <v>MUSEO</v>
          </cell>
          <cell r="P374" t="str">
            <v>MONUMENTO</v>
          </cell>
          <cell r="Q374" t="str">
            <v>TODOS LOS PISOS</v>
          </cell>
        </row>
        <row r="375">
          <cell r="A375">
            <v>6021</v>
          </cell>
          <cell r="B375" t="str">
            <v>(BCA)MOBILIARIOS</v>
          </cell>
          <cell r="C375" t="str">
            <v>BCA</v>
          </cell>
          <cell r="D375" t="str">
            <v>ROTULO</v>
          </cell>
          <cell r="E375" t="str">
            <v>LETRAS DE MADERA TITULOS EN ESPAÑOL 10</v>
          </cell>
          <cell r="F375" t="str">
            <v>EN USO</v>
          </cell>
          <cell r="G375">
            <v>43559</v>
          </cell>
          <cell r="H375" t="str">
            <v xml:space="preserve">ACUÑA ZURITA FRANCISCO JAVIER </v>
          </cell>
          <cell r="I375">
            <v>3.36</v>
          </cell>
          <cell r="J375">
            <v>0</v>
          </cell>
          <cell r="K375">
            <v>3.36</v>
          </cell>
          <cell r="L375" t="b">
            <v>1</v>
          </cell>
          <cell r="M375">
            <v>0</v>
          </cell>
          <cell r="N375" t="str">
            <v>MONUMENTO</v>
          </cell>
          <cell r="O375" t="str">
            <v>MUSEO</v>
          </cell>
          <cell r="P375" t="str">
            <v>MONUMENTO</v>
          </cell>
          <cell r="Q375" t="str">
            <v>SEXTO PISO</v>
          </cell>
        </row>
        <row r="376">
          <cell r="A376">
            <v>6022</v>
          </cell>
          <cell r="B376" t="str">
            <v>(BCA)MOBILIARIOS</v>
          </cell>
          <cell r="C376" t="str">
            <v>BCA</v>
          </cell>
          <cell r="D376" t="str">
            <v>ROTULO</v>
          </cell>
          <cell r="E376" t="str">
            <v>LETRAS DE MADERA TITULOS EN ESPAÑOL 11</v>
          </cell>
          <cell r="F376" t="str">
            <v>EN USO</v>
          </cell>
          <cell r="G376">
            <v>43559</v>
          </cell>
          <cell r="H376" t="str">
            <v xml:space="preserve">ACUÑA ZURITA FRANCISCO JAVIER </v>
          </cell>
          <cell r="I376">
            <v>3.36</v>
          </cell>
          <cell r="J376">
            <v>0</v>
          </cell>
          <cell r="K376">
            <v>3.36</v>
          </cell>
          <cell r="L376" t="b">
            <v>1</v>
          </cell>
          <cell r="M376">
            <v>0</v>
          </cell>
          <cell r="N376" t="str">
            <v>MONUMENTO</v>
          </cell>
          <cell r="O376" t="str">
            <v>MUSEO</v>
          </cell>
          <cell r="P376" t="str">
            <v>MONUMENTO</v>
          </cell>
          <cell r="Q376" t="str">
            <v>TODOS LOS PISOS</v>
          </cell>
        </row>
        <row r="377">
          <cell r="A377">
            <v>6023</v>
          </cell>
          <cell r="B377" t="str">
            <v>(BCA)MOBILIARIOS</v>
          </cell>
          <cell r="C377" t="str">
            <v>BCA</v>
          </cell>
          <cell r="D377" t="str">
            <v>ROTULO</v>
          </cell>
          <cell r="E377" t="str">
            <v>LETRAS DE MADERA TITULOS EN ESPAÑOL 12</v>
          </cell>
          <cell r="F377" t="str">
            <v>EN USO</v>
          </cell>
          <cell r="G377">
            <v>43559</v>
          </cell>
          <cell r="H377" t="str">
            <v xml:space="preserve">ACUÑA ZURITA FRANCISCO JAVIER </v>
          </cell>
          <cell r="I377">
            <v>3.36</v>
          </cell>
          <cell r="J377">
            <v>0</v>
          </cell>
          <cell r="K377">
            <v>3.36</v>
          </cell>
          <cell r="L377" t="b">
            <v>1</v>
          </cell>
          <cell r="M377">
            <v>0</v>
          </cell>
          <cell r="N377" t="str">
            <v>MONUMENTO</v>
          </cell>
          <cell r="O377" t="str">
            <v>MUSEO</v>
          </cell>
          <cell r="P377" t="str">
            <v>MONUMENTO</v>
          </cell>
          <cell r="Q377" t="str">
            <v>TODOS LOS PISOS</v>
          </cell>
        </row>
        <row r="378">
          <cell r="A378">
            <v>6024</v>
          </cell>
          <cell r="B378" t="str">
            <v>(BCA)MOBILIARIOS</v>
          </cell>
          <cell r="C378" t="str">
            <v>BCA</v>
          </cell>
          <cell r="D378" t="str">
            <v>ROTULO</v>
          </cell>
          <cell r="E378" t="str">
            <v>LETRAS DE MADERA TITULOS EN ESPAÑOL 13</v>
          </cell>
          <cell r="F378" t="str">
            <v>EN USO</v>
          </cell>
          <cell r="G378">
            <v>43559</v>
          </cell>
          <cell r="H378" t="str">
            <v xml:space="preserve">ACUÑA ZURITA FRANCISCO JAVIER </v>
          </cell>
          <cell r="I378">
            <v>3.36</v>
          </cell>
          <cell r="J378">
            <v>0</v>
          </cell>
          <cell r="K378">
            <v>3.36</v>
          </cell>
          <cell r="L378" t="b">
            <v>1</v>
          </cell>
          <cell r="M378">
            <v>0</v>
          </cell>
          <cell r="N378" t="str">
            <v>MONUMENTO</v>
          </cell>
          <cell r="O378" t="str">
            <v>MUSEO</v>
          </cell>
          <cell r="P378" t="str">
            <v>MONUMENTO</v>
          </cell>
          <cell r="Q378" t="str">
            <v>TODOS LOS PISOS</v>
          </cell>
        </row>
        <row r="379">
          <cell r="A379">
            <v>6025</v>
          </cell>
          <cell r="B379" t="str">
            <v>(BCA)MOBILIARIOS</v>
          </cell>
          <cell r="C379" t="str">
            <v>BCA</v>
          </cell>
          <cell r="D379" t="str">
            <v>ROTULO</v>
          </cell>
          <cell r="E379" t="str">
            <v>LETRAS DE MADERA TITULOS EN ESPAÑOL 14</v>
          </cell>
          <cell r="F379" t="str">
            <v>EN USO</v>
          </cell>
          <cell r="G379">
            <v>43559</v>
          </cell>
          <cell r="H379" t="str">
            <v xml:space="preserve">ACUÑA ZURITA FRANCISCO JAVIER </v>
          </cell>
          <cell r="I379">
            <v>3.36</v>
          </cell>
          <cell r="J379">
            <v>0</v>
          </cell>
          <cell r="K379">
            <v>3.36</v>
          </cell>
          <cell r="L379" t="b">
            <v>1</v>
          </cell>
          <cell r="M379">
            <v>0</v>
          </cell>
          <cell r="N379" t="str">
            <v>MONUMENTO</v>
          </cell>
          <cell r="O379" t="str">
            <v>MUSEO</v>
          </cell>
          <cell r="P379" t="str">
            <v>MONUMENTO</v>
          </cell>
          <cell r="Q379" t="str">
            <v>TODOS LOS PISOS</v>
          </cell>
        </row>
        <row r="380">
          <cell r="A380">
            <v>6026</v>
          </cell>
          <cell r="B380" t="str">
            <v>(BCA)MOBILIARIOS</v>
          </cell>
          <cell r="C380" t="str">
            <v>BCA</v>
          </cell>
          <cell r="D380" t="str">
            <v>ROTULO</v>
          </cell>
          <cell r="E380" t="str">
            <v>LETRAS DE MADERA TITULOS EN ESPAÑOL 15</v>
          </cell>
          <cell r="F380" t="str">
            <v>EN USO</v>
          </cell>
          <cell r="G380">
            <v>43559</v>
          </cell>
          <cell r="H380" t="str">
            <v xml:space="preserve">ACUÑA ZURITA FRANCISCO JAVIER </v>
          </cell>
          <cell r="I380">
            <v>3.36</v>
          </cell>
          <cell r="J380">
            <v>0</v>
          </cell>
          <cell r="K380">
            <v>3.36</v>
          </cell>
          <cell r="L380" t="b">
            <v>1</v>
          </cell>
          <cell r="M380">
            <v>0</v>
          </cell>
          <cell r="N380" t="str">
            <v>MONUMENTO</v>
          </cell>
          <cell r="O380" t="str">
            <v>MUSEO</v>
          </cell>
          <cell r="P380" t="str">
            <v>MONUMENTO</v>
          </cell>
          <cell r="Q380" t="str">
            <v>TODOS LOS PISOS</v>
          </cell>
        </row>
        <row r="381">
          <cell r="A381">
            <v>6027</v>
          </cell>
          <cell r="B381" t="str">
            <v>(BCA)MOBILIARIOS</v>
          </cell>
          <cell r="C381" t="str">
            <v>BCA</v>
          </cell>
          <cell r="D381" t="str">
            <v>ROTULO</v>
          </cell>
          <cell r="E381" t="str">
            <v>LETRAS DE MADERA TITULOS EN ESPAÑOL 16</v>
          </cell>
          <cell r="F381" t="str">
            <v>EN USO</v>
          </cell>
          <cell r="G381">
            <v>43559</v>
          </cell>
          <cell r="H381" t="str">
            <v xml:space="preserve">ACUÑA ZURITA FRANCISCO JAVIER </v>
          </cell>
          <cell r="I381">
            <v>3.36</v>
          </cell>
          <cell r="J381">
            <v>0</v>
          </cell>
          <cell r="K381">
            <v>3.36</v>
          </cell>
          <cell r="L381" t="b">
            <v>1</v>
          </cell>
          <cell r="M381">
            <v>0</v>
          </cell>
          <cell r="N381" t="str">
            <v>MONUMENTO</v>
          </cell>
          <cell r="O381" t="str">
            <v>MUSEO</v>
          </cell>
          <cell r="P381" t="str">
            <v>MONUMENTO</v>
          </cell>
          <cell r="Q381" t="str">
            <v>TODOS LOS PISOS</v>
          </cell>
        </row>
        <row r="382">
          <cell r="A382">
            <v>6028</v>
          </cell>
          <cell r="B382" t="str">
            <v>(BCA)MOBILIARIOS</v>
          </cell>
          <cell r="C382" t="str">
            <v>BCA</v>
          </cell>
          <cell r="D382" t="str">
            <v>ROTULO</v>
          </cell>
          <cell r="E382" t="str">
            <v>LETRAS DE MADERA TITULOS EN ESPAÑOL 17</v>
          </cell>
          <cell r="F382" t="str">
            <v>EN USO</v>
          </cell>
          <cell r="G382">
            <v>43559</v>
          </cell>
          <cell r="H382" t="str">
            <v xml:space="preserve">ACUÑA ZURITA FRANCISCO JAVIER </v>
          </cell>
          <cell r="I382">
            <v>3.36</v>
          </cell>
          <cell r="J382">
            <v>0</v>
          </cell>
          <cell r="K382">
            <v>3.36</v>
          </cell>
          <cell r="L382" t="b">
            <v>1</v>
          </cell>
          <cell r="M382">
            <v>0</v>
          </cell>
          <cell r="N382" t="str">
            <v>MONUMENTO</v>
          </cell>
          <cell r="O382" t="str">
            <v>MUSEO</v>
          </cell>
          <cell r="P382" t="str">
            <v>MONUMENTO</v>
          </cell>
          <cell r="Q382" t="str">
            <v>TODOS LOS PISOS</v>
          </cell>
        </row>
        <row r="383">
          <cell r="A383">
            <v>6029</v>
          </cell>
          <cell r="B383" t="str">
            <v>(BCA)MOBILIARIOS</v>
          </cell>
          <cell r="C383" t="str">
            <v>BCA</v>
          </cell>
          <cell r="D383" t="str">
            <v>ROTULO</v>
          </cell>
          <cell r="E383" t="str">
            <v>LETRAS DE MADERA TITULOS EN ESPAÑOL 18</v>
          </cell>
          <cell r="F383" t="str">
            <v>EN USO</v>
          </cell>
          <cell r="G383">
            <v>43559</v>
          </cell>
          <cell r="H383" t="str">
            <v xml:space="preserve">ACUÑA ZURITA FRANCISCO JAVIER </v>
          </cell>
          <cell r="I383">
            <v>3.36</v>
          </cell>
          <cell r="J383">
            <v>0</v>
          </cell>
          <cell r="K383">
            <v>3.36</v>
          </cell>
          <cell r="L383" t="b">
            <v>1</v>
          </cell>
          <cell r="M383">
            <v>0</v>
          </cell>
          <cell r="N383" t="str">
            <v>MONUMENTO</v>
          </cell>
          <cell r="O383" t="str">
            <v>MUSEO</v>
          </cell>
          <cell r="P383" t="str">
            <v>MONUMENTO</v>
          </cell>
          <cell r="Q383" t="str">
            <v>TODOS LOS PISOS</v>
          </cell>
        </row>
        <row r="384">
          <cell r="A384">
            <v>6030</v>
          </cell>
          <cell r="B384" t="str">
            <v>(BCA)MOBILIARIOS</v>
          </cell>
          <cell r="C384" t="str">
            <v>BCA</v>
          </cell>
          <cell r="D384" t="str">
            <v>ROTULO</v>
          </cell>
          <cell r="E384" t="str">
            <v>LETRAS DE MADERA TITULOS EN ESPAÑOL 19</v>
          </cell>
          <cell r="F384" t="str">
            <v>EN USO</v>
          </cell>
          <cell r="G384">
            <v>43559</v>
          </cell>
          <cell r="H384" t="str">
            <v xml:space="preserve">ACUÑA ZURITA FRANCISCO JAVIER </v>
          </cell>
          <cell r="I384">
            <v>3.36</v>
          </cell>
          <cell r="J384">
            <v>0</v>
          </cell>
          <cell r="K384">
            <v>3.36</v>
          </cell>
          <cell r="L384" t="b">
            <v>1</v>
          </cell>
          <cell r="M384">
            <v>0</v>
          </cell>
          <cell r="N384" t="str">
            <v>MONUMENTO</v>
          </cell>
          <cell r="O384" t="str">
            <v>MUSEO</v>
          </cell>
          <cell r="P384" t="str">
            <v>MONUMENTO</v>
          </cell>
          <cell r="Q384" t="str">
            <v>TODOS LOS PISOS</v>
          </cell>
        </row>
        <row r="385">
          <cell r="A385">
            <v>6031</v>
          </cell>
          <cell r="B385" t="str">
            <v>(BCA)MOBILIARIOS</v>
          </cell>
          <cell r="C385" t="str">
            <v>BCA</v>
          </cell>
          <cell r="D385" t="str">
            <v>ROTULO</v>
          </cell>
          <cell r="E385" t="str">
            <v>LETRAS DE MADERA TITULOS EN ESPAÑOL 20</v>
          </cell>
          <cell r="F385" t="str">
            <v>EN USO</v>
          </cell>
          <cell r="G385">
            <v>43559</v>
          </cell>
          <cell r="H385" t="str">
            <v xml:space="preserve">ACUÑA ZURITA FRANCISCO JAVIER </v>
          </cell>
          <cell r="I385">
            <v>3.36</v>
          </cell>
          <cell r="J385">
            <v>0</v>
          </cell>
          <cell r="K385">
            <v>3.36</v>
          </cell>
          <cell r="L385" t="b">
            <v>1</v>
          </cell>
          <cell r="M385">
            <v>0</v>
          </cell>
          <cell r="N385" t="str">
            <v>MONUMENTO</v>
          </cell>
          <cell r="O385" t="str">
            <v>MUSEO</v>
          </cell>
          <cell r="P385" t="str">
            <v>MONUMENTO</v>
          </cell>
          <cell r="Q385" t="str">
            <v>TODOS LOS PISOS</v>
          </cell>
        </row>
        <row r="386">
          <cell r="A386">
            <v>6032</v>
          </cell>
          <cell r="B386" t="str">
            <v>(BCA)MOBILIARIOS</v>
          </cell>
          <cell r="C386" t="str">
            <v>BCA</v>
          </cell>
          <cell r="D386" t="str">
            <v>ROTULO</v>
          </cell>
          <cell r="E386" t="str">
            <v>LETRAS DE MADERA TITULOS EN ESPAÑOL 21</v>
          </cell>
          <cell r="F386" t="str">
            <v>EN USO</v>
          </cell>
          <cell r="G386">
            <v>43559</v>
          </cell>
          <cell r="H386" t="str">
            <v xml:space="preserve">ACUÑA ZURITA FRANCISCO JAVIER </v>
          </cell>
          <cell r="I386">
            <v>3.36</v>
          </cell>
          <cell r="J386">
            <v>0</v>
          </cell>
          <cell r="K386">
            <v>3.36</v>
          </cell>
          <cell r="L386" t="b">
            <v>1</v>
          </cell>
          <cell r="M386">
            <v>0</v>
          </cell>
          <cell r="N386" t="str">
            <v>MONUMENTO</v>
          </cell>
          <cell r="O386" t="str">
            <v>MUSEO</v>
          </cell>
          <cell r="P386" t="str">
            <v>MONUMENTO</v>
          </cell>
          <cell r="Q386" t="str">
            <v>TODOS LOS PISOS</v>
          </cell>
        </row>
        <row r="387">
          <cell r="A387">
            <v>6033</v>
          </cell>
          <cell r="B387" t="str">
            <v>(BCA)MOBILIARIOS</v>
          </cell>
          <cell r="C387" t="str">
            <v>BCA</v>
          </cell>
          <cell r="D387" t="str">
            <v>ROTULO</v>
          </cell>
          <cell r="E387" t="str">
            <v>LETRAS DE MADERA TITULOS EN ESPAÑOL 22</v>
          </cell>
          <cell r="F387" t="str">
            <v>EN USO</v>
          </cell>
          <cell r="G387">
            <v>43559</v>
          </cell>
          <cell r="H387" t="str">
            <v xml:space="preserve">ACUÑA ZURITA FRANCISCO JAVIER </v>
          </cell>
          <cell r="I387">
            <v>3.36</v>
          </cell>
          <cell r="J387">
            <v>0</v>
          </cell>
          <cell r="K387">
            <v>3.36</v>
          </cell>
          <cell r="L387" t="b">
            <v>1</v>
          </cell>
          <cell r="M387">
            <v>0</v>
          </cell>
          <cell r="N387" t="str">
            <v>MONUMENTO</v>
          </cell>
          <cell r="O387" t="str">
            <v>MUSEO</v>
          </cell>
          <cell r="P387" t="str">
            <v>MONUMENTO</v>
          </cell>
          <cell r="Q387" t="str">
            <v>TODOS LOS PISOS</v>
          </cell>
        </row>
        <row r="388">
          <cell r="A388">
            <v>6034</v>
          </cell>
          <cell r="B388" t="str">
            <v>(BCA)MOBILIARIOS</v>
          </cell>
          <cell r="C388" t="str">
            <v>BCA</v>
          </cell>
          <cell r="D388" t="str">
            <v>ROTULO</v>
          </cell>
          <cell r="E388" t="str">
            <v>LETRAS DE MADERA TITULOS EN ESPAÑOL 23</v>
          </cell>
          <cell r="F388" t="str">
            <v>EN USO</v>
          </cell>
          <cell r="G388">
            <v>43559</v>
          </cell>
          <cell r="H388" t="str">
            <v xml:space="preserve">ACUÑA ZURITA FRANCISCO JAVIER </v>
          </cell>
          <cell r="I388">
            <v>3.36</v>
          </cell>
          <cell r="J388">
            <v>0</v>
          </cell>
          <cell r="K388">
            <v>3.36</v>
          </cell>
          <cell r="L388" t="b">
            <v>1</v>
          </cell>
          <cell r="M388">
            <v>0</v>
          </cell>
          <cell r="N388" t="str">
            <v>MONUMENTO</v>
          </cell>
          <cell r="O388" t="str">
            <v>MUSEO</v>
          </cell>
          <cell r="P388" t="str">
            <v>MONUMENTO</v>
          </cell>
          <cell r="Q388" t="str">
            <v>TODOS LOS PISOS</v>
          </cell>
        </row>
        <row r="389">
          <cell r="A389">
            <v>6035</v>
          </cell>
          <cell r="B389" t="str">
            <v>(BCA)MOBILIARIOS</v>
          </cell>
          <cell r="C389" t="str">
            <v>BCA</v>
          </cell>
          <cell r="D389" t="str">
            <v>ROTULO</v>
          </cell>
          <cell r="E389" t="str">
            <v>LETRAS DE MADERA TITULOS EN ESPAÑOL 24</v>
          </cell>
          <cell r="F389" t="str">
            <v>EN USO</v>
          </cell>
          <cell r="G389">
            <v>43559</v>
          </cell>
          <cell r="H389" t="str">
            <v xml:space="preserve">ACUÑA ZURITA FRANCISCO JAVIER </v>
          </cell>
          <cell r="I389">
            <v>3.36</v>
          </cell>
          <cell r="J389">
            <v>0</v>
          </cell>
          <cell r="K389">
            <v>3.36</v>
          </cell>
          <cell r="L389" t="b">
            <v>1</v>
          </cell>
          <cell r="M389">
            <v>0</v>
          </cell>
          <cell r="N389" t="str">
            <v>MONUMENTO</v>
          </cell>
          <cell r="O389" t="str">
            <v>MUSEO</v>
          </cell>
          <cell r="P389" t="str">
            <v>MONUMENTO</v>
          </cell>
          <cell r="Q389" t="str">
            <v>TODOS LOS PISOS</v>
          </cell>
        </row>
        <row r="390">
          <cell r="A390">
            <v>6036</v>
          </cell>
          <cell r="B390" t="str">
            <v>(BCA)MOBILIARIOS</v>
          </cell>
          <cell r="C390" t="str">
            <v>BCA</v>
          </cell>
          <cell r="D390" t="str">
            <v>ROTULO</v>
          </cell>
          <cell r="E390" t="str">
            <v>LETRAS DE MADERA TITULOS EN ESPAÑOL 25</v>
          </cell>
          <cell r="F390" t="str">
            <v>EN USO</v>
          </cell>
          <cell r="G390">
            <v>43559</v>
          </cell>
          <cell r="H390" t="str">
            <v xml:space="preserve">ACUÑA ZURITA FRANCISCO JAVIER </v>
          </cell>
          <cell r="I390">
            <v>3.36</v>
          </cell>
          <cell r="J390">
            <v>0</v>
          </cell>
          <cell r="K390">
            <v>3.36</v>
          </cell>
          <cell r="L390" t="b">
            <v>1</v>
          </cell>
          <cell r="M390">
            <v>0</v>
          </cell>
          <cell r="N390" t="str">
            <v>MONUMENTO</v>
          </cell>
          <cell r="O390" t="str">
            <v>MUSEO</v>
          </cell>
          <cell r="P390" t="str">
            <v>MONUMENTO</v>
          </cell>
          <cell r="Q390" t="str">
            <v>TODOS LOS PISOS</v>
          </cell>
        </row>
        <row r="391">
          <cell r="A391">
            <v>6037</v>
          </cell>
          <cell r="B391" t="str">
            <v>(BCA)MOBILIARIOS</v>
          </cell>
          <cell r="C391" t="str">
            <v>BCA</v>
          </cell>
          <cell r="D391" t="str">
            <v>ROTULO</v>
          </cell>
          <cell r="E391" t="str">
            <v>LETRAS DE MADERA TITULOS EN ESPAÑOL 26</v>
          </cell>
          <cell r="F391" t="str">
            <v>EN USO</v>
          </cell>
          <cell r="G391">
            <v>43559</v>
          </cell>
          <cell r="H391" t="str">
            <v xml:space="preserve">ACUÑA ZURITA FRANCISCO JAVIER </v>
          </cell>
          <cell r="I391">
            <v>3.36</v>
          </cell>
          <cell r="J391">
            <v>0</v>
          </cell>
          <cell r="K391">
            <v>3.36</v>
          </cell>
          <cell r="L391" t="b">
            <v>1</v>
          </cell>
          <cell r="M391">
            <v>0</v>
          </cell>
          <cell r="N391" t="str">
            <v>MONUMENTO</v>
          </cell>
          <cell r="O391" t="str">
            <v>MUSEO</v>
          </cell>
          <cell r="P391" t="str">
            <v>MONUMENTO</v>
          </cell>
          <cell r="Q391" t="str">
            <v>TODOS LOS PISOS</v>
          </cell>
        </row>
        <row r="392">
          <cell r="A392">
            <v>6038</v>
          </cell>
          <cell r="B392" t="str">
            <v>(BCA)MOBILIARIOS</v>
          </cell>
          <cell r="C392" t="str">
            <v>BCA</v>
          </cell>
          <cell r="D392" t="str">
            <v>ROTULO</v>
          </cell>
          <cell r="E392" t="str">
            <v>LETRAS DE MADERA TITULOS EN ESPAÑOL 27</v>
          </cell>
          <cell r="F392" t="str">
            <v>EN USO</v>
          </cell>
          <cell r="G392">
            <v>43559</v>
          </cell>
          <cell r="H392" t="str">
            <v xml:space="preserve">ACUÑA ZURITA FRANCISCO JAVIER </v>
          </cell>
          <cell r="I392">
            <v>3.36</v>
          </cell>
          <cell r="J392">
            <v>0</v>
          </cell>
          <cell r="K392">
            <v>3.36</v>
          </cell>
          <cell r="L392" t="b">
            <v>1</v>
          </cell>
          <cell r="M392">
            <v>0</v>
          </cell>
          <cell r="N392" t="str">
            <v>MONUMENTO</v>
          </cell>
          <cell r="O392" t="str">
            <v>MUSEO</v>
          </cell>
          <cell r="P392" t="str">
            <v>MONUMENTO</v>
          </cell>
          <cell r="Q392" t="str">
            <v>TODOS LOS PISOS</v>
          </cell>
        </row>
        <row r="393">
          <cell r="A393">
            <v>6039</v>
          </cell>
          <cell r="B393" t="str">
            <v>(BCA)MOBILIARIOS</v>
          </cell>
          <cell r="C393" t="str">
            <v>BCA</v>
          </cell>
          <cell r="D393" t="str">
            <v>ROTULO</v>
          </cell>
          <cell r="E393" t="str">
            <v>LETRAS DE MADERA TITULOS EN ESPAÑOL 28</v>
          </cell>
          <cell r="F393" t="str">
            <v>EN USO</v>
          </cell>
          <cell r="G393">
            <v>43559</v>
          </cell>
          <cell r="H393" t="str">
            <v xml:space="preserve">ACUÑA ZURITA FRANCISCO JAVIER </v>
          </cell>
          <cell r="I393">
            <v>3.36</v>
          </cell>
          <cell r="J393">
            <v>0</v>
          </cell>
          <cell r="K393">
            <v>3.36</v>
          </cell>
          <cell r="L393" t="b">
            <v>1</v>
          </cell>
          <cell r="M393">
            <v>0</v>
          </cell>
          <cell r="N393" t="str">
            <v>MONUMENTO</v>
          </cell>
          <cell r="O393" t="str">
            <v>MUSEO</v>
          </cell>
          <cell r="P393" t="str">
            <v>MONUMENTO</v>
          </cell>
          <cell r="Q393" t="str">
            <v>TODOS LOS PISOS</v>
          </cell>
        </row>
        <row r="394">
          <cell r="A394">
            <v>6040</v>
          </cell>
          <cell r="B394" t="str">
            <v>(BCA)MOBILIARIOS</v>
          </cell>
          <cell r="C394" t="str">
            <v>BCA</v>
          </cell>
          <cell r="D394" t="str">
            <v>ROTULO</v>
          </cell>
          <cell r="E394" t="str">
            <v>LETRAS DE MADERA TITULOS EN ESPAÑOL 29</v>
          </cell>
          <cell r="F394" t="str">
            <v>EN USO</v>
          </cell>
          <cell r="G394">
            <v>43559</v>
          </cell>
          <cell r="H394" t="str">
            <v xml:space="preserve">ACUÑA ZURITA FRANCISCO JAVIER </v>
          </cell>
          <cell r="I394">
            <v>3.36</v>
          </cell>
          <cell r="J394">
            <v>0</v>
          </cell>
          <cell r="K394">
            <v>3.36</v>
          </cell>
          <cell r="L394" t="b">
            <v>1</v>
          </cell>
          <cell r="M394">
            <v>0</v>
          </cell>
          <cell r="N394" t="str">
            <v>MONUMENTO</v>
          </cell>
          <cell r="O394" t="str">
            <v>MUSEO</v>
          </cell>
          <cell r="P394" t="str">
            <v>MONUMENTO</v>
          </cell>
          <cell r="Q394" t="str">
            <v>TODOS LOS PISOS</v>
          </cell>
        </row>
        <row r="395">
          <cell r="A395">
            <v>6041</v>
          </cell>
          <cell r="B395" t="str">
            <v>(BCA)MOBILIARIOS</v>
          </cell>
          <cell r="C395" t="str">
            <v>BCA</v>
          </cell>
          <cell r="D395" t="str">
            <v>ROTULO</v>
          </cell>
          <cell r="E395" t="str">
            <v>LETRAS DE MADERA TITULOS EN ESPAÑOL 30</v>
          </cell>
          <cell r="F395" t="str">
            <v>EN USO</v>
          </cell>
          <cell r="G395">
            <v>43559</v>
          </cell>
          <cell r="H395" t="str">
            <v xml:space="preserve">ACUÑA ZURITA FRANCISCO JAVIER </v>
          </cell>
          <cell r="I395">
            <v>3.36</v>
          </cell>
          <cell r="J395">
            <v>0</v>
          </cell>
          <cell r="K395">
            <v>3.36</v>
          </cell>
          <cell r="L395" t="b">
            <v>1</v>
          </cell>
          <cell r="M395">
            <v>0</v>
          </cell>
          <cell r="N395" t="str">
            <v>MONUMENTO</v>
          </cell>
          <cell r="O395" t="str">
            <v>MUSEO</v>
          </cell>
          <cell r="P395" t="str">
            <v>MONUMENTO</v>
          </cell>
          <cell r="Q395" t="str">
            <v>TODOS LOS PISOS</v>
          </cell>
        </row>
        <row r="396">
          <cell r="A396">
            <v>6042</v>
          </cell>
          <cell r="B396" t="str">
            <v>(BCA)MOBILIARIOS</v>
          </cell>
          <cell r="C396" t="str">
            <v>BCA</v>
          </cell>
          <cell r="D396" t="str">
            <v>ROTULO</v>
          </cell>
          <cell r="E396" t="str">
            <v>LETRAS DE MADERA TITULOS EN ESPAÑOL 31</v>
          </cell>
          <cell r="F396" t="str">
            <v>EN USO</v>
          </cell>
          <cell r="G396">
            <v>43559</v>
          </cell>
          <cell r="H396" t="str">
            <v xml:space="preserve">ACUÑA ZURITA FRANCISCO JAVIER </v>
          </cell>
          <cell r="I396">
            <v>3.36</v>
          </cell>
          <cell r="J396">
            <v>0</v>
          </cell>
          <cell r="K396">
            <v>3.36</v>
          </cell>
          <cell r="L396" t="b">
            <v>1</v>
          </cell>
          <cell r="M396">
            <v>0</v>
          </cell>
          <cell r="N396" t="str">
            <v>MONUMENTO</v>
          </cell>
          <cell r="O396" t="str">
            <v>MUSEO</v>
          </cell>
          <cell r="P396" t="str">
            <v>MONUMENTO</v>
          </cell>
          <cell r="Q396" t="str">
            <v>TODOS LOS PISOS</v>
          </cell>
        </row>
        <row r="397">
          <cell r="A397">
            <v>6043</v>
          </cell>
          <cell r="B397" t="str">
            <v>(BCA)MOBILIARIOS</v>
          </cell>
          <cell r="C397" t="str">
            <v>BCA</v>
          </cell>
          <cell r="D397" t="str">
            <v>ROTULO</v>
          </cell>
          <cell r="E397" t="str">
            <v>LETRAS DE MADERA TITULOS EN ESPAÑOL 32</v>
          </cell>
          <cell r="F397" t="str">
            <v>EN USO</v>
          </cell>
          <cell r="G397">
            <v>43559</v>
          </cell>
          <cell r="H397" t="str">
            <v xml:space="preserve">ACUÑA ZURITA FRANCISCO JAVIER </v>
          </cell>
          <cell r="I397">
            <v>3.36</v>
          </cell>
          <cell r="J397">
            <v>0</v>
          </cell>
          <cell r="K397">
            <v>3.36</v>
          </cell>
          <cell r="L397" t="b">
            <v>1</v>
          </cell>
          <cell r="M397">
            <v>0</v>
          </cell>
          <cell r="N397" t="str">
            <v>MONUMENTO</v>
          </cell>
          <cell r="O397" t="str">
            <v>MUSEO</v>
          </cell>
          <cell r="P397" t="str">
            <v>MONUMENTO</v>
          </cell>
          <cell r="Q397" t="str">
            <v>TODOS LOS PISOS</v>
          </cell>
        </row>
        <row r="398">
          <cell r="A398">
            <v>6044</v>
          </cell>
          <cell r="B398" t="str">
            <v>(BCA)MOBILIARIOS</v>
          </cell>
          <cell r="C398" t="str">
            <v>BCA</v>
          </cell>
          <cell r="D398" t="str">
            <v>ROTULO</v>
          </cell>
          <cell r="E398" t="str">
            <v>LETRAS DE MADERA TITULOS EN ESPAÑOL 33</v>
          </cell>
          <cell r="F398" t="str">
            <v>EN USO</v>
          </cell>
          <cell r="G398">
            <v>43559</v>
          </cell>
          <cell r="H398" t="str">
            <v xml:space="preserve">ACUÑA ZURITA FRANCISCO JAVIER </v>
          </cell>
          <cell r="I398">
            <v>3.36</v>
          </cell>
          <cell r="J398">
            <v>0</v>
          </cell>
          <cell r="K398">
            <v>3.36</v>
          </cell>
          <cell r="L398" t="b">
            <v>1</v>
          </cell>
          <cell r="M398">
            <v>0</v>
          </cell>
          <cell r="N398" t="str">
            <v>MONUMENTO</v>
          </cell>
          <cell r="O398" t="str">
            <v>MUSEO</v>
          </cell>
          <cell r="P398" t="str">
            <v>MONUMENTO</v>
          </cell>
          <cell r="Q398" t="str">
            <v>TODOS LOS PISOS</v>
          </cell>
        </row>
        <row r="399">
          <cell r="A399">
            <v>6045</v>
          </cell>
          <cell r="B399" t="str">
            <v>(BCA)MOBILIARIOS</v>
          </cell>
          <cell r="C399" t="str">
            <v>BCA</v>
          </cell>
          <cell r="D399" t="str">
            <v>ROTULO</v>
          </cell>
          <cell r="E399" t="str">
            <v>LETRAS DE MADERA TITULOS EN ESPAÑOL 34</v>
          </cell>
          <cell r="F399" t="str">
            <v>EN USO</v>
          </cell>
          <cell r="G399">
            <v>43559</v>
          </cell>
          <cell r="H399" t="str">
            <v xml:space="preserve">ACUÑA ZURITA FRANCISCO JAVIER </v>
          </cell>
          <cell r="I399">
            <v>3.36</v>
          </cell>
          <cell r="J399">
            <v>0</v>
          </cell>
          <cell r="K399">
            <v>3.36</v>
          </cell>
          <cell r="L399" t="b">
            <v>1</v>
          </cell>
          <cell r="M399">
            <v>0</v>
          </cell>
          <cell r="N399" t="str">
            <v>MONUMENTO</v>
          </cell>
          <cell r="O399" t="str">
            <v>MUSEO</v>
          </cell>
          <cell r="P399" t="str">
            <v>MONUMENTO</v>
          </cell>
          <cell r="Q399" t="str">
            <v>TODOS LOS PISOS</v>
          </cell>
        </row>
        <row r="400">
          <cell r="A400">
            <v>6046</v>
          </cell>
          <cell r="B400" t="str">
            <v>(BCA)MOBILIARIOS</v>
          </cell>
          <cell r="C400" t="str">
            <v>BCA</v>
          </cell>
          <cell r="D400" t="str">
            <v>ROTULO</v>
          </cell>
          <cell r="E400" t="str">
            <v>LETRAS DE MADERA TITULOS EN ESPAÑOL 35</v>
          </cell>
          <cell r="F400" t="str">
            <v>EN USO</v>
          </cell>
          <cell r="G400">
            <v>43559</v>
          </cell>
          <cell r="H400" t="str">
            <v xml:space="preserve">ACUÑA ZURITA FRANCISCO JAVIER </v>
          </cell>
          <cell r="I400">
            <v>3.36</v>
          </cell>
          <cell r="J400">
            <v>0</v>
          </cell>
          <cell r="K400">
            <v>3.36</v>
          </cell>
          <cell r="L400" t="b">
            <v>1</v>
          </cell>
          <cell r="M400">
            <v>0</v>
          </cell>
          <cell r="N400" t="str">
            <v>MONUMENTO</v>
          </cell>
          <cell r="O400" t="str">
            <v>MUSEO</v>
          </cell>
          <cell r="P400" t="str">
            <v>MONUMENTO</v>
          </cell>
          <cell r="Q400" t="str">
            <v>TODOS LOS PISOS</v>
          </cell>
        </row>
        <row r="401">
          <cell r="A401">
            <v>6047</v>
          </cell>
          <cell r="B401" t="str">
            <v>(BCA)MOBILIARIOS</v>
          </cell>
          <cell r="C401" t="str">
            <v>BCA</v>
          </cell>
          <cell r="D401" t="str">
            <v>ROTULO</v>
          </cell>
          <cell r="E401" t="str">
            <v>LETRAS DE MADERA TITULOS EN ESPAÑOL 36</v>
          </cell>
          <cell r="F401" t="str">
            <v>EN USO</v>
          </cell>
          <cell r="G401">
            <v>43559</v>
          </cell>
          <cell r="H401" t="str">
            <v xml:space="preserve">ACUÑA ZURITA FRANCISCO JAVIER </v>
          </cell>
          <cell r="I401">
            <v>3.36</v>
          </cell>
          <cell r="J401">
            <v>0</v>
          </cell>
          <cell r="K401">
            <v>3.36</v>
          </cell>
          <cell r="L401" t="b">
            <v>1</v>
          </cell>
          <cell r="M401">
            <v>0</v>
          </cell>
          <cell r="N401" t="str">
            <v>MONUMENTO</v>
          </cell>
          <cell r="O401" t="str">
            <v>MUSEO</v>
          </cell>
          <cell r="P401" t="str">
            <v>MONUMENTO</v>
          </cell>
          <cell r="Q401" t="str">
            <v>TODOS LOS PISOS</v>
          </cell>
        </row>
        <row r="402">
          <cell r="A402">
            <v>6048</v>
          </cell>
          <cell r="B402" t="str">
            <v>(BCA)MOBILIARIOS</v>
          </cell>
          <cell r="C402" t="str">
            <v>BCA</v>
          </cell>
          <cell r="D402" t="str">
            <v>ROTULO</v>
          </cell>
          <cell r="E402" t="str">
            <v>LETRAS DE MADERA TITULOS EN ESPAÑOL 37</v>
          </cell>
          <cell r="F402" t="str">
            <v>EN USO</v>
          </cell>
          <cell r="G402">
            <v>43559</v>
          </cell>
          <cell r="H402" t="str">
            <v xml:space="preserve">ACUÑA ZURITA FRANCISCO JAVIER </v>
          </cell>
          <cell r="I402">
            <v>3.36</v>
          </cell>
          <cell r="J402">
            <v>0</v>
          </cell>
          <cell r="K402">
            <v>3.36</v>
          </cell>
          <cell r="L402" t="b">
            <v>1</v>
          </cell>
          <cell r="M402">
            <v>0</v>
          </cell>
          <cell r="N402" t="str">
            <v>MONUMENTO</v>
          </cell>
          <cell r="O402" t="str">
            <v>MUSEO</v>
          </cell>
          <cell r="P402" t="str">
            <v>MONUMENTO</v>
          </cell>
          <cell r="Q402" t="str">
            <v>TODOS LOS PISOS</v>
          </cell>
        </row>
        <row r="403">
          <cell r="A403">
            <v>6049</v>
          </cell>
          <cell r="B403" t="str">
            <v>(BCA)MOBILIARIOS</v>
          </cell>
          <cell r="C403" t="str">
            <v>BCA</v>
          </cell>
          <cell r="D403" t="str">
            <v>ROTULO</v>
          </cell>
          <cell r="E403" t="str">
            <v>LETRAS DE MADERA TITULOS EN ESPAÑOL 38</v>
          </cell>
          <cell r="F403" t="str">
            <v>EN USO</v>
          </cell>
          <cell r="G403">
            <v>43559</v>
          </cell>
          <cell r="H403" t="str">
            <v xml:space="preserve">ACUÑA ZURITA FRANCISCO JAVIER </v>
          </cell>
          <cell r="I403">
            <v>3.36</v>
          </cell>
          <cell r="J403">
            <v>0</v>
          </cell>
          <cell r="K403">
            <v>3.36</v>
          </cell>
          <cell r="L403" t="b">
            <v>1</v>
          </cell>
          <cell r="M403">
            <v>0</v>
          </cell>
          <cell r="N403" t="str">
            <v>MONUMENTO</v>
          </cell>
          <cell r="O403" t="str">
            <v>MUSEO</v>
          </cell>
          <cell r="P403" t="str">
            <v>MONUMENTO</v>
          </cell>
          <cell r="Q403" t="str">
            <v>TODOS LOS PISOS</v>
          </cell>
        </row>
        <row r="404">
          <cell r="A404">
            <v>6050</v>
          </cell>
          <cell r="B404" t="str">
            <v>(BCA)MOBILIARIOS</v>
          </cell>
          <cell r="C404" t="str">
            <v>BCA</v>
          </cell>
          <cell r="D404" t="str">
            <v>ROTULO</v>
          </cell>
          <cell r="E404" t="str">
            <v>LETRAS DE MADERA TITULOS EN ESPAÑOL 39</v>
          </cell>
          <cell r="F404" t="str">
            <v>EN USO</v>
          </cell>
          <cell r="G404">
            <v>43559</v>
          </cell>
          <cell r="H404" t="str">
            <v xml:space="preserve">ACUÑA ZURITA FRANCISCO JAVIER </v>
          </cell>
          <cell r="I404">
            <v>3.36</v>
          </cell>
          <cell r="J404">
            <v>0</v>
          </cell>
          <cell r="K404">
            <v>3.36</v>
          </cell>
          <cell r="L404" t="b">
            <v>1</v>
          </cell>
          <cell r="M404">
            <v>0</v>
          </cell>
          <cell r="N404" t="str">
            <v>MONUMENTO</v>
          </cell>
          <cell r="O404" t="str">
            <v>MUSEO</v>
          </cell>
          <cell r="P404" t="str">
            <v>MONUMENTO</v>
          </cell>
          <cell r="Q404" t="str">
            <v>TODOS LOS PISOS</v>
          </cell>
        </row>
        <row r="405">
          <cell r="A405">
            <v>6051</v>
          </cell>
          <cell r="B405" t="str">
            <v>(BCA)MOBILIARIOS</v>
          </cell>
          <cell r="C405" t="str">
            <v>BCA</v>
          </cell>
          <cell r="D405" t="str">
            <v>ROTULO</v>
          </cell>
          <cell r="E405" t="str">
            <v>LETRAS DE MADERA TITULOS EN ESPAÑOL 40</v>
          </cell>
          <cell r="F405" t="str">
            <v>EN USO</v>
          </cell>
          <cell r="G405">
            <v>43559</v>
          </cell>
          <cell r="H405" t="str">
            <v xml:space="preserve">ACUÑA ZURITA FRANCISCO JAVIER </v>
          </cell>
          <cell r="I405">
            <v>3.36</v>
          </cell>
          <cell r="J405">
            <v>0</v>
          </cell>
          <cell r="K405">
            <v>3.36</v>
          </cell>
          <cell r="L405" t="b">
            <v>1</v>
          </cell>
          <cell r="M405">
            <v>0</v>
          </cell>
          <cell r="N405" t="str">
            <v>MONUMENTO</v>
          </cell>
          <cell r="O405" t="str">
            <v>MUSEO</v>
          </cell>
          <cell r="P405" t="str">
            <v>MONUMENTO</v>
          </cell>
          <cell r="Q405" t="str">
            <v>TODOS LOS PISOS</v>
          </cell>
        </row>
        <row r="406">
          <cell r="A406">
            <v>6052</v>
          </cell>
          <cell r="B406" t="str">
            <v>(BCA)MOBILIARIOS</v>
          </cell>
          <cell r="C406" t="str">
            <v>BCA</v>
          </cell>
          <cell r="D406" t="str">
            <v>ROTULO</v>
          </cell>
          <cell r="E406" t="str">
            <v>LETRAS DE MADERA TITULOS EN ESPAÑOL 41</v>
          </cell>
          <cell r="F406" t="str">
            <v>EN USO</v>
          </cell>
          <cell r="G406">
            <v>43559</v>
          </cell>
          <cell r="H406" t="str">
            <v xml:space="preserve">ACUÑA ZURITA FRANCISCO JAVIER </v>
          </cell>
          <cell r="I406">
            <v>3.36</v>
          </cell>
          <cell r="J406">
            <v>0</v>
          </cell>
          <cell r="K406">
            <v>3.36</v>
          </cell>
          <cell r="L406" t="b">
            <v>1</v>
          </cell>
          <cell r="M406">
            <v>0</v>
          </cell>
          <cell r="N406" t="str">
            <v>MONUMENTO</v>
          </cell>
          <cell r="O406" t="str">
            <v>MUSEO</v>
          </cell>
          <cell r="P406" t="str">
            <v>MONUMENTO</v>
          </cell>
          <cell r="Q406" t="str">
            <v>TODOS LOS PISOS</v>
          </cell>
        </row>
        <row r="407">
          <cell r="A407">
            <v>6053</v>
          </cell>
          <cell r="B407" t="str">
            <v>(BCA)MOBILIARIOS</v>
          </cell>
          <cell r="C407" t="str">
            <v>BCA</v>
          </cell>
          <cell r="D407" t="str">
            <v>ROTULO</v>
          </cell>
          <cell r="E407" t="str">
            <v>LETRAS DE MADERA TITULOS EN ESPAÑOL 42</v>
          </cell>
          <cell r="F407" t="str">
            <v>EN USO</v>
          </cell>
          <cell r="G407">
            <v>43559</v>
          </cell>
          <cell r="H407" t="str">
            <v xml:space="preserve">ACUÑA ZURITA FRANCISCO JAVIER </v>
          </cell>
          <cell r="I407">
            <v>3.36</v>
          </cell>
          <cell r="J407">
            <v>0</v>
          </cell>
          <cell r="K407">
            <v>3.36</v>
          </cell>
          <cell r="L407" t="b">
            <v>1</v>
          </cell>
          <cell r="M407">
            <v>0</v>
          </cell>
          <cell r="N407" t="str">
            <v>MONUMENTO</v>
          </cell>
          <cell r="O407" t="str">
            <v>MUSEO</v>
          </cell>
          <cell r="P407" t="str">
            <v>MONUMENTO</v>
          </cell>
          <cell r="Q407" t="str">
            <v>TODOS LOS PISOS</v>
          </cell>
        </row>
        <row r="408">
          <cell r="A408">
            <v>6054</v>
          </cell>
          <cell r="B408" t="str">
            <v>(BCA)MOBILIARIOS</v>
          </cell>
          <cell r="C408" t="str">
            <v>BCA</v>
          </cell>
          <cell r="D408" t="str">
            <v>ROTULO</v>
          </cell>
          <cell r="E408" t="str">
            <v>LETRAS DE MADERA TITULOS EN ESPAÑOL 43</v>
          </cell>
          <cell r="F408" t="str">
            <v>EN USO</v>
          </cell>
          <cell r="G408">
            <v>43559</v>
          </cell>
          <cell r="H408" t="str">
            <v xml:space="preserve">ACUÑA ZURITA FRANCISCO JAVIER </v>
          </cell>
          <cell r="I408">
            <v>3.36</v>
          </cell>
          <cell r="J408">
            <v>0</v>
          </cell>
          <cell r="K408">
            <v>3.36</v>
          </cell>
          <cell r="L408" t="b">
            <v>1</v>
          </cell>
          <cell r="M408">
            <v>0</v>
          </cell>
          <cell r="N408" t="str">
            <v>MONUMENTO</v>
          </cell>
          <cell r="O408" t="str">
            <v>MUSEO</v>
          </cell>
          <cell r="P408" t="str">
            <v>MONUMENTO</v>
          </cell>
          <cell r="Q408" t="str">
            <v>TODOS LOS PISOS</v>
          </cell>
        </row>
        <row r="409">
          <cell r="A409">
            <v>6055</v>
          </cell>
          <cell r="B409" t="str">
            <v>(BCA)MOBILIARIOS</v>
          </cell>
          <cell r="C409" t="str">
            <v>BCA</v>
          </cell>
          <cell r="D409" t="str">
            <v>ROTULO</v>
          </cell>
          <cell r="E409" t="str">
            <v>LETRAS DE MADERA TITULOS EN ESPAÑOL 44</v>
          </cell>
          <cell r="F409" t="str">
            <v>EN USO</v>
          </cell>
          <cell r="G409">
            <v>43559</v>
          </cell>
          <cell r="H409" t="str">
            <v xml:space="preserve">ACUÑA ZURITA FRANCISCO JAVIER </v>
          </cell>
          <cell r="I409">
            <v>3.36</v>
          </cell>
          <cell r="J409">
            <v>0</v>
          </cell>
          <cell r="K409">
            <v>3.36</v>
          </cell>
          <cell r="L409" t="b">
            <v>1</v>
          </cell>
          <cell r="M409">
            <v>0</v>
          </cell>
          <cell r="N409" t="str">
            <v>MONUMENTO</v>
          </cell>
          <cell r="O409" t="str">
            <v>MUSEO</v>
          </cell>
          <cell r="P409" t="str">
            <v>MONUMENTO</v>
          </cell>
          <cell r="Q409" t="str">
            <v>TODOS LOS PISOS</v>
          </cell>
        </row>
        <row r="410">
          <cell r="A410">
            <v>6056</v>
          </cell>
          <cell r="B410" t="str">
            <v>(BCA)MOBILIARIOS</v>
          </cell>
          <cell r="C410" t="str">
            <v>BCA</v>
          </cell>
          <cell r="D410" t="str">
            <v>ROTULO</v>
          </cell>
          <cell r="E410" t="str">
            <v>LETRAS DE MADERA TITULOS EN ESPAÑOL 45</v>
          </cell>
          <cell r="F410" t="str">
            <v>EN USO</v>
          </cell>
          <cell r="G410">
            <v>43559</v>
          </cell>
          <cell r="H410" t="str">
            <v xml:space="preserve">ACUÑA ZURITA FRANCISCO JAVIER </v>
          </cell>
          <cell r="I410">
            <v>3.36</v>
          </cell>
          <cell r="J410">
            <v>0</v>
          </cell>
          <cell r="K410">
            <v>3.36</v>
          </cell>
          <cell r="L410" t="b">
            <v>1</v>
          </cell>
          <cell r="M410">
            <v>0</v>
          </cell>
          <cell r="N410" t="str">
            <v>MONUMENTO</v>
          </cell>
          <cell r="O410" t="str">
            <v>MUSEO</v>
          </cell>
          <cell r="P410" t="str">
            <v>MONUMENTO</v>
          </cell>
          <cell r="Q410" t="str">
            <v>TODOS LOS PISOS</v>
          </cell>
        </row>
        <row r="411">
          <cell r="A411">
            <v>6057</v>
          </cell>
          <cell r="B411" t="str">
            <v>(BCA)MOBILIARIOS</v>
          </cell>
          <cell r="C411" t="str">
            <v>BCA</v>
          </cell>
          <cell r="D411" t="str">
            <v>ROTULO</v>
          </cell>
          <cell r="E411" t="str">
            <v>LETRAS DE MADERA TITULOS EN ESPAÑOL 46</v>
          </cell>
          <cell r="F411" t="str">
            <v>EN USO</v>
          </cell>
          <cell r="G411">
            <v>43559</v>
          </cell>
          <cell r="H411" t="str">
            <v xml:space="preserve">ACUÑA ZURITA FRANCISCO JAVIER </v>
          </cell>
          <cell r="I411">
            <v>3.36</v>
          </cell>
          <cell r="J411">
            <v>0</v>
          </cell>
          <cell r="K411">
            <v>3.36</v>
          </cell>
          <cell r="L411" t="b">
            <v>1</v>
          </cell>
          <cell r="M411">
            <v>0</v>
          </cell>
          <cell r="N411" t="str">
            <v>MONUMENTO</v>
          </cell>
          <cell r="O411" t="str">
            <v>MUSEO</v>
          </cell>
          <cell r="P411" t="str">
            <v>MONUMENTO</v>
          </cell>
          <cell r="Q411" t="str">
            <v>TODOS LOS PISOS</v>
          </cell>
        </row>
        <row r="412">
          <cell r="A412">
            <v>6058</v>
          </cell>
          <cell r="B412" t="str">
            <v>(BCA)MOBILIARIOS</v>
          </cell>
          <cell r="C412" t="str">
            <v>BCA</v>
          </cell>
          <cell r="D412" t="str">
            <v>ROTULO</v>
          </cell>
          <cell r="E412" t="str">
            <v>LETRAS DE MADERA TITULOS EN ESPAÑOL 47</v>
          </cell>
          <cell r="F412" t="str">
            <v>EN USO</v>
          </cell>
          <cell r="G412">
            <v>43559</v>
          </cell>
          <cell r="H412" t="str">
            <v xml:space="preserve">ACUÑA ZURITA FRANCISCO JAVIER </v>
          </cell>
          <cell r="I412">
            <v>3.36</v>
          </cell>
          <cell r="J412">
            <v>0</v>
          </cell>
          <cell r="K412">
            <v>3.36</v>
          </cell>
          <cell r="L412" t="b">
            <v>1</v>
          </cell>
          <cell r="M412">
            <v>0</v>
          </cell>
          <cell r="N412" t="str">
            <v>MONUMENTO</v>
          </cell>
          <cell r="O412" t="str">
            <v>MUSEO</v>
          </cell>
          <cell r="P412" t="str">
            <v>MONUMENTO</v>
          </cell>
          <cell r="Q412" t="str">
            <v>TODOS LOS PISOS</v>
          </cell>
        </row>
        <row r="413">
          <cell r="A413">
            <v>6059</v>
          </cell>
          <cell r="B413" t="str">
            <v>(BCA)MOBILIARIOS</v>
          </cell>
          <cell r="C413" t="str">
            <v>BCA</v>
          </cell>
          <cell r="D413" t="str">
            <v>ROTULO</v>
          </cell>
          <cell r="E413" t="str">
            <v>LETRAS DE MADERA TITULOS EN ESPAÑOL 48</v>
          </cell>
          <cell r="F413" t="str">
            <v>EN USO</v>
          </cell>
          <cell r="G413">
            <v>43559</v>
          </cell>
          <cell r="H413" t="str">
            <v xml:space="preserve">ACUÑA ZURITA FRANCISCO JAVIER </v>
          </cell>
          <cell r="I413">
            <v>3.36</v>
          </cell>
          <cell r="J413">
            <v>0</v>
          </cell>
          <cell r="K413">
            <v>3.36</v>
          </cell>
          <cell r="L413" t="b">
            <v>1</v>
          </cell>
          <cell r="M413">
            <v>0</v>
          </cell>
          <cell r="N413" t="str">
            <v>MONUMENTO</v>
          </cell>
          <cell r="O413" t="str">
            <v>MUSEO</v>
          </cell>
          <cell r="P413" t="str">
            <v>MONUMENTO</v>
          </cell>
          <cell r="Q413" t="str">
            <v>TODOS LOS PISOS</v>
          </cell>
        </row>
        <row r="414">
          <cell r="A414">
            <v>6060</v>
          </cell>
          <cell r="B414" t="str">
            <v>(BCA)MOBILIARIOS</v>
          </cell>
          <cell r="C414" t="str">
            <v>BCA</v>
          </cell>
          <cell r="D414" t="str">
            <v>ROTULO</v>
          </cell>
          <cell r="E414" t="str">
            <v>LETRAS DE MADERA TITULOS EN ESPAÑOL 49</v>
          </cell>
          <cell r="F414" t="str">
            <v>EN USO</v>
          </cell>
          <cell r="G414">
            <v>43559</v>
          </cell>
          <cell r="H414" t="str">
            <v xml:space="preserve">ACUÑA ZURITA FRANCISCO JAVIER </v>
          </cell>
          <cell r="I414">
            <v>3.36</v>
          </cell>
          <cell r="J414">
            <v>0</v>
          </cell>
          <cell r="K414">
            <v>3.36</v>
          </cell>
          <cell r="L414" t="b">
            <v>1</v>
          </cell>
          <cell r="M414">
            <v>0</v>
          </cell>
          <cell r="N414" t="str">
            <v>MONUMENTO</v>
          </cell>
          <cell r="O414" t="str">
            <v>MUSEO</v>
          </cell>
          <cell r="P414" t="str">
            <v>MONUMENTO</v>
          </cell>
          <cell r="Q414" t="str">
            <v>TODOS LOS PISOS</v>
          </cell>
        </row>
        <row r="415">
          <cell r="A415">
            <v>6061</v>
          </cell>
          <cell r="B415" t="str">
            <v>(BCA)MOBILIARIOS</v>
          </cell>
          <cell r="C415" t="str">
            <v>BCA</v>
          </cell>
          <cell r="D415" t="str">
            <v>ROTULO</v>
          </cell>
          <cell r="E415" t="str">
            <v>LETRAS DE MADERA TITULOS EN ESPAÑOL 50</v>
          </cell>
          <cell r="F415" t="str">
            <v>EN USO</v>
          </cell>
          <cell r="G415">
            <v>43559</v>
          </cell>
          <cell r="H415" t="str">
            <v xml:space="preserve">ACUÑA ZURITA FRANCISCO JAVIER </v>
          </cell>
          <cell r="I415">
            <v>3.36</v>
          </cell>
          <cell r="J415">
            <v>0</v>
          </cell>
          <cell r="K415">
            <v>3.36</v>
          </cell>
          <cell r="L415" t="b">
            <v>1</v>
          </cell>
          <cell r="M415">
            <v>0</v>
          </cell>
          <cell r="N415" t="str">
            <v>MONUMENTO</v>
          </cell>
          <cell r="O415" t="str">
            <v>MUSEO</v>
          </cell>
          <cell r="P415" t="str">
            <v>MONUMENTO</v>
          </cell>
          <cell r="Q415" t="str">
            <v>TODOS LOS PISOS</v>
          </cell>
        </row>
        <row r="416">
          <cell r="A416">
            <v>6062</v>
          </cell>
          <cell r="B416" t="str">
            <v>(BCA)MOBILIARIOS</v>
          </cell>
          <cell r="C416" t="str">
            <v>BCA</v>
          </cell>
          <cell r="D416" t="str">
            <v>ROTULO</v>
          </cell>
          <cell r="E416" t="str">
            <v>LETRAS DE MADERA TITULOS EN ESPAÑOL 51</v>
          </cell>
          <cell r="F416" t="str">
            <v>EN USO</v>
          </cell>
          <cell r="G416">
            <v>43559</v>
          </cell>
          <cell r="H416" t="str">
            <v xml:space="preserve">ACUÑA ZURITA FRANCISCO JAVIER </v>
          </cell>
          <cell r="I416">
            <v>3.36</v>
          </cell>
          <cell r="J416">
            <v>0</v>
          </cell>
          <cell r="K416">
            <v>3.36</v>
          </cell>
          <cell r="L416" t="b">
            <v>1</v>
          </cell>
          <cell r="M416">
            <v>0</v>
          </cell>
          <cell r="N416" t="str">
            <v>MONUMENTO</v>
          </cell>
          <cell r="O416" t="str">
            <v>MUSEO</v>
          </cell>
          <cell r="P416" t="str">
            <v>MONUMENTO</v>
          </cell>
          <cell r="Q416" t="str">
            <v>TODOS LOS PISOS</v>
          </cell>
        </row>
        <row r="417">
          <cell r="A417">
            <v>6063</v>
          </cell>
          <cell r="B417" t="str">
            <v>(BCA)MOBILIARIOS</v>
          </cell>
          <cell r="C417" t="str">
            <v>BCA</v>
          </cell>
          <cell r="D417" t="str">
            <v>ROTULO</v>
          </cell>
          <cell r="E417" t="str">
            <v>LETRAS DE MADERA TITULOS EN ESPAÑOL 52</v>
          </cell>
          <cell r="F417" t="str">
            <v>EN USO</v>
          </cell>
          <cell r="G417">
            <v>43559</v>
          </cell>
          <cell r="H417" t="str">
            <v xml:space="preserve">ACUÑA ZURITA FRANCISCO JAVIER </v>
          </cell>
          <cell r="I417">
            <v>3.36</v>
          </cell>
          <cell r="J417">
            <v>0</v>
          </cell>
          <cell r="K417">
            <v>3.36</v>
          </cell>
          <cell r="L417" t="b">
            <v>1</v>
          </cell>
          <cell r="M417">
            <v>0</v>
          </cell>
          <cell r="N417" t="str">
            <v>MONUMENTO</v>
          </cell>
          <cell r="O417" t="str">
            <v>MUSEO</v>
          </cell>
          <cell r="P417" t="str">
            <v>MONUMENTO</v>
          </cell>
          <cell r="Q417" t="str">
            <v>TODOS LOS PISOS</v>
          </cell>
        </row>
        <row r="418">
          <cell r="A418">
            <v>6064</v>
          </cell>
          <cell r="B418" t="str">
            <v>(BCA)MOBILIARIOS</v>
          </cell>
          <cell r="C418" t="str">
            <v>BCA</v>
          </cell>
          <cell r="D418" t="str">
            <v>ROTULO</v>
          </cell>
          <cell r="E418" t="str">
            <v>LETRAS DE MADERA TITULOS EN ESPAÑOL 53</v>
          </cell>
          <cell r="F418" t="str">
            <v>EN USO</v>
          </cell>
          <cell r="G418">
            <v>43559</v>
          </cell>
          <cell r="H418" t="str">
            <v xml:space="preserve">ACUÑA ZURITA FRANCISCO JAVIER </v>
          </cell>
          <cell r="I418">
            <v>3.36</v>
          </cell>
          <cell r="J418">
            <v>0</v>
          </cell>
          <cell r="K418">
            <v>3.36</v>
          </cell>
          <cell r="L418" t="b">
            <v>1</v>
          </cell>
          <cell r="M418">
            <v>0</v>
          </cell>
          <cell r="N418" t="str">
            <v>MONUMENTO</v>
          </cell>
          <cell r="O418" t="str">
            <v>MUSEO</v>
          </cell>
          <cell r="P418" t="str">
            <v>MONUMENTO</v>
          </cell>
          <cell r="Q418" t="str">
            <v>TODOS LOS PISOS</v>
          </cell>
        </row>
        <row r="419">
          <cell r="A419">
            <v>6065</v>
          </cell>
          <cell r="B419" t="str">
            <v>(BCA)MOBILIARIOS</v>
          </cell>
          <cell r="C419" t="str">
            <v>BCA</v>
          </cell>
          <cell r="D419" t="str">
            <v>ROTULO</v>
          </cell>
          <cell r="E419" t="str">
            <v>LETRAS DE MADERA TITULOS EN ESPAÑOL 54</v>
          </cell>
          <cell r="F419" t="str">
            <v>EN USO</v>
          </cell>
          <cell r="G419">
            <v>43559</v>
          </cell>
          <cell r="H419" t="str">
            <v xml:space="preserve">ACUÑA ZURITA FRANCISCO JAVIER </v>
          </cell>
          <cell r="I419">
            <v>3.36</v>
          </cell>
          <cell r="J419">
            <v>0</v>
          </cell>
          <cell r="K419">
            <v>3.36</v>
          </cell>
          <cell r="L419" t="b">
            <v>1</v>
          </cell>
          <cell r="M419">
            <v>0</v>
          </cell>
          <cell r="N419" t="str">
            <v>MONUMENTO</v>
          </cell>
          <cell r="O419" t="str">
            <v>MUSEO</v>
          </cell>
          <cell r="P419" t="str">
            <v>MONUMENTO</v>
          </cell>
          <cell r="Q419" t="str">
            <v>TODOS LOS PISOS</v>
          </cell>
        </row>
        <row r="420">
          <cell r="A420">
            <v>6066</v>
          </cell>
          <cell r="B420" t="str">
            <v>(BCA)MOBILIARIOS</v>
          </cell>
          <cell r="C420" t="str">
            <v>BCA</v>
          </cell>
          <cell r="D420" t="str">
            <v>ROTULO</v>
          </cell>
          <cell r="E420" t="str">
            <v>LETRAS DE MADERA TITULOS EN ESPAÑOL 55</v>
          </cell>
          <cell r="F420" t="str">
            <v>EN USO</v>
          </cell>
          <cell r="G420">
            <v>43559</v>
          </cell>
          <cell r="H420" t="str">
            <v xml:space="preserve">ACUÑA ZURITA FRANCISCO JAVIER </v>
          </cell>
          <cell r="I420">
            <v>3.36</v>
          </cell>
          <cell r="J420">
            <v>0</v>
          </cell>
          <cell r="K420">
            <v>3.36</v>
          </cell>
          <cell r="L420" t="b">
            <v>1</v>
          </cell>
          <cell r="M420">
            <v>0</v>
          </cell>
          <cell r="N420" t="str">
            <v>MONUMENTO</v>
          </cell>
          <cell r="O420" t="str">
            <v>MUSEO</v>
          </cell>
          <cell r="P420" t="str">
            <v>MONUMENTO</v>
          </cell>
          <cell r="Q420" t="str">
            <v>TODOS LOS PISOS</v>
          </cell>
        </row>
        <row r="421">
          <cell r="A421">
            <v>6067</v>
          </cell>
          <cell r="B421" t="str">
            <v>(BCA)MOBILIARIOS</v>
          </cell>
          <cell r="C421" t="str">
            <v>BCA</v>
          </cell>
          <cell r="D421" t="str">
            <v>ROTULO</v>
          </cell>
          <cell r="E421" t="str">
            <v>LETRAS DE MADERA TITULOS EN ESPAÑOL 56</v>
          </cell>
          <cell r="F421" t="str">
            <v>EN USO</v>
          </cell>
          <cell r="G421">
            <v>43559</v>
          </cell>
          <cell r="H421" t="str">
            <v xml:space="preserve">ACUÑA ZURITA FRANCISCO JAVIER </v>
          </cell>
          <cell r="I421">
            <v>3.36</v>
          </cell>
          <cell r="J421">
            <v>0</v>
          </cell>
          <cell r="K421">
            <v>3.36</v>
          </cell>
          <cell r="L421" t="b">
            <v>1</v>
          </cell>
          <cell r="M421">
            <v>0</v>
          </cell>
          <cell r="N421" t="str">
            <v>MONUMENTO</v>
          </cell>
          <cell r="O421" t="str">
            <v>MUSEO</v>
          </cell>
          <cell r="P421" t="str">
            <v>MONUMENTO</v>
          </cell>
          <cell r="Q421" t="str">
            <v>TODOS LOS PISOS</v>
          </cell>
        </row>
        <row r="422">
          <cell r="A422">
            <v>6068</v>
          </cell>
          <cell r="B422" t="str">
            <v>(BCA)MOBILIARIOS</v>
          </cell>
          <cell r="C422" t="str">
            <v>BCA</v>
          </cell>
          <cell r="D422" t="str">
            <v>ROTULO</v>
          </cell>
          <cell r="E422" t="str">
            <v>LETRAS DE MADERA TITULOS EN ESPAÑOL 57</v>
          </cell>
          <cell r="F422" t="str">
            <v>EN USO</v>
          </cell>
          <cell r="G422">
            <v>43559</v>
          </cell>
          <cell r="H422" t="str">
            <v xml:space="preserve">ACUÑA ZURITA FRANCISCO JAVIER </v>
          </cell>
          <cell r="I422">
            <v>3.36</v>
          </cell>
          <cell r="J422">
            <v>0</v>
          </cell>
          <cell r="K422">
            <v>3.36</v>
          </cell>
          <cell r="L422" t="b">
            <v>1</v>
          </cell>
          <cell r="M422">
            <v>0</v>
          </cell>
          <cell r="N422" t="str">
            <v>MONUMENTO</v>
          </cell>
          <cell r="O422" t="str">
            <v>MUSEO</v>
          </cell>
          <cell r="P422" t="str">
            <v>MONUMENTO</v>
          </cell>
          <cell r="Q422" t="str">
            <v>TODOS LOS PISOS</v>
          </cell>
        </row>
        <row r="423">
          <cell r="A423">
            <v>6069</v>
          </cell>
          <cell r="B423" t="str">
            <v>(BCA)MOBILIARIOS</v>
          </cell>
          <cell r="C423" t="str">
            <v>BCA</v>
          </cell>
          <cell r="D423" t="str">
            <v>ROTULO</v>
          </cell>
          <cell r="E423" t="str">
            <v>LETRAS DE MADERA TITULOS EN ESPAÑOL 58</v>
          </cell>
          <cell r="F423" t="str">
            <v>EN USO</v>
          </cell>
          <cell r="G423">
            <v>43559</v>
          </cell>
          <cell r="H423" t="str">
            <v xml:space="preserve">ACUÑA ZURITA FRANCISCO JAVIER </v>
          </cell>
          <cell r="I423">
            <v>3.36</v>
          </cell>
          <cell r="J423">
            <v>0</v>
          </cell>
          <cell r="K423">
            <v>3.36</v>
          </cell>
          <cell r="L423" t="b">
            <v>1</v>
          </cell>
          <cell r="M423">
            <v>0</v>
          </cell>
          <cell r="N423" t="str">
            <v>MONUMENTO</v>
          </cell>
          <cell r="O423" t="str">
            <v>MUSEO</v>
          </cell>
          <cell r="P423" t="str">
            <v>MONUMENTO</v>
          </cell>
          <cell r="Q423" t="str">
            <v>TODOS LOS PISOS</v>
          </cell>
        </row>
        <row r="424">
          <cell r="A424">
            <v>6070</v>
          </cell>
          <cell r="B424" t="str">
            <v>(BCA)MOBILIARIOS</v>
          </cell>
          <cell r="C424" t="str">
            <v>BCA</v>
          </cell>
          <cell r="D424" t="str">
            <v>ROTULO</v>
          </cell>
          <cell r="E424" t="str">
            <v>LETRAS DE MADERA TITULOS EN ESPAÑOL 59</v>
          </cell>
          <cell r="F424" t="str">
            <v>EN USO</v>
          </cell>
          <cell r="G424">
            <v>43559</v>
          </cell>
          <cell r="H424" t="str">
            <v xml:space="preserve">ACUÑA ZURITA FRANCISCO JAVIER </v>
          </cell>
          <cell r="I424">
            <v>3.36</v>
          </cell>
          <cell r="J424">
            <v>0</v>
          </cell>
          <cell r="K424">
            <v>3.36</v>
          </cell>
          <cell r="L424" t="b">
            <v>1</v>
          </cell>
          <cell r="M424">
            <v>0</v>
          </cell>
          <cell r="N424" t="str">
            <v>MONUMENTO</v>
          </cell>
          <cell r="O424" t="str">
            <v>MUSEO</v>
          </cell>
          <cell r="P424" t="str">
            <v>MONUMENTO</v>
          </cell>
          <cell r="Q424" t="str">
            <v>TODOS LOS PISOS</v>
          </cell>
        </row>
        <row r="425">
          <cell r="A425">
            <v>6071</v>
          </cell>
          <cell r="B425" t="str">
            <v>(BCA)MOBILIARIOS</v>
          </cell>
          <cell r="C425" t="str">
            <v>BCA</v>
          </cell>
          <cell r="D425" t="str">
            <v>ROTULO</v>
          </cell>
          <cell r="E425" t="str">
            <v>LETRAS DE MADERA TITULOS EN ESPAÑOL 60</v>
          </cell>
          <cell r="F425" t="str">
            <v>EN USO</v>
          </cell>
          <cell r="G425">
            <v>43559</v>
          </cell>
          <cell r="H425" t="str">
            <v xml:space="preserve">ACUÑA ZURITA FRANCISCO JAVIER </v>
          </cell>
          <cell r="I425">
            <v>3.36</v>
          </cell>
          <cell r="J425">
            <v>0</v>
          </cell>
          <cell r="K425">
            <v>3.36</v>
          </cell>
          <cell r="L425" t="b">
            <v>1</v>
          </cell>
          <cell r="M425">
            <v>0</v>
          </cell>
          <cell r="N425" t="str">
            <v>MONUMENTO</v>
          </cell>
          <cell r="O425" t="str">
            <v>MUSEO</v>
          </cell>
          <cell r="P425" t="str">
            <v>MONUMENTO</v>
          </cell>
          <cell r="Q425" t="str">
            <v>TODOS LOS PISOS</v>
          </cell>
        </row>
        <row r="426">
          <cell r="A426">
            <v>6072</v>
          </cell>
          <cell r="B426" t="str">
            <v>(BCA)MOBILIARIOS</v>
          </cell>
          <cell r="C426" t="str">
            <v>BCA</v>
          </cell>
          <cell r="D426" t="str">
            <v>ROTULO</v>
          </cell>
          <cell r="E426" t="str">
            <v>LETRAS DE MADERA TITULOS EN ESPAÑOL 61</v>
          </cell>
          <cell r="F426" t="str">
            <v>EN USO</v>
          </cell>
          <cell r="G426">
            <v>43559</v>
          </cell>
          <cell r="H426" t="str">
            <v xml:space="preserve">ACUÑA ZURITA FRANCISCO JAVIER </v>
          </cell>
          <cell r="I426">
            <v>3.36</v>
          </cell>
          <cell r="J426">
            <v>0</v>
          </cell>
          <cell r="K426">
            <v>3.36</v>
          </cell>
          <cell r="L426" t="b">
            <v>1</v>
          </cell>
          <cell r="M426">
            <v>0</v>
          </cell>
          <cell r="N426" t="str">
            <v>MONUMENTO</v>
          </cell>
          <cell r="O426" t="str">
            <v>MUSEO</v>
          </cell>
          <cell r="P426" t="str">
            <v>MONUMENTO</v>
          </cell>
          <cell r="Q426" t="str">
            <v>TODOS LOS PISOS</v>
          </cell>
        </row>
        <row r="427">
          <cell r="A427">
            <v>6073</v>
          </cell>
          <cell r="B427" t="str">
            <v>(BCA)MOBILIARIOS</v>
          </cell>
          <cell r="C427" t="str">
            <v>BCA</v>
          </cell>
          <cell r="D427" t="str">
            <v>ROTULO</v>
          </cell>
          <cell r="E427" t="str">
            <v>LETRAS DE MADERA TITULOS EN ESPAÑOL 62</v>
          </cell>
          <cell r="F427" t="str">
            <v>EN USO</v>
          </cell>
          <cell r="G427">
            <v>43559</v>
          </cell>
          <cell r="H427" t="str">
            <v xml:space="preserve">ACUÑA ZURITA FRANCISCO JAVIER </v>
          </cell>
          <cell r="I427">
            <v>3.36</v>
          </cell>
          <cell r="J427">
            <v>0</v>
          </cell>
          <cell r="K427">
            <v>3.36</v>
          </cell>
          <cell r="L427" t="b">
            <v>1</v>
          </cell>
          <cell r="M427">
            <v>0</v>
          </cell>
          <cell r="N427" t="str">
            <v>MONUMENTO</v>
          </cell>
          <cell r="O427" t="str">
            <v>MUSEO</v>
          </cell>
          <cell r="P427" t="str">
            <v>MONUMENTO</v>
          </cell>
          <cell r="Q427" t="str">
            <v>TODOS LOS PISOS</v>
          </cell>
        </row>
        <row r="428">
          <cell r="A428">
            <v>6074</v>
          </cell>
          <cell r="B428" t="str">
            <v>(BCA)MOBILIARIOS</v>
          </cell>
          <cell r="C428" t="str">
            <v>BCA</v>
          </cell>
          <cell r="D428" t="str">
            <v>ROTULO</v>
          </cell>
          <cell r="E428" t="str">
            <v>LETRAS DE MADERA TITULOS EN ESPAÑOL 63</v>
          </cell>
          <cell r="F428" t="str">
            <v>EN USO</v>
          </cell>
          <cell r="G428">
            <v>43559</v>
          </cell>
          <cell r="H428" t="str">
            <v xml:space="preserve">ACUÑA ZURITA FRANCISCO JAVIER </v>
          </cell>
          <cell r="I428">
            <v>3.36</v>
          </cell>
          <cell r="J428">
            <v>0</v>
          </cell>
          <cell r="K428">
            <v>3.36</v>
          </cell>
          <cell r="L428" t="b">
            <v>1</v>
          </cell>
          <cell r="M428">
            <v>0</v>
          </cell>
          <cell r="N428" t="str">
            <v>MONUMENTO</v>
          </cell>
          <cell r="O428" t="str">
            <v>MUSEO</v>
          </cell>
          <cell r="P428" t="str">
            <v>MONUMENTO</v>
          </cell>
          <cell r="Q428" t="str">
            <v>TODOS LOS PISOS</v>
          </cell>
        </row>
        <row r="429">
          <cell r="A429">
            <v>6075</v>
          </cell>
          <cell r="B429" t="str">
            <v>(BCA)MOBILIARIOS</v>
          </cell>
          <cell r="C429" t="str">
            <v>BCA</v>
          </cell>
          <cell r="D429" t="str">
            <v>ROTULO</v>
          </cell>
          <cell r="E429" t="str">
            <v>LETRAS DE MADERA TITULOS EN ESPAÑOL 64</v>
          </cell>
          <cell r="F429" t="str">
            <v>EN USO</v>
          </cell>
          <cell r="G429">
            <v>43559</v>
          </cell>
          <cell r="H429" t="str">
            <v xml:space="preserve">ACUÑA ZURITA FRANCISCO JAVIER </v>
          </cell>
          <cell r="I429">
            <v>3.36</v>
          </cell>
          <cell r="J429">
            <v>0</v>
          </cell>
          <cell r="K429">
            <v>3.36</v>
          </cell>
          <cell r="L429" t="b">
            <v>1</v>
          </cell>
          <cell r="M429">
            <v>0</v>
          </cell>
          <cell r="N429" t="str">
            <v>MONUMENTO</v>
          </cell>
          <cell r="O429" t="str">
            <v>MUSEO</v>
          </cell>
          <cell r="P429" t="str">
            <v>MONUMENTO</v>
          </cell>
          <cell r="Q429" t="str">
            <v>TODOS LOS PISOS</v>
          </cell>
        </row>
        <row r="430">
          <cell r="A430">
            <v>6076</v>
          </cell>
          <cell r="B430" t="str">
            <v>(BCA)MOBILIARIOS</v>
          </cell>
          <cell r="C430" t="str">
            <v>BCA</v>
          </cell>
          <cell r="D430" t="str">
            <v>ROTULO</v>
          </cell>
          <cell r="E430" t="str">
            <v>LETRAS DE MADERA TITULOS EN ESPAÑOL 65</v>
          </cell>
          <cell r="F430" t="str">
            <v>EN USO</v>
          </cell>
          <cell r="G430">
            <v>43559</v>
          </cell>
          <cell r="H430" t="str">
            <v xml:space="preserve">ACUÑA ZURITA FRANCISCO JAVIER </v>
          </cell>
          <cell r="I430">
            <v>3.36</v>
          </cell>
          <cell r="J430">
            <v>0</v>
          </cell>
          <cell r="K430">
            <v>3.36</v>
          </cell>
          <cell r="L430" t="b">
            <v>1</v>
          </cell>
          <cell r="M430">
            <v>0</v>
          </cell>
          <cell r="N430" t="str">
            <v>MONUMENTO</v>
          </cell>
          <cell r="O430" t="str">
            <v>MUSEO</v>
          </cell>
          <cell r="P430" t="str">
            <v>MONUMENTO</v>
          </cell>
          <cell r="Q430" t="str">
            <v>TODOS LOS PISOS</v>
          </cell>
        </row>
        <row r="431">
          <cell r="A431">
            <v>6077</v>
          </cell>
          <cell r="B431" t="str">
            <v>(BCA)MOBILIARIOS</v>
          </cell>
          <cell r="C431" t="str">
            <v>BCA</v>
          </cell>
          <cell r="D431" t="str">
            <v>ROTULO</v>
          </cell>
          <cell r="E431" t="str">
            <v>LETRAS DE MADERA TITULOS EN ESPAÑOL 66</v>
          </cell>
          <cell r="F431" t="str">
            <v>EN USO</v>
          </cell>
          <cell r="G431">
            <v>43559</v>
          </cell>
          <cell r="H431" t="str">
            <v xml:space="preserve">ACUÑA ZURITA FRANCISCO JAVIER </v>
          </cell>
          <cell r="I431">
            <v>3.36</v>
          </cell>
          <cell r="J431">
            <v>0</v>
          </cell>
          <cell r="K431">
            <v>3.36</v>
          </cell>
          <cell r="L431" t="b">
            <v>1</v>
          </cell>
          <cell r="M431">
            <v>0</v>
          </cell>
          <cell r="N431" t="str">
            <v>MONUMENTO</v>
          </cell>
          <cell r="O431" t="str">
            <v>MUSEO</v>
          </cell>
          <cell r="P431" t="str">
            <v>MONUMENTO</v>
          </cell>
          <cell r="Q431" t="str">
            <v>TODOS LOS PISOS</v>
          </cell>
        </row>
        <row r="432">
          <cell r="A432">
            <v>6078</v>
          </cell>
          <cell r="B432" t="str">
            <v>(BCA)MOBILIARIOS</v>
          </cell>
          <cell r="C432" t="str">
            <v>BCA</v>
          </cell>
          <cell r="D432" t="str">
            <v>ROTULO</v>
          </cell>
          <cell r="E432" t="str">
            <v>LETRAS DE MADERA TITULOS EN ESPAÑOL 67</v>
          </cell>
          <cell r="F432" t="str">
            <v>EN USO</v>
          </cell>
          <cell r="G432">
            <v>43559</v>
          </cell>
          <cell r="H432" t="str">
            <v xml:space="preserve">ACUÑA ZURITA FRANCISCO JAVIER </v>
          </cell>
          <cell r="I432">
            <v>3.36</v>
          </cell>
          <cell r="J432">
            <v>0</v>
          </cell>
          <cell r="K432">
            <v>3.36</v>
          </cell>
          <cell r="L432" t="b">
            <v>1</v>
          </cell>
          <cell r="M432">
            <v>0</v>
          </cell>
          <cell r="N432" t="str">
            <v>MONUMENTO</v>
          </cell>
          <cell r="O432" t="str">
            <v>MUSEO</v>
          </cell>
          <cell r="P432" t="str">
            <v>MONUMENTO</v>
          </cell>
          <cell r="Q432" t="str">
            <v>TODOS LOS PISOS</v>
          </cell>
        </row>
        <row r="433">
          <cell r="A433">
            <v>6079</v>
          </cell>
          <cell r="B433" t="str">
            <v>(BCA)MOBILIARIOS</v>
          </cell>
          <cell r="C433" t="str">
            <v>BCA</v>
          </cell>
          <cell r="D433" t="str">
            <v>ROTULO</v>
          </cell>
          <cell r="E433" t="str">
            <v>LETRAS DE MADERA TITULOS EN ESPAÑOL 68</v>
          </cell>
          <cell r="F433" t="str">
            <v>EN USO</v>
          </cell>
          <cell r="G433">
            <v>43559</v>
          </cell>
          <cell r="H433" t="str">
            <v xml:space="preserve">ACUÑA ZURITA FRANCISCO JAVIER </v>
          </cell>
          <cell r="I433">
            <v>3.36</v>
          </cell>
          <cell r="J433">
            <v>0</v>
          </cell>
          <cell r="K433">
            <v>3.36</v>
          </cell>
          <cell r="L433" t="b">
            <v>1</v>
          </cell>
          <cell r="M433">
            <v>0</v>
          </cell>
          <cell r="N433" t="str">
            <v>MONUMENTO</v>
          </cell>
          <cell r="O433" t="str">
            <v>MUSEO</v>
          </cell>
          <cell r="P433" t="str">
            <v>MONUMENTO</v>
          </cell>
          <cell r="Q433" t="str">
            <v>TODOS LOS PISOS</v>
          </cell>
        </row>
        <row r="434">
          <cell r="A434">
            <v>6080</v>
          </cell>
          <cell r="B434" t="str">
            <v>(BCA)MOBILIARIOS</v>
          </cell>
          <cell r="C434" t="str">
            <v>BCA</v>
          </cell>
          <cell r="D434" t="str">
            <v>ROTULO</v>
          </cell>
          <cell r="E434" t="str">
            <v>LETRAS DE MADERA TITULOS EN ESPAÑOL 69</v>
          </cell>
          <cell r="F434" t="str">
            <v>EN USO</v>
          </cell>
          <cell r="G434">
            <v>43559</v>
          </cell>
          <cell r="H434" t="str">
            <v xml:space="preserve">ACUÑA ZURITA FRANCISCO JAVIER </v>
          </cell>
          <cell r="I434">
            <v>3.36</v>
          </cell>
          <cell r="J434">
            <v>0</v>
          </cell>
          <cell r="K434">
            <v>3.36</v>
          </cell>
          <cell r="L434" t="b">
            <v>1</v>
          </cell>
          <cell r="M434">
            <v>0</v>
          </cell>
          <cell r="N434" t="str">
            <v>MONUMENTO</v>
          </cell>
          <cell r="O434" t="str">
            <v>MUSEO</v>
          </cell>
          <cell r="P434" t="str">
            <v>MONUMENTO</v>
          </cell>
          <cell r="Q434" t="str">
            <v>TODOS LOS PISOS</v>
          </cell>
        </row>
        <row r="435">
          <cell r="A435">
            <v>6081</v>
          </cell>
          <cell r="B435" t="str">
            <v>(BCA)MOBILIARIOS</v>
          </cell>
          <cell r="C435" t="str">
            <v>BCA</v>
          </cell>
          <cell r="D435" t="str">
            <v>ROTULO</v>
          </cell>
          <cell r="E435" t="str">
            <v>LETRAS DE MADERA TITULOS EN ESPAÑOL 70</v>
          </cell>
          <cell r="F435" t="str">
            <v>EN USO</v>
          </cell>
          <cell r="G435">
            <v>43559</v>
          </cell>
          <cell r="H435" t="str">
            <v xml:space="preserve">ACUÑA ZURITA FRANCISCO JAVIER </v>
          </cell>
          <cell r="I435">
            <v>3.36</v>
          </cell>
          <cell r="J435">
            <v>0</v>
          </cell>
          <cell r="K435">
            <v>3.36</v>
          </cell>
          <cell r="L435" t="b">
            <v>1</v>
          </cell>
          <cell r="M435">
            <v>0</v>
          </cell>
          <cell r="N435" t="str">
            <v>MONUMENTO</v>
          </cell>
          <cell r="O435" t="str">
            <v>MUSEO</v>
          </cell>
          <cell r="P435" t="str">
            <v>MONUMENTO</v>
          </cell>
          <cell r="Q435" t="str">
            <v>TODOS LOS PISOS</v>
          </cell>
        </row>
        <row r="436">
          <cell r="A436">
            <v>6082</v>
          </cell>
          <cell r="B436" t="str">
            <v>(BCA)MOBILIARIOS</v>
          </cell>
          <cell r="C436" t="str">
            <v>BCA</v>
          </cell>
          <cell r="D436" t="str">
            <v>ROTULO</v>
          </cell>
          <cell r="E436" t="str">
            <v>LETRAS DE MADERA TITULOS EN ESPAÑOL 71</v>
          </cell>
          <cell r="F436" t="str">
            <v>EN USO</v>
          </cell>
          <cell r="G436">
            <v>43559</v>
          </cell>
          <cell r="H436" t="str">
            <v xml:space="preserve">ACUÑA ZURITA FRANCISCO JAVIER </v>
          </cell>
          <cell r="I436">
            <v>3.36</v>
          </cell>
          <cell r="J436">
            <v>0</v>
          </cell>
          <cell r="K436">
            <v>3.36</v>
          </cell>
          <cell r="L436" t="b">
            <v>1</v>
          </cell>
          <cell r="M436">
            <v>0</v>
          </cell>
          <cell r="N436" t="str">
            <v>MONUMENTO</v>
          </cell>
          <cell r="O436" t="str">
            <v>MUSEO</v>
          </cell>
          <cell r="P436" t="str">
            <v>MONUMENTO</v>
          </cell>
          <cell r="Q436" t="str">
            <v>TODOS LOS PISOS</v>
          </cell>
        </row>
        <row r="437">
          <cell r="A437">
            <v>6083</v>
          </cell>
          <cell r="B437" t="str">
            <v>(BCA)MOBILIARIOS</v>
          </cell>
          <cell r="C437" t="str">
            <v>BCA</v>
          </cell>
          <cell r="D437" t="str">
            <v>ROTULO</v>
          </cell>
          <cell r="E437" t="str">
            <v>LETRAS DE MADERA TITULOS EN ESPAÑOL 72</v>
          </cell>
          <cell r="F437" t="str">
            <v>EN USO</v>
          </cell>
          <cell r="G437">
            <v>43559</v>
          </cell>
          <cell r="H437" t="str">
            <v xml:space="preserve">ACUÑA ZURITA FRANCISCO JAVIER </v>
          </cell>
          <cell r="I437">
            <v>3.36</v>
          </cell>
          <cell r="J437">
            <v>0</v>
          </cell>
          <cell r="K437">
            <v>3.36</v>
          </cell>
          <cell r="L437" t="b">
            <v>1</v>
          </cell>
          <cell r="M437">
            <v>0</v>
          </cell>
          <cell r="N437" t="str">
            <v>MONUMENTO</v>
          </cell>
          <cell r="O437" t="str">
            <v>MUSEO</v>
          </cell>
          <cell r="P437" t="str">
            <v>MONUMENTO</v>
          </cell>
          <cell r="Q437" t="str">
            <v>TODOS LOS PISOS</v>
          </cell>
        </row>
        <row r="438">
          <cell r="A438">
            <v>6084</v>
          </cell>
          <cell r="B438" t="str">
            <v>(BCA)MOBILIARIOS</v>
          </cell>
          <cell r="C438" t="str">
            <v>BCA</v>
          </cell>
          <cell r="D438" t="str">
            <v>ROTULO</v>
          </cell>
          <cell r="E438" t="str">
            <v>LETRAS DE MADERA TITULOS EN ESPAÑOL 73</v>
          </cell>
          <cell r="F438" t="str">
            <v>EN USO</v>
          </cell>
          <cell r="G438">
            <v>43559</v>
          </cell>
          <cell r="H438" t="str">
            <v xml:space="preserve">ACUÑA ZURITA FRANCISCO JAVIER </v>
          </cell>
          <cell r="I438">
            <v>3.36</v>
          </cell>
          <cell r="J438">
            <v>0</v>
          </cell>
          <cell r="K438">
            <v>3.36</v>
          </cell>
          <cell r="L438" t="b">
            <v>1</v>
          </cell>
          <cell r="M438">
            <v>0</v>
          </cell>
          <cell r="N438" t="str">
            <v>MONUMENTO</v>
          </cell>
          <cell r="O438" t="str">
            <v>MUSEO</v>
          </cell>
          <cell r="P438" t="str">
            <v>MONUMENTO</v>
          </cell>
          <cell r="Q438" t="str">
            <v>TODOS LOS PISOS</v>
          </cell>
        </row>
        <row r="439">
          <cell r="A439">
            <v>6085</v>
          </cell>
          <cell r="B439" t="str">
            <v>(BCA)MOBILIARIOS</v>
          </cell>
          <cell r="C439" t="str">
            <v>BCA</v>
          </cell>
          <cell r="D439" t="str">
            <v>ROTULO</v>
          </cell>
          <cell r="E439" t="str">
            <v>LETRAS DE MADERA TITULOS EN ESPAÑOL 74</v>
          </cell>
          <cell r="F439" t="str">
            <v>EN USO</v>
          </cell>
          <cell r="G439">
            <v>43559</v>
          </cell>
          <cell r="H439" t="str">
            <v xml:space="preserve">ACUÑA ZURITA FRANCISCO JAVIER </v>
          </cell>
          <cell r="I439">
            <v>3.36</v>
          </cell>
          <cell r="J439">
            <v>0</v>
          </cell>
          <cell r="K439">
            <v>3.36</v>
          </cell>
          <cell r="L439" t="b">
            <v>1</v>
          </cell>
          <cell r="M439">
            <v>0</v>
          </cell>
          <cell r="N439" t="str">
            <v>MONUMENTO</v>
          </cell>
          <cell r="O439" t="str">
            <v>MUSEO</v>
          </cell>
          <cell r="P439" t="str">
            <v>MONUMENTO</v>
          </cell>
          <cell r="Q439" t="str">
            <v>TODOS LOS PISOS</v>
          </cell>
        </row>
        <row r="440">
          <cell r="A440">
            <v>6086</v>
          </cell>
          <cell r="B440" t="str">
            <v>(BCA)MOBILIARIOS</v>
          </cell>
          <cell r="C440" t="str">
            <v>BCA</v>
          </cell>
          <cell r="D440" t="str">
            <v>ROTULO</v>
          </cell>
          <cell r="E440" t="str">
            <v>LETRAS DE MADERA TITULOS EN ESPAÑOL 75</v>
          </cell>
          <cell r="F440" t="str">
            <v>EN USO</v>
          </cell>
          <cell r="G440">
            <v>43559</v>
          </cell>
          <cell r="H440" t="str">
            <v xml:space="preserve">ACUÑA ZURITA FRANCISCO JAVIER </v>
          </cell>
          <cell r="I440">
            <v>3.36</v>
          </cell>
          <cell r="J440">
            <v>0</v>
          </cell>
          <cell r="K440">
            <v>3.36</v>
          </cell>
          <cell r="L440" t="b">
            <v>1</v>
          </cell>
          <cell r="M440">
            <v>0</v>
          </cell>
          <cell r="N440" t="str">
            <v>MONUMENTO</v>
          </cell>
          <cell r="O440" t="str">
            <v>MUSEO</v>
          </cell>
          <cell r="P440" t="str">
            <v>MONUMENTO</v>
          </cell>
          <cell r="Q440" t="str">
            <v>TODOS LOS PISOS</v>
          </cell>
        </row>
        <row r="441">
          <cell r="A441">
            <v>6087</v>
          </cell>
          <cell r="B441" t="str">
            <v>(BCA)MOBILIARIOS</v>
          </cell>
          <cell r="C441" t="str">
            <v>BCA</v>
          </cell>
          <cell r="D441" t="str">
            <v>ROTULO</v>
          </cell>
          <cell r="E441" t="str">
            <v>LETRAS DE MADERA TITULOS EN ESPAÑOL 76</v>
          </cell>
          <cell r="F441" t="str">
            <v>EN USO</v>
          </cell>
          <cell r="G441">
            <v>43559</v>
          </cell>
          <cell r="H441" t="str">
            <v xml:space="preserve">ACUÑA ZURITA FRANCISCO JAVIER </v>
          </cell>
          <cell r="I441">
            <v>3.36</v>
          </cell>
          <cell r="J441">
            <v>0</v>
          </cell>
          <cell r="K441">
            <v>3.36</v>
          </cell>
          <cell r="L441" t="b">
            <v>1</v>
          </cell>
          <cell r="M441">
            <v>0</v>
          </cell>
          <cell r="N441" t="str">
            <v>MONUMENTO</v>
          </cell>
          <cell r="O441" t="str">
            <v>MUSEO</v>
          </cell>
          <cell r="P441" t="str">
            <v>MONUMENTO</v>
          </cell>
          <cell r="Q441" t="str">
            <v>TODOS LOS PISOS</v>
          </cell>
        </row>
        <row r="442">
          <cell r="A442">
            <v>6088</v>
          </cell>
          <cell r="B442" t="str">
            <v>(BCA)MOBILIARIOS</v>
          </cell>
          <cell r="C442" t="str">
            <v>BCA</v>
          </cell>
          <cell r="D442" t="str">
            <v>ROTULO</v>
          </cell>
          <cell r="E442" t="str">
            <v>LETRAS DE MADERA TITULOS EN ESPAÑOL 77</v>
          </cell>
          <cell r="F442" t="str">
            <v>EN USO</v>
          </cell>
          <cell r="G442">
            <v>43559</v>
          </cell>
          <cell r="H442" t="str">
            <v xml:space="preserve">ACUÑA ZURITA FRANCISCO JAVIER </v>
          </cell>
          <cell r="I442">
            <v>3.36</v>
          </cell>
          <cell r="J442">
            <v>0</v>
          </cell>
          <cell r="K442">
            <v>3.36</v>
          </cell>
          <cell r="L442" t="b">
            <v>1</v>
          </cell>
          <cell r="M442">
            <v>0</v>
          </cell>
          <cell r="N442" t="str">
            <v>MONUMENTO</v>
          </cell>
          <cell r="O442" t="str">
            <v>MUSEO</v>
          </cell>
          <cell r="P442" t="str">
            <v>MONUMENTO</v>
          </cell>
          <cell r="Q442" t="str">
            <v>TODOS LOS PISOS</v>
          </cell>
        </row>
        <row r="443">
          <cell r="A443">
            <v>6089</v>
          </cell>
          <cell r="B443" t="str">
            <v>(BCA)MOBILIARIOS</v>
          </cell>
          <cell r="C443" t="str">
            <v>BCA</v>
          </cell>
          <cell r="D443" t="str">
            <v>ROTULO</v>
          </cell>
          <cell r="E443" t="str">
            <v>LETRAS DE MADERA TITULOS EN ESPAÑOL 78</v>
          </cell>
          <cell r="F443" t="str">
            <v>EN USO</v>
          </cell>
          <cell r="G443">
            <v>43559</v>
          </cell>
          <cell r="H443" t="str">
            <v xml:space="preserve">ACUÑA ZURITA FRANCISCO JAVIER </v>
          </cell>
          <cell r="I443">
            <v>3.36</v>
          </cell>
          <cell r="J443">
            <v>0</v>
          </cell>
          <cell r="K443">
            <v>3.36</v>
          </cell>
          <cell r="L443" t="b">
            <v>1</v>
          </cell>
          <cell r="M443">
            <v>0</v>
          </cell>
          <cell r="N443" t="str">
            <v>MONUMENTO</v>
          </cell>
          <cell r="O443" t="str">
            <v>MUSEO</v>
          </cell>
          <cell r="P443" t="str">
            <v>MONUMENTO</v>
          </cell>
          <cell r="Q443" t="str">
            <v>TODOS LOS PISOS</v>
          </cell>
        </row>
        <row r="444">
          <cell r="A444">
            <v>6090</v>
          </cell>
          <cell r="B444" t="str">
            <v>(BCA)MOBILIARIOS</v>
          </cell>
          <cell r="C444" t="str">
            <v>BCA</v>
          </cell>
          <cell r="D444" t="str">
            <v>ROTULO</v>
          </cell>
          <cell r="E444" t="str">
            <v>LETRAS DE MADERA TITULOS EN ESPAÑOL 79</v>
          </cell>
          <cell r="F444" t="str">
            <v>EN USO</v>
          </cell>
          <cell r="G444">
            <v>43559</v>
          </cell>
          <cell r="H444" t="str">
            <v xml:space="preserve">ACUÑA ZURITA FRANCISCO JAVIER </v>
          </cell>
          <cell r="I444">
            <v>3.36</v>
          </cell>
          <cell r="J444">
            <v>0</v>
          </cell>
          <cell r="K444">
            <v>3.36</v>
          </cell>
          <cell r="L444" t="b">
            <v>1</v>
          </cell>
          <cell r="M444">
            <v>0</v>
          </cell>
          <cell r="N444" t="str">
            <v>MONUMENTO</v>
          </cell>
          <cell r="O444" t="str">
            <v>MUSEO</v>
          </cell>
          <cell r="P444" t="str">
            <v>MONUMENTO</v>
          </cell>
          <cell r="Q444" t="str">
            <v>TODOS LOS PISOS</v>
          </cell>
        </row>
        <row r="445">
          <cell r="A445">
            <v>6091</v>
          </cell>
          <cell r="B445" t="str">
            <v>(BCA)MOBILIARIOS</v>
          </cell>
          <cell r="C445" t="str">
            <v>BCA</v>
          </cell>
          <cell r="D445" t="str">
            <v>ROTULO</v>
          </cell>
          <cell r="E445" t="str">
            <v>LETRAS DE MADERA TITULOS EN ESPAÑOL 80</v>
          </cell>
          <cell r="F445" t="str">
            <v>EN USO</v>
          </cell>
          <cell r="G445">
            <v>43559</v>
          </cell>
          <cell r="H445" t="str">
            <v xml:space="preserve">ACUÑA ZURITA FRANCISCO JAVIER </v>
          </cell>
          <cell r="I445">
            <v>3.36</v>
          </cell>
          <cell r="J445">
            <v>0</v>
          </cell>
          <cell r="K445">
            <v>3.36</v>
          </cell>
          <cell r="L445" t="b">
            <v>1</v>
          </cell>
          <cell r="M445">
            <v>0</v>
          </cell>
          <cell r="N445" t="str">
            <v>MONUMENTO</v>
          </cell>
          <cell r="O445" t="str">
            <v>MUSEO</v>
          </cell>
          <cell r="P445" t="str">
            <v>MONUMENTO</v>
          </cell>
          <cell r="Q445" t="str">
            <v>TODOS LOS PISOS</v>
          </cell>
        </row>
        <row r="446">
          <cell r="A446">
            <v>6092</v>
          </cell>
          <cell r="B446" t="str">
            <v>(BCA)MOBILIARIOS</v>
          </cell>
          <cell r="C446" t="str">
            <v>BCA</v>
          </cell>
          <cell r="D446" t="str">
            <v>ROTULO</v>
          </cell>
          <cell r="E446" t="str">
            <v>LETRAS DE MADERA TITULOS EN ESPAÑOL 81</v>
          </cell>
          <cell r="F446" t="str">
            <v>EN USO</v>
          </cell>
          <cell r="G446">
            <v>43559</v>
          </cell>
          <cell r="H446" t="str">
            <v xml:space="preserve">ACUÑA ZURITA FRANCISCO JAVIER </v>
          </cell>
          <cell r="I446">
            <v>3.36</v>
          </cell>
          <cell r="J446">
            <v>0</v>
          </cell>
          <cell r="K446">
            <v>3.36</v>
          </cell>
          <cell r="L446" t="b">
            <v>1</v>
          </cell>
          <cell r="M446">
            <v>0</v>
          </cell>
          <cell r="N446" t="str">
            <v>MONUMENTO</v>
          </cell>
          <cell r="O446" t="str">
            <v>MUSEO</v>
          </cell>
          <cell r="P446" t="str">
            <v>MONUMENTO</v>
          </cell>
          <cell r="Q446" t="str">
            <v>TODOS LOS PISOS</v>
          </cell>
        </row>
        <row r="447">
          <cell r="A447">
            <v>6093</v>
          </cell>
          <cell r="B447" t="str">
            <v>(BCA)MOBILIARIOS</v>
          </cell>
          <cell r="C447" t="str">
            <v>BCA</v>
          </cell>
          <cell r="D447" t="str">
            <v>ROTULO</v>
          </cell>
          <cell r="E447" t="str">
            <v>LETRAS DE MADERA TITULOS EN ESPAÑOL 82</v>
          </cell>
          <cell r="F447" t="str">
            <v>EN USO</v>
          </cell>
          <cell r="G447">
            <v>43559</v>
          </cell>
          <cell r="H447" t="str">
            <v xml:space="preserve">ACUÑA ZURITA FRANCISCO JAVIER </v>
          </cell>
          <cell r="I447">
            <v>3.36</v>
          </cell>
          <cell r="J447">
            <v>0</v>
          </cell>
          <cell r="K447">
            <v>3.36</v>
          </cell>
          <cell r="L447" t="b">
            <v>1</v>
          </cell>
          <cell r="M447">
            <v>0</v>
          </cell>
          <cell r="N447" t="str">
            <v>MONUMENTO</v>
          </cell>
          <cell r="O447" t="str">
            <v>MUSEO</v>
          </cell>
          <cell r="P447" t="str">
            <v>MONUMENTO</v>
          </cell>
          <cell r="Q447" t="str">
            <v>TODOS LOS PISOS</v>
          </cell>
        </row>
        <row r="448">
          <cell r="A448">
            <v>6094</v>
          </cell>
          <cell r="B448" t="str">
            <v>(BCA)MOBILIARIOS</v>
          </cell>
          <cell r="C448" t="str">
            <v>BCA</v>
          </cell>
          <cell r="D448" t="str">
            <v>ROTULO</v>
          </cell>
          <cell r="E448" t="str">
            <v>LETRAS DE MADERA TITULOS EN ESPAÑOL 83</v>
          </cell>
          <cell r="F448" t="str">
            <v>EN USO</v>
          </cell>
          <cell r="G448">
            <v>43559</v>
          </cell>
          <cell r="H448" t="str">
            <v xml:space="preserve">ACUÑA ZURITA FRANCISCO JAVIER </v>
          </cell>
          <cell r="I448">
            <v>3.36</v>
          </cell>
          <cell r="J448">
            <v>0</v>
          </cell>
          <cell r="K448">
            <v>3.36</v>
          </cell>
          <cell r="L448" t="b">
            <v>1</v>
          </cell>
          <cell r="M448">
            <v>0</v>
          </cell>
          <cell r="N448" t="str">
            <v>MONUMENTO</v>
          </cell>
          <cell r="O448" t="str">
            <v>MUSEO</v>
          </cell>
          <cell r="P448" t="str">
            <v>MONUMENTO</v>
          </cell>
          <cell r="Q448" t="str">
            <v>TODOS LOS PISOS</v>
          </cell>
        </row>
        <row r="449">
          <cell r="A449">
            <v>6095</v>
          </cell>
          <cell r="B449" t="str">
            <v>(BCA)MOBILIARIOS</v>
          </cell>
          <cell r="C449" t="str">
            <v>BCA</v>
          </cell>
          <cell r="D449" t="str">
            <v>ROTULO</v>
          </cell>
          <cell r="E449" t="str">
            <v>LETRAS DE MADERA TITULOS EN ESPAÑOL 84</v>
          </cell>
          <cell r="F449" t="str">
            <v>EN USO</v>
          </cell>
          <cell r="G449">
            <v>43559</v>
          </cell>
          <cell r="H449" t="str">
            <v xml:space="preserve">ACUÑA ZURITA FRANCISCO JAVIER </v>
          </cell>
          <cell r="I449">
            <v>3.36</v>
          </cell>
          <cell r="J449">
            <v>0</v>
          </cell>
          <cell r="K449">
            <v>3.36</v>
          </cell>
          <cell r="L449" t="b">
            <v>1</v>
          </cell>
          <cell r="M449">
            <v>0</v>
          </cell>
          <cell r="N449" t="str">
            <v>MONUMENTO</v>
          </cell>
          <cell r="O449" t="str">
            <v>MUSEO</v>
          </cell>
          <cell r="P449" t="str">
            <v>MONUMENTO</v>
          </cell>
          <cell r="Q449" t="str">
            <v>TODOS LOS PISOS</v>
          </cell>
        </row>
        <row r="450">
          <cell r="A450">
            <v>6096</v>
          </cell>
          <cell r="B450" t="str">
            <v>(BCA)MOBILIARIOS</v>
          </cell>
          <cell r="C450" t="str">
            <v>BCA</v>
          </cell>
          <cell r="D450" t="str">
            <v>ROTULO</v>
          </cell>
          <cell r="E450" t="str">
            <v>LETRAS DE MADERA TITULOS EN ESPAÑOL 85</v>
          </cell>
          <cell r="F450" t="str">
            <v>EN USO</v>
          </cell>
          <cell r="G450">
            <v>43559</v>
          </cell>
          <cell r="H450" t="str">
            <v xml:space="preserve">ACUÑA ZURITA FRANCISCO JAVIER </v>
          </cell>
          <cell r="I450">
            <v>3.36</v>
          </cell>
          <cell r="J450">
            <v>0</v>
          </cell>
          <cell r="K450">
            <v>3.36</v>
          </cell>
          <cell r="L450" t="b">
            <v>1</v>
          </cell>
          <cell r="M450">
            <v>0</v>
          </cell>
          <cell r="N450" t="str">
            <v>MONUMENTO</v>
          </cell>
          <cell r="O450" t="str">
            <v>MUSEO</v>
          </cell>
          <cell r="P450" t="str">
            <v>MONUMENTO</v>
          </cell>
          <cell r="Q450" t="str">
            <v>TODOS LOS PISOS</v>
          </cell>
        </row>
        <row r="451">
          <cell r="A451">
            <v>6097</v>
          </cell>
          <cell r="B451" t="str">
            <v>(BCA)MOBILIARIOS</v>
          </cell>
          <cell r="C451" t="str">
            <v>BCA</v>
          </cell>
          <cell r="D451" t="str">
            <v>ROTULO</v>
          </cell>
          <cell r="E451" t="str">
            <v>LETRAS DE MADERA TITULOS EN ESPAÑOL 86</v>
          </cell>
          <cell r="F451" t="str">
            <v>EN USO</v>
          </cell>
          <cell r="G451">
            <v>43559</v>
          </cell>
          <cell r="H451" t="str">
            <v xml:space="preserve">ACUÑA ZURITA FRANCISCO JAVIER </v>
          </cell>
          <cell r="I451">
            <v>3.36</v>
          </cell>
          <cell r="J451">
            <v>0</v>
          </cell>
          <cell r="K451">
            <v>3.36</v>
          </cell>
          <cell r="L451" t="b">
            <v>1</v>
          </cell>
          <cell r="M451">
            <v>0</v>
          </cell>
          <cell r="N451" t="str">
            <v>MONUMENTO</v>
          </cell>
          <cell r="O451" t="str">
            <v>MUSEO</v>
          </cell>
          <cell r="P451" t="str">
            <v>MONUMENTO</v>
          </cell>
          <cell r="Q451" t="str">
            <v>TODOS LOS PISOS</v>
          </cell>
        </row>
        <row r="452">
          <cell r="A452">
            <v>6098</v>
          </cell>
          <cell r="B452" t="str">
            <v>(BCA)MOBILIARIOS</v>
          </cell>
          <cell r="C452" t="str">
            <v>BCA</v>
          </cell>
          <cell r="D452" t="str">
            <v>ROTULO</v>
          </cell>
          <cell r="E452" t="str">
            <v>LETRAS DE MADERA TITULOS EN ESPAÑOL 87</v>
          </cell>
          <cell r="F452" t="str">
            <v>EN USO</v>
          </cell>
          <cell r="G452">
            <v>43559</v>
          </cell>
          <cell r="H452" t="str">
            <v xml:space="preserve">ACUÑA ZURITA FRANCISCO JAVIER </v>
          </cell>
          <cell r="I452">
            <v>3.36</v>
          </cell>
          <cell r="J452">
            <v>0</v>
          </cell>
          <cell r="K452">
            <v>3.36</v>
          </cell>
          <cell r="L452" t="b">
            <v>1</v>
          </cell>
          <cell r="M452">
            <v>0</v>
          </cell>
          <cell r="N452" t="str">
            <v>MONUMENTO</v>
          </cell>
          <cell r="O452" t="str">
            <v>MUSEO</v>
          </cell>
          <cell r="P452" t="str">
            <v>MONUMENTO</v>
          </cell>
          <cell r="Q452" t="str">
            <v>TODOS LOS PISOS</v>
          </cell>
        </row>
        <row r="453">
          <cell r="A453">
            <v>6099</v>
          </cell>
          <cell r="B453" t="str">
            <v>(BCA)MOBILIARIOS</v>
          </cell>
          <cell r="C453" t="str">
            <v>BCA</v>
          </cell>
          <cell r="D453" t="str">
            <v>ROTULO</v>
          </cell>
          <cell r="E453" t="str">
            <v>LETRAS DE MADERA TITULOS EN ESPAÑOL 88</v>
          </cell>
          <cell r="F453" t="str">
            <v>EN USO</v>
          </cell>
          <cell r="G453">
            <v>43559</v>
          </cell>
          <cell r="H453" t="str">
            <v xml:space="preserve">ACUÑA ZURITA FRANCISCO JAVIER </v>
          </cell>
          <cell r="I453">
            <v>3.36</v>
          </cell>
          <cell r="J453">
            <v>0</v>
          </cell>
          <cell r="K453">
            <v>3.36</v>
          </cell>
          <cell r="L453" t="b">
            <v>1</v>
          </cell>
          <cell r="M453">
            <v>0</v>
          </cell>
          <cell r="N453" t="str">
            <v>MONUMENTO</v>
          </cell>
          <cell r="O453" t="str">
            <v>MUSEO</v>
          </cell>
          <cell r="P453" t="str">
            <v>MONUMENTO</v>
          </cell>
          <cell r="Q453" t="str">
            <v>TODOS LOS PISOS</v>
          </cell>
        </row>
        <row r="454">
          <cell r="A454">
            <v>6100</v>
          </cell>
          <cell r="B454" t="str">
            <v>(BCA)MOBILIARIOS</v>
          </cell>
          <cell r="C454" t="str">
            <v>BCA</v>
          </cell>
          <cell r="D454" t="str">
            <v>ROTULO</v>
          </cell>
          <cell r="E454" t="str">
            <v>LETRAS DE MADERA TITULOS EN ESPAÑOL 89</v>
          </cell>
          <cell r="F454" t="str">
            <v>EN USO</v>
          </cell>
          <cell r="G454">
            <v>43559</v>
          </cell>
          <cell r="H454" t="str">
            <v xml:space="preserve">ACUÑA ZURITA FRANCISCO JAVIER </v>
          </cell>
          <cell r="I454">
            <v>3.36</v>
          </cell>
          <cell r="J454">
            <v>0</v>
          </cell>
          <cell r="K454">
            <v>3.36</v>
          </cell>
          <cell r="L454" t="b">
            <v>1</v>
          </cell>
          <cell r="M454">
            <v>0</v>
          </cell>
          <cell r="N454" t="str">
            <v>MONUMENTO</v>
          </cell>
          <cell r="O454" t="str">
            <v>MUSEO</v>
          </cell>
          <cell r="P454" t="str">
            <v>MONUMENTO</v>
          </cell>
          <cell r="Q454" t="str">
            <v>TODOS LOS PISOS</v>
          </cell>
        </row>
        <row r="455">
          <cell r="A455">
            <v>6101</v>
          </cell>
          <cell r="B455" t="str">
            <v>(BCA)MOBILIARIOS</v>
          </cell>
          <cell r="C455" t="str">
            <v>BCA</v>
          </cell>
          <cell r="D455" t="str">
            <v>ROTULO</v>
          </cell>
          <cell r="E455" t="str">
            <v>LETRAS DE MADERA TITULOS EN ESPAÑOL 90</v>
          </cell>
          <cell r="F455" t="str">
            <v>EN USO</v>
          </cell>
          <cell r="G455">
            <v>43559</v>
          </cell>
          <cell r="H455" t="str">
            <v xml:space="preserve">ACUÑA ZURITA FRANCISCO JAVIER </v>
          </cell>
          <cell r="I455">
            <v>3.36</v>
          </cell>
          <cell r="J455">
            <v>0</v>
          </cell>
          <cell r="K455">
            <v>3.36</v>
          </cell>
          <cell r="L455" t="b">
            <v>1</v>
          </cell>
          <cell r="M455">
            <v>0</v>
          </cell>
          <cell r="N455" t="str">
            <v>MONUMENTO</v>
          </cell>
          <cell r="O455" t="str">
            <v>MUSEO</v>
          </cell>
          <cell r="P455" t="str">
            <v>MONUMENTO</v>
          </cell>
          <cell r="Q455" t="str">
            <v>TODOS LOS PISOS</v>
          </cell>
        </row>
        <row r="456">
          <cell r="A456">
            <v>6102</v>
          </cell>
          <cell r="B456" t="str">
            <v>(BCA)MOBILIARIOS</v>
          </cell>
          <cell r="C456" t="str">
            <v>BCA</v>
          </cell>
          <cell r="D456" t="str">
            <v>ROTULO</v>
          </cell>
          <cell r="E456" t="str">
            <v>LETRAS DE MADERA TITULOS EN ESPAÑOL 91</v>
          </cell>
          <cell r="F456" t="str">
            <v>EN USO</v>
          </cell>
          <cell r="G456">
            <v>43559</v>
          </cell>
          <cell r="H456" t="str">
            <v xml:space="preserve">ACUÑA ZURITA FRANCISCO JAVIER </v>
          </cell>
          <cell r="I456">
            <v>3.36</v>
          </cell>
          <cell r="J456">
            <v>0</v>
          </cell>
          <cell r="K456">
            <v>3.36</v>
          </cell>
          <cell r="L456" t="b">
            <v>1</v>
          </cell>
          <cell r="M456">
            <v>0</v>
          </cell>
          <cell r="N456" t="str">
            <v>MONUMENTO</v>
          </cell>
          <cell r="O456" t="str">
            <v>MUSEO</v>
          </cell>
          <cell r="P456" t="str">
            <v>MONUMENTO</v>
          </cell>
          <cell r="Q456" t="str">
            <v>TODOS LOS PISOS</v>
          </cell>
        </row>
        <row r="457">
          <cell r="A457">
            <v>6103</v>
          </cell>
          <cell r="B457" t="str">
            <v>(BCA)MOBILIARIOS</v>
          </cell>
          <cell r="C457" t="str">
            <v>BCA</v>
          </cell>
          <cell r="D457" t="str">
            <v>ROTULO</v>
          </cell>
          <cell r="E457" t="str">
            <v>LETRAS DE MADERA TITULOS EN ESPAÑOL 92</v>
          </cell>
          <cell r="F457" t="str">
            <v>EN USO</v>
          </cell>
          <cell r="G457">
            <v>43559</v>
          </cell>
          <cell r="H457" t="str">
            <v xml:space="preserve">ACUÑA ZURITA FRANCISCO JAVIER </v>
          </cell>
          <cell r="I457">
            <v>3.36</v>
          </cell>
          <cell r="J457">
            <v>0</v>
          </cell>
          <cell r="K457">
            <v>3.36</v>
          </cell>
          <cell r="L457" t="b">
            <v>1</v>
          </cell>
          <cell r="M457">
            <v>0</v>
          </cell>
          <cell r="N457" t="str">
            <v>MONUMENTO</v>
          </cell>
          <cell r="O457" t="str">
            <v>MUSEO</v>
          </cell>
          <cell r="P457" t="str">
            <v>MONUMENTO</v>
          </cell>
          <cell r="Q457" t="str">
            <v>TODOS LOS PISOS</v>
          </cell>
        </row>
        <row r="458">
          <cell r="A458">
            <v>6104</v>
          </cell>
          <cell r="B458" t="str">
            <v>(BCA)MOBILIARIOS</v>
          </cell>
          <cell r="C458" t="str">
            <v>BCA</v>
          </cell>
          <cell r="D458" t="str">
            <v>ROTULO</v>
          </cell>
          <cell r="E458" t="str">
            <v>LETRAS DE MADERA TITULOS EN ESPAÑOL 93</v>
          </cell>
          <cell r="F458" t="str">
            <v>EN USO</v>
          </cell>
          <cell r="G458">
            <v>43559</v>
          </cell>
          <cell r="H458" t="str">
            <v xml:space="preserve">ACUÑA ZURITA FRANCISCO JAVIER </v>
          </cell>
          <cell r="I458">
            <v>3.36</v>
          </cell>
          <cell r="J458">
            <v>0</v>
          </cell>
          <cell r="K458">
            <v>3.36</v>
          </cell>
          <cell r="L458" t="b">
            <v>1</v>
          </cell>
          <cell r="M458">
            <v>0</v>
          </cell>
          <cell r="N458" t="str">
            <v>MONUMENTO</v>
          </cell>
          <cell r="O458" t="str">
            <v>MUSEO</v>
          </cell>
          <cell r="P458" t="str">
            <v>MONUMENTO</v>
          </cell>
          <cell r="Q458" t="str">
            <v>TODOS LOS PISOS</v>
          </cell>
        </row>
        <row r="459">
          <cell r="A459">
            <v>6105</v>
          </cell>
          <cell r="B459" t="str">
            <v>(BCA)MOBILIARIOS</v>
          </cell>
          <cell r="C459" t="str">
            <v>BCA</v>
          </cell>
          <cell r="D459" t="str">
            <v>ROTULO</v>
          </cell>
          <cell r="E459" t="str">
            <v>LETRAS DE MADERA TITULOS EN ESPAÑOL 94</v>
          </cell>
          <cell r="F459" t="str">
            <v>EN USO</v>
          </cell>
          <cell r="G459">
            <v>43559</v>
          </cell>
          <cell r="H459" t="str">
            <v xml:space="preserve">ACUÑA ZURITA FRANCISCO JAVIER </v>
          </cell>
          <cell r="I459">
            <v>3.36</v>
          </cell>
          <cell r="J459">
            <v>0</v>
          </cell>
          <cell r="K459">
            <v>3.36</v>
          </cell>
          <cell r="L459" t="b">
            <v>1</v>
          </cell>
          <cell r="M459">
            <v>0</v>
          </cell>
          <cell r="N459" t="str">
            <v>MONUMENTO</v>
          </cell>
          <cell r="O459" t="str">
            <v>MUSEO</v>
          </cell>
          <cell r="P459" t="str">
            <v>MONUMENTO</v>
          </cell>
          <cell r="Q459" t="str">
            <v>TODOS LOS PISOS</v>
          </cell>
        </row>
        <row r="460">
          <cell r="A460">
            <v>6106</v>
          </cell>
          <cell r="B460" t="str">
            <v>(BCA)MOBILIARIOS</v>
          </cell>
          <cell r="C460" t="str">
            <v>BCA</v>
          </cell>
          <cell r="D460" t="str">
            <v>ROTULO</v>
          </cell>
          <cell r="E460" t="str">
            <v>LETRAS DE MADERA TITULOS EN ESPAÑOL 95</v>
          </cell>
          <cell r="F460" t="str">
            <v>EN USO</v>
          </cell>
          <cell r="G460">
            <v>43559</v>
          </cell>
          <cell r="H460" t="str">
            <v xml:space="preserve">ACUÑA ZURITA FRANCISCO JAVIER </v>
          </cell>
          <cell r="I460">
            <v>3.36</v>
          </cell>
          <cell r="J460">
            <v>0</v>
          </cell>
          <cell r="K460">
            <v>3.36</v>
          </cell>
          <cell r="L460" t="b">
            <v>1</v>
          </cell>
          <cell r="M460">
            <v>0</v>
          </cell>
          <cell r="N460" t="str">
            <v>MONUMENTO</v>
          </cell>
          <cell r="O460" t="str">
            <v>MUSEO</v>
          </cell>
          <cell r="P460" t="str">
            <v>MONUMENTO</v>
          </cell>
          <cell r="Q460" t="str">
            <v>TODOS LOS PISOS</v>
          </cell>
        </row>
        <row r="461">
          <cell r="A461">
            <v>6107</v>
          </cell>
          <cell r="B461" t="str">
            <v>(BCA)MOBILIARIOS</v>
          </cell>
          <cell r="C461" t="str">
            <v>BCA</v>
          </cell>
          <cell r="D461" t="str">
            <v>ROTULO</v>
          </cell>
          <cell r="E461" t="str">
            <v>LETRAS DE MADERA TITULOS EN ESPAÑOL 96</v>
          </cell>
          <cell r="F461" t="str">
            <v>EN USO</v>
          </cell>
          <cell r="G461">
            <v>43559</v>
          </cell>
          <cell r="H461" t="str">
            <v xml:space="preserve">ACUÑA ZURITA FRANCISCO JAVIER </v>
          </cell>
          <cell r="I461">
            <v>3.36</v>
          </cell>
          <cell r="J461">
            <v>0</v>
          </cell>
          <cell r="K461">
            <v>3.36</v>
          </cell>
          <cell r="L461" t="b">
            <v>1</v>
          </cell>
          <cell r="M461">
            <v>0</v>
          </cell>
          <cell r="N461" t="str">
            <v>MONUMENTO</v>
          </cell>
          <cell r="O461" t="str">
            <v>MUSEO</v>
          </cell>
          <cell r="P461" t="str">
            <v>MONUMENTO</v>
          </cell>
          <cell r="Q461" t="str">
            <v>TODOS LOS PISOS</v>
          </cell>
        </row>
        <row r="462">
          <cell r="A462">
            <v>6108</v>
          </cell>
          <cell r="B462" t="str">
            <v>(BCA)MOBILIARIOS</v>
          </cell>
          <cell r="C462" t="str">
            <v>BCA</v>
          </cell>
          <cell r="D462" t="str">
            <v>ROTULO</v>
          </cell>
          <cell r="E462" t="str">
            <v>LETRAS DE MADERA TITULOS EN ESPAÑOL 97</v>
          </cell>
          <cell r="F462" t="str">
            <v>EN USO</v>
          </cell>
          <cell r="G462">
            <v>43559</v>
          </cell>
          <cell r="H462" t="str">
            <v xml:space="preserve">ACUÑA ZURITA FRANCISCO JAVIER </v>
          </cell>
          <cell r="I462">
            <v>3.36</v>
          </cell>
          <cell r="J462">
            <v>0</v>
          </cell>
          <cell r="K462">
            <v>3.36</v>
          </cell>
          <cell r="L462" t="b">
            <v>1</v>
          </cell>
          <cell r="M462">
            <v>0</v>
          </cell>
          <cell r="N462" t="str">
            <v>MONUMENTO</v>
          </cell>
          <cell r="O462" t="str">
            <v>MUSEO</v>
          </cell>
          <cell r="P462" t="str">
            <v>MONUMENTO</v>
          </cell>
          <cell r="Q462" t="str">
            <v>TODOS LOS PISOS</v>
          </cell>
        </row>
        <row r="463">
          <cell r="A463">
            <v>6109</v>
          </cell>
          <cell r="B463" t="str">
            <v>(BCA)MOBILIARIOS</v>
          </cell>
          <cell r="C463" t="str">
            <v>BCA</v>
          </cell>
          <cell r="D463" t="str">
            <v>ROTULO</v>
          </cell>
          <cell r="E463" t="str">
            <v>LETRAS DE MADERA TITULOS EN ESPAÑOL 98</v>
          </cell>
          <cell r="F463" t="str">
            <v>EN USO</v>
          </cell>
          <cell r="G463">
            <v>43559</v>
          </cell>
          <cell r="H463" t="str">
            <v xml:space="preserve">ACUÑA ZURITA FRANCISCO JAVIER </v>
          </cell>
          <cell r="I463">
            <v>3.36</v>
          </cell>
          <cell r="J463">
            <v>0</v>
          </cell>
          <cell r="K463">
            <v>3.36</v>
          </cell>
          <cell r="L463" t="b">
            <v>1</v>
          </cell>
          <cell r="M463">
            <v>0</v>
          </cell>
          <cell r="N463" t="str">
            <v>MONUMENTO</v>
          </cell>
          <cell r="O463" t="str">
            <v>MUSEO</v>
          </cell>
          <cell r="P463" t="str">
            <v>MONUMENTO</v>
          </cell>
          <cell r="Q463" t="str">
            <v>TODOS LOS PISOS</v>
          </cell>
        </row>
        <row r="464">
          <cell r="A464">
            <v>6110</v>
          </cell>
          <cell r="B464" t="str">
            <v>(BCA)MOBILIARIOS</v>
          </cell>
          <cell r="C464" t="str">
            <v>BCA</v>
          </cell>
          <cell r="D464" t="str">
            <v>ROTULO</v>
          </cell>
          <cell r="E464" t="str">
            <v>LETRAS DE MADERA TITULOS EN ESPAÑOL 99</v>
          </cell>
          <cell r="F464" t="str">
            <v>EN USO</v>
          </cell>
          <cell r="G464">
            <v>43559</v>
          </cell>
          <cell r="H464" t="str">
            <v xml:space="preserve">ACUÑA ZURITA FRANCISCO JAVIER </v>
          </cell>
          <cell r="I464">
            <v>3.36</v>
          </cell>
          <cell r="J464">
            <v>0</v>
          </cell>
          <cell r="K464">
            <v>3.36</v>
          </cell>
          <cell r="L464" t="b">
            <v>1</v>
          </cell>
          <cell r="M464">
            <v>0</v>
          </cell>
          <cell r="N464" t="str">
            <v>MONUMENTO</v>
          </cell>
          <cell r="O464" t="str">
            <v>MUSEO</v>
          </cell>
          <cell r="P464" t="str">
            <v>MONUMENTO</v>
          </cell>
          <cell r="Q464" t="str">
            <v>TODOS LOS PISOS</v>
          </cell>
        </row>
        <row r="465">
          <cell r="A465">
            <v>6111</v>
          </cell>
          <cell r="B465" t="str">
            <v>(BCA)MOBILIARIOS</v>
          </cell>
          <cell r="C465" t="str">
            <v>BCA</v>
          </cell>
          <cell r="D465" t="str">
            <v>ROTULO</v>
          </cell>
          <cell r="E465" t="str">
            <v>LETRAS DE MADERA TITULOS EN ESPAÑOL 100</v>
          </cell>
          <cell r="F465" t="str">
            <v>EN USO</v>
          </cell>
          <cell r="G465">
            <v>43559</v>
          </cell>
          <cell r="H465" t="str">
            <v xml:space="preserve">ACUÑA ZURITA FRANCISCO JAVIER </v>
          </cell>
          <cell r="I465">
            <v>3.36</v>
          </cell>
          <cell r="J465">
            <v>0</v>
          </cell>
          <cell r="K465">
            <v>3.36</v>
          </cell>
          <cell r="L465" t="b">
            <v>1</v>
          </cell>
          <cell r="M465">
            <v>0</v>
          </cell>
          <cell r="N465" t="str">
            <v>MONUMENTO</v>
          </cell>
          <cell r="O465" t="str">
            <v>MUSEO</v>
          </cell>
          <cell r="P465" t="str">
            <v>MONUMENTO</v>
          </cell>
          <cell r="Q465" t="str">
            <v>TODOS LOS PISOS</v>
          </cell>
        </row>
        <row r="466">
          <cell r="A466">
            <v>6112</v>
          </cell>
          <cell r="B466" t="str">
            <v>(BCA)MOBILIARIOS</v>
          </cell>
          <cell r="C466" t="str">
            <v>BCA</v>
          </cell>
          <cell r="D466" t="str">
            <v>ROTULO</v>
          </cell>
          <cell r="E466" t="str">
            <v>LETRAS DE MADERA TITULOS EN ESPAÑOL 101</v>
          </cell>
          <cell r="F466" t="str">
            <v>EN USO</v>
          </cell>
          <cell r="G466">
            <v>43559</v>
          </cell>
          <cell r="H466" t="str">
            <v xml:space="preserve">ACUÑA ZURITA FRANCISCO JAVIER </v>
          </cell>
          <cell r="I466">
            <v>3.36</v>
          </cell>
          <cell r="J466">
            <v>0</v>
          </cell>
          <cell r="K466">
            <v>3.36</v>
          </cell>
          <cell r="L466" t="b">
            <v>1</v>
          </cell>
          <cell r="M466">
            <v>0</v>
          </cell>
          <cell r="N466" t="str">
            <v>MONUMENTO</v>
          </cell>
          <cell r="O466" t="str">
            <v>MUSEO</v>
          </cell>
          <cell r="P466" t="str">
            <v>MONUMENTO</v>
          </cell>
          <cell r="Q466" t="str">
            <v>TODOS LOS PISOS</v>
          </cell>
        </row>
        <row r="467">
          <cell r="A467">
            <v>6113</v>
          </cell>
          <cell r="B467" t="str">
            <v>(BCA)MOBILIARIOS</v>
          </cell>
          <cell r="C467" t="str">
            <v>BCA</v>
          </cell>
          <cell r="D467" t="str">
            <v>ROTULO</v>
          </cell>
          <cell r="E467" t="str">
            <v>LETRAS DE MADERA TITULOS EN ESPAÑOL 102</v>
          </cell>
          <cell r="F467" t="str">
            <v>EN USO</v>
          </cell>
          <cell r="G467">
            <v>43559</v>
          </cell>
          <cell r="H467" t="str">
            <v xml:space="preserve">ACUÑA ZURITA FRANCISCO JAVIER </v>
          </cell>
          <cell r="I467">
            <v>3.36</v>
          </cell>
          <cell r="J467">
            <v>0</v>
          </cell>
          <cell r="K467">
            <v>3.36</v>
          </cell>
          <cell r="L467" t="b">
            <v>1</v>
          </cell>
          <cell r="M467">
            <v>0</v>
          </cell>
          <cell r="N467" t="str">
            <v>MONUMENTO</v>
          </cell>
          <cell r="O467" t="str">
            <v>MUSEO</v>
          </cell>
          <cell r="P467" t="str">
            <v>MONUMENTO</v>
          </cell>
          <cell r="Q467" t="str">
            <v>TODOS LOS PISOS</v>
          </cell>
        </row>
        <row r="468">
          <cell r="A468">
            <v>6114</v>
          </cell>
          <cell r="B468" t="str">
            <v>(BCA)MOBILIARIOS</v>
          </cell>
          <cell r="C468" t="str">
            <v>BCA</v>
          </cell>
          <cell r="D468" t="str">
            <v>ROTULO</v>
          </cell>
          <cell r="E468" t="str">
            <v>LETRAS DE MADERA TITULOS EN ESPAÑOL 103</v>
          </cell>
          <cell r="F468" t="str">
            <v>EN USO</v>
          </cell>
          <cell r="G468">
            <v>43559</v>
          </cell>
          <cell r="H468" t="str">
            <v xml:space="preserve">ACUÑA ZURITA FRANCISCO JAVIER </v>
          </cell>
          <cell r="I468">
            <v>3.36</v>
          </cell>
          <cell r="J468">
            <v>0</v>
          </cell>
          <cell r="K468">
            <v>3.36</v>
          </cell>
          <cell r="L468" t="b">
            <v>1</v>
          </cell>
          <cell r="M468">
            <v>0</v>
          </cell>
          <cell r="N468" t="str">
            <v>MONUMENTO</v>
          </cell>
          <cell r="O468" t="str">
            <v>MUSEO</v>
          </cell>
          <cell r="P468" t="str">
            <v>MONUMENTO</v>
          </cell>
          <cell r="Q468" t="str">
            <v>TODOS LOS PISOS</v>
          </cell>
        </row>
        <row r="469">
          <cell r="A469">
            <v>6115</v>
          </cell>
          <cell r="B469" t="str">
            <v>(BCA)MOBILIARIOS</v>
          </cell>
          <cell r="C469" t="str">
            <v>BCA</v>
          </cell>
          <cell r="D469" t="str">
            <v>ROTULO</v>
          </cell>
          <cell r="E469" t="str">
            <v>LETRAS DE MADERA TITULOS EN ESPAÑOL 104</v>
          </cell>
          <cell r="F469" t="str">
            <v>EN USO</v>
          </cell>
          <cell r="G469">
            <v>43559</v>
          </cell>
          <cell r="H469" t="str">
            <v xml:space="preserve">ACUÑA ZURITA FRANCISCO JAVIER </v>
          </cell>
          <cell r="I469">
            <v>3.36</v>
          </cell>
          <cell r="J469">
            <v>0</v>
          </cell>
          <cell r="K469">
            <v>3.36</v>
          </cell>
          <cell r="L469" t="b">
            <v>1</v>
          </cell>
          <cell r="M469">
            <v>0</v>
          </cell>
          <cell r="N469" t="str">
            <v>MONUMENTO</v>
          </cell>
          <cell r="O469" t="str">
            <v>MUSEO</v>
          </cell>
          <cell r="P469" t="str">
            <v>MONUMENTO</v>
          </cell>
          <cell r="Q469" t="str">
            <v>TODOS LOS PISOS</v>
          </cell>
        </row>
        <row r="470">
          <cell r="A470">
            <v>6116</v>
          </cell>
          <cell r="B470" t="str">
            <v>(BCA)MOBILIARIOS</v>
          </cell>
          <cell r="C470" t="str">
            <v>BCA</v>
          </cell>
          <cell r="D470" t="str">
            <v>ROTULO</v>
          </cell>
          <cell r="E470" t="str">
            <v>LETRAS DE MADERA TITULOS EN ESPAÑOL 105</v>
          </cell>
          <cell r="F470" t="str">
            <v>EN USO</v>
          </cell>
          <cell r="G470">
            <v>43559</v>
          </cell>
          <cell r="H470" t="str">
            <v xml:space="preserve">ACUÑA ZURITA FRANCISCO JAVIER </v>
          </cell>
          <cell r="I470">
            <v>3.36</v>
          </cell>
          <cell r="J470">
            <v>0</v>
          </cell>
          <cell r="K470">
            <v>3.36</v>
          </cell>
          <cell r="L470" t="b">
            <v>1</v>
          </cell>
          <cell r="M470">
            <v>0</v>
          </cell>
          <cell r="N470" t="str">
            <v>MONUMENTO</v>
          </cell>
          <cell r="O470" t="str">
            <v>MUSEO</v>
          </cell>
          <cell r="P470" t="str">
            <v>MONUMENTO</v>
          </cell>
          <cell r="Q470" t="str">
            <v>TODOS LOS PISOS</v>
          </cell>
        </row>
        <row r="471">
          <cell r="A471">
            <v>6117</v>
          </cell>
          <cell r="B471" t="str">
            <v>(BCA)MOBILIARIOS</v>
          </cell>
          <cell r="C471" t="str">
            <v>BCA</v>
          </cell>
          <cell r="D471" t="str">
            <v>ROTULO</v>
          </cell>
          <cell r="E471" t="str">
            <v>LETRAS DE MADERA TITULOS EN ESPAÑOL 106</v>
          </cell>
          <cell r="F471" t="str">
            <v>EN USO</v>
          </cell>
          <cell r="G471">
            <v>43559</v>
          </cell>
          <cell r="H471" t="str">
            <v xml:space="preserve">ACUÑA ZURITA FRANCISCO JAVIER </v>
          </cell>
          <cell r="I471">
            <v>3.36</v>
          </cell>
          <cell r="J471">
            <v>0</v>
          </cell>
          <cell r="K471">
            <v>3.36</v>
          </cell>
          <cell r="L471" t="b">
            <v>1</v>
          </cell>
          <cell r="M471">
            <v>0</v>
          </cell>
          <cell r="N471" t="str">
            <v>MONUMENTO</v>
          </cell>
          <cell r="O471" t="str">
            <v>MUSEO</v>
          </cell>
          <cell r="P471" t="str">
            <v>MONUMENTO</v>
          </cell>
          <cell r="Q471" t="str">
            <v>TODOS LOS PISOS</v>
          </cell>
        </row>
        <row r="472">
          <cell r="A472">
            <v>6118</v>
          </cell>
          <cell r="B472" t="str">
            <v>(BCA)MOBILIARIOS</v>
          </cell>
          <cell r="C472" t="str">
            <v>BCA</v>
          </cell>
          <cell r="D472" t="str">
            <v>ROTULO</v>
          </cell>
          <cell r="E472" t="str">
            <v>LETRAS DE MADERA TITULOS EN ESPAÑOL 107</v>
          </cell>
          <cell r="F472" t="str">
            <v>EN USO</v>
          </cell>
          <cell r="G472">
            <v>43559</v>
          </cell>
          <cell r="H472" t="str">
            <v xml:space="preserve">ACUÑA ZURITA FRANCISCO JAVIER </v>
          </cell>
          <cell r="I472">
            <v>3.36</v>
          </cell>
          <cell r="J472">
            <v>0</v>
          </cell>
          <cell r="K472">
            <v>3.36</v>
          </cell>
          <cell r="L472" t="b">
            <v>1</v>
          </cell>
          <cell r="M472">
            <v>0</v>
          </cell>
          <cell r="N472" t="str">
            <v>MONUMENTO</v>
          </cell>
          <cell r="O472" t="str">
            <v>MUSEO</v>
          </cell>
          <cell r="P472" t="str">
            <v>MONUMENTO</v>
          </cell>
          <cell r="Q472" t="str">
            <v>TODOS LOS PISOS</v>
          </cell>
        </row>
        <row r="473">
          <cell r="A473">
            <v>6119</v>
          </cell>
          <cell r="B473" t="str">
            <v>(BCA)MOBILIARIOS</v>
          </cell>
          <cell r="C473" t="str">
            <v>BCA</v>
          </cell>
          <cell r="D473" t="str">
            <v>ROTULO</v>
          </cell>
          <cell r="E473" t="str">
            <v>LETRAS DE MADERA TITULOS EN ESPAÑOL 108</v>
          </cell>
          <cell r="F473" t="str">
            <v>EN USO</v>
          </cell>
          <cell r="G473">
            <v>43559</v>
          </cell>
          <cell r="H473" t="str">
            <v xml:space="preserve">ACUÑA ZURITA FRANCISCO JAVIER </v>
          </cell>
          <cell r="I473">
            <v>3.36</v>
          </cell>
          <cell r="J473">
            <v>0</v>
          </cell>
          <cell r="K473">
            <v>3.36</v>
          </cell>
          <cell r="L473" t="b">
            <v>1</v>
          </cell>
          <cell r="M473">
            <v>0</v>
          </cell>
          <cell r="N473" t="str">
            <v>MONUMENTO</v>
          </cell>
          <cell r="O473" t="str">
            <v>MUSEO</v>
          </cell>
          <cell r="P473" t="str">
            <v>MONUMENTO</v>
          </cell>
          <cell r="Q473" t="str">
            <v>TODOS LOS PISOS</v>
          </cell>
        </row>
        <row r="474">
          <cell r="A474">
            <v>6120</v>
          </cell>
          <cell r="B474" t="str">
            <v>(BCA)MOBILIARIOS</v>
          </cell>
          <cell r="C474" t="str">
            <v>BCA</v>
          </cell>
          <cell r="D474" t="str">
            <v>ROTULO</v>
          </cell>
          <cell r="E474" t="str">
            <v>LETRAS DE MADERA TITULOS EN ESPAÑOL 109</v>
          </cell>
          <cell r="F474" t="str">
            <v>EN USO</v>
          </cell>
          <cell r="G474">
            <v>43559</v>
          </cell>
          <cell r="H474" t="str">
            <v xml:space="preserve">ACUÑA ZURITA FRANCISCO JAVIER </v>
          </cell>
          <cell r="I474">
            <v>3.36</v>
          </cell>
          <cell r="J474">
            <v>0</v>
          </cell>
          <cell r="K474">
            <v>3.36</v>
          </cell>
          <cell r="L474" t="b">
            <v>1</v>
          </cell>
          <cell r="M474">
            <v>0</v>
          </cell>
          <cell r="N474" t="str">
            <v>MONUMENTO</v>
          </cell>
          <cell r="O474" t="str">
            <v>MUSEO</v>
          </cell>
          <cell r="P474" t="str">
            <v>MONUMENTO</v>
          </cell>
          <cell r="Q474" t="str">
            <v>TODOS LOS PISOS</v>
          </cell>
        </row>
        <row r="475">
          <cell r="A475">
            <v>6121</v>
          </cell>
          <cell r="B475" t="str">
            <v>(BCA)MOBILIARIOS</v>
          </cell>
          <cell r="C475" t="str">
            <v>BCA</v>
          </cell>
          <cell r="D475" t="str">
            <v>ROTULO</v>
          </cell>
          <cell r="E475" t="str">
            <v>LETRAS DE MADERA TITULOS EN ESPAÑOL 110</v>
          </cell>
          <cell r="F475" t="str">
            <v>EN USO</v>
          </cell>
          <cell r="G475">
            <v>43559</v>
          </cell>
          <cell r="H475" t="str">
            <v xml:space="preserve">ACUÑA ZURITA FRANCISCO JAVIER </v>
          </cell>
          <cell r="I475">
            <v>3.36</v>
          </cell>
          <cell r="J475">
            <v>0</v>
          </cell>
          <cell r="K475">
            <v>3.36</v>
          </cell>
          <cell r="L475" t="b">
            <v>1</v>
          </cell>
          <cell r="M475">
            <v>0</v>
          </cell>
          <cell r="N475" t="str">
            <v>MONUMENTO</v>
          </cell>
          <cell r="O475" t="str">
            <v>MUSEO</v>
          </cell>
          <cell r="P475" t="str">
            <v>MONUMENTO</v>
          </cell>
          <cell r="Q475" t="str">
            <v>TODOS LOS PISOS</v>
          </cell>
        </row>
        <row r="476">
          <cell r="A476">
            <v>6122</v>
          </cell>
          <cell r="B476" t="str">
            <v>(BCA)MOBILIARIOS</v>
          </cell>
          <cell r="C476" t="str">
            <v>BCA</v>
          </cell>
          <cell r="D476" t="str">
            <v>ROTULO</v>
          </cell>
          <cell r="E476" t="str">
            <v>LETRAS DE MADERA TITULOS EN ESPAÑOL 111</v>
          </cell>
          <cell r="F476" t="str">
            <v>EN USO</v>
          </cell>
          <cell r="G476">
            <v>43559</v>
          </cell>
          <cell r="H476" t="str">
            <v xml:space="preserve">ACUÑA ZURITA FRANCISCO JAVIER </v>
          </cell>
          <cell r="I476">
            <v>3.36</v>
          </cell>
          <cell r="J476">
            <v>0</v>
          </cell>
          <cell r="K476">
            <v>3.36</v>
          </cell>
          <cell r="L476" t="b">
            <v>1</v>
          </cell>
          <cell r="M476">
            <v>0</v>
          </cell>
          <cell r="N476" t="str">
            <v>MONUMENTO</v>
          </cell>
          <cell r="O476" t="str">
            <v>MUSEO</v>
          </cell>
          <cell r="P476" t="str">
            <v>MONUMENTO</v>
          </cell>
          <cell r="Q476" t="str">
            <v>TODOS LOS PISOS</v>
          </cell>
        </row>
        <row r="477">
          <cell r="A477">
            <v>6123</v>
          </cell>
          <cell r="B477" t="str">
            <v>(BCA)MOBILIARIOS</v>
          </cell>
          <cell r="C477" t="str">
            <v>BCA</v>
          </cell>
          <cell r="D477" t="str">
            <v>ROTULO</v>
          </cell>
          <cell r="E477" t="str">
            <v>LETRAS DE MADERA TITULOS EN ESPAÑOL 112</v>
          </cell>
          <cell r="F477" t="str">
            <v>EN USO</v>
          </cell>
          <cell r="G477">
            <v>43559</v>
          </cell>
          <cell r="H477" t="str">
            <v xml:space="preserve">ACUÑA ZURITA FRANCISCO JAVIER </v>
          </cell>
          <cell r="I477">
            <v>3.36</v>
          </cell>
          <cell r="J477">
            <v>0</v>
          </cell>
          <cell r="K477">
            <v>3.36</v>
          </cell>
          <cell r="L477" t="b">
            <v>1</v>
          </cell>
          <cell r="M477">
            <v>0</v>
          </cell>
          <cell r="N477" t="str">
            <v>MONUMENTO</v>
          </cell>
          <cell r="O477" t="str">
            <v>MUSEO</v>
          </cell>
          <cell r="P477" t="str">
            <v>MONUMENTO</v>
          </cell>
          <cell r="Q477" t="str">
            <v>TODOS LOS PISOS</v>
          </cell>
        </row>
        <row r="478">
          <cell r="A478">
            <v>6124</v>
          </cell>
          <cell r="B478" t="str">
            <v>(BCA)MOBILIARIOS</v>
          </cell>
          <cell r="C478" t="str">
            <v>BCA</v>
          </cell>
          <cell r="D478" t="str">
            <v>ROTULO</v>
          </cell>
          <cell r="E478" t="str">
            <v>LETRAS DE MADERA TITULOS EN ESPAÑOL 113</v>
          </cell>
          <cell r="F478" t="str">
            <v>EN USO</v>
          </cell>
          <cell r="G478">
            <v>43559</v>
          </cell>
          <cell r="H478" t="str">
            <v xml:space="preserve">ACUÑA ZURITA FRANCISCO JAVIER </v>
          </cell>
          <cell r="I478">
            <v>3.36</v>
          </cell>
          <cell r="J478">
            <v>0</v>
          </cell>
          <cell r="K478">
            <v>3.36</v>
          </cell>
          <cell r="L478" t="b">
            <v>1</v>
          </cell>
          <cell r="M478">
            <v>0</v>
          </cell>
          <cell r="N478" t="str">
            <v>MONUMENTO</v>
          </cell>
          <cell r="O478" t="str">
            <v>MUSEO</v>
          </cell>
          <cell r="P478" t="str">
            <v>MONUMENTO</v>
          </cell>
          <cell r="Q478" t="str">
            <v>TODOS LOS PISOS</v>
          </cell>
        </row>
        <row r="479">
          <cell r="A479">
            <v>6125</v>
          </cell>
          <cell r="B479" t="str">
            <v>(BCA)MOBILIARIOS</v>
          </cell>
          <cell r="C479" t="str">
            <v>BCA</v>
          </cell>
          <cell r="D479" t="str">
            <v>ROTULO</v>
          </cell>
          <cell r="E479" t="str">
            <v>LETRAS DE MADERA TITULOS EN ESPAÑOL 114</v>
          </cell>
          <cell r="F479" t="str">
            <v>EN USO</v>
          </cell>
          <cell r="G479">
            <v>43559</v>
          </cell>
          <cell r="H479" t="str">
            <v xml:space="preserve">ACUÑA ZURITA FRANCISCO JAVIER </v>
          </cell>
          <cell r="I479">
            <v>3.36</v>
          </cell>
          <cell r="J479">
            <v>0</v>
          </cell>
          <cell r="K479">
            <v>3.36</v>
          </cell>
          <cell r="L479" t="b">
            <v>1</v>
          </cell>
          <cell r="M479">
            <v>0</v>
          </cell>
          <cell r="N479" t="str">
            <v>MONUMENTO</v>
          </cell>
          <cell r="O479" t="str">
            <v>MUSEO</v>
          </cell>
          <cell r="P479" t="str">
            <v>MONUMENTO</v>
          </cell>
          <cell r="Q479" t="str">
            <v>TODOS LOS PISOS</v>
          </cell>
        </row>
        <row r="480">
          <cell r="A480">
            <v>6126</v>
          </cell>
          <cell r="B480" t="str">
            <v>(BCA)MOBILIARIOS</v>
          </cell>
          <cell r="C480" t="str">
            <v>BCA</v>
          </cell>
          <cell r="D480" t="str">
            <v>ROTULO</v>
          </cell>
          <cell r="E480" t="str">
            <v>LETRAS DE MADERA TITULOS EN ESPAÑOL 115</v>
          </cell>
          <cell r="F480" t="str">
            <v>EN USO</v>
          </cell>
          <cell r="G480">
            <v>43559</v>
          </cell>
          <cell r="H480" t="str">
            <v xml:space="preserve">ACUÑA ZURITA FRANCISCO JAVIER </v>
          </cell>
          <cell r="I480">
            <v>3.36</v>
          </cell>
          <cell r="J480">
            <v>0</v>
          </cell>
          <cell r="K480">
            <v>3.36</v>
          </cell>
          <cell r="L480" t="b">
            <v>1</v>
          </cell>
          <cell r="M480">
            <v>0</v>
          </cell>
          <cell r="N480" t="str">
            <v>MONUMENTO</v>
          </cell>
          <cell r="O480" t="str">
            <v>MUSEO</v>
          </cell>
          <cell r="P480" t="str">
            <v>MONUMENTO</v>
          </cell>
          <cell r="Q480" t="str">
            <v>TODOS LOS PISOS</v>
          </cell>
        </row>
        <row r="481">
          <cell r="A481">
            <v>6127</v>
          </cell>
          <cell r="B481" t="str">
            <v>(BCA)MOBILIARIOS</v>
          </cell>
          <cell r="C481" t="str">
            <v>BCA</v>
          </cell>
          <cell r="D481" t="str">
            <v>ROTULO</v>
          </cell>
          <cell r="E481" t="str">
            <v>LETRAS DE MADERA TITULOS EN ESPAÑOL 116</v>
          </cell>
          <cell r="F481" t="str">
            <v>EN USO</v>
          </cell>
          <cell r="G481">
            <v>43559</v>
          </cell>
          <cell r="H481" t="str">
            <v xml:space="preserve">ACUÑA ZURITA FRANCISCO JAVIER </v>
          </cell>
          <cell r="I481">
            <v>3.36</v>
          </cell>
          <cell r="J481">
            <v>0</v>
          </cell>
          <cell r="K481">
            <v>3.36</v>
          </cell>
          <cell r="L481" t="b">
            <v>1</v>
          </cell>
          <cell r="M481">
            <v>0</v>
          </cell>
          <cell r="N481" t="str">
            <v>MONUMENTO</v>
          </cell>
          <cell r="O481" t="str">
            <v>MUSEO</v>
          </cell>
          <cell r="P481" t="str">
            <v>MONUMENTO</v>
          </cell>
          <cell r="Q481" t="str">
            <v>TODOS LOS PISOS</v>
          </cell>
        </row>
        <row r="482">
          <cell r="A482">
            <v>6128</v>
          </cell>
          <cell r="B482" t="str">
            <v>(BCA)MOBILIARIOS</v>
          </cell>
          <cell r="C482" t="str">
            <v>BCA</v>
          </cell>
          <cell r="D482" t="str">
            <v>ROTULO</v>
          </cell>
          <cell r="E482" t="str">
            <v>LETRAS DE MADERA TITULOS EN ESPAÑOL 117</v>
          </cell>
          <cell r="F482" t="str">
            <v>EN USO</v>
          </cell>
          <cell r="G482">
            <v>43559</v>
          </cell>
          <cell r="H482" t="str">
            <v xml:space="preserve">ACUÑA ZURITA FRANCISCO JAVIER </v>
          </cell>
          <cell r="I482">
            <v>3.36</v>
          </cell>
          <cell r="J482">
            <v>0</v>
          </cell>
          <cell r="K482">
            <v>3.36</v>
          </cell>
          <cell r="L482" t="b">
            <v>1</v>
          </cell>
          <cell r="M482">
            <v>0</v>
          </cell>
          <cell r="N482" t="str">
            <v>MONUMENTO</v>
          </cell>
          <cell r="O482" t="str">
            <v>MUSEO</v>
          </cell>
          <cell r="P482" t="str">
            <v>MONUMENTO</v>
          </cell>
          <cell r="Q482" t="str">
            <v>TODOS LOS PISOS</v>
          </cell>
        </row>
        <row r="483">
          <cell r="A483">
            <v>6129</v>
          </cell>
          <cell r="B483" t="str">
            <v>(BCA)MOBILIARIOS</v>
          </cell>
          <cell r="C483" t="str">
            <v>BCA</v>
          </cell>
          <cell r="D483" t="str">
            <v>ROTULO</v>
          </cell>
          <cell r="E483" t="str">
            <v>LETRAS DE MADERA TITULOS EN ESPAÑOL 118</v>
          </cell>
          <cell r="F483" t="str">
            <v>EN USO</v>
          </cell>
          <cell r="G483">
            <v>43559</v>
          </cell>
          <cell r="H483" t="str">
            <v xml:space="preserve">ACUÑA ZURITA FRANCISCO JAVIER </v>
          </cell>
          <cell r="I483">
            <v>3.36</v>
          </cell>
          <cell r="J483">
            <v>0</v>
          </cell>
          <cell r="K483">
            <v>3.36</v>
          </cell>
          <cell r="L483" t="b">
            <v>1</v>
          </cell>
          <cell r="M483">
            <v>0</v>
          </cell>
          <cell r="N483" t="str">
            <v>MONUMENTO</v>
          </cell>
          <cell r="O483" t="str">
            <v>MUSEO</v>
          </cell>
          <cell r="P483" t="str">
            <v>MONUMENTO</v>
          </cell>
          <cell r="Q483" t="str">
            <v>TODOS LOS PISOS</v>
          </cell>
        </row>
        <row r="484">
          <cell r="A484">
            <v>6130</v>
          </cell>
          <cell r="B484" t="str">
            <v>(BCA)MOBILIARIOS</v>
          </cell>
          <cell r="C484" t="str">
            <v>BCA</v>
          </cell>
          <cell r="D484" t="str">
            <v>ROTULO</v>
          </cell>
          <cell r="E484" t="str">
            <v>LETRAS DE MADERA TITULOS EN ESPAÑOL 119</v>
          </cell>
          <cell r="F484" t="str">
            <v>EN USO</v>
          </cell>
          <cell r="G484">
            <v>43559</v>
          </cell>
          <cell r="H484" t="str">
            <v xml:space="preserve">ACUÑA ZURITA FRANCISCO JAVIER </v>
          </cell>
          <cell r="I484">
            <v>3.36</v>
          </cell>
          <cell r="J484">
            <v>0</v>
          </cell>
          <cell r="K484">
            <v>3.36</v>
          </cell>
          <cell r="L484" t="b">
            <v>1</v>
          </cell>
          <cell r="M484">
            <v>0</v>
          </cell>
          <cell r="N484" t="str">
            <v>MONUMENTO</v>
          </cell>
          <cell r="O484" t="str">
            <v>MUSEO</v>
          </cell>
          <cell r="P484" t="str">
            <v>MONUMENTO</v>
          </cell>
          <cell r="Q484" t="str">
            <v>TODOS LOS PISOS</v>
          </cell>
        </row>
        <row r="485">
          <cell r="A485">
            <v>6131</v>
          </cell>
          <cell r="B485" t="str">
            <v>(BCA)MOBILIARIOS</v>
          </cell>
          <cell r="C485" t="str">
            <v>BCA</v>
          </cell>
          <cell r="D485" t="str">
            <v>ROTULO</v>
          </cell>
          <cell r="E485" t="str">
            <v>LETRAS DE MADERA TITULOS EN ESPAÑOL 120</v>
          </cell>
          <cell r="F485" t="str">
            <v>EN USO</v>
          </cell>
          <cell r="G485">
            <v>43559</v>
          </cell>
          <cell r="H485" t="str">
            <v xml:space="preserve">ACUÑA ZURITA FRANCISCO JAVIER </v>
          </cell>
          <cell r="I485">
            <v>3.36</v>
          </cell>
          <cell r="J485">
            <v>0</v>
          </cell>
          <cell r="K485">
            <v>3.36</v>
          </cell>
          <cell r="L485" t="b">
            <v>1</v>
          </cell>
          <cell r="M485">
            <v>0</v>
          </cell>
          <cell r="N485" t="str">
            <v>MONUMENTO</v>
          </cell>
          <cell r="O485" t="str">
            <v>MUSEO</v>
          </cell>
          <cell r="P485" t="str">
            <v>MONUMENTO</v>
          </cell>
          <cell r="Q485" t="str">
            <v>TODOS LOS PISOS</v>
          </cell>
        </row>
        <row r="486">
          <cell r="A486">
            <v>6132</v>
          </cell>
          <cell r="B486" t="str">
            <v>(BCA)MOBILIARIOS</v>
          </cell>
          <cell r="C486" t="str">
            <v>BCA</v>
          </cell>
          <cell r="D486" t="str">
            <v>ROTULO</v>
          </cell>
          <cell r="E486" t="str">
            <v>LETRAS DE MADERA TITULOS EN ESPAÑOL 121</v>
          </cell>
          <cell r="F486" t="str">
            <v>EN USO</v>
          </cell>
          <cell r="G486">
            <v>43559</v>
          </cell>
          <cell r="H486" t="str">
            <v xml:space="preserve">ACUÑA ZURITA FRANCISCO JAVIER </v>
          </cell>
          <cell r="I486">
            <v>3.36</v>
          </cell>
          <cell r="J486">
            <v>0</v>
          </cell>
          <cell r="K486">
            <v>3.36</v>
          </cell>
          <cell r="L486" t="b">
            <v>1</v>
          </cell>
          <cell r="M486">
            <v>0</v>
          </cell>
          <cell r="N486" t="str">
            <v>MONUMENTO</v>
          </cell>
          <cell r="O486" t="str">
            <v>MUSEO</v>
          </cell>
          <cell r="P486" t="str">
            <v>MONUMENTO</v>
          </cell>
          <cell r="Q486" t="str">
            <v>TODOS LOS PISOS</v>
          </cell>
        </row>
        <row r="487">
          <cell r="A487">
            <v>6133</v>
          </cell>
          <cell r="B487" t="str">
            <v>(BCA)MOBILIARIOS</v>
          </cell>
          <cell r="C487" t="str">
            <v>BCA</v>
          </cell>
          <cell r="D487" t="str">
            <v>ROTULO</v>
          </cell>
          <cell r="E487" t="str">
            <v>LETRAS DE MADERA TITULOS EN ESPAÑOL 122</v>
          </cell>
          <cell r="F487" t="str">
            <v>EN USO</v>
          </cell>
          <cell r="G487">
            <v>43559</v>
          </cell>
          <cell r="H487" t="str">
            <v xml:space="preserve">ACUÑA ZURITA FRANCISCO JAVIER </v>
          </cell>
          <cell r="I487">
            <v>3.36</v>
          </cell>
          <cell r="J487">
            <v>0</v>
          </cell>
          <cell r="K487">
            <v>3.36</v>
          </cell>
          <cell r="L487" t="b">
            <v>1</v>
          </cell>
          <cell r="M487">
            <v>0</v>
          </cell>
          <cell r="N487" t="str">
            <v>MONUMENTO</v>
          </cell>
          <cell r="O487" t="str">
            <v>MUSEO</v>
          </cell>
          <cell r="P487" t="str">
            <v>MONUMENTO</v>
          </cell>
          <cell r="Q487" t="str">
            <v>TODOS LOS PISOS</v>
          </cell>
        </row>
        <row r="488">
          <cell r="A488">
            <v>6134</v>
          </cell>
          <cell r="B488" t="str">
            <v>(BCA)MOBILIARIOS</v>
          </cell>
          <cell r="C488" t="str">
            <v>BCA</v>
          </cell>
          <cell r="D488" t="str">
            <v>ROTULO</v>
          </cell>
          <cell r="E488" t="str">
            <v>LETRAS DE MADERA TITULOS EN ESPAÑOL 123</v>
          </cell>
          <cell r="F488" t="str">
            <v>EN USO</v>
          </cell>
          <cell r="G488">
            <v>43559</v>
          </cell>
          <cell r="H488" t="str">
            <v xml:space="preserve">ACUÑA ZURITA FRANCISCO JAVIER </v>
          </cell>
          <cell r="I488">
            <v>3.36</v>
          </cell>
          <cell r="J488">
            <v>0</v>
          </cell>
          <cell r="K488">
            <v>3.36</v>
          </cell>
          <cell r="L488" t="b">
            <v>1</v>
          </cell>
          <cell r="M488">
            <v>0</v>
          </cell>
          <cell r="N488" t="str">
            <v>MONUMENTO</v>
          </cell>
          <cell r="O488" t="str">
            <v>MUSEO</v>
          </cell>
          <cell r="P488" t="str">
            <v>MONUMENTO</v>
          </cell>
          <cell r="Q488" t="str">
            <v>TODOS LOS PISOS</v>
          </cell>
        </row>
        <row r="489">
          <cell r="A489">
            <v>6135</v>
          </cell>
          <cell r="B489" t="str">
            <v>(BCA)MOBILIARIOS</v>
          </cell>
          <cell r="C489" t="str">
            <v>BCA</v>
          </cell>
          <cell r="D489" t="str">
            <v>ROTULO</v>
          </cell>
          <cell r="E489" t="str">
            <v>LETRAS DE MADERA TITULOS EN ESPAÑOL 124</v>
          </cell>
          <cell r="F489" t="str">
            <v>EN USO</v>
          </cell>
          <cell r="G489">
            <v>43559</v>
          </cell>
          <cell r="H489" t="str">
            <v xml:space="preserve">ACUÑA ZURITA FRANCISCO JAVIER </v>
          </cell>
          <cell r="I489">
            <v>3.36</v>
          </cell>
          <cell r="J489">
            <v>0</v>
          </cell>
          <cell r="K489">
            <v>3.36</v>
          </cell>
          <cell r="L489" t="b">
            <v>1</v>
          </cell>
          <cell r="M489">
            <v>0</v>
          </cell>
          <cell r="N489" t="str">
            <v>MONUMENTO</v>
          </cell>
          <cell r="O489" t="str">
            <v>MUSEO</v>
          </cell>
          <cell r="P489" t="str">
            <v>MONUMENTO</v>
          </cell>
          <cell r="Q489" t="str">
            <v>TODOS LOS PISOS</v>
          </cell>
        </row>
        <row r="490">
          <cell r="A490">
            <v>6136</v>
          </cell>
          <cell r="B490" t="str">
            <v>(BCA)MOBILIARIOS</v>
          </cell>
          <cell r="C490" t="str">
            <v>BCA</v>
          </cell>
          <cell r="D490" t="str">
            <v>ROTULO</v>
          </cell>
          <cell r="E490" t="str">
            <v>LETRAS DE MADERA TITULOS EN ESPAÑOL 125</v>
          </cell>
          <cell r="F490" t="str">
            <v>EN USO</v>
          </cell>
          <cell r="G490">
            <v>43559</v>
          </cell>
          <cell r="H490" t="str">
            <v xml:space="preserve">ACUÑA ZURITA FRANCISCO JAVIER </v>
          </cell>
          <cell r="I490">
            <v>3.36</v>
          </cell>
          <cell r="J490">
            <v>0</v>
          </cell>
          <cell r="K490">
            <v>3.36</v>
          </cell>
          <cell r="L490" t="b">
            <v>1</v>
          </cell>
          <cell r="M490">
            <v>0</v>
          </cell>
          <cell r="N490" t="str">
            <v>MONUMENTO</v>
          </cell>
          <cell r="O490" t="str">
            <v>MUSEO</v>
          </cell>
          <cell r="P490" t="str">
            <v>MONUMENTO</v>
          </cell>
          <cell r="Q490" t="str">
            <v>TODOS LOS PISOS</v>
          </cell>
        </row>
        <row r="491">
          <cell r="A491">
            <v>6137</v>
          </cell>
          <cell r="B491" t="str">
            <v>(BCA)MOBILIARIOS</v>
          </cell>
          <cell r="C491" t="str">
            <v>BCA</v>
          </cell>
          <cell r="D491" t="str">
            <v>ROTULO</v>
          </cell>
          <cell r="E491" t="str">
            <v>LETRAS DE MADERA TITULOS EN ESPAÑOL 126</v>
          </cell>
          <cell r="F491" t="str">
            <v>EN USO</v>
          </cell>
          <cell r="G491">
            <v>43559</v>
          </cell>
          <cell r="H491" t="str">
            <v xml:space="preserve">ACUÑA ZURITA FRANCISCO JAVIER </v>
          </cell>
          <cell r="I491">
            <v>3.36</v>
          </cell>
          <cell r="J491">
            <v>0</v>
          </cell>
          <cell r="K491">
            <v>3.36</v>
          </cell>
          <cell r="L491" t="b">
            <v>1</v>
          </cell>
          <cell r="M491">
            <v>0</v>
          </cell>
          <cell r="N491" t="str">
            <v>MONUMENTO</v>
          </cell>
          <cell r="O491" t="str">
            <v>MUSEO</v>
          </cell>
          <cell r="P491" t="str">
            <v>MONUMENTO</v>
          </cell>
          <cell r="Q491" t="str">
            <v>TODOS LOS PISOS</v>
          </cell>
        </row>
        <row r="492">
          <cell r="A492">
            <v>6138</v>
          </cell>
          <cell r="B492" t="str">
            <v>(BCA)MOBILIARIOS</v>
          </cell>
          <cell r="C492" t="str">
            <v>BCA</v>
          </cell>
          <cell r="D492" t="str">
            <v>ROTULO</v>
          </cell>
          <cell r="E492" t="str">
            <v>LETRAS DE MADERA TITULOS EN ESPAÑOL 127</v>
          </cell>
          <cell r="F492" t="str">
            <v>EN USO</v>
          </cell>
          <cell r="G492">
            <v>43559</v>
          </cell>
          <cell r="H492" t="str">
            <v xml:space="preserve">ACUÑA ZURITA FRANCISCO JAVIER </v>
          </cell>
          <cell r="I492">
            <v>3.36</v>
          </cell>
          <cell r="J492">
            <v>0</v>
          </cell>
          <cell r="K492">
            <v>3.36</v>
          </cell>
          <cell r="L492" t="b">
            <v>1</v>
          </cell>
          <cell r="M492">
            <v>0</v>
          </cell>
          <cell r="N492" t="str">
            <v>MONUMENTO</v>
          </cell>
          <cell r="O492" t="str">
            <v>MUSEO</v>
          </cell>
          <cell r="P492" t="str">
            <v>MONUMENTO</v>
          </cell>
          <cell r="Q492" t="str">
            <v>TODOS LOS PISOS</v>
          </cell>
        </row>
        <row r="493">
          <cell r="A493">
            <v>6139</v>
          </cell>
          <cell r="B493" t="str">
            <v>(BCA)MOBILIARIOS</v>
          </cell>
          <cell r="C493" t="str">
            <v>BCA</v>
          </cell>
          <cell r="D493" t="str">
            <v>ROTULO</v>
          </cell>
          <cell r="E493" t="str">
            <v>LETRAS DE MADERA TITULOS EN ESPAÑOL 128</v>
          </cell>
          <cell r="F493" t="str">
            <v>EN USO</v>
          </cell>
          <cell r="G493">
            <v>43559</v>
          </cell>
          <cell r="H493" t="str">
            <v xml:space="preserve">ACUÑA ZURITA FRANCISCO JAVIER </v>
          </cell>
          <cell r="I493">
            <v>3.36</v>
          </cell>
          <cell r="J493">
            <v>0</v>
          </cell>
          <cell r="K493">
            <v>3.36</v>
          </cell>
          <cell r="L493" t="b">
            <v>1</v>
          </cell>
          <cell r="M493">
            <v>0</v>
          </cell>
          <cell r="N493" t="str">
            <v>MONUMENTO</v>
          </cell>
          <cell r="O493" t="str">
            <v>MUSEO</v>
          </cell>
          <cell r="P493" t="str">
            <v>MONUMENTO</v>
          </cell>
          <cell r="Q493" t="str">
            <v>TODOS LOS PISOS</v>
          </cell>
        </row>
        <row r="494">
          <cell r="A494">
            <v>6140</v>
          </cell>
          <cell r="B494" t="str">
            <v>(BCA)MOBILIARIOS</v>
          </cell>
          <cell r="C494" t="str">
            <v>BCA</v>
          </cell>
          <cell r="D494" t="str">
            <v>ROTULO</v>
          </cell>
          <cell r="E494" t="str">
            <v>LETRAS DE MADERA TITULOS EN ESPAÑOL 129</v>
          </cell>
          <cell r="F494" t="str">
            <v>EN USO</v>
          </cell>
          <cell r="G494">
            <v>43559</v>
          </cell>
          <cell r="H494" t="str">
            <v xml:space="preserve">ACUÑA ZURITA FRANCISCO JAVIER </v>
          </cell>
          <cell r="I494">
            <v>3.36</v>
          </cell>
          <cell r="J494">
            <v>0</v>
          </cell>
          <cell r="K494">
            <v>3.36</v>
          </cell>
          <cell r="L494" t="b">
            <v>1</v>
          </cell>
          <cell r="M494">
            <v>0</v>
          </cell>
          <cell r="N494" t="str">
            <v>MONUMENTO</v>
          </cell>
          <cell r="O494" t="str">
            <v>MUSEO</v>
          </cell>
          <cell r="P494" t="str">
            <v>MONUMENTO</v>
          </cell>
          <cell r="Q494" t="str">
            <v>TODOS LOS PISOS</v>
          </cell>
        </row>
        <row r="495">
          <cell r="A495">
            <v>6141</v>
          </cell>
          <cell r="B495" t="str">
            <v>(BCA)MOBILIARIOS</v>
          </cell>
          <cell r="C495" t="str">
            <v>BCA</v>
          </cell>
          <cell r="D495" t="str">
            <v>ROTULO</v>
          </cell>
          <cell r="E495" t="str">
            <v>LETRAS DE MADERA TITULOS EN ESPAÑOL 130</v>
          </cell>
          <cell r="F495" t="str">
            <v>EN USO</v>
          </cell>
          <cell r="G495">
            <v>43559</v>
          </cell>
          <cell r="H495" t="str">
            <v xml:space="preserve">ACUÑA ZURITA FRANCISCO JAVIER </v>
          </cell>
          <cell r="I495">
            <v>3.36</v>
          </cell>
          <cell r="J495">
            <v>0</v>
          </cell>
          <cell r="K495">
            <v>3.36</v>
          </cell>
          <cell r="L495" t="b">
            <v>1</v>
          </cell>
          <cell r="M495">
            <v>0</v>
          </cell>
          <cell r="N495" t="str">
            <v>MONUMENTO</v>
          </cell>
          <cell r="O495" t="str">
            <v>MUSEO</v>
          </cell>
          <cell r="P495" t="str">
            <v>MONUMENTO</v>
          </cell>
          <cell r="Q495" t="str">
            <v>TODOS LOS PISOS</v>
          </cell>
        </row>
        <row r="496">
          <cell r="A496">
            <v>6142</v>
          </cell>
          <cell r="B496" t="str">
            <v>(BCA)MOBILIARIOS</v>
          </cell>
          <cell r="C496" t="str">
            <v>BCA</v>
          </cell>
          <cell r="D496" t="str">
            <v>ROTULO</v>
          </cell>
          <cell r="E496" t="str">
            <v>LETRAS DE MADERA TITULOS EN ESPAÑOL 131</v>
          </cell>
          <cell r="F496" t="str">
            <v>EN USO</v>
          </cell>
          <cell r="G496">
            <v>43559</v>
          </cell>
          <cell r="H496" t="str">
            <v xml:space="preserve">ACUÑA ZURITA FRANCISCO JAVIER </v>
          </cell>
          <cell r="I496">
            <v>3.36</v>
          </cell>
          <cell r="J496">
            <v>0</v>
          </cell>
          <cell r="K496">
            <v>3.36</v>
          </cell>
          <cell r="L496" t="b">
            <v>1</v>
          </cell>
          <cell r="M496">
            <v>0</v>
          </cell>
          <cell r="N496" t="str">
            <v>MONUMENTO</v>
          </cell>
          <cell r="O496" t="str">
            <v>MUSEO</v>
          </cell>
          <cell r="P496" t="str">
            <v>MONUMENTO</v>
          </cell>
          <cell r="Q496" t="str">
            <v>TODOS LOS PISOS</v>
          </cell>
        </row>
        <row r="497">
          <cell r="A497">
            <v>6143</v>
          </cell>
          <cell r="B497" t="str">
            <v>(BCA)MOBILIARIOS</v>
          </cell>
          <cell r="C497" t="str">
            <v>BCA</v>
          </cell>
          <cell r="D497" t="str">
            <v>ROTULO</v>
          </cell>
          <cell r="E497" t="str">
            <v>LETRAS DE MADERA TITULOS EN ESPAÑOL 132</v>
          </cell>
          <cell r="F497" t="str">
            <v>EN USO</v>
          </cell>
          <cell r="G497">
            <v>43559</v>
          </cell>
          <cell r="H497" t="str">
            <v xml:space="preserve">ACUÑA ZURITA FRANCISCO JAVIER </v>
          </cell>
          <cell r="I497">
            <v>3.36</v>
          </cell>
          <cell r="J497">
            <v>0</v>
          </cell>
          <cell r="K497">
            <v>3.36</v>
          </cell>
          <cell r="L497" t="b">
            <v>1</v>
          </cell>
          <cell r="M497">
            <v>0</v>
          </cell>
          <cell r="N497" t="str">
            <v>MONUMENTO</v>
          </cell>
          <cell r="O497" t="str">
            <v>MUSEO</v>
          </cell>
          <cell r="P497" t="str">
            <v>MONUMENTO</v>
          </cell>
          <cell r="Q497" t="str">
            <v>TODOS LOS PISOS</v>
          </cell>
        </row>
        <row r="498">
          <cell r="A498">
            <v>6144</v>
          </cell>
          <cell r="B498" t="str">
            <v>(BCA)MOBILIARIOS</v>
          </cell>
          <cell r="C498" t="str">
            <v>BCA</v>
          </cell>
          <cell r="D498" t="str">
            <v>ROTULO</v>
          </cell>
          <cell r="E498" t="str">
            <v>LETRAS DE MADERA TITULOS EN ESPAÑOL 133</v>
          </cell>
          <cell r="F498" t="str">
            <v>EN USO</v>
          </cell>
          <cell r="G498">
            <v>43559</v>
          </cell>
          <cell r="H498" t="str">
            <v xml:space="preserve">ACUÑA ZURITA FRANCISCO JAVIER </v>
          </cell>
          <cell r="I498">
            <v>3.36</v>
          </cell>
          <cell r="J498">
            <v>0</v>
          </cell>
          <cell r="K498">
            <v>3.36</v>
          </cell>
          <cell r="L498" t="b">
            <v>1</v>
          </cell>
          <cell r="M498">
            <v>0</v>
          </cell>
          <cell r="N498" t="str">
            <v>MONUMENTO</v>
          </cell>
          <cell r="O498" t="str">
            <v>MUSEO</v>
          </cell>
          <cell r="P498" t="str">
            <v>MONUMENTO</v>
          </cell>
          <cell r="Q498" t="str">
            <v>TODOS LOS PISOS</v>
          </cell>
        </row>
        <row r="499">
          <cell r="A499">
            <v>6145</v>
          </cell>
          <cell r="B499" t="str">
            <v>(BCA)MOBILIARIOS</v>
          </cell>
          <cell r="C499" t="str">
            <v>BCA</v>
          </cell>
          <cell r="D499" t="str">
            <v>ROTULO</v>
          </cell>
          <cell r="E499" t="str">
            <v>LETRAS DE MADERA TITULOS EN ESPAÑOL 134</v>
          </cell>
          <cell r="F499" t="str">
            <v>EN USO</v>
          </cell>
          <cell r="G499">
            <v>43559</v>
          </cell>
          <cell r="H499" t="str">
            <v xml:space="preserve">ACUÑA ZURITA FRANCISCO JAVIER </v>
          </cell>
          <cell r="I499">
            <v>3.36</v>
          </cell>
          <cell r="J499">
            <v>0</v>
          </cell>
          <cell r="K499">
            <v>3.36</v>
          </cell>
          <cell r="L499" t="b">
            <v>1</v>
          </cell>
          <cell r="M499">
            <v>0</v>
          </cell>
          <cell r="N499" t="str">
            <v>MONUMENTO</v>
          </cell>
          <cell r="O499" t="str">
            <v>MUSEO</v>
          </cell>
          <cell r="P499" t="str">
            <v>MONUMENTO</v>
          </cell>
          <cell r="Q499" t="str">
            <v>TODOS LOS PISOS</v>
          </cell>
        </row>
        <row r="500">
          <cell r="A500">
            <v>6146</v>
          </cell>
          <cell r="B500" t="str">
            <v>(BCA)MOBILIARIOS</v>
          </cell>
          <cell r="C500" t="str">
            <v>BCA</v>
          </cell>
          <cell r="D500" t="str">
            <v>ROTULO</v>
          </cell>
          <cell r="E500" t="str">
            <v>LETRAS DE MADERA TITULOS EN ESPAÑOL 135</v>
          </cell>
          <cell r="F500" t="str">
            <v>EN USO</v>
          </cell>
          <cell r="G500">
            <v>43559</v>
          </cell>
          <cell r="H500" t="str">
            <v xml:space="preserve">ACUÑA ZURITA FRANCISCO JAVIER </v>
          </cell>
          <cell r="I500">
            <v>3.36</v>
          </cell>
          <cell r="J500">
            <v>0</v>
          </cell>
          <cell r="K500">
            <v>3.36</v>
          </cell>
          <cell r="L500" t="b">
            <v>1</v>
          </cell>
          <cell r="M500">
            <v>0</v>
          </cell>
          <cell r="N500" t="str">
            <v>MONUMENTO</v>
          </cell>
          <cell r="O500" t="str">
            <v>MUSEO</v>
          </cell>
          <cell r="P500" t="str">
            <v>MONUMENTO</v>
          </cell>
          <cell r="Q500" t="str">
            <v>TODOS LOS PISOS</v>
          </cell>
        </row>
        <row r="501">
          <cell r="A501">
            <v>6147</v>
          </cell>
          <cell r="B501" t="str">
            <v>(BCA)MOBILIARIOS</v>
          </cell>
          <cell r="C501" t="str">
            <v>BCA</v>
          </cell>
          <cell r="D501" t="str">
            <v>ROTULO</v>
          </cell>
          <cell r="E501" t="str">
            <v>LETRAS DE MADERA TITULOS EN ESPAÑOL 136</v>
          </cell>
          <cell r="F501" t="str">
            <v>EN USO</v>
          </cell>
          <cell r="G501">
            <v>43559</v>
          </cell>
          <cell r="H501" t="str">
            <v xml:space="preserve">ACUÑA ZURITA FRANCISCO JAVIER </v>
          </cell>
          <cell r="I501">
            <v>3.36</v>
          </cell>
          <cell r="J501">
            <v>0</v>
          </cell>
          <cell r="K501">
            <v>3.36</v>
          </cell>
          <cell r="L501" t="b">
            <v>1</v>
          </cell>
          <cell r="M501">
            <v>0</v>
          </cell>
          <cell r="N501" t="str">
            <v>MONUMENTO</v>
          </cell>
          <cell r="O501" t="str">
            <v>MUSEO</v>
          </cell>
          <cell r="P501" t="str">
            <v>MONUMENTO</v>
          </cell>
          <cell r="Q501" t="str">
            <v>TODOS LOS PISOS</v>
          </cell>
        </row>
        <row r="502">
          <cell r="A502">
            <v>6148</v>
          </cell>
          <cell r="B502" t="str">
            <v>(BCA)MOBILIARIOS</v>
          </cell>
          <cell r="C502" t="str">
            <v>BCA</v>
          </cell>
          <cell r="D502" t="str">
            <v>ROTULO</v>
          </cell>
          <cell r="E502" t="str">
            <v>LETRAS DE MADERA TITULOS EN ESPAÑOL 137</v>
          </cell>
          <cell r="F502" t="str">
            <v>EN USO</v>
          </cell>
          <cell r="G502">
            <v>43559</v>
          </cell>
          <cell r="H502" t="str">
            <v xml:space="preserve">ACUÑA ZURITA FRANCISCO JAVIER </v>
          </cell>
          <cell r="I502">
            <v>3.36</v>
          </cell>
          <cell r="J502">
            <v>0</v>
          </cell>
          <cell r="K502">
            <v>3.36</v>
          </cell>
          <cell r="L502" t="b">
            <v>1</v>
          </cell>
          <cell r="M502">
            <v>0</v>
          </cell>
          <cell r="N502" t="str">
            <v>MONUMENTO</v>
          </cell>
          <cell r="O502" t="str">
            <v>MUSEO</v>
          </cell>
          <cell r="P502" t="str">
            <v>MONUMENTO</v>
          </cell>
          <cell r="Q502" t="str">
            <v>TODOS LOS PISOS</v>
          </cell>
        </row>
        <row r="503">
          <cell r="A503">
            <v>6149</v>
          </cell>
          <cell r="B503" t="str">
            <v>(BCA)MOBILIARIOS</v>
          </cell>
          <cell r="C503" t="str">
            <v>BCA</v>
          </cell>
          <cell r="D503" t="str">
            <v>ROTULO</v>
          </cell>
          <cell r="E503" t="str">
            <v>LETRAS DE MADERA TITULOS EN ESPAÑOL 138</v>
          </cell>
          <cell r="F503" t="str">
            <v>EN USO</v>
          </cell>
          <cell r="G503">
            <v>43559</v>
          </cell>
          <cell r="H503" t="str">
            <v xml:space="preserve">ACUÑA ZURITA FRANCISCO JAVIER </v>
          </cell>
          <cell r="I503">
            <v>3.36</v>
          </cell>
          <cell r="J503">
            <v>0</v>
          </cell>
          <cell r="K503">
            <v>3.36</v>
          </cell>
          <cell r="L503" t="b">
            <v>1</v>
          </cell>
          <cell r="M503">
            <v>0</v>
          </cell>
          <cell r="N503" t="str">
            <v>MONUMENTO</v>
          </cell>
          <cell r="O503" t="str">
            <v>MUSEO</v>
          </cell>
          <cell r="P503" t="str">
            <v>MONUMENTO</v>
          </cell>
          <cell r="Q503" t="str">
            <v>TODOS LOS PISOS</v>
          </cell>
        </row>
        <row r="504">
          <cell r="A504">
            <v>6150</v>
          </cell>
          <cell r="B504" t="str">
            <v>(BCA)MOBILIARIOS</v>
          </cell>
          <cell r="C504" t="str">
            <v>BCA</v>
          </cell>
          <cell r="D504" t="str">
            <v>ROTULO</v>
          </cell>
          <cell r="E504" t="str">
            <v>LETRAS DE MADERA TITULOS EN ESPAÑOL 139</v>
          </cell>
          <cell r="F504" t="str">
            <v>EN USO</v>
          </cell>
          <cell r="G504">
            <v>43559</v>
          </cell>
          <cell r="H504" t="str">
            <v xml:space="preserve">ACUÑA ZURITA FRANCISCO JAVIER </v>
          </cell>
          <cell r="I504">
            <v>3.36</v>
          </cell>
          <cell r="J504">
            <v>0</v>
          </cell>
          <cell r="K504">
            <v>3.36</v>
          </cell>
          <cell r="L504" t="b">
            <v>1</v>
          </cell>
          <cell r="M504">
            <v>0</v>
          </cell>
          <cell r="N504" t="str">
            <v>MONUMENTO</v>
          </cell>
          <cell r="O504" t="str">
            <v>MUSEO</v>
          </cell>
          <cell r="P504" t="str">
            <v>MONUMENTO</v>
          </cell>
          <cell r="Q504" t="str">
            <v>TODOS LOS PISOS</v>
          </cell>
        </row>
        <row r="505">
          <cell r="A505">
            <v>6151</v>
          </cell>
          <cell r="B505" t="str">
            <v>(BCA)MOBILIARIOS</v>
          </cell>
          <cell r="C505" t="str">
            <v>BCA</v>
          </cell>
          <cell r="D505" t="str">
            <v>ROTULO</v>
          </cell>
          <cell r="E505" t="str">
            <v>LETRAS DE MADERA TITULOS EN ESPAÑOL 140</v>
          </cell>
          <cell r="F505" t="str">
            <v>EN USO</v>
          </cell>
          <cell r="G505">
            <v>43559</v>
          </cell>
          <cell r="H505" t="str">
            <v xml:space="preserve">ACUÑA ZURITA FRANCISCO JAVIER </v>
          </cell>
          <cell r="I505">
            <v>3.36</v>
          </cell>
          <cell r="J505">
            <v>0</v>
          </cell>
          <cell r="K505">
            <v>3.36</v>
          </cell>
          <cell r="L505" t="b">
            <v>1</v>
          </cell>
          <cell r="M505">
            <v>0</v>
          </cell>
          <cell r="N505" t="str">
            <v>MONUMENTO</v>
          </cell>
          <cell r="O505" t="str">
            <v>MUSEO</v>
          </cell>
          <cell r="P505" t="str">
            <v>MONUMENTO</v>
          </cell>
          <cell r="Q505" t="str">
            <v>TODOS LOS PISOS</v>
          </cell>
        </row>
        <row r="506">
          <cell r="A506">
            <v>6152</v>
          </cell>
          <cell r="B506" t="str">
            <v>(BCA)MOBILIARIOS</v>
          </cell>
          <cell r="C506" t="str">
            <v>BCA</v>
          </cell>
          <cell r="D506" t="str">
            <v>ROTULO</v>
          </cell>
          <cell r="E506" t="str">
            <v>LETRAS DE MADERA TITULOS EN ESPAÑOL 141</v>
          </cell>
          <cell r="F506" t="str">
            <v>EN USO</v>
          </cell>
          <cell r="G506">
            <v>43559</v>
          </cell>
          <cell r="H506" t="str">
            <v xml:space="preserve">ACUÑA ZURITA FRANCISCO JAVIER </v>
          </cell>
          <cell r="I506">
            <v>3.36</v>
          </cell>
          <cell r="J506">
            <v>0</v>
          </cell>
          <cell r="K506">
            <v>3.36</v>
          </cell>
          <cell r="L506" t="b">
            <v>1</v>
          </cell>
          <cell r="M506">
            <v>0</v>
          </cell>
          <cell r="N506" t="str">
            <v>MONUMENTO</v>
          </cell>
          <cell r="O506" t="str">
            <v>MUSEO</v>
          </cell>
          <cell r="P506" t="str">
            <v>MONUMENTO</v>
          </cell>
          <cell r="Q506" t="str">
            <v>TODOS LOS PISOS</v>
          </cell>
        </row>
        <row r="507">
          <cell r="A507">
            <v>6153</v>
          </cell>
          <cell r="B507" t="str">
            <v>(BCA)MOBILIARIOS</v>
          </cell>
          <cell r="C507" t="str">
            <v>BCA</v>
          </cell>
          <cell r="D507" t="str">
            <v>ROTULO</v>
          </cell>
          <cell r="E507" t="str">
            <v>LETRAS DE MADERA TITULOS EN ESPAÑOL 142</v>
          </cell>
          <cell r="F507" t="str">
            <v>EN USO</v>
          </cell>
          <cell r="G507">
            <v>43559</v>
          </cell>
          <cell r="H507" t="str">
            <v xml:space="preserve">ACUÑA ZURITA FRANCISCO JAVIER </v>
          </cell>
          <cell r="I507">
            <v>3.36</v>
          </cell>
          <cell r="J507">
            <v>0</v>
          </cell>
          <cell r="K507">
            <v>3.36</v>
          </cell>
          <cell r="L507" t="b">
            <v>1</v>
          </cell>
          <cell r="M507">
            <v>0</v>
          </cell>
          <cell r="N507" t="str">
            <v>MONUMENTO</v>
          </cell>
          <cell r="O507" t="str">
            <v>MUSEO</v>
          </cell>
          <cell r="P507" t="str">
            <v>MONUMENTO</v>
          </cell>
          <cell r="Q507" t="str">
            <v>TODOS LOS PISOS</v>
          </cell>
        </row>
        <row r="508">
          <cell r="A508">
            <v>6154</v>
          </cell>
          <cell r="B508" t="str">
            <v>(BCA)MOBILIARIOS</v>
          </cell>
          <cell r="C508" t="str">
            <v>BCA</v>
          </cell>
          <cell r="D508" t="str">
            <v>ROTULO</v>
          </cell>
          <cell r="E508" t="str">
            <v>LETRAS DE MADERA TITULOS EN ESPAÑOL 143</v>
          </cell>
          <cell r="F508" t="str">
            <v>EN USO</v>
          </cell>
          <cell r="G508">
            <v>43559</v>
          </cell>
          <cell r="H508" t="str">
            <v xml:space="preserve">ACUÑA ZURITA FRANCISCO JAVIER </v>
          </cell>
          <cell r="I508">
            <v>3.36</v>
          </cell>
          <cell r="J508">
            <v>0</v>
          </cell>
          <cell r="K508">
            <v>3.36</v>
          </cell>
          <cell r="L508" t="b">
            <v>1</v>
          </cell>
          <cell r="M508">
            <v>0</v>
          </cell>
          <cell r="N508" t="str">
            <v>MONUMENTO</v>
          </cell>
          <cell r="O508" t="str">
            <v>MUSEO</v>
          </cell>
          <cell r="P508" t="str">
            <v>MONUMENTO</v>
          </cell>
          <cell r="Q508" t="str">
            <v>TODOS LOS PISOS</v>
          </cell>
        </row>
        <row r="509">
          <cell r="A509">
            <v>6155</v>
          </cell>
          <cell r="B509" t="str">
            <v>(BCA)MOBILIARIOS</v>
          </cell>
          <cell r="C509" t="str">
            <v>BCA</v>
          </cell>
          <cell r="D509" t="str">
            <v>ROTULO</v>
          </cell>
          <cell r="E509" t="str">
            <v>LETRAS DE MADERA TITULOS EN ESPAÑOL 144</v>
          </cell>
          <cell r="F509" t="str">
            <v>EN USO</v>
          </cell>
          <cell r="G509">
            <v>43559</v>
          </cell>
          <cell r="H509" t="str">
            <v xml:space="preserve">ACUÑA ZURITA FRANCISCO JAVIER </v>
          </cell>
          <cell r="I509">
            <v>3.36</v>
          </cell>
          <cell r="J509">
            <v>0</v>
          </cell>
          <cell r="K509">
            <v>3.36</v>
          </cell>
          <cell r="L509" t="b">
            <v>1</v>
          </cell>
          <cell r="M509">
            <v>0</v>
          </cell>
          <cell r="N509" t="str">
            <v>MONUMENTO</v>
          </cell>
          <cell r="O509" t="str">
            <v>MUSEO</v>
          </cell>
          <cell r="P509" t="str">
            <v>MONUMENTO</v>
          </cell>
          <cell r="Q509" t="str">
            <v>TODOS LOS PISOS</v>
          </cell>
        </row>
        <row r="510">
          <cell r="A510">
            <v>6156</v>
          </cell>
          <cell r="B510" t="str">
            <v>(BCA)MOBILIARIOS</v>
          </cell>
          <cell r="C510" t="str">
            <v>BCA</v>
          </cell>
          <cell r="D510" t="str">
            <v>ROTULO</v>
          </cell>
          <cell r="E510" t="str">
            <v>LETRAS DE MADERA TITULOS EN ESPAÑOL 145</v>
          </cell>
          <cell r="F510" t="str">
            <v>EN USO</v>
          </cell>
          <cell r="G510">
            <v>43559</v>
          </cell>
          <cell r="H510" t="str">
            <v xml:space="preserve">ACUÑA ZURITA FRANCISCO JAVIER </v>
          </cell>
          <cell r="I510">
            <v>3.36</v>
          </cell>
          <cell r="J510">
            <v>0</v>
          </cell>
          <cell r="K510">
            <v>3.36</v>
          </cell>
          <cell r="L510" t="b">
            <v>1</v>
          </cell>
          <cell r="M510">
            <v>0</v>
          </cell>
          <cell r="N510" t="str">
            <v>MONUMENTO</v>
          </cell>
          <cell r="O510" t="str">
            <v>MUSEO</v>
          </cell>
          <cell r="P510" t="str">
            <v>MONUMENTO</v>
          </cell>
          <cell r="Q510" t="str">
            <v>TODOS LOS PISOS</v>
          </cell>
        </row>
        <row r="511">
          <cell r="A511">
            <v>6157</v>
          </cell>
          <cell r="B511" t="str">
            <v>(BCA)MOBILIARIOS</v>
          </cell>
          <cell r="C511" t="str">
            <v>BCA</v>
          </cell>
          <cell r="D511" t="str">
            <v>ROTULO</v>
          </cell>
          <cell r="E511" t="str">
            <v>LETRAS DE MADERA TITULOS EN ESPAÑOL 146</v>
          </cell>
          <cell r="F511" t="str">
            <v>EN USO</v>
          </cell>
          <cell r="G511">
            <v>43559</v>
          </cell>
          <cell r="H511" t="str">
            <v xml:space="preserve">ACUÑA ZURITA FRANCISCO JAVIER </v>
          </cell>
          <cell r="I511">
            <v>3.36</v>
          </cell>
          <cell r="J511">
            <v>0</v>
          </cell>
          <cell r="K511">
            <v>3.36</v>
          </cell>
          <cell r="L511" t="b">
            <v>1</v>
          </cell>
          <cell r="M511">
            <v>0</v>
          </cell>
          <cell r="N511" t="str">
            <v>MONUMENTO</v>
          </cell>
          <cell r="O511" t="str">
            <v>MUSEO</v>
          </cell>
          <cell r="P511" t="str">
            <v>MONUMENTO</v>
          </cell>
          <cell r="Q511" t="str">
            <v>TODOS LOS PISOS</v>
          </cell>
        </row>
        <row r="512">
          <cell r="A512">
            <v>6158</v>
          </cell>
          <cell r="B512" t="str">
            <v>(BCA)MOBILIARIOS</v>
          </cell>
          <cell r="C512" t="str">
            <v>BCA</v>
          </cell>
          <cell r="D512" t="str">
            <v>ROTULO</v>
          </cell>
          <cell r="E512" t="str">
            <v>LETRAS DE MADERA TITULOS EN ESPAÑOL 147</v>
          </cell>
          <cell r="F512" t="str">
            <v>EN USO</v>
          </cell>
          <cell r="G512">
            <v>43559</v>
          </cell>
          <cell r="H512" t="str">
            <v xml:space="preserve">ACUÑA ZURITA FRANCISCO JAVIER </v>
          </cell>
          <cell r="I512">
            <v>3.36</v>
          </cell>
          <cell r="J512">
            <v>0</v>
          </cell>
          <cell r="K512">
            <v>3.36</v>
          </cell>
          <cell r="L512" t="b">
            <v>1</v>
          </cell>
          <cell r="M512">
            <v>0</v>
          </cell>
          <cell r="N512" t="str">
            <v>MONUMENTO</v>
          </cell>
          <cell r="O512" t="str">
            <v>MUSEO</v>
          </cell>
          <cell r="P512" t="str">
            <v>MONUMENTO</v>
          </cell>
          <cell r="Q512" t="str">
            <v>TODOS LOS PISOS</v>
          </cell>
        </row>
        <row r="513">
          <cell r="A513">
            <v>6159</v>
          </cell>
          <cell r="B513" t="str">
            <v>(BCA)MOBILIARIOS</v>
          </cell>
          <cell r="C513" t="str">
            <v>BCA</v>
          </cell>
          <cell r="D513" t="str">
            <v>ROTULO</v>
          </cell>
          <cell r="E513" t="str">
            <v>LETRAS DE MADERA TITULOS EN ESPAÑOL 148</v>
          </cell>
          <cell r="F513" t="str">
            <v>EN USO</v>
          </cell>
          <cell r="G513">
            <v>43559</v>
          </cell>
          <cell r="H513" t="str">
            <v xml:space="preserve">ACUÑA ZURITA FRANCISCO JAVIER </v>
          </cell>
          <cell r="I513">
            <v>3.36</v>
          </cell>
          <cell r="J513">
            <v>0</v>
          </cell>
          <cell r="K513">
            <v>3.36</v>
          </cell>
          <cell r="L513" t="b">
            <v>1</v>
          </cell>
          <cell r="M513">
            <v>0</v>
          </cell>
          <cell r="N513" t="str">
            <v>MONUMENTO</v>
          </cell>
          <cell r="O513" t="str">
            <v>MUSEO</v>
          </cell>
          <cell r="P513" t="str">
            <v>MONUMENTO</v>
          </cell>
          <cell r="Q513" t="str">
            <v>TODOS LOS PISOS</v>
          </cell>
        </row>
        <row r="514">
          <cell r="A514">
            <v>6160</v>
          </cell>
          <cell r="B514" t="str">
            <v>(BCA)MOBILIARIOS</v>
          </cell>
          <cell r="C514" t="str">
            <v>BCA</v>
          </cell>
          <cell r="D514" t="str">
            <v>ROTULO</v>
          </cell>
          <cell r="E514" t="str">
            <v>LETRAS DE MADERA TITULOS EN ESPAÑOL 149</v>
          </cell>
          <cell r="F514" t="str">
            <v>EN USO</v>
          </cell>
          <cell r="G514">
            <v>43559</v>
          </cell>
          <cell r="H514" t="str">
            <v xml:space="preserve">ACUÑA ZURITA FRANCISCO JAVIER </v>
          </cell>
          <cell r="I514">
            <v>3.36</v>
          </cell>
          <cell r="J514">
            <v>0</v>
          </cell>
          <cell r="K514">
            <v>3.36</v>
          </cell>
          <cell r="L514" t="b">
            <v>1</v>
          </cell>
          <cell r="M514">
            <v>0</v>
          </cell>
          <cell r="N514" t="str">
            <v>MONUMENTO</v>
          </cell>
          <cell r="O514" t="str">
            <v>MUSEO</v>
          </cell>
          <cell r="P514" t="str">
            <v>MONUMENTO</v>
          </cell>
          <cell r="Q514" t="str">
            <v>TODOS LOS PISOS</v>
          </cell>
        </row>
        <row r="515">
          <cell r="A515">
            <v>6161</v>
          </cell>
          <cell r="B515" t="str">
            <v>(BCA)MOBILIARIOS</v>
          </cell>
          <cell r="C515" t="str">
            <v>BCA</v>
          </cell>
          <cell r="D515" t="str">
            <v>ROTULO</v>
          </cell>
          <cell r="E515" t="str">
            <v>LETRAS DE MADERA TITULOS EN ESPAÑOL 150</v>
          </cell>
          <cell r="F515" t="str">
            <v>EN USO</v>
          </cell>
          <cell r="G515">
            <v>43559</v>
          </cell>
          <cell r="H515" t="str">
            <v xml:space="preserve">ACUÑA ZURITA FRANCISCO JAVIER </v>
          </cell>
          <cell r="I515">
            <v>3.36</v>
          </cell>
          <cell r="J515">
            <v>0</v>
          </cell>
          <cell r="K515">
            <v>3.36</v>
          </cell>
          <cell r="L515" t="b">
            <v>1</v>
          </cell>
          <cell r="M515">
            <v>0</v>
          </cell>
          <cell r="N515" t="str">
            <v>MONUMENTO</v>
          </cell>
          <cell r="O515" t="str">
            <v>MUSEO</v>
          </cell>
          <cell r="P515" t="str">
            <v>MONUMENTO</v>
          </cell>
          <cell r="Q515" t="str">
            <v>TODOS LOS PISOS</v>
          </cell>
        </row>
        <row r="516">
          <cell r="A516">
            <v>6162</v>
          </cell>
          <cell r="B516" t="str">
            <v>(BCA)MOBILIARIOS</v>
          </cell>
          <cell r="C516" t="str">
            <v>BCA</v>
          </cell>
          <cell r="D516" t="str">
            <v>ROTULO</v>
          </cell>
          <cell r="E516" t="str">
            <v>LETRAS DE MADERA TITULOS EN ESPAÑOL 151</v>
          </cell>
          <cell r="F516" t="str">
            <v>EN USO</v>
          </cell>
          <cell r="G516">
            <v>43559</v>
          </cell>
          <cell r="H516" t="str">
            <v xml:space="preserve">ACUÑA ZURITA FRANCISCO JAVIER </v>
          </cell>
          <cell r="I516">
            <v>3.36</v>
          </cell>
          <cell r="J516">
            <v>0</v>
          </cell>
          <cell r="K516">
            <v>3.36</v>
          </cell>
          <cell r="L516" t="b">
            <v>1</v>
          </cell>
          <cell r="M516">
            <v>0</v>
          </cell>
          <cell r="N516" t="str">
            <v>MONUMENTO</v>
          </cell>
          <cell r="O516" t="str">
            <v>MUSEO</v>
          </cell>
          <cell r="P516" t="str">
            <v>MONUMENTO</v>
          </cell>
          <cell r="Q516" t="str">
            <v>TODOS LOS PISOS</v>
          </cell>
        </row>
        <row r="517">
          <cell r="A517">
            <v>6163</v>
          </cell>
          <cell r="B517" t="str">
            <v>(BCA)MOBILIARIOS</v>
          </cell>
          <cell r="C517" t="str">
            <v>BCA</v>
          </cell>
          <cell r="D517" t="str">
            <v>ROTULO</v>
          </cell>
          <cell r="E517" t="str">
            <v>LETRAS DE MADERA TITULOS EN ESPAÑOL 152</v>
          </cell>
          <cell r="F517" t="str">
            <v>EN USO</v>
          </cell>
          <cell r="G517">
            <v>43559</v>
          </cell>
          <cell r="H517" t="str">
            <v xml:space="preserve">ACUÑA ZURITA FRANCISCO JAVIER </v>
          </cell>
          <cell r="I517">
            <v>3.36</v>
          </cell>
          <cell r="J517">
            <v>0</v>
          </cell>
          <cell r="K517">
            <v>3.36</v>
          </cell>
          <cell r="L517" t="b">
            <v>1</v>
          </cell>
          <cell r="M517">
            <v>0</v>
          </cell>
          <cell r="N517" t="str">
            <v>MONUMENTO</v>
          </cell>
          <cell r="O517" t="str">
            <v>MUSEO</v>
          </cell>
          <cell r="P517" t="str">
            <v>MONUMENTO</v>
          </cell>
          <cell r="Q517" t="str">
            <v>TODOS LOS PISOS</v>
          </cell>
        </row>
        <row r="518">
          <cell r="A518">
            <v>6164</v>
          </cell>
          <cell r="B518" t="str">
            <v>(BCA)MOBILIARIOS</v>
          </cell>
          <cell r="C518" t="str">
            <v>BCA</v>
          </cell>
          <cell r="D518" t="str">
            <v>ROTULO</v>
          </cell>
          <cell r="E518" t="str">
            <v>LETRAS DE MADERA TITULOS EN ESPAÑOL 153</v>
          </cell>
          <cell r="F518" t="str">
            <v>EN USO</v>
          </cell>
          <cell r="G518">
            <v>43559</v>
          </cell>
          <cell r="H518" t="str">
            <v xml:space="preserve">ACUÑA ZURITA FRANCISCO JAVIER </v>
          </cell>
          <cell r="I518">
            <v>3.36</v>
          </cell>
          <cell r="J518">
            <v>0</v>
          </cell>
          <cell r="K518">
            <v>3.36</v>
          </cell>
          <cell r="L518" t="b">
            <v>1</v>
          </cell>
          <cell r="M518">
            <v>0</v>
          </cell>
          <cell r="N518" t="str">
            <v>MONUMENTO</v>
          </cell>
          <cell r="O518" t="str">
            <v>MUSEO</v>
          </cell>
          <cell r="P518" t="str">
            <v>MONUMENTO</v>
          </cell>
          <cell r="Q518" t="str">
            <v>TODOS LOS PISOS</v>
          </cell>
        </row>
        <row r="519">
          <cell r="A519">
            <v>6165</v>
          </cell>
          <cell r="B519" t="str">
            <v>(BCA)MOBILIARIOS</v>
          </cell>
          <cell r="C519" t="str">
            <v>BCA</v>
          </cell>
          <cell r="D519" t="str">
            <v>ROTULO</v>
          </cell>
          <cell r="E519" t="str">
            <v>LETRAS DE MADERA TITULOS EN ESPAÑOL 154</v>
          </cell>
          <cell r="F519" t="str">
            <v>EN USO</v>
          </cell>
          <cell r="G519">
            <v>43559</v>
          </cell>
          <cell r="H519" t="str">
            <v xml:space="preserve">ACUÑA ZURITA FRANCISCO JAVIER </v>
          </cell>
          <cell r="I519">
            <v>3.36</v>
          </cell>
          <cell r="J519">
            <v>0</v>
          </cell>
          <cell r="K519">
            <v>3.36</v>
          </cell>
          <cell r="L519" t="b">
            <v>1</v>
          </cell>
          <cell r="M519">
            <v>0</v>
          </cell>
          <cell r="N519" t="str">
            <v>MONUMENTO</v>
          </cell>
          <cell r="O519" t="str">
            <v>MUSEO</v>
          </cell>
          <cell r="P519" t="str">
            <v>MONUMENTO</v>
          </cell>
          <cell r="Q519" t="str">
            <v>TODOS LOS PISOS</v>
          </cell>
        </row>
        <row r="520">
          <cell r="A520">
            <v>6166</v>
          </cell>
          <cell r="B520" t="str">
            <v>(BCA)MOBILIARIOS</v>
          </cell>
          <cell r="C520" t="str">
            <v>BCA</v>
          </cell>
          <cell r="D520" t="str">
            <v>ROTULO</v>
          </cell>
          <cell r="E520" t="str">
            <v>LETRAS DE MADERA TITULOS EN ESPAÑOL 155</v>
          </cell>
          <cell r="F520" t="str">
            <v>EN USO</v>
          </cell>
          <cell r="G520">
            <v>43559</v>
          </cell>
          <cell r="H520" t="str">
            <v xml:space="preserve">ACUÑA ZURITA FRANCISCO JAVIER </v>
          </cell>
          <cell r="I520">
            <v>3.36</v>
          </cell>
          <cell r="J520">
            <v>0</v>
          </cell>
          <cell r="K520">
            <v>3.36</v>
          </cell>
          <cell r="L520" t="b">
            <v>1</v>
          </cell>
          <cell r="M520">
            <v>0</v>
          </cell>
          <cell r="N520" t="str">
            <v>MONUMENTO</v>
          </cell>
          <cell r="O520" t="str">
            <v>MUSEO</v>
          </cell>
          <cell r="P520" t="str">
            <v>MONUMENTO</v>
          </cell>
          <cell r="Q520" t="str">
            <v>TODOS LOS PISOS</v>
          </cell>
        </row>
        <row r="521">
          <cell r="A521">
            <v>6167</v>
          </cell>
          <cell r="B521" t="str">
            <v>(BCA)MOBILIARIOS</v>
          </cell>
          <cell r="C521" t="str">
            <v>BCA</v>
          </cell>
          <cell r="D521" t="str">
            <v>ROTULO</v>
          </cell>
          <cell r="E521" t="str">
            <v>LETRAS DE MADERA TITULOS EN ESPAÑOL 156</v>
          </cell>
          <cell r="F521" t="str">
            <v>EN USO</v>
          </cell>
          <cell r="G521">
            <v>43559</v>
          </cell>
          <cell r="H521" t="str">
            <v xml:space="preserve">ACUÑA ZURITA FRANCISCO JAVIER </v>
          </cell>
          <cell r="I521">
            <v>3.36</v>
          </cell>
          <cell r="J521">
            <v>0</v>
          </cell>
          <cell r="K521">
            <v>3.36</v>
          </cell>
          <cell r="L521" t="b">
            <v>1</v>
          </cell>
          <cell r="M521">
            <v>0</v>
          </cell>
          <cell r="N521" t="str">
            <v>MONUMENTO</v>
          </cell>
          <cell r="O521" t="str">
            <v>MUSEO</v>
          </cell>
          <cell r="P521" t="str">
            <v>MONUMENTO</v>
          </cell>
          <cell r="Q521" t="str">
            <v>TODOS LOS PISOS</v>
          </cell>
        </row>
        <row r="522">
          <cell r="A522">
            <v>6168</v>
          </cell>
          <cell r="B522" t="str">
            <v>(BCA)MOBILIARIOS</v>
          </cell>
          <cell r="C522" t="str">
            <v>BCA</v>
          </cell>
          <cell r="D522" t="str">
            <v>ROTULO</v>
          </cell>
          <cell r="E522" t="str">
            <v>LETRAS DE MADERA TITULOS EN ESPAÑOL 157</v>
          </cell>
          <cell r="F522" t="str">
            <v>EN USO</v>
          </cell>
          <cell r="G522">
            <v>43559</v>
          </cell>
          <cell r="H522" t="str">
            <v xml:space="preserve">ACUÑA ZURITA FRANCISCO JAVIER </v>
          </cell>
          <cell r="I522">
            <v>3.36</v>
          </cell>
          <cell r="J522">
            <v>0</v>
          </cell>
          <cell r="K522">
            <v>3.36</v>
          </cell>
          <cell r="L522" t="b">
            <v>1</v>
          </cell>
          <cell r="M522">
            <v>0</v>
          </cell>
          <cell r="N522" t="str">
            <v>MONUMENTO</v>
          </cell>
          <cell r="O522" t="str">
            <v>MUSEO</v>
          </cell>
          <cell r="P522" t="str">
            <v>MONUMENTO</v>
          </cell>
          <cell r="Q522" t="str">
            <v>TODOS LOS PISOS</v>
          </cell>
        </row>
        <row r="523">
          <cell r="A523">
            <v>6169</v>
          </cell>
          <cell r="B523" t="str">
            <v>(BCA)MOBILIARIOS</v>
          </cell>
          <cell r="C523" t="str">
            <v>BCA</v>
          </cell>
          <cell r="D523" t="str">
            <v>ROTULO</v>
          </cell>
          <cell r="E523" t="str">
            <v>LETRAS DE MADERA TITULOS EN ESPAÑOL 158</v>
          </cell>
          <cell r="F523" t="str">
            <v>EN USO</v>
          </cell>
          <cell r="G523">
            <v>43559</v>
          </cell>
          <cell r="H523" t="str">
            <v xml:space="preserve">ACUÑA ZURITA FRANCISCO JAVIER </v>
          </cell>
          <cell r="I523">
            <v>3.36</v>
          </cell>
          <cell r="J523">
            <v>0</v>
          </cell>
          <cell r="K523">
            <v>3.36</v>
          </cell>
          <cell r="L523" t="b">
            <v>1</v>
          </cell>
          <cell r="M523">
            <v>0</v>
          </cell>
          <cell r="N523" t="str">
            <v>MONUMENTO</v>
          </cell>
          <cell r="O523" t="str">
            <v>MUSEO</v>
          </cell>
          <cell r="P523" t="str">
            <v>MONUMENTO</v>
          </cell>
          <cell r="Q523" t="str">
            <v>TODOS LOS PISOS</v>
          </cell>
        </row>
        <row r="524">
          <cell r="A524">
            <v>6170</v>
          </cell>
          <cell r="B524" t="str">
            <v>(BCA)MOBILIARIOS</v>
          </cell>
          <cell r="C524" t="str">
            <v>BCA</v>
          </cell>
          <cell r="D524" t="str">
            <v>ROTULO</v>
          </cell>
          <cell r="E524" t="str">
            <v>LETRAS DE MADERA TITULOS EN ESPAÑOL 159</v>
          </cell>
          <cell r="F524" t="str">
            <v>EN USO</v>
          </cell>
          <cell r="G524">
            <v>43559</v>
          </cell>
          <cell r="H524" t="str">
            <v xml:space="preserve">ACUÑA ZURITA FRANCISCO JAVIER </v>
          </cell>
          <cell r="I524">
            <v>3.36</v>
          </cell>
          <cell r="J524">
            <v>0</v>
          </cell>
          <cell r="K524">
            <v>3.36</v>
          </cell>
          <cell r="L524" t="b">
            <v>1</v>
          </cell>
          <cell r="M524">
            <v>0</v>
          </cell>
          <cell r="N524" t="str">
            <v>MONUMENTO</v>
          </cell>
          <cell r="O524" t="str">
            <v>MUSEO</v>
          </cell>
          <cell r="P524" t="str">
            <v>MONUMENTO</v>
          </cell>
          <cell r="Q524" t="str">
            <v>TODOS LOS PISOS</v>
          </cell>
        </row>
        <row r="525">
          <cell r="A525">
            <v>6171</v>
          </cell>
          <cell r="B525" t="str">
            <v>(BCA)MOBILIARIOS</v>
          </cell>
          <cell r="C525" t="str">
            <v>BCA</v>
          </cell>
          <cell r="D525" t="str">
            <v>ROTULO</v>
          </cell>
          <cell r="E525" t="str">
            <v>LETRAS DE MADERA TITULOS EN ESPAÑOL 160</v>
          </cell>
          <cell r="F525" t="str">
            <v>EN USO</v>
          </cell>
          <cell r="G525">
            <v>43559</v>
          </cell>
          <cell r="H525" t="str">
            <v xml:space="preserve">ACUÑA ZURITA FRANCISCO JAVIER </v>
          </cell>
          <cell r="I525">
            <v>3.36</v>
          </cell>
          <cell r="J525">
            <v>0</v>
          </cell>
          <cell r="K525">
            <v>3.36</v>
          </cell>
          <cell r="L525" t="b">
            <v>1</v>
          </cell>
          <cell r="M525">
            <v>0</v>
          </cell>
          <cell r="N525" t="str">
            <v>MONUMENTO</v>
          </cell>
          <cell r="O525" t="str">
            <v>MUSEO</v>
          </cell>
          <cell r="P525" t="str">
            <v>MONUMENTO</v>
          </cell>
          <cell r="Q525" t="str">
            <v>TODOS LOS PISOS</v>
          </cell>
        </row>
        <row r="526">
          <cell r="A526">
            <v>6172</v>
          </cell>
          <cell r="B526" t="str">
            <v>(BCA)MOBILIARIOS</v>
          </cell>
          <cell r="C526" t="str">
            <v>BCA</v>
          </cell>
          <cell r="D526" t="str">
            <v>ROTULO</v>
          </cell>
          <cell r="E526" t="str">
            <v>LETRAS DE MADERA TITULOS EN ESPAÑOL 161</v>
          </cell>
          <cell r="F526" t="str">
            <v>EN USO</v>
          </cell>
          <cell r="G526">
            <v>43559</v>
          </cell>
          <cell r="H526" t="str">
            <v xml:space="preserve">ACUÑA ZURITA FRANCISCO JAVIER </v>
          </cell>
          <cell r="I526">
            <v>3.36</v>
          </cell>
          <cell r="J526">
            <v>0</v>
          </cell>
          <cell r="K526">
            <v>3.36</v>
          </cell>
          <cell r="L526" t="b">
            <v>1</v>
          </cell>
          <cell r="M526">
            <v>0</v>
          </cell>
          <cell r="N526" t="str">
            <v>MONUMENTO</v>
          </cell>
          <cell r="O526" t="str">
            <v>MUSEO</v>
          </cell>
          <cell r="P526" t="str">
            <v>MONUMENTO</v>
          </cell>
          <cell r="Q526" t="str">
            <v>TODOS LOS PISOS</v>
          </cell>
        </row>
        <row r="527">
          <cell r="A527">
            <v>6173</v>
          </cell>
          <cell r="B527" t="str">
            <v>(BCA)MOBILIARIOS</v>
          </cell>
          <cell r="C527" t="str">
            <v>BCA</v>
          </cell>
          <cell r="D527" t="str">
            <v>ROTULO</v>
          </cell>
          <cell r="E527" t="str">
            <v>LETRAS DE MADERA TITULOS EN ESPAÑOL 162</v>
          </cell>
          <cell r="F527" t="str">
            <v>EN USO</v>
          </cell>
          <cell r="G527">
            <v>43559</v>
          </cell>
          <cell r="H527" t="str">
            <v xml:space="preserve">ACUÑA ZURITA FRANCISCO JAVIER </v>
          </cell>
          <cell r="I527">
            <v>3.36</v>
          </cell>
          <cell r="J527">
            <v>0</v>
          </cell>
          <cell r="K527">
            <v>3.36</v>
          </cell>
          <cell r="L527" t="b">
            <v>1</v>
          </cell>
          <cell r="M527">
            <v>0</v>
          </cell>
          <cell r="N527" t="str">
            <v>MONUMENTO</v>
          </cell>
          <cell r="O527" t="str">
            <v>MUSEO</v>
          </cell>
          <cell r="P527" t="str">
            <v>MONUMENTO</v>
          </cell>
          <cell r="Q527" t="str">
            <v>TODOS LOS PISOS</v>
          </cell>
        </row>
        <row r="528">
          <cell r="A528">
            <v>6174</v>
          </cell>
          <cell r="B528" t="str">
            <v>(BCA)MOBILIARIOS</v>
          </cell>
          <cell r="C528" t="str">
            <v>BCA</v>
          </cell>
          <cell r="D528" t="str">
            <v>ROTULO</v>
          </cell>
          <cell r="E528" t="str">
            <v>LETRAS DE MADERA TITULOS EN ESPAÑOL 163</v>
          </cell>
          <cell r="F528" t="str">
            <v>EN USO</v>
          </cell>
          <cell r="G528">
            <v>43559</v>
          </cell>
          <cell r="H528" t="str">
            <v xml:space="preserve">ACUÑA ZURITA FRANCISCO JAVIER </v>
          </cell>
          <cell r="I528">
            <v>3.36</v>
          </cell>
          <cell r="J528">
            <v>0</v>
          </cell>
          <cell r="K528">
            <v>3.36</v>
          </cell>
          <cell r="L528" t="b">
            <v>1</v>
          </cell>
          <cell r="M528">
            <v>0</v>
          </cell>
          <cell r="N528" t="str">
            <v>MONUMENTO</v>
          </cell>
          <cell r="O528" t="str">
            <v>MUSEO</v>
          </cell>
          <cell r="P528" t="str">
            <v>MONUMENTO</v>
          </cell>
          <cell r="Q528" t="str">
            <v>TODOS LOS PISOS</v>
          </cell>
        </row>
        <row r="529">
          <cell r="A529">
            <v>6175</v>
          </cell>
          <cell r="B529" t="str">
            <v>(BCA)MOBILIARIOS</v>
          </cell>
          <cell r="C529" t="str">
            <v>BCA</v>
          </cell>
          <cell r="D529" t="str">
            <v>ROTULO</v>
          </cell>
          <cell r="E529" t="str">
            <v>LETRAS DE MADERA TITULOS EN ESPAÑOL 164</v>
          </cell>
          <cell r="F529" t="str">
            <v>EN USO</v>
          </cell>
          <cell r="G529">
            <v>43559</v>
          </cell>
          <cell r="H529" t="str">
            <v xml:space="preserve">ACUÑA ZURITA FRANCISCO JAVIER </v>
          </cell>
          <cell r="I529">
            <v>3.36</v>
          </cell>
          <cell r="J529">
            <v>0</v>
          </cell>
          <cell r="K529">
            <v>3.36</v>
          </cell>
          <cell r="L529" t="b">
            <v>1</v>
          </cell>
          <cell r="M529">
            <v>0</v>
          </cell>
          <cell r="N529" t="str">
            <v>MONUMENTO</v>
          </cell>
          <cell r="O529" t="str">
            <v>MUSEO</v>
          </cell>
          <cell r="P529" t="str">
            <v>MONUMENTO</v>
          </cell>
          <cell r="Q529" t="str">
            <v>TODOS LOS PISOS</v>
          </cell>
        </row>
        <row r="530">
          <cell r="A530">
            <v>6176</v>
          </cell>
          <cell r="B530" t="str">
            <v>(BCA)MOBILIARIOS</v>
          </cell>
          <cell r="C530" t="str">
            <v>BCA</v>
          </cell>
          <cell r="D530" t="str">
            <v>ROTULO</v>
          </cell>
          <cell r="E530" t="str">
            <v>LETRAS DE MADERA TITULOS EN ESPAÑOL 165</v>
          </cell>
          <cell r="F530" t="str">
            <v>EN USO</v>
          </cell>
          <cell r="G530">
            <v>43559</v>
          </cell>
          <cell r="H530" t="str">
            <v xml:space="preserve">ACUÑA ZURITA FRANCISCO JAVIER </v>
          </cell>
          <cell r="I530">
            <v>3.36</v>
          </cell>
          <cell r="J530">
            <v>0</v>
          </cell>
          <cell r="K530">
            <v>3.36</v>
          </cell>
          <cell r="L530" t="b">
            <v>1</v>
          </cell>
          <cell r="M530">
            <v>0</v>
          </cell>
          <cell r="N530" t="str">
            <v>MONUMENTO</v>
          </cell>
          <cell r="O530" t="str">
            <v>MUSEO</v>
          </cell>
          <cell r="P530" t="str">
            <v>MONUMENTO</v>
          </cell>
          <cell r="Q530" t="str">
            <v>TODOS LOS PISOS</v>
          </cell>
        </row>
        <row r="531">
          <cell r="A531">
            <v>6177</v>
          </cell>
          <cell r="B531" t="str">
            <v>(BCA)MOBILIARIOS</v>
          </cell>
          <cell r="C531" t="str">
            <v>BCA</v>
          </cell>
          <cell r="D531" t="str">
            <v>ROTULO</v>
          </cell>
          <cell r="E531" t="str">
            <v>LETRAS DE MADERA TITULOS EN ESPAÑOL 166</v>
          </cell>
          <cell r="F531" t="str">
            <v>EN USO</v>
          </cell>
          <cell r="G531">
            <v>43559</v>
          </cell>
          <cell r="H531" t="str">
            <v xml:space="preserve">ACUÑA ZURITA FRANCISCO JAVIER </v>
          </cell>
          <cell r="I531">
            <v>3.36</v>
          </cell>
          <cell r="J531">
            <v>0</v>
          </cell>
          <cell r="K531">
            <v>3.36</v>
          </cell>
          <cell r="L531" t="b">
            <v>1</v>
          </cell>
          <cell r="M531">
            <v>0</v>
          </cell>
          <cell r="N531" t="str">
            <v>MONUMENTO</v>
          </cell>
          <cell r="O531" t="str">
            <v>MUSEO</v>
          </cell>
          <cell r="P531" t="str">
            <v>MONUMENTO</v>
          </cell>
          <cell r="Q531" t="str">
            <v>TODOS LOS PISOS</v>
          </cell>
        </row>
        <row r="532">
          <cell r="A532">
            <v>6178</v>
          </cell>
          <cell r="B532" t="str">
            <v>(BCA)MOBILIARIOS</v>
          </cell>
          <cell r="C532" t="str">
            <v>BCA</v>
          </cell>
          <cell r="D532" t="str">
            <v>ROTULO</v>
          </cell>
          <cell r="E532" t="str">
            <v>LETRAS DE MADERA TITULOS EN ESPAÑOL 167</v>
          </cell>
          <cell r="F532" t="str">
            <v>EN USO</v>
          </cell>
          <cell r="G532">
            <v>43559</v>
          </cell>
          <cell r="H532" t="str">
            <v xml:space="preserve">ACUÑA ZURITA FRANCISCO JAVIER </v>
          </cell>
          <cell r="I532">
            <v>3.36</v>
          </cell>
          <cell r="J532">
            <v>0</v>
          </cell>
          <cell r="K532">
            <v>3.36</v>
          </cell>
          <cell r="L532" t="b">
            <v>1</v>
          </cell>
          <cell r="M532">
            <v>0</v>
          </cell>
          <cell r="N532" t="str">
            <v>MONUMENTO</v>
          </cell>
          <cell r="O532" t="str">
            <v>MUSEO</v>
          </cell>
          <cell r="P532" t="str">
            <v>MONUMENTO</v>
          </cell>
          <cell r="Q532" t="str">
            <v>TODOS LOS PISOS</v>
          </cell>
        </row>
        <row r="533">
          <cell r="A533">
            <v>6179</v>
          </cell>
          <cell r="B533" t="str">
            <v>(BCA)MOBILIARIOS</v>
          </cell>
          <cell r="C533" t="str">
            <v>BCA</v>
          </cell>
          <cell r="D533" t="str">
            <v>ROTULO</v>
          </cell>
          <cell r="E533" t="str">
            <v>LETRAS DE MADERA TITULOS EN ESPAÑOL 168</v>
          </cell>
          <cell r="F533" t="str">
            <v>EN USO</v>
          </cell>
          <cell r="G533">
            <v>43559</v>
          </cell>
          <cell r="H533" t="str">
            <v xml:space="preserve">ACUÑA ZURITA FRANCISCO JAVIER </v>
          </cell>
          <cell r="I533">
            <v>3.36</v>
          </cell>
          <cell r="J533">
            <v>0</v>
          </cell>
          <cell r="K533">
            <v>3.36</v>
          </cell>
          <cell r="L533" t="b">
            <v>1</v>
          </cell>
          <cell r="M533">
            <v>0</v>
          </cell>
          <cell r="N533" t="str">
            <v>MONUMENTO</v>
          </cell>
          <cell r="O533" t="str">
            <v>MUSEO</v>
          </cell>
          <cell r="P533" t="str">
            <v>MONUMENTO</v>
          </cell>
          <cell r="Q533" t="str">
            <v>TODOS LOS PISOS</v>
          </cell>
        </row>
        <row r="534">
          <cell r="A534">
            <v>6180</v>
          </cell>
          <cell r="B534" t="str">
            <v>(BCA)MOBILIARIOS</v>
          </cell>
          <cell r="C534" t="str">
            <v>BCA</v>
          </cell>
          <cell r="D534" t="str">
            <v>ROTULO</v>
          </cell>
          <cell r="E534" t="str">
            <v>LETRAS DE MADERA TITULOS EN ESPAÑOL 169</v>
          </cell>
          <cell r="F534" t="str">
            <v>EN USO</v>
          </cell>
          <cell r="G534">
            <v>43559</v>
          </cell>
          <cell r="H534" t="str">
            <v xml:space="preserve">ACUÑA ZURITA FRANCISCO JAVIER </v>
          </cell>
          <cell r="I534">
            <v>3.36</v>
          </cell>
          <cell r="J534">
            <v>0</v>
          </cell>
          <cell r="K534">
            <v>3.36</v>
          </cell>
          <cell r="L534" t="b">
            <v>1</v>
          </cell>
          <cell r="M534">
            <v>0</v>
          </cell>
          <cell r="N534" t="str">
            <v>MONUMENTO</v>
          </cell>
          <cell r="O534" t="str">
            <v>MUSEO</v>
          </cell>
          <cell r="P534" t="str">
            <v>MONUMENTO</v>
          </cell>
          <cell r="Q534" t="str">
            <v>TODOS LOS PISOS</v>
          </cell>
        </row>
        <row r="535">
          <cell r="A535">
            <v>6181</v>
          </cell>
          <cell r="B535" t="str">
            <v>(BCA)MOBILIARIOS</v>
          </cell>
          <cell r="C535" t="str">
            <v>BCA</v>
          </cell>
          <cell r="D535" t="str">
            <v>ROTULO</v>
          </cell>
          <cell r="E535" t="str">
            <v>LETRAS DE MADERA TITULOS EN ESPAÑOL 170</v>
          </cell>
          <cell r="F535" t="str">
            <v>EN USO</v>
          </cell>
          <cell r="G535">
            <v>43559</v>
          </cell>
          <cell r="H535" t="str">
            <v xml:space="preserve">ACUÑA ZURITA FRANCISCO JAVIER </v>
          </cell>
          <cell r="I535">
            <v>3.36</v>
          </cell>
          <cell r="J535">
            <v>0</v>
          </cell>
          <cell r="K535">
            <v>3.36</v>
          </cell>
          <cell r="L535" t="b">
            <v>1</v>
          </cell>
          <cell r="M535">
            <v>0</v>
          </cell>
          <cell r="N535" t="str">
            <v>MONUMENTO</v>
          </cell>
          <cell r="O535" t="str">
            <v>MUSEO</v>
          </cell>
          <cell r="P535" t="str">
            <v>MONUMENTO</v>
          </cell>
          <cell r="Q535" t="str">
            <v>TODOS LOS PISOS</v>
          </cell>
        </row>
        <row r="536">
          <cell r="A536">
            <v>6182</v>
          </cell>
          <cell r="B536" t="str">
            <v>(BCA)MOBILIARIOS</v>
          </cell>
          <cell r="C536" t="str">
            <v>BCA</v>
          </cell>
          <cell r="D536" t="str">
            <v>ROTULO</v>
          </cell>
          <cell r="E536" t="str">
            <v>LETRAS DE MADERA TITULOS EN ESPAÑOL 171</v>
          </cell>
          <cell r="F536" t="str">
            <v>EN USO</v>
          </cell>
          <cell r="G536">
            <v>43559</v>
          </cell>
          <cell r="H536" t="str">
            <v xml:space="preserve">ACUÑA ZURITA FRANCISCO JAVIER </v>
          </cell>
          <cell r="I536">
            <v>3.36</v>
          </cell>
          <cell r="J536">
            <v>0</v>
          </cell>
          <cell r="K536">
            <v>3.36</v>
          </cell>
          <cell r="L536" t="b">
            <v>1</v>
          </cell>
          <cell r="M536">
            <v>0</v>
          </cell>
          <cell r="N536" t="str">
            <v>MONUMENTO</v>
          </cell>
          <cell r="O536" t="str">
            <v>MUSEO</v>
          </cell>
          <cell r="P536" t="str">
            <v>MONUMENTO</v>
          </cell>
          <cell r="Q536" t="str">
            <v>TODOS LOS PISOS</v>
          </cell>
        </row>
        <row r="537">
          <cell r="A537">
            <v>6183</v>
          </cell>
          <cell r="B537" t="str">
            <v>(BCA)MOBILIARIOS</v>
          </cell>
          <cell r="C537" t="str">
            <v>BCA</v>
          </cell>
          <cell r="D537" t="str">
            <v>ROTULO</v>
          </cell>
          <cell r="E537" t="str">
            <v>LETRAS DE MADERA TITULOS EN ESPAÑOL 172</v>
          </cell>
          <cell r="F537" t="str">
            <v>EN USO</v>
          </cell>
          <cell r="G537">
            <v>43559</v>
          </cell>
          <cell r="H537" t="str">
            <v xml:space="preserve">ACUÑA ZURITA FRANCISCO JAVIER </v>
          </cell>
          <cell r="I537">
            <v>3.36</v>
          </cell>
          <cell r="J537">
            <v>0</v>
          </cell>
          <cell r="K537">
            <v>3.36</v>
          </cell>
          <cell r="L537" t="b">
            <v>1</v>
          </cell>
          <cell r="M537">
            <v>0</v>
          </cell>
          <cell r="N537" t="str">
            <v>MONUMENTO</v>
          </cell>
          <cell r="O537" t="str">
            <v>MUSEO</v>
          </cell>
          <cell r="P537" t="str">
            <v>MONUMENTO</v>
          </cell>
          <cell r="Q537" t="str">
            <v>TODOS LOS PISOS</v>
          </cell>
        </row>
        <row r="538">
          <cell r="A538">
            <v>6184</v>
          </cell>
          <cell r="B538" t="str">
            <v>(BCA)MOBILIARIOS</v>
          </cell>
          <cell r="C538" t="str">
            <v>BCA</v>
          </cell>
          <cell r="D538" t="str">
            <v>ROTULO</v>
          </cell>
          <cell r="E538" t="str">
            <v>LETRAS DE MADERA TITULOS EN ESPAÑOL 173</v>
          </cell>
          <cell r="F538" t="str">
            <v>EN USO</v>
          </cell>
          <cell r="G538">
            <v>43559</v>
          </cell>
          <cell r="H538" t="str">
            <v xml:space="preserve">ACUÑA ZURITA FRANCISCO JAVIER </v>
          </cell>
          <cell r="I538">
            <v>3.36</v>
          </cell>
          <cell r="J538">
            <v>0</v>
          </cell>
          <cell r="K538">
            <v>3.36</v>
          </cell>
          <cell r="L538" t="b">
            <v>1</v>
          </cell>
          <cell r="M538">
            <v>0</v>
          </cell>
          <cell r="N538" t="str">
            <v>MONUMENTO</v>
          </cell>
          <cell r="O538" t="str">
            <v>MUSEO</v>
          </cell>
          <cell r="P538" t="str">
            <v>MONUMENTO</v>
          </cell>
          <cell r="Q538" t="str">
            <v>TODOS LOS PISOS</v>
          </cell>
        </row>
        <row r="539">
          <cell r="A539">
            <v>6185</v>
          </cell>
          <cell r="B539" t="str">
            <v>(BCA)MOBILIARIOS</v>
          </cell>
          <cell r="C539" t="str">
            <v>BCA</v>
          </cell>
          <cell r="D539" t="str">
            <v>ROTULO</v>
          </cell>
          <cell r="E539" t="str">
            <v>LETRAS DE MADERA TITULOS EN ESPAÑOL 174</v>
          </cell>
          <cell r="F539" t="str">
            <v>EN USO</v>
          </cell>
          <cell r="G539">
            <v>43559</v>
          </cell>
          <cell r="H539" t="str">
            <v xml:space="preserve">ACUÑA ZURITA FRANCISCO JAVIER </v>
          </cell>
          <cell r="I539">
            <v>3.36</v>
          </cell>
          <cell r="J539">
            <v>0</v>
          </cell>
          <cell r="K539">
            <v>3.36</v>
          </cell>
          <cell r="L539" t="b">
            <v>1</v>
          </cell>
          <cell r="M539">
            <v>0</v>
          </cell>
          <cell r="N539" t="str">
            <v>MONUMENTO</v>
          </cell>
          <cell r="O539" t="str">
            <v>MUSEO</v>
          </cell>
          <cell r="P539" t="str">
            <v>MONUMENTO</v>
          </cell>
          <cell r="Q539" t="str">
            <v>TODOS LOS PISOS</v>
          </cell>
        </row>
        <row r="540">
          <cell r="A540">
            <v>6186</v>
          </cell>
          <cell r="B540" t="str">
            <v>(BCA)MOBILIARIOS</v>
          </cell>
          <cell r="C540" t="str">
            <v>BCA</v>
          </cell>
          <cell r="D540" t="str">
            <v>ROTULO</v>
          </cell>
          <cell r="E540" t="str">
            <v>LETRAS DE MADERA TITULOS EN ESPAÑOL 175</v>
          </cell>
          <cell r="F540" t="str">
            <v>EN USO</v>
          </cell>
          <cell r="G540">
            <v>43559</v>
          </cell>
          <cell r="H540" t="str">
            <v xml:space="preserve">ACUÑA ZURITA FRANCISCO JAVIER </v>
          </cell>
          <cell r="I540">
            <v>3.36</v>
          </cell>
          <cell r="J540">
            <v>0</v>
          </cell>
          <cell r="K540">
            <v>3.36</v>
          </cell>
          <cell r="L540" t="b">
            <v>1</v>
          </cell>
          <cell r="M540">
            <v>0</v>
          </cell>
          <cell r="N540" t="str">
            <v>MONUMENTO</v>
          </cell>
          <cell r="O540" t="str">
            <v>MUSEO</v>
          </cell>
          <cell r="P540" t="str">
            <v>MONUMENTO</v>
          </cell>
          <cell r="Q540" t="str">
            <v>TODOS LOS PISOS</v>
          </cell>
        </row>
        <row r="541">
          <cell r="A541">
            <v>6187</v>
          </cell>
          <cell r="B541" t="str">
            <v>(BCA)MOBILIARIOS</v>
          </cell>
          <cell r="C541" t="str">
            <v>BCA</v>
          </cell>
          <cell r="D541" t="str">
            <v>ROTULO</v>
          </cell>
          <cell r="E541" t="str">
            <v>LETRAS DE MADERA TITULOS EN ESPAÑOL 176</v>
          </cell>
          <cell r="F541" t="str">
            <v>EN USO</v>
          </cell>
          <cell r="G541">
            <v>43559</v>
          </cell>
          <cell r="H541" t="str">
            <v xml:space="preserve">ACUÑA ZURITA FRANCISCO JAVIER </v>
          </cell>
          <cell r="I541">
            <v>3.36</v>
          </cell>
          <cell r="J541">
            <v>0</v>
          </cell>
          <cell r="K541">
            <v>3.36</v>
          </cell>
          <cell r="L541" t="b">
            <v>1</v>
          </cell>
          <cell r="M541">
            <v>0</v>
          </cell>
          <cell r="N541" t="str">
            <v>MONUMENTO</v>
          </cell>
          <cell r="O541" t="str">
            <v>MUSEO</v>
          </cell>
          <cell r="P541" t="str">
            <v>MONUMENTO</v>
          </cell>
          <cell r="Q541" t="str">
            <v>TODOS LOS PISOS</v>
          </cell>
        </row>
        <row r="542">
          <cell r="A542">
            <v>6188</v>
          </cell>
          <cell r="B542" t="str">
            <v>(BCA)MOBILIARIOS</v>
          </cell>
          <cell r="C542" t="str">
            <v>BCA</v>
          </cell>
          <cell r="D542" t="str">
            <v>ROTULO</v>
          </cell>
          <cell r="E542" t="str">
            <v>LETRAS DE MADERA TITULOS EN ESPAÑOL 177</v>
          </cell>
          <cell r="F542" t="str">
            <v>EN USO</v>
          </cell>
          <cell r="G542">
            <v>43559</v>
          </cell>
          <cell r="H542" t="str">
            <v xml:space="preserve">ACUÑA ZURITA FRANCISCO JAVIER </v>
          </cell>
          <cell r="I542">
            <v>3.36</v>
          </cell>
          <cell r="J542">
            <v>0</v>
          </cell>
          <cell r="K542">
            <v>3.36</v>
          </cell>
          <cell r="L542" t="b">
            <v>1</v>
          </cell>
          <cell r="M542">
            <v>0</v>
          </cell>
          <cell r="N542" t="str">
            <v>MONUMENTO</v>
          </cell>
          <cell r="O542" t="str">
            <v>MUSEO</v>
          </cell>
          <cell r="P542" t="str">
            <v>MONUMENTO</v>
          </cell>
          <cell r="Q542" t="str">
            <v>TODOS LOS PISOS</v>
          </cell>
        </row>
        <row r="543">
          <cell r="A543">
            <v>6189</v>
          </cell>
          <cell r="B543" t="str">
            <v>(BCA)MOBILIARIOS</v>
          </cell>
          <cell r="C543" t="str">
            <v>BCA</v>
          </cell>
          <cell r="D543" t="str">
            <v>ROTULO</v>
          </cell>
          <cell r="E543" t="str">
            <v>LETRAS DE MADERA TITULOS EN ESPAÑOL 178</v>
          </cell>
          <cell r="F543" t="str">
            <v>EN USO</v>
          </cell>
          <cell r="G543">
            <v>43559</v>
          </cell>
          <cell r="H543" t="str">
            <v xml:space="preserve">ACUÑA ZURITA FRANCISCO JAVIER </v>
          </cell>
          <cell r="I543">
            <v>3.36</v>
          </cell>
          <cell r="J543">
            <v>0</v>
          </cell>
          <cell r="K543">
            <v>3.36</v>
          </cell>
          <cell r="L543" t="b">
            <v>1</v>
          </cell>
          <cell r="M543">
            <v>0</v>
          </cell>
          <cell r="N543" t="str">
            <v>MONUMENTO</v>
          </cell>
          <cell r="O543" t="str">
            <v>MUSEO</v>
          </cell>
          <cell r="P543" t="str">
            <v>MONUMENTO</v>
          </cell>
          <cell r="Q543" t="str">
            <v>TODOS LOS PISOS</v>
          </cell>
        </row>
        <row r="544">
          <cell r="A544">
            <v>6190</v>
          </cell>
          <cell r="B544" t="str">
            <v>(BCA)MOBILIARIOS</v>
          </cell>
          <cell r="C544" t="str">
            <v>BCA</v>
          </cell>
          <cell r="D544" t="str">
            <v>ROTULO</v>
          </cell>
          <cell r="E544" t="str">
            <v>LETRAS DE MADERA TITULOS EN ESPAÑOL 179</v>
          </cell>
          <cell r="F544" t="str">
            <v>EN USO</v>
          </cell>
          <cell r="G544">
            <v>43559</v>
          </cell>
          <cell r="H544" t="str">
            <v xml:space="preserve">ACUÑA ZURITA FRANCISCO JAVIER </v>
          </cell>
          <cell r="I544">
            <v>3.36</v>
          </cell>
          <cell r="J544">
            <v>0</v>
          </cell>
          <cell r="K544">
            <v>3.36</v>
          </cell>
          <cell r="L544" t="b">
            <v>1</v>
          </cell>
          <cell r="M544">
            <v>0</v>
          </cell>
          <cell r="N544" t="str">
            <v>MONUMENTO</v>
          </cell>
          <cell r="O544" t="str">
            <v>MUSEO</v>
          </cell>
          <cell r="P544" t="str">
            <v>MONUMENTO</v>
          </cell>
          <cell r="Q544" t="str">
            <v>TODOS LOS PISOS</v>
          </cell>
        </row>
        <row r="545">
          <cell r="A545">
            <v>6191</v>
          </cell>
          <cell r="B545" t="str">
            <v>(BCA)MOBILIARIOS</v>
          </cell>
          <cell r="C545" t="str">
            <v>BCA</v>
          </cell>
          <cell r="D545" t="str">
            <v>ROTULO</v>
          </cell>
          <cell r="E545" t="str">
            <v>LETRAS DE MADERA TITULOS EN ESPAÑOL 180</v>
          </cell>
          <cell r="F545" t="str">
            <v>EN USO</v>
          </cell>
          <cell r="G545">
            <v>43559</v>
          </cell>
          <cell r="H545" t="str">
            <v xml:space="preserve">ACUÑA ZURITA FRANCISCO JAVIER </v>
          </cell>
          <cell r="I545">
            <v>3.36</v>
          </cell>
          <cell r="J545">
            <v>0</v>
          </cell>
          <cell r="K545">
            <v>3.36</v>
          </cell>
          <cell r="L545" t="b">
            <v>1</v>
          </cell>
          <cell r="M545">
            <v>0</v>
          </cell>
          <cell r="N545" t="str">
            <v>MONUMENTO</v>
          </cell>
          <cell r="O545" t="str">
            <v>MUSEO</v>
          </cell>
          <cell r="P545" t="str">
            <v>MONUMENTO</v>
          </cell>
          <cell r="Q545" t="str">
            <v>TODOS LOS PISOS</v>
          </cell>
        </row>
        <row r="546">
          <cell r="A546">
            <v>6192</v>
          </cell>
          <cell r="B546" t="str">
            <v>(BCA)MOBILIARIOS</v>
          </cell>
          <cell r="C546" t="str">
            <v>BCA</v>
          </cell>
          <cell r="D546" t="str">
            <v>ROTULO</v>
          </cell>
          <cell r="E546" t="str">
            <v>LETRAS DE MADERA TITULOS EN ESPAÑOL 181</v>
          </cell>
          <cell r="F546" t="str">
            <v>EN USO</v>
          </cell>
          <cell r="G546">
            <v>43559</v>
          </cell>
          <cell r="H546" t="str">
            <v xml:space="preserve">ACUÑA ZURITA FRANCISCO JAVIER </v>
          </cell>
          <cell r="I546">
            <v>3.36</v>
          </cell>
          <cell r="J546">
            <v>0</v>
          </cell>
          <cell r="K546">
            <v>3.36</v>
          </cell>
          <cell r="L546" t="b">
            <v>1</v>
          </cell>
          <cell r="M546">
            <v>0</v>
          </cell>
          <cell r="N546" t="str">
            <v>MONUMENTO</v>
          </cell>
          <cell r="O546" t="str">
            <v>MUSEO</v>
          </cell>
          <cell r="P546" t="str">
            <v>MONUMENTO</v>
          </cell>
          <cell r="Q546" t="str">
            <v>TODOS LOS PISOS</v>
          </cell>
        </row>
        <row r="547">
          <cell r="A547">
            <v>6193</v>
          </cell>
          <cell r="B547" t="str">
            <v>(BCA)MOBILIARIOS</v>
          </cell>
          <cell r="C547" t="str">
            <v>BCA</v>
          </cell>
          <cell r="D547" t="str">
            <v>ROTULO</v>
          </cell>
          <cell r="E547" t="str">
            <v>LETRAS DE MADERA TITULOS EN ESPAÑOL 182</v>
          </cell>
          <cell r="F547" t="str">
            <v>EN USO</v>
          </cell>
          <cell r="G547">
            <v>43559</v>
          </cell>
          <cell r="H547" t="str">
            <v xml:space="preserve">ACUÑA ZURITA FRANCISCO JAVIER </v>
          </cell>
          <cell r="I547">
            <v>3.36</v>
          </cell>
          <cell r="J547">
            <v>0</v>
          </cell>
          <cell r="K547">
            <v>3.36</v>
          </cell>
          <cell r="L547" t="b">
            <v>1</v>
          </cell>
          <cell r="M547">
            <v>0</v>
          </cell>
          <cell r="N547" t="str">
            <v>MONUMENTO</v>
          </cell>
          <cell r="O547" t="str">
            <v>MUSEO</v>
          </cell>
          <cell r="P547" t="str">
            <v>MONUMENTO</v>
          </cell>
          <cell r="Q547" t="str">
            <v>TODOS LOS PISOS</v>
          </cell>
        </row>
        <row r="548">
          <cell r="A548">
            <v>6194</v>
          </cell>
          <cell r="B548" t="str">
            <v>(BCA)MOBILIARIOS</v>
          </cell>
          <cell r="C548" t="str">
            <v>BCA</v>
          </cell>
          <cell r="D548" t="str">
            <v>ROTULO</v>
          </cell>
          <cell r="E548" t="str">
            <v>LETRAS DE MADERA TITULOS EN ESPAÑOL 183</v>
          </cell>
          <cell r="F548" t="str">
            <v>EN USO</v>
          </cell>
          <cell r="G548">
            <v>43559</v>
          </cell>
          <cell r="H548" t="str">
            <v xml:space="preserve">ACUÑA ZURITA FRANCISCO JAVIER </v>
          </cell>
          <cell r="I548">
            <v>3.36</v>
          </cell>
          <cell r="J548">
            <v>0</v>
          </cell>
          <cell r="K548">
            <v>3.36</v>
          </cell>
          <cell r="L548" t="b">
            <v>1</v>
          </cell>
          <cell r="M548">
            <v>0</v>
          </cell>
          <cell r="N548" t="str">
            <v>MONUMENTO</v>
          </cell>
          <cell r="O548" t="str">
            <v>MUSEO</v>
          </cell>
          <cell r="P548" t="str">
            <v>MONUMENTO</v>
          </cell>
          <cell r="Q548" t="str">
            <v>TODOS LOS PISOS</v>
          </cell>
        </row>
        <row r="549">
          <cell r="A549">
            <v>6195</v>
          </cell>
          <cell r="B549" t="str">
            <v>(BCA)MOBILIARIOS</v>
          </cell>
          <cell r="C549" t="str">
            <v>BCA</v>
          </cell>
          <cell r="D549" t="str">
            <v>ROTULO</v>
          </cell>
          <cell r="E549" t="str">
            <v>LETRAS DE MADERA TITULOS EN ESPAÑOL 184</v>
          </cell>
          <cell r="F549" t="str">
            <v>EN USO</v>
          </cell>
          <cell r="G549">
            <v>43559</v>
          </cell>
          <cell r="H549" t="str">
            <v xml:space="preserve">ACUÑA ZURITA FRANCISCO JAVIER </v>
          </cell>
          <cell r="I549">
            <v>3.36</v>
          </cell>
          <cell r="J549">
            <v>0</v>
          </cell>
          <cell r="K549">
            <v>3.36</v>
          </cell>
          <cell r="L549" t="b">
            <v>1</v>
          </cell>
          <cell r="M549">
            <v>0</v>
          </cell>
          <cell r="N549" t="str">
            <v>MONUMENTO</v>
          </cell>
          <cell r="O549" t="str">
            <v>MUSEO</v>
          </cell>
          <cell r="P549" t="str">
            <v>MONUMENTO</v>
          </cell>
          <cell r="Q549" t="str">
            <v>TODOS LOS PISOS</v>
          </cell>
        </row>
        <row r="550">
          <cell r="A550">
            <v>6196</v>
          </cell>
          <cell r="B550" t="str">
            <v>(BCA)MOBILIARIOS</v>
          </cell>
          <cell r="C550" t="str">
            <v>BCA</v>
          </cell>
          <cell r="D550" t="str">
            <v>ROTULO</v>
          </cell>
          <cell r="E550" t="str">
            <v>LETRAS DE MADERA TITULOS EN ESPAÑOL 185</v>
          </cell>
          <cell r="F550" t="str">
            <v>EN USO</v>
          </cell>
          <cell r="G550">
            <v>43559</v>
          </cell>
          <cell r="H550" t="str">
            <v xml:space="preserve">ACUÑA ZURITA FRANCISCO JAVIER </v>
          </cell>
          <cell r="I550">
            <v>3.36</v>
          </cell>
          <cell r="J550">
            <v>0</v>
          </cell>
          <cell r="K550">
            <v>3.36</v>
          </cell>
          <cell r="L550" t="b">
            <v>1</v>
          </cell>
          <cell r="M550">
            <v>0</v>
          </cell>
          <cell r="N550" t="str">
            <v>MONUMENTO</v>
          </cell>
          <cell r="O550" t="str">
            <v>MUSEO</v>
          </cell>
          <cell r="P550" t="str">
            <v>MONUMENTO</v>
          </cell>
          <cell r="Q550" t="str">
            <v>TODOS LOS PISOS</v>
          </cell>
        </row>
        <row r="551">
          <cell r="A551">
            <v>6197</v>
          </cell>
          <cell r="B551" t="str">
            <v>(BCA)MOBILIARIOS</v>
          </cell>
          <cell r="C551" t="str">
            <v>BCA</v>
          </cell>
          <cell r="D551" t="str">
            <v>ROTULO</v>
          </cell>
          <cell r="E551" t="str">
            <v>LETRAS DE MADERA TITULOS EN ESPAÑOL 186</v>
          </cell>
          <cell r="F551" t="str">
            <v>EN USO</v>
          </cell>
          <cell r="G551">
            <v>43559</v>
          </cell>
          <cell r="H551" t="str">
            <v xml:space="preserve">ACUÑA ZURITA FRANCISCO JAVIER </v>
          </cell>
          <cell r="I551">
            <v>3.36</v>
          </cell>
          <cell r="J551">
            <v>0</v>
          </cell>
          <cell r="K551">
            <v>3.36</v>
          </cell>
          <cell r="L551" t="b">
            <v>1</v>
          </cell>
          <cell r="M551">
            <v>0</v>
          </cell>
          <cell r="N551" t="str">
            <v>MONUMENTO</v>
          </cell>
          <cell r="O551" t="str">
            <v>MUSEO</v>
          </cell>
          <cell r="P551" t="str">
            <v>MONUMENTO</v>
          </cell>
          <cell r="Q551" t="str">
            <v>TODOS LOS PISOS</v>
          </cell>
        </row>
        <row r="552">
          <cell r="A552">
            <v>6198</v>
          </cell>
          <cell r="B552" t="str">
            <v>(BCA)MOBILIARIOS</v>
          </cell>
          <cell r="C552" t="str">
            <v>BCA</v>
          </cell>
          <cell r="D552" t="str">
            <v>ROTULO</v>
          </cell>
          <cell r="E552" t="str">
            <v>LETRAS DE MADERA TITULOS EN ESPAÑOL 187</v>
          </cell>
          <cell r="F552" t="str">
            <v>EN USO</v>
          </cell>
          <cell r="G552">
            <v>43559</v>
          </cell>
          <cell r="H552" t="str">
            <v xml:space="preserve">ACUÑA ZURITA FRANCISCO JAVIER </v>
          </cell>
          <cell r="I552">
            <v>3.36</v>
          </cell>
          <cell r="J552">
            <v>0</v>
          </cell>
          <cell r="K552">
            <v>3.36</v>
          </cell>
          <cell r="L552" t="b">
            <v>1</v>
          </cell>
          <cell r="M552">
            <v>0</v>
          </cell>
          <cell r="N552" t="str">
            <v>MONUMENTO</v>
          </cell>
          <cell r="O552" t="str">
            <v>MUSEO</v>
          </cell>
          <cell r="P552" t="str">
            <v>MONUMENTO</v>
          </cell>
          <cell r="Q552" t="str">
            <v>TODOS LOS PISOS</v>
          </cell>
        </row>
        <row r="553">
          <cell r="A553">
            <v>6199</v>
          </cell>
          <cell r="B553" t="str">
            <v>(BCA)MOBILIARIOS</v>
          </cell>
          <cell r="C553" t="str">
            <v>BCA</v>
          </cell>
          <cell r="D553" t="str">
            <v>ROTULO</v>
          </cell>
          <cell r="E553" t="str">
            <v>LETRAS DE MADERA TITULOS EN ESPAÑOL 188</v>
          </cell>
          <cell r="F553" t="str">
            <v>EN USO</v>
          </cell>
          <cell r="G553">
            <v>43559</v>
          </cell>
          <cell r="H553" t="str">
            <v xml:space="preserve">ACUÑA ZURITA FRANCISCO JAVIER </v>
          </cell>
          <cell r="I553">
            <v>3.36</v>
          </cell>
          <cell r="J553">
            <v>0</v>
          </cell>
          <cell r="K553">
            <v>3.36</v>
          </cell>
          <cell r="L553" t="b">
            <v>1</v>
          </cell>
          <cell r="M553">
            <v>0</v>
          </cell>
          <cell r="N553" t="str">
            <v>MONUMENTO</v>
          </cell>
          <cell r="O553" t="str">
            <v>MUSEO</v>
          </cell>
          <cell r="P553" t="str">
            <v>MONUMENTO</v>
          </cell>
          <cell r="Q553" t="str">
            <v>TODOS LOS PISOS</v>
          </cell>
        </row>
        <row r="554">
          <cell r="A554">
            <v>6200</v>
          </cell>
          <cell r="B554" t="str">
            <v>(BCA)MOBILIARIOS</v>
          </cell>
          <cell r="C554" t="str">
            <v>BCA</v>
          </cell>
          <cell r="D554" t="str">
            <v>ROTULO</v>
          </cell>
          <cell r="E554" t="str">
            <v>LETRAS DE MADERA TITULOS EN ESPAÑOL 189</v>
          </cell>
          <cell r="F554" t="str">
            <v>EN USO</v>
          </cell>
          <cell r="G554">
            <v>43559</v>
          </cell>
          <cell r="H554" t="str">
            <v xml:space="preserve">ACUÑA ZURITA FRANCISCO JAVIER </v>
          </cell>
          <cell r="I554">
            <v>3.36</v>
          </cell>
          <cell r="J554">
            <v>0</v>
          </cell>
          <cell r="K554">
            <v>3.36</v>
          </cell>
          <cell r="L554" t="b">
            <v>1</v>
          </cell>
          <cell r="M554">
            <v>0</v>
          </cell>
          <cell r="N554" t="str">
            <v>MONUMENTO</v>
          </cell>
          <cell r="O554" t="str">
            <v>MUSEO</v>
          </cell>
          <cell r="P554" t="str">
            <v>MONUMENTO</v>
          </cell>
          <cell r="Q554" t="str">
            <v>TODOS LOS PISOS</v>
          </cell>
        </row>
        <row r="555">
          <cell r="A555">
            <v>6201</v>
          </cell>
          <cell r="B555" t="str">
            <v>(BCA)MOBILIARIOS</v>
          </cell>
          <cell r="C555" t="str">
            <v>BCA</v>
          </cell>
          <cell r="D555" t="str">
            <v>ROTULO</v>
          </cell>
          <cell r="E555" t="str">
            <v>LETRAS DE MADERA TITULOS EN ESPAÑOL 190</v>
          </cell>
          <cell r="F555" t="str">
            <v>EN USO</v>
          </cell>
          <cell r="G555">
            <v>43559</v>
          </cell>
          <cell r="H555" t="str">
            <v xml:space="preserve">ACUÑA ZURITA FRANCISCO JAVIER </v>
          </cell>
          <cell r="I555">
            <v>3.36</v>
          </cell>
          <cell r="J555">
            <v>0</v>
          </cell>
          <cell r="K555">
            <v>3.36</v>
          </cell>
          <cell r="L555" t="b">
            <v>1</v>
          </cell>
          <cell r="M555">
            <v>0</v>
          </cell>
          <cell r="N555" t="str">
            <v>MONUMENTO</v>
          </cell>
          <cell r="O555" t="str">
            <v>MUSEO</v>
          </cell>
          <cell r="P555" t="str">
            <v>MONUMENTO</v>
          </cell>
          <cell r="Q555" t="str">
            <v>TODOS LOS PISOS</v>
          </cell>
        </row>
        <row r="556">
          <cell r="A556">
            <v>6202</v>
          </cell>
          <cell r="B556" t="str">
            <v>(BCA)MOBILIARIOS</v>
          </cell>
          <cell r="C556" t="str">
            <v>BCA</v>
          </cell>
          <cell r="D556" t="str">
            <v>ROTULO</v>
          </cell>
          <cell r="E556" t="str">
            <v>LETRAS DE MADERA TITULOS EN ESPAÑOL 191</v>
          </cell>
          <cell r="F556" t="str">
            <v>EN USO</v>
          </cell>
          <cell r="G556">
            <v>43559</v>
          </cell>
          <cell r="H556" t="str">
            <v xml:space="preserve">ACUÑA ZURITA FRANCISCO JAVIER </v>
          </cell>
          <cell r="I556">
            <v>3.36</v>
          </cell>
          <cell r="J556">
            <v>0</v>
          </cell>
          <cell r="K556">
            <v>3.36</v>
          </cell>
          <cell r="L556" t="b">
            <v>1</v>
          </cell>
          <cell r="M556">
            <v>0</v>
          </cell>
          <cell r="N556" t="str">
            <v>MONUMENTO</v>
          </cell>
          <cell r="O556" t="str">
            <v>MUSEO</v>
          </cell>
          <cell r="P556" t="str">
            <v>MONUMENTO</v>
          </cell>
          <cell r="Q556" t="str">
            <v>TODOS LOS PISOS</v>
          </cell>
        </row>
        <row r="557">
          <cell r="A557">
            <v>6203</v>
          </cell>
          <cell r="B557" t="str">
            <v>(BCA)MOBILIARIOS</v>
          </cell>
          <cell r="C557" t="str">
            <v>BCA</v>
          </cell>
          <cell r="D557" t="str">
            <v>ROTULO</v>
          </cell>
          <cell r="E557" t="str">
            <v>LETRAS DE MADERA TITULOS EN ESPAÑOL 192</v>
          </cell>
          <cell r="F557" t="str">
            <v>EN USO</v>
          </cell>
          <cell r="G557">
            <v>43559</v>
          </cell>
          <cell r="H557" t="str">
            <v xml:space="preserve">ACUÑA ZURITA FRANCISCO JAVIER </v>
          </cell>
          <cell r="I557">
            <v>3.36</v>
          </cell>
          <cell r="J557">
            <v>0</v>
          </cell>
          <cell r="K557">
            <v>3.36</v>
          </cell>
          <cell r="L557" t="b">
            <v>1</v>
          </cell>
          <cell r="M557">
            <v>0</v>
          </cell>
          <cell r="N557" t="str">
            <v>MONUMENTO</v>
          </cell>
          <cell r="O557" t="str">
            <v>MUSEO</v>
          </cell>
          <cell r="P557" t="str">
            <v>MONUMENTO</v>
          </cell>
          <cell r="Q557" t="str">
            <v>TODOS LOS PISOS</v>
          </cell>
        </row>
        <row r="558">
          <cell r="A558">
            <v>6204</v>
          </cell>
          <cell r="B558" t="str">
            <v>(BCA)MOBILIARIOS</v>
          </cell>
          <cell r="C558" t="str">
            <v>BCA</v>
          </cell>
          <cell r="D558" t="str">
            <v>ROTULO</v>
          </cell>
          <cell r="E558" t="str">
            <v>LETRAS DE MADERA TITULOS EN ESPAÑOL 193</v>
          </cell>
          <cell r="F558" t="str">
            <v>EN USO</v>
          </cell>
          <cell r="G558">
            <v>43559</v>
          </cell>
          <cell r="H558" t="str">
            <v xml:space="preserve">ACUÑA ZURITA FRANCISCO JAVIER </v>
          </cell>
          <cell r="I558">
            <v>3.36</v>
          </cell>
          <cell r="J558">
            <v>0</v>
          </cell>
          <cell r="K558">
            <v>3.36</v>
          </cell>
          <cell r="L558" t="b">
            <v>1</v>
          </cell>
          <cell r="M558">
            <v>0</v>
          </cell>
          <cell r="N558" t="str">
            <v>MONUMENTO</v>
          </cell>
          <cell r="O558" t="str">
            <v>MUSEO</v>
          </cell>
          <cell r="P558" t="str">
            <v>MONUMENTO</v>
          </cell>
          <cell r="Q558" t="str">
            <v>TODOS LOS PISOS</v>
          </cell>
        </row>
        <row r="559">
          <cell r="A559">
            <v>6205</v>
          </cell>
          <cell r="B559" t="str">
            <v>(BCA)MOBILIARIOS</v>
          </cell>
          <cell r="C559" t="str">
            <v>BCA</v>
          </cell>
          <cell r="D559" t="str">
            <v>ROTULO</v>
          </cell>
          <cell r="E559" t="str">
            <v>LETRAS DE MADERA TITULOS EN ESPAÑOL 194</v>
          </cell>
          <cell r="F559" t="str">
            <v>EN USO</v>
          </cell>
          <cell r="G559">
            <v>43559</v>
          </cell>
          <cell r="H559" t="str">
            <v xml:space="preserve">ACUÑA ZURITA FRANCISCO JAVIER </v>
          </cell>
          <cell r="I559">
            <v>3.36</v>
          </cell>
          <cell r="J559">
            <v>0</v>
          </cell>
          <cell r="K559">
            <v>3.36</v>
          </cell>
          <cell r="L559" t="b">
            <v>1</v>
          </cell>
          <cell r="M559">
            <v>0</v>
          </cell>
          <cell r="N559" t="str">
            <v>MONUMENTO</v>
          </cell>
          <cell r="O559" t="str">
            <v>MUSEO</v>
          </cell>
          <cell r="P559" t="str">
            <v>MONUMENTO</v>
          </cell>
          <cell r="Q559" t="str">
            <v>TODOS LOS PISOS</v>
          </cell>
        </row>
        <row r="560">
          <cell r="A560">
            <v>6206</v>
          </cell>
          <cell r="B560" t="str">
            <v>(BCA)MOBILIARIOS</v>
          </cell>
          <cell r="C560" t="str">
            <v>BCA</v>
          </cell>
          <cell r="D560" t="str">
            <v>ROTULO</v>
          </cell>
          <cell r="E560" t="str">
            <v>LETRAS DE MADERA TITULOS EN ESPAÑOL 195</v>
          </cell>
          <cell r="F560" t="str">
            <v>EN USO</v>
          </cell>
          <cell r="G560">
            <v>43559</v>
          </cell>
          <cell r="H560" t="str">
            <v xml:space="preserve">ACUÑA ZURITA FRANCISCO JAVIER </v>
          </cell>
          <cell r="I560">
            <v>3.36</v>
          </cell>
          <cell r="J560">
            <v>0</v>
          </cell>
          <cell r="K560">
            <v>3.36</v>
          </cell>
          <cell r="L560" t="b">
            <v>1</v>
          </cell>
          <cell r="M560">
            <v>0</v>
          </cell>
          <cell r="N560" t="str">
            <v>MONUMENTO</v>
          </cell>
          <cell r="O560" t="str">
            <v>MUSEO</v>
          </cell>
          <cell r="P560" t="str">
            <v>MONUMENTO</v>
          </cell>
          <cell r="Q560" t="str">
            <v>TODOS LOS PISOS</v>
          </cell>
        </row>
        <row r="561">
          <cell r="A561">
            <v>6207</v>
          </cell>
          <cell r="B561" t="str">
            <v>(BCA)MOBILIARIOS</v>
          </cell>
          <cell r="C561" t="str">
            <v>BCA</v>
          </cell>
          <cell r="D561" t="str">
            <v>ROTULO</v>
          </cell>
          <cell r="E561" t="str">
            <v>LETRAS DE MADERA TITULOS EN ESPAÑOL 196</v>
          </cell>
          <cell r="F561" t="str">
            <v>EN USO</v>
          </cell>
          <cell r="G561">
            <v>43559</v>
          </cell>
          <cell r="H561" t="str">
            <v xml:space="preserve">ACUÑA ZURITA FRANCISCO JAVIER </v>
          </cell>
          <cell r="I561">
            <v>3.36</v>
          </cell>
          <cell r="J561">
            <v>0</v>
          </cell>
          <cell r="K561">
            <v>3.36</v>
          </cell>
          <cell r="L561" t="b">
            <v>1</v>
          </cell>
          <cell r="M561">
            <v>0</v>
          </cell>
          <cell r="N561" t="str">
            <v>MONUMENTO</v>
          </cell>
          <cell r="O561" t="str">
            <v>MUSEO</v>
          </cell>
          <cell r="P561" t="str">
            <v>MONUMENTO</v>
          </cell>
          <cell r="Q561" t="str">
            <v>TODOS LOS PISOS</v>
          </cell>
        </row>
        <row r="562">
          <cell r="A562">
            <v>6208</v>
          </cell>
          <cell r="B562" t="str">
            <v>(BCA)MOBILIARIOS</v>
          </cell>
          <cell r="C562" t="str">
            <v>BCA</v>
          </cell>
          <cell r="D562" t="str">
            <v>ROTULO</v>
          </cell>
          <cell r="E562" t="str">
            <v>LETRAS DE MADERA TITULOS EN ESPAÑOL 197</v>
          </cell>
          <cell r="F562" t="str">
            <v>EN USO</v>
          </cell>
          <cell r="G562">
            <v>43559</v>
          </cell>
          <cell r="H562" t="str">
            <v xml:space="preserve">ACUÑA ZURITA FRANCISCO JAVIER </v>
          </cell>
          <cell r="I562">
            <v>3.36</v>
          </cell>
          <cell r="J562">
            <v>0</v>
          </cell>
          <cell r="K562">
            <v>3.36</v>
          </cell>
          <cell r="L562" t="b">
            <v>1</v>
          </cell>
          <cell r="M562">
            <v>0</v>
          </cell>
          <cell r="N562" t="str">
            <v>MONUMENTO</v>
          </cell>
          <cell r="O562" t="str">
            <v>MUSEO</v>
          </cell>
          <cell r="P562" t="str">
            <v>MONUMENTO</v>
          </cell>
          <cell r="Q562" t="str">
            <v>TODOS LOS PISOS</v>
          </cell>
        </row>
        <row r="563">
          <cell r="A563">
            <v>6209</v>
          </cell>
          <cell r="B563" t="str">
            <v>(BCA)MOBILIARIOS</v>
          </cell>
          <cell r="C563" t="str">
            <v>BCA</v>
          </cell>
          <cell r="D563" t="str">
            <v>ROTULO</v>
          </cell>
          <cell r="E563" t="str">
            <v>LETRAS DE MADERA TITULOS EN ESPAÑOL 198</v>
          </cell>
          <cell r="F563" t="str">
            <v>EN USO</v>
          </cell>
          <cell r="G563">
            <v>43559</v>
          </cell>
          <cell r="H563" t="str">
            <v xml:space="preserve">ACUÑA ZURITA FRANCISCO JAVIER </v>
          </cell>
          <cell r="I563">
            <v>3.36</v>
          </cell>
          <cell r="J563">
            <v>0</v>
          </cell>
          <cell r="K563">
            <v>3.36</v>
          </cell>
          <cell r="L563" t="b">
            <v>1</v>
          </cell>
          <cell r="M563">
            <v>0</v>
          </cell>
          <cell r="N563" t="str">
            <v>MONUMENTO</v>
          </cell>
          <cell r="O563" t="str">
            <v>MUSEO</v>
          </cell>
          <cell r="P563" t="str">
            <v>MONUMENTO</v>
          </cell>
          <cell r="Q563" t="str">
            <v>TODOS LOS PISOS</v>
          </cell>
        </row>
        <row r="564">
          <cell r="A564">
            <v>6210</v>
          </cell>
          <cell r="B564" t="str">
            <v>(BCA)MOBILIARIOS</v>
          </cell>
          <cell r="C564" t="str">
            <v>BCA</v>
          </cell>
          <cell r="D564" t="str">
            <v>ROTULO</v>
          </cell>
          <cell r="E564" t="str">
            <v>LETRAS DE MADERA TITULOS EN ESPAÑOL 199</v>
          </cell>
          <cell r="F564" t="str">
            <v>EN USO</v>
          </cell>
          <cell r="G564">
            <v>43559</v>
          </cell>
          <cell r="H564" t="str">
            <v xml:space="preserve">ACUÑA ZURITA FRANCISCO JAVIER </v>
          </cell>
          <cell r="I564">
            <v>3.36</v>
          </cell>
          <cell r="J564">
            <v>0</v>
          </cell>
          <cell r="K564">
            <v>3.36</v>
          </cell>
          <cell r="L564" t="b">
            <v>1</v>
          </cell>
          <cell r="M564">
            <v>0</v>
          </cell>
          <cell r="N564" t="str">
            <v>MONUMENTO</v>
          </cell>
          <cell r="O564" t="str">
            <v>MUSEO</v>
          </cell>
          <cell r="P564" t="str">
            <v>MONUMENTO</v>
          </cell>
          <cell r="Q564" t="str">
            <v>TODOS LOS PISOS</v>
          </cell>
        </row>
        <row r="565">
          <cell r="A565">
            <v>6211</v>
          </cell>
          <cell r="B565" t="str">
            <v>(BCA)MOBILIARIOS</v>
          </cell>
          <cell r="C565" t="str">
            <v>BCA</v>
          </cell>
          <cell r="D565" t="str">
            <v>ROTULO</v>
          </cell>
          <cell r="E565" t="str">
            <v>LETRAS DE MADERA TITULOS EN ESPAÑOL 200</v>
          </cell>
          <cell r="F565" t="str">
            <v>EN USO</v>
          </cell>
          <cell r="G565">
            <v>43559</v>
          </cell>
          <cell r="H565" t="str">
            <v xml:space="preserve">ACUÑA ZURITA FRANCISCO JAVIER </v>
          </cell>
          <cell r="I565">
            <v>3.36</v>
          </cell>
          <cell r="J565">
            <v>0</v>
          </cell>
          <cell r="K565">
            <v>3.36</v>
          </cell>
          <cell r="L565" t="b">
            <v>1</v>
          </cell>
          <cell r="M565">
            <v>0</v>
          </cell>
          <cell r="N565" t="str">
            <v>MONUMENTO</v>
          </cell>
          <cell r="O565" t="str">
            <v>MUSEO</v>
          </cell>
          <cell r="P565" t="str">
            <v>MONUMENTO</v>
          </cell>
          <cell r="Q565" t="str">
            <v>TODOS LOS PISOS</v>
          </cell>
        </row>
        <row r="566">
          <cell r="A566">
            <v>6212</v>
          </cell>
          <cell r="B566" t="str">
            <v>(BCA)MOBILIARIOS</v>
          </cell>
          <cell r="C566" t="str">
            <v>BCA</v>
          </cell>
          <cell r="D566" t="str">
            <v>ROTULO</v>
          </cell>
          <cell r="E566" t="str">
            <v>LETRAS DE MADERA TITULOS EN ESPAÑOL 201</v>
          </cell>
          <cell r="F566" t="str">
            <v>EN USO</v>
          </cell>
          <cell r="G566">
            <v>43559</v>
          </cell>
          <cell r="H566" t="str">
            <v xml:space="preserve">ACUÑA ZURITA FRANCISCO JAVIER </v>
          </cell>
          <cell r="I566">
            <v>3.36</v>
          </cell>
          <cell r="J566">
            <v>0</v>
          </cell>
          <cell r="K566">
            <v>3.36</v>
          </cell>
          <cell r="L566" t="b">
            <v>1</v>
          </cell>
          <cell r="M566">
            <v>0</v>
          </cell>
          <cell r="N566" t="str">
            <v>MONUMENTO</v>
          </cell>
          <cell r="O566" t="str">
            <v>MUSEO</v>
          </cell>
          <cell r="P566" t="str">
            <v>MONUMENTO</v>
          </cell>
          <cell r="Q566" t="str">
            <v>TODOS LOS PISOS</v>
          </cell>
        </row>
        <row r="567">
          <cell r="A567">
            <v>6213</v>
          </cell>
          <cell r="B567" t="str">
            <v>(BCA)MOBILIARIOS</v>
          </cell>
          <cell r="C567" t="str">
            <v>BCA</v>
          </cell>
          <cell r="D567" t="str">
            <v>ROTULO</v>
          </cell>
          <cell r="E567" t="str">
            <v>LETRAS DE MADERA TITULOS EN ESPAÑOL 202</v>
          </cell>
          <cell r="F567" t="str">
            <v>EN USO</v>
          </cell>
          <cell r="G567">
            <v>43559</v>
          </cell>
          <cell r="H567" t="str">
            <v xml:space="preserve">ACUÑA ZURITA FRANCISCO JAVIER </v>
          </cell>
          <cell r="I567">
            <v>3.36</v>
          </cell>
          <cell r="J567">
            <v>0</v>
          </cell>
          <cell r="K567">
            <v>3.36</v>
          </cell>
          <cell r="L567" t="b">
            <v>1</v>
          </cell>
          <cell r="M567">
            <v>0</v>
          </cell>
          <cell r="N567" t="str">
            <v>MONUMENTO</v>
          </cell>
          <cell r="O567" t="str">
            <v>MUSEO</v>
          </cell>
          <cell r="P567" t="str">
            <v>MONUMENTO</v>
          </cell>
          <cell r="Q567" t="str">
            <v>TODOS LOS PISOS</v>
          </cell>
        </row>
        <row r="568">
          <cell r="A568">
            <v>6214</v>
          </cell>
          <cell r="B568" t="str">
            <v>(BCA)MOBILIARIOS</v>
          </cell>
          <cell r="C568" t="str">
            <v>BCA</v>
          </cell>
          <cell r="D568" t="str">
            <v>ROTULO</v>
          </cell>
          <cell r="E568" t="str">
            <v>LETRAS DE MADERA TITULOS EN ESPAÑOL 203</v>
          </cell>
          <cell r="F568" t="str">
            <v>EN USO</v>
          </cell>
          <cell r="G568">
            <v>43559</v>
          </cell>
          <cell r="H568" t="str">
            <v xml:space="preserve">ACUÑA ZURITA FRANCISCO JAVIER </v>
          </cell>
          <cell r="I568">
            <v>3.36</v>
          </cell>
          <cell r="J568">
            <v>0</v>
          </cell>
          <cell r="K568">
            <v>3.36</v>
          </cell>
          <cell r="L568" t="b">
            <v>1</v>
          </cell>
          <cell r="M568">
            <v>0</v>
          </cell>
          <cell r="N568" t="str">
            <v>MONUMENTO</v>
          </cell>
          <cell r="O568" t="str">
            <v>MUSEO</v>
          </cell>
          <cell r="P568" t="str">
            <v>MONUMENTO</v>
          </cell>
          <cell r="Q568" t="str">
            <v>TODOS LOS PISOS</v>
          </cell>
        </row>
        <row r="569">
          <cell r="A569">
            <v>6215</v>
          </cell>
          <cell r="B569" t="str">
            <v>(BCA)MOBILIARIOS</v>
          </cell>
          <cell r="C569" t="str">
            <v>BCA</v>
          </cell>
          <cell r="D569" t="str">
            <v>ROTULO</v>
          </cell>
          <cell r="E569" t="str">
            <v>LETRAS DE MADERA TITULOS EN ESPAÑOL 204</v>
          </cell>
          <cell r="F569" t="str">
            <v>EN USO</v>
          </cell>
          <cell r="G569">
            <v>43559</v>
          </cell>
          <cell r="H569" t="str">
            <v xml:space="preserve">ACUÑA ZURITA FRANCISCO JAVIER </v>
          </cell>
          <cell r="I569">
            <v>3.36</v>
          </cell>
          <cell r="J569">
            <v>0</v>
          </cell>
          <cell r="K569">
            <v>3.36</v>
          </cell>
          <cell r="L569" t="b">
            <v>1</v>
          </cell>
          <cell r="M569">
            <v>0</v>
          </cell>
          <cell r="N569" t="str">
            <v>MONUMENTO</v>
          </cell>
          <cell r="O569" t="str">
            <v>MUSEO</v>
          </cell>
          <cell r="P569" t="str">
            <v>MONUMENTO</v>
          </cell>
          <cell r="Q569" t="str">
            <v>TODOS LOS PISOS</v>
          </cell>
        </row>
        <row r="570">
          <cell r="A570">
            <v>6216</v>
          </cell>
          <cell r="B570" t="str">
            <v>(BCA)MOBILIARIOS</v>
          </cell>
          <cell r="C570" t="str">
            <v>BCA</v>
          </cell>
          <cell r="D570" t="str">
            <v>ROTULO</v>
          </cell>
          <cell r="E570" t="str">
            <v>LETRAS DE MADERA TITULOS EN ESPAÑOL 205</v>
          </cell>
          <cell r="F570" t="str">
            <v>EN USO</v>
          </cell>
          <cell r="G570">
            <v>43559</v>
          </cell>
          <cell r="H570" t="str">
            <v xml:space="preserve">ACUÑA ZURITA FRANCISCO JAVIER </v>
          </cell>
          <cell r="I570">
            <v>3.36</v>
          </cell>
          <cell r="J570">
            <v>0</v>
          </cell>
          <cell r="K570">
            <v>3.36</v>
          </cell>
          <cell r="L570" t="b">
            <v>1</v>
          </cell>
          <cell r="M570">
            <v>0</v>
          </cell>
          <cell r="N570" t="str">
            <v>MONUMENTO</v>
          </cell>
          <cell r="O570" t="str">
            <v>MUSEO</v>
          </cell>
          <cell r="P570" t="str">
            <v>MONUMENTO</v>
          </cell>
          <cell r="Q570" t="str">
            <v>TODOS LOS PISOS</v>
          </cell>
        </row>
        <row r="571">
          <cell r="A571">
            <v>6217</v>
          </cell>
          <cell r="B571" t="str">
            <v>(BCA)MOBILIARIOS</v>
          </cell>
          <cell r="C571" t="str">
            <v>BCA</v>
          </cell>
          <cell r="D571" t="str">
            <v>ROTULO</v>
          </cell>
          <cell r="E571" t="str">
            <v>LETRAS DE MADERA TITULOS EN ESPAÑOL 206</v>
          </cell>
          <cell r="F571" t="str">
            <v>EN USO</v>
          </cell>
          <cell r="G571">
            <v>43559</v>
          </cell>
          <cell r="H571" t="str">
            <v xml:space="preserve">ACUÑA ZURITA FRANCISCO JAVIER </v>
          </cell>
          <cell r="I571">
            <v>3.36</v>
          </cell>
          <cell r="J571">
            <v>0</v>
          </cell>
          <cell r="K571">
            <v>3.36</v>
          </cell>
          <cell r="L571" t="b">
            <v>1</v>
          </cell>
          <cell r="M571">
            <v>0</v>
          </cell>
          <cell r="N571" t="str">
            <v>MONUMENTO</v>
          </cell>
          <cell r="O571" t="str">
            <v>MUSEO</v>
          </cell>
          <cell r="P571" t="str">
            <v>MONUMENTO</v>
          </cell>
          <cell r="Q571" t="str">
            <v>TODOS LOS PISOS</v>
          </cell>
        </row>
        <row r="572">
          <cell r="A572">
            <v>6218</v>
          </cell>
          <cell r="B572" t="str">
            <v>(BCA)MOBILIARIOS</v>
          </cell>
          <cell r="C572" t="str">
            <v>BCA</v>
          </cell>
          <cell r="D572" t="str">
            <v>ROTULO</v>
          </cell>
          <cell r="E572" t="str">
            <v>LETRAS DE MADERA TITULOS EN ESPAÑOL 207</v>
          </cell>
          <cell r="F572" t="str">
            <v>EN USO</v>
          </cell>
          <cell r="G572">
            <v>43559</v>
          </cell>
          <cell r="H572" t="str">
            <v xml:space="preserve">ACUÑA ZURITA FRANCISCO JAVIER </v>
          </cell>
          <cell r="I572">
            <v>3.36</v>
          </cell>
          <cell r="J572">
            <v>0</v>
          </cell>
          <cell r="K572">
            <v>3.36</v>
          </cell>
          <cell r="L572" t="b">
            <v>1</v>
          </cell>
          <cell r="M572">
            <v>0</v>
          </cell>
          <cell r="N572" t="str">
            <v>MONUMENTO</v>
          </cell>
          <cell r="O572" t="str">
            <v>MUSEO</v>
          </cell>
          <cell r="P572" t="str">
            <v>MONUMENTO</v>
          </cell>
          <cell r="Q572" t="str">
            <v>TODOS LOS PISOS</v>
          </cell>
        </row>
        <row r="573">
          <cell r="A573">
            <v>6219</v>
          </cell>
          <cell r="B573" t="str">
            <v>(BCA)MOBILIARIOS</v>
          </cell>
          <cell r="C573" t="str">
            <v>BCA</v>
          </cell>
          <cell r="D573" t="str">
            <v>ROTULO</v>
          </cell>
          <cell r="E573" t="str">
            <v>LETRAS DE MADERA TITULOS EN ESPAÑOL 208</v>
          </cell>
          <cell r="F573" t="str">
            <v>EN USO</v>
          </cell>
          <cell r="G573">
            <v>43559</v>
          </cell>
          <cell r="H573" t="str">
            <v xml:space="preserve">ACUÑA ZURITA FRANCISCO JAVIER </v>
          </cell>
          <cell r="I573">
            <v>3.36</v>
          </cell>
          <cell r="J573">
            <v>0</v>
          </cell>
          <cell r="K573">
            <v>3.36</v>
          </cell>
          <cell r="L573" t="b">
            <v>1</v>
          </cell>
          <cell r="M573">
            <v>0</v>
          </cell>
          <cell r="N573" t="str">
            <v>MONUMENTO</v>
          </cell>
          <cell r="O573" t="str">
            <v>MUSEO</v>
          </cell>
          <cell r="P573" t="str">
            <v>MONUMENTO</v>
          </cell>
          <cell r="Q573" t="str">
            <v>TODOS LOS PISOS</v>
          </cell>
        </row>
        <row r="574">
          <cell r="A574">
            <v>6220</v>
          </cell>
          <cell r="B574" t="str">
            <v>(BCA)MOBILIARIOS</v>
          </cell>
          <cell r="C574" t="str">
            <v>BCA</v>
          </cell>
          <cell r="D574" t="str">
            <v>ROTULO</v>
          </cell>
          <cell r="E574" t="str">
            <v>LETRAS DE MADERA TITULOS EN ESPAÑOL 209</v>
          </cell>
          <cell r="F574" t="str">
            <v>EN USO</v>
          </cell>
          <cell r="G574">
            <v>43559</v>
          </cell>
          <cell r="H574" t="str">
            <v xml:space="preserve">ACUÑA ZURITA FRANCISCO JAVIER </v>
          </cell>
          <cell r="I574">
            <v>3.36</v>
          </cell>
          <cell r="J574">
            <v>0</v>
          </cell>
          <cell r="K574">
            <v>3.36</v>
          </cell>
          <cell r="L574" t="b">
            <v>1</v>
          </cell>
          <cell r="M574">
            <v>0</v>
          </cell>
          <cell r="N574" t="str">
            <v>MONUMENTO</v>
          </cell>
          <cell r="O574" t="str">
            <v>MUSEO</v>
          </cell>
          <cell r="P574" t="str">
            <v>MONUMENTO</v>
          </cell>
          <cell r="Q574" t="str">
            <v>TODOS LOS PISOS</v>
          </cell>
        </row>
        <row r="575">
          <cell r="A575">
            <v>6221</v>
          </cell>
          <cell r="B575" t="str">
            <v>(BCA)MOBILIARIOS</v>
          </cell>
          <cell r="C575" t="str">
            <v>BCA</v>
          </cell>
          <cell r="D575" t="str">
            <v>ROTULO</v>
          </cell>
          <cell r="E575" t="str">
            <v>LETRAS DE MADERA TITULOS EN ESPAÑOL 210</v>
          </cell>
          <cell r="F575" t="str">
            <v>EN USO</v>
          </cell>
          <cell r="G575">
            <v>43559</v>
          </cell>
          <cell r="H575" t="str">
            <v xml:space="preserve">ACUÑA ZURITA FRANCISCO JAVIER </v>
          </cell>
          <cell r="I575">
            <v>3.36</v>
          </cell>
          <cell r="J575">
            <v>0</v>
          </cell>
          <cell r="K575">
            <v>3.36</v>
          </cell>
          <cell r="L575" t="b">
            <v>1</v>
          </cell>
          <cell r="M575">
            <v>0</v>
          </cell>
          <cell r="N575" t="str">
            <v>MONUMENTO</v>
          </cell>
          <cell r="O575" t="str">
            <v>MUSEO</v>
          </cell>
          <cell r="P575" t="str">
            <v>MONUMENTO</v>
          </cell>
          <cell r="Q575" t="str">
            <v>TODOS LOS PISOS</v>
          </cell>
        </row>
        <row r="576">
          <cell r="A576">
            <v>6222</v>
          </cell>
          <cell r="B576" t="str">
            <v>(BCA)MOBILIARIOS</v>
          </cell>
          <cell r="C576" t="str">
            <v>BCA</v>
          </cell>
          <cell r="D576" t="str">
            <v>ROTULO</v>
          </cell>
          <cell r="E576" t="str">
            <v>LETRAS DE MADERA TITULOS EN ESPAÑOL 211</v>
          </cell>
          <cell r="F576" t="str">
            <v>EN USO</v>
          </cell>
          <cell r="G576">
            <v>43559</v>
          </cell>
          <cell r="H576" t="str">
            <v xml:space="preserve">ACUÑA ZURITA FRANCISCO JAVIER </v>
          </cell>
          <cell r="I576">
            <v>3.36</v>
          </cell>
          <cell r="J576">
            <v>0</v>
          </cell>
          <cell r="K576">
            <v>3.36</v>
          </cell>
          <cell r="L576" t="b">
            <v>1</v>
          </cell>
          <cell r="M576">
            <v>0</v>
          </cell>
          <cell r="N576" t="str">
            <v>MONUMENTO</v>
          </cell>
          <cell r="O576" t="str">
            <v>MUSEO</v>
          </cell>
          <cell r="P576" t="str">
            <v>MONUMENTO</v>
          </cell>
          <cell r="Q576" t="str">
            <v>TODOS LOS PISOS</v>
          </cell>
        </row>
        <row r="577">
          <cell r="A577">
            <v>6223</v>
          </cell>
          <cell r="B577" t="str">
            <v>(BCA)MOBILIARIOS</v>
          </cell>
          <cell r="C577" t="str">
            <v>BCA</v>
          </cell>
          <cell r="D577" t="str">
            <v>ROTULO</v>
          </cell>
          <cell r="E577" t="str">
            <v>LETRAS DE MADERA TITULOS EN ESPAÑOL 212</v>
          </cell>
          <cell r="F577" t="str">
            <v>EN USO</v>
          </cell>
          <cell r="G577">
            <v>43559</v>
          </cell>
          <cell r="H577" t="str">
            <v xml:space="preserve">ACUÑA ZURITA FRANCISCO JAVIER </v>
          </cell>
          <cell r="I577">
            <v>3.36</v>
          </cell>
          <cell r="J577">
            <v>0</v>
          </cell>
          <cell r="K577">
            <v>3.36</v>
          </cell>
          <cell r="L577" t="b">
            <v>1</v>
          </cell>
          <cell r="M577">
            <v>0</v>
          </cell>
          <cell r="N577" t="str">
            <v>MONUMENTO</v>
          </cell>
          <cell r="O577" t="str">
            <v>MUSEO</v>
          </cell>
          <cell r="P577" t="str">
            <v>MONUMENTO</v>
          </cell>
          <cell r="Q577" t="str">
            <v>TODOS LOS PISOS</v>
          </cell>
        </row>
        <row r="578">
          <cell r="A578">
            <v>6224</v>
          </cell>
          <cell r="B578" t="str">
            <v>(BCA)MOBILIARIOS</v>
          </cell>
          <cell r="C578" t="str">
            <v>BCA</v>
          </cell>
          <cell r="D578" t="str">
            <v>ROTULO</v>
          </cell>
          <cell r="E578" t="str">
            <v>LETRAS DE MADERA TITULOS EN ESPAÑOL 213</v>
          </cell>
          <cell r="F578" t="str">
            <v>EN USO</v>
          </cell>
          <cell r="G578">
            <v>43559</v>
          </cell>
          <cell r="H578" t="str">
            <v xml:space="preserve">ACUÑA ZURITA FRANCISCO JAVIER </v>
          </cell>
          <cell r="I578">
            <v>3.36</v>
          </cell>
          <cell r="J578">
            <v>0</v>
          </cell>
          <cell r="K578">
            <v>3.36</v>
          </cell>
          <cell r="L578" t="b">
            <v>1</v>
          </cell>
          <cell r="M578">
            <v>0</v>
          </cell>
          <cell r="N578" t="str">
            <v>MONUMENTO</v>
          </cell>
          <cell r="O578" t="str">
            <v>MUSEO</v>
          </cell>
          <cell r="P578" t="str">
            <v>MONUMENTO</v>
          </cell>
          <cell r="Q578" t="str">
            <v>TODOS LOS PISOS</v>
          </cell>
        </row>
        <row r="579">
          <cell r="A579">
            <v>6225</v>
          </cell>
          <cell r="B579" t="str">
            <v>(BCA)MOBILIARIOS</v>
          </cell>
          <cell r="C579" t="str">
            <v>BCA</v>
          </cell>
          <cell r="D579" t="str">
            <v>ROTULO</v>
          </cell>
          <cell r="E579" t="str">
            <v>LETRAS DE MADERA TITULOS EN ESPAÑOL 214</v>
          </cell>
          <cell r="F579" t="str">
            <v>EN USO</v>
          </cell>
          <cell r="G579">
            <v>43559</v>
          </cell>
          <cell r="H579" t="str">
            <v xml:space="preserve">ACUÑA ZURITA FRANCISCO JAVIER </v>
          </cell>
          <cell r="I579">
            <v>3.36</v>
          </cell>
          <cell r="J579">
            <v>0</v>
          </cell>
          <cell r="K579">
            <v>3.36</v>
          </cell>
          <cell r="L579" t="b">
            <v>1</v>
          </cell>
          <cell r="M579">
            <v>0</v>
          </cell>
          <cell r="N579" t="str">
            <v>MONUMENTO</v>
          </cell>
          <cell r="O579" t="str">
            <v>MUSEO</v>
          </cell>
          <cell r="P579" t="str">
            <v>MONUMENTO</v>
          </cell>
          <cell r="Q579" t="str">
            <v>TODOS LOS PISOS</v>
          </cell>
        </row>
        <row r="580">
          <cell r="A580">
            <v>6226</v>
          </cell>
          <cell r="B580" t="str">
            <v>(BCA)MOBILIARIOS</v>
          </cell>
          <cell r="C580" t="str">
            <v>BCA</v>
          </cell>
          <cell r="D580" t="str">
            <v>ROTULO</v>
          </cell>
          <cell r="E580" t="str">
            <v>LETRAS DE MADERA TITULOS EN ESPAÑOL 215</v>
          </cell>
          <cell r="F580" t="str">
            <v>EN USO</v>
          </cell>
          <cell r="G580">
            <v>43559</v>
          </cell>
          <cell r="H580" t="str">
            <v xml:space="preserve">ACUÑA ZURITA FRANCISCO JAVIER </v>
          </cell>
          <cell r="I580">
            <v>3.36</v>
          </cell>
          <cell r="J580">
            <v>0</v>
          </cell>
          <cell r="K580">
            <v>3.36</v>
          </cell>
          <cell r="L580" t="b">
            <v>1</v>
          </cell>
          <cell r="M580">
            <v>0</v>
          </cell>
          <cell r="N580" t="str">
            <v>MONUMENTO</v>
          </cell>
          <cell r="O580" t="str">
            <v>MUSEO</v>
          </cell>
          <cell r="P580" t="str">
            <v>MONUMENTO</v>
          </cell>
          <cell r="Q580" t="str">
            <v>TODOS LOS PISOS</v>
          </cell>
        </row>
        <row r="581">
          <cell r="A581">
            <v>6227</v>
          </cell>
          <cell r="B581" t="str">
            <v>(BCA)MOBILIARIOS</v>
          </cell>
          <cell r="C581" t="str">
            <v>BCA</v>
          </cell>
          <cell r="D581" t="str">
            <v>ROTULO</v>
          </cell>
          <cell r="E581" t="str">
            <v>LETRAS DE MADERA TITULOS EN ESPAÑOL 216</v>
          </cell>
          <cell r="F581" t="str">
            <v>EN USO</v>
          </cell>
          <cell r="G581">
            <v>43559</v>
          </cell>
          <cell r="H581" t="str">
            <v xml:space="preserve">ACUÑA ZURITA FRANCISCO JAVIER </v>
          </cell>
          <cell r="I581">
            <v>3.36</v>
          </cell>
          <cell r="J581">
            <v>0</v>
          </cell>
          <cell r="K581">
            <v>3.36</v>
          </cell>
          <cell r="L581" t="b">
            <v>1</v>
          </cell>
          <cell r="M581">
            <v>0</v>
          </cell>
          <cell r="N581" t="str">
            <v>MONUMENTO</v>
          </cell>
          <cell r="O581" t="str">
            <v>MUSEO</v>
          </cell>
          <cell r="P581" t="str">
            <v>MONUMENTO</v>
          </cell>
          <cell r="Q581" t="str">
            <v>TODOS LOS PISOS</v>
          </cell>
        </row>
        <row r="582">
          <cell r="A582">
            <v>6228</v>
          </cell>
          <cell r="B582" t="str">
            <v>(BCA)MOBILIARIOS</v>
          </cell>
          <cell r="C582" t="str">
            <v>BCA</v>
          </cell>
          <cell r="D582" t="str">
            <v>ROTULO</v>
          </cell>
          <cell r="E582" t="str">
            <v>LETRAS DE MADERA TITULOS EN ESPAÑOL 217</v>
          </cell>
          <cell r="F582" t="str">
            <v>EN USO</v>
          </cell>
          <cell r="G582">
            <v>43559</v>
          </cell>
          <cell r="H582" t="str">
            <v xml:space="preserve">ACUÑA ZURITA FRANCISCO JAVIER </v>
          </cell>
          <cell r="I582">
            <v>3.36</v>
          </cell>
          <cell r="J582">
            <v>0</v>
          </cell>
          <cell r="K582">
            <v>3.36</v>
          </cell>
          <cell r="L582" t="b">
            <v>1</v>
          </cell>
          <cell r="M582">
            <v>0</v>
          </cell>
          <cell r="N582" t="str">
            <v>MONUMENTO</v>
          </cell>
          <cell r="O582" t="str">
            <v>MUSEO</v>
          </cell>
          <cell r="P582" t="str">
            <v>MONUMENTO</v>
          </cell>
          <cell r="Q582" t="str">
            <v>TODOS LOS PISOS</v>
          </cell>
        </row>
        <row r="583">
          <cell r="A583">
            <v>6229</v>
          </cell>
          <cell r="B583" t="str">
            <v>(BCA)MOBILIARIOS</v>
          </cell>
          <cell r="C583" t="str">
            <v>BCA</v>
          </cell>
          <cell r="D583" t="str">
            <v>ROTULO</v>
          </cell>
          <cell r="E583" t="str">
            <v>LETRAS DE MADERA TITULOS EN ESPAÑOL 218</v>
          </cell>
          <cell r="F583" t="str">
            <v>EN USO</v>
          </cell>
          <cell r="G583">
            <v>43559</v>
          </cell>
          <cell r="H583" t="str">
            <v xml:space="preserve">ACUÑA ZURITA FRANCISCO JAVIER </v>
          </cell>
          <cell r="I583">
            <v>3.36</v>
          </cell>
          <cell r="J583">
            <v>0</v>
          </cell>
          <cell r="K583">
            <v>3.36</v>
          </cell>
          <cell r="L583" t="b">
            <v>1</v>
          </cell>
          <cell r="M583">
            <v>0</v>
          </cell>
          <cell r="N583" t="str">
            <v>MONUMENTO</v>
          </cell>
          <cell r="O583" t="str">
            <v>MUSEO</v>
          </cell>
          <cell r="P583" t="str">
            <v>MONUMENTO</v>
          </cell>
          <cell r="Q583" t="str">
            <v>TODOS LOS PISOS</v>
          </cell>
        </row>
        <row r="584">
          <cell r="A584">
            <v>6230</v>
          </cell>
          <cell r="B584" t="str">
            <v>(BCA)MOBILIARIOS</v>
          </cell>
          <cell r="C584" t="str">
            <v>BCA</v>
          </cell>
          <cell r="D584" t="str">
            <v>ROTULO</v>
          </cell>
          <cell r="E584" t="str">
            <v>LETRAS DE MADERA TITULOS EN ESPAÑOL 219</v>
          </cell>
          <cell r="F584" t="str">
            <v>EN USO</v>
          </cell>
          <cell r="G584">
            <v>43559</v>
          </cell>
          <cell r="H584" t="str">
            <v xml:space="preserve">ACUÑA ZURITA FRANCISCO JAVIER </v>
          </cell>
          <cell r="I584">
            <v>3.36</v>
          </cell>
          <cell r="J584">
            <v>0</v>
          </cell>
          <cell r="K584">
            <v>3.36</v>
          </cell>
          <cell r="L584" t="b">
            <v>1</v>
          </cell>
          <cell r="M584">
            <v>0</v>
          </cell>
          <cell r="N584" t="str">
            <v>MONUMENTO</v>
          </cell>
          <cell r="O584" t="str">
            <v>MUSEO</v>
          </cell>
          <cell r="P584" t="str">
            <v>MONUMENTO</v>
          </cell>
          <cell r="Q584" t="str">
            <v>TODOS LOS PISOS</v>
          </cell>
        </row>
        <row r="585">
          <cell r="A585">
            <v>6231</v>
          </cell>
          <cell r="B585" t="str">
            <v>(BCA)MOBILIARIOS</v>
          </cell>
          <cell r="C585" t="str">
            <v>BCA</v>
          </cell>
          <cell r="D585" t="str">
            <v>ROTULO</v>
          </cell>
          <cell r="E585" t="str">
            <v>LETRAS DE MADERA TITULOS EN ESPAÑOL 220</v>
          </cell>
          <cell r="F585" t="str">
            <v>EN USO</v>
          </cell>
          <cell r="G585">
            <v>43559</v>
          </cell>
          <cell r="H585" t="str">
            <v xml:space="preserve">ACUÑA ZURITA FRANCISCO JAVIER </v>
          </cell>
          <cell r="I585">
            <v>3.36</v>
          </cell>
          <cell r="J585">
            <v>0</v>
          </cell>
          <cell r="K585">
            <v>3.36</v>
          </cell>
          <cell r="L585" t="b">
            <v>1</v>
          </cell>
          <cell r="M585">
            <v>0</v>
          </cell>
          <cell r="N585" t="str">
            <v>MONUMENTO</v>
          </cell>
          <cell r="O585" t="str">
            <v>MUSEO</v>
          </cell>
          <cell r="P585" t="str">
            <v>MONUMENTO</v>
          </cell>
          <cell r="Q585" t="str">
            <v>TODOS LOS PISOS</v>
          </cell>
        </row>
        <row r="586">
          <cell r="A586">
            <v>6232</v>
          </cell>
          <cell r="B586" t="str">
            <v>(BCA)MOBILIARIOS</v>
          </cell>
          <cell r="C586" t="str">
            <v>BCA</v>
          </cell>
          <cell r="D586" t="str">
            <v>ROTULO</v>
          </cell>
          <cell r="E586" t="str">
            <v>LETRAS DE MADERA TITULOS EN ESPAÑOL 221</v>
          </cell>
          <cell r="F586" t="str">
            <v>EN USO</v>
          </cell>
          <cell r="G586">
            <v>43559</v>
          </cell>
          <cell r="H586" t="str">
            <v xml:space="preserve">ACUÑA ZURITA FRANCISCO JAVIER </v>
          </cell>
          <cell r="I586">
            <v>3.36</v>
          </cell>
          <cell r="J586">
            <v>0</v>
          </cell>
          <cell r="K586">
            <v>3.36</v>
          </cell>
          <cell r="L586" t="b">
            <v>1</v>
          </cell>
          <cell r="M586">
            <v>0</v>
          </cell>
          <cell r="N586" t="str">
            <v>MONUMENTO</v>
          </cell>
          <cell r="O586" t="str">
            <v>MUSEO</v>
          </cell>
          <cell r="P586" t="str">
            <v>MONUMENTO</v>
          </cell>
          <cell r="Q586" t="str">
            <v>TODOS LOS PISOS</v>
          </cell>
        </row>
        <row r="587">
          <cell r="A587">
            <v>6233</v>
          </cell>
          <cell r="B587" t="str">
            <v>(BCA)MOBILIARIOS</v>
          </cell>
          <cell r="C587" t="str">
            <v>BCA</v>
          </cell>
          <cell r="D587" t="str">
            <v>ROTULO</v>
          </cell>
          <cell r="E587" t="str">
            <v>LETRAS DE MADERA TITULOS EN ESPAÑOL 222</v>
          </cell>
          <cell r="F587" t="str">
            <v>EN USO</v>
          </cell>
          <cell r="G587">
            <v>43559</v>
          </cell>
          <cell r="H587" t="str">
            <v xml:space="preserve">ACUÑA ZURITA FRANCISCO JAVIER </v>
          </cell>
          <cell r="I587">
            <v>3.36</v>
          </cell>
          <cell r="J587">
            <v>0</v>
          </cell>
          <cell r="K587">
            <v>3.36</v>
          </cell>
          <cell r="L587" t="b">
            <v>1</v>
          </cell>
          <cell r="M587">
            <v>0</v>
          </cell>
          <cell r="N587" t="str">
            <v>MONUMENTO</v>
          </cell>
          <cell r="O587" t="str">
            <v>MUSEO</v>
          </cell>
          <cell r="P587" t="str">
            <v>MONUMENTO</v>
          </cell>
          <cell r="Q587" t="str">
            <v>TODOS LOS PISOS</v>
          </cell>
        </row>
        <row r="588">
          <cell r="A588">
            <v>6234</v>
          </cell>
          <cell r="B588" t="str">
            <v>(BCA)MOBILIARIOS</v>
          </cell>
          <cell r="C588" t="str">
            <v>BCA</v>
          </cell>
          <cell r="D588" t="str">
            <v>ROTULO</v>
          </cell>
          <cell r="E588" t="str">
            <v>LETRAS DE MADERA TITULOS EN ESPAÑOL 223</v>
          </cell>
          <cell r="F588" t="str">
            <v>EN USO</v>
          </cell>
          <cell r="G588">
            <v>43559</v>
          </cell>
          <cell r="H588" t="str">
            <v xml:space="preserve">ACUÑA ZURITA FRANCISCO JAVIER </v>
          </cell>
          <cell r="I588">
            <v>3.36</v>
          </cell>
          <cell r="J588">
            <v>0</v>
          </cell>
          <cell r="K588">
            <v>3.36</v>
          </cell>
          <cell r="L588" t="b">
            <v>1</v>
          </cell>
          <cell r="M588">
            <v>0</v>
          </cell>
          <cell r="N588" t="str">
            <v>MONUMENTO</v>
          </cell>
          <cell r="O588" t="str">
            <v>MUSEO</v>
          </cell>
          <cell r="P588" t="str">
            <v>MONUMENTO</v>
          </cell>
          <cell r="Q588" t="str">
            <v>TODOS LOS PISOS</v>
          </cell>
        </row>
        <row r="589">
          <cell r="A589">
            <v>6235</v>
          </cell>
          <cell r="B589" t="str">
            <v>(BCA)MOBILIARIOS</v>
          </cell>
          <cell r="C589" t="str">
            <v>BCA</v>
          </cell>
          <cell r="D589" t="str">
            <v>ROTULO</v>
          </cell>
          <cell r="E589" t="str">
            <v>LETRAS DE MADERA TITULOS EN ESPAÑOL 224</v>
          </cell>
          <cell r="F589" t="str">
            <v>EN USO</v>
          </cell>
          <cell r="G589">
            <v>43559</v>
          </cell>
          <cell r="H589" t="str">
            <v xml:space="preserve">ACUÑA ZURITA FRANCISCO JAVIER </v>
          </cell>
          <cell r="I589">
            <v>3.36</v>
          </cell>
          <cell r="J589">
            <v>0</v>
          </cell>
          <cell r="K589">
            <v>3.36</v>
          </cell>
          <cell r="L589" t="b">
            <v>1</v>
          </cell>
          <cell r="M589">
            <v>0</v>
          </cell>
          <cell r="N589" t="str">
            <v>MONUMENTO</v>
          </cell>
          <cell r="O589" t="str">
            <v>MUSEO</v>
          </cell>
          <cell r="P589" t="str">
            <v>MONUMENTO</v>
          </cell>
          <cell r="Q589" t="str">
            <v>TODOS LOS PISOS</v>
          </cell>
        </row>
        <row r="590">
          <cell r="A590">
            <v>6236</v>
          </cell>
          <cell r="B590" t="str">
            <v>(BCA)MOBILIARIOS</v>
          </cell>
          <cell r="C590" t="str">
            <v>BCA</v>
          </cell>
          <cell r="D590" t="str">
            <v>ROTULO</v>
          </cell>
          <cell r="E590" t="str">
            <v>LETRAS DE MADERA TITULOS EN ESPAÑOL 225</v>
          </cell>
          <cell r="F590" t="str">
            <v>EN USO</v>
          </cell>
          <cell r="G590">
            <v>43559</v>
          </cell>
          <cell r="H590" t="str">
            <v xml:space="preserve">ACUÑA ZURITA FRANCISCO JAVIER </v>
          </cell>
          <cell r="I590">
            <v>3.36</v>
          </cell>
          <cell r="J590">
            <v>0</v>
          </cell>
          <cell r="K590">
            <v>3.36</v>
          </cell>
          <cell r="L590" t="b">
            <v>1</v>
          </cell>
          <cell r="M590">
            <v>0</v>
          </cell>
          <cell r="N590" t="str">
            <v>MONUMENTO</v>
          </cell>
          <cell r="O590" t="str">
            <v>MUSEO</v>
          </cell>
          <cell r="P590" t="str">
            <v>MONUMENTO</v>
          </cell>
          <cell r="Q590" t="str">
            <v>TODOS LOS PISOS</v>
          </cell>
        </row>
        <row r="591">
          <cell r="A591">
            <v>6237</v>
          </cell>
          <cell r="B591" t="str">
            <v>(BCA)MOBILIARIOS</v>
          </cell>
          <cell r="C591" t="str">
            <v>BCA</v>
          </cell>
          <cell r="D591" t="str">
            <v>ROTULO</v>
          </cell>
          <cell r="E591" t="str">
            <v>LETRAS DE MADERA TITULOS EN ESPAÑOL 226</v>
          </cell>
          <cell r="F591" t="str">
            <v>EN USO</v>
          </cell>
          <cell r="G591">
            <v>43559</v>
          </cell>
          <cell r="H591" t="str">
            <v xml:space="preserve">ACUÑA ZURITA FRANCISCO JAVIER </v>
          </cell>
          <cell r="I591">
            <v>3.36</v>
          </cell>
          <cell r="J591">
            <v>0</v>
          </cell>
          <cell r="K591">
            <v>3.36</v>
          </cell>
          <cell r="L591" t="b">
            <v>1</v>
          </cell>
          <cell r="M591">
            <v>0</v>
          </cell>
          <cell r="N591" t="str">
            <v>MONUMENTO</v>
          </cell>
          <cell r="O591" t="str">
            <v>MUSEO</v>
          </cell>
          <cell r="P591" t="str">
            <v>MONUMENTO</v>
          </cell>
          <cell r="Q591" t="str">
            <v>TODOS LOS PISOS</v>
          </cell>
        </row>
        <row r="592">
          <cell r="A592">
            <v>6238</v>
          </cell>
          <cell r="B592" t="str">
            <v>(BCA)MOBILIARIOS</v>
          </cell>
          <cell r="C592" t="str">
            <v>BCA</v>
          </cell>
          <cell r="D592" t="str">
            <v>ROTULO</v>
          </cell>
          <cell r="E592" t="str">
            <v>LETRAS DE MADERA TITULOS EN ESPAÑOL 227</v>
          </cell>
          <cell r="F592" t="str">
            <v>EN USO</v>
          </cell>
          <cell r="G592">
            <v>43559</v>
          </cell>
          <cell r="H592" t="str">
            <v xml:space="preserve">ACUÑA ZURITA FRANCISCO JAVIER </v>
          </cell>
          <cell r="I592">
            <v>3.36</v>
          </cell>
          <cell r="J592">
            <v>0</v>
          </cell>
          <cell r="K592">
            <v>3.36</v>
          </cell>
          <cell r="L592" t="b">
            <v>1</v>
          </cell>
          <cell r="M592">
            <v>0</v>
          </cell>
          <cell r="N592" t="str">
            <v>MONUMENTO</v>
          </cell>
          <cell r="O592" t="str">
            <v>MUSEO</v>
          </cell>
          <cell r="P592" t="str">
            <v>MONUMENTO</v>
          </cell>
          <cell r="Q592" t="str">
            <v>TODOS LOS PISOS</v>
          </cell>
        </row>
        <row r="593">
          <cell r="A593">
            <v>6239</v>
          </cell>
          <cell r="B593" t="str">
            <v>(BCA)MOBILIARIOS</v>
          </cell>
          <cell r="C593" t="str">
            <v>BCA</v>
          </cell>
          <cell r="D593" t="str">
            <v>ROTULO</v>
          </cell>
          <cell r="E593" t="str">
            <v>LETRAS DE MADERA TITULOS EN ESPAÑOL 228</v>
          </cell>
          <cell r="F593" t="str">
            <v>EN USO</v>
          </cell>
          <cell r="G593">
            <v>43559</v>
          </cell>
          <cell r="H593" t="str">
            <v xml:space="preserve">ACUÑA ZURITA FRANCISCO JAVIER </v>
          </cell>
          <cell r="I593">
            <v>3.36</v>
          </cell>
          <cell r="J593">
            <v>0</v>
          </cell>
          <cell r="K593">
            <v>3.36</v>
          </cell>
          <cell r="L593" t="b">
            <v>1</v>
          </cell>
          <cell r="M593">
            <v>0</v>
          </cell>
          <cell r="N593" t="str">
            <v>MONUMENTO</v>
          </cell>
          <cell r="O593" t="str">
            <v>MUSEO</v>
          </cell>
          <cell r="P593" t="str">
            <v>MONUMENTO</v>
          </cell>
          <cell r="Q593" t="str">
            <v>TODOS LOS PISOS</v>
          </cell>
        </row>
        <row r="594">
          <cell r="A594">
            <v>6240</v>
          </cell>
          <cell r="B594" t="str">
            <v>(BCA)MOBILIARIOS</v>
          </cell>
          <cell r="C594" t="str">
            <v>BCA</v>
          </cell>
          <cell r="D594" t="str">
            <v>ROTULO</v>
          </cell>
          <cell r="E594" t="str">
            <v>LETRAS DE MADERA TITULOS EN ESPAÑOL 229</v>
          </cell>
          <cell r="F594" t="str">
            <v>EN USO</v>
          </cell>
          <cell r="G594">
            <v>43559</v>
          </cell>
          <cell r="H594" t="str">
            <v xml:space="preserve">ACUÑA ZURITA FRANCISCO JAVIER </v>
          </cell>
          <cell r="I594">
            <v>3.36</v>
          </cell>
          <cell r="J594">
            <v>0</v>
          </cell>
          <cell r="K594">
            <v>3.36</v>
          </cell>
          <cell r="L594" t="b">
            <v>1</v>
          </cell>
          <cell r="M594">
            <v>0</v>
          </cell>
          <cell r="N594" t="str">
            <v>MONUMENTO</v>
          </cell>
          <cell r="O594" t="str">
            <v>MUSEO</v>
          </cell>
          <cell r="P594" t="str">
            <v>MONUMENTO</v>
          </cell>
          <cell r="Q594" t="str">
            <v>TODOS LOS PISOS</v>
          </cell>
        </row>
        <row r="595">
          <cell r="A595">
            <v>6241</v>
          </cell>
          <cell r="B595" t="str">
            <v>(BCA)MOBILIARIOS</v>
          </cell>
          <cell r="C595" t="str">
            <v>BCA</v>
          </cell>
          <cell r="D595" t="str">
            <v>ROTULO</v>
          </cell>
          <cell r="E595" t="str">
            <v>LETRAS DE MADERA TITULOS EN ESPAÑOL 230</v>
          </cell>
          <cell r="F595" t="str">
            <v>EN USO</v>
          </cell>
          <cell r="G595">
            <v>43559</v>
          </cell>
          <cell r="H595" t="str">
            <v xml:space="preserve">ACUÑA ZURITA FRANCISCO JAVIER </v>
          </cell>
          <cell r="I595">
            <v>3.36</v>
          </cell>
          <cell r="J595">
            <v>0</v>
          </cell>
          <cell r="K595">
            <v>3.36</v>
          </cell>
          <cell r="L595" t="b">
            <v>1</v>
          </cell>
          <cell r="M595">
            <v>0</v>
          </cell>
          <cell r="N595" t="str">
            <v>MONUMENTO</v>
          </cell>
          <cell r="O595" t="str">
            <v>MUSEO</v>
          </cell>
          <cell r="P595" t="str">
            <v>MONUMENTO</v>
          </cell>
          <cell r="Q595" t="str">
            <v>TODOS LOS PISOS</v>
          </cell>
        </row>
        <row r="596">
          <cell r="A596">
            <v>6242</v>
          </cell>
          <cell r="B596" t="str">
            <v>(BCA)MOBILIARIOS</v>
          </cell>
          <cell r="C596" t="str">
            <v>BCA</v>
          </cell>
          <cell r="D596" t="str">
            <v>ROTULO</v>
          </cell>
          <cell r="E596" t="str">
            <v>LETRAS DE MADERA TITULOS EN ESPAÑOL 231</v>
          </cell>
          <cell r="F596" t="str">
            <v>EN USO</v>
          </cell>
          <cell r="G596">
            <v>43559</v>
          </cell>
          <cell r="H596" t="str">
            <v xml:space="preserve">ACUÑA ZURITA FRANCISCO JAVIER </v>
          </cell>
          <cell r="I596">
            <v>3.36</v>
          </cell>
          <cell r="J596">
            <v>0</v>
          </cell>
          <cell r="K596">
            <v>3.36</v>
          </cell>
          <cell r="L596" t="b">
            <v>1</v>
          </cell>
          <cell r="M596">
            <v>0</v>
          </cell>
          <cell r="N596" t="str">
            <v>MONUMENTO</v>
          </cell>
          <cell r="O596" t="str">
            <v>MUSEO</v>
          </cell>
          <cell r="P596" t="str">
            <v>MONUMENTO</v>
          </cell>
          <cell r="Q596" t="str">
            <v>TODOS LOS PISOS</v>
          </cell>
        </row>
        <row r="597">
          <cell r="A597">
            <v>6243</v>
          </cell>
          <cell r="B597" t="str">
            <v>(BCA)MOBILIARIOS</v>
          </cell>
          <cell r="C597" t="str">
            <v>BCA</v>
          </cell>
          <cell r="D597" t="str">
            <v>ROTULO</v>
          </cell>
          <cell r="E597" t="str">
            <v>LETRAS DE MADERA TITULOS EN ESPAÑOL 232</v>
          </cell>
          <cell r="F597" t="str">
            <v>EN USO</v>
          </cell>
          <cell r="G597">
            <v>43559</v>
          </cell>
          <cell r="H597" t="str">
            <v xml:space="preserve">ACUÑA ZURITA FRANCISCO JAVIER </v>
          </cell>
          <cell r="I597">
            <v>3.36</v>
          </cell>
          <cell r="J597">
            <v>0</v>
          </cell>
          <cell r="K597">
            <v>3.36</v>
          </cell>
          <cell r="L597" t="b">
            <v>1</v>
          </cell>
          <cell r="M597">
            <v>0</v>
          </cell>
          <cell r="N597" t="str">
            <v>MONUMENTO</v>
          </cell>
          <cell r="O597" t="str">
            <v>MUSEO</v>
          </cell>
          <cell r="P597" t="str">
            <v>MONUMENTO</v>
          </cell>
          <cell r="Q597" t="str">
            <v>TODOS LOS PISOS</v>
          </cell>
        </row>
        <row r="598">
          <cell r="A598">
            <v>6244</v>
          </cell>
          <cell r="B598" t="str">
            <v>(BCA)MOBILIARIOS</v>
          </cell>
          <cell r="C598" t="str">
            <v>BCA</v>
          </cell>
          <cell r="D598" t="str">
            <v>ROTULO</v>
          </cell>
          <cell r="E598" t="str">
            <v>LETRAS DE MADERA TITULOS EN ESPAÑOL 233</v>
          </cell>
          <cell r="F598" t="str">
            <v>EN USO</v>
          </cell>
          <cell r="G598">
            <v>43559</v>
          </cell>
          <cell r="H598" t="str">
            <v xml:space="preserve">ACUÑA ZURITA FRANCISCO JAVIER </v>
          </cell>
          <cell r="I598">
            <v>3.36</v>
          </cell>
          <cell r="J598">
            <v>0</v>
          </cell>
          <cell r="K598">
            <v>3.36</v>
          </cell>
          <cell r="L598" t="b">
            <v>1</v>
          </cell>
          <cell r="M598">
            <v>0</v>
          </cell>
          <cell r="N598" t="str">
            <v>MONUMENTO</v>
          </cell>
          <cell r="O598" t="str">
            <v>MUSEO</v>
          </cell>
          <cell r="P598" t="str">
            <v>MONUMENTO</v>
          </cell>
          <cell r="Q598" t="str">
            <v>TODOS LOS PISOS</v>
          </cell>
        </row>
        <row r="599">
          <cell r="A599">
            <v>6245</v>
          </cell>
          <cell r="B599" t="str">
            <v>(BCA)MOBILIARIOS</v>
          </cell>
          <cell r="C599" t="str">
            <v>BCA</v>
          </cell>
          <cell r="D599" t="str">
            <v>ROTULO</v>
          </cell>
          <cell r="E599" t="str">
            <v>LETRAS DE MADERA TITULOS EN ESPAÑOL 234</v>
          </cell>
          <cell r="F599" t="str">
            <v>EN USO</v>
          </cell>
          <cell r="G599">
            <v>43559</v>
          </cell>
          <cell r="H599" t="str">
            <v xml:space="preserve">ACUÑA ZURITA FRANCISCO JAVIER </v>
          </cell>
          <cell r="I599">
            <v>3.36</v>
          </cell>
          <cell r="J599">
            <v>0</v>
          </cell>
          <cell r="K599">
            <v>3.36</v>
          </cell>
          <cell r="L599" t="b">
            <v>1</v>
          </cell>
          <cell r="M599">
            <v>0</v>
          </cell>
          <cell r="N599" t="str">
            <v>MONUMENTO</v>
          </cell>
          <cell r="O599" t="str">
            <v>MUSEO</v>
          </cell>
          <cell r="P599" t="str">
            <v>MONUMENTO</v>
          </cell>
          <cell r="Q599" t="str">
            <v>TODOS LOS PISOS</v>
          </cell>
        </row>
        <row r="600">
          <cell r="A600">
            <v>6246</v>
          </cell>
          <cell r="B600" t="str">
            <v>(BCA)MOBILIARIOS</v>
          </cell>
          <cell r="C600" t="str">
            <v>BCA</v>
          </cell>
          <cell r="D600" t="str">
            <v>ROTULO</v>
          </cell>
          <cell r="E600" t="str">
            <v>LETRAS DE MADERA TITULOS EN ESPAÑOL 235</v>
          </cell>
          <cell r="F600" t="str">
            <v>EN USO</v>
          </cell>
          <cell r="G600">
            <v>43559</v>
          </cell>
          <cell r="H600" t="str">
            <v xml:space="preserve">ACUÑA ZURITA FRANCISCO JAVIER </v>
          </cell>
          <cell r="I600">
            <v>3.36</v>
          </cell>
          <cell r="J600">
            <v>0</v>
          </cell>
          <cell r="K600">
            <v>3.36</v>
          </cell>
          <cell r="L600" t="b">
            <v>1</v>
          </cell>
          <cell r="M600">
            <v>0</v>
          </cell>
          <cell r="N600" t="str">
            <v>MONUMENTO</v>
          </cell>
          <cell r="O600" t="str">
            <v>MUSEO</v>
          </cell>
          <cell r="P600" t="str">
            <v>MONUMENTO</v>
          </cell>
          <cell r="Q600" t="str">
            <v>TODOS LOS PISOS</v>
          </cell>
        </row>
        <row r="601">
          <cell r="A601">
            <v>6247</v>
          </cell>
          <cell r="B601" t="str">
            <v>(BCA)MOBILIARIOS</v>
          </cell>
          <cell r="C601" t="str">
            <v>BCA</v>
          </cell>
          <cell r="D601" t="str">
            <v>ROTULO</v>
          </cell>
          <cell r="E601" t="str">
            <v>LETRAS DE MADERA TITULOS EN ESPAÑOL 236</v>
          </cell>
          <cell r="F601" t="str">
            <v>EN USO</v>
          </cell>
          <cell r="G601">
            <v>43559</v>
          </cell>
          <cell r="H601" t="str">
            <v xml:space="preserve">ACUÑA ZURITA FRANCISCO JAVIER </v>
          </cell>
          <cell r="I601">
            <v>3.36</v>
          </cell>
          <cell r="J601">
            <v>0</v>
          </cell>
          <cell r="K601">
            <v>3.36</v>
          </cell>
          <cell r="L601" t="b">
            <v>1</v>
          </cell>
          <cell r="M601">
            <v>0</v>
          </cell>
          <cell r="N601" t="str">
            <v>MONUMENTO</v>
          </cell>
          <cell r="O601" t="str">
            <v>MUSEO</v>
          </cell>
          <cell r="P601" t="str">
            <v>MONUMENTO</v>
          </cell>
          <cell r="Q601" t="str">
            <v>TODOS LOS PISOS</v>
          </cell>
        </row>
        <row r="602">
          <cell r="A602">
            <v>6248</v>
          </cell>
          <cell r="B602" t="str">
            <v>(BCA)MOBILIARIOS</v>
          </cell>
          <cell r="C602" t="str">
            <v>BCA</v>
          </cell>
          <cell r="D602" t="str">
            <v>ROTULO</v>
          </cell>
          <cell r="E602" t="str">
            <v>LETRAS DE MADERA TITULOS EN ESPAÑOL 237</v>
          </cell>
          <cell r="F602" t="str">
            <v>EN USO</v>
          </cell>
          <cell r="G602">
            <v>43559</v>
          </cell>
          <cell r="H602" t="str">
            <v xml:space="preserve">ACUÑA ZURITA FRANCISCO JAVIER </v>
          </cell>
          <cell r="I602">
            <v>3.36</v>
          </cell>
          <cell r="J602">
            <v>0</v>
          </cell>
          <cell r="K602">
            <v>3.36</v>
          </cell>
          <cell r="L602" t="b">
            <v>1</v>
          </cell>
          <cell r="M602">
            <v>0</v>
          </cell>
          <cell r="N602" t="str">
            <v>MONUMENTO</v>
          </cell>
          <cell r="O602" t="str">
            <v>MUSEO</v>
          </cell>
          <cell r="P602" t="str">
            <v>MONUMENTO</v>
          </cell>
          <cell r="Q602" t="str">
            <v>TODOS LOS PISOS</v>
          </cell>
        </row>
        <row r="603">
          <cell r="A603">
            <v>6249</v>
          </cell>
          <cell r="B603" t="str">
            <v>(BCA)MOBILIARIOS</v>
          </cell>
          <cell r="C603" t="str">
            <v>BCA</v>
          </cell>
          <cell r="D603" t="str">
            <v>ROTULO</v>
          </cell>
          <cell r="E603" t="str">
            <v>LETRAS DE MADERA TITULOS EN ESPAÑOL 238</v>
          </cell>
          <cell r="F603" t="str">
            <v>EN USO</v>
          </cell>
          <cell r="G603">
            <v>43559</v>
          </cell>
          <cell r="H603" t="str">
            <v xml:space="preserve">ACUÑA ZURITA FRANCISCO JAVIER </v>
          </cell>
          <cell r="I603">
            <v>3.36</v>
          </cell>
          <cell r="J603">
            <v>0</v>
          </cell>
          <cell r="K603">
            <v>3.36</v>
          </cell>
          <cell r="L603" t="b">
            <v>1</v>
          </cell>
          <cell r="M603">
            <v>0</v>
          </cell>
          <cell r="N603" t="str">
            <v>MONUMENTO</v>
          </cell>
          <cell r="O603" t="str">
            <v>MUSEO</v>
          </cell>
          <cell r="P603" t="str">
            <v>MONUMENTO</v>
          </cell>
          <cell r="Q603" t="str">
            <v>TODOS LOS PISOS</v>
          </cell>
        </row>
        <row r="604">
          <cell r="A604">
            <v>6250</v>
          </cell>
          <cell r="B604" t="str">
            <v>(BCA)MOBILIARIOS</v>
          </cell>
          <cell r="C604" t="str">
            <v>BCA</v>
          </cell>
          <cell r="D604" t="str">
            <v>ROTULO</v>
          </cell>
          <cell r="E604" t="str">
            <v>LETRAS DE MADERA TITULOS EN ESPAÑOL 239</v>
          </cell>
          <cell r="F604" t="str">
            <v>EN USO</v>
          </cell>
          <cell r="G604">
            <v>43559</v>
          </cell>
          <cell r="H604" t="str">
            <v xml:space="preserve">ACUÑA ZURITA FRANCISCO JAVIER </v>
          </cell>
          <cell r="I604">
            <v>3.36</v>
          </cell>
          <cell r="J604">
            <v>0</v>
          </cell>
          <cell r="K604">
            <v>3.36</v>
          </cell>
          <cell r="L604" t="b">
            <v>1</v>
          </cell>
          <cell r="M604">
            <v>0</v>
          </cell>
          <cell r="N604" t="str">
            <v>MONUMENTO</v>
          </cell>
          <cell r="O604" t="str">
            <v>MUSEO</v>
          </cell>
          <cell r="P604" t="str">
            <v>MONUMENTO</v>
          </cell>
          <cell r="Q604" t="str">
            <v>TODOS LOS PISOS</v>
          </cell>
        </row>
        <row r="605">
          <cell r="A605">
            <v>6251</v>
          </cell>
          <cell r="B605" t="str">
            <v>(BCA)MOBILIARIOS</v>
          </cell>
          <cell r="C605" t="str">
            <v>BCA</v>
          </cell>
          <cell r="D605" t="str">
            <v>ROTULO</v>
          </cell>
          <cell r="E605" t="str">
            <v>LETRAS DE MADERA TITULOS EN ESPAÑOL 240</v>
          </cell>
          <cell r="F605" t="str">
            <v>EN USO</v>
          </cell>
          <cell r="G605">
            <v>43559</v>
          </cell>
          <cell r="H605" t="str">
            <v xml:space="preserve">ACUÑA ZURITA FRANCISCO JAVIER </v>
          </cell>
          <cell r="I605">
            <v>3.36</v>
          </cell>
          <cell r="J605">
            <v>0</v>
          </cell>
          <cell r="K605">
            <v>3.36</v>
          </cell>
          <cell r="L605" t="b">
            <v>1</v>
          </cell>
          <cell r="M605">
            <v>0</v>
          </cell>
          <cell r="N605" t="str">
            <v>MONUMENTO</v>
          </cell>
          <cell r="O605" t="str">
            <v>MUSEO</v>
          </cell>
          <cell r="P605" t="str">
            <v>MONUMENTO</v>
          </cell>
          <cell r="Q605" t="str">
            <v>TODOS LOS PISOS</v>
          </cell>
        </row>
        <row r="606">
          <cell r="A606">
            <v>6252</v>
          </cell>
          <cell r="B606" t="str">
            <v>(BCA)MOBILIARIOS</v>
          </cell>
          <cell r="C606" t="str">
            <v>BCA</v>
          </cell>
          <cell r="D606" t="str">
            <v>ROTULO</v>
          </cell>
          <cell r="E606" t="str">
            <v>LETRAS DE MADERA TITULOS EN ESPAÑOL 241</v>
          </cell>
          <cell r="F606" t="str">
            <v>EN USO</v>
          </cell>
          <cell r="G606">
            <v>43559</v>
          </cell>
          <cell r="H606" t="str">
            <v xml:space="preserve">ACUÑA ZURITA FRANCISCO JAVIER </v>
          </cell>
          <cell r="I606">
            <v>3.36</v>
          </cell>
          <cell r="J606">
            <v>0</v>
          </cell>
          <cell r="K606">
            <v>3.36</v>
          </cell>
          <cell r="L606" t="b">
            <v>1</v>
          </cell>
          <cell r="M606">
            <v>0</v>
          </cell>
          <cell r="N606" t="str">
            <v>MONUMENTO</v>
          </cell>
          <cell r="O606" t="str">
            <v>MUSEO</v>
          </cell>
          <cell r="P606" t="str">
            <v>MONUMENTO</v>
          </cell>
          <cell r="Q606" t="str">
            <v>TODOS LOS PISOS</v>
          </cell>
        </row>
        <row r="607">
          <cell r="A607">
            <v>6253</v>
          </cell>
          <cell r="B607" t="str">
            <v>(BCA)MOBILIARIOS</v>
          </cell>
          <cell r="C607" t="str">
            <v>BCA</v>
          </cell>
          <cell r="D607" t="str">
            <v>ROTULO</v>
          </cell>
          <cell r="E607" t="str">
            <v>LETRAS DE MADERA TITULOS EN ESPAÑOL 242</v>
          </cell>
          <cell r="F607" t="str">
            <v>EN USO</v>
          </cell>
          <cell r="G607">
            <v>43559</v>
          </cell>
          <cell r="H607" t="str">
            <v xml:space="preserve">ACUÑA ZURITA FRANCISCO JAVIER </v>
          </cell>
          <cell r="I607">
            <v>3.36</v>
          </cell>
          <cell r="J607">
            <v>0</v>
          </cell>
          <cell r="K607">
            <v>3.36</v>
          </cell>
          <cell r="L607" t="b">
            <v>1</v>
          </cell>
          <cell r="M607">
            <v>0</v>
          </cell>
          <cell r="N607" t="str">
            <v>MONUMENTO</v>
          </cell>
          <cell r="O607" t="str">
            <v>MUSEO</v>
          </cell>
          <cell r="P607" t="str">
            <v>MONUMENTO</v>
          </cell>
          <cell r="Q607" t="str">
            <v>TODOS LOS PISOS</v>
          </cell>
        </row>
        <row r="608">
          <cell r="A608">
            <v>6254</v>
          </cell>
          <cell r="B608" t="str">
            <v>(BCA)MOBILIARIOS</v>
          </cell>
          <cell r="C608" t="str">
            <v>BCA</v>
          </cell>
          <cell r="D608" t="str">
            <v>ROTULO</v>
          </cell>
          <cell r="E608" t="str">
            <v>LETRAS DE MADERA TITULOS EN ESPAÑOL 243</v>
          </cell>
          <cell r="F608" t="str">
            <v>EN USO</v>
          </cell>
          <cell r="G608">
            <v>43559</v>
          </cell>
          <cell r="H608" t="str">
            <v xml:space="preserve">ACUÑA ZURITA FRANCISCO JAVIER </v>
          </cell>
          <cell r="I608">
            <v>3.36</v>
          </cell>
          <cell r="J608">
            <v>0</v>
          </cell>
          <cell r="K608">
            <v>3.36</v>
          </cell>
          <cell r="L608" t="b">
            <v>1</v>
          </cell>
          <cell r="M608">
            <v>0</v>
          </cell>
          <cell r="N608" t="str">
            <v>MONUMENTO</v>
          </cell>
          <cell r="O608" t="str">
            <v>MUSEO</v>
          </cell>
          <cell r="P608" t="str">
            <v>MONUMENTO</v>
          </cell>
          <cell r="Q608" t="str">
            <v>TODOS LOS PISOS</v>
          </cell>
        </row>
        <row r="609">
          <cell r="A609">
            <v>6255</v>
          </cell>
          <cell r="B609" t="str">
            <v>(BCA)MOBILIARIOS</v>
          </cell>
          <cell r="C609" t="str">
            <v>BCA</v>
          </cell>
          <cell r="D609" t="str">
            <v>ROTULO</v>
          </cell>
          <cell r="E609" t="str">
            <v>LETRAS DE MADERA TITULOS EN ESPAÑOL 244</v>
          </cell>
          <cell r="F609" t="str">
            <v>EN USO</v>
          </cell>
          <cell r="G609">
            <v>43559</v>
          </cell>
          <cell r="H609" t="str">
            <v xml:space="preserve">ACUÑA ZURITA FRANCISCO JAVIER </v>
          </cell>
          <cell r="I609">
            <v>3.36</v>
          </cell>
          <cell r="J609">
            <v>0</v>
          </cell>
          <cell r="K609">
            <v>3.36</v>
          </cell>
          <cell r="L609" t="b">
            <v>1</v>
          </cell>
          <cell r="M609">
            <v>0</v>
          </cell>
          <cell r="N609" t="str">
            <v>MONUMENTO</v>
          </cell>
          <cell r="O609" t="str">
            <v>MUSEO</v>
          </cell>
          <cell r="P609" t="str">
            <v>MONUMENTO</v>
          </cell>
          <cell r="Q609" t="str">
            <v>TODOS LOS PISOS</v>
          </cell>
        </row>
        <row r="610">
          <cell r="A610">
            <v>6256</v>
          </cell>
          <cell r="B610" t="str">
            <v>(BCA)MOBILIARIOS</v>
          </cell>
          <cell r="C610" t="str">
            <v>BCA</v>
          </cell>
          <cell r="D610" t="str">
            <v>ROTULO</v>
          </cell>
          <cell r="E610" t="str">
            <v>LETRAS DE MADERA TITULOS EN ESPAÑOL 245</v>
          </cell>
          <cell r="F610" t="str">
            <v>EN USO</v>
          </cell>
          <cell r="G610">
            <v>43559</v>
          </cell>
          <cell r="H610" t="str">
            <v xml:space="preserve">ACUÑA ZURITA FRANCISCO JAVIER </v>
          </cell>
          <cell r="I610">
            <v>3.36</v>
          </cell>
          <cell r="J610">
            <v>0</v>
          </cell>
          <cell r="K610">
            <v>3.36</v>
          </cell>
          <cell r="L610" t="b">
            <v>1</v>
          </cell>
          <cell r="M610">
            <v>0</v>
          </cell>
          <cell r="N610" t="str">
            <v>MONUMENTO</v>
          </cell>
          <cell r="O610" t="str">
            <v>MUSEO</v>
          </cell>
          <cell r="P610" t="str">
            <v>MONUMENTO</v>
          </cell>
          <cell r="Q610" t="str">
            <v>TODOS LOS PISOS</v>
          </cell>
        </row>
        <row r="611">
          <cell r="A611">
            <v>6257</v>
          </cell>
          <cell r="B611" t="str">
            <v>(BCA)MOBILIARIOS</v>
          </cell>
          <cell r="C611" t="str">
            <v>BCA</v>
          </cell>
          <cell r="D611" t="str">
            <v>ROTULO</v>
          </cell>
          <cell r="E611" t="str">
            <v>LETRAS DE MADERA TITULOS EN ESPAÑOL 246</v>
          </cell>
          <cell r="F611" t="str">
            <v>EN USO</v>
          </cell>
          <cell r="G611">
            <v>43559</v>
          </cell>
          <cell r="H611" t="str">
            <v xml:space="preserve">ACUÑA ZURITA FRANCISCO JAVIER </v>
          </cell>
          <cell r="I611">
            <v>3.36</v>
          </cell>
          <cell r="J611">
            <v>0</v>
          </cell>
          <cell r="K611">
            <v>3.36</v>
          </cell>
          <cell r="L611" t="b">
            <v>1</v>
          </cell>
          <cell r="M611">
            <v>0</v>
          </cell>
          <cell r="N611" t="str">
            <v>MONUMENTO</v>
          </cell>
          <cell r="O611" t="str">
            <v>MUSEO</v>
          </cell>
          <cell r="P611" t="str">
            <v>MONUMENTO</v>
          </cell>
          <cell r="Q611" t="str">
            <v>TODOS LOS PISOS</v>
          </cell>
        </row>
        <row r="612">
          <cell r="A612">
            <v>6258</v>
          </cell>
          <cell r="B612" t="str">
            <v>(BCA)MOBILIARIOS</v>
          </cell>
          <cell r="C612" t="str">
            <v>BCA</v>
          </cell>
          <cell r="D612" t="str">
            <v>ROTULO</v>
          </cell>
          <cell r="E612" t="str">
            <v>LETRAS DE MADERA TITULOS EN INGLES 1</v>
          </cell>
          <cell r="F612" t="str">
            <v>EN USO</v>
          </cell>
          <cell r="G612">
            <v>43559</v>
          </cell>
          <cell r="H612" t="str">
            <v xml:space="preserve">ACUÑA ZURITA FRANCISCO JAVIER </v>
          </cell>
          <cell r="I612">
            <v>2.2400000000000002</v>
          </cell>
          <cell r="J612">
            <v>0</v>
          </cell>
          <cell r="K612">
            <v>2.2400000000000002</v>
          </cell>
          <cell r="L612" t="b">
            <v>1</v>
          </cell>
          <cell r="M612">
            <v>0</v>
          </cell>
          <cell r="N612" t="str">
            <v>MONUMENTO</v>
          </cell>
          <cell r="O612" t="str">
            <v>MUSEO</v>
          </cell>
          <cell r="P612" t="str">
            <v>MONUMENTO</v>
          </cell>
          <cell r="Q612" t="str">
            <v>TODOS LOS PISOS</v>
          </cell>
        </row>
        <row r="613">
          <cell r="A613">
            <v>6259</v>
          </cell>
          <cell r="B613" t="str">
            <v>(BCA)MOBILIARIOS</v>
          </cell>
          <cell r="C613" t="str">
            <v>BCA</v>
          </cell>
          <cell r="D613" t="str">
            <v>ROTULO</v>
          </cell>
          <cell r="E613" t="str">
            <v>LETRAS DE MADERA TITULOS EN INGLES 2</v>
          </cell>
          <cell r="F613" t="str">
            <v>EN USO</v>
          </cell>
          <cell r="G613">
            <v>43559</v>
          </cell>
          <cell r="H613" t="str">
            <v xml:space="preserve">ACUÑA ZURITA FRANCISCO JAVIER </v>
          </cell>
          <cell r="I613">
            <v>2.2400000000000002</v>
          </cell>
          <cell r="J613">
            <v>0</v>
          </cell>
          <cell r="K613">
            <v>2.2400000000000002</v>
          </cell>
          <cell r="L613" t="b">
            <v>1</v>
          </cell>
          <cell r="M613">
            <v>0</v>
          </cell>
          <cell r="N613" t="str">
            <v>MONUMENTO</v>
          </cell>
          <cell r="O613" t="str">
            <v>MUSEO</v>
          </cell>
          <cell r="P613" t="str">
            <v>MONUMENTO</v>
          </cell>
          <cell r="Q613" t="str">
            <v>TODOS LOS PISOS</v>
          </cell>
        </row>
        <row r="614">
          <cell r="A614">
            <v>6260</v>
          </cell>
          <cell r="B614" t="str">
            <v>(BCA)MOBILIARIOS</v>
          </cell>
          <cell r="C614" t="str">
            <v>BCA</v>
          </cell>
          <cell r="D614" t="str">
            <v>ROTULO</v>
          </cell>
          <cell r="E614" t="str">
            <v>LETRAS DE MADERA TITULOS EN INGLES 3</v>
          </cell>
          <cell r="F614" t="str">
            <v>EN USO</v>
          </cell>
          <cell r="G614">
            <v>43559</v>
          </cell>
          <cell r="H614" t="str">
            <v xml:space="preserve">ACUÑA ZURITA FRANCISCO JAVIER </v>
          </cell>
          <cell r="I614">
            <v>2.2400000000000002</v>
          </cell>
          <cell r="J614">
            <v>0</v>
          </cell>
          <cell r="K614">
            <v>2.2400000000000002</v>
          </cell>
          <cell r="L614" t="b">
            <v>1</v>
          </cell>
          <cell r="M614">
            <v>0</v>
          </cell>
          <cell r="N614" t="str">
            <v>MONUMENTO</v>
          </cell>
          <cell r="O614" t="str">
            <v>MUSEO</v>
          </cell>
          <cell r="P614" t="str">
            <v>MONUMENTO</v>
          </cell>
          <cell r="Q614" t="str">
            <v>TODOS LOS PISOS</v>
          </cell>
        </row>
        <row r="615">
          <cell r="A615">
            <v>6261</v>
          </cell>
          <cell r="B615" t="str">
            <v>(BCA)MOBILIARIOS</v>
          </cell>
          <cell r="C615" t="str">
            <v>BCA</v>
          </cell>
          <cell r="D615" t="str">
            <v>ROTULO</v>
          </cell>
          <cell r="E615" t="str">
            <v>LETRAS DE MADERA TITULOS EN INGLES 4</v>
          </cell>
          <cell r="F615" t="str">
            <v>EN USO</v>
          </cell>
          <cell r="G615">
            <v>43559</v>
          </cell>
          <cell r="H615" t="str">
            <v xml:space="preserve">ACUÑA ZURITA FRANCISCO JAVIER </v>
          </cell>
          <cell r="I615">
            <v>2.2400000000000002</v>
          </cell>
          <cell r="J615">
            <v>0</v>
          </cell>
          <cell r="K615">
            <v>2.2400000000000002</v>
          </cell>
          <cell r="L615" t="b">
            <v>1</v>
          </cell>
          <cell r="M615">
            <v>0</v>
          </cell>
          <cell r="N615" t="str">
            <v>MONUMENTO</v>
          </cell>
          <cell r="O615" t="str">
            <v>MUSEO</v>
          </cell>
          <cell r="P615" t="str">
            <v>MONUMENTO</v>
          </cell>
          <cell r="Q615" t="str">
            <v>TODOS LOS PISOS</v>
          </cell>
        </row>
        <row r="616">
          <cell r="A616">
            <v>6262</v>
          </cell>
          <cell r="B616" t="str">
            <v>(BCA)MOBILIARIOS</v>
          </cell>
          <cell r="C616" t="str">
            <v>BCA</v>
          </cell>
          <cell r="D616" t="str">
            <v>ROTULO</v>
          </cell>
          <cell r="E616" t="str">
            <v>LETRAS DE MADERA TITULOS EN INGLES 5</v>
          </cell>
          <cell r="F616" t="str">
            <v>EN USO</v>
          </cell>
          <cell r="G616">
            <v>43559</v>
          </cell>
          <cell r="H616" t="str">
            <v xml:space="preserve">ACUÑA ZURITA FRANCISCO JAVIER </v>
          </cell>
          <cell r="I616">
            <v>2.2400000000000002</v>
          </cell>
          <cell r="J616">
            <v>0</v>
          </cell>
          <cell r="K616">
            <v>2.2400000000000002</v>
          </cell>
          <cell r="L616" t="b">
            <v>1</v>
          </cell>
          <cell r="M616">
            <v>0</v>
          </cell>
          <cell r="N616" t="str">
            <v>MONUMENTO</v>
          </cell>
          <cell r="O616" t="str">
            <v>MUSEO</v>
          </cell>
          <cell r="P616" t="str">
            <v>MONUMENTO</v>
          </cell>
          <cell r="Q616" t="str">
            <v>TODOS LOS PISOS</v>
          </cell>
        </row>
        <row r="617">
          <cell r="A617">
            <v>6263</v>
          </cell>
          <cell r="B617" t="str">
            <v>(BCA)MOBILIARIOS</v>
          </cell>
          <cell r="C617" t="str">
            <v>BCA</v>
          </cell>
          <cell r="D617" t="str">
            <v>ROTULO</v>
          </cell>
          <cell r="E617" t="str">
            <v>LETRAS DE MADERA TITULOS EN INGLES 6</v>
          </cell>
          <cell r="F617" t="str">
            <v>EN USO</v>
          </cell>
          <cell r="G617">
            <v>43559</v>
          </cell>
          <cell r="H617" t="str">
            <v xml:space="preserve">ACUÑA ZURITA FRANCISCO JAVIER </v>
          </cell>
          <cell r="I617">
            <v>2.2400000000000002</v>
          </cell>
          <cell r="J617">
            <v>0</v>
          </cell>
          <cell r="K617">
            <v>2.2400000000000002</v>
          </cell>
          <cell r="L617" t="b">
            <v>1</v>
          </cell>
          <cell r="M617">
            <v>0</v>
          </cell>
          <cell r="N617" t="str">
            <v>MONUMENTO</v>
          </cell>
          <cell r="O617" t="str">
            <v>MUSEO</v>
          </cell>
          <cell r="P617" t="str">
            <v>MONUMENTO</v>
          </cell>
          <cell r="Q617" t="str">
            <v>TODOS LOS PISOS</v>
          </cell>
        </row>
        <row r="618">
          <cell r="A618">
            <v>6264</v>
          </cell>
          <cell r="B618" t="str">
            <v>(BCA)MOBILIARIOS</v>
          </cell>
          <cell r="C618" t="str">
            <v>BCA</v>
          </cell>
          <cell r="D618" t="str">
            <v>ROTULO</v>
          </cell>
          <cell r="E618" t="str">
            <v>LETRAS DE MADERA TITULOS EN INGLES 7</v>
          </cell>
          <cell r="F618" t="str">
            <v>EN USO</v>
          </cell>
          <cell r="G618">
            <v>43559</v>
          </cell>
          <cell r="H618" t="str">
            <v xml:space="preserve">ACUÑA ZURITA FRANCISCO JAVIER </v>
          </cell>
          <cell r="I618">
            <v>2.2400000000000002</v>
          </cell>
          <cell r="J618">
            <v>0</v>
          </cell>
          <cell r="K618">
            <v>2.2400000000000002</v>
          </cell>
          <cell r="L618" t="b">
            <v>1</v>
          </cell>
          <cell r="M618">
            <v>0</v>
          </cell>
          <cell r="N618" t="str">
            <v>MONUMENTO</v>
          </cell>
          <cell r="O618" t="str">
            <v>MUSEO</v>
          </cell>
          <cell r="P618" t="str">
            <v>MONUMENTO</v>
          </cell>
          <cell r="Q618" t="str">
            <v>TODOS LOS PISOS</v>
          </cell>
        </row>
        <row r="619">
          <cell r="A619">
            <v>6265</v>
          </cell>
          <cell r="B619" t="str">
            <v>(BCA)MOBILIARIOS</v>
          </cell>
          <cell r="C619" t="str">
            <v>BCA</v>
          </cell>
          <cell r="D619" t="str">
            <v>ROTULO</v>
          </cell>
          <cell r="E619" t="str">
            <v>LETRAS DE MADERA TITULOS EN INGLES 8</v>
          </cell>
          <cell r="F619" t="str">
            <v>EN USO</v>
          </cell>
          <cell r="G619">
            <v>43559</v>
          </cell>
          <cell r="H619" t="str">
            <v xml:space="preserve">ACUÑA ZURITA FRANCISCO JAVIER </v>
          </cell>
          <cell r="I619">
            <v>2.2400000000000002</v>
          </cell>
          <cell r="J619">
            <v>0</v>
          </cell>
          <cell r="K619">
            <v>2.2400000000000002</v>
          </cell>
          <cell r="L619" t="b">
            <v>1</v>
          </cell>
          <cell r="M619">
            <v>0</v>
          </cell>
          <cell r="N619" t="str">
            <v>MONUMENTO</v>
          </cell>
          <cell r="O619" t="str">
            <v>MUSEO</v>
          </cell>
          <cell r="P619" t="str">
            <v>MONUMENTO</v>
          </cell>
          <cell r="Q619" t="str">
            <v>TODOS LOS PISOS</v>
          </cell>
        </row>
        <row r="620">
          <cell r="A620">
            <v>6266</v>
          </cell>
          <cell r="B620" t="str">
            <v>(BCA)MOBILIARIOS</v>
          </cell>
          <cell r="C620" t="str">
            <v>BCA</v>
          </cell>
          <cell r="D620" t="str">
            <v>ROTULO</v>
          </cell>
          <cell r="E620" t="str">
            <v>LETRAS DE MADERA TITULOS EN INGLES 9</v>
          </cell>
          <cell r="F620" t="str">
            <v>EN USO</v>
          </cell>
          <cell r="G620">
            <v>43559</v>
          </cell>
          <cell r="H620" t="str">
            <v xml:space="preserve">ACUÑA ZURITA FRANCISCO JAVIER </v>
          </cell>
          <cell r="I620">
            <v>2.2400000000000002</v>
          </cell>
          <cell r="J620">
            <v>0</v>
          </cell>
          <cell r="K620">
            <v>2.2400000000000002</v>
          </cell>
          <cell r="L620" t="b">
            <v>1</v>
          </cell>
          <cell r="M620">
            <v>0</v>
          </cell>
          <cell r="N620" t="str">
            <v>MONUMENTO</v>
          </cell>
          <cell r="O620" t="str">
            <v>MUSEO</v>
          </cell>
          <cell r="P620" t="str">
            <v>MONUMENTO</v>
          </cell>
          <cell r="Q620" t="str">
            <v>TODOS LOS PISOS</v>
          </cell>
        </row>
        <row r="621">
          <cell r="A621">
            <v>6267</v>
          </cell>
          <cell r="B621" t="str">
            <v>(BCA)MOBILIARIOS</v>
          </cell>
          <cell r="C621" t="str">
            <v>BCA</v>
          </cell>
          <cell r="D621" t="str">
            <v>ROTULO</v>
          </cell>
          <cell r="E621" t="str">
            <v>LETRAS DE MADERA TITULOS EN INGLES 10</v>
          </cell>
          <cell r="F621" t="str">
            <v>EN USO</v>
          </cell>
          <cell r="G621">
            <v>43559</v>
          </cell>
          <cell r="H621" t="str">
            <v xml:space="preserve">ACUÑA ZURITA FRANCISCO JAVIER </v>
          </cell>
          <cell r="I621">
            <v>2.2400000000000002</v>
          </cell>
          <cell r="J621">
            <v>0</v>
          </cell>
          <cell r="K621">
            <v>2.2400000000000002</v>
          </cell>
          <cell r="L621" t="b">
            <v>1</v>
          </cell>
          <cell r="M621">
            <v>0</v>
          </cell>
          <cell r="N621" t="str">
            <v>MONUMENTO</v>
          </cell>
          <cell r="O621" t="str">
            <v>MUSEO</v>
          </cell>
          <cell r="P621" t="str">
            <v>MONUMENTO</v>
          </cell>
          <cell r="Q621" t="str">
            <v>TODOS LOS PISOS</v>
          </cell>
        </row>
        <row r="622">
          <cell r="A622">
            <v>6268</v>
          </cell>
          <cell r="B622" t="str">
            <v>(BCA)MOBILIARIOS</v>
          </cell>
          <cell r="C622" t="str">
            <v>BCA</v>
          </cell>
          <cell r="D622" t="str">
            <v>ROTULO</v>
          </cell>
          <cell r="E622" t="str">
            <v>LETRAS DE MADERA TITULOS EN INGLES 11</v>
          </cell>
          <cell r="F622" t="str">
            <v>EN USO</v>
          </cell>
          <cell r="G622">
            <v>43559</v>
          </cell>
          <cell r="H622" t="str">
            <v xml:space="preserve">ACUÑA ZURITA FRANCISCO JAVIER </v>
          </cell>
          <cell r="I622">
            <v>2.2400000000000002</v>
          </cell>
          <cell r="J622">
            <v>0</v>
          </cell>
          <cell r="K622">
            <v>2.2400000000000002</v>
          </cell>
          <cell r="L622" t="b">
            <v>1</v>
          </cell>
          <cell r="M622">
            <v>0</v>
          </cell>
          <cell r="N622" t="str">
            <v>MONUMENTO</v>
          </cell>
          <cell r="O622" t="str">
            <v>MUSEO</v>
          </cell>
          <cell r="P622" t="str">
            <v>MONUMENTO</v>
          </cell>
          <cell r="Q622" t="str">
            <v>TODOS LOS PISOS</v>
          </cell>
        </row>
        <row r="623">
          <cell r="A623">
            <v>6269</v>
          </cell>
          <cell r="B623" t="str">
            <v>(BCA)MOBILIARIOS</v>
          </cell>
          <cell r="C623" t="str">
            <v>BCA</v>
          </cell>
          <cell r="D623" t="str">
            <v>ROTULO</v>
          </cell>
          <cell r="E623" t="str">
            <v>LETRAS DE MADERA TITULOS EN INGLES 12</v>
          </cell>
          <cell r="F623" t="str">
            <v>EN USO</v>
          </cell>
          <cell r="G623">
            <v>43559</v>
          </cell>
          <cell r="H623" t="str">
            <v xml:space="preserve">ACUÑA ZURITA FRANCISCO JAVIER </v>
          </cell>
          <cell r="I623">
            <v>2.2400000000000002</v>
          </cell>
          <cell r="J623">
            <v>0</v>
          </cell>
          <cell r="K623">
            <v>2.2400000000000002</v>
          </cell>
          <cell r="L623" t="b">
            <v>1</v>
          </cell>
          <cell r="M623">
            <v>0</v>
          </cell>
          <cell r="N623" t="str">
            <v>MONUMENTO</v>
          </cell>
          <cell r="O623" t="str">
            <v>MUSEO</v>
          </cell>
          <cell r="P623" t="str">
            <v>MONUMENTO</v>
          </cell>
          <cell r="Q623" t="str">
            <v>TODOS LOS PISOS</v>
          </cell>
        </row>
        <row r="624">
          <cell r="A624">
            <v>6270</v>
          </cell>
          <cell r="B624" t="str">
            <v>(BCA)MOBILIARIOS</v>
          </cell>
          <cell r="C624" t="str">
            <v>BCA</v>
          </cell>
          <cell r="D624" t="str">
            <v>ROTULO</v>
          </cell>
          <cell r="E624" t="str">
            <v>LETRAS DE MADERA TITULOS EN INGLES 13</v>
          </cell>
          <cell r="F624" t="str">
            <v>EN USO</v>
          </cell>
          <cell r="G624">
            <v>43559</v>
          </cell>
          <cell r="H624" t="str">
            <v xml:space="preserve">ACUÑA ZURITA FRANCISCO JAVIER </v>
          </cell>
          <cell r="I624">
            <v>2.2400000000000002</v>
          </cell>
          <cell r="J624">
            <v>0</v>
          </cell>
          <cell r="K624">
            <v>2.2400000000000002</v>
          </cell>
          <cell r="L624" t="b">
            <v>1</v>
          </cell>
          <cell r="M624">
            <v>0</v>
          </cell>
          <cell r="N624" t="str">
            <v>MONUMENTO</v>
          </cell>
          <cell r="O624" t="str">
            <v>MUSEO</v>
          </cell>
          <cell r="P624" t="str">
            <v>MONUMENTO</v>
          </cell>
          <cell r="Q624" t="str">
            <v>TODOS LOS PISOS</v>
          </cell>
        </row>
        <row r="625">
          <cell r="A625">
            <v>6271</v>
          </cell>
          <cell r="B625" t="str">
            <v>(BCA)MOBILIARIOS</v>
          </cell>
          <cell r="C625" t="str">
            <v>BCA</v>
          </cell>
          <cell r="D625" t="str">
            <v>ROTULO</v>
          </cell>
          <cell r="E625" t="str">
            <v>LETRAS DE MADERA TITULOS EN INGLES 14</v>
          </cell>
          <cell r="F625" t="str">
            <v>EN USO</v>
          </cell>
          <cell r="G625">
            <v>43559</v>
          </cell>
          <cell r="H625" t="str">
            <v xml:space="preserve">ACUÑA ZURITA FRANCISCO JAVIER </v>
          </cell>
          <cell r="I625">
            <v>2.2400000000000002</v>
          </cell>
          <cell r="J625">
            <v>0</v>
          </cell>
          <cell r="K625">
            <v>2.2400000000000002</v>
          </cell>
          <cell r="L625" t="b">
            <v>1</v>
          </cell>
          <cell r="M625">
            <v>0</v>
          </cell>
          <cell r="N625" t="str">
            <v>MONUMENTO</v>
          </cell>
          <cell r="O625" t="str">
            <v>MUSEO</v>
          </cell>
          <cell r="P625" t="str">
            <v>MONUMENTO</v>
          </cell>
          <cell r="Q625" t="str">
            <v>TODOS LOS PISOS</v>
          </cell>
        </row>
        <row r="626">
          <cell r="A626">
            <v>6272</v>
          </cell>
          <cell r="B626" t="str">
            <v>(BCA)MOBILIARIOS</v>
          </cell>
          <cell r="C626" t="str">
            <v>BCA</v>
          </cell>
          <cell r="D626" t="str">
            <v>ROTULO</v>
          </cell>
          <cell r="E626" t="str">
            <v>LETRAS DE MADERA TITULOS EN INGLES 15</v>
          </cell>
          <cell r="F626" t="str">
            <v>EN USO</v>
          </cell>
          <cell r="G626">
            <v>43559</v>
          </cell>
          <cell r="H626" t="str">
            <v xml:space="preserve">ACUÑA ZURITA FRANCISCO JAVIER </v>
          </cell>
          <cell r="I626">
            <v>2.2400000000000002</v>
          </cell>
          <cell r="J626">
            <v>0</v>
          </cell>
          <cell r="K626">
            <v>2.2400000000000002</v>
          </cell>
          <cell r="L626" t="b">
            <v>1</v>
          </cell>
          <cell r="M626">
            <v>0</v>
          </cell>
          <cell r="N626" t="str">
            <v>MONUMENTO</v>
          </cell>
          <cell r="O626" t="str">
            <v>MUSEO</v>
          </cell>
          <cell r="P626" t="str">
            <v>MONUMENTO</v>
          </cell>
          <cell r="Q626" t="str">
            <v>TODOS LOS PISOS</v>
          </cell>
        </row>
        <row r="627">
          <cell r="A627">
            <v>6273</v>
          </cell>
          <cell r="B627" t="str">
            <v>(BCA)MOBILIARIOS</v>
          </cell>
          <cell r="C627" t="str">
            <v>BCA</v>
          </cell>
          <cell r="D627" t="str">
            <v>ROTULO</v>
          </cell>
          <cell r="E627" t="str">
            <v>LETRAS DE MADERA TITULOS EN INGLES 16</v>
          </cell>
          <cell r="F627" t="str">
            <v>EN USO</v>
          </cell>
          <cell r="G627">
            <v>43559</v>
          </cell>
          <cell r="H627" t="str">
            <v xml:space="preserve">ACUÑA ZURITA FRANCISCO JAVIER </v>
          </cell>
          <cell r="I627">
            <v>2.2400000000000002</v>
          </cell>
          <cell r="J627">
            <v>0</v>
          </cell>
          <cell r="K627">
            <v>2.2400000000000002</v>
          </cell>
          <cell r="L627" t="b">
            <v>1</v>
          </cell>
          <cell r="M627">
            <v>0</v>
          </cell>
          <cell r="N627" t="str">
            <v>MONUMENTO</v>
          </cell>
          <cell r="O627" t="str">
            <v>MUSEO</v>
          </cell>
          <cell r="P627" t="str">
            <v>MONUMENTO</v>
          </cell>
          <cell r="Q627" t="str">
            <v>TODOS LOS PISOS</v>
          </cell>
        </row>
        <row r="628">
          <cell r="A628">
            <v>6274</v>
          </cell>
          <cell r="B628" t="str">
            <v>(BCA)MOBILIARIOS</v>
          </cell>
          <cell r="C628" t="str">
            <v>BCA</v>
          </cell>
          <cell r="D628" t="str">
            <v>ROTULO</v>
          </cell>
          <cell r="E628" t="str">
            <v>LETRAS DE MADERA TITULOS EN INGLES 17</v>
          </cell>
          <cell r="F628" t="str">
            <v>EN USO</v>
          </cell>
          <cell r="G628">
            <v>43559</v>
          </cell>
          <cell r="H628" t="str">
            <v xml:space="preserve">ACUÑA ZURITA FRANCISCO JAVIER </v>
          </cell>
          <cell r="I628">
            <v>2.2400000000000002</v>
          </cell>
          <cell r="J628">
            <v>0</v>
          </cell>
          <cell r="K628">
            <v>2.2400000000000002</v>
          </cell>
          <cell r="L628" t="b">
            <v>1</v>
          </cell>
          <cell r="M628">
            <v>0</v>
          </cell>
          <cell r="N628" t="str">
            <v>MONUMENTO</v>
          </cell>
          <cell r="O628" t="str">
            <v>MUSEO</v>
          </cell>
          <cell r="P628" t="str">
            <v>MONUMENTO</v>
          </cell>
          <cell r="Q628" t="str">
            <v>TODOS LOS PISOS</v>
          </cell>
        </row>
        <row r="629">
          <cell r="A629">
            <v>6275</v>
          </cell>
          <cell r="B629" t="str">
            <v>(BCA)MOBILIARIOS</v>
          </cell>
          <cell r="C629" t="str">
            <v>BCA</v>
          </cell>
          <cell r="D629" t="str">
            <v>ROTULO</v>
          </cell>
          <cell r="E629" t="str">
            <v>LETRAS DE MADERA TITULOS EN INGLES 18</v>
          </cell>
          <cell r="F629" t="str">
            <v>EN USO</v>
          </cell>
          <cell r="G629">
            <v>43559</v>
          </cell>
          <cell r="H629" t="str">
            <v xml:space="preserve">ACUÑA ZURITA FRANCISCO JAVIER </v>
          </cell>
          <cell r="I629">
            <v>2.2400000000000002</v>
          </cell>
          <cell r="J629">
            <v>0</v>
          </cell>
          <cell r="K629">
            <v>2.2400000000000002</v>
          </cell>
          <cell r="L629" t="b">
            <v>1</v>
          </cell>
          <cell r="M629">
            <v>0</v>
          </cell>
          <cell r="N629" t="str">
            <v>MONUMENTO</v>
          </cell>
          <cell r="O629" t="str">
            <v>MUSEO</v>
          </cell>
          <cell r="P629" t="str">
            <v>MONUMENTO</v>
          </cell>
          <cell r="Q629" t="str">
            <v>TODOS LOS PISOS</v>
          </cell>
        </row>
        <row r="630">
          <cell r="A630">
            <v>6276</v>
          </cell>
          <cell r="B630" t="str">
            <v>(BCA)MOBILIARIOS</v>
          </cell>
          <cell r="C630" t="str">
            <v>BCA</v>
          </cell>
          <cell r="D630" t="str">
            <v>ROTULO</v>
          </cell>
          <cell r="E630" t="str">
            <v>LETRAS DE MADERA TITULOS EN INGLES 19</v>
          </cell>
          <cell r="F630" t="str">
            <v>EN USO</v>
          </cell>
          <cell r="G630">
            <v>43559</v>
          </cell>
          <cell r="H630" t="str">
            <v xml:space="preserve">ACUÑA ZURITA FRANCISCO JAVIER </v>
          </cell>
          <cell r="I630">
            <v>2.2400000000000002</v>
          </cell>
          <cell r="J630">
            <v>0</v>
          </cell>
          <cell r="K630">
            <v>2.2400000000000002</v>
          </cell>
          <cell r="L630" t="b">
            <v>1</v>
          </cell>
          <cell r="M630">
            <v>0</v>
          </cell>
          <cell r="N630" t="str">
            <v>MONUMENTO</v>
          </cell>
          <cell r="O630" t="str">
            <v>MUSEO</v>
          </cell>
          <cell r="P630" t="str">
            <v>MONUMENTO</v>
          </cell>
          <cell r="Q630" t="str">
            <v>TODOS LOS PISOS</v>
          </cell>
        </row>
        <row r="631">
          <cell r="A631">
            <v>6277</v>
          </cell>
          <cell r="B631" t="str">
            <v>(BCA)MOBILIARIOS</v>
          </cell>
          <cell r="C631" t="str">
            <v>BCA</v>
          </cell>
          <cell r="D631" t="str">
            <v>ROTULO</v>
          </cell>
          <cell r="E631" t="str">
            <v>LETRAS DE MADERA TITULOS EN INGLES 20</v>
          </cell>
          <cell r="F631" t="str">
            <v>EN USO</v>
          </cell>
          <cell r="G631">
            <v>43559</v>
          </cell>
          <cell r="H631" t="str">
            <v xml:space="preserve">ACUÑA ZURITA FRANCISCO JAVIER </v>
          </cell>
          <cell r="I631">
            <v>2.2400000000000002</v>
          </cell>
          <cell r="J631">
            <v>0</v>
          </cell>
          <cell r="K631">
            <v>2.2400000000000002</v>
          </cell>
          <cell r="L631" t="b">
            <v>1</v>
          </cell>
          <cell r="M631">
            <v>0</v>
          </cell>
          <cell r="N631" t="str">
            <v>MONUMENTO</v>
          </cell>
          <cell r="O631" t="str">
            <v>MUSEO</v>
          </cell>
          <cell r="P631" t="str">
            <v>MONUMENTO</v>
          </cell>
          <cell r="Q631" t="str">
            <v>TODOS LOS PISOS</v>
          </cell>
        </row>
        <row r="632">
          <cell r="A632">
            <v>6278</v>
          </cell>
          <cell r="B632" t="str">
            <v>(BCA)MOBILIARIOS</v>
          </cell>
          <cell r="C632" t="str">
            <v>BCA</v>
          </cell>
          <cell r="D632" t="str">
            <v>ROTULO</v>
          </cell>
          <cell r="E632" t="str">
            <v>LETRAS DE MADERA TITULOS EN INGLES 21</v>
          </cell>
          <cell r="F632" t="str">
            <v>EN USO</v>
          </cell>
          <cell r="G632">
            <v>43559</v>
          </cell>
          <cell r="H632" t="str">
            <v xml:space="preserve">ACUÑA ZURITA FRANCISCO JAVIER </v>
          </cell>
          <cell r="I632">
            <v>2.2400000000000002</v>
          </cell>
          <cell r="J632">
            <v>0</v>
          </cell>
          <cell r="K632">
            <v>2.2400000000000002</v>
          </cell>
          <cell r="L632" t="b">
            <v>1</v>
          </cell>
          <cell r="M632">
            <v>0</v>
          </cell>
          <cell r="N632" t="str">
            <v>MONUMENTO</v>
          </cell>
          <cell r="O632" t="str">
            <v>MUSEO</v>
          </cell>
          <cell r="P632" t="str">
            <v>MONUMENTO</v>
          </cell>
          <cell r="Q632" t="str">
            <v>TODOS LOS PISOS</v>
          </cell>
        </row>
        <row r="633">
          <cell r="A633">
            <v>6279</v>
          </cell>
          <cell r="B633" t="str">
            <v>(BCA)MOBILIARIOS</v>
          </cell>
          <cell r="C633" t="str">
            <v>BCA</v>
          </cell>
          <cell r="D633" t="str">
            <v>ROTULO</v>
          </cell>
          <cell r="E633" t="str">
            <v>LETRAS DE MADERA TITULOS EN INGLES 22</v>
          </cell>
          <cell r="F633" t="str">
            <v>EN USO</v>
          </cell>
          <cell r="G633">
            <v>43559</v>
          </cell>
          <cell r="H633" t="str">
            <v xml:space="preserve">ACUÑA ZURITA FRANCISCO JAVIER </v>
          </cell>
          <cell r="I633">
            <v>2.2400000000000002</v>
          </cell>
          <cell r="J633">
            <v>0</v>
          </cell>
          <cell r="K633">
            <v>2.2400000000000002</v>
          </cell>
          <cell r="L633" t="b">
            <v>1</v>
          </cell>
          <cell r="M633">
            <v>0</v>
          </cell>
          <cell r="N633" t="str">
            <v>MONUMENTO</v>
          </cell>
          <cell r="O633" t="str">
            <v>MUSEO</v>
          </cell>
          <cell r="P633" t="str">
            <v>MONUMENTO</v>
          </cell>
          <cell r="Q633" t="str">
            <v>TODOS LOS PISOS</v>
          </cell>
        </row>
        <row r="634">
          <cell r="A634">
            <v>6280</v>
          </cell>
          <cell r="B634" t="str">
            <v>(BCA)MOBILIARIOS</v>
          </cell>
          <cell r="C634" t="str">
            <v>BCA</v>
          </cell>
          <cell r="D634" t="str">
            <v>ROTULO</v>
          </cell>
          <cell r="E634" t="str">
            <v>LETRAS DE MADERA TITULOS EN INGLES 23</v>
          </cell>
          <cell r="F634" t="str">
            <v>EN USO</v>
          </cell>
          <cell r="G634">
            <v>43559</v>
          </cell>
          <cell r="H634" t="str">
            <v xml:space="preserve">ACUÑA ZURITA FRANCISCO JAVIER </v>
          </cell>
          <cell r="I634">
            <v>2.2400000000000002</v>
          </cell>
          <cell r="J634">
            <v>0</v>
          </cell>
          <cell r="K634">
            <v>2.2400000000000002</v>
          </cell>
          <cell r="L634" t="b">
            <v>1</v>
          </cell>
          <cell r="M634">
            <v>0</v>
          </cell>
          <cell r="N634" t="str">
            <v>MONUMENTO</v>
          </cell>
          <cell r="O634" t="str">
            <v>MUSEO</v>
          </cell>
          <cell r="P634" t="str">
            <v>MONUMENTO</v>
          </cell>
          <cell r="Q634" t="str">
            <v>TODOS LOS PISOS</v>
          </cell>
        </row>
        <row r="635">
          <cell r="A635">
            <v>6281</v>
          </cell>
          <cell r="B635" t="str">
            <v>(BCA)MOBILIARIOS</v>
          </cell>
          <cell r="C635" t="str">
            <v>BCA</v>
          </cell>
          <cell r="D635" t="str">
            <v>ROTULO</v>
          </cell>
          <cell r="E635" t="str">
            <v>LETRAS DE MADERA TITULOS EN INGLES 24</v>
          </cell>
          <cell r="F635" t="str">
            <v>EN USO</v>
          </cell>
          <cell r="G635">
            <v>43559</v>
          </cell>
          <cell r="H635" t="str">
            <v xml:space="preserve">ACUÑA ZURITA FRANCISCO JAVIER </v>
          </cell>
          <cell r="I635">
            <v>2.2400000000000002</v>
          </cell>
          <cell r="J635">
            <v>0</v>
          </cell>
          <cell r="K635">
            <v>2.2400000000000002</v>
          </cell>
          <cell r="L635" t="b">
            <v>1</v>
          </cell>
          <cell r="M635">
            <v>0</v>
          </cell>
          <cell r="N635" t="str">
            <v>MONUMENTO</v>
          </cell>
          <cell r="O635" t="str">
            <v>MUSEO</v>
          </cell>
          <cell r="P635" t="str">
            <v>MONUMENTO</v>
          </cell>
          <cell r="Q635" t="str">
            <v>TODOS LOS PISOS</v>
          </cell>
        </row>
        <row r="636">
          <cell r="A636">
            <v>6282</v>
          </cell>
          <cell r="B636" t="str">
            <v>(BCA)MOBILIARIOS</v>
          </cell>
          <cell r="C636" t="str">
            <v>BCA</v>
          </cell>
          <cell r="D636" t="str">
            <v>ROTULO</v>
          </cell>
          <cell r="E636" t="str">
            <v>LETRAS DE MADERA TITULOS EN INGLES 25</v>
          </cell>
          <cell r="F636" t="str">
            <v>EN USO</v>
          </cell>
          <cell r="G636">
            <v>43559</v>
          </cell>
          <cell r="H636" t="str">
            <v xml:space="preserve">ACUÑA ZURITA FRANCISCO JAVIER </v>
          </cell>
          <cell r="I636">
            <v>2.2400000000000002</v>
          </cell>
          <cell r="J636">
            <v>0</v>
          </cell>
          <cell r="K636">
            <v>2.2400000000000002</v>
          </cell>
          <cell r="L636" t="b">
            <v>1</v>
          </cell>
          <cell r="M636">
            <v>0</v>
          </cell>
          <cell r="N636" t="str">
            <v>MONUMENTO</v>
          </cell>
          <cell r="O636" t="str">
            <v>MUSEO</v>
          </cell>
          <cell r="P636" t="str">
            <v>MONUMENTO</v>
          </cell>
          <cell r="Q636" t="str">
            <v>TODOS LOS PISOS</v>
          </cell>
        </row>
        <row r="637">
          <cell r="A637">
            <v>6283</v>
          </cell>
          <cell r="B637" t="str">
            <v>(BCA)MOBILIARIOS</v>
          </cell>
          <cell r="C637" t="str">
            <v>BCA</v>
          </cell>
          <cell r="D637" t="str">
            <v>ROTULO</v>
          </cell>
          <cell r="E637" t="str">
            <v>LETRAS DE MADERA TITULOS EN INGLES 26</v>
          </cell>
          <cell r="F637" t="str">
            <v>EN USO</v>
          </cell>
          <cell r="G637">
            <v>43559</v>
          </cell>
          <cell r="H637" t="str">
            <v xml:space="preserve">ACUÑA ZURITA FRANCISCO JAVIER </v>
          </cell>
          <cell r="I637">
            <v>2.2400000000000002</v>
          </cell>
          <cell r="J637">
            <v>0</v>
          </cell>
          <cell r="K637">
            <v>2.2400000000000002</v>
          </cell>
          <cell r="L637" t="b">
            <v>1</v>
          </cell>
          <cell r="M637">
            <v>0</v>
          </cell>
          <cell r="N637" t="str">
            <v>MONUMENTO</v>
          </cell>
          <cell r="O637" t="str">
            <v>MUSEO</v>
          </cell>
          <cell r="P637" t="str">
            <v>MONUMENTO</v>
          </cell>
          <cell r="Q637" t="str">
            <v>TODOS LOS PISOS</v>
          </cell>
        </row>
        <row r="638">
          <cell r="A638">
            <v>6284</v>
          </cell>
          <cell r="B638" t="str">
            <v>(BCA)MOBILIARIOS</v>
          </cell>
          <cell r="C638" t="str">
            <v>BCA</v>
          </cell>
          <cell r="D638" t="str">
            <v>ROTULO</v>
          </cell>
          <cell r="E638" t="str">
            <v>LETRAS DE MADERA TITULOS EN INGLES 27</v>
          </cell>
          <cell r="F638" t="str">
            <v>EN USO</v>
          </cell>
          <cell r="G638">
            <v>43559</v>
          </cell>
          <cell r="H638" t="str">
            <v xml:space="preserve">ACUÑA ZURITA FRANCISCO JAVIER </v>
          </cell>
          <cell r="I638">
            <v>2.2400000000000002</v>
          </cell>
          <cell r="J638">
            <v>0</v>
          </cell>
          <cell r="K638">
            <v>2.2400000000000002</v>
          </cell>
          <cell r="L638" t="b">
            <v>1</v>
          </cell>
          <cell r="M638">
            <v>0</v>
          </cell>
          <cell r="N638" t="str">
            <v>MONUMENTO</v>
          </cell>
          <cell r="O638" t="str">
            <v>MUSEO</v>
          </cell>
          <cell r="P638" t="str">
            <v>MONUMENTO</v>
          </cell>
          <cell r="Q638" t="str">
            <v>TODOS LOS PISOS</v>
          </cell>
        </row>
        <row r="639">
          <cell r="A639">
            <v>6285</v>
          </cell>
          <cell r="B639" t="str">
            <v>(BCA)MOBILIARIOS</v>
          </cell>
          <cell r="C639" t="str">
            <v>BCA</v>
          </cell>
          <cell r="D639" t="str">
            <v>ROTULO</v>
          </cell>
          <cell r="E639" t="str">
            <v>LETRAS DE MADERA TITULOS EN INGLES 28</v>
          </cell>
          <cell r="F639" t="str">
            <v>EN USO</v>
          </cell>
          <cell r="G639">
            <v>43559</v>
          </cell>
          <cell r="H639" t="str">
            <v xml:space="preserve">ACUÑA ZURITA FRANCISCO JAVIER </v>
          </cell>
          <cell r="I639">
            <v>2.2400000000000002</v>
          </cell>
          <cell r="J639">
            <v>0</v>
          </cell>
          <cell r="K639">
            <v>2.2400000000000002</v>
          </cell>
          <cell r="L639" t="b">
            <v>1</v>
          </cell>
          <cell r="M639">
            <v>0</v>
          </cell>
          <cell r="N639" t="str">
            <v>MONUMENTO</v>
          </cell>
          <cell r="O639" t="str">
            <v>MUSEO</v>
          </cell>
          <cell r="P639" t="str">
            <v>MONUMENTO</v>
          </cell>
          <cell r="Q639" t="str">
            <v>TODOS LOS PISOS</v>
          </cell>
        </row>
        <row r="640">
          <cell r="A640">
            <v>6286</v>
          </cell>
          <cell r="B640" t="str">
            <v>(BCA)MOBILIARIOS</v>
          </cell>
          <cell r="C640" t="str">
            <v>BCA</v>
          </cell>
          <cell r="D640" t="str">
            <v>ROTULO</v>
          </cell>
          <cell r="E640" t="str">
            <v>LETRAS DE MADERA TITULOS EN INGLES 29</v>
          </cell>
          <cell r="F640" t="str">
            <v>EN USO</v>
          </cell>
          <cell r="G640">
            <v>43559</v>
          </cell>
          <cell r="H640" t="str">
            <v xml:space="preserve">ACUÑA ZURITA FRANCISCO JAVIER </v>
          </cell>
          <cell r="I640">
            <v>2.2400000000000002</v>
          </cell>
          <cell r="J640">
            <v>0</v>
          </cell>
          <cell r="K640">
            <v>2.2400000000000002</v>
          </cell>
          <cell r="L640" t="b">
            <v>1</v>
          </cell>
          <cell r="M640">
            <v>0</v>
          </cell>
          <cell r="N640" t="str">
            <v>MONUMENTO</v>
          </cell>
          <cell r="O640" t="str">
            <v>MUSEO</v>
          </cell>
          <cell r="P640" t="str">
            <v>MONUMENTO</v>
          </cell>
          <cell r="Q640" t="str">
            <v>TODOS LOS PISOS</v>
          </cell>
        </row>
        <row r="641">
          <cell r="A641">
            <v>6287</v>
          </cell>
          <cell r="B641" t="str">
            <v>(BCA)MOBILIARIOS</v>
          </cell>
          <cell r="C641" t="str">
            <v>BCA</v>
          </cell>
          <cell r="D641" t="str">
            <v>ROTULO</v>
          </cell>
          <cell r="E641" t="str">
            <v>LETRAS DE MADERA TITULOS EN INGLES 30</v>
          </cell>
          <cell r="F641" t="str">
            <v>EN USO</v>
          </cell>
          <cell r="G641">
            <v>43559</v>
          </cell>
          <cell r="H641" t="str">
            <v xml:space="preserve">ACUÑA ZURITA FRANCISCO JAVIER </v>
          </cell>
          <cell r="I641">
            <v>2.2400000000000002</v>
          </cell>
          <cell r="J641">
            <v>0</v>
          </cell>
          <cell r="K641">
            <v>2.2400000000000002</v>
          </cell>
          <cell r="L641" t="b">
            <v>1</v>
          </cell>
          <cell r="M641">
            <v>0</v>
          </cell>
          <cell r="N641" t="str">
            <v>MONUMENTO</v>
          </cell>
          <cell r="O641" t="str">
            <v>MUSEO</v>
          </cell>
          <cell r="P641" t="str">
            <v>MONUMENTO</v>
          </cell>
          <cell r="Q641" t="str">
            <v>TODOS LOS PISOS</v>
          </cell>
        </row>
        <row r="642">
          <cell r="A642">
            <v>6288</v>
          </cell>
          <cell r="B642" t="str">
            <v>(BCA)MOBILIARIOS</v>
          </cell>
          <cell r="C642" t="str">
            <v>BCA</v>
          </cell>
          <cell r="D642" t="str">
            <v>ROTULO</v>
          </cell>
          <cell r="E642" t="str">
            <v>LETRAS DE MADERA TITULOS EN INGLES 31</v>
          </cell>
          <cell r="F642" t="str">
            <v>EN USO</v>
          </cell>
          <cell r="G642">
            <v>43559</v>
          </cell>
          <cell r="H642" t="str">
            <v xml:space="preserve">ACUÑA ZURITA FRANCISCO JAVIER </v>
          </cell>
          <cell r="I642">
            <v>2.2400000000000002</v>
          </cell>
          <cell r="J642">
            <v>0</v>
          </cell>
          <cell r="K642">
            <v>2.2400000000000002</v>
          </cell>
          <cell r="L642" t="b">
            <v>1</v>
          </cell>
          <cell r="M642">
            <v>0</v>
          </cell>
          <cell r="N642" t="str">
            <v>MONUMENTO</v>
          </cell>
          <cell r="O642" t="str">
            <v>MUSEO</v>
          </cell>
          <cell r="P642" t="str">
            <v>MONUMENTO</v>
          </cell>
          <cell r="Q642" t="str">
            <v>TODOS LOS PISOS</v>
          </cell>
        </row>
        <row r="643">
          <cell r="A643">
            <v>6289</v>
          </cell>
          <cell r="B643" t="str">
            <v>(BCA)MOBILIARIOS</v>
          </cell>
          <cell r="C643" t="str">
            <v>BCA</v>
          </cell>
          <cell r="D643" t="str">
            <v>ROTULO</v>
          </cell>
          <cell r="E643" t="str">
            <v>LETRAS DE MADERA TITULOS EN INGLES 32</v>
          </cell>
          <cell r="F643" t="str">
            <v>EN USO</v>
          </cell>
          <cell r="G643">
            <v>43559</v>
          </cell>
          <cell r="H643" t="str">
            <v xml:space="preserve">ACUÑA ZURITA FRANCISCO JAVIER </v>
          </cell>
          <cell r="I643">
            <v>2.2400000000000002</v>
          </cell>
          <cell r="J643">
            <v>0</v>
          </cell>
          <cell r="K643">
            <v>2.2400000000000002</v>
          </cell>
          <cell r="L643" t="b">
            <v>1</v>
          </cell>
          <cell r="M643">
            <v>0</v>
          </cell>
          <cell r="N643" t="str">
            <v>MONUMENTO</v>
          </cell>
          <cell r="O643" t="str">
            <v>MUSEO</v>
          </cell>
          <cell r="P643" t="str">
            <v>MONUMENTO</v>
          </cell>
          <cell r="Q643" t="str">
            <v>TODOS LOS PISOS</v>
          </cell>
        </row>
        <row r="644">
          <cell r="A644">
            <v>6290</v>
          </cell>
          <cell r="B644" t="str">
            <v>(BCA)MOBILIARIOS</v>
          </cell>
          <cell r="C644" t="str">
            <v>BCA</v>
          </cell>
          <cell r="D644" t="str">
            <v>ROTULO</v>
          </cell>
          <cell r="E644" t="str">
            <v>LETRAS DE MADERA TITULOS EN INGLES 33</v>
          </cell>
          <cell r="F644" t="str">
            <v>EN USO</v>
          </cell>
          <cell r="G644">
            <v>43559</v>
          </cell>
          <cell r="H644" t="str">
            <v xml:space="preserve">ACUÑA ZURITA FRANCISCO JAVIER </v>
          </cell>
          <cell r="I644">
            <v>2.2400000000000002</v>
          </cell>
          <cell r="J644">
            <v>0</v>
          </cell>
          <cell r="K644">
            <v>2.2400000000000002</v>
          </cell>
          <cell r="L644" t="b">
            <v>1</v>
          </cell>
          <cell r="M644">
            <v>0</v>
          </cell>
          <cell r="N644" t="str">
            <v>MONUMENTO</v>
          </cell>
          <cell r="O644" t="str">
            <v>MUSEO</v>
          </cell>
          <cell r="P644" t="str">
            <v>MONUMENTO</v>
          </cell>
          <cell r="Q644" t="str">
            <v>TODOS LOS PISOS</v>
          </cell>
        </row>
        <row r="645">
          <cell r="A645">
            <v>6291</v>
          </cell>
          <cell r="B645" t="str">
            <v>(BCA)MOBILIARIOS</v>
          </cell>
          <cell r="C645" t="str">
            <v>BCA</v>
          </cell>
          <cell r="D645" t="str">
            <v>ROTULO</v>
          </cell>
          <cell r="E645" t="str">
            <v>LETRAS DE MADERA TITULOS EN INGLES 34</v>
          </cell>
          <cell r="F645" t="str">
            <v>EN USO</v>
          </cell>
          <cell r="G645">
            <v>43559</v>
          </cell>
          <cell r="H645" t="str">
            <v xml:space="preserve">ACUÑA ZURITA FRANCISCO JAVIER </v>
          </cell>
          <cell r="I645">
            <v>2.2400000000000002</v>
          </cell>
          <cell r="J645">
            <v>0</v>
          </cell>
          <cell r="K645">
            <v>2.2400000000000002</v>
          </cell>
          <cell r="L645" t="b">
            <v>1</v>
          </cell>
          <cell r="M645">
            <v>0</v>
          </cell>
          <cell r="N645" t="str">
            <v>MONUMENTO</v>
          </cell>
          <cell r="O645" t="str">
            <v>MUSEO</v>
          </cell>
          <cell r="P645" t="str">
            <v>MONUMENTO</v>
          </cell>
          <cell r="Q645" t="str">
            <v>TODOS LOS PISOS</v>
          </cell>
        </row>
        <row r="646">
          <cell r="A646">
            <v>6292</v>
          </cell>
          <cell r="B646" t="str">
            <v>(BCA)MOBILIARIOS</v>
          </cell>
          <cell r="C646" t="str">
            <v>BCA</v>
          </cell>
          <cell r="D646" t="str">
            <v>ROTULO</v>
          </cell>
          <cell r="E646" t="str">
            <v>LETRAS DE MADERA TITULOS EN INGLES 35</v>
          </cell>
          <cell r="F646" t="str">
            <v>EN USO</v>
          </cell>
          <cell r="G646">
            <v>43559</v>
          </cell>
          <cell r="H646" t="str">
            <v xml:space="preserve">ACUÑA ZURITA FRANCISCO JAVIER </v>
          </cell>
          <cell r="I646">
            <v>2.2400000000000002</v>
          </cell>
          <cell r="J646">
            <v>0</v>
          </cell>
          <cell r="K646">
            <v>2.2400000000000002</v>
          </cell>
          <cell r="L646" t="b">
            <v>1</v>
          </cell>
          <cell r="M646">
            <v>0</v>
          </cell>
          <cell r="N646" t="str">
            <v>MONUMENTO</v>
          </cell>
          <cell r="O646" t="str">
            <v>MUSEO</v>
          </cell>
          <cell r="P646" t="str">
            <v>MONUMENTO</v>
          </cell>
          <cell r="Q646" t="str">
            <v>TODOS LOS PISOS</v>
          </cell>
        </row>
        <row r="647">
          <cell r="A647">
            <v>6293</v>
          </cell>
          <cell r="B647" t="str">
            <v>(BCA)MOBILIARIOS</v>
          </cell>
          <cell r="C647" t="str">
            <v>BCA</v>
          </cell>
          <cell r="D647" t="str">
            <v>ROTULO</v>
          </cell>
          <cell r="E647" t="str">
            <v>LETRAS DE MADERA TITULOS EN INGLES 36</v>
          </cell>
          <cell r="F647" t="str">
            <v>EN USO</v>
          </cell>
          <cell r="G647">
            <v>43559</v>
          </cell>
          <cell r="H647" t="str">
            <v xml:space="preserve">ACUÑA ZURITA FRANCISCO JAVIER </v>
          </cell>
          <cell r="I647">
            <v>2.2400000000000002</v>
          </cell>
          <cell r="J647">
            <v>0</v>
          </cell>
          <cell r="K647">
            <v>2.2400000000000002</v>
          </cell>
          <cell r="L647" t="b">
            <v>1</v>
          </cell>
          <cell r="M647">
            <v>0</v>
          </cell>
          <cell r="N647" t="str">
            <v>MONUMENTO</v>
          </cell>
          <cell r="O647" t="str">
            <v>MUSEO</v>
          </cell>
          <cell r="P647" t="str">
            <v>MONUMENTO</v>
          </cell>
          <cell r="Q647" t="str">
            <v>TODOS LOS PISOS</v>
          </cell>
        </row>
        <row r="648">
          <cell r="A648">
            <v>6294</v>
          </cell>
          <cell r="B648" t="str">
            <v>(BCA)MOBILIARIOS</v>
          </cell>
          <cell r="C648" t="str">
            <v>BCA</v>
          </cell>
          <cell r="D648" t="str">
            <v>ROTULO</v>
          </cell>
          <cell r="E648" t="str">
            <v>LETRAS DE MADERA TITULOS EN INGLES 37</v>
          </cell>
          <cell r="F648" t="str">
            <v>EN USO</v>
          </cell>
          <cell r="G648">
            <v>43559</v>
          </cell>
          <cell r="H648" t="str">
            <v xml:space="preserve">ACUÑA ZURITA FRANCISCO JAVIER </v>
          </cell>
          <cell r="I648">
            <v>2.2400000000000002</v>
          </cell>
          <cell r="J648">
            <v>0</v>
          </cell>
          <cell r="K648">
            <v>2.2400000000000002</v>
          </cell>
          <cell r="L648" t="b">
            <v>1</v>
          </cell>
          <cell r="M648">
            <v>0</v>
          </cell>
          <cell r="N648" t="str">
            <v>MONUMENTO</v>
          </cell>
          <cell r="O648" t="str">
            <v>MUSEO</v>
          </cell>
          <cell r="P648" t="str">
            <v>MONUMENTO</v>
          </cell>
          <cell r="Q648" t="str">
            <v>TODOS LOS PISOS</v>
          </cell>
        </row>
        <row r="649">
          <cell r="A649">
            <v>6295</v>
          </cell>
          <cell r="B649" t="str">
            <v>(BCA)MOBILIARIOS</v>
          </cell>
          <cell r="C649" t="str">
            <v>BCA</v>
          </cell>
          <cell r="D649" t="str">
            <v>ROTULO</v>
          </cell>
          <cell r="E649" t="str">
            <v>LETRAS DE MADERA TITULOS EN INGLES 38</v>
          </cell>
          <cell r="F649" t="str">
            <v>EN USO</v>
          </cell>
          <cell r="G649">
            <v>43559</v>
          </cell>
          <cell r="H649" t="str">
            <v xml:space="preserve">ACUÑA ZURITA FRANCISCO JAVIER </v>
          </cell>
          <cell r="I649">
            <v>2.2400000000000002</v>
          </cell>
          <cell r="J649">
            <v>0</v>
          </cell>
          <cell r="K649">
            <v>2.2400000000000002</v>
          </cell>
          <cell r="L649" t="b">
            <v>1</v>
          </cell>
          <cell r="M649">
            <v>0</v>
          </cell>
          <cell r="N649" t="str">
            <v>MONUMENTO</v>
          </cell>
          <cell r="O649" t="str">
            <v>MUSEO</v>
          </cell>
          <cell r="P649" t="str">
            <v>MONUMENTO</v>
          </cell>
          <cell r="Q649" t="str">
            <v>TODOS LOS PISOS</v>
          </cell>
        </row>
        <row r="650">
          <cell r="A650">
            <v>6296</v>
          </cell>
          <cell r="B650" t="str">
            <v>(BCA)MOBILIARIOS</v>
          </cell>
          <cell r="C650" t="str">
            <v>BCA</v>
          </cell>
          <cell r="D650" t="str">
            <v>ROTULO</v>
          </cell>
          <cell r="E650" t="str">
            <v>LETRAS DE MADERA TITULOS EN INGLES 39</v>
          </cell>
          <cell r="F650" t="str">
            <v>EN USO</v>
          </cell>
          <cell r="G650">
            <v>43559</v>
          </cell>
          <cell r="H650" t="str">
            <v xml:space="preserve">ACUÑA ZURITA FRANCISCO JAVIER </v>
          </cell>
          <cell r="I650">
            <v>2.2400000000000002</v>
          </cell>
          <cell r="J650">
            <v>0</v>
          </cell>
          <cell r="K650">
            <v>2.2400000000000002</v>
          </cell>
          <cell r="L650" t="b">
            <v>1</v>
          </cell>
          <cell r="M650">
            <v>0</v>
          </cell>
          <cell r="N650" t="str">
            <v>MONUMENTO</v>
          </cell>
          <cell r="O650" t="str">
            <v>MUSEO</v>
          </cell>
          <cell r="P650" t="str">
            <v>MONUMENTO</v>
          </cell>
          <cell r="Q650" t="str">
            <v>TODOS LOS PISOS</v>
          </cell>
        </row>
        <row r="651">
          <cell r="A651">
            <v>6297</v>
          </cell>
          <cell r="B651" t="str">
            <v>(BCA)MOBILIARIOS</v>
          </cell>
          <cell r="C651" t="str">
            <v>BCA</v>
          </cell>
          <cell r="D651" t="str">
            <v>ROTULO</v>
          </cell>
          <cell r="E651" t="str">
            <v>LETRAS DE MADERA TITULOS EN INGLES 40</v>
          </cell>
          <cell r="F651" t="str">
            <v>EN USO</v>
          </cell>
          <cell r="G651">
            <v>43559</v>
          </cell>
          <cell r="H651" t="str">
            <v xml:space="preserve">ACUÑA ZURITA FRANCISCO JAVIER </v>
          </cell>
          <cell r="I651">
            <v>2.2400000000000002</v>
          </cell>
          <cell r="J651">
            <v>0</v>
          </cell>
          <cell r="K651">
            <v>2.2400000000000002</v>
          </cell>
          <cell r="L651" t="b">
            <v>1</v>
          </cell>
          <cell r="M651">
            <v>0</v>
          </cell>
          <cell r="N651" t="str">
            <v>MONUMENTO</v>
          </cell>
          <cell r="O651" t="str">
            <v>MUSEO</v>
          </cell>
          <cell r="P651" t="str">
            <v>MONUMENTO</v>
          </cell>
          <cell r="Q651" t="str">
            <v>TODOS LOS PISOS</v>
          </cell>
        </row>
        <row r="652">
          <cell r="A652">
            <v>6298</v>
          </cell>
          <cell r="B652" t="str">
            <v>(BCA)MOBILIARIOS</v>
          </cell>
          <cell r="C652" t="str">
            <v>BCA</v>
          </cell>
          <cell r="D652" t="str">
            <v>ROTULO</v>
          </cell>
          <cell r="E652" t="str">
            <v>LETRAS DE MADERA TITULOS EN INGLES 41</v>
          </cell>
          <cell r="F652" t="str">
            <v>EN USO</v>
          </cell>
          <cell r="G652">
            <v>43559</v>
          </cell>
          <cell r="H652" t="str">
            <v xml:space="preserve">ACUÑA ZURITA FRANCISCO JAVIER </v>
          </cell>
          <cell r="I652">
            <v>2.2400000000000002</v>
          </cell>
          <cell r="J652">
            <v>0</v>
          </cell>
          <cell r="K652">
            <v>2.2400000000000002</v>
          </cell>
          <cell r="L652" t="b">
            <v>1</v>
          </cell>
          <cell r="M652">
            <v>0</v>
          </cell>
          <cell r="N652" t="str">
            <v>MONUMENTO</v>
          </cell>
          <cell r="O652" t="str">
            <v>MUSEO</v>
          </cell>
          <cell r="P652" t="str">
            <v>MONUMENTO</v>
          </cell>
          <cell r="Q652" t="str">
            <v>TODOS LOS PISOS</v>
          </cell>
        </row>
        <row r="653">
          <cell r="A653">
            <v>6299</v>
          </cell>
          <cell r="B653" t="str">
            <v>(BCA)MOBILIARIOS</v>
          </cell>
          <cell r="C653" t="str">
            <v>BCA</v>
          </cell>
          <cell r="D653" t="str">
            <v>ROTULO</v>
          </cell>
          <cell r="E653" t="str">
            <v>LETRAS DE MADERA TITULOS EN INGLES 42</v>
          </cell>
          <cell r="F653" t="str">
            <v>EN USO</v>
          </cell>
          <cell r="G653">
            <v>43559</v>
          </cell>
          <cell r="H653" t="str">
            <v xml:space="preserve">ACUÑA ZURITA FRANCISCO JAVIER </v>
          </cell>
          <cell r="I653">
            <v>2.2400000000000002</v>
          </cell>
          <cell r="J653">
            <v>0</v>
          </cell>
          <cell r="K653">
            <v>2.2400000000000002</v>
          </cell>
          <cell r="L653" t="b">
            <v>1</v>
          </cell>
          <cell r="M653">
            <v>0</v>
          </cell>
          <cell r="N653" t="str">
            <v>MONUMENTO</v>
          </cell>
          <cell r="O653" t="str">
            <v>MUSEO</v>
          </cell>
          <cell r="P653" t="str">
            <v>MONUMENTO</v>
          </cell>
          <cell r="Q653" t="str">
            <v>TODOS LOS PISOS</v>
          </cell>
        </row>
        <row r="654">
          <cell r="A654">
            <v>6300</v>
          </cell>
          <cell r="B654" t="str">
            <v>(BCA)MOBILIARIOS</v>
          </cell>
          <cell r="C654" t="str">
            <v>BCA</v>
          </cell>
          <cell r="D654" t="str">
            <v>ROTULO</v>
          </cell>
          <cell r="E654" t="str">
            <v>LETRAS DE MADERA TITULOS EN INGLES 43</v>
          </cell>
          <cell r="F654" t="str">
            <v>EN USO</v>
          </cell>
          <cell r="G654">
            <v>43559</v>
          </cell>
          <cell r="H654" t="str">
            <v xml:space="preserve">ACUÑA ZURITA FRANCISCO JAVIER </v>
          </cell>
          <cell r="I654">
            <v>2.2400000000000002</v>
          </cell>
          <cell r="J654">
            <v>0</v>
          </cell>
          <cell r="K654">
            <v>2.2400000000000002</v>
          </cell>
          <cell r="L654" t="b">
            <v>1</v>
          </cell>
          <cell r="M654">
            <v>0</v>
          </cell>
          <cell r="N654" t="str">
            <v>MONUMENTO</v>
          </cell>
          <cell r="O654" t="str">
            <v>MUSEO</v>
          </cell>
          <cell r="P654" t="str">
            <v>MONUMENTO</v>
          </cell>
          <cell r="Q654" t="str">
            <v>TODOS LOS PISOS</v>
          </cell>
        </row>
        <row r="655">
          <cell r="A655">
            <v>6301</v>
          </cell>
          <cell r="B655" t="str">
            <v>(BCA)MOBILIARIOS</v>
          </cell>
          <cell r="C655" t="str">
            <v>BCA</v>
          </cell>
          <cell r="D655" t="str">
            <v>ROTULO</v>
          </cell>
          <cell r="E655" t="str">
            <v>LETRAS DE MADERA TITULOS EN INGLES 44</v>
          </cell>
          <cell r="F655" t="str">
            <v>EN USO</v>
          </cell>
          <cell r="G655">
            <v>43559</v>
          </cell>
          <cell r="H655" t="str">
            <v xml:space="preserve">ACUÑA ZURITA FRANCISCO JAVIER </v>
          </cell>
          <cell r="I655">
            <v>2.2400000000000002</v>
          </cell>
          <cell r="J655">
            <v>0</v>
          </cell>
          <cell r="K655">
            <v>2.2400000000000002</v>
          </cell>
          <cell r="L655" t="b">
            <v>1</v>
          </cell>
          <cell r="M655">
            <v>0</v>
          </cell>
          <cell r="N655" t="str">
            <v>MONUMENTO</v>
          </cell>
          <cell r="O655" t="str">
            <v>MUSEO</v>
          </cell>
          <cell r="P655" t="str">
            <v>MONUMENTO</v>
          </cell>
          <cell r="Q655" t="str">
            <v>TODOS LOS PISOS</v>
          </cell>
        </row>
        <row r="656">
          <cell r="A656">
            <v>6302</v>
          </cell>
          <cell r="B656" t="str">
            <v>(BCA)MOBILIARIOS</v>
          </cell>
          <cell r="C656" t="str">
            <v>BCA</v>
          </cell>
          <cell r="D656" t="str">
            <v>ROTULO</v>
          </cell>
          <cell r="E656" t="str">
            <v>LETRAS DE MADERA TITULOS EN INGLES 45</v>
          </cell>
          <cell r="F656" t="str">
            <v>EN USO</v>
          </cell>
          <cell r="G656">
            <v>43559</v>
          </cell>
          <cell r="H656" t="str">
            <v xml:space="preserve">ACUÑA ZURITA FRANCISCO JAVIER </v>
          </cell>
          <cell r="I656">
            <v>2.2400000000000002</v>
          </cell>
          <cell r="J656">
            <v>0</v>
          </cell>
          <cell r="K656">
            <v>2.2400000000000002</v>
          </cell>
          <cell r="L656" t="b">
            <v>1</v>
          </cell>
          <cell r="M656">
            <v>0</v>
          </cell>
          <cell r="N656" t="str">
            <v>MONUMENTO</v>
          </cell>
          <cell r="O656" t="str">
            <v>MUSEO</v>
          </cell>
          <cell r="P656" t="str">
            <v>MONUMENTO</v>
          </cell>
          <cell r="Q656" t="str">
            <v>TODOS LOS PISOS</v>
          </cell>
        </row>
        <row r="657">
          <cell r="A657">
            <v>6303</v>
          </cell>
          <cell r="B657" t="str">
            <v>(BCA)MOBILIARIOS</v>
          </cell>
          <cell r="C657" t="str">
            <v>BCA</v>
          </cell>
          <cell r="D657" t="str">
            <v>ROTULO</v>
          </cell>
          <cell r="E657" t="str">
            <v>LETRAS DE MADERA TITULOS EN INGLES 46</v>
          </cell>
          <cell r="F657" t="str">
            <v>EN USO</v>
          </cell>
          <cell r="G657">
            <v>43559</v>
          </cell>
          <cell r="H657" t="str">
            <v xml:space="preserve">ACUÑA ZURITA FRANCISCO JAVIER </v>
          </cell>
          <cell r="I657">
            <v>2.2400000000000002</v>
          </cell>
          <cell r="J657">
            <v>0</v>
          </cell>
          <cell r="K657">
            <v>2.2400000000000002</v>
          </cell>
          <cell r="L657" t="b">
            <v>1</v>
          </cell>
          <cell r="M657">
            <v>0</v>
          </cell>
          <cell r="N657" t="str">
            <v>MONUMENTO</v>
          </cell>
          <cell r="O657" t="str">
            <v>MUSEO</v>
          </cell>
          <cell r="P657" t="str">
            <v>MONUMENTO</v>
          </cell>
          <cell r="Q657" t="str">
            <v>TODOS LOS PISOS</v>
          </cell>
        </row>
        <row r="658">
          <cell r="A658">
            <v>6304</v>
          </cell>
          <cell r="B658" t="str">
            <v>(BCA)MOBILIARIOS</v>
          </cell>
          <cell r="C658" t="str">
            <v>BCA</v>
          </cell>
          <cell r="D658" t="str">
            <v>ROTULO</v>
          </cell>
          <cell r="E658" t="str">
            <v>LETRAS DE MADERA TITULOS EN INGLES 47</v>
          </cell>
          <cell r="F658" t="str">
            <v>EN USO</v>
          </cell>
          <cell r="G658">
            <v>43559</v>
          </cell>
          <cell r="H658" t="str">
            <v xml:space="preserve">ACUÑA ZURITA FRANCISCO JAVIER </v>
          </cell>
          <cell r="I658">
            <v>2.2400000000000002</v>
          </cell>
          <cell r="J658">
            <v>0</v>
          </cell>
          <cell r="K658">
            <v>2.2400000000000002</v>
          </cell>
          <cell r="L658" t="b">
            <v>1</v>
          </cell>
          <cell r="M658">
            <v>0</v>
          </cell>
          <cell r="N658" t="str">
            <v>MONUMENTO</v>
          </cell>
          <cell r="O658" t="str">
            <v>MUSEO</v>
          </cell>
          <cell r="P658" t="str">
            <v>MONUMENTO</v>
          </cell>
          <cell r="Q658" t="str">
            <v>TODOS LOS PISOS</v>
          </cell>
        </row>
        <row r="659">
          <cell r="A659">
            <v>6305</v>
          </cell>
          <cell r="B659" t="str">
            <v>(BCA)MOBILIARIOS</v>
          </cell>
          <cell r="C659" t="str">
            <v>BCA</v>
          </cell>
          <cell r="D659" t="str">
            <v>ROTULO</v>
          </cell>
          <cell r="E659" t="str">
            <v>LETRAS DE MADERA TITULOS EN INGLES 48</v>
          </cell>
          <cell r="F659" t="str">
            <v>EN USO</v>
          </cell>
          <cell r="G659">
            <v>43559</v>
          </cell>
          <cell r="H659" t="str">
            <v xml:space="preserve">ACUÑA ZURITA FRANCISCO JAVIER </v>
          </cell>
          <cell r="I659">
            <v>2.2400000000000002</v>
          </cell>
          <cell r="J659">
            <v>0</v>
          </cell>
          <cell r="K659">
            <v>2.2400000000000002</v>
          </cell>
          <cell r="L659" t="b">
            <v>1</v>
          </cell>
          <cell r="M659">
            <v>0</v>
          </cell>
          <cell r="N659" t="str">
            <v>MONUMENTO</v>
          </cell>
          <cell r="O659" t="str">
            <v>MUSEO</v>
          </cell>
          <cell r="P659" t="str">
            <v>MONUMENTO</v>
          </cell>
          <cell r="Q659" t="str">
            <v>TODOS LOS PISOS</v>
          </cell>
        </row>
        <row r="660">
          <cell r="A660">
            <v>6306</v>
          </cell>
          <cell r="B660" t="str">
            <v>(BCA)MOBILIARIOS</v>
          </cell>
          <cell r="C660" t="str">
            <v>BCA</v>
          </cell>
          <cell r="D660" t="str">
            <v>ROTULO</v>
          </cell>
          <cell r="E660" t="str">
            <v>LETRAS DE MADERA TITULOS EN INGLES 49</v>
          </cell>
          <cell r="F660" t="str">
            <v>EN USO</v>
          </cell>
          <cell r="G660">
            <v>43559</v>
          </cell>
          <cell r="H660" t="str">
            <v xml:space="preserve">ACUÑA ZURITA FRANCISCO JAVIER </v>
          </cell>
          <cell r="I660">
            <v>2.2400000000000002</v>
          </cell>
          <cell r="J660">
            <v>0</v>
          </cell>
          <cell r="K660">
            <v>2.2400000000000002</v>
          </cell>
          <cell r="L660" t="b">
            <v>1</v>
          </cell>
          <cell r="M660">
            <v>0</v>
          </cell>
          <cell r="N660" t="str">
            <v>MONUMENTO</v>
          </cell>
          <cell r="O660" t="str">
            <v>MUSEO</v>
          </cell>
          <cell r="P660" t="str">
            <v>MONUMENTO</v>
          </cell>
          <cell r="Q660" t="str">
            <v>TODOS LOS PISOS</v>
          </cell>
        </row>
        <row r="661">
          <cell r="A661">
            <v>6307</v>
          </cell>
          <cell r="B661" t="str">
            <v>(BCA)MOBILIARIOS</v>
          </cell>
          <cell r="C661" t="str">
            <v>BCA</v>
          </cell>
          <cell r="D661" t="str">
            <v>ROTULO</v>
          </cell>
          <cell r="E661" t="str">
            <v>LETRAS DE MADERA TITULOS EN INGLES 50</v>
          </cell>
          <cell r="F661" t="str">
            <v>EN USO</v>
          </cell>
          <cell r="G661">
            <v>43559</v>
          </cell>
          <cell r="H661" t="str">
            <v xml:space="preserve">ACUÑA ZURITA FRANCISCO JAVIER </v>
          </cell>
          <cell r="I661">
            <v>2.2400000000000002</v>
          </cell>
          <cell r="J661">
            <v>0</v>
          </cell>
          <cell r="K661">
            <v>2.2400000000000002</v>
          </cell>
          <cell r="L661" t="b">
            <v>1</v>
          </cell>
          <cell r="M661">
            <v>0</v>
          </cell>
          <cell r="N661" t="str">
            <v>MONUMENTO</v>
          </cell>
          <cell r="O661" t="str">
            <v>MUSEO</v>
          </cell>
          <cell r="P661" t="str">
            <v>MONUMENTO</v>
          </cell>
          <cell r="Q661" t="str">
            <v>TODOS LOS PISOS</v>
          </cell>
        </row>
        <row r="662">
          <cell r="A662">
            <v>6308</v>
          </cell>
          <cell r="B662" t="str">
            <v>(BCA)MOBILIARIOS</v>
          </cell>
          <cell r="C662" t="str">
            <v>BCA</v>
          </cell>
          <cell r="D662" t="str">
            <v>ROTULO</v>
          </cell>
          <cell r="E662" t="str">
            <v>LETRAS DE MADERA TITULOS EN INGLES 51</v>
          </cell>
          <cell r="F662" t="str">
            <v>EN USO</v>
          </cell>
          <cell r="G662">
            <v>43559</v>
          </cell>
          <cell r="H662" t="str">
            <v xml:space="preserve">ACUÑA ZURITA FRANCISCO JAVIER </v>
          </cell>
          <cell r="I662">
            <v>2.2400000000000002</v>
          </cell>
          <cell r="J662">
            <v>0</v>
          </cell>
          <cell r="K662">
            <v>2.2400000000000002</v>
          </cell>
          <cell r="L662" t="b">
            <v>1</v>
          </cell>
          <cell r="M662">
            <v>0</v>
          </cell>
          <cell r="N662" t="str">
            <v>MONUMENTO</v>
          </cell>
          <cell r="O662" t="str">
            <v>MUSEO</v>
          </cell>
          <cell r="P662" t="str">
            <v>MONUMENTO</v>
          </cell>
          <cell r="Q662" t="str">
            <v>TODOS LOS PISOS</v>
          </cell>
        </row>
        <row r="663">
          <cell r="A663">
            <v>6309</v>
          </cell>
          <cell r="B663" t="str">
            <v>(BCA)MOBILIARIOS</v>
          </cell>
          <cell r="C663" t="str">
            <v>BCA</v>
          </cell>
          <cell r="D663" t="str">
            <v>ROTULO</v>
          </cell>
          <cell r="E663" t="str">
            <v>LETRAS DE MADERA TITULOS EN INGLES 52</v>
          </cell>
          <cell r="F663" t="str">
            <v>EN USO</v>
          </cell>
          <cell r="G663">
            <v>43559</v>
          </cell>
          <cell r="H663" t="str">
            <v xml:space="preserve">ACUÑA ZURITA FRANCISCO JAVIER </v>
          </cell>
          <cell r="I663">
            <v>2.2400000000000002</v>
          </cell>
          <cell r="J663">
            <v>0</v>
          </cell>
          <cell r="K663">
            <v>2.2400000000000002</v>
          </cell>
          <cell r="L663" t="b">
            <v>1</v>
          </cell>
          <cell r="M663">
            <v>0</v>
          </cell>
          <cell r="N663" t="str">
            <v>MONUMENTO</v>
          </cell>
          <cell r="O663" t="str">
            <v>MUSEO</v>
          </cell>
          <cell r="P663" t="str">
            <v>MONUMENTO</v>
          </cell>
          <cell r="Q663" t="str">
            <v>TODOS LOS PISOS</v>
          </cell>
        </row>
        <row r="664">
          <cell r="A664">
            <v>6310</v>
          </cell>
          <cell r="B664" t="str">
            <v>(BCA)MOBILIARIOS</v>
          </cell>
          <cell r="C664" t="str">
            <v>BCA</v>
          </cell>
          <cell r="D664" t="str">
            <v>ROTULO</v>
          </cell>
          <cell r="E664" t="str">
            <v>LETRAS DE MADERA TITULOS EN INGLES 53</v>
          </cell>
          <cell r="F664" t="str">
            <v>EN USO</v>
          </cell>
          <cell r="G664">
            <v>43559</v>
          </cell>
          <cell r="H664" t="str">
            <v xml:space="preserve">ACUÑA ZURITA FRANCISCO JAVIER </v>
          </cell>
          <cell r="I664">
            <v>2.2400000000000002</v>
          </cell>
          <cell r="J664">
            <v>0</v>
          </cell>
          <cell r="K664">
            <v>2.2400000000000002</v>
          </cell>
          <cell r="L664" t="b">
            <v>1</v>
          </cell>
          <cell r="M664">
            <v>0</v>
          </cell>
          <cell r="N664" t="str">
            <v>MONUMENTO</v>
          </cell>
          <cell r="O664" t="str">
            <v>MUSEO</v>
          </cell>
          <cell r="P664" t="str">
            <v>MONUMENTO</v>
          </cell>
          <cell r="Q664" t="str">
            <v>TODOS LOS PISOS</v>
          </cell>
        </row>
        <row r="665">
          <cell r="A665">
            <v>6311</v>
          </cell>
          <cell r="B665" t="str">
            <v>(BCA)MOBILIARIOS</v>
          </cell>
          <cell r="C665" t="str">
            <v>BCA</v>
          </cell>
          <cell r="D665" t="str">
            <v>ROTULO</v>
          </cell>
          <cell r="E665" t="str">
            <v>LETRAS DE MADERA TITULOS EN INGLES 54</v>
          </cell>
          <cell r="F665" t="str">
            <v>EN USO</v>
          </cell>
          <cell r="G665">
            <v>43559</v>
          </cell>
          <cell r="H665" t="str">
            <v xml:space="preserve">ACUÑA ZURITA FRANCISCO JAVIER </v>
          </cell>
          <cell r="I665">
            <v>2.2400000000000002</v>
          </cell>
          <cell r="J665">
            <v>0</v>
          </cell>
          <cell r="K665">
            <v>2.2400000000000002</v>
          </cell>
          <cell r="L665" t="b">
            <v>1</v>
          </cell>
          <cell r="M665">
            <v>0</v>
          </cell>
          <cell r="N665" t="str">
            <v>MONUMENTO</v>
          </cell>
          <cell r="O665" t="str">
            <v>MUSEO</v>
          </cell>
          <cell r="P665" t="str">
            <v>MONUMENTO</v>
          </cell>
          <cell r="Q665" t="str">
            <v>TODOS LOS PISOS</v>
          </cell>
        </row>
        <row r="666">
          <cell r="A666">
            <v>6312</v>
          </cell>
          <cell r="B666" t="str">
            <v>(BCA)MOBILIARIOS</v>
          </cell>
          <cell r="C666" t="str">
            <v>BCA</v>
          </cell>
          <cell r="D666" t="str">
            <v>ROTULO</v>
          </cell>
          <cell r="E666" t="str">
            <v>LETRAS DE MADERA TITULOS EN INGLES 55</v>
          </cell>
          <cell r="F666" t="str">
            <v>EN USO</v>
          </cell>
          <cell r="G666">
            <v>43559</v>
          </cell>
          <cell r="H666" t="str">
            <v xml:space="preserve">ACUÑA ZURITA FRANCISCO JAVIER </v>
          </cell>
          <cell r="I666">
            <v>2.2400000000000002</v>
          </cell>
          <cell r="J666">
            <v>0</v>
          </cell>
          <cell r="K666">
            <v>2.2400000000000002</v>
          </cell>
          <cell r="L666" t="b">
            <v>1</v>
          </cell>
          <cell r="M666">
            <v>0</v>
          </cell>
          <cell r="N666" t="str">
            <v>MONUMENTO</v>
          </cell>
          <cell r="O666" t="str">
            <v>MUSEO</v>
          </cell>
          <cell r="P666" t="str">
            <v>MONUMENTO</v>
          </cell>
          <cell r="Q666" t="str">
            <v>TODOS LOS PISOS</v>
          </cell>
        </row>
        <row r="667">
          <cell r="A667">
            <v>6313</v>
          </cell>
          <cell r="B667" t="str">
            <v>(BCA)MOBILIARIOS</v>
          </cell>
          <cell r="C667" t="str">
            <v>BCA</v>
          </cell>
          <cell r="D667" t="str">
            <v>ROTULO</v>
          </cell>
          <cell r="E667" t="str">
            <v>LETRAS DE MADERA TITULOS EN INGLES 56</v>
          </cell>
          <cell r="F667" t="str">
            <v>EN USO</v>
          </cell>
          <cell r="G667">
            <v>43559</v>
          </cell>
          <cell r="H667" t="str">
            <v xml:space="preserve">ACUÑA ZURITA FRANCISCO JAVIER </v>
          </cell>
          <cell r="I667">
            <v>2.2400000000000002</v>
          </cell>
          <cell r="J667">
            <v>0</v>
          </cell>
          <cell r="K667">
            <v>2.2400000000000002</v>
          </cell>
          <cell r="L667" t="b">
            <v>1</v>
          </cell>
          <cell r="M667">
            <v>0</v>
          </cell>
          <cell r="N667" t="str">
            <v>MONUMENTO</v>
          </cell>
          <cell r="O667" t="str">
            <v>MUSEO</v>
          </cell>
          <cell r="P667" t="str">
            <v>MONUMENTO</v>
          </cell>
          <cell r="Q667" t="str">
            <v>TODOS LOS PISOS</v>
          </cell>
        </row>
        <row r="668">
          <cell r="A668">
            <v>6314</v>
          </cell>
          <cell r="B668" t="str">
            <v>(BCA)MOBILIARIOS</v>
          </cell>
          <cell r="C668" t="str">
            <v>BCA</v>
          </cell>
          <cell r="D668" t="str">
            <v>ROTULO</v>
          </cell>
          <cell r="E668" t="str">
            <v>LETRAS DE MADERA TITULOS EN INGLES 57</v>
          </cell>
          <cell r="F668" t="str">
            <v>EN USO</v>
          </cell>
          <cell r="G668">
            <v>43559</v>
          </cell>
          <cell r="H668" t="str">
            <v xml:space="preserve">ACUÑA ZURITA FRANCISCO JAVIER </v>
          </cell>
          <cell r="I668">
            <v>2.2400000000000002</v>
          </cell>
          <cell r="J668">
            <v>0</v>
          </cell>
          <cell r="K668">
            <v>2.2400000000000002</v>
          </cell>
          <cell r="L668" t="b">
            <v>1</v>
          </cell>
          <cell r="M668">
            <v>0</v>
          </cell>
          <cell r="N668" t="str">
            <v>MONUMENTO</v>
          </cell>
          <cell r="O668" t="str">
            <v>MUSEO</v>
          </cell>
          <cell r="P668" t="str">
            <v>MONUMENTO</v>
          </cell>
          <cell r="Q668" t="str">
            <v>TODOS LOS PISOS</v>
          </cell>
        </row>
        <row r="669">
          <cell r="A669">
            <v>6315</v>
          </cell>
          <cell r="B669" t="str">
            <v>(BCA)MOBILIARIOS</v>
          </cell>
          <cell r="C669" t="str">
            <v>BCA</v>
          </cell>
          <cell r="D669" t="str">
            <v>ROTULO</v>
          </cell>
          <cell r="E669" t="str">
            <v>LETRAS DE MADERA TITULOS EN INGLES 58</v>
          </cell>
          <cell r="F669" t="str">
            <v>EN USO</v>
          </cell>
          <cell r="G669">
            <v>43559</v>
          </cell>
          <cell r="H669" t="str">
            <v xml:space="preserve">ACUÑA ZURITA FRANCISCO JAVIER </v>
          </cell>
          <cell r="I669">
            <v>2.2400000000000002</v>
          </cell>
          <cell r="J669">
            <v>0</v>
          </cell>
          <cell r="K669">
            <v>2.2400000000000002</v>
          </cell>
          <cell r="L669" t="b">
            <v>1</v>
          </cell>
          <cell r="M669">
            <v>0</v>
          </cell>
          <cell r="N669" t="str">
            <v>MONUMENTO</v>
          </cell>
          <cell r="O669" t="str">
            <v>MUSEO</v>
          </cell>
          <cell r="P669" t="str">
            <v>MONUMENTO</v>
          </cell>
          <cell r="Q669" t="str">
            <v>TODOS LOS PISOS</v>
          </cell>
        </row>
        <row r="670">
          <cell r="A670">
            <v>6316</v>
          </cell>
          <cell r="B670" t="str">
            <v>(BCA)MOBILIARIOS</v>
          </cell>
          <cell r="C670" t="str">
            <v>BCA</v>
          </cell>
          <cell r="D670" t="str">
            <v>ROTULO</v>
          </cell>
          <cell r="E670" t="str">
            <v>LETRAS DE MADERA TITULOS EN INGLES 59</v>
          </cell>
          <cell r="F670" t="str">
            <v>EN USO</v>
          </cell>
          <cell r="G670">
            <v>43559</v>
          </cell>
          <cell r="H670" t="str">
            <v xml:space="preserve">ACUÑA ZURITA FRANCISCO JAVIER </v>
          </cell>
          <cell r="I670">
            <v>2.2400000000000002</v>
          </cell>
          <cell r="J670">
            <v>0</v>
          </cell>
          <cell r="K670">
            <v>2.2400000000000002</v>
          </cell>
          <cell r="L670" t="b">
            <v>1</v>
          </cell>
          <cell r="M670">
            <v>0</v>
          </cell>
          <cell r="N670" t="str">
            <v>MONUMENTO</v>
          </cell>
          <cell r="O670" t="str">
            <v>MUSEO</v>
          </cell>
          <cell r="P670" t="str">
            <v>MONUMENTO</v>
          </cell>
          <cell r="Q670" t="str">
            <v>TODOS LOS PISOS</v>
          </cell>
        </row>
        <row r="671">
          <cell r="A671">
            <v>6317</v>
          </cell>
          <cell r="B671" t="str">
            <v>(BCA)MOBILIARIOS</v>
          </cell>
          <cell r="C671" t="str">
            <v>BCA</v>
          </cell>
          <cell r="D671" t="str">
            <v>ROTULO</v>
          </cell>
          <cell r="E671" t="str">
            <v>LETRAS DE MADERA TITULOS EN INGLES 60</v>
          </cell>
          <cell r="F671" t="str">
            <v>EN USO</v>
          </cell>
          <cell r="G671">
            <v>43559</v>
          </cell>
          <cell r="H671" t="str">
            <v xml:space="preserve">ACUÑA ZURITA FRANCISCO JAVIER </v>
          </cell>
          <cell r="I671">
            <v>2.2400000000000002</v>
          </cell>
          <cell r="J671">
            <v>0</v>
          </cell>
          <cell r="K671">
            <v>2.2400000000000002</v>
          </cell>
          <cell r="L671" t="b">
            <v>1</v>
          </cell>
          <cell r="M671">
            <v>0</v>
          </cell>
          <cell r="N671" t="str">
            <v>MONUMENTO</v>
          </cell>
          <cell r="O671" t="str">
            <v>MUSEO</v>
          </cell>
          <cell r="P671" t="str">
            <v>MONUMENTO</v>
          </cell>
          <cell r="Q671" t="str">
            <v>TODOS LOS PISOS</v>
          </cell>
        </row>
        <row r="672">
          <cell r="A672">
            <v>6318</v>
          </cell>
          <cell r="B672" t="str">
            <v>(BCA)MOBILIARIOS</v>
          </cell>
          <cell r="C672" t="str">
            <v>BCA</v>
          </cell>
          <cell r="D672" t="str">
            <v>ROTULO</v>
          </cell>
          <cell r="E672" t="str">
            <v>LETRAS DE MADERA TITULOS EN INGLES 61</v>
          </cell>
          <cell r="F672" t="str">
            <v>EN USO</v>
          </cell>
          <cell r="G672">
            <v>43559</v>
          </cell>
          <cell r="H672" t="str">
            <v xml:space="preserve">ACUÑA ZURITA FRANCISCO JAVIER </v>
          </cell>
          <cell r="I672">
            <v>2.2400000000000002</v>
          </cell>
          <cell r="J672">
            <v>0</v>
          </cell>
          <cell r="K672">
            <v>2.2400000000000002</v>
          </cell>
          <cell r="L672" t="b">
            <v>1</v>
          </cell>
          <cell r="M672">
            <v>0</v>
          </cell>
          <cell r="N672" t="str">
            <v>MONUMENTO</v>
          </cell>
          <cell r="O672" t="str">
            <v>MUSEO</v>
          </cell>
          <cell r="P672" t="str">
            <v>MONUMENTO</v>
          </cell>
          <cell r="Q672" t="str">
            <v>TODOS LOS PISOS</v>
          </cell>
        </row>
        <row r="673">
          <cell r="A673">
            <v>6319</v>
          </cell>
          <cell r="B673" t="str">
            <v>(BCA)MOBILIARIOS</v>
          </cell>
          <cell r="C673" t="str">
            <v>BCA</v>
          </cell>
          <cell r="D673" t="str">
            <v>ROTULO</v>
          </cell>
          <cell r="E673" t="str">
            <v>LETRAS DE MADERA TITULOS EN INGLES 62</v>
          </cell>
          <cell r="F673" t="str">
            <v>EN USO</v>
          </cell>
          <cell r="G673">
            <v>43559</v>
          </cell>
          <cell r="H673" t="str">
            <v xml:space="preserve">ACUÑA ZURITA FRANCISCO JAVIER </v>
          </cell>
          <cell r="I673">
            <v>2.2400000000000002</v>
          </cell>
          <cell r="J673">
            <v>0</v>
          </cell>
          <cell r="K673">
            <v>2.2400000000000002</v>
          </cell>
          <cell r="L673" t="b">
            <v>1</v>
          </cell>
          <cell r="M673">
            <v>0</v>
          </cell>
          <cell r="N673" t="str">
            <v>MONUMENTO</v>
          </cell>
          <cell r="O673" t="str">
            <v>MUSEO</v>
          </cell>
          <cell r="P673" t="str">
            <v>MONUMENTO</v>
          </cell>
          <cell r="Q673" t="str">
            <v>TODOS LOS PISOS</v>
          </cell>
        </row>
        <row r="674">
          <cell r="A674">
            <v>6320</v>
          </cell>
          <cell r="B674" t="str">
            <v>(BCA)MOBILIARIOS</v>
          </cell>
          <cell r="C674" t="str">
            <v>BCA</v>
          </cell>
          <cell r="D674" t="str">
            <v>ROTULO</v>
          </cell>
          <cell r="E674" t="str">
            <v>LETRAS DE MADERA TITULOS EN INGLES 63</v>
          </cell>
          <cell r="F674" t="str">
            <v>EN USO</v>
          </cell>
          <cell r="G674">
            <v>43559</v>
          </cell>
          <cell r="H674" t="str">
            <v xml:space="preserve">ACUÑA ZURITA FRANCISCO JAVIER </v>
          </cell>
          <cell r="I674">
            <v>2.2400000000000002</v>
          </cell>
          <cell r="J674">
            <v>0</v>
          </cell>
          <cell r="K674">
            <v>2.2400000000000002</v>
          </cell>
          <cell r="L674" t="b">
            <v>1</v>
          </cell>
          <cell r="M674">
            <v>0</v>
          </cell>
          <cell r="N674" t="str">
            <v>MONUMENTO</v>
          </cell>
          <cell r="O674" t="str">
            <v>MUSEO</v>
          </cell>
          <cell r="P674" t="str">
            <v>MONUMENTO</v>
          </cell>
          <cell r="Q674" t="str">
            <v>TODOS LOS PISOS</v>
          </cell>
        </row>
        <row r="675">
          <cell r="A675">
            <v>6321</v>
          </cell>
          <cell r="B675" t="str">
            <v>(BCA)MOBILIARIOS</v>
          </cell>
          <cell r="C675" t="str">
            <v>BCA</v>
          </cell>
          <cell r="D675" t="str">
            <v>ROTULO</v>
          </cell>
          <cell r="E675" t="str">
            <v>LETRAS DE MADERA TITULOS EN INGLES 64</v>
          </cell>
          <cell r="F675" t="str">
            <v>EN USO</v>
          </cell>
          <cell r="G675">
            <v>43559</v>
          </cell>
          <cell r="H675" t="str">
            <v xml:space="preserve">ACUÑA ZURITA FRANCISCO JAVIER </v>
          </cell>
          <cell r="I675">
            <v>2.2400000000000002</v>
          </cell>
          <cell r="J675">
            <v>0</v>
          </cell>
          <cell r="K675">
            <v>2.2400000000000002</v>
          </cell>
          <cell r="L675" t="b">
            <v>1</v>
          </cell>
          <cell r="M675">
            <v>0</v>
          </cell>
          <cell r="N675" t="str">
            <v>MONUMENTO</v>
          </cell>
          <cell r="O675" t="str">
            <v>MUSEO</v>
          </cell>
          <cell r="P675" t="str">
            <v>MONUMENTO</v>
          </cell>
          <cell r="Q675" t="str">
            <v>TODOS LOS PISOS</v>
          </cell>
        </row>
        <row r="676">
          <cell r="A676">
            <v>6322</v>
          </cell>
          <cell r="B676" t="str">
            <v>(BCA)MOBILIARIOS</v>
          </cell>
          <cell r="C676" t="str">
            <v>BCA</v>
          </cell>
          <cell r="D676" t="str">
            <v>ROTULO</v>
          </cell>
          <cell r="E676" t="str">
            <v>LETRAS DE MADERA TITULOS EN INGLES 65</v>
          </cell>
          <cell r="F676" t="str">
            <v>EN USO</v>
          </cell>
          <cell r="G676">
            <v>43559</v>
          </cell>
          <cell r="H676" t="str">
            <v xml:space="preserve">ACUÑA ZURITA FRANCISCO JAVIER </v>
          </cell>
          <cell r="I676">
            <v>2.2400000000000002</v>
          </cell>
          <cell r="J676">
            <v>0</v>
          </cell>
          <cell r="K676">
            <v>2.2400000000000002</v>
          </cell>
          <cell r="L676" t="b">
            <v>1</v>
          </cell>
          <cell r="M676">
            <v>0</v>
          </cell>
          <cell r="N676" t="str">
            <v>MONUMENTO</v>
          </cell>
          <cell r="O676" t="str">
            <v>MUSEO</v>
          </cell>
          <cell r="P676" t="str">
            <v>MONUMENTO</v>
          </cell>
          <cell r="Q676" t="str">
            <v>TODOS LOS PISOS</v>
          </cell>
        </row>
        <row r="677">
          <cell r="A677">
            <v>6323</v>
          </cell>
          <cell r="B677" t="str">
            <v>(BCA)MOBILIARIOS</v>
          </cell>
          <cell r="C677" t="str">
            <v>BCA</v>
          </cell>
          <cell r="D677" t="str">
            <v>ROTULO</v>
          </cell>
          <cell r="E677" t="str">
            <v>LETRAS DE MADERA TITULOS EN INGLES 66</v>
          </cell>
          <cell r="F677" t="str">
            <v>EN USO</v>
          </cell>
          <cell r="G677">
            <v>43559</v>
          </cell>
          <cell r="H677" t="str">
            <v xml:space="preserve">ACUÑA ZURITA FRANCISCO JAVIER </v>
          </cell>
          <cell r="I677">
            <v>2.2400000000000002</v>
          </cell>
          <cell r="J677">
            <v>0</v>
          </cell>
          <cell r="K677">
            <v>2.2400000000000002</v>
          </cell>
          <cell r="L677" t="b">
            <v>1</v>
          </cell>
          <cell r="M677">
            <v>0</v>
          </cell>
          <cell r="N677" t="str">
            <v>MONUMENTO</v>
          </cell>
          <cell r="O677" t="str">
            <v>MUSEO</v>
          </cell>
          <cell r="P677" t="str">
            <v>MONUMENTO</v>
          </cell>
          <cell r="Q677" t="str">
            <v>TODOS LOS PISOS</v>
          </cell>
        </row>
        <row r="678">
          <cell r="A678">
            <v>6324</v>
          </cell>
          <cell r="B678" t="str">
            <v>(BCA)MOBILIARIOS</v>
          </cell>
          <cell r="C678" t="str">
            <v>BCA</v>
          </cell>
          <cell r="D678" t="str">
            <v>ROTULO</v>
          </cell>
          <cell r="E678" t="str">
            <v>LETRAS DE MADERA TITULOS EN INGLES 67</v>
          </cell>
          <cell r="F678" t="str">
            <v>EN USO</v>
          </cell>
          <cell r="G678">
            <v>43559</v>
          </cell>
          <cell r="H678" t="str">
            <v xml:space="preserve">ACUÑA ZURITA FRANCISCO JAVIER </v>
          </cell>
          <cell r="I678">
            <v>2.2400000000000002</v>
          </cell>
          <cell r="J678">
            <v>0</v>
          </cell>
          <cell r="K678">
            <v>2.2400000000000002</v>
          </cell>
          <cell r="L678" t="b">
            <v>1</v>
          </cell>
          <cell r="M678">
            <v>0</v>
          </cell>
          <cell r="N678" t="str">
            <v>MONUMENTO</v>
          </cell>
          <cell r="O678" t="str">
            <v>MUSEO</v>
          </cell>
          <cell r="P678" t="str">
            <v>MONUMENTO</v>
          </cell>
          <cell r="Q678" t="str">
            <v>TODOS LOS PISOS</v>
          </cell>
        </row>
        <row r="679">
          <cell r="A679">
            <v>6325</v>
          </cell>
          <cell r="B679" t="str">
            <v>(BCA)MOBILIARIOS</v>
          </cell>
          <cell r="C679" t="str">
            <v>BCA</v>
          </cell>
          <cell r="D679" t="str">
            <v>ROTULO</v>
          </cell>
          <cell r="E679" t="str">
            <v>LETRAS DE MADERA TITULOS EN INGLES 68</v>
          </cell>
          <cell r="F679" t="str">
            <v>EN USO</v>
          </cell>
          <cell r="G679">
            <v>43559</v>
          </cell>
          <cell r="H679" t="str">
            <v xml:space="preserve">ACUÑA ZURITA FRANCISCO JAVIER </v>
          </cell>
          <cell r="I679">
            <v>2.2400000000000002</v>
          </cell>
          <cell r="J679">
            <v>0</v>
          </cell>
          <cell r="K679">
            <v>2.2400000000000002</v>
          </cell>
          <cell r="L679" t="b">
            <v>1</v>
          </cell>
          <cell r="M679">
            <v>0</v>
          </cell>
          <cell r="N679" t="str">
            <v>MONUMENTO</v>
          </cell>
          <cell r="O679" t="str">
            <v>MUSEO</v>
          </cell>
          <cell r="P679" t="str">
            <v>MONUMENTO</v>
          </cell>
          <cell r="Q679" t="str">
            <v>TODOS LOS PISOS</v>
          </cell>
        </row>
        <row r="680">
          <cell r="A680">
            <v>6326</v>
          </cell>
          <cell r="B680" t="str">
            <v>(BCA)MOBILIARIOS</v>
          </cell>
          <cell r="C680" t="str">
            <v>BCA</v>
          </cell>
          <cell r="D680" t="str">
            <v>ROTULO</v>
          </cell>
          <cell r="E680" t="str">
            <v>LETRAS DE MADERA TITULOS EN INGLES 69</v>
          </cell>
          <cell r="F680" t="str">
            <v>EN USO</v>
          </cell>
          <cell r="G680">
            <v>43559</v>
          </cell>
          <cell r="H680" t="str">
            <v xml:space="preserve">ACUÑA ZURITA FRANCISCO JAVIER </v>
          </cell>
          <cell r="I680">
            <v>2.2400000000000002</v>
          </cell>
          <cell r="J680">
            <v>0</v>
          </cell>
          <cell r="K680">
            <v>2.2400000000000002</v>
          </cell>
          <cell r="L680" t="b">
            <v>1</v>
          </cell>
          <cell r="M680">
            <v>0</v>
          </cell>
          <cell r="N680" t="str">
            <v>MONUMENTO</v>
          </cell>
          <cell r="O680" t="str">
            <v>MUSEO</v>
          </cell>
          <cell r="P680" t="str">
            <v>MONUMENTO</v>
          </cell>
          <cell r="Q680" t="str">
            <v>TODOS LOS PISOS</v>
          </cell>
        </row>
        <row r="681">
          <cell r="A681">
            <v>6327</v>
          </cell>
          <cell r="B681" t="str">
            <v>(BCA)MOBILIARIOS</v>
          </cell>
          <cell r="C681" t="str">
            <v>BCA</v>
          </cell>
          <cell r="D681" t="str">
            <v>ROTULO</v>
          </cell>
          <cell r="E681" t="str">
            <v>LETRAS DE MADERA TITULOS EN INGLES 70</v>
          </cell>
          <cell r="F681" t="str">
            <v>EN USO</v>
          </cell>
          <cell r="G681">
            <v>43559</v>
          </cell>
          <cell r="H681" t="str">
            <v xml:space="preserve">ACUÑA ZURITA FRANCISCO JAVIER </v>
          </cell>
          <cell r="I681">
            <v>2.2400000000000002</v>
          </cell>
          <cell r="J681">
            <v>0</v>
          </cell>
          <cell r="K681">
            <v>2.2400000000000002</v>
          </cell>
          <cell r="L681" t="b">
            <v>1</v>
          </cell>
          <cell r="M681">
            <v>0</v>
          </cell>
          <cell r="N681" t="str">
            <v>MONUMENTO</v>
          </cell>
          <cell r="O681" t="str">
            <v>MUSEO</v>
          </cell>
          <cell r="P681" t="str">
            <v>MONUMENTO</v>
          </cell>
          <cell r="Q681" t="str">
            <v>TODOS LOS PISOS</v>
          </cell>
        </row>
        <row r="682">
          <cell r="A682">
            <v>6328</v>
          </cell>
          <cell r="B682" t="str">
            <v>(BCA)MOBILIARIOS</v>
          </cell>
          <cell r="C682" t="str">
            <v>BCA</v>
          </cell>
          <cell r="D682" t="str">
            <v>ROTULO</v>
          </cell>
          <cell r="E682" t="str">
            <v>LETRAS DE MADERA TITULOS EN INGLES 71</v>
          </cell>
          <cell r="F682" t="str">
            <v>EN USO</v>
          </cell>
          <cell r="G682">
            <v>43559</v>
          </cell>
          <cell r="H682" t="str">
            <v xml:space="preserve">ACUÑA ZURITA FRANCISCO JAVIER </v>
          </cell>
          <cell r="I682">
            <v>2.2400000000000002</v>
          </cell>
          <cell r="J682">
            <v>0</v>
          </cell>
          <cell r="K682">
            <v>2.2400000000000002</v>
          </cell>
          <cell r="L682" t="b">
            <v>1</v>
          </cell>
          <cell r="M682">
            <v>0</v>
          </cell>
          <cell r="N682" t="str">
            <v>MONUMENTO</v>
          </cell>
          <cell r="O682" t="str">
            <v>MUSEO</v>
          </cell>
          <cell r="P682" t="str">
            <v>MONUMENTO</v>
          </cell>
          <cell r="Q682" t="str">
            <v>TODOS LOS PISOS</v>
          </cell>
        </row>
        <row r="683">
          <cell r="A683">
            <v>6329</v>
          </cell>
          <cell r="B683" t="str">
            <v>(BCA)MOBILIARIOS</v>
          </cell>
          <cell r="C683" t="str">
            <v>BCA</v>
          </cell>
          <cell r="D683" t="str">
            <v>ROTULO</v>
          </cell>
          <cell r="E683" t="str">
            <v>LETRAS DE MADERA TITULOS EN INGLES 72</v>
          </cell>
          <cell r="F683" t="str">
            <v>EN USO</v>
          </cell>
          <cell r="G683">
            <v>43559</v>
          </cell>
          <cell r="H683" t="str">
            <v xml:space="preserve">ACUÑA ZURITA FRANCISCO JAVIER </v>
          </cell>
          <cell r="I683">
            <v>2.2400000000000002</v>
          </cell>
          <cell r="J683">
            <v>0</v>
          </cell>
          <cell r="K683">
            <v>2.2400000000000002</v>
          </cell>
          <cell r="L683" t="b">
            <v>1</v>
          </cell>
          <cell r="M683">
            <v>0</v>
          </cell>
          <cell r="N683" t="str">
            <v>MONUMENTO</v>
          </cell>
          <cell r="O683" t="str">
            <v>MUSEO</v>
          </cell>
          <cell r="P683" t="str">
            <v>MONUMENTO</v>
          </cell>
          <cell r="Q683" t="str">
            <v>TODOS LOS PISOS</v>
          </cell>
        </row>
        <row r="684">
          <cell r="A684">
            <v>6330</v>
          </cell>
          <cell r="B684" t="str">
            <v>(BCA)MOBILIARIOS</v>
          </cell>
          <cell r="C684" t="str">
            <v>BCA</v>
          </cell>
          <cell r="D684" t="str">
            <v>ROTULO</v>
          </cell>
          <cell r="E684" t="str">
            <v>LETRAS DE MADERA TITULOS EN INGLES 73</v>
          </cell>
          <cell r="F684" t="str">
            <v>EN USO</v>
          </cell>
          <cell r="G684">
            <v>43559</v>
          </cell>
          <cell r="H684" t="str">
            <v xml:space="preserve">ACUÑA ZURITA FRANCISCO JAVIER </v>
          </cell>
          <cell r="I684">
            <v>2.2400000000000002</v>
          </cell>
          <cell r="J684">
            <v>0</v>
          </cell>
          <cell r="K684">
            <v>2.2400000000000002</v>
          </cell>
          <cell r="L684" t="b">
            <v>1</v>
          </cell>
          <cell r="M684">
            <v>0</v>
          </cell>
          <cell r="N684" t="str">
            <v>MONUMENTO</v>
          </cell>
          <cell r="O684" t="str">
            <v>MUSEO</v>
          </cell>
          <cell r="P684" t="str">
            <v>MONUMENTO</v>
          </cell>
          <cell r="Q684" t="str">
            <v>TODOS LOS PISOS</v>
          </cell>
        </row>
        <row r="685">
          <cell r="A685">
            <v>6331</v>
          </cell>
          <cell r="B685" t="str">
            <v>(BCA)MOBILIARIOS</v>
          </cell>
          <cell r="C685" t="str">
            <v>BCA</v>
          </cell>
          <cell r="D685" t="str">
            <v>ROTULO</v>
          </cell>
          <cell r="E685" t="str">
            <v>LETRAS DE MADERA TITULOS EN INGLES 74</v>
          </cell>
          <cell r="F685" t="str">
            <v>EN USO</v>
          </cell>
          <cell r="G685">
            <v>43559</v>
          </cell>
          <cell r="H685" t="str">
            <v xml:space="preserve">ACUÑA ZURITA FRANCISCO JAVIER </v>
          </cell>
          <cell r="I685">
            <v>2.2400000000000002</v>
          </cell>
          <cell r="J685">
            <v>0</v>
          </cell>
          <cell r="K685">
            <v>2.2400000000000002</v>
          </cell>
          <cell r="L685" t="b">
            <v>1</v>
          </cell>
          <cell r="M685">
            <v>0</v>
          </cell>
          <cell r="N685" t="str">
            <v>MONUMENTO</v>
          </cell>
          <cell r="O685" t="str">
            <v>MUSEO</v>
          </cell>
          <cell r="P685" t="str">
            <v>MONUMENTO</v>
          </cell>
          <cell r="Q685" t="str">
            <v>TODOS LOS PISOS</v>
          </cell>
        </row>
        <row r="686">
          <cell r="A686">
            <v>6332</v>
          </cell>
          <cell r="B686" t="str">
            <v>(BCA)MOBILIARIOS</v>
          </cell>
          <cell r="C686" t="str">
            <v>BCA</v>
          </cell>
          <cell r="D686" t="str">
            <v>ROTULO</v>
          </cell>
          <cell r="E686" t="str">
            <v>LETRAS DE MADERA TITULOS EN INGLES 75</v>
          </cell>
          <cell r="F686" t="str">
            <v>EN USO</v>
          </cell>
          <cell r="G686">
            <v>43559</v>
          </cell>
          <cell r="H686" t="str">
            <v xml:space="preserve">ACUÑA ZURITA FRANCISCO JAVIER </v>
          </cell>
          <cell r="I686">
            <v>2.2400000000000002</v>
          </cell>
          <cell r="J686">
            <v>0</v>
          </cell>
          <cell r="K686">
            <v>2.2400000000000002</v>
          </cell>
          <cell r="L686" t="b">
            <v>1</v>
          </cell>
          <cell r="M686">
            <v>0</v>
          </cell>
          <cell r="N686" t="str">
            <v>MONUMENTO</v>
          </cell>
          <cell r="O686" t="str">
            <v>MUSEO</v>
          </cell>
          <cell r="P686" t="str">
            <v>MONUMENTO</v>
          </cell>
          <cell r="Q686" t="str">
            <v>TODOS LOS PISOS</v>
          </cell>
        </row>
        <row r="687">
          <cell r="A687">
            <v>6333</v>
          </cell>
          <cell r="B687" t="str">
            <v>(BCA)MOBILIARIOS</v>
          </cell>
          <cell r="C687" t="str">
            <v>BCA</v>
          </cell>
          <cell r="D687" t="str">
            <v>ROTULO</v>
          </cell>
          <cell r="E687" t="str">
            <v>LETRAS DE MADERA TITULOS EN INGLES 76</v>
          </cell>
          <cell r="F687" t="str">
            <v>EN USO</v>
          </cell>
          <cell r="G687">
            <v>43559</v>
          </cell>
          <cell r="H687" t="str">
            <v xml:space="preserve">ACUÑA ZURITA FRANCISCO JAVIER </v>
          </cell>
          <cell r="I687">
            <v>2.2400000000000002</v>
          </cell>
          <cell r="J687">
            <v>0</v>
          </cell>
          <cell r="K687">
            <v>2.2400000000000002</v>
          </cell>
          <cell r="L687" t="b">
            <v>1</v>
          </cell>
          <cell r="M687">
            <v>0</v>
          </cell>
          <cell r="N687" t="str">
            <v>MONUMENTO</v>
          </cell>
          <cell r="O687" t="str">
            <v>MUSEO</v>
          </cell>
          <cell r="P687" t="str">
            <v>MONUMENTO</v>
          </cell>
          <cell r="Q687" t="str">
            <v>TODOS LOS PISOS</v>
          </cell>
        </row>
        <row r="688">
          <cell r="A688">
            <v>6334</v>
          </cell>
          <cell r="B688" t="str">
            <v>(BCA)MOBILIARIOS</v>
          </cell>
          <cell r="C688" t="str">
            <v>BCA</v>
          </cell>
          <cell r="D688" t="str">
            <v>ROTULO</v>
          </cell>
          <cell r="E688" t="str">
            <v>LETRAS DE MADERA TITULOS EN INGLES 77</v>
          </cell>
          <cell r="F688" t="str">
            <v>EN USO</v>
          </cell>
          <cell r="G688">
            <v>43559</v>
          </cell>
          <cell r="H688" t="str">
            <v xml:space="preserve">ACUÑA ZURITA FRANCISCO JAVIER </v>
          </cell>
          <cell r="I688">
            <v>2.2400000000000002</v>
          </cell>
          <cell r="J688">
            <v>0</v>
          </cell>
          <cell r="K688">
            <v>2.2400000000000002</v>
          </cell>
          <cell r="L688" t="b">
            <v>1</v>
          </cell>
          <cell r="M688">
            <v>0</v>
          </cell>
          <cell r="N688" t="str">
            <v>MONUMENTO</v>
          </cell>
          <cell r="O688" t="str">
            <v>MUSEO</v>
          </cell>
          <cell r="P688" t="str">
            <v>MONUMENTO</v>
          </cell>
          <cell r="Q688" t="str">
            <v>TODOS LOS PISOS</v>
          </cell>
        </row>
        <row r="689">
          <cell r="A689">
            <v>6335</v>
          </cell>
          <cell r="B689" t="str">
            <v>(BCA)MOBILIARIOS</v>
          </cell>
          <cell r="C689" t="str">
            <v>BCA</v>
          </cell>
          <cell r="D689" t="str">
            <v>ROTULO</v>
          </cell>
          <cell r="E689" t="str">
            <v>LETRAS DE MADERA TITULOS EN INGLES 78</v>
          </cell>
          <cell r="F689" t="str">
            <v>EN USO</v>
          </cell>
          <cell r="G689">
            <v>43559</v>
          </cell>
          <cell r="H689" t="str">
            <v xml:space="preserve">ACUÑA ZURITA FRANCISCO JAVIER </v>
          </cell>
          <cell r="I689">
            <v>2.2400000000000002</v>
          </cell>
          <cell r="J689">
            <v>0</v>
          </cell>
          <cell r="K689">
            <v>2.2400000000000002</v>
          </cell>
          <cell r="L689" t="b">
            <v>1</v>
          </cell>
          <cell r="M689">
            <v>0</v>
          </cell>
          <cell r="N689" t="str">
            <v>MONUMENTO</v>
          </cell>
          <cell r="O689" t="str">
            <v>MUSEO</v>
          </cell>
          <cell r="P689" t="str">
            <v>MONUMENTO</v>
          </cell>
          <cell r="Q689" t="str">
            <v>TODOS LOS PISOS</v>
          </cell>
        </row>
        <row r="690">
          <cell r="A690">
            <v>6336</v>
          </cell>
          <cell r="B690" t="str">
            <v>(BCA)MOBILIARIOS</v>
          </cell>
          <cell r="C690" t="str">
            <v>BCA</v>
          </cell>
          <cell r="D690" t="str">
            <v>ROTULO</v>
          </cell>
          <cell r="E690" t="str">
            <v>LETRAS DE MADERA TITULOS EN INGLES 79</v>
          </cell>
          <cell r="F690" t="str">
            <v>EN USO</v>
          </cell>
          <cell r="G690">
            <v>43559</v>
          </cell>
          <cell r="H690" t="str">
            <v xml:space="preserve">ACUÑA ZURITA FRANCISCO JAVIER </v>
          </cell>
          <cell r="I690">
            <v>2.2400000000000002</v>
          </cell>
          <cell r="J690">
            <v>0</v>
          </cell>
          <cell r="K690">
            <v>2.2400000000000002</v>
          </cell>
          <cell r="L690" t="b">
            <v>1</v>
          </cell>
          <cell r="M690">
            <v>0</v>
          </cell>
          <cell r="N690" t="str">
            <v>MONUMENTO</v>
          </cell>
          <cell r="O690" t="str">
            <v>MUSEO</v>
          </cell>
          <cell r="P690" t="str">
            <v>MONUMENTO</v>
          </cell>
          <cell r="Q690" t="str">
            <v>TODOS LOS PISOS</v>
          </cell>
        </row>
        <row r="691">
          <cell r="A691">
            <v>6337</v>
          </cell>
          <cell r="B691" t="str">
            <v>(BCA)MOBILIARIOS</v>
          </cell>
          <cell r="C691" t="str">
            <v>BCA</v>
          </cell>
          <cell r="D691" t="str">
            <v>ROTULO</v>
          </cell>
          <cell r="E691" t="str">
            <v>LETRAS DE MADERA TITULOS EN INGLES 80</v>
          </cell>
          <cell r="F691" t="str">
            <v>EN USO</v>
          </cell>
          <cell r="G691">
            <v>43559</v>
          </cell>
          <cell r="H691" t="str">
            <v xml:space="preserve">ACUÑA ZURITA FRANCISCO JAVIER </v>
          </cell>
          <cell r="I691">
            <v>2.2400000000000002</v>
          </cell>
          <cell r="J691">
            <v>0</v>
          </cell>
          <cell r="K691">
            <v>2.2400000000000002</v>
          </cell>
          <cell r="L691" t="b">
            <v>1</v>
          </cell>
          <cell r="M691">
            <v>0</v>
          </cell>
          <cell r="N691" t="str">
            <v>MONUMENTO</v>
          </cell>
          <cell r="O691" t="str">
            <v>MUSEO</v>
          </cell>
          <cell r="P691" t="str">
            <v>MONUMENTO</v>
          </cell>
          <cell r="Q691" t="str">
            <v>TODOS LOS PISOS</v>
          </cell>
        </row>
        <row r="692">
          <cell r="A692">
            <v>6338</v>
          </cell>
          <cell r="B692" t="str">
            <v>(BCA)MOBILIARIOS</v>
          </cell>
          <cell r="C692" t="str">
            <v>BCA</v>
          </cell>
          <cell r="D692" t="str">
            <v>ROTULO</v>
          </cell>
          <cell r="E692" t="str">
            <v>LETRAS DE MADERA TITULOS EN INGLES 81</v>
          </cell>
          <cell r="F692" t="str">
            <v>EN USO</v>
          </cell>
          <cell r="G692">
            <v>43559</v>
          </cell>
          <cell r="H692" t="str">
            <v xml:space="preserve">ACUÑA ZURITA FRANCISCO JAVIER </v>
          </cell>
          <cell r="I692">
            <v>2.2400000000000002</v>
          </cell>
          <cell r="J692">
            <v>0</v>
          </cell>
          <cell r="K692">
            <v>2.2400000000000002</v>
          </cell>
          <cell r="L692" t="b">
            <v>1</v>
          </cell>
          <cell r="M692">
            <v>0</v>
          </cell>
          <cell r="N692" t="str">
            <v>MONUMENTO</v>
          </cell>
          <cell r="O692" t="str">
            <v>MUSEO</v>
          </cell>
          <cell r="P692" t="str">
            <v>MONUMENTO</v>
          </cell>
          <cell r="Q692" t="str">
            <v>TODOS LOS PISOS</v>
          </cell>
        </row>
        <row r="693">
          <cell r="A693">
            <v>6339</v>
          </cell>
          <cell r="B693" t="str">
            <v>(BCA)MOBILIARIOS</v>
          </cell>
          <cell r="C693" t="str">
            <v>BCA</v>
          </cell>
          <cell r="D693" t="str">
            <v>ROTULO</v>
          </cell>
          <cell r="E693" t="str">
            <v>LETRAS DE MADERA TITULOS EN INGLES 82</v>
          </cell>
          <cell r="F693" t="str">
            <v>EN USO</v>
          </cell>
          <cell r="G693">
            <v>43559</v>
          </cell>
          <cell r="H693" t="str">
            <v xml:space="preserve">ACUÑA ZURITA FRANCISCO JAVIER </v>
          </cell>
          <cell r="I693">
            <v>2.2400000000000002</v>
          </cell>
          <cell r="J693">
            <v>0</v>
          </cell>
          <cell r="K693">
            <v>2.2400000000000002</v>
          </cell>
          <cell r="L693" t="b">
            <v>1</v>
          </cell>
          <cell r="M693">
            <v>0</v>
          </cell>
          <cell r="N693" t="str">
            <v>MONUMENTO</v>
          </cell>
          <cell r="O693" t="str">
            <v>MUSEO</v>
          </cell>
          <cell r="P693" t="str">
            <v>MONUMENTO</v>
          </cell>
          <cell r="Q693" t="str">
            <v>TODOS LOS PISOS</v>
          </cell>
        </row>
        <row r="694">
          <cell r="A694">
            <v>6340</v>
          </cell>
          <cell r="B694" t="str">
            <v>(BCA)MOBILIARIOS</v>
          </cell>
          <cell r="C694" t="str">
            <v>BCA</v>
          </cell>
          <cell r="D694" t="str">
            <v>ROTULO</v>
          </cell>
          <cell r="E694" t="str">
            <v>LETRAS DE MADERA TITULOS EN INGLES 83</v>
          </cell>
          <cell r="F694" t="str">
            <v>EN USO</v>
          </cell>
          <cell r="G694">
            <v>43559</v>
          </cell>
          <cell r="H694" t="str">
            <v xml:space="preserve">ACUÑA ZURITA FRANCISCO JAVIER </v>
          </cell>
          <cell r="I694">
            <v>2.2400000000000002</v>
          </cell>
          <cell r="J694">
            <v>0</v>
          </cell>
          <cell r="K694">
            <v>2.2400000000000002</v>
          </cell>
          <cell r="L694" t="b">
            <v>1</v>
          </cell>
          <cell r="M694">
            <v>0</v>
          </cell>
          <cell r="N694" t="str">
            <v>MONUMENTO</v>
          </cell>
          <cell r="O694" t="str">
            <v>MUSEO</v>
          </cell>
          <cell r="P694" t="str">
            <v>MONUMENTO</v>
          </cell>
          <cell r="Q694" t="str">
            <v>TODOS LOS PISOS</v>
          </cell>
        </row>
        <row r="695">
          <cell r="A695">
            <v>6341</v>
          </cell>
          <cell r="B695" t="str">
            <v>(BCA)MOBILIARIOS</v>
          </cell>
          <cell r="C695" t="str">
            <v>BCA</v>
          </cell>
          <cell r="D695" t="str">
            <v>ROTULO</v>
          </cell>
          <cell r="E695" t="str">
            <v>LETRAS DE MADERA TITULOS EN INGLES 84</v>
          </cell>
          <cell r="F695" t="str">
            <v>EN USO</v>
          </cell>
          <cell r="G695">
            <v>43559</v>
          </cell>
          <cell r="H695" t="str">
            <v xml:space="preserve">ACUÑA ZURITA FRANCISCO JAVIER </v>
          </cell>
          <cell r="I695">
            <v>2.2400000000000002</v>
          </cell>
          <cell r="J695">
            <v>0</v>
          </cell>
          <cell r="K695">
            <v>2.2400000000000002</v>
          </cell>
          <cell r="L695" t="b">
            <v>1</v>
          </cell>
          <cell r="M695">
            <v>0</v>
          </cell>
          <cell r="N695" t="str">
            <v>MONUMENTO</v>
          </cell>
          <cell r="O695" t="str">
            <v>MUSEO</v>
          </cell>
          <cell r="P695" t="str">
            <v>MONUMENTO</v>
          </cell>
          <cell r="Q695" t="str">
            <v>TODOS LOS PISOS</v>
          </cell>
        </row>
        <row r="696">
          <cell r="A696">
            <v>6342</v>
          </cell>
          <cell r="B696" t="str">
            <v>(BCA)MOBILIARIOS</v>
          </cell>
          <cell r="C696" t="str">
            <v>BCA</v>
          </cell>
          <cell r="D696" t="str">
            <v>ROTULO</v>
          </cell>
          <cell r="E696" t="str">
            <v>LETRAS DE MADERA TITULOS EN INGLES 85</v>
          </cell>
          <cell r="F696" t="str">
            <v>EN USO</v>
          </cell>
          <cell r="G696">
            <v>43559</v>
          </cell>
          <cell r="H696" t="str">
            <v xml:space="preserve">ACUÑA ZURITA FRANCISCO JAVIER </v>
          </cell>
          <cell r="I696">
            <v>2.2400000000000002</v>
          </cell>
          <cell r="J696">
            <v>0</v>
          </cell>
          <cell r="K696">
            <v>2.2400000000000002</v>
          </cell>
          <cell r="L696" t="b">
            <v>1</v>
          </cell>
          <cell r="M696">
            <v>0</v>
          </cell>
          <cell r="N696" t="str">
            <v>MONUMENTO</v>
          </cell>
          <cell r="O696" t="str">
            <v>MUSEO</v>
          </cell>
          <cell r="P696" t="str">
            <v>MONUMENTO</v>
          </cell>
          <cell r="Q696" t="str">
            <v>TODOS LOS PISOS</v>
          </cell>
        </row>
        <row r="697">
          <cell r="A697">
            <v>6343</v>
          </cell>
          <cell r="B697" t="str">
            <v>(BCA)MOBILIARIOS</v>
          </cell>
          <cell r="C697" t="str">
            <v>BCA</v>
          </cell>
          <cell r="D697" t="str">
            <v>ROTULO</v>
          </cell>
          <cell r="E697" t="str">
            <v>LETRAS DE MADERA TITULOS EN INGLES 86</v>
          </cell>
          <cell r="F697" t="str">
            <v>EN USO</v>
          </cell>
          <cell r="G697">
            <v>43559</v>
          </cell>
          <cell r="H697" t="str">
            <v xml:space="preserve">ACUÑA ZURITA FRANCISCO JAVIER </v>
          </cell>
          <cell r="I697">
            <v>2.2400000000000002</v>
          </cell>
          <cell r="J697">
            <v>0</v>
          </cell>
          <cell r="K697">
            <v>2.2400000000000002</v>
          </cell>
          <cell r="L697" t="b">
            <v>1</v>
          </cell>
          <cell r="M697">
            <v>0</v>
          </cell>
          <cell r="N697" t="str">
            <v>MONUMENTO</v>
          </cell>
          <cell r="O697" t="str">
            <v>MUSEO</v>
          </cell>
          <cell r="P697" t="str">
            <v>MONUMENTO</v>
          </cell>
          <cell r="Q697" t="str">
            <v>TODOS LOS PISOS</v>
          </cell>
        </row>
        <row r="698">
          <cell r="A698">
            <v>6344</v>
          </cell>
          <cell r="B698" t="str">
            <v>(BCA)MOBILIARIOS</v>
          </cell>
          <cell r="C698" t="str">
            <v>BCA</v>
          </cell>
          <cell r="D698" t="str">
            <v>ROTULO</v>
          </cell>
          <cell r="E698" t="str">
            <v>LETRAS DE MADERA TITULOS EN INGLES 87</v>
          </cell>
          <cell r="F698" t="str">
            <v>EN USO</v>
          </cell>
          <cell r="G698">
            <v>43559</v>
          </cell>
          <cell r="H698" t="str">
            <v xml:space="preserve">ACUÑA ZURITA FRANCISCO JAVIER </v>
          </cell>
          <cell r="I698">
            <v>2.2400000000000002</v>
          </cell>
          <cell r="J698">
            <v>0</v>
          </cell>
          <cell r="K698">
            <v>2.2400000000000002</v>
          </cell>
          <cell r="L698" t="b">
            <v>1</v>
          </cell>
          <cell r="M698">
            <v>0</v>
          </cell>
          <cell r="N698" t="str">
            <v>MONUMENTO</v>
          </cell>
          <cell r="O698" t="str">
            <v>MUSEO</v>
          </cell>
          <cell r="P698" t="str">
            <v>MONUMENTO</v>
          </cell>
          <cell r="Q698" t="str">
            <v>TODOS LOS PISOS</v>
          </cell>
        </row>
        <row r="699">
          <cell r="A699">
            <v>6345</v>
          </cell>
          <cell r="B699" t="str">
            <v>(BCA)MOBILIARIOS</v>
          </cell>
          <cell r="C699" t="str">
            <v>BCA</v>
          </cell>
          <cell r="D699" t="str">
            <v>ROTULO</v>
          </cell>
          <cell r="E699" t="str">
            <v>LETRAS DE MADERA TITULOS EN INGLES 88</v>
          </cell>
          <cell r="F699" t="str">
            <v>EN USO</v>
          </cell>
          <cell r="G699">
            <v>43559</v>
          </cell>
          <cell r="H699" t="str">
            <v xml:space="preserve">ACUÑA ZURITA FRANCISCO JAVIER </v>
          </cell>
          <cell r="I699">
            <v>2.2400000000000002</v>
          </cell>
          <cell r="J699">
            <v>0</v>
          </cell>
          <cell r="K699">
            <v>2.2400000000000002</v>
          </cell>
          <cell r="L699" t="b">
            <v>1</v>
          </cell>
          <cell r="M699">
            <v>0</v>
          </cell>
          <cell r="N699" t="str">
            <v>MONUMENTO</v>
          </cell>
          <cell r="O699" t="str">
            <v>MUSEO</v>
          </cell>
          <cell r="P699" t="str">
            <v>MONUMENTO</v>
          </cell>
          <cell r="Q699" t="str">
            <v>TODOS LOS PISOS</v>
          </cell>
        </row>
        <row r="700">
          <cell r="A700">
            <v>6346</v>
          </cell>
          <cell r="B700" t="str">
            <v>(BCA)MOBILIARIOS</v>
          </cell>
          <cell r="C700" t="str">
            <v>BCA</v>
          </cell>
          <cell r="D700" t="str">
            <v>ROTULO</v>
          </cell>
          <cell r="E700" t="str">
            <v>LETRAS DE MADERA TITULOS EN INGLES 89</v>
          </cell>
          <cell r="F700" t="str">
            <v>EN USO</v>
          </cell>
          <cell r="G700">
            <v>43559</v>
          </cell>
          <cell r="H700" t="str">
            <v xml:space="preserve">ACUÑA ZURITA FRANCISCO JAVIER </v>
          </cell>
          <cell r="I700">
            <v>2.2400000000000002</v>
          </cell>
          <cell r="J700">
            <v>0</v>
          </cell>
          <cell r="K700">
            <v>2.2400000000000002</v>
          </cell>
          <cell r="L700" t="b">
            <v>1</v>
          </cell>
          <cell r="M700">
            <v>0</v>
          </cell>
          <cell r="N700" t="str">
            <v>MONUMENTO</v>
          </cell>
          <cell r="O700" t="str">
            <v>MUSEO</v>
          </cell>
          <cell r="P700" t="str">
            <v>MONUMENTO</v>
          </cell>
          <cell r="Q700" t="str">
            <v>TODOS LOS PISOS</v>
          </cell>
        </row>
        <row r="701">
          <cell r="A701">
            <v>6347</v>
          </cell>
          <cell r="B701" t="str">
            <v>(BCA)MOBILIARIOS</v>
          </cell>
          <cell r="C701" t="str">
            <v>BCA</v>
          </cell>
          <cell r="D701" t="str">
            <v>ROTULO</v>
          </cell>
          <cell r="E701" t="str">
            <v>LETRAS DE MADERA TITULOS EN INGLES 90</v>
          </cell>
          <cell r="F701" t="str">
            <v>EN USO</v>
          </cell>
          <cell r="G701">
            <v>43559</v>
          </cell>
          <cell r="H701" t="str">
            <v xml:space="preserve">ACUÑA ZURITA FRANCISCO JAVIER </v>
          </cell>
          <cell r="I701">
            <v>2.2400000000000002</v>
          </cell>
          <cell r="J701">
            <v>0</v>
          </cell>
          <cell r="K701">
            <v>2.2400000000000002</v>
          </cell>
          <cell r="L701" t="b">
            <v>1</v>
          </cell>
          <cell r="M701">
            <v>0</v>
          </cell>
          <cell r="N701" t="str">
            <v>MONUMENTO</v>
          </cell>
          <cell r="O701" t="str">
            <v>MUSEO</v>
          </cell>
          <cell r="P701" t="str">
            <v>MONUMENTO</v>
          </cell>
          <cell r="Q701" t="str">
            <v>TODOS LOS PISOS</v>
          </cell>
        </row>
        <row r="702">
          <cell r="A702">
            <v>6348</v>
          </cell>
          <cell r="B702" t="str">
            <v>(BCA)MOBILIARIOS</v>
          </cell>
          <cell r="C702" t="str">
            <v>BCA</v>
          </cell>
          <cell r="D702" t="str">
            <v>ROTULO</v>
          </cell>
          <cell r="E702" t="str">
            <v>LETRAS DE MADERA TITULOS EN INGLES 91</v>
          </cell>
          <cell r="F702" t="str">
            <v>EN USO</v>
          </cell>
          <cell r="G702">
            <v>43559</v>
          </cell>
          <cell r="H702" t="str">
            <v xml:space="preserve">ACUÑA ZURITA FRANCISCO JAVIER </v>
          </cell>
          <cell r="I702">
            <v>2.2400000000000002</v>
          </cell>
          <cell r="J702">
            <v>0</v>
          </cell>
          <cell r="K702">
            <v>2.2400000000000002</v>
          </cell>
          <cell r="L702" t="b">
            <v>1</v>
          </cell>
          <cell r="M702">
            <v>0</v>
          </cell>
          <cell r="N702" t="str">
            <v>MONUMENTO</v>
          </cell>
          <cell r="O702" t="str">
            <v>MUSEO</v>
          </cell>
          <cell r="P702" t="str">
            <v>MONUMENTO</v>
          </cell>
          <cell r="Q702" t="str">
            <v>TODOS LOS PISOS</v>
          </cell>
        </row>
        <row r="703">
          <cell r="A703">
            <v>6349</v>
          </cell>
          <cell r="B703" t="str">
            <v>(BCA)MOBILIARIOS</v>
          </cell>
          <cell r="C703" t="str">
            <v>BCA</v>
          </cell>
          <cell r="D703" t="str">
            <v>ROTULO</v>
          </cell>
          <cell r="E703" t="str">
            <v>LETRAS DE MADERA TITULOS EN INGLES 92</v>
          </cell>
          <cell r="F703" t="str">
            <v>EN USO</v>
          </cell>
          <cell r="G703">
            <v>43559</v>
          </cell>
          <cell r="H703" t="str">
            <v xml:space="preserve">ACUÑA ZURITA FRANCISCO JAVIER </v>
          </cell>
          <cell r="I703">
            <v>2.2400000000000002</v>
          </cell>
          <cell r="J703">
            <v>0</v>
          </cell>
          <cell r="K703">
            <v>2.2400000000000002</v>
          </cell>
          <cell r="L703" t="b">
            <v>1</v>
          </cell>
          <cell r="M703">
            <v>0</v>
          </cell>
          <cell r="N703" t="str">
            <v>MONUMENTO</v>
          </cell>
          <cell r="O703" t="str">
            <v>MUSEO</v>
          </cell>
          <cell r="P703" t="str">
            <v>MONUMENTO</v>
          </cell>
          <cell r="Q703" t="str">
            <v>TODOS LOS PISOS</v>
          </cell>
        </row>
        <row r="704">
          <cell r="A704">
            <v>6350</v>
          </cell>
          <cell r="B704" t="str">
            <v>(BCA)MOBILIARIOS</v>
          </cell>
          <cell r="C704" t="str">
            <v>BCA</v>
          </cell>
          <cell r="D704" t="str">
            <v>ROTULO</v>
          </cell>
          <cell r="E704" t="str">
            <v>LETRAS DE MADERA TITULOS EN INGLES 93</v>
          </cell>
          <cell r="F704" t="str">
            <v>EN USO</v>
          </cell>
          <cell r="G704">
            <v>43559</v>
          </cell>
          <cell r="H704" t="str">
            <v xml:space="preserve">ACUÑA ZURITA FRANCISCO JAVIER </v>
          </cell>
          <cell r="I704">
            <v>2.2400000000000002</v>
          </cell>
          <cell r="J704">
            <v>0</v>
          </cell>
          <cell r="K704">
            <v>2.2400000000000002</v>
          </cell>
          <cell r="L704" t="b">
            <v>1</v>
          </cell>
          <cell r="M704">
            <v>0</v>
          </cell>
          <cell r="N704" t="str">
            <v>MONUMENTO</v>
          </cell>
          <cell r="O704" t="str">
            <v>MUSEO</v>
          </cell>
          <cell r="P704" t="str">
            <v>MONUMENTO</v>
          </cell>
          <cell r="Q704" t="str">
            <v>TODOS LOS PISOS</v>
          </cell>
        </row>
        <row r="705">
          <cell r="A705">
            <v>6351</v>
          </cell>
          <cell r="B705" t="str">
            <v>(BCA)MOBILIARIOS</v>
          </cell>
          <cell r="C705" t="str">
            <v>BCA</v>
          </cell>
          <cell r="D705" t="str">
            <v>ROTULO</v>
          </cell>
          <cell r="E705" t="str">
            <v>LETRAS DE MADERA TITULOS EN INGLES 94</v>
          </cell>
          <cell r="F705" t="str">
            <v>EN USO</v>
          </cell>
          <cell r="G705">
            <v>43559</v>
          </cell>
          <cell r="H705" t="str">
            <v xml:space="preserve">ACUÑA ZURITA FRANCISCO JAVIER </v>
          </cell>
          <cell r="I705">
            <v>2.2400000000000002</v>
          </cell>
          <cell r="J705">
            <v>0</v>
          </cell>
          <cell r="K705">
            <v>2.2400000000000002</v>
          </cell>
          <cell r="L705" t="b">
            <v>1</v>
          </cell>
          <cell r="M705">
            <v>0</v>
          </cell>
          <cell r="N705" t="str">
            <v>MONUMENTO</v>
          </cell>
          <cell r="O705" t="str">
            <v>MUSEO</v>
          </cell>
          <cell r="P705" t="str">
            <v>MONUMENTO</v>
          </cell>
          <cell r="Q705" t="str">
            <v>TODOS LOS PISOS</v>
          </cell>
        </row>
        <row r="706">
          <cell r="A706">
            <v>6352</v>
          </cell>
          <cell r="B706" t="str">
            <v>(BCA)MOBILIARIOS</v>
          </cell>
          <cell r="C706" t="str">
            <v>BCA</v>
          </cell>
          <cell r="D706" t="str">
            <v>ROTULO</v>
          </cell>
          <cell r="E706" t="str">
            <v>LETRAS DE MADERA TITULOS EN INGLES 95</v>
          </cell>
          <cell r="F706" t="str">
            <v>EN USO</v>
          </cell>
          <cell r="G706">
            <v>43559</v>
          </cell>
          <cell r="H706" t="str">
            <v xml:space="preserve">ACUÑA ZURITA FRANCISCO JAVIER </v>
          </cell>
          <cell r="I706">
            <v>2.2400000000000002</v>
          </cell>
          <cell r="J706">
            <v>0</v>
          </cell>
          <cell r="K706">
            <v>2.2400000000000002</v>
          </cell>
          <cell r="L706" t="b">
            <v>1</v>
          </cell>
          <cell r="M706">
            <v>0</v>
          </cell>
          <cell r="N706" t="str">
            <v>MONUMENTO</v>
          </cell>
          <cell r="O706" t="str">
            <v>MUSEO</v>
          </cell>
          <cell r="P706" t="str">
            <v>MONUMENTO</v>
          </cell>
          <cell r="Q706" t="str">
            <v>TODOS LOS PISOS</v>
          </cell>
        </row>
        <row r="707">
          <cell r="A707">
            <v>6353</v>
          </cell>
          <cell r="B707" t="str">
            <v>(BCA)MOBILIARIOS</v>
          </cell>
          <cell r="C707" t="str">
            <v>BCA</v>
          </cell>
          <cell r="D707" t="str">
            <v>ROTULO</v>
          </cell>
          <cell r="E707" t="str">
            <v>LETRAS DE MADERA TITULOS EN INGLES 96</v>
          </cell>
          <cell r="F707" t="str">
            <v>EN USO</v>
          </cell>
          <cell r="G707">
            <v>43559</v>
          </cell>
          <cell r="H707" t="str">
            <v xml:space="preserve">ACUÑA ZURITA FRANCISCO JAVIER </v>
          </cell>
          <cell r="I707">
            <v>2.2400000000000002</v>
          </cell>
          <cell r="J707">
            <v>0</v>
          </cell>
          <cell r="K707">
            <v>2.2400000000000002</v>
          </cell>
          <cell r="L707" t="b">
            <v>1</v>
          </cell>
          <cell r="M707">
            <v>0</v>
          </cell>
          <cell r="N707" t="str">
            <v>MONUMENTO</v>
          </cell>
          <cell r="O707" t="str">
            <v>MUSEO</v>
          </cell>
          <cell r="P707" t="str">
            <v>MONUMENTO</v>
          </cell>
          <cell r="Q707" t="str">
            <v>TODOS LOS PISOS</v>
          </cell>
        </row>
        <row r="708">
          <cell r="A708">
            <v>6354</v>
          </cell>
          <cell r="B708" t="str">
            <v>(BCA)MOBILIARIOS</v>
          </cell>
          <cell r="C708" t="str">
            <v>BCA</v>
          </cell>
          <cell r="D708" t="str">
            <v>ROTULO</v>
          </cell>
          <cell r="E708" t="str">
            <v>LETRAS DE MADERA TITULOS EN INGLES 97</v>
          </cell>
          <cell r="F708" t="str">
            <v>EN USO</v>
          </cell>
          <cell r="G708">
            <v>43559</v>
          </cell>
          <cell r="H708" t="str">
            <v xml:space="preserve">ACUÑA ZURITA FRANCISCO JAVIER </v>
          </cell>
          <cell r="I708">
            <v>2.2400000000000002</v>
          </cell>
          <cell r="J708">
            <v>0</v>
          </cell>
          <cell r="K708">
            <v>2.2400000000000002</v>
          </cell>
          <cell r="L708" t="b">
            <v>1</v>
          </cell>
          <cell r="M708">
            <v>0</v>
          </cell>
          <cell r="N708" t="str">
            <v>MONUMENTO</v>
          </cell>
          <cell r="O708" t="str">
            <v>MUSEO</v>
          </cell>
          <cell r="P708" t="str">
            <v>MONUMENTO</v>
          </cell>
          <cell r="Q708" t="str">
            <v>SEPTIMO PISO</v>
          </cell>
        </row>
        <row r="709">
          <cell r="A709">
            <v>6355</v>
          </cell>
          <cell r="B709" t="str">
            <v>(BCA)MOBILIARIOS</v>
          </cell>
          <cell r="C709" t="str">
            <v>BCA</v>
          </cell>
          <cell r="D709" t="str">
            <v>ROTULO</v>
          </cell>
          <cell r="E709" t="str">
            <v>LETRAS DE MADERA TITULOS EN INGLES 98</v>
          </cell>
          <cell r="F709" t="str">
            <v>EN USO</v>
          </cell>
          <cell r="G709">
            <v>43559</v>
          </cell>
          <cell r="H709" t="str">
            <v xml:space="preserve">ACUÑA ZURITA FRANCISCO JAVIER </v>
          </cell>
          <cell r="I709">
            <v>2.2400000000000002</v>
          </cell>
          <cell r="J709">
            <v>0</v>
          </cell>
          <cell r="K709">
            <v>2.2400000000000002</v>
          </cell>
          <cell r="L709" t="b">
            <v>1</v>
          </cell>
          <cell r="M709">
            <v>0</v>
          </cell>
          <cell r="N709" t="str">
            <v>MONUMENTO</v>
          </cell>
          <cell r="O709" t="str">
            <v>MUSEO</v>
          </cell>
          <cell r="P709" t="str">
            <v>MONUMENTO</v>
          </cell>
          <cell r="Q709" t="str">
            <v>SEPTIMO PISO</v>
          </cell>
        </row>
        <row r="710">
          <cell r="A710">
            <v>6356</v>
          </cell>
          <cell r="B710" t="str">
            <v>(BCA)MOBILIARIOS</v>
          </cell>
          <cell r="C710" t="str">
            <v>BCA</v>
          </cell>
          <cell r="D710" t="str">
            <v>ROTULO</v>
          </cell>
          <cell r="E710" t="str">
            <v>LETRAS DE MADERA TITULOS EN INGLES 99</v>
          </cell>
          <cell r="F710" t="str">
            <v>EN USO</v>
          </cell>
          <cell r="G710">
            <v>43559</v>
          </cell>
          <cell r="H710" t="str">
            <v xml:space="preserve">ACUÑA ZURITA FRANCISCO JAVIER </v>
          </cell>
          <cell r="I710">
            <v>2.2400000000000002</v>
          </cell>
          <cell r="J710">
            <v>0</v>
          </cell>
          <cell r="K710">
            <v>2.2400000000000002</v>
          </cell>
          <cell r="L710" t="b">
            <v>1</v>
          </cell>
          <cell r="M710">
            <v>0</v>
          </cell>
          <cell r="N710" t="str">
            <v>MONUMENTO</v>
          </cell>
          <cell r="O710" t="str">
            <v>MUSEO</v>
          </cell>
          <cell r="P710" t="str">
            <v>MONUMENTO</v>
          </cell>
          <cell r="Q710" t="str">
            <v>SEPTIMO PISO</v>
          </cell>
        </row>
        <row r="711">
          <cell r="A711">
            <v>6357</v>
          </cell>
          <cell r="B711" t="str">
            <v>(BCA)MOBILIARIOS</v>
          </cell>
          <cell r="C711" t="str">
            <v>BCA</v>
          </cell>
          <cell r="D711" t="str">
            <v>ROTULO</v>
          </cell>
          <cell r="E711" t="str">
            <v>LETRAS DE MADERA TITULOS EN INGLES 100</v>
          </cell>
          <cell r="F711" t="str">
            <v>EN USO</v>
          </cell>
          <cell r="G711">
            <v>43559</v>
          </cell>
          <cell r="H711" t="str">
            <v xml:space="preserve">ACUÑA ZURITA FRANCISCO JAVIER </v>
          </cell>
          <cell r="I711">
            <v>2.2400000000000002</v>
          </cell>
          <cell r="J711">
            <v>0</v>
          </cell>
          <cell r="K711">
            <v>2.2400000000000002</v>
          </cell>
          <cell r="L711" t="b">
            <v>1</v>
          </cell>
          <cell r="M711">
            <v>0</v>
          </cell>
          <cell r="N711" t="str">
            <v>MONUMENTO</v>
          </cell>
          <cell r="O711" t="str">
            <v>MUSEO</v>
          </cell>
          <cell r="P711" t="str">
            <v>MONUMENTO</v>
          </cell>
          <cell r="Q711" t="str">
            <v>TODOS LOS PISOS</v>
          </cell>
        </row>
        <row r="712">
          <cell r="A712">
            <v>6358</v>
          </cell>
          <cell r="B712" t="str">
            <v>(BCA)MOBILIARIOS</v>
          </cell>
          <cell r="C712" t="str">
            <v>BCA</v>
          </cell>
          <cell r="D712" t="str">
            <v>ROTULO</v>
          </cell>
          <cell r="E712" t="str">
            <v>LETRAS DE MADERA TITULOS EN INGLES 101</v>
          </cell>
          <cell r="F712" t="str">
            <v>EN USO</v>
          </cell>
          <cell r="G712">
            <v>43559</v>
          </cell>
          <cell r="H712" t="str">
            <v xml:space="preserve">ACUÑA ZURITA FRANCISCO JAVIER </v>
          </cell>
          <cell r="I712">
            <v>2.2400000000000002</v>
          </cell>
          <cell r="J712">
            <v>0</v>
          </cell>
          <cell r="K712">
            <v>2.2400000000000002</v>
          </cell>
          <cell r="L712" t="b">
            <v>1</v>
          </cell>
          <cell r="M712">
            <v>0</v>
          </cell>
          <cell r="N712" t="str">
            <v>MONUMENTO</v>
          </cell>
          <cell r="O712" t="str">
            <v>MUSEO</v>
          </cell>
          <cell r="P712" t="str">
            <v>MONUMENTO</v>
          </cell>
          <cell r="Q712" t="str">
            <v>TODOS LOS PISOS</v>
          </cell>
        </row>
        <row r="713">
          <cell r="A713">
            <v>6359</v>
          </cell>
          <cell r="B713" t="str">
            <v>(BCA)MOBILIARIOS</v>
          </cell>
          <cell r="C713" t="str">
            <v>BCA</v>
          </cell>
          <cell r="D713" t="str">
            <v>ROTULO</v>
          </cell>
          <cell r="E713" t="str">
            <v>LETRAS DE MADERA TITULOS EN INGLES 102</v>
          </cell>
          <cell r="F713" t="str">
            <v>EN USO</v>
          </cell>
          <cell r="G713">
            <v>43559</v>
          </cell>
          <cell r="H713" t="str">
            <v xml:space="preserve">ACUÑA ZURITA FRANCISCO JAVIER </v>
          </cell>
          <cell r="I713">
            <v>2.2400000000000002</v>
          </cell>
          <cell r="J713">
            <v>0</v>
          </cell>
          <cell r="K713">
            <v>2.2400000000000002</v>
          </cell>
          <cell r="L713" t="b">
            <v>1</v>
          </cell>
          <cell r="M713">
            <v>0</v>
          </cell>
          <cell r="N713" t="str">
            <v>MONUMENTO</v>
          </cell>
          <cell r="O713" t="str">
            <v>MUSEO</v>
          </cell>
          <cell r="P713" t="str">
            <v>MONUMENTO</v>
          </cell>
          <cell r="Q713" t="str">
            <v>TODOS LOS PISOS</v>
          </cell>
        </row>
        <row r="714">
          <cell r="A714">
            <v>6360</v>
          </cell>
          <cell r="B714" t="str">
            <v>(BCA)MOBILIARIOS</v>
          </cell>
          <cell r="C714" t="str">
            <v>BCA</v>
          </cell>
          <cell r="D714" t="str">
            <v>ROTULO</v>
          </cell>
          <cell r="E714" t="str">
            <v>LETRAS DE MADERA TITULOS EN INGLES 103</v>
          </cell>
          <cell r="F714" t="str">
            <v>EN USO</v>
          </cell>
          <cell r="G714">
            <v>43559</v>
          </cell>
          <cell r="H714" t="str">
            <v xml:space="preserve">ACUÑA ZURITA FRANCISCO JAVIER </v>
          </cell>
          <cell r="I714">
            <v>2.2400000000000002</v>
          </cell>
          <cell r="J714">
            <v>0</v>
          </cell>
          <cell r="K714">
            <v>2.2400000000000002</v>
          </cell>
          <cell r="L714" t="b">
            <v>1</v>
          </cell>
          <cell r="M714">
            <v>0</v>
          </cell>
          <cell r="N714" t="str">
            <v>MONUMENTO</v>
          </cell>
          <cell r="O714" t="str">
            <v>MUSEO</v>
          </cell>
          <cell r="P714" t="str">
            <v>MONUMENTO</v>
          </cell>
          <cell r="Q714" t="str">
            <v>TODOS LOS PISOS</v>
          </cell>
        </row>
        <row r="715">
          <cell r="A715">
            <v>6361</v>
          </cell>
          <cell r="B715" t="str">
            <v>(BCA)MOBILIARIOS</v>
          </cell>
          <cell r="C715" t="str">
            <v>BCA</v>
          </cell>
          <cell r="D715" t="str">
            <v>ROTULO</v>
          </cell>
          <cell r="E715" t="str">
            <v>LETRAS DE MADERA TITULOS EN INGLES 104</v>
          </cell>
          <cell r="F715" t="str">
            <v>EN USO</v>
          </cell>
          <cell r="G715">
            <v>43559</v>
          </cell>
          <cell r="H715" t="str">
            <v xml:space="preserve">ACUÑA ZURITA FRANCISCO JAVIER </v>
          </cell>
          <cell r="I715">
            <v>2.2400000000000002</v>
          </cell>
          <cell r="J715">
            <v>0</v>
          </cell>
          <cell r="K715">
            <v>2.2400000000000002</v>
          </cell>
          <cell r="L715" t="b">
            <v>1</v>
          </cell>
          <cell r="M715">
            <v>0</v>
          </cell>
          <cell r="N715" t="str">
            <v>MONUMENTO</v>
          </cell>
          <cell r="O715" t="str">
            <v>MUSEO</v>
          </cell>
          <cell r="P715" t="str">
            <v>MONUMENTO</v>
          </cell>
          <cell r="Q715" t="str">
            <v>TODOS LOS PISOS</v>
          </cell>
        </row>
        <row r="716">
          <cell r="A716">
            <v>6362</v>
          </cell>
          <cell r="B716" t="str">
            <v>(BCA)MOBILIARIOS</v>
          </cell>
          <cell r="C716" t="str">
            <v>BCA</v>
          </cell>
          <cell r="D716" t="str">
            <v>ROTULO</v>
          </cell>
          <cell r="E716" t="str">
            <v>LETRAS DE MADERA TITULOS EN INGLES 105</v>
          </cell>
          <cell r="F716" t="str">
            <v>EN USO</v>
          </cell>
          <cell r="G716">
            <v>43559</v>
          </cell>
          <cell r="H716" t="str">
            <v xml:space="preserve">ACUÑA ZURITA FRANCISCO JAVIER </v>
          </cell>
          <cell r="I716">
            <v>2.2400000000000002</v>
          </cell>
          <cell r="J716">
            <v>0</v>
          </cell>
          <cell r="K716">
            <v>2.2400000000000002</v>
          </cell>
          <cell r="L716" t="b">
            <v>1</v>
          </cell>
          <cell r="M716">
            <v>0</v>
          </cell>
          <cell r="N716" t="str">
            <v>MONUMENTO</v>
          </cell>
          <cell r="O716" t="str">
            <v>MUSEO</v>
          </cell>
          <cell r="P716" t="str">
            <v>MONUMENTO</v>
          </cell>
          <cell r="Q716" t="str">
            <v>TODOS LOS PISOS</v>
          </cell>
        </row>
        <row r="717">
          <cell r="A717">
            <v>6363</v>
          </cell>
          <cell r="B717" t="str">
            <v>(BCA)MOBILIARIOS</v>
          </cell>
          <cell r="C717" t="str">
            <v>BCA</v>
          </cell>
          <cell r="D717" t="str">
            <v>ROTULO</v>
          </cell>
          <cell r="E717" t="str">
            <v>LETRAS DE MADERA TITULOS EN INGLES 106</v>
          </cell>
          <cell r="F717" t="str">
            <v>EN USO</v>
          </cell>
          <cell r="G717">
            <v>43559</v>
          </cell>
          <cell r="H717" t="str">
            <v xml:space="preserve">ACUÑA ZURITA FRANCISCO JAVIER </v>
          </cell>
          <cell r="I717">
            <v>2.2400000000000002</v>
          </cell>
          <cell r="J717">
            <v>0</v>
          </cell>
          <cell r="K717">
            <v>2.2400000000000002</v>
          </cell>
          <cell r="L717" t="b">
            <v>1</v>
          </cell>
          <cell r="M717">
            <v>0</v>
          </cell>
          <cell r="N717" t="str">
            <v>MONUMENTO</v>
          </cell>
          <cell r="O717" t="str">
            <v>MUSEO</v>
          </cell>
          <cell r="P717" t="str">
            <v>MONUMENTO</v>
          </cell>
          <cell r="Q717" t="str">
            <v>TODOS LOS PISOS</v>
          </cell>
        </row>
        <row r="718">
          <cell r="A718">
            <v>6364</v>
          </cell>
          <cell r="B718" t="str">
            <v>(BCA)MOBILIARIOS</v>
          </cell>
          <cell r="C718" t="str">
            <v>BCA</v>
          </cell>
          <cell r="D718" t="str">
            <v>ROTULO</v>
          </cell>
          <cell r="E718" t="str">
            <v>LETRAS DE MADERA TITULOS EN INGLES 107</v>
          </cell>
          <cell r="F718" t="str">
            <v>EN USO</v>
          </cell>
          <cell r="G718">
            <v>43559</v>
          </cell>
          <cell r="H718" t="str">
            <v xml:space="preserve">ACUÑA ZURITA FRANCISCO JAVIER </v>
          </cell>
          <cell r="I718">
            <v>2.2400000000000002</v>
          </cell>
          <cell r="J718">
            <v>0</v>
          </cell>
          <cell r="K718">
            <v>2.2400000000000002</v>
          </cell>
          <cell r="L718" t="b">
            <v>1</v>
          </cell>
          <cell r="M718">
            <v>0</v>
          </cell>
          <cell r="N718" t="str">
            <v>MONUMENTO</v>
          </cell>
          <cell r="O718" t="str">
            <v>MUSEO</v>
          </cell>
          <cell r="P718" t="str">
            <v>MONUMENTO</v>
          </cell>
          <cell r="Q718" t="str">
            <v>TODOS LOS PISOS</v>
          </cell>
        </row>
        <row r="719">
          <cell r="A719">
            <v>6365</v>
          </cell>
          <cell r="B719" t="str">
            <v>(BCA)MOBILIARIOS</v>
          </cell>
          <cell r="C719" t="str">
            <v>BCA</v>
          </cell>
          <cell r="D719" t="str">
            <v>ROTULO</v>
          </cell>
          <cell r="E719" t="str">
            <v>LETRAS DE MADERA TITULOS EN INGLES 108</v>
          </cell>
          <cell r="F719" t="str">
            <v>EN USO</v>
          </cell>
          <cell r="G719">
            <v>43559</v>
          </cell>
          <cell r="H719" t="str">
            <v xml:space="preserve">ACUÑA ZURITA FRANCISCO JAVIER </v>
          </cell>
          <cell r="I719">
            <v>2.2400000000000002</v>
          </cell>
          <cell r="J719">
            <v>0</v>
          </cell>
          <cell r="K719">
            <v>2.2400000000000002</v>
          </cell>
          <cell r="L719" t="b">
            <v>1</v>
          </cell>
          <cell r="M719">
            <v>0</v>
          </cell>
          <cell r="N719" t="str">
            <v>MONUMENTO</v>
          </cell>
          <cell r="O719" t="str">
            <v>MUSEO</v>
          </cell>
          <cell r="P719" t="str">
            <v>MONUMENTO</v>
          </cell>
          <cell r="Q719" t="str">
            <v>TODOS LOS PISOS</v>
          </cell>
        </row>
        <row r="720">
          <cell r="A720">
            <v>6366</v>
          </cell>
          <cell r="B720" t="str">
            <v>(BCA)MOBILIARIOS</v>
          </cell>
          <cell r="C720" t="str">
            <v>BCA</v>
          </cell>
          <cell r="D720" t="str">
            <v>ROTULO</v>
          </cell>
          <cell r="E720" t="str">
            <v>LETRAS DE MADERA TITULOS EN INGLES 109</v>
          </cell>
          <cell r="F720" t="str">
            <v>EN USO</v>
          </cell>
          <cell r="G720">
            <v>43559</v>
          </cell>
          <cell r="H720" t="str">
            <v xml:space="preserve">ACUÑA ZURITA FRANCISCO JAVIER </v>
          </cell>
          <cell r="I720">
            <v>2.2400000000000002</v>
          </cell>
          <cell r="J720">
            <v>0</v>
          </cell>
          <cell r="K720">
            <v>2.2400000000000002</v>
          </cell>
          <cell r="L720" t="b">
            <v>1</v>
          </cell>
          <cell r="M720">
            <v>0</v>
          </cell>
          <cell r="N720" t="str">
            <v>MONUMENTO</v>
          </cell>
          <cell r="O720" t="str">
            <v>MUSEO</v>
          </cell>
          <cell r="P720" t="str">
            <v>MONUMENTO</v>
          </cell>
          <cell r="Q720" t="str">
            <v>TODOS LOS PISOS</v>
          </cell>
        </row>
        <row r="721">
          <cell r="A721">
            <v>6367</v>
          </cell>
          <cell r="B721" t="str">
            <v>(BCA)MOBILIARIOS</v>
          </cell>
          <cell r="C721" t="str">
            <v>BCA</v>
          </cell>
          <cell r="D721" t="str">
            <v>ROTULO</v>
          </cell>
          <cell r="E721" t="str">
            <v>LETRAS DE MADERA TITULOS EN INGLES 110</v>
          </cell>
          <cell r="F721" t="str">
            <v>EN USO</v>
          </cell>
          <cell r="G721">
            <v>43559</v>
          </cell>
          <cell r="H721" t="str">
            <v xml:space="preserve">ACUÑA ZURITA FRANCISCO JAVIER </v>
          </cell>
          <cell r="I721">
            <v>2.2400000000000002</v>
          </cell>
          <cell r="J721">
            <v>0</v>
          </cell>
          <cell r="K721">
            <v>2.2400000000000002</v>
          </cell>
          <cell r="L721" t="b">
            <v>1</v>
          </cell>
          <cell r="M721">
            <v>0</v>
          </cell>
          <cell r="N721" t="str">
            <v>MONUMENTO</v>
          </cell>
          <cell r="O721" t="str">
            <v>MUSEO</v>
          </cell>
          <cell r="P721" t="str">
            <v>MONUMENTO</v>
          </cell>
          <cell r="Q721" t="str">
            <v>TODOS LOS PISOS</v>
          </cell>
        </row>
        <row r="722">
          <cell r="A722">
            <v>6368</v>
          </cell>
          <cell r="B722" t="str">
            <v>(BCA)MOBILIARIOS</v>
          </cell>
          <cell r="C722" t="str">
            <v>BCA</v>
          </cell>
          <cell r="D722" t="str">
            <v>ROTULO</v>
          </cell>
          <cell r="E722" t="str">
            <v>LETRAS DE MADERA TITULOS EN INGLES 111</v>
          </cell>
          <cell r="F722" t="str">
            <v>EN USO</v>
          </cell>
          <cell r="G722">
            <v>43559</v>
          </cell>
          <cell r="H722" t="str">
            <v xml:space="preserve">ACUÑA ZURITA FRANCISCO JAVIER </v>
          </cell>
          <cell r="I722">
            <v>2.2400000000000002</v>
          </cell>
          <cell r="J722">
            <v>0</v>
          </cell>
          <cell r="K722">
            <v>2.2400000000000002</v>
          </cell>
          <cell r="L722" t="b">
            <v>1</v>
          </cell>
          <cell r="M722">
            <v>0</v>
          </cell>
          <cell r="N722" t="str">
            <v>MONUMENTO</v>
          </cell>
          <cell r="O722" t="str">
            <v>MUSEO</v>
          </cell>
          <cell r="P722" t="str">
            <v>MONUMENTO</v>
          </cell>
          <cell r="Q722" t="str">
            <v>TODOS LOS PISOS</v>
          </cell>
        </row>
        <row r="723">
          <cell r="A723">
            <v>6369</v>
          </cell>
          <cell r="B723" t="str">
            <v>(BCA)MOBILIARIOS</v>
          </cell>
          <cell r="C723" t="str">
            <v>BCA</v>
          </cell>
          <cell r="D723" t="str">
            <v>ROTULO</v>
          </cell>
          <cell r="E723" t="str">
            <v>LETRAS DE MADERA TITULOS EN INGLES 112</v>
          </cell>
          <cell r="F723" t="str">
            <v>EN USO</v>
          </cell>
          <cell r="G723">
            <v>43559</v>
          </cell>
          <cell r="H723" t="str">
            <v xml:space="preserve">ACUÑA ZURITA FRANCISCO JAVIER </v>
          </cell>
          <cell r="I723">
            <v>2.2400000000000002</v>
          </cell>
          <cell r="J723">
            <v>0</v>
          </cell>
          <cell r="K723">
            <v>2.2400000000000002</v>
          </cell>
          <cell r="L723" t="b">
            <v>1</v>
          </cell>
          <cell r="M723">
            <v>0</v>
          </cell>
          <cell r="N723" t="str">
            <v>MONUMENTO</v>
          </cell>
          <cell r="O723" t="str">
            <v>MUSEO</v>
          </cell>
          <cell r="P723" t="str">
            <v>MONUMENTO</v>
          </cell>
          <cell r="Q723" t="str">
            <v>TODOS LOS PISOS</v>
          </cell>
        </row>
        <row r="724">
          <cell r="A724">
            <v>6370</v>
          </cell>
          <cell r="B724" t="str">
            <v>(BCA)MOBILIARIOS</v>
          </cell>
          <cell r="C724" t="str">
            <v>BCA</v>
          </cell>
          <cell r="D724" t="str">
            <v>ROTULO</v>
          </cell>
          <cell r="E724" t="str">
            <v>LETRAS DE MADERA TITULOS EN INGLES 113</v>
          </cell>
          <cell r="F724" t="str">
            <v>EN USO</v>
          </cell>
          <cell r="G724">
            <v>43559</v>
          </cell>
          <cell r="H724" t="str">
            <v xml:space="preserve">ACUÑA ZURITA FRANCISCO JAVIER </v>
          </cell>
          <cell r="I724">
            <v>2.2400000000000002</v>
          </cell>
          <cell r="J724">
            <v>0</v>
          </cell>
          <cell r="K724">
            <v>2.2400000000000002</v>
          </cell>
          <cell r="L724" t="b">
            <v>1</v>
          </cell>
          <cell r="M724">
            <v>0</v>
          </cell>
          <cell r="N724" t="str">
            <v>MONUMENTO</v>
          </cell>
          <cell r="O724" t="str">
            <v>MUSEO</v>
          </cell>
          <cell r="P724" t="str">
            <v>MONUMENTO</v>
          </cell>
          <cell r="Q724" t="str">
            <v>TODOS LOS PISOS</v>
          </cell>
        </row>
        <row r="725">
          <cell r="A725">
            <v>6371</v>
          </cell>
          <cell r="B725" t="str">
            <v>(BCA)MOBILIARIOS</v>
          </cell>
          <cell r="C725" t="str">
            <v>BCA</v>
          </cell>
          <cell r="D725" t="str">
            <v>ROTULO</v>
          </cell>
          <cell r="E725" t="str">
            <v>LETRAS DE MADERA TITULOS EN INGLES 114</v>
          </cell>
          <cell r="F725" t="str">
            <v>EN USO</v>
          </cell>
          <cell r="G725">
            <v>43559</v>
          </cell>
          <cell r="H725" t="str">
            <v xml:space="preserve">ACUÑA ZURITA FRANCISCO JAVIER </v>
          </cell>
          <cell r="I725">
            <v>2.2400000000000002</v>
          </cell>
          <cell r="J725">
            <v>0</v>
          </cell>
          <cell r="K725">
            <v>2.2400000000000002</v>
          </cell>
          <cell r="L725" t="b">
            <v>1</v>
          </cell>
          <cell r="M725">
            <v>0</v>
          </cell>
          <cell r="N725" t="str">
            <v>MONUMENTO</v>
          </cell>
          <cell r="O725" t="str">
            <v>MUSEO</v>
          </cell>
          <cell r="P725" t="str">
            <v>MONUMENTO</v>
          </cell>
          <cell r="Q725" t="str">
            <v>TODOS LOS PISOS</v>
          </cell>
        </row>
        <row r="726">
          <cell r="A726">
            <v>6372</v>
          </cell>
          <cell r="B726" t="str">
            <v>(BCA)MOBILIARIOS</v>
          </cell>
          <cell r="C726" t="str">
            <v>BCA</v>
          </cell>
          <cell r="D726" t="str">
            <v>ROTULO</v>
          </cell>
          <cell r="E726" t="str">
            <v>LETRAS DE MADERA TITULOS EN INGLES 115</v>
          </cell>
          <cell r="F726" t="str">
            <v>EN USO</v>
          </cell>
          <cell r="G726">
            <v>43559</v>
          </cell>
          <cell r="H726" t="str">
            <v xml:space="preserve">ACUÑA ZURITA FRANCISCO JAVIER </v>
          </cell>
          <cell r="I726">
            <v>2.2400000000000002</v>
          </cell>
          <cell r="J726">
            <v>0</v>
          </cell>
          <cell r="K726">
            <v>2.2400000000000002</v>
          </cell>
          <cell r="L726" t="b">
            <v>1</v>
          </cell>
          <cell r="M726">
            <v>0</v>
          </cell>
          <cell r="N726" t="str">
            <v>MONUMENTO</v>
          </cell>
          <cell r="O726" t="str">
            <v>MUSEO</v>
          </cell>
          <cell r="P726" t="str">
            <v>MONUMENTO</v>
          </cell>
          <cell r="Q726" t="str">
            <v>TODOS LOS PISOS</v>
          </cell>
        </row>
        <row r="727">
          <cell r="A727">
            <v>6373</v>
          </cell>
          <cell r="B727" t="str">
            <v>(BCA)MOBILIARIOS</v>
          </cell>
          <cell r="C727" t="str">
            <v>BCA</v>
          </cell>
          <cell r="D727" t="str">
            <v>ROTULO</v>
          </cell>
          <cell r="E727" t="str">
            <v>LETRAS DE MADERA TITULOS EN INGLES 116</v>
          </cell>
          <cell r="F727" t="str">
            <v>EN USO</v>
          </cell>
          <cell r="G727">
            <v>43559</v>
          </cell>
          <cell r="H727" t="str">
            <v xml:space="preserve">ACUÑA ZURITA FRANCISCO JAVIER </v>
          </cell>
          <cell r="I727">
            <v>2.2400000000000002</v>
          </cell>
          <cell r="J727">
            <v>0</v>
          </cell>
          <cell r="K727">
            <v>2.2400000000000002</v>
          </cell>
          <cell r="L727" t="b">
            <v>1</v>
          </cell>
          <cell r="M727">
            <v>0</v>
          </cell>
          <cell r="N727" t="str">
            <v>MONUMENTO</v>
          </cell>
          <cell r="O727" t="str">
            <v>MUSEO</v>
          </cell>
          <cell r="P727" t="str">
            <v>MONUMENTO</v>
          </cell>
          <cell r="Q727" t="str">
            <v>TODOS LOS PISOS</v>
          </cell>
        </row>
        <row r="728">
          <cell r="A728">
            <v>6374</v>
          </cell>
          <cell r="B728" t="str">
            <v>(BCA)MOBILIARIOS</v>
          </cell>
          <cell r="C728" t="str">
            <v>BCA</v>
          </cell>
          <cell r="D728" t="str">
            <v>ROTULO</v>
          </cell>
          <cell r="E728" t="str">
            <v>LETRAS DE MADERA TITULOS EN INGLES 117</v>
          </cell>
          <cell r="F728" t="str">
            <v>EN USO</v>
          </cell>
          <cell r="G728">
            <v>43559</v>
          </cell>
          <cell r="H728" t="str">
            <v xml:space="preserve">ACUÑA ZURITA FRANCISCO JAVIER </v>
          </cell>
          <cell r="I728">
            <v>2.2400000000000002</v>
          </cell>
          <cell r="J728">
            <v>0</v>
          </cell>
          <cell r="K728">
            <v>2.2400000000000002</v>
          </cell>
          <cell r="L728" t="b">
            <v>1</v>
          </cell>
          <cell r="M728">
            <v>0</v>
          </cell>
          <cell r="N728" t="str">
            <v>MONUMENTO</v>
          </cell>
          <cell r="O728" t="str">
            <v>MUSEO</v>
          </cell>
          <cell r="P728" t="str">
            <v>MONUMENTO</v>
          </cell>
          <cell r="Q728" t="str">
            <v>TODOS LOS PISOS</v>
          </cell>
        </row>
        <row r="729">
          <cell r="A729">
            <v>6375</v>
          </cell>
          <cell r="B729" t="str">
            <v>(BCA)MOBILIARIOS</v>
          </cell>
          <cell r="C729" t="str">
            <v>BCA</v>
          </cell>
          <cell r="D729" t="str">
            <v>ROTULO</v>
          </cell>
          <cell r="E729" t="str">
            <v>LETRAS DE MADERA TITULOS EN INGLES 118</v>
          </cell>
          <cell r="F729" t="str">
            <v>EN USO</v>
          </cell>
          <cell r="G729">
            <v>43559</v>
          </cell>
          <cell r="H729" t="str">
            <v xml:space="preserve">ACUÑA ZURITA FRANCISCO JAVIER </v>
          </cell>
          <cell r="I729">
            <v>2.2400000000000002</v>
          </cell>
          <cell r="J729">
            <v>0</v>
          </cell>
          <cell r="K729">
            <v>2.2400000000000002</v>
          </cell>
          <cell r="L729" t="b">
            <v>1</v>
          </cell>
          <cell r="M729">
            <v>0</v>
          </cell>
          <cell r="N729" t="str">
            <v>MONUMENTO</v>
          </cell>
          <cell r="O729" t="str">
            <v>MUSEO</v>
          </cell>
          <cell r="P729" t="str">
            <v>MONUMENTO</v>
          </cell>
          <cell r="Q729" t="str">
            <v>TODOS LOS PISOS</v>
          </cell>
        </row>
        <row r="730">
          <cell r="A730">
            <v>6376</v>
          </cell>
          <cell r="B730" t="str">
            <v>(BCA)MOBILIARIOS</v>
          </cell>
          <cell r="C730" t="str">
            <v>BCA</v>
          </cell>
          <cell r="D730" t="str">
            <v>ROTULO</v>
          </cell>
          <cell r="E730" t="str">
            <v>LETRAS DE MADERA TITULOS EN INGLES 119</v>
          </cell>
          <cell r="F730" t="str">
            <v>EN USO</v>
          </cell>
          <cell r="G730">
            <v>43559</v>
          </cell>
          <cell r="H730" t="str">
            <v xml:space="preserve">ACUÑA ZURITA FRANCISCO JAVIER </v>
          </cell>
          <cell r="I730">
            <v>2.2400000000000002</v>
          </cell>
          <cell r="J730">
            <v>0</v>
          </cell>
          <cell r="K730">
            <v>2.2400000000000002</v>
          </cell>
          <cell r="L730" t="b">
            <v>1</v>
          </cell>
          <cell r="M730">
            <v>0</v>
          </cell>
          <cell r="N730" t="str">
            <v>MONUMENTO</v>
          </cell>
          <cell r="O730" t="str">
            <v>MUSEO</v>
          </cell>
          <cell r="P730" t="str">
            <v>MONUMENTO</v>
          </cell>
          <cell r="Q730" t="str">
            <v>TODOS LOS PISOS</v>
          </cell>
        </row>
        <row r="731">
          <cell r="A731">
            <v>6377</v>
          </cell>
          <cell r="B731" t="str">
            <v>(BCA)MOBILIARIOS</v>
          </cell>
          <cell r="C731" t="str">
            <v>BCA</v>
          </cell>
          <cell r="D731" t="str">
            <v>ROTULO</v>
          </cell>
          <cell r="E731" t="str">
            <v>LETRAS DE MADERA TITULOS EN INGLES 120</v>
          </cell>
          <cell r="F731" t="str">
            <v>EN USO</v>
          </cell>
          <cell r="G731">
            <v>43559</v>
          </cell>
          <cell r="H731" t="str">
            <v xml:space="preserve">ACUÑA ZURITA FRANCISCO JAVIER </v>
          </cell>
          <cell r="I731">
            <v>2.2400000000000002</v>
          </cell>
          <cell r="J731">
            <v>0</v>
          </cell>
          <cell r="K731">
            <v>2.2400000000000002</v>
          </cell>
          <cell r="L731" t="b">
            <v>1</v>
          </cell>
          <cell r="M731">
            <v>0</v>
          </cell>
          <cell r="N731" t="str">
            <v>MONUMENTO</v>
          </cell>
          <cell r="O731" t="str">
            <v>MUSEO</v>
          </cell>
          <cell r="P731" t="str">
            <v>MONUMENTO</v>
          </cell>
          <cell r="Q731" t="str">
            <v>TODOS LOS PISOS</v>
          </cell>
        </row>
        <row r="732">
          <cell r="A732">
            <v>6378</v>
          </cell>
          <cell r="B732" t="str">
            <v>(BCA)MOBILIARIOS</v>
          </cell>
          <cell r="C732" t="str">
            <v>BCA</v>
          </cell>
          <cell r="D732" t="str">
            <v>ROTULO</v>
          </cell>
          <cell r="E732" t="str">
            <v>LETRAS DE MADERA TITULOS EN INGLES 121</v>
          </cell>
          <cell r="F732" t="str">
            <v>EN USO</v>
          </cell>
          <cell r="G732">
            <v>43559</v>
          </cell>
          <cell r="H732" t="str">
            <v xml:space="preserve">ACUÑA ZURITA FRANCISCO JAVIER </v>
          </cell>
          <cell r="I732">
            <v>2.2400000000000002</v>
          </cell>
          <cell r="J732">
            <v>0</v>
          </cell>
          <cell r="K732">
            <v>2.2400000000000002</v>
          </cell>
          <cell r="L732" t="b">
            <v>1</v>
          </cell>
          <cell r="M732">
            <v>0</v>
          </cell>
          <cell r="N732" t="str">
            <v>MONUMENTO</v>
          </cell>
          <cell r="O732" t="str">
            <v>MUSEO</v>
          </cell>
          <cell r="P732" t="str">
            <v>MONUMENTO</v>
          </cell>
          <cell r="Q732" t="str">
            <v>TODOS LOS PISOS</v>
          </cell>
        </row>
        <row r="733">
          <cell r="A733">
            <v>6379</v>
          </cell>
          <cell r="B733" t="str">
            <v>(BCA)MOBILIARIOS</v>
          </cell>
          <cell r="C733" t="str">
            <v>BCA</v>
          </cell>
          <cell r="D733" t="str">
            <v>ROTULO</v>
          </cell>
          <cell r="E733" t="str">
            <v>LETRAS DE MADERA TITULOS EN INGLES 122</v>
          </cell>
          <cell r="F733" t="str">
            <v>EN USO</v>
          </cell>
          <cell r="G733">
            <v>43559</v>
          </cell>
          <cell r="H733" t="str">
            <v xml:space="preserve">ACUÑA ZURITA FRANCISCO JAVIER </v>
          </cell>
          <cell r="I733">
            <v>2.2400000000000002</v>
          </cell>
          <cell r="J733">
            <v>0</v>
          </cell>
          <cell r="K733">
            <v>2.2400000000000002</v>
          </cell>
          <cell r="L733" t="b">
            <v>1</v>
          </cell>
          <cell r="M733">
            <v>0</v>
          </cell>
          <cell r="N733" t="str">
            <v>MONUMENTO</v>
          </cell>
          <cell r="O733" t="str">
            <v>MUSEO</v>
          </cell>
          <cell r="P733" t="str">
            <v>MONUMENTO</v>
          </cell>
          <cell r="Q733" t="str">
            <v>TODOS LOS PISOS</v>
          </cell>
        </row>
        <row r="734">
          <cell r="A734">
            <v>6380</v>
          </cell>
          <cell r="B734" t="str">
            <v>(BCA)MOBILIARIOS</v>
          </cell>
          <cell r="C734" t="str">
            <v>BCA</v>
          </cell>
          <cell r="D734" t="str">
            <v>ROTULO</v>
          </cell>
          <cell r="E734" t="str">
            <v>LETRAS DE MADERA TITULOS EN INGLES 123</v>
          </cell>
          <cell r="F734" t="str">
            <v>EN USO</v>
          </cell>
          <cell r="G734">
            <v>43559</v>
          </cell>
          <cell r="H734" t="str">
            <v xml:space="preserve">ACUÑA ZURITA FRANCISCO JAVIER </v>
          </cell>
          <cell r="I734">
            <v>2.2400000000000002</v>
          </cell>
          <cell r="J734">
            <v>0</v>
          </cell>
          <cell r="K734">
            <v>2.2400000000000002</v>
          </cell>
          <cell r="L734" t="b">
            <v>1</v>
          </cell>
          <cell r="M734">
            <v>0</v>
          </cell>
          <cell r="N734" t="str">
            <v>MONUMENTO</v>
          </cell>
          <cell r="O734" t="str">
            <v>MUSEO</v>
          </cell>
          <cell r="P734" t="str">
            <v>MONUMENTO</v>
          </cell>
          <cell r="Q734" t="str">
            <v>TODOS LOS PISOS</v>
          </cell>
        </row>
        <row r="735">
          <cell r="A735">
            <v>6381</v>
          </cell>
          <cell r="B735" t="str">
            <v>(BCA)MOBILIARIOS</v>
          </cell>
          <cell r="C735" t="str">
            <v>BCA</v>
          </cell>
          <cell r="D735" t="str">
            <v>ROTULO</v>
          </cell>
          <cell r="E735" t="str">
            <v>LETRAS DE MADERA TITULOS EN INGLES 124</v>
          </cell>
          <cell r="F735" t="str">
            <v>EN USO</v>
          </cell>
          <cell r="G735">
            <v>43559</v>
          </cell>
          <cell r="H735" t="str">
            <v xml:space="preserve">ACUÑA ZURITA FRANCISCO JAVIER </v>
          </cell>
          <cell r="I735">
            <v>2.2400000000000002</v>
          </cell>
          <cell r="J735">
            <v>0</v>
          </cell>
          <cell r="K735">
            <v>2.2400000000000002</v>
          </cell>
          <cell r="L735" t="b">
            <v>1</v>
          </cell>
          <cell r="M735">
            <v>0</v>
          </cell>
          <cell r="N735" t="str">
            <v>MONUMENTO</v>
          </cell>
          <cell r="O735" t="str">
            <v>MUSEO</v>
          </cell>
          <cell r="P735" t="str">
            <v>MONUMENTO</v>
          </cell>
          <cell r="Q735" t="str">
            <v>TODOS LOS PISOS</v>
          </cell>
        </row>
        <row r="736">
          <cell r="A736">
            <v>6382</v>
          </cell>
          <cell r="B736" t="str">
            <v>(BCA)MOBILIARIOS</v>
          </cell>
          <cell r="C736" t="str">
            <v>BCA</v>
          </cell>
          <cell r="D736" t="str">
            <v>ROTULO</v>
          </cell>
          <cell r="E736" t="str">
            <v>LETRAS DE MADERA TITULOS EN INGLES 125</v>
          </cell>
          <cell r="F736" t="str">
            <v>EN USO</v>
          </cell>
          <cell r="G736">
            <v>43559</v>
          </cell>
          <cell r="H736" t="str">
            <v xml:space="preserve">ACUÑA ZURITA FRANCISCO JAVIER </v>
          </cell>
          <cell r="I736">
            <v>2.2400000000000002</v>
          </cell>
          <cell r="J736">
            <v>0</v>
          </cell>
          <cell r="K736">
            <v>2.2400000000000002</v>
          </cell>
          <cell r="L736" t="b">
            <v>1</v>
          </cell>
          <cell r="M736">
            <v>0</v>
          </cell>
          <cell r="N736" t="str">
            <v>MONUMENTO</v>
          </cell>
          <cell r="O736" t="str">
            <v>MUSEO</v>
          </cell>
          <cell r="P736" t="str">
            <v>MONUMENTO</v>
          </cell>
          <cell r="Q736" t="str">
            <v>TODOS LOS PISOS</v>
          </cell>
        </row>
        <row r="737">
          <cell r="A737">
            <v>6383</v>
          </cell>
          <cell r="B737" t="str">
            <v>(BCA)MOBILIARIOS</v>
          </cell>
          <cell r="C737" t="str">
            <v>BCA</v>
          </cell>
          <cell r="D737" t="str">
            <v>ROTULO</v>
          </cell>
          <cell r="E737" t="str">
            <v>LETRAS DE MADERA TITULOS EN INGLES 126</v>
          </cell>
          <cell r="F737" t="str">
            <v>EN USO</v>
          </cell>
          <cell r="G737">
            <v>43559</v>
          </cell>
          <cell r="H737" t="str">
            <v xml:space="preserve">ACUÑA ZURITA FRANCISCO JAVIER </v>
          </cell>
          <cell r="I737">
            <v>2.2400000000000002</v>
          </cell>
          <cell r="J737">
            <v>0</v>
          </cell>
          <cell r="K737">
            <v>2.2400000000000002</v>
          </cell>
          <cell r="L737" t="b">
            <v>1</v>
          </cell>
          <cell r="M737">
            <v>0</v>
          </cell>
          <cell r="N737" t="str">
            <v>MONUMENTO</v>
          </cell>
          <cell r="O737" t="str">
            <v>MUSEO</v>
          </cell>
          <cell r="P737" t="str">
            <v>MONUMENTO</v>
          </cell>
          <cell r="Q737" t="str">
            <v>TODOS LOS PISOS</v>
          </cell>
        </row>
        <row r="738">
          <cell r="A738">
            <v>6384</v>
          </cell>
          <cell r="B738" t="str">
            <v>(BCA)MOBILIARIOS</v>
          </cell>
          <cell r="C738" t="str">
            <v>BCA</v>
          </cell>
          <cell r="D738" t="str">
            <v>ROTULO</v>
          </cell>
          <cell r="E738" t="str">
            <v>LETRAS DE MADERA TITULOS EN INGLES 127</v>
          </cell>
          <cell r="F738" t="str">
            <v>EN USO</v>
          </cell>
          <cell r="G738">
            <v>43559</v>
          </cell>
          <cell r="H738" t="str">
            <v xml:space="preserve">ACUÑA ZURITA FRANCISCO JAVIER </v>
          </cell>
          <cell r="I738">
            <v>2.2400000000000002</v>
          </cell>
          <cell r="J738">
            <v>0</v>
          </cell>
          <cell r="K738">
            <v>2.2400000000000002</v>
          </cell>
          <cell r="L738" t="b">
            <v>1</v>
          </cell>
          <cell r="M738">
            <v>0</v>
          </cell>
          <cell r="N738" t="str">
            <v>MONUMENTO</v>
          </cell>
          <cell r="O738" t="str">
            <v>MUSEO</v>
          </cell>
          <cell r="P738" t="str">
            <v>MONUMENTO</v>
          </cell>
          <cell r="Q738" t="str">
            <v>TODOS LOS PISOS</v>
          </cell>
        </row>
        <row r="739">
          <cell r="A739">
            <v>6385</v>
          </cell>
          <cell r="B739" t="str">
            <v>(BCA)MOBILIARIOS</v>
          </cell>
          <cell r="C739" t="str">
            <v>BCA</v>
          </cell>
          <cell r="D739" t="str">
            <v>ROTULO</v>
          </cell>
          <cell r="E739" t="str">
            <v>LETRAS DE MADERA TITULOS EN INGLES 128</v>
          </cell>
          <cell r="F739" t="str">
            <v>EN USO</v>
          </cell>
          <cell r="G739">
            <v>43559</v>
          </cell>
          <cell r="H739" t="str">
            <v xml:space="preserve">ACUÑA ZURITA FRANCISCO JAVIER </v>
          </cell>
          <cell r="I739">
            <v>2.2400000000000002</v>
          </cell>
          <cell r="J739">
            <v>0</v>
          </cell>
          <cell r="K739">
            <v>2.2400000000000002</v>
          </cell>
          <cell r="L739" t="b">
            <v>1</v>
          </cell>
          <cell r="M739">
            <v>0</v>
          </cell>
          <cell r="N739" t="str">
            <v>MONUMENTO</v>
          </cell>
          <cell r="O739" t="str">
            <v>MUSEO</v>
          </cell>
          <cell r="P739" t="str">
            <v>MONUMENTO</v>
          </cell>
          <cell r="Q739" t="str">
            <v>TODOS LOS PISOS</v>
          </cell>
        </row>
        <row r="740">
          <cell r="A740">
            <v>6386</v>
          </cell>
          <cell r="B740" t="str">
            <v>(BCA)MOBILIARIOS</v>
          </cell>
          <cell r="C740" t="str">
            <v>BCA</v>
          </cell>
          <cell r="D740" t="str">
            <v>ROTULO</v>
          </cell>
          <cell r="E740" t="str">
            <v>LETRAS DE MADERA TITULOS EN INGLES 129</v>
          </cell>
          <cell r="F740" t="str">
            <v>EN USO</v>
          </cell>
          <cell r="G740">
            <v>43559</v>
          </cell>
          <cell r="H740" t="str">
            <v xml:space="preserve">ACUÑA ZURITA FRANCISCO JAVIER </v>
          </cell>
          <cell r="I740">
            <v>2.2400000000000002</v>
          </cell>
          <cell r="J740">
            <v>0</v>
          </cell>
          <cell r="K740">
            <v>2.2400000000000002</v>
          </cell>
          <cell r="L740" t="b">
            <v>1</v>
          </cell>
          <cell r="M740">
            <v>0</v>
          </cell>
          <cell r="N740" t="str">
            <v>MONUMENTO</v>
          </cell>
          <cell r="O740" t="str">
            <v>MUSEO</v>
          </cell>
          <cell r="P740" t="str">
            <v>MONUMENTO</v>
          </cell>
          <cell r="Q740" t="str">
            <v>TODOS LOS PISOS</v>
          </cell>
        </row>
        <row r="741">
          <cell r="A741">
            <v>6387</v>
          </cell>
          <cell r="B741" t="str">
            <v>(BCA)MOBILIARIOS</v>
          </cell>
          <cell r="C741" t="str">
            <v>BCA</v>
          </cell>
          <cell r="D741" t="str">
            <v>ROTULO</v>
          </cell>
          <cell r="E741" t="str">
            <v>LETRAS DE MADERA TITULOS EN INGLES 130</v>
          </cell>
          <cell r="F741" t="str">
            <v>EN USO</v>
          </cell>
          <cell r="G741">
            <v>43559</v>
          </cell>
          <cell r="H741" t="str">
            <v xml:space="preserve">ACUÑA ZURITA FRANCISCO JAVIER </v>
          </cell>
          <cell r="I741">
            <v>2.2400000000000002</v>
          </cell>
          <cell r="J741">
            <v>0</v>
          </cell>
          <cell r="K741">
            <v>2.2400000000000002</v>
          </cell>
          <cell r="L741" t="b">
            <v>1</v>
          </cell>
          <cell r="M741">
            <v>0</v>
          </cell>
          <cell r="N741" t="str">
            <v>MONUMENTO</v>
          </cell>
          <cell r="O741" t="str">
            <v>MUSEO</v>
          </cell>
          <cell r="P741" t="str">
            <v>MONUMENTO</v>
          </cell>
          <cell r="Q741" t="str">
            <v>TODOS LOS PISOS</v>
          </cell>
        </row>
        <row r="742">
          <cell r="A742">
            <v>6388</v>
          </cell>
          <cell r="B742" t="str">
            <v>(BCA)MOBILIARIOS</v>
          </cell>
          <cell r="C742" t="str">
            <v>BCA</v>
          </cell>
          <cell r="D742" t="str">
            <v>ROTULO</v>
          </cell>
          <cell r="E742" t="str">
            <v>LETRAS DE MADERA TITULOS EN INGLES 131</v>
          </cell>
          <cell r="F742" t="str">
            <v>EN USO</v>
          </cell>
          <cell r="G742">
            <v>43559</v>
          </cell>
          <cell r="H742" t="str">
            <v xml:space="preserve">ACUÑA ZURITA FRANCISCO JAVIER </v>
          </cell>
          <cell r="I742">
            <v>2.2400000000000002</v>
          </cell>
          <cell r="J742">
            <v>0</v>
          </cell>
          <cell r="K742">
            <v>2.2400000000000002</v>
          </cell>
          <cell r="L742" t="b">
            <v>1</v>
          </cell>
          <cell r="M742">
            <v>0</v>
          </cell>
          <cell r="N742" t="str">
            <v>MONUMENTO</v>
          </cell>
          <cell r="O742" t="str">
            <v>MUSEO</v>
          </cell>
          <cell r="P742" t="str">
            <v>MONUMENTO</v>
          </cell>
          <cell r="Q742" t="str">
            <v>TODOS LOS PISOS</v>
          </cell>
        </row>
        <row r="743">
          <cell r="A743">
            <v>6389</v>
          </cell>
          <cell r="B743" t="str">
            <v>(BCA)MOBILIARIOS</v>
          </cell>
          <cell r="C743" t="str">
            <v>BCA</v>
          </cell>
          <cell r="D743" t="str">
            <v>ROTULO</v>
          </cell>
          <cell r="E743" t="str">
            <v>LETRAS DE MADERA TITULOS EN INGLES 132</v>
          </cell>
          <cell r="F743" t="str">
            <v>EN USO</v>
          </cell>
          <cell r="G743">
            <v>43559</v>
          </cell>
          <cell r="H743" t="str">
            <v xml:space="preserve">ACUÑA ZURITA FRANCISCO JAVIER </v>
          </cell>
          <cell r="I743">
            <v>2.2400000000000002</v>
          </cell>
          <cell r="J743">
            <v>0</v>
          </cell>
          <cell r="K743">
            <v>2.2400000000000002</v>
          </cell>
          <cell r="L743" t="b">
            <v>1</v>
          </cell>
          <cell r="M743">
            <v>0</v>
          </cell>
          <cell r="N743" t="str">
            <v>MONUMENTO</v>
          </cell>
          <cell r="O743" t="str">
            <v>MUSEO</v>
          </cell>
          <cell r="P743" t="str">
            <v>MONUMENTO</v>
          </cell>
          <cell r="Q743" t="str">
            <v>TODOS LOS PISOS</v>
          </cell>
        </row>
        <row r="744">
          <cell r="A744">
            <v>6390</v>
          </cell>
          <cell r="B744" t="str">
            <v>(BCA)MOBILIARIOS</v>
          </cell>
          <cell r="C744" t="str">
            <v>BCA</v>
          </cell>
          <cell r="D744" t="str">
            <v>ROTULO</v>
          </cell>
          <cell r="E744" t="str">
            <v>LETRAS DE MADERA TITULOS EN INGLES 133</v>
          </cell>
          <cell r="F744" t="str">
            <v>EN USO</v>
          </cell>
          <cell r="G744">
            <v>43559</v>
          </cell>
          <cell r="H744" t="str">
            <v xml:space="preserve">ACUÑA ZURITA FRANCISCO JAVIER </v>
          </cell>
          <cell r="I744">
            <v>2.2400000000000002</v>
          </cell>
          <cell r="J744">
            <v>0</v>
          </cell>
          <cell r="K744">
            <v>2.2400000000000002</v>
          </cell>
          <cell r="L744" t="b">
            <v>1</v>
          </cell>
          <cell r="M744">
            <v>0</v>
          </cell>
          <cell r="N744" t="str">
            <v>MONUMENTO</v>
          </cell>
          <cell r="O744" t="str">
            <v>MUSEO</v>
          </cell>
          <cell r="P744" t="str">
            <v>MONUMENTO</v>
          </cell>
          <cell r="Q744" t="str">
            <v>TODOS LOS PISOS</v>
          </cell>
        </row>
        <row r="745">
          <cell r="A745">
            <v>6391</v>
          </cell>
          <cell r="B745" t="str">
            <v>(BCA)MOBILIARIOS</v>
          </cell>
          <cell r="C745" t="str">
            <v>BCA</v>
          </cell>
          <cell r="D745" t="str">
            <v>ROTULO</v>
          </cell>
          <cell r="E745" t="str">
            <v>LETRAS DE MADERA TITULOS EN INGLES 134</v>
          </cell>
          <cell r="F745" t="str">
            <v>EN USO</v>
          </cell>
          <cell r="G745">
            <v>43559</v>
          </cell>
          <cell r="H745" t="str">
            <v xml:space="preserve">ACUÑA ZURITA FRANCISCO JAVIER </v>
          </cell>
          <cell r="I745">
            <v>2.2400000000000002</v>
          </cell>
          <cell r="J745">
            <v>0</v>
          </cell>
          <cell r="K745">
            <v>2.2400000000000002</v>
          </cell>
          <cell r="L745" t="b">
            <v>1</v>
          </cell>
          <cell r="M745">
            <v>0</v>
          </cell>
          <cell r="N745" t="str">
            <v>MONUMENTO</v>
          </cell>
          <cell r="O745" t="str">
            <v>MUSEO</v>
          </cell>
          <cell r="P745" t="str">
            <v>MONUMENTO</v>
          </cell>
          <cell r="Q745" t="str">
            <v>TODOS LOS PISOS</v>
          </cell>
        </row>
        <row r="746">
          <cell r="A746">
            <v>6392</v>
          </cell>
          <cell r="B746" t="str">
            <v>(BCA)MOBILIARIOS</v>
          </cell>
          <cell r="C746" t="str">
            <v>BCA</v>
          </cell>
          <cell r="D746" t="str">
            <v>ROTULO</v>
          </cell>
          <cell r="E746" t="str">
            <v>LETRAS DE MADERA TITULOS EN INGLES 135</v>
          </cell>
          <cell r="F746" t="str">
            <v>EN USO</v>
          </cell>
          <cell r="G746">
            <v>43559</v>
          </cell>
          <cell r="H746" t="str">
            <v xml:space="preserve">ACUÑA ZURITA FRANCISCO JAVIER </v>
          </cell>
          <cell r="I746">
            <v>2.2400000000000002</v>
          </cell>
          <cell r="J746">
            <v>0</v>
          </cell>
          <cell r="K746">
            <v>2.2400000000000002</v>
          </cell>
          <cell r="L746" t="b">
            <v>1</v>
          </cell>
          <cell r="M746">
            <v>0</v>
          </cell>
          <cell r="N746" t="str">
            <v>MONUMENTO</v>
          </cell>
          <cell r="O746" t="str">
            <v>MUSEO</v>
          </cell>
          <cell r="P746" t="str">
            <v>MONUMENTO</v>
          </cell>
          <cell r="Q746" t="str">
            <v>TODOS LOS PISOS</v>
          </cell>
        </row>
        <row r="747">
          <cell r="A747">
            <v>6393</v>
          </cell>
          <cell r="B747" t="str">
            <v>(BCA)MOBILIARIOS</v>
          </cell>
          <cell r="C747" t="str">
            <v>BCA</v>
          </cell>
          <cell r="D747" t="str">
            <v>ROTULO</v>
          </cell>
          <cell r="E747" t="str">
            <v>LETRAS DE MADERA TITULOS EN INGLES 136</v>
          </cell>
          <cell r="F747" t="str">
            <v>EN USO</v>
          </cell>
          <cell r="G747">
            <v>43559</v>
          </cell>
          <cell r="H747" t="str">
            <v xml:space="preserve">ACUÑA ZURITA FRANCISCO JAVIER </v>
          </cell>
          <cell r="I747">
            <v>2.2400000000000002</v>
          </cell>
          <cell r="J747">
            <v>0</v>
          </cell>
          <cell r="K747">
            <v>2.2400000000000002</v>
          </cell>
          <cell r="L747" t="b">
            <v>1</v>
          </cell>
          <cell r="M747">
            <v>0</v>
          </cell>
          <cell r="N747" t="str">
            <v>MONUMENTO</v>
          </cell>
          <cell r="O747" t="str">
            <v>MUSEO</v>
          </cell>
          <cell r="P747" t="str">
            <v>MONUMENTO</v>
          </cell>
          <cell r="Q747" t="str">
            <v>TODOS LOS PISOS</v>
          </cell>
        </row>
        <row r="748">
          <cell r="A748">
            <v>6394</v>
          </cell>
          <cell r="B748" t="str">
            <v>(BCA)MOBILIARIOS</v>
          </cell>
          <cell r="C748" t="str">
            <v>BCA</v>
          </cell>
          <cell r="D748" t="str">
            <v>ROTULO</v>
          </cell>
          <cell r="E748" t="str">
            <v>LETRAS DE MADERA TITULOS EN INGLES 137</v>
          </cell>
          <cell r="F748" t="str">
            <v>EN USO</v>
          </cell>
          <cell r="G748">
            <v>43559</v>
          </cell>
          <cell r="H748" t="str">
            <v xml:space="preserve">ACUÑA ZURITA FRANCISCO JAVIER </v>
          </cell>
          <cell r="I748">
            <v>2.2400000000000002</v>
          </cell>
          <cell r="J748">
            <v>0</v>
          </cell>
          <cell r="K748">
            <v>2.2400000000000002</v>
          </cell>
          <cell r="L748" t="b">
            <v>1</v>
          </cell>
          <cell r="M748">
            <v>0</v>
          </cell>
          <cell r="N748" t="str">
            <v>MONUMENTO</v>
          </cell>
          <cell r="O748" t="str">
            <v>MUSEO</v>
          </cell>
          <cell r="P748" t="str">
            <v>MONUMENTO</v>
          </cell>
          <cell r="Q748" t="str">
            <v>TODOS LOS PISOS</v>
          </cell>
        </row>
        <row r="749">
          <cell r="A749">
            <v>6395</v>
          </cell>
          <cell r="B749" t="str">
            <v>(BCA)MOBILIARIOS</v>
          </cell>
          <cell r="C749" t="str">
            <v>BCA</v>
          </cell>
          <cell r="D749" t="str">
            <v>ROTULO</v>
          </cell>
          <cell r="E749" t="str">
            <v>LETRAS DE MADERA TITULOS EN INGLES 138</v>
          </cell>
          <cell r="F749" t="str">
            <v>EN USO</v>
          </cell>
          <cell r="G749">
            <v>43559</v>
          </cell>
          <cell r="H749" t="str">
            <v xml:space="preserve">ACUÑA ZURITA FRANCISCO JAVIER </v>
          </cell>
          <cell r="I749">
            <v>2.2400000000000002</v>
          </cell>
          <cell r="J749">
            <v>0</v>
          </cell>
          <cell r="K749">
            <v>2.2400000000000002</v>
          </cell>
          <cell r="L749" t="b">
            <v>1</v>
          </cell>
          <cell r="M749">
            <v>0</v>
          </cell>
          <cell r="N749" t="str">
            <v>MONUMENTO</v>
          </cell>
          <cell r="O749" t="str">
            <v>MUSEO</v>
          </cell>
          <cell r="P749" t="str">
            <v>MONUMENTO</v>
          </cell>
          <cell r="Q749" t="str">
            <v>TODOS LOS PISOS</v>
          </cell>
        </row>
        <row r="750">
          <cell r="A750">
            <v>6396</v>
          </cell>
          <cell r="B750" t="str">
            <v>(BCA)MOBILIARIOS</v>
          </cell>
          <cell r="C750" t="str">
            <v>BCA</v>
          </cell>
          <cell r="D750" t="str">
            <v>ROTULO</v>
          </cell>
          <cell r="E750" t="str">
            <v>LETRAS DE MADERA TITULOS EN INGLES 139</v>
          </cell>
          <cell r="F750" t="str">
            <v>EN USO</v>
          </cell>
          <cell r="G750">
            <v>43559</v>
          </cell>
          <cell r="H750" t="str">
            <v xml:space="preserve">ACUÑA ZURITA FRANCISCO JAVIER </v>
          </cell>
          <cell r="I750">
            <v>2.2400000000000002</v>
          </cell>
          <cell r="J750">
            <v>0</v>
          </cell>
          <cell r="K750">
            <v>2.2400000000000002</v>
          </cell>
          <cell r="L750" t="b">
            <v>1</v>
          </cell>
          <cell r="M750">
            <v>0</v>
          </cell>
          <cell r="N750" t="str">
            <v>MONUMENTO</v>
          </cell>
          <cell r="O750" t="str">
            <v>MUSEO</v>
          </cell>
          <cell r="P750" t="str">
            <v>MONUMENTO</v>
          </cell>
          <cell r="Q750" t="str">
            <v>TODOS LOS PISOS</v>
          </cell>
        </row>
        <row r="751">
          <cell r="A751">
            <v>6397</v>
          </cell>
          <cell r="B751" t="str">
            <v>(BCA)MOBILIARIOS</v>
          </cell>
          <cell r="C751" t="str">
            <v>BCA</v>
          </cell>
          <cell r="D751" t="str">
            <v>ROTULO</v>
          </cell>
          <cell r="E751" t="str">
            <v>LETRAS DE MADERA TITULOS EN INGLES 140</v>
          </cell>
          <cell r="F751" t="str">
            <v>EN USO</v>
          </cell>
          <cell r="G751">
            <v>43559</v>
          </cell>
          <cell r="H751" t="str">
            <v xml:space="preserve">ACUÑA ZURITA FRANCISCO JAVIER </v>
          </cell>
          <cell r="I751">
            <v>2.2400000000000002</v>
          </cell>
          <cell r="J751">
            <v>0</v>
          </cell>
          <cell r="K751">
            <v>2.2400000000000002</v>
          </cell>
          <cell r="L751" t="b">
            <v>1</v>
          </cell>
          <cell r="M751">
            <v>0</v>
          </cell>
          <cell r="N751" t="str">
            <v>MONUMENTO</v>
          </cell>
          <cell r="O751" t="str">
            <v>MUSEO</v>
          </cell>
          <cell r="P751" t="str">
            <v>MONUMENTO</v>
          </cell>
          <cell r="Q751" t="str">
            <v>TODOS LOS PISOS</v>
          </cell>
        </row>
        <row r="752">
          <cell r="A752">
            <v>6398</v>
          </cell>
          <cell r="B752" t="str">
            <v>(BCA)MOBILIARIOS</v>
          </cell>
          <cell r="C752" t="str">
            <v>BCA</v>
          </cell>
          <cell r="D752" t="str">
            <v>ROTULO</v>
          </cell>
          <cell r="E752" t="str">
            <v>LETRAS DE MADERA TITULOS EN INGLES 141</v>
          </cell>
          <cell r="F752" t="str">
            <v>EN USO</v>
          </cell>
          <cell r="G752">
            <v>43559</v>
          </cell>
          <cell r="H752" t="str">
            <v xml:space="preserve">ACUÑA ZURITA FRANCISCO JAVIER </v>
          </cell>
          <cell r="I752">
            <v>2.2400000000000002</v>
          </cell>
          <cell r="J752">
            <v>0</v>
          </cell>
          <cell r="K752">
            <v>2.2400000000000002</v>
          </cell>
          <cell r="L752" t="b">
            <v>1</v>
          </cell>
          <cell r="M752">
            <v>0</v>
          </cell>
          <cell r="N752" t="str">
            <v>MONUMENTO</v>
          </cell>
          <cell r="O752" t="str">
            <v>MUSEO</v>
          </cell>
          <cell r="P752" t="str">
            <v>MONUMENTO</v>
          </cell>
          <cell r="Q752" t="str">
            <v>TODOS LOS PISOS</v>
          </cell>
        </row>
        <row r="753">
          <cell r="A753">
            <v>6399</v>
          </cell>
          <cell r="B753" t="str">
            <v>(BCA)MOBILIARIOS</v>
          </cell>
          <cell r="C753" t="str">
            <v>BCA</v>
          </cell>
          <cell r="D753" t="str">
            <v>ROTULO</v>
          </cell>
          <cell r="E753" t="str">
            <v>LETRAS DE MADERA TITULOS EN INGLES 142</v>
          </cell>
          <cell r="F753" t="str">
            <v>EN USO</v>
          </cell>
          <cell r="G753">
            <v>43559</v>
          </cell>
          <cell r="H753" t="str">
            <v xml:space="preserve">ACUÑA ZURITA FRANCISCO JAVIER </v>
          </cell>
          <cell r="I753">
            <v>2.2400000000000002</v>
          </cell>
          <cell r="J753">
            <v>0</v>
          </cell>
          <cell r="K753">
            <v>2.2400000000000002</v>
          </cell>
          <cell r="L753" t="b">
            <v>1</v>
          </cell>
          <cell r="M753">
            <v>0</v>
          </cell>
          <cell r="N753" t="str">
            <v>MONUMENTO</v>
          </cell>
          <cell r="O753" t="str">
            <v>MUSEO</v>
          </cell>
          <cell r="P753" t="str">
            <v>MONUMENTO</v>
          </cell>
          <cell r="Q753" t="str">
            <v>TODOS LOS PISOS</v>
          </cell>
        </row>
        <row r="754">
          <cell r="A754">
            <v>6400</v>
          </cell>
          <cell r="B754" t="str">
            <v>(BCA)MOBILIARIOS</v>
          </cell>
          <cell r="C754" t="str">
            <v>BCA</v>
          </cell>
          <cell r="D754" t="str">
            <v>ROTULO</v>
          </cell>
          <cell r="E754" t="str">
            <v>LETRAS DE MADERA TITULOS EN INGLES 143</v>
          </cell>
          <cell r="F754" t="str">
            <v>EN USO</v>
          </cell>
          <cell r="G754">
            <v>43559</v>
          </cell>
          <cell r="H754" t="str">
            <v xml:space="preserve">ACUÑA ZURITA FRANCISCO JAVIER </v>
          </cell>
          <cell r="I754">
            <v>2.2400000000000002</v>
          </cell>
          <cell r="J754">
            <v>0</v>
          </cell>
          <cell r="K754">
            <v>2.2400000000000002</v>
          </cell>
          <cell r="L754" t="b">
            <v>1</v>
          </cell>
          <cell r="M754">
            <v>0</v>
          </cell>
          <cell r="N754" t="str">
            <v>MONUMENTO</v>
          </cell>
          <cell r="O754" t="str">
            <v>MUSEO</v>
          </cell>
          <cell r="P754" t="str">
            <v>MONUMENTO</v>
          </cell>
          <cell r="Q754" t="str">
            <v>TODOS LOS PISOS</v>
          </cell>
        </row>
        <row r="755">
          <cell r="A755">
            <v>6401</v>
          </cell>
          <cell r="B755" t="str">
            <v>(BCA)MOBILIARIOS</v>
          </cell>
          <cell r="C755" t="str">
            <v>BCA</v>
          </cell>
          <cell r="D755" t="str">
            <v>ROTULO</v>
          </cell>
          <cell r="E755" t="str">
            <v>LETRAS DE MADERA TITULOS EN INGLES 144</v>
          </cell>
          <cell r="F755" t="str">
            <v>EN USO</v>
          </cell>
          <cell r="G755">
            <v>43559</v>
          </cell>
          <cell r="H755" t="str">
            <v xml:space="preserve">ACUÑA ZURITA FRANCISCO JAVIER </v>
          </cell>
          <cell r="I755">
            <v>2.2400000000000002</v>
          </cell>
          <cell r="J755">
            <v>0</v>
          </cell>
          <cell r="K755">
            <v>2.2400000000000002</v>
          </cell>
          <cell r="L755" t="b">
            <v>1</v>
          </cell>
          <cell r="M755">
            <v>0</v>
          </cell>
          <cell r="N755" t="str">
            <v>MONUMENTO</v>
          </cell>
          <cell r="O755" t="str">
            <v>MUSEO</v>
          </cell>
          <cell r="P755" t="str">
            <v>MONUMENTO</v>
          </cell>
          <cell r="Q755" t="str">
            <v>TODOS LOS PISOS</v>
          </cell>
        </row>
        <row r="756">
          <cell r="A756">
            <v>6402</v>
          </cell>
          <cell r="B756" t="str">
            <v>(BCA)MOBILIARIOS</v>
          </cell>
          <cell r="C756" t="str">
            <v>BCA</v>
          </cell>
          <cell r="D756" t="str">
            <v>ROTULO</v>
          </cell>
          <cell r="E756" t="str">
            <v>LETRAS DE MADERA TITULOS EN INGLES 145</v>
          </cell>
          <cell r="F756" t="str">
            <v>EN USO</v>
          </cell>
          <cell r="G756">
            <v>43559</v>
          </cell>
          <cell r="H756" t="str">
            <v xml:space="preserve">ACUÑA ZURITA FRANCISCO JAVIER </v>
          </cell>
          <cell r="I756">
            <v>2.2400000000000002</v>
          </cell>
          <cell r="J756">
            <v>0</v>
          </cell>
          <cell r="K756">
            <v>2.2400000000000002</v>
          </cell>
          <cell r="L756" t="b">
            <v>1</v>
          </cell>
          <cell r="M756">
            <v>0</v>
          </cell>
          <cell r="N756" t="str">
            <v>MONUMENTO</v>
          </cell>
          <cell r="O756" t="str">
            <v>MUSEO</v>
          </cell>
          <cell r="P756" t="str">
            <v>MONUMENTO</v>
          </cell>
          <cell r="Q756" t="str">
            <v>TODOS LOS PISOS</v>
          </cell>
        </row>
        <row r="757">
          <cell r="A757">
            <v>6403</v>
          </cell>
          <cell r="B757" t="str">
            <v>(BCA)MOBILIARIOS</v>
          </cell>
          <cell r="C757" t="str">
            <v>BCA</v>
          </cell>
          <cell r="D757" t="str">
            <v>ROTULO</v>
          </cell>
          <cell r="E757" t="str">
            <v>LETRAS DE MADERA TITULOS EN INGLES 146</v>
          </cell>
          <cell r="F757" t="str">
            <v>EN USO</v>
          </cell>
          <cell r="G757">
            <v>43559</v>
          </cell>
          <cell r="H757" t="str">
            <v xml:space="preserve">ACUÑA ZURITA FRANCISCO JAVIER </v>
          </cell>
          <cell r="I757">
            <v>2.2400000000000002</v>
          </cell>
          <cell r="J757">
            <v>0</v>
          </cell>
          <cell r="K757">
            <v>2.2400000000000002</v>
          </cell>
          <cell r="L757" t="b">
            <v>1</v>
          </cell>
          <cell r="M757">
            <v>0</v>
          </cell>
          <cell r="N757" t="str">
            <v>MONUMENTO</v>
          </cell>
          <cell r="O757" t="str">
            <v>MUSEO</v>
          </cell>
          <cell r="P757" t="str">
            <v>MONUMENTO</v>
          </cell>
          <cell r="Q757" t="str">
            <v>TODOS LOS PISOS</v>
          </cell>
        </row>
        <row r="758">
          <cell r="A758">
            <v>6404</v>
          </cell>
          <cell r="B758" t="str">
            <v>(BCA)MOBILIARIOS</v>
          </cell>
          <cell r="C758" t="str">
            <v>BCA</v>
          </cell>
          <cell r="D758" t="str">
            <v>ROTULO</v>
          </cell>
          <cell r="E758" t="str">
            <v>LETRAS DE MADERA TITULOS EN INGLES 147</v>
          </cell>
          <cell r="F758" t="str">
            <v>EN USO</v>
          </cell>
          <cell r="G758">
            <v>43559</v>
          </cell>
          <cell r="H758" t="str">
            <v xml:space="preserve">ACUÑA ZURITA FRANCISCO JAVIER </v>
          </cell>
          <cell r="I758">
            <v>2.2400000000000002</v>
          </cell>
          <cell r="J758">
            <v>0</v>
          </cell>
          <cell r="K758">
            <v>2.2400000000000002</v>
          </cell>
          <cell r="L758" t="b">
            <v>1</v>
          </cell>
          <cell r="M758">
            <v>0</v>
          </cell>
          <cell r="N758" t="str">
            <v>MONUMENTO</v>
          </cell>
          <cell r="O758" t="str">
            <v>MUSEO</v>
          </cell>
          <cell r="P758" t="str">
            <v>MONUMENTO</v>
          </cell>
          <cell r="Q758" t="str">
            <v>TODOS LOS PISOS</v>
          </cell>
        </row>
        <row r="759">
          <cell r="A759">
            <v>6405</v>
          </cell>
          <cell r="B759" t="str">
            <v>(BCA)MOBILIARIOS</v>
          </cell>
          <cell r="C759" t="str">
            <v>BCA</v>
          </cell>
          <cell r="D759" t="str">
            <v>ROTULO</v>
          </cell>
          <cell r="E759" t="str">
            <v>LETRAS DE MADERA TITULOS EN INGLES 148</v>
          </cell>
          <cell r="F759" t="str">
            <v>EN USO</v>
          </cell>
          <cell r="G759">
            <v>43559</v>
          </cell>
          <cell r="H759" t="str">
            <v xml:space="preserve">ACUÑA ZURITA FRANCISCO JAVIER </v>
          </cell>
          <cell r="I759">
            <v>2.2400000000000002</v>
          </cell>
          <cell r="J759">
            <v>0</v>
          </cell>
          <cell r="K759">
            <v>2.2400000000000002</v>
          </cell>
          <cell r="L759" t="b">
            <v>1</v>
          </cell>
          <cell r="M759">
            <v>0</v>
          </cell>
          <cell r="N759" t="str">
            <v>MONUMENTO</v>
          </cell>
          <cell r="O759" t="str">
            <v>MUSEO</v>
          </cell>
          <cell r="P759" t="str">
            <v>MONUMENTO</v>
          </cell>
          <cell r="Q759" t="str">
            <v>TODOS LOS PISOS</v>
          </cell>
        </row>
        <row r="760">
          <cell r="A760">
            <v>6406</v>
          </cell>
          <cell r="B760" t="str">
            <v>(BCA)MOBILIARIOS</v>
          </cell>
          <cell r="C760" t="str">
            <v>BCA</v>
          </cell>
          <cell r="D760" t="str">
            <v>ROTULO</v>
          </cell>
          <cell r="E760" t="str">
            <v>LETRAS DE MADERA TITULOS EN INGLES 149</v>
          </cell>
          <cell r="F760" t="str">
            <v>EN USO</v>
          </cell>
          <cell r="G760">
            <v>43559</v>
          </cell>
          <cell r="H760" t="str">
            <v xml:space="preserve">ACUÑA ZURITA FRANCISCO JAVIER </v>
          </cell>
          <cell r="I760">
            <v>2.2400000000000002</v>
          </cell>
          <cell r="J760">
            <v>0</v>
          </cell>
          <cell r="K760">
            <v>2.2400000000000002</v>
          </cell>
          <cell r="L760" t="b">
            <v>1</v>
          </cell>
          <cell r="M760">
            <v>0</v>
          </cell>
          <cell r="N760" t="str">
            <v>MONUMENTO</v>
          </cell>
          <cell r="O760" t="str">
            <v>MUSEO</v>
          </cell>
          <cell r="P760" t="str">
            <v>MONUMENTO</v>
          </cell>
          <cell r="Q760" t="str">
            <v>TODOS LOS PISOS</v>
          </cell>
        </row>
        <row r="761">
          <cell r="A761">
            <v>6407</v>
          </cell>
          <cell r="B761" t="str">
            <v>(BCA)MOBILIARIOS</v>
          </cell>
          <cell r="C761" t="str">
            <v>BCA</v>
          </cell>
          <cell r="D761" t="str">
            <v>ROTULO</v>
          </cell>
          <cell r="E761" t="str">
            <v>LETRAS DE MADERA TITULOS EN INGLES 150</v>
          </cell>
          <cell r="F761" t="str">
            <v>EN USO</v>
          </cell>
          <cell r="G761">
            <v>43559</v>
          </cell>
          <cell r="H761" t="str">
            <v xml:space="preserve">ACUÑA ZURITA FRANCISCO JAVIER </v>
          </cell>
          <cell r="I761">
            <v>2.2400000000000002</v>
          </cell>
          <cell r="J761">
            <v>0</v>
          </cell>
          <cell r="K761">
            <v>2.2400000000000002</v>
          </cell>
          <cell r="L761" t="b">
            <v>1</v>
          </cell>
          <cell r="M761">
            <v>0</v>
          </cell>
          <cell r="N761" t="str">
            <v>MONUMENTO</v>
          </cell>
          <cell r="O761" t="str">
            <v>MUSEO</v>
          </cell>
          <cell r="P761" t="str">
            <v>MONUMENTO</v>
          </cell>
          <cell r="Q761" t="str">
            <v>TODOS LOS PISOS</v>
          </cell>
        </row>
        <row r="762">
          <cell r="A762">
            <v>6408</v>
          </cell>
          <cell r="B762" t="str">
            <v>(BCA)MOBILIARIOS</v>
          </cell>
          <cell r="C762" t="str">
            <v>BCA</v>
          </cell>
          <cell r="D762" t="str">
            <v>ROTULO</v>
          </cell>
          <cell r="E762" t="str">
            <v>LETRAS DE MADERA TITULOS EN INGLES 151</v>
          </cell>
          <cell r="F762" t="str">
            <v>EN USO</v>
          </cell>
          <cell r="G762">
            <v>43559</v>
          </cell>
          <cell r="H762" t="str">
            <v xml:space="preserve">ACUÑA ZURITA FRANCISCO JAVIER </v>
          </cell>
          <cell r="I762">
            <v>2.2400000000000002</v>
          </cell>
          <cell r="J762">
            <v>0</v>
          </cell>
          <cell r="K762">
            <v>2.2400000000000002</v>
          </cell>
          <cell r="L762" t="b">
            <v>1</v>
          </cell>
          <cell r="M762">
            <v>0</v>
          </cell>
          <cell r="N762" t="str">
            <v>MONUMENTO</v>
          </cell>
          <cell r="O762" t="str">
            <v>MUSEO</v>
          </cell>
          <cell r="P762" t="str">
            <v>MONUMENTO</v>
          </cell>
          <cell r="Q762" t="str">
            <v>TODOS LOS PISOS</v>
          </cell>
        </row>
        <row r="763">
          <cell r="A763">
            <v>6409</v>
          </cell>
          <cell r="B763" t="str">
            <v>(BCA)MOBILIARIOS</v>
          </cell>
          <cell r="C763" t="str">
            <v>BCA</v>
          </cell>
          <cell r="D763" t="str">
            <v>ROTULO</v>
          </cell>
          <cell r="E763" t="str">
            <v>LETRAS DE MADERA TITULOS EN INGLES 152</v>
          </cell>
          <cell r="F763" t="str">
            <v>EN USO</v>
          </cell>
          <cell r="G763">
            <v>43559</v>
          </cell>
          <cell r="H763" t="str">
            <v xml:space="preserve">ACUÑA ZURITA FRANCISCO JAVIER </v>
          </cell>
          <cell r="I763">
            <v>2.2400000000000002</v>
          </cell>
          <cell r="J763">
            <v>0</v>
          </cell>
          <cell r="K763">
            <v>2.2400000000000002</v>
          </cell>
          <cell r="L763" t="b">
            <v>1</v>
          </cell>
          <cell r="M763">
            <v>0</v>
          </cell>
          <cell r="N763" t="str">
            <v>MONUMENTO</v>
          </cell>
          <cell r="O763" t="str">
            <v>MUSEO</v>
          </cell>
          <cell r="P763" t="str">
            <v>MONUMENTO</v>
          </cell>
          <cell r="Q763" t="str">
            <v>TODOS LOS PISOS</v>
          </cell>
        </row>
        <row r="764">
          <cell r="A764">
            <v>6410</v>
          </cell>
          <cell r="B764" t="str">
            <v>(BCA)MOBILIARIOS</v>
          </cell>
          <cell r="C764" t="str">
            <v>BCA</v>
          </cell>
          <cell r="D764" t="str">
            <v>ROTULO</v>
          </cell>
          <cell r="E764" t="str">
            <v>LETRAS DE MADERA TITULOS EN INGLES 153</v>
          </cell>
          <cell r="F764" t="str">
            <v>EN USO</v>
          </cell>
          <cell r="G764">
            <v>43559</v>
          </cell>
          <cell r="H764" t="str">
            <v xml:space="preserve">ACUÑA ZURITA FRANCISCO JAVIER </v>
          </cell>
          <cell r="I764">
            <v>2.2400000000000002</v>
          </cell>
          <cell r="J764">
            <v>0</v>
          </cell>
          <cell r="K764">
            <v>2.2400000000000002</v>
          </cell>
          <cell r="L764" t="b">
            <v>1</v>
          </cell>
          <cell r="M764">
            <v>0</v>
          </cell>
          <cell r="N764" t="str">
            <v>MONUMENTO</v>
          </cell>
          <cell r="O764" t="str">
            <v>MUSEO</v>
          </cell>
          <cell r="P764" t="str">
            <v>MONUMENTO</v>
          </cell>
          <cell r="Q764" t="str">
            <v>TODOS LOS PISOS</v>
          </cell>
        </row>
        <row r="765">
          <cell r="A765">
            <v>6411</v>
          </cell>
          <cell r="B765" t="str">
            <v>(BCA)MOBILIARIOS</v>
          </cell>
          <cell r="C765" t="str">
            <v>BCA</v>
          </cell>
          <cell r="D765" t="str">
            <v>ROTULO</v>
          </cell>
          <cell r="E765" t="str">
            <v>LETRAS DE MADERA TITULOS EN INGLES 154</v>
          </cell>
          <cell r="F765" t="str">
            <v>EN USO</v>
          </cell>
          <cell r="G765">
            <v>43559</v>
          </cell>
          <cell r="H765" t="str">
            <v xml:space="preserve">ACUÑA ZURITA FRANCISCO JAVIER </v>
          </cell>
          <cell r="I765">
            <v>2.2400000000000002</v>
          </cell>
          <cell r="J765">
            <v>0</v>
          </cell>
          <cell r="K765">
            <v>2.2400000000000002</v>
          </cell>
          <cell r="L765" t="b">
            <v>1</v>
          </cell>
          <cell r="M765">
            <v>0</v>
          </cell>
          <cell r="N765" t="str">
            <v>MONUMENTO</v>
          </cell>
          <cell r="O765" t="str">
            <v>MUSEO</v>
          </cell>
          <cell r="P765" t="str">
            <v>MONUMENTO</v>
          </cell>
          <cell r="Q765" t="str">
            <v>TODOS LOS PISOS</v>
          </cell>
        </row>
        <row r="766">
          <cell r="A766">
            <v>6412</v>
          </cell>
          <cell r="B766" t="str">
            <v>(BCA)MOBILIARIOS</v>
          </cell>
          <cell r="C766" t="str">
            <v>BCA</v>
          </cell>
          <cell r="D766" t="str">
            <v>ROTULO</v>
          </cell>
          <cell r="E766" t="str">
            <v>LETRAS DE MADERA TITULOS EN INGLES 155</v>
          </cell>
          <cell r="F766" t="str">
            <v>EN USO</v>
          </cell>
          <cell r="G766">
            <v>43559</v>
          </cell>
          <cell r="H766" t="str">
            <v xml:space="preserve">ACUÑA ZURITA FRANCISCO JAVIER </v>
          </cell>
          <cell r="I766">
            <v>2.2400000000000002</v>
          </cell>
          <cell r="J766">
            <v>0</v>
          </cell>
          <cell r="K766">
            <v>2.2400000000000002</v>
          </cell>
          <cell r="L766" t="b">
            <v>1</v>
          </cell>
          <cell r="M766">
            <v>0</v>
          </cell>
          <cell r="N766" t="str">
            <v>MONUMENTO</v>
          </cell>
          <cell r="O766" t="str">
            <v>MUSEO</v>
          </cell>
          <cell r="P766" t="str">
            <v>MONUMENTO</v>
          </cell>
          <cell r="Q766" t="str">
            <v>TODOS LOS PISOS</v>
          </cell>
        </row>
        <row r="767">
          <cell r="A767">
            <v>6413</v>
          </cell>
          <cell r="B767" t="str">
            <v>(BCA)MOBILIARIOS</v>
          </cell>
          <cell r="C767" t="str">
            <v>BCA</v>
          </cell>
          <cell r="D767" t="str">
            <v>ROTULO</v>
          </cell>
          <cell r="E767" t="str">
            <v>LETRAS DE MADERA TITULOS EN INGLES 156</v>
          </cell>
          <cell r="F767" t="str">
            <v>EN USO</v>
          </cell>
          <cell r="G767">
            <v>43559</v>
          </cell>
          <cell r="H767" t="str">
            <v xml:space="preserve">ACUÑA ZURITA FRANCISCO JAVIER </v>
          </cell>
          <cell r="I767">
            <v>2.2400000000000002</v>
          </cell>
          <cell r="J767">
            <v>0</v>
          </cell>
          <cell r="K767">
            <v>2.2400000000000002</v>
          </cell>
          <cell r="L767" t="b">
            <v>1</v>
          </cell>
          <cell r="M767">
            <v>0</v>
          </cell>
          <cell r="N767" t="str">
            <v>MONUMENTO</v>
          </cell>
          <cell r="O767" t="str">
            <v>MUSEO</v>
          </cell>
          <cell r="P767" t="str">
            <v>MONUMENTO</v>
          </cell>
          <cell r="Q767" t="str">
            <v>TODOS LOS PISOS</v>
          </cell>
        </row>
        <row r="768">
          <cell r="A768">
            <v>6414</v>
          </cell>
          <cell r="B768" t="str">
            <v>(BCA)MOBILIARIOS</v>
          </cell>
          <cell r="C768" t="str">
            <v>BCA</v>
          </cell>
          <cell r="D768" t="str">
            <v>ROTULO</v>
          </cell>
          <cell r="E768" t="str">
            <v>LETRAS DE MADERA TITULOS EN INGLES 157</v>
          </cell>
          <cell r="F768" t="str">
            <v>EN USO</v>
          </cell>
          <cell r="G768">
            <v>43559</v>
          </cell>
          <cell r="H768" t="str">
            <v xml:space="preserve">ACUÑA ZURITA FRANCISCO JAVIER </v>
          </cell>
          <cell r="I768">
            <v>2.2400000000000002</v>
          </cell>
          <cell r="J768">
            <v>0</v>
          </cell>
          <cell r="K768">
            <v>2.2400000000000002</v>
          </cell>
          <cell r="L768" t="b">
            <v>1</v>
          </cell>
          <cell r="M768">
            <v>0</v>
          </cell>
          <cell r="N768" t="str">
            <v>MONUMENTO</v>
          </cell>
          <cell r="O768" t="str">
            <v>MUSEO</v>
          </cell>
          <cell r="P768" t="str">
            <v>MONUMENTO</v>
          </cell>
          <cell r="Q768" t="str">
            <v>TODOS LOS PISOS</v>
          </cell>
        </row>
        <row r="769">
          <cell r="A769">
            <v>6415</v>
          </cell>
          <cell r="B769" t="str">
            <v>(BCA)MOBILIARIOS</v>
          </cell>
          <cell r="C769" t="str">
            <v>BCA</v>
          </cell>
          <cell r="D769" t="str">
            <v>ROTULO</v>
          </cell>
          <cell r="E769" t="str">
            <v>LETRAS DE MADERA TITULOS EN INGLES 158</v>
          </cell>
          <cell r="F769" t="str">
            <v>EN USO</v>
          </cell>
          <cell r="G769">
            <v>43559</v>
          </cell>
          <cell r="H769" t="str">
            <v xml:space="preserve">ACUÑA ZURITA FRANCISCO JAVIER </v>
          </cell>
          <cell r="I769">
            <v>2.2400000000000002</v>
          </cell>
          <cell r="J769">
            <v>0</v>
          </cell>
          <cell r="K769">
            <v>2.2400000000000002</v>
          </cell>
          <cell r="L769" t="b">
            <v>1</v>
          </cell>
          <cell r="M769">
            <v>0</v>
          </cell>
          <cell r="N769" t="str">
            <v>MONUMENTO</v>
          </cell>
          <cell r="O769" t="str">
            <v>MUSEO</v>
          </cell>
          <cell r="P769" t="str">
            <v>MONUMENTO</v>
          </cell>
          <cell r="Q769" t="str">
            <v>TODOS LOS PISOS</v>
          </cell>
        </row>
        <row r="770">
          <cell r="A770">
            <v>6416</v>
          </cell>
          <cell r="B770" t="str">
            <v>(BCA)MOBILIARIOS</v>
          </cell>
          <cell r="C770" t="str">
            <v>BCA</v>
          </cell>
          <cell r="D770" t="str">
            <v>ROTULO</v>
          </cell>
          <cell r="E770" t="str">
            <v>LETRAS DE MADERA TITULOS EN INGLES 159</v>
          </cell>
          <cell r="F770" t="str">
            <v>EN USO</v>
          </cell>
          <cell r="G770">
            <v>43559</v>
          </cell>
          <cell r="H770" t="str">
            <v xml:space="preserve">ACUÑA ZURITA FRANCISCO JAVIER </v>
          </cell>
          <cell r="I770">
            <v>2.2400000000000002</v>
          </cell>
          <cell r="J770">
            <v>0</v>
          </cell>
          <cell r="K770">
            <v>2.2400000000000002</v>
          </cell>
          <cell r="L770" t="b">
            <v>1</v>
          </cell>
          <cell r="M770">
            <v>0</v>
          </cell>
          <cell r="N770" t="str">
            <v>MONUMENTO</v>
          </cell>
          <cell r="O770" t="str">
            <v>MUSEO</v>
          </cell>
          <cell r="P770" t="str">
            <v>MONUMENTO</v>
          </cell>
          <cell r="Q770" t="str">
            <v>TODOS LOS PISOS</v>
          </cell>
        </row>
        <row r="771">
          <cell r="A771">
            <v>6417</v>
          </cell>
          <cell r="B771" t="str">
            <v>(BCA)MOBILIARIOS</v>
          </cell>
          <cell r="C771" t="str">
            <v>BCA</v>
          </cell>
          <cell r="D771" t="str">
            <v>ROTULO</v>
          </cell>
          <cell r="E771" t="str">
            <v>LETRAS DE MADERA TITULOS EN INGLES 160</v>
          </cell>
          <cell r="F771" t="str">
            <v>EN USO</v>
          </cell>
          <cell r="G771">
            <v>43559</v>
          </cell>
          <cell r="H771" t="str">
            <v xml:space="preserve">ACUÑA ZURITA FRANCISCO JAVIER </v>
          </cell>
          <cell r="I771">
            <v>2.2400000000000002</v>
          </cell>
          <cell r="J771">
            <v>0</v>
          </cell>
          <cell r="K771">
            <v>2.2400000000000002</v>
          </cell>
          <cell r="L771" t="b">
            <v>1</v>
          </cell>
          <cell r="M771">
            <v>0</v>
          </cell>
          <cell r="N771" t="str">
            <v>MONUMENTO</v>
          </cell>
          <cell r="O771" t="str">
            <v>MUSEO</v>
          </cell>
          <cell r="P771" t="str">
            <v>MONUMENTO</v>
          </cell>
          <cell r="Q771" t="str">
            <v>TODOS LOS PISOS</v>
          </cell>
        </row>
        <row r="772">
          <cell r="A772">
            <v>6418</v>
          </cell>
          <cell r="B772" t="str">
            <v>(BCA)MOBILIARIOS</v>
          </cell>
          <cell r="C772" t="str">
            <v>BCA</v>
          </cell>
          <cell r="D772" t="str">
            <v>ROTULO</v>
          </cell>
          <cell r="E772" t="str">
            <v>LETRAS DE MADERA TITULOS EN INGLES 161</v>
          </cell>
          <cell r="F772" t="str">
            <v>EN USO</v>
          </cell>
          <cell r="G772">
            <v>43559</v>
          </cell>
          <cell r="H772" t="str">
            <v xml:space="preserve">ACUÑA ZURITA FRANCISCO JAVIER </v>
          </cell>
          <cell r="I772">
            <v>2.2400000000000002</v>
          </cell>
          <cell r="J772">
            <v>0</v>
          </cell>
          <cell r="K772">
            <v>2.2400000000000002</v>
          </cell>
          <cell r="L772" t="b">
            <v>1</v>
          </cell>
          <cell r="M772">
            <v>0</v>
          </cell>
          <cell r="N772" t="str">
            <v>MONUMENTO</v>
          </cell>
          <cell r="O772" t="str">
            <v>MUSEO</v>
          </cell>
          <cell r="P772" t="str">
            <v>MONUMENTO</v>
          </cell>
          <cell r="Q772" t="str">
            <v>TODOS LOS PISOS</v>
          </cell>
        </row>
        <row r="773">
          <cell r="A773">
            <v>6419</v>
          </cell>
          <cell r="B773" t="str">
            <v>(BCA)MOBILIARIOS</v>
          </cell>
          <cell r="C773" t="str">
            <v>BCA</v>
          </cell>
          <cell r="D773" t="str">
            <v>ROTULO</v>
          </cell>
          <cell r="E773" t="str">
            <v>LETRAS DE MADERA TITULOS EN INGLES 162</v>
          </cell>
          <cell r="F773" t="str">
            <v>EN USO</v>
          </cell>
          <cell r="G773">
            <v>43559</v>
          </cell>
          <cell r="H773" t="str">
            <v xml:space="preserve">ACUÑA ZURITA FRANCISCO JAVIER </v>
          </cell>
          <cell r="I773">
            <v>2.2400000000000002</v>
          </cell>
          <cell r="J773">
            <v>0</v>
          </cell>
          <cell r="K773">
            <v>2.2400000000000002</v>
          </cell>
          <cell r="L773" t="b">
            <v>1</v>
          </cell>
          <cell r="M773">
            <v>0</v>
          </cell>
          <cell r="N773" t="str">
            <v>MONUMENTO</v>
          </cell>
          <cell r="O773" t="str">
            <v>MUSEO</v>
          </cell>
          <cell r="P773" t="str">
            <v>MONUMENTO</v>
          </cell>
          <cell r="Q773" t="str">
            <v>TODOS LOS PISOS</v>
          </cell>
        </row>
        <row r="774">
          <cell r="A774">
            <v>6420</v>
          </cell>
          <cell r="B774" t="str">
            <v>(BCA)MOBILIARIOS</v>
          </cell>
          <cell r="C774" t="str">
            <v>BCA</v>
          </cell>
          <cell r="D774" t="str">
            <v>ROTULO</v>
          </cell>
          <cell r="E774" t="str">
            <v>LETRAS DE MADERA TITULOS EN INGLES 163</v>
          </cell>
          <cell r="F774" t="str">
            <v>EN USO</v>
          </cell>
          <cell r="G774">
            <v>43559</v>
          </cell>
          <cell r="H774" t="str">
            <v xml:space="preserve">ACUÑA ZURITA FRANCISCO JAVIER </v>
          </cell>
          <cell r="I774">
            <v>2.2400000000000002</v>
          </cell>
          <cell r="J774">
            <v>0</v>
          </cell>
          <cell r="K774">
            <v>2.2400000000000002</v>
          </cell>
          <cell r="L774" t="b">
            <v>1</v>
          </cell>
          <cell r="M774">
            <v>0</v>
          </cell>
          <cell r="N774" t="str">
            <v>MONUMENTO</v>
          </cell>
          <cell r="O774" t="str">
            <v>MUSEO</v>
          </cell>
          <cell r="P774" t="str">
            <v>MONUMENTO</v>
          </cell>
          <cell r="Q774" t="str">
            <v>TODOS LOS PISOS</v>
          </cell>
        </row>
        <row r="775">
          <cell r="A775">
            <v>6421</v>
          </cell>
          <cell r="B775" t="str">
            <v>(BCA)MOBILIARIOS</v>
          </cell>
          <cell r="C775" t="str">
            <v>BCA</v>
          </cell>
          <cell r="D775" t="str">
            <v>ROTULO</v>
          </cell>
          <cell r="E775" t="str">
            <v>LETRAS DE MADERA TITULOS EN INGLES 164</v>
          </cell>
          <cell r="F775" t="str">
            <v>EN USO</v>
          </cell>
          <cell r="G775">
            <v>43559</v>
          </cell>
          <cell r="H775" t="str">
            <v xml:space="preserve">ACUÑA ZURITA FRANCISCO JAVIER </v>
          </cell>
          <cell r="I775">
            <v>2.2400000000000002</v>
          </cell>
          <cell r="J775">
            <v>0</v>
          </cell>
          <cell r="K775">
            <v>2.2400000000000002</v>
          </cell>
          <cell r="L775" t="b">
            <v>1</v>
          </cell>
          <cell r="M775">
            <v>0</v>
          </cell>
          <cell r="N775" t="str">
            <v>MONUMENTO</v>
          </cell>
          <cell r="O775" t="str">
            <v>MUSEO</v>
          </cell>
          <cell r="P775" t="str">
            <v>MONUMENTO</v>
          </cell>
          <cell r="Q775" t="str">
            <v>TODOS LOS PISOS</v>
          </cell>
        </row>
        <row r="776">
          <cell r="A776">
            <v>6422</v>
          </cell>
          <cell r="B776" t="str">
            <v>(BCA)MOBILIARIOS</v>
          </cell>
          <cell r="C776" t="str">
            <v>BCA</v>
          </cell>
          <cell r="D776" t="str">
            <v>ROTULO</v>
          </cell>
          <cell r="E776" t="str">
            <v>LETRAS DE MADERA TITULOS EN INGLES 165</v>
          </cell>
          <cell r="F776" t="str">
            <v>EN USO</v>
          </cell>
          <cell r="G776">
            <v>43559</v>
          </cell>
          <cell r="H776" t="str">
            <v xml:space="preserve">ACUÑA ZURITA FRANCISCO JAVIER </v>
          </cell>
          <cell r="I776">
            <v>2.2400000000000002</v>
          </cell>
          <cell r="J776">
            <v>0</v>
          </cell>
          <cell r="K776">
            <v>2.2400000000000002</v>
          </cell>
          <cell r="L776" t="b">
            <v>1</v>
          </cell>
          <cell r="M776">
            <v>0</v>
          </cell>
          <cell r="N776" t="str">
            <v>MONUMENTO</v>
          </cell>
          <cell r="O776" t="str">
            <v>MUSEO</v>
          </cell>
          <cell r="P776" t="str">
            <v>MONUMENTO</v>
          </cell>
          <cell r="Q776" t="str">
            <v>TODOS LOS PISOS</v>
          </cell>
        </row>
        <row r="777">
          <cell r="A777">
            <v>6423</v>
          </cell>
          <cell r="B777" t="str">
            <v>(BCA)MOBILIARIOS</v>
          </cell>
          <cell r="C777" t="str">
            <v>BCA</v>
          </cell>
          <cell r="D777" t="str">
            <v>ROTULO</v>
          </cell>
          <cell r="E777" t="str">
            <v>LETRAS DE MADERA TITULOS EN INGLES 166</v>
          </cell>
          <cell r="F777" t="str">
            <v>EN USO</v>
          </cell>
          <cell r="G777">
            <v>43559</v>
          </cell>
          <cell r="H777" t="str">
            <v xml:space="preserve">ACUÑA ZURITA FRANCISCO JAVIER </v>
          </cell>
          <cell r="I777">
            <v>2.2400000000000002</v>
          </cell>
          <cell r="J777">
            <v>0</v>
          </cell>
          <cell r="K777">
            <v>2.2400000000000002</v>
          </cell>
          <cell r="L777" t="b">
            <v>1</v>
          </cell>
          <cell r="M777">
            <v>0</v>
          </cell>
          <cell r="N777" t="str">
            <v>MONUMENTO</v>
          </cell>
          <cell r="O777" t="str">
            <v>MUSEO</v>
          </cell>
          <cell r="P777" t="str">
            <v>MONUMENTO</v>
          </cell>
          <cell r="Q777" t="str">
            <v>TODOS LOS PISOS</v>
          </cell>
        </row>
        <row r="778">
          <cell r="A778">
            <v>6424</v>
          </cell>
          <cell r="B778" t="str">
            <v>(BCA)MOBILIARIOS</v>
          </cell>
          <cell r="C778" t="str">
            <v>BCA</v>
          </cell>
          <cell r="D778" t="str">
            <v>ROTULO</v>
          </cell>
          <cell r="E778" t="str">
            <v>LETRAS DE MADERA TITULOS EN INGLES 167</v>
          </cell>
          <cell r="F778" t="str">
            <v>EN USO</v>
          </cell>
          <cell r="G778">
            <v>43559</v>
          </cell>
          <cell r="H778" t="str">
            <v xml:space="preserve">ACUÑA ZURITA FRANCISCO JAVIER </v>
          </cell>
          <cell r="I778">
            <v>2.2400000000000002</v>
          </cell>
          <cell r="J778">
            <v>0</v>
          </cell>
          <cell r="K778">
            <v>2.2400000000000002</v>
          </cell>
          <cell r="L778" t="b">
            <v>1</v>
          </cell>
          <cell r="M778">
            <v>0</v>
          </cell>
          <cell r="N778" t="str">
            <v>MONUMENTO</v>
          </cell>
          <cell r="O778" t="str">
            <v>MUSEO</v>
          </cell>
          <cell r="P778" t="str">
            <v>MONUMENTO</v>
          </cell>
          <cell r="Q778" t="str">
            <v>TODOS LOS PISOS</v>
          </cell>
        </row>
        <row r="779">
          <cell r="A779">
            <v>6425</v>
          </cell>
          <cell r="B779" t="str">
            <v>(BCA)MOBILIARIOS</v>
          </cell>
          <cell r="C779" t="str">
            <v>BCA</v>
          </cell>
          <cell r="D779" t="str">
            <v>ROTULO</v>
          </cell>
          <cell r="E779" t="str">
            <v>LETRAS DE MADERA TITULOS EN INGLES 168</v>
          </cell>
          <cell r="F779" t="str">
            <v>EN USO</v>
          </cell>
          <cell r="G779">
            <v>43559</v>
          </cell>
          <cell r="H779" t="str">
            <v xml:space="preserve">ACUÑA ZURITA FRANCISCO JAVIER </v>
          </cell>
          <cell r="I779">
            <v>2.2400000000000002</v>
          </cell>
          <cell r="J779">
            <v>0</v>
          </cell>
          <cell r="K779">
            <v>2.2400000000000002</v>
          </cell>
          <cell r="L779" t="b">
            <v>1</v>
          </cell>
          <cell r="M779">
            <v>0</v>
          </cell>
          <cell r="N779" t="str">
            <v>MONUMENTO</v>
          </cell>
          <cell r="O779" t="str">
            <v>MUSEO</v>
          </cell>
          <cell r="P779" t="str">
            <v>MONUMENTO</v>
          </cell>
          <cell r="Q779" t="str">
            <v>TODOS LOS PISOS</v>
          </cell>
        </row>
        <row r="780">
          <cell r="A780">
            <v>6426</v>
          </cell>
          <cell r="B780" t="str">
            <v>(BCA)MOBILIARIOS</v>
          </cell>
          <cell r="C780" t="str">
            <v>BCA</v>
          </cell>
          <cell r="D780" t="str">
            <v>ROTULO</v>
          </cell>
          <cell r="E780" t="str">
            <v>LETRAS DE MADERA TITULOS EN INGLES 169</v>
          </cell>
          <cell r="F780" t="str">
            <v>EN USO</v>
          </cell>
          <cell r="G780">
            <v>43559</v>
          </cell>
          <cell r="H780" t="str">
            <v xml:space="preserve">ACUÑA ZURITA FRANCISCO JAVIER </v>
          </cell>
          <cell r="I780">
            <v>2.2400000000000002</v>
          </cell>
          <cell r="J780">
            <v>0</v>
          </cell>
          <cell r="K780">
            <v>2.2400000000000002</v>
          </cell>
          <cell r="L780" t="b">
            <v>1</v>
          </cell>
          <cell r="M780">
            <v>0</v>
          </cell>
          <cell r="N780" t="str">
            <v>MONUMENTO</v>
          </cell>
          <cell r="O780" t="str">
            <v>MUSEO</v>
          </cell>
          <cell r="P780" t="str">
            <v>MONUMENTO</v>
          </cell>
          <cell r="Q780" t="str">
            <v>TODOS LOS PISOS</v>
          </cell>
        </row>
        <row r="781">
          <cell r="A781">
            <v>6427</v>
          </cell>
          <cell r="B781" t="str">
            <v>(BCA)MOBILIARIOS</v>
          </cell>
          <cell r="C781" t="str">
            <v>BCA</v>
          </cell>
          <cell r="D781" t="str">
            <v>ROTULO</v>
          </cell>
          <cell r="E781" t="str">
            <v>LETRAS DE MADERA TITULOS EN INGLES 170</v>
          </cell>
          <cell r="F781" t="str">
            <v>EN USO</v>
          </cell>
          <cell r="G781">
            <v>43559</v>
          </cell>
          <cell r="H781" t="str">
            <v xml:space="preserve">ACUÑA ZURITA FRANCISCO JAVIER </v>
          </cell>
          <cell r="I781">
            <v>2.2400000000000002</v>
          </cell>
          <cell r="J781">
            <v>0</v>
          </cell>
          <cell r="K781">
            <v>2.2400000000000002</v>
          </cell>
          <cell r="L781" t="b">
            <v>1</v>
          </cell>
          <cell r="M781">
            <v>0</v>
          </cell>
          <cell r="N781" t="str">
            <v>MONUMENTO</v>
          </cell>
          <cell r="O781" t="str">
            <v>MUSEO</v>
          </cell>
          <cell r="P781" t="str">
            <v>MONUMENTO</v>
          </cell>
          <cell r="Q781" t="str">
            <v>TODOS LOS PISOS</v>
          </cell>
        </row>
        <row r="782">
          <cell r="A782">
            <v>6428</v>
          </cell>
          <cell r="B782" t="str">
            <v>(BCA)MOBILIARIOS</v>
          </cell>
          <cell r="C782" t="str">
            <v>BCA</v>
          </cell>
          <cell r="D782" t="str">
            <v>ROTULO</v>
          </cell>
          <cell r="E782" t="str">
            <v>LETRAS DE MADERA TITULOS EN INGLES 171</v>
          </cell>
          <cell r="F782" t="str">
            <v>EN USO</v>
          </cell>
          <cell r="G782">
            <v>43559</v>
          </cell>
          <cell r="H782" t="str">
            <v xml:space="preserve">ACUÑA ZURITA FRANCISCO JAVIER </v>
          </cell>
          <cell r="I782">
            <v>2.2400000000000002</v>
          </cell>
          <cell r="J782">
            <v>0</v>
          </cell>
          <cell r="K782">
            <v>2.2400000000000002</v>
          </cell>
          <cell r="L782" t="b">
            <v>1</v>
          </cell>
          <cell r="M782">
            <v>0</v>
          </cell>
          <cell r="N782" t="str">
            <v>MONUMENTO</v>
          </cell>
          <cell r="O782" t="str">
            <v>MUSEO</v>
          </cell>
          <cell r="P782" t="str">
            <v>MONUMENTO</v>
          </cell>
          <cell r="Q782" t="str">
            <v>TODOS LOS PISOS</v>
          </cell>
        </row>
        <row r="783">
          <cell r="A783">
            <v>6429</v>
          </cell>
          <cell r="B783" t="str">
            <v>(BCA)MOBILIARIOS</v>
          </cell>
          <cell r="C783" t="str">
            <v>BCA</v>
          </cell>
          <cell r="D783" t="str">
            <v>ROTULO</v>
          </cell>
          <cell r="E783" t="str">
            <v>LETRAS DE MADERA TITULOS EN INGLES 172</v>
          </cell>
          <cell r="F783" t="str">
            <v>EN USO</v>
          </cell>
          <cell r="G783">
            <v>43559</v>
          </cell>
          <cell r="H783" t="str">
            <v xml:space="preserve">ACUÑA ZURITA FRANCISCO JAVIER </v>
          </cell>
          <cell r="I783">
            <v>2.2400000000000002</v>
          </cell>
          <cell r="J783">
            <v>0</v>
          </cell>
          <cell r="K783">
            <v>2.2400000000000002</v>
          </cell>
          <cell r="L783" t="b">
            <v>1</v>
          </cell>
          <cell r="M783">
            <v>0</v>
          </cell>
          <cell r="N783" t="str">
            <v>MONUMENTO</v>
          </cell>
          <cell r="O783" t="str">
            <v>MUSEO</v>
          </cell>
          <cell r="P783" t="str">
            <v>MONUMENTO</v>
          </cell>
          <cell r="Q783" t="str">
            <v>TODOS LOS PISOS</v>
          </cell>
        </row>
        <row r="784">
          <cell r="A784">
            <v>6430</v>
          </cell>
          <cell r="B784" t="str">
            <v>(BCA)MOBILIARIOS</v>
          </cell>
          <cell r="C784" t="str">
            <v>BCA</v>
          </cell>
          <cell r="D784" t="str">
            <v>ROTULO</v>
          </cell>
          <cell r="E784" t="str">
            <v>LETRAS DE MADERA TITULOS EN INGLES 173</v>
          </cell>
          <cell r="F784" t="str">
            <v>EN USO</v>
          </cell>
          <cell r="G784">
            <v>43559</v>
          </cell>
          <cell r="H784" t="str">
            <v xml:space="preserve">ACUÑA ZURITA FRANCISCO JAVIER </v>
          </cell>
          <cell r="I784">
            <v>2.2400000000000002</v>
          </cell>
          <cell r="J784">
            <v>0</v>
          </cell>
          <cell r="K784">
            <v>2.2400000000000002</v>
          </cell>
          <cell r="L784" t="b">
            <v>1</v>
          </cell>
          <cell r="M784">
            <v>0</v>
          </cell>
          <cell r="N784" t="str">
            <v>MONUMENTO</v>
          </cell>
          <cell r="O784" t="str">
            <v>MUSEO</v>
          </cell>
          <cell r="P784" t="str">
            <v>MONUMENTO</v>
          </cell>
          <cell r="Q784" t="str">
            <v>TODOS LOS PISOS</v>
          </cell>
        </row>
        <row r="785">
          <cell r="A785">
            <v>6431</v>
          </cell>
          <cell r="B785" t="str">
            <v>(BCA)MOBILIARIOS</v>
          </cell>
          <cell r="C785" t="str">
            <v>BCA</v>
          </cell>
          <cell r="D785" t="str">
            <v>ROTULO</v>
          </cell>
          <cell r="E785" t="str">
            <v>LETRAS DE MADERA TITULOS EN INGLES 174</v>
          </cell>
          <cell r="F785" t="str">
            <v>EN USO</v>
          </cell>
          <cell r="G785">
            <v>43559</v>
          </cell>
          <cell r="H785" t="str">
            <v xml:space="preserve">ACUÑA ZURITA FRANCISCO JAVIER </v>
          </cell>
          <cell r="I785">
            <v>2.2400000000000002</v>
          </cell>
          <cell r="J785">
            <v>0</v>
          </cell>
          <cell r="K785">
            <v>2.2400000000000002</v>
          </cell>
          <cell r="L785" t="b">
            <v>1</v>
          </cell>
          <cell r="M785">
            <v>0</v>
          </cell>
          <cell r="N785" t="str">
            <v>MONUMENTO</v>
          </cell>
          <cell r="O785" t="str">
            <v>MUSEO</v>
          </cell>
          <cell r="P785" t="str">
            <v>MONUMENTO</v>
          </cell>
          <cell r="Q785" t="str">
            <v>TODOS LOS PISOS</v>
          </cell>
        </row>
        <row r="786">
          <cell r="A786">
            <v>6432</v>
          </cell>
          <cell r="B786" t="str">
            <v>(BCA)MOBILIARIOS</v>
          </cell>
          <cell r="C786" t="str">
            <v>BCA</v>
          </cell>
          <cell r="D786" t="str">
            <v>ROTULO</v>
          </cell>
          <cell r="E786" t="str">
            <v>LETRAS DE MADERA TITULOS EN INGLES 175</v>
          </cell>
          <cell r="F786" t="str">
            <v>EN USO</v>
          </cell>
          <cell r="G786">
            <v>43559</v>
          </cell>
          <cell r="H786" t="str">
            <v xml:space="preserve">ACUÑA ZURITA FRANCISCO JAVIER </v>
          </cell>
          <cell r="I786">
            <v>2.2400000000000002</v>
          </cell>
          <cell r="J786">
            <v>0</v>
          </cell>
          <cell r="K786">
            <v>2.2400000000000002</v>
          </cell>
          <cell r="L786" t="b">
            <v>1</v>
          </cell>
          <cell r="M786">
            <v>0</v>
          </cell>
          <cell r="N786" t="str">
            <v>MONUMENTO</v>
          </cell>
          <cell r="O786" t="str">
            <v>MUSEO</v>
          </cell>
          <cell r="P786" t="str">
            <v>MONUMENTO</v>
          </cell>
          <cell r="Q786" t="str">
            <v>TODOS LOS PISOS</v>
          </cell>
        </row>
        <row r="787">
          <cell r="A787">
            <v>6433</v>
          </cell>
          <cell r="B787" t="str">
            <v>(BCA)MOBILIARIOS</v>
          </cell>
          <cell r="C787" t="str">
            <v>BCA</v>
          </cell>
          <cell r="D787" t="str">
            <v>ROTULO</v>
          </cell>
          <cell r="E787" t="str">
            <v>LETRAS DE MADERA TITULOS EN INGLES 176</v>
          </cell>
          <cell r="F787" t="str">
            <v>EN USO</v>
          </cell>
          <cell r="G787">
            <v>43559</v>
          </cell>
          <cell r="H787" t="str">
            <v xml:space="preserve">ACUÑA ZURITA FRANCISCO JAVIER </v>
          </cell>
          <cell r="I787">
            <v>2.2400000000000002</v>
          </cell>
          <cell r="J787">
            <v>0</v>
          </cell>
          <cell r="K787">
            <v>2.2400000000000002</v>
          </cell>
          <cell r="L787" t="b">
            <v>1</v>
          </cell>
          <cell r="M787">
            <v>0</v>
          </cell>
          <cell r="N787" t="str">
            <v>MONUMENTO</v>
          </cell>
          <cell r="O787" t="str">
            <v>MUSEO</v>
          </cell>
          <cell r="P787" t="str">
            <v>MONUMENTO</v>
          </cell>
          <cell r="Q787" t="str">
            <v>TODOS LOS PISOS</v>
          </cell>
        </row>
        <row r="788">
          <cell r="A788">
            <v>6434</v>
          </cell>
          <cell r="B788" t="str">
            <v>(BCA)MOBILIARIOS</v>
          </cell>
          <cell r="C788" t="str">
            <v>BCA</v>
          </cell>
          <cell r="D788" t="str">
            <v>ROTULO</v>
          </cell>
          <cell r="E788" t="str">
            <v>LETRAS DE MADERA TITULOS EN INGLES 177</v>
          </cell>
          <cell r="F788" t="str">
            <v>EN USO</v>
          </cell>
          <cell r="G788">
            <v>43559</v>
          </cell>
          <cell r="H788" t="str">
            <v xml:space="preserve">ACUÑA ZURITA FRANCISCO JAVIER </v>
          </cell>
          <cell r="I788">
            <v>2.2400000000000002</v>
          </cell>
          <cell r="J788">
            <v>0</v>
          </cell>
          <cell r="K788">
            <v>2.2400000000000002</v>
          </cell>
          <cell r="L788" t="b">
            <v>1</v>
          </cell>
          <cell r="M788">
            <v>0</v>
          </cell>
          <cell r="N788" t="str">
            <v>MONUMENTO</v>
          </cell>
          <cell r="O788" t="str">
            <v>MUSEO</v>
          </cell>
          <cell r="P788" t="str">
            <v>MONUMENTO</v>
          </cell>
          <cell r="Q788" t="str">
            <v>TODOS LOS PISOS</v>
          </cell>
        </row>
        <row r="789">
          <cell r="A789">
            <v>6435</v>
          </cell>
          <cell r="B789" t="str">
            <v>(BCA)MOBILIARIOS</v>
          </cell>
          <cell r="C789" t="str">
            <v>BCA</v>
          </cell>
          <cell r="D789" t="str">
            <v>ROTULO</v>
          </cell>
          <cell r="E789" t="str">
            <v>LETRAS DE MADERA TITULOS EN INGLES 178</v>
          </cell>
          <cell r="F789" t="str">
            <v>EN USO</v>
          </cell>
          <cell r="G789">
            <v>43559</v>
          </cell>
          <cell r="H789" t="str">
            <v xml:space="preserve">ACUÑA ZURITA FRANCISCO JAVIER </v>
          </cell>
          <cell r="I789">
            <v>2.2400000000000002</v>
          </cell>
          <cell r="J789">
            <v>0</v>
          </cell>
          <cell r="K789">
            <v>2.2400000000000002</v>
          </cell>
          <cell r="L789" t="b">
            <v>1</v>
          </cell>
          <cell r="M789">
            <v>0</v>
          </cell>
          <cell r="N789" t="str">
            <v>MONUMENTO</v>
          </cell>
          <cell r="O789" t="str">
            <v>MUSEO</v>
          </cell>
          <cell r="P789" t="str">
            <v>MONUMENTO</v>
          </cell>
          <cell r="Q789" t="str">
            <v>TODOS LOS PISOS</v>
          </cell>
        </row>
        <row r="790">
          <cell r="A790">
            <v>6436</v>
          </cell>
          <cell r="B790" t="str">
            <v>(BCA)MOBILIARIOS</v>
          </cell>
          <cell r="C790" t="str">
            <v>BCA</v>
          </cell>
          <cell r="D790" t="str">
            <v>ROTULO</v>
          </cell>
          <cell r="E790" t="str">
            <v>LETRAS DE MADERA TITULOS EN INGLES 179</v>
          </cell>
          <cell r="F790" t="str">
            <v>EN USO</v>
          </cell>
          <cell r="G790">
            <v>43559</v>
          </cell>
          <cell r="H790" t="str">
            <v xml:space="preserve">ACUÑA ZURITA FRANCISCO JAVIER </v>
          </cell>
          <cell r="I790">
            <v>2.2400000000000002</v>
          </cell>
          <cell r="J790">
            <v>0</v>
          </cell>
          <cell r="K790">
            <v>2.2400000000000002</v>
          </cell>
          <cell r="L790" t="b">
            <v>1</v>
          </cell>
          <cell r="M790">
            <v>0</v>
          </cell>
          <cell r="N790" t="str">
            <v>MONUMENTO</v>
          </cell>
          <cell r="O790" t="str">
            <v>MUSEO</v>
          </cell>
          <cell r="P790" t="str">
            <v>MONUMENTO</v>
          </cell>
          <cell r="Q790" t="str">
            <v>TODOS LOS PISOS</v>
          </cell>
        </row>
        <row r="791">
          <cell r="A791">
            <v>6437</v>
          </cell>
          <cell r="B791" t="str">
            <v>(BCA)MOBILIARIOS</v>
          </cell>
          <cell r="C791" t="str">
            <v>BCA</v>
          </cell>
          <cell r="D791" t="str">
            <v>ROTULO</v>
          </cell>
          <cell r="E791" t="str">
            <v>LETRAS DE MADERA TITULOS EN INGLES 180</v>
          </cell>
          <cell r="F791" t="str">
            <v>EN USO</v>
          </cell>
          <cell r="G791">
            <v>43559</v>
          </cell>
          <cell r="H791" t="str">
            <v xml:space="preserve">ACUÑA ZURITA FRANCISCO JAVIER </v>
          </cell>
          <cell r="I791">
            <v>2.2400000000000002</v>
          </cell>
          <cell r="J791">
            <v>0</v>
          </cell>
          <cell r="K791">
            <v>2.2400000000000002</v>
          </cell>
          <cell r="L791" t="b">
            <v>1</v>
          </cell>
          <cell r="M791">
            <v>0</v>
          </cell>
          <cell r="N791" t="str">
            <v>MONUMENTO</v>
          </cell>
          <cell r="O791" t="str">
            <v>MUSEO</v>
          </cell>
          <cell r="P791" t="str">
            <v>MONUMENTO</v>
          </cell>
          <cell r="Q791" t="str">
            <v>TODOS LOS PISOS</v>
          </cell>
        </row>
        <row r="792">
          <cell r="A792">
            <v>6438</v>
          </cell>
          <cell r="B792" t="str">
            <v>(BCA)MOBILIARIOS</v>
          </cell>
          <cell r="C792" t="str">
            <v>BCA</v>
          </cell>
          <cell r="D792" t="str">
            <v>ROTULO</v>
          </cell>
          <cell r="E792" t="str">
            <v>LETRAS DE MADERA TITULOS EN INGLES 181</v>
          </cell>
          <cell r="F792" t="str">
            <v>EN USO</v>
          </cell>
          <cell r="G792">
            <v>43559</v>
          </cell>
          <cell r="H792" t="str">
            <v xml:space="preserve">ACUÑA ZURITA FRANCISCO JAVIER </v>
          </cell>
          <cell r="I792">
            <v>2.2400000000000002</v>
          </cell>
          <cell r="J792">
            <v>0</v>
          </cell>
          <cell r="K792">
            <v>2.2400000000000002</v>
          </cell>
          <cell r="L792" t="b">
            <v>1</v>
          </cell>
          <cell r="M792">
            <v>0</v>
          </cell>
          <cell r="N792" t="str">
            <v>MONUMENTO</v>
          </cell>
          <cell r="O792" t="str">
            <v>MUSEO</v>
          </cell>
          <cell r="P792" t="str">
            <v>MONUMENTO</v>
          </cell>
          <cell r="Q792" t="str">
            <v>TODOS LOS PISOS</v>
          </cell>
        </row>
        <row r="793">
          <cell r="A793">
            <v>6439</v>
          </cell>
          <cell r="B793" t="str">
            <v>(BCA)MOBILIARIOS</v>
          </cell>
          <cell r="C793" t="str">
            <v>BCA</v>
          </cell>
          <cell r="D793" t="str">
            <v>ROTULO</v>
          </cell>
          <cell r="E793" t="str">
            <v>LETRAS DE MADERA TITULOS EN INGLES 182</v>
          </cell>
          <cell r="F793" t="str">
            <v>EN USO</v>
          </cell>
          <cell r="G793">
            <v>43559</v>
          </cell>
          <cell r="H793" t="str">
            <v xml:space="preserve">ACUÑA ZURITA FRANCISCO JAVIER </v>
          </cell>
          <cell r="I793">
            <v>2.2400000000000002</v>
          </cell>
          <cell r="J793">
            <v>0</v>
          </cell>
          <cell r="K793">
            <v>2.2400000000000002</v>
          </cell>
          <cell r="L793" t="b">
            <v>1</v>
          </cell>
          <cell r="M793">
            <v>0</v>
          </cell>
          <cell r="N793" t="str">
            <v>MONUMENTO</v>
          </cell>
          <cell r="O793" t="str">
            <v>MUSEO</v>
          </cell>
          <cell r="P793" t="str">
            <v>MONUMENTO</v>
          </cell>
          <cell r="Q793" t="str">
            <v>TODOS LOS PISOS</v>
          </cell>
        </row>
        <row r="794">
          <cell r="A794">
            <v>6440</v>
          </cell>
          <cell r="B794" t="str">
            <v>(BCA)MOBILIARIOS</v>
          </cell>
          <cell r="C794" t="str">
            <v>BCA</v>
          </cell>
          <cell r="D794" t="str">
            <v>ROTULO</v>
          </cell>
          <cell r="E794" t="str">
            <v>LETRAS DE MADERA TITULOS EN INGLES 183</v>
          </cell>
          <cell r="F794" t="str">
            <v>EN USO</v>
          </cell>
          <cell r="G794">
            <v>43559</v>
          </cell>
          <cell r="H794" t="str">
            <v xml:space="preserve">ACUÑA ZURITA FRANCISCO JAVIER </v>
          </cell>
          <cell r="I794">
            <v>2.2400000000000002</v>
          </cell>
          <cell r="J794">
            <v>0</v>
          </cell>
          <cell r="K794">
            <v>2.2400000000000002</v>
          </cell>
          <cell r="L794" t="b">
            <v>1</v>
          </cell>
          <cell r="M794">
            <v>0</v>
          </cell>
          <cell r="N794" t="str">
            <v>MONUMENTO</v>
          </cell>
          <cell r="O794" t="str">
            <v>MUSEO</v>
          </cell>
          <cell r="P794" t="str">
            <v>MONUMENTO</v>
          </cell>
          <cell r="Q794" t="str">
            <v>TODOS LOS PISOS</v>
          </cell>
        </row>
        <row r="795">
          <cell r="A795">
            <v>6441</v>
          </cell>
          <cell r="B795" t="str">
            <v>(BCA)MOBILIARIOS</v>
          </cell>
          <cell r="C795" t="str">
            <v>BCA</v>
          </cell>
          <cell r="D795" t="str">
            <v>ROTULO</v>
          </cell>
          <cell r="E795" t="str">
            <v>LETRAS DE MADERA TITULOS EN INGLES 184</v>
          </cell>
          <cell r="F795" t="str">
            <v>EN USO</v>
          </cell>
          <cell r="G795">
            <v>43559</v>
          </cell>
          <cell r="H795" t="str">
            <v xml:space="preserve">ACUÑA ZURITA FRANCISCO JAVIER </v>
          </cell>
          <cell r="I795">
            <v>2.2400000000000002</v>
          </cell>
          <cell r="J795">
            <v>0</v>
          </cell>
          <cell r="K795">
            <v>2.2400000000000002</v>
          </cell>
          <cell r="L795" t="b">
            <v>1</v>
          </cell>
          <cell r="M795">
            <v>0</v>
          </cell>
          <cell r="N795" t="str">
            <v>MONUMENTO</v>
          </cell>
          <cell r="O795" t="str">
            <v>MUSEO</v>
          </cell>
          <cell r="P795" t="str">
            <v>MONUMENTO</v>
          </cell>
          <cell r="Q795" t="str">
            <v>TODOS LOS PISOS</v>
          </cell>
        </row>
        <row r="796">
          <cell r="A796">
            <v>6442</v>
          </cell>
          <cell r="B796" t="str">
            <v>(BCA)MOBILIARIOS</v>
          </cell>
          <cell r="C796" t="str">
            <v>BCA</v>
          </cell>
          <cell r="D796" t="str">
            <v>ROTULO</v>
          </cell>
          <cell r="E796" t="str">
            <v>LETRAS DE MADERA TITULOS EN INGLES 185</v>
          </cell>
          <cell r="F796" t="str">
            <v>EN USO</v>
          </cell>
          <cell r="G796">
            <v>43559</v>
          </cell>
          <cell r="H796" t="str">
            <v xml:space="preserve">ACUÑA ZURITA FRANCISCO JAVIER </v>
          </cell>
          <cell r="I796">
            <v>2.2400000000000002</v>
          </cell>
          <cell r="J796">
            <v>0</v>
          </cell>
          <cell r="K796">
            <v>2.2400000000000002</v>
          </cell>
          <cell r="L796" t="b">
            <v>1</v>
          </cell>
          <cell r="M796">
            <v>0</v>
          </cell>
          <cell r="N796" t="str">
            <v>MONUMENTO</v>
          </cell>
          <cell r="O796" t="str">
            <v>MUSEO</v>
          </cell>
          <cell r="P796" t="str">
            <v>MONUMENTO</v>
          </cell>
          <cell r="Q796" t="str">
            <v>TODOS LOS PISOS</v>
          </cell>
        </row>
        <row r="797">
          <cell r="A797">
            <v>6443</v>
          </cell>
          <cell r="B797" t="str">
            <v>(BCA)MOBILIARIOS</v>
          </cell>
          <cell r="C797" t="str">
            <v>BCA</v>
          </cell>
          <cell r="D797" t="str">
            <v>ROTULO</v>
          </cell>
          <cell r="E797" t="str">
            <v>LETRAS DE MADERA TITULOS EN INGLES 186</v>
          </cell>
          <cell r="F797" t="str">
            <v>EN USO</v>
          </cell>
          <cell r="G797">
            <v>43559</v>
          </cell>
          <cell r="H797" t="str">
            <v xml:space="preserve">ACUÑA ZURITA FRANCISCO JAVIER </v>
          </cell>
          <cell r="I797">
            <v>2.2400000000000002</v>
          </cell>
          <cell r="J797">
            <v>0</v>
          </cell>
          <cell r="K797">
            <v>2.2400000000000002</v>
          </cell>
          <cell r="L797" t="b">
            <v>1</v>
          </cell>
          <cell r="M797">
            <v>0</v>
          </cell>
          <cell r="N797" t="str">
            <v>MONUMENTO</v>
          </cell>
          <cell r="O797" t="str">
            <v>MUSEO</v>
          </cell>
          <cell r="P797" t="str">
            <v>MONUMENTO</v>
          </cell>
          <cell r="Q797" t="str">
            <v>TODOS LOS PISOS</v>
          </cell>
        </row>
        <row r="798">
          <cell r="A798">
            <v>6444</v>
          </cell>
          <cell r="B798" t="str">
            <v>(BCA)MOBILIARIOS</v>
          </cell>
          <cell r="C798" t="str">
            <v>BCA</v>
          </cell>
          <cell r="D798" t="str">
            <v>ROTULO</v>
          </cell>
          <cell r="E798" t="str">
            <v>LETRAS DE MADERA TITULOS EN INGLES 187</v>
          </cell>
          <cell r="F798" t="str">
            <v>EN USO</v>
          </cell>
          <cell r="G798">
            <v>43559</v>
          </cell>
          <cell r="H798" t="str">
            <v xml:space="preserve">ACUÑA ZURITA FRANCISCO JAVIER </v>
          </cell>
          <cell r="I798">
            <v>2.2400000000000002</v>
          </cell>
          <cell r="J798">
            <v>0</v>
          </cell>
          <cell r="K798">
            <v>2.2400000000000002</v>
          </cell>
          <cell r="L798" t="b">
            <v>1</v>
          </cell>
          <cell r="M798">
            <v>0</v>
          </cell>
          <cell r="N798" t="str">
            <v>MONUMENTO</v>
          </cell>
          <cell r="O798" t="str">
            <v>MUSEO</v>
          </cell>
          <cell r="P798" t="str">
            <v>MONUMENTO</v>
          </cell>
          <cell r="Q798" t="str">
            <v>TODOS LOS PISOS</v>
          </cell>
        </row>
        <row r="799">
          <cell r="A799">
            <v>6445</v>
          </cell>
          <cell r="B799" t="str">
            <v>(BCA)MOBILIARIOS</v>
          </cell>
          <cell r="C799" t="str">
            <v>BCA</v>
          </cell>
          <cell r="D799" t="str">
            <v>ROTULO</v>
          </cell>
          <cell r="E799" t="str">
            <v>LETRAS DE MADERA TITULOS EN INGLES 188</v>
          </cell>
          <cell r="F799" t="str">
            <v>EN USO</v>
          </cell>
          <cell r="G799">
            <v>43559</v>
          </cell>
          <cell r="H799" t="str">
            <v xml:space="preserve">ACUÑA ZURITA FRANCISCO JAVIER </v>
          </cell>
          <cell r="I799">
            <v>2.2400000000000002</v>
          </cell>
          <cell r="J799">
            <v>0</v>
          </cell>
          <cell r="K799">
            <v>2.2400000000000002</v>
          </cell>
          <cell r="L799" t="b">
            <v>1</v>
          </cell>
          <cell r="M799">
            <v>0</v>
          </cell>
          <cell r="N799" t="str">
            <v>MONUMENTO</v>
          </cell>
          <cell r="O799" t="str">
            <v>MUSEO</v>
          </cell>
          <cell r="P799" t="str">
            <v>MONUMENTO</v>
          </cell>
          <cell r="Q799" t="str">
            <v>TODOS LOS PISOS</v>
          </cell>
        </row>
        <row r="800">
          <cell r="A800">
            <v>6446</v>
          </cell>
          <cell r="B800" t="str">
            <v>(BCA)MOBILIARIOS</v>
          </cell>
          <cell r="C800" t="str">
            <v>BCA</v>
          </cell>
          <cell r="D800" t="str">
            <v>ROTULO</v>
          </cell>
          <cell r="E800" t="str">
            <v>LETRAS DE MADERA TITULOS EN INGLES 189</v>
          </cell>
          <cell r="F800" t="str">
            <v>EN USO</v>
          </cell>
          <cell r="G800">
            <v>43559</v>
          </cell>
          <cell r="H800" t="str">
            <v xml:space="preserve">ACUÑA ZURITA FRANCISCO JAVIER </v>
          </cell>
          <cell r="I800">
            <v>2.2400000000000002</v>
          </cell>
          <cell r="J800">
            <v>0</v>
          </cell>
          <cell r="K800">
            <v>2.2400000000000002</v>
          </cell>
          <cell r="L800" t="b">
            <v>1</v>
          </cell>
          <cell r="M800">
            <v>0</v>
          </cell>
          <cell r="N800" t="str">
            <v>MONUMENTO</v>
          </cell>
          <cell r="O800" t="str">
            <v>MUSEO</v>
          </cell>
          <cell r="P800" t="str">
            <v>MONUMENTO</v>
          </cell>
          <cell r="Q800" t="str">
            <v>TODOS LOS PISOS</v>
          </cell>
        </row>
        <row r="801">
          <cell r="A801">
            <v>6447</v>
          </cell>
          <cell r="B801" t="str">
            <v>(BCA)MOBILIARIOS</v>
          </cell>
          <cell r="C801" t="str">
            <v>BCA</v>
          </cell>
          <cell r="D801" t="str">
            <v>ROTULO</v>
          </cell>
          <cell r="E801" t="str">
            <v>LETRAS DE MADERA TITULOS EN INGLES 190</v>
          </cell>
          <cell r="F801" t="str">
            <v>EN USO</v>
          </cell>
          <cell r="G801">
            <v>43559</v>
          </cell>
          <cell r="H801" t="str">
            <v xml:space="preserve">ACUÑA ZURITA FRANCISCO JAVIER </v>
          </cell>
          <cell r="I801">
            <v>2.2400000000000002</v>
          </cell>
          <cell r="J801">
            <v>0</v>
          </cell>
          <cell r="K801">
            <v>2.2400000000000002</v>
          </cell>
          <cell r="L801" t="b">
            <v>1</v>
          </cell>
          <cell r="M801">
            <v>0</v>
          </cell>
          <cell r="N801" t="str">
            <v>MONUMENTO</v>
          </cell>
          <cell r="O801" t="str">
            <v>MUSEO</v>
          </cell>
          <cell r="P801" t="str">
            <v>MONUMENTO</v>
          </cell>
          <cell r="Q801" t="str">
            <v>TODOS LOS PISOS</v>
          </cell>
        </row>
        <row r="802">
          <cell r="A802">
            <v>6448</v>
          </cell>
          <cell r="B802" t="str">
            <v>(BCA)MOBILIARIOS</v>
          </cell>
          <cell r="C802" t="str">
            <v>BCA</v>
          </cell>
          <cell r="D802" t="str">
            <v>ROTULO</v>
          </cell>
          <cell r="E802" t="str">
            <v>LETRAS DE MADERA TITULOS EN INGLES 191</v>
          </cell>
          <cell r="F802" t="str">
            <v>EN USO</v>
          </cell>
          <cell r="G802">
            <v>43559</v>
          </cell>
          <cell r="H802" t="str">
            <v xml:space="preserve">ACUÑA ZURITA FRANCISCO JAVIER </v>
          </cell>
          <cell r="I802">
            <v>2.2400000000000002</v>
          </cell>
          <cell r="J802">
            <v>0</v>
          </cell>
          <cell r="K802">
            <v>2.2400000000000002</v>
          </cell>
          <cell r="L802" t="b">
            <v>1</v>
          </cell>
          <cell r="M802">
            <v>0</v>
          </cell>
          <cell r="N802" t="str">
            <v>MONUMENTO</v>
          </cell>
          <cell r="O802" t="str">
            <v>MUSEO</v>
          </cell>
          <cell r="P802" t="str">
            <v>MONUMENTO</v>
          </cell>
          <cell r="Q802" t="str">
            <v>TODOS LOS PISOS</v>
          </cell>
        </row>
        <row r="803">
          <cell r="A803">
            <v>6449</v>
          </cell>
          <cell r="B803" t="str">
            <v>(BCA)MOBILIARIOS</v>
          </cell>
          <cell r="C803" t="str">
            <v>BCA</v>
          </cell>
          <cell r="D803" t="str">
            <v>ROTULO</v>
          </cell>
          <cell r="E803" t="str">
            <v>LETRAS DE MADERA TITULOS EN INGLES 192</v>
          </cell>
          <cell r="F803" t="str">
            <v>EN USO</v>
          </cell>
          <cell r="G803">
            <v>43559</v>
          </cell>
          <cell r="H803" t="str">
            <v xml:space="preserve">ACUÑA ZURITA FRANCISCO JAVIER </v>
          </cell>
          <cell r="I803">
            <v>2.2400000000000002</v>
          </cell>
          <cell r="J803">
            <v>0</v>
          </cell>
          <cell r="K803">
            <v>2.2400000000000002</v>
          </cell>
          <cell r="L803" t="b">
            <v>1</v>
          </cell>
          <cell r="M803">
            <v>0</v>
          </cell>
          <cell r="N803" t="str">
            <v>MONUMENTO</v>
          </cell>
          <cell r="O803" t="str">
            <v>MUSEO</v>
          </cell>
          <cell r="P803" t="str">
            <v>MONUMENTO</v>
          </cell>
          <cell r="Q803" t="str">
            <v>TODOS LOS PISOS</v>
          </cell>
        </row>
        <row r="804">
          <cell r="A804">
            <v>6450</v>
          </cell>
          <cell r="B804" t="str">
            <v>(BCA)MOBILIARIOS</v>
          </cell>
          <cell r="C804" t="str">
            <v>BCA</v>
          </cell>
          <cell r="D804" t="str">
            <v>ROTULO</v>
          </cell>
          <cell r="E804" t="str">
            <v>LETRAS DE MADERA TITULOS EN INGLES 193</v>
          </cell>
          <cell r="F804" t="str">
            <v>EN USO</v>
          </cell>
          <cell r="G804">
            <v>43559</v>
          </cell>
          <cell r="H804" t="str">
            <v xml:space="preserve">ACUÑA ZURITA FRANCISCO JAVIER </v>
          </cell>
          <cell r="I804">
            <v>2.2400000000000002</v>
          </cell>
          <cell r="J804">
            <v>0</v>
          </cell>
          <cell r="K804">
            <v>2.2400000000000002</v>
          </cell>
          <cell r="L804" t="b">
            <v>1</v>
          </cell>
          <cell r="M804">
            <v>0</v>
          </cell>
          <cell r="N804" t="str">
            <v>MONUMENTO</v>
          </cell>
          <cell r="O804" t="str">
            <v>MUSEO</v>
          </cell>
          <cell r="P804" t="str">
            <v>MONUMENTO</v>
          </cell>
          <cell r="Q804" t="str">
            <v>TODOS LOS PISOS</v>
          </cell>
        </row>
        <row r="805">
          <cell r="A805">
            <v>6451</v>
          </cell>
          <cell r="B805" t="str">
            <v>(BCA)MOBILIARIOS</v>
          </cell>
          <cell r="C805" t="str">
            <v>BCA</v>
          </cell>
          <cell r="D805" t="str">
            <v>ROTULO</v>
          </cell>
          <cell r="E805" t="str">
            <v>LETRAS DE MADERA TITULOS EN INGLES 194</v>
          </cell>
          <cell r="F805" t="str">
            <v>EN USO</v>
          </cell>
          <cell r="G805">
            <v>43559</v>
          </cell>
          <cell r="H805" t="str">
            <v xml:space="preserve">ACUÑA ZURITA FRANCISCO JAVIER </v>
          </cell>
          <cell r="I805">
            <v>2.2400000000000002</v>
          </cell>
          <cell r="J805">
            <v>0</v>
          </cell>
          <cell r="K805">
            <v>2.2400000000000002</v>
          </cell>
          <cell r="L805" t="b">
            <v>1</v>
          </cell>
          <cell r="M805">
            <v>0</v>
          </cell>
          <cell r="N805" t="str">
            <v>MONUMENTO</v>
          </cell>
          <cell r="O805" t="str">
            <v>MUSEO</v>
          </cell>
          <cell r="P805" t="str">
            <v>MONUMENTO</v>
          </cell>
          <cell r="Q805" t="str">
            <v>TODOS LOS PISOS</v>
          </cell>
        </row>
        <row r="806">
          <cell r="A806">
            <v>6452</v>
          </cell>
          <cell r="B806" t="str">
            <v>(BCA)MOBILIARIOS</v>
          </cell>
          <cell r="C806" t="str">
            <v>BCA</v>
          </cell>
          <cell r="D806" t="str">
            <v>ROTULO</v>
          </cell>
          <cell r="E806" t="str">
            <v>LETRAS DE MADERA TITULOS EN INGLES 195</v>
          </cell>
          <cell r="F806" t="str">
            <v>EN USO</v>
          </cell>
          <cell r="G806">
            <v>43559</v>
          </cell>
          <cell r="H806" t="str">
            <v xml:space="preserve">ACUÑA ZURITA FRANCISCO JAVIER </v>
          </cell>
          <cell r="I806">
            <v>2.2400000000000002</v>
          </cell>
          <cell r="J806">
            <v>0</v>
          </cell>
          <cell r="K806">
            <v>2.2400000000000002</v>
          </cell>
          <cell r="L806" t="b">
            <v>1</v>
          </cell>
          <cell r="M806">
            <v>0</v>
          </cell>
          <cell r="N806" t="str">
            <v>MONUMENTO</v>
          </cell>
          <cell r="O806" t="str">
            <v>MUSEO</v>
          </cell>
          <cell r="P806" t="str">
            <v>MONUMENTO</v>
          </cell>
          <cell r="Q806" t="str">
            <v>TODOS LOS PISOS</v>
          </cell>
        </row>
        <row r="807">
          <cell r="A807">
            <v>6453</v>
          </cell>
          <cell r="B807" t="str">
            <v>(BCA)MOBILIARIOS</v>
          </cell>
          <cell r="C807" t="str">
            <v>BCA</v>
          </cell>
          <cell r="D807" t="str">
            <v>ROTULO</v>
          </cell>
          <cell r="E807" t="str">
            <v>LETRAS DE MADERA TITULOS EN INGLES 196</v>
          </cell>
          <cell r="F807" t="str">
            <v>EN USO</v>
          </cell>
          <cell r="G807">
            <v>43559</v>
          </cell>
          <cell r="H807" t="str">
            <v xml:space="preserve">ACUÑA ZURITA FRANCISCO JAVIER </v>
          </cell>
          <cell r="I807">
            <v>2.2400000000000002</v>
          </cell>
          <cell r="J807">
            <v>0</v>
          </cell>
          <cell r="K807">
            <v>2.2400000000000002</v>
          </cell>
          <cell r="L807" t="b">
            <v>1</v>
          </cell>
          <cell r="M807">
            <v>0</v>
          </cell>
          <cell r="N807" t="str">
            <v>MONUMENTO</v>
          </cell>
          <cell r="O807" t="str">
            <v>MUSEO</v>
          </cell>
          <cell r="P807" t="str">
            <v>MONUMENTO</v>
          </cell>
          <cell r="Q807" t="str">
            <v>TODOS LOS PISOS</v>
          </cell>
        </row>
        <row r="808">
          <cell r="A808">
            <v>6454</v>
          </cell>
          <cell r="B808" t="str">
            <v>(BCA)MOBILIARIOS</v>
          </cell>
          <cell r="C808" t="str">
            <v>BCA</v>
          </cell>
          <cell r="D808" t="str">
            <v>ROTULO</v>
          </cell>
          <cell r="E808" t="str">
            <v>LETRAS DE MADERA TITULOS EN INGLES 197</v>
          </cell>
          <cell r="F808" t="str">
            <v>EN USO</v>
          </cell>
          <cell r="G808">
            <v>43559</v>
          </cell>
          <cell r="H808" t="str">
            <v xml:space="preserve">ACUÑA ZURITA FRANCISCO JAVIER </v>
          </cell>
          <cell r="I808">
            <v>2.2400000000000002</v>
          </cell>
          <cell r="J808">
            <v>0</v>
          </cell>
          <cell r="K808">
            <v>2.2400000000000002</v>
          </cell>
          <cell r="L808" t="b">
            <v>1</v>
          </cell>
          <cell r="M808">
            <v>0</v>
          </cell>
          <cell r="N808" t="str">
            <v>MONUMENTO</v>
          </cell>
          <cell r="O808" t="str">
            <v>MUSEO</v>
          </cell>
          <cell r="P808" t="str">
            <v>MONUMENTO</v>
          </cell>
          <cell r="Q808" t="str">
            <v>TODOS LOS PISOS</v>
          </cell>
        </row>
        <row r="809">
          <cell r="A809">
            <v>6455</v>
          </cell>
          <cell r="B809" t="str">
            <v>(BCA)MOBILIARIOS</v>
          </cell>
          <cell r="C809" t="str">
            <v>BCA</v>
          </cell>
          <cell r="D809" t="str">
            <v>ROTULO</v>
          </cell>
          <cell r="E809" t="str">
            <v>LETRAS DE MADERA TITULOS EN INGLES 198</v>
          </cell>
          <cell r="F809" t="str">
            <v>EN USO</v>
          </cell>
          <cell r="G809">
            <v>43559</v>
          </cell>
          <cell r="H809" t="str">
            <v xml:space="preserve">ACUÑA ZURITA FRANCISCO JAVIER </v>
          </cell>
          <cell r="I809">
            <v>2.2400000000000002</v>
          </cell>
          <cell r="J809">
            <v>0</v>
          </cell>
          <cell r="K809">
            <v>2.2400000000000002</v>
          </cell>
          <cell r="L809" t="b">
            <v>1</v>
          </cell>
          <cell r="M809">
            <v>0</v>
          </cell>
          <cell r="N809" t="str">
            <v>MONUMENTO</v>
          </cell>
          <cell r="O809" t="str">
            <v>MUSEO</v>
          </cell>
          <cell r="P809" t="str">
            <v>MONUMENTO</v>
          </cell>
          <cell r="Q809" t="str">
            <v>TODOS LOS PISOS</v>
          </cell>
        </row>
        <row r="810">
          <cell r="A810">
            <v>6456</v>
          </cell>
          <cell r="B810" t="str">
            <v>(BCA)MOBILIARIOS</v>
          </cell>
          <cell r="C810" t="str">
            <v>BCA</v>
          </cell>
          <cell r="D810" t="str">
            <v>ROTULO</v>
          </cell>
          <cell r="E810" t="str">
            <v>LETRAS DE MADERA TITULOS EN INGLES 199</v>
          </cell>
          <cell r="F810" t="str">
            <v>EN USO</v>
          </cell>
          <cell r="G810">
            <v>43559</v>
          </cell>
          <cell r="H810" t="str">
            <v xml:space="preserve">ACUÑA ZURITA FRANCISCO JAVIER </v>
          </cell>
          <cell r="I810">
            <v>2.2400000000000002</v>
          </cell>
          <cell r="J810">
            <v>0</v>
          </cell>
          <cell r="K810">
            <v>2.2400000000000002</v>
          </cell>
          <cell r="L810" t="b">
            <v>1</v>
          </cell>
          <cell r="M810">
            <v>0</v>
          </cell>
          <cell r="N810" t="str">
            <v>MONUMENTO</v>
          </cell>
          <cell r="O810" t="str">
            <v>MUSEO</v>
          </cell>
          <cell r="P810" t="str">
            <v>MONUMENTO</v>
          </cell>
          <cell r="Q810" t="str">
            <v>TODOS LOS PISOS</v>
          </cell>
        </row>
        <row r="811">
          <cell r="A811">
            <v>6457</v>
          </cell>
          <cell r="B811" t="str">
            <v>(BCA)MOBILIARIOS</v>
          </cell>
          <cell r="C811" t="str">
            <v>BCA</v>
          </cell>
          <cell r="D811" t="str">
            <v>ROTULO</v>
          </cell>
          <cell r="E811" t="str">
            <v>LETRAS DE MADERA TITULOS EN INGLES 200</v>
          </cell>
          <cell r="F811" t="str">
            <v>EN USO</v>
          </cell>
          <cell r="G811">
            <v>43559</v>
          </cell>
          <cell r="H811" t="str">
            <v xml:space="preserve">ACUÑA ZURITA FRANCISCO JAVIER </v>
          </cell>
          <cell r="I811">
            <v>2.2400000000000002</v>
          </cell>
          <cell r="J811">
            <v>0</v>
          </cell>
          <cell r="K811">
            <v>2.2400000000000002</v>
          </cell>
          <cell r="L811" t="b">
            <v>1</v>
          </cell>
          <cell r="M811">
            <v>0</v>
          </cell>
          <cell r="N811" t="str">
            <v>MONUMENTO</v>
          </cell>
          <cell r="O811" t="str">
            <v>MUSEO</v>
          </cell>
          <cell r="P811" t="str">
            <v>MONUMENTO</v>
          </cell>
          <cell r="Q811" t="str">
            <v>TODOS LOS PISOS</v>
          </cell>
        </row>
        <row r="812">
          <cell r="A812">
            <v>6458</v>
          </cell>
          <cell r="B812" t="str">
            <v>(BCA)MOBILIARIOS</v>
          </cell>
          <cell r="C812" t="str">
            <v>BCA</v>
          </cell>
          <cell r="D812" t="str">
            <v>ROTULO</v>
          </cell>
          <cell r="E812" t="str">
            <v>LETRAS DE MADERA TITULOS EN INGLES 201</v>
          </cell>
          <cell r="F812" t="str">
            <v>EN USO</v>
          </cell>
          <cell r="G812">
            <v>43559</v>
          </cell>
          <cell r="H812" t="str">
            <v xml:space="preserve">ACUÑA ZURITA FRANCISCO JAVIER </v>
          </cell>
          <cell r="I812">
            <v>2.2400000000000002</v>
          </cell>
          <cell r="J812">
            <v>0</v>
          </cell>
          <cell r="K812">
            <v>2.2400000000000002</v>
          </cell>
          <cell r="L812" t="b">
            <v>1</v>
          </cell>
          <cell r="M812">
            <v>0</v>
          </cell>
          <cell r="N812" t="str">
            <v>MONUMENTO</v>
          </cell>
          <cell r="O812" t="str">
            <v>MUSEO</v>
          </cell>
          <cell r="P812" t="str">
            <v>MONUMENTO</v>
          </cell>
          <cell r="Q812" t="str">
            <v>TODOS LOS PISOS</v>
          </cell>
        </row>
        <row r="813">
          <cell r="A813">
            <v>6459</v>
          </cell>
          <cell r="B813" t="str">
            <v>(BCA)MOBILIARIOS</v>
          </cell>
          <cell r="C813" t="str">
            <v>BCA</v>
          </cell>
          <cell r="D813" t="str">
            <v>ROTULO</v>
          </cell>
          <cell r="E813" t="str">
            <v>LETRAS DE MADERA TITULOS EN INGLES 202</v>
          </cell>
          <cell r="F813" t="str">
            <v>EN USO</v>
          </cell>
          <cell r="G813">
            <v>43559</v>
          </cell>
          <cell r="H813" t="str">
            <v xml:space="preserve">ACUÑA ZURITA FRANCISCO JAVIER </v>
          </cell>
          <cell r="I813">
            <v>2.2400000000000002</v>
          </cell>
          <cell r="J813">
            <v>0</v>
          </cell>
          <cell r="K813">
            <v>2.2400000000000002</v>
          </cell>
          <cell r="L813" t="b">
            <v>1</v>
          </cell>
          <cell r="M813">
            <v>0</v>
          </cell>
          <cell r="N813" t="str">
            <v>MONUMENTO</v>
          </cell>
          <cell r="O813" t="str">
            <v>MUSEO</v>
          </cell>
          <cell r="P813" t="str">
            <v>MONUMENTO</v>
          </cell>
          <cell r="Q813" t="str">
            <v>TODOS LOS PISOS</v>
          </cell>
        </row>
        <row r="814">
          <cell r="A814">
            <v>6460</v>
          </cell>
          <cell r="B814" t="str">
            <v>(BCA)MOBILIARIOS</v>
          </cell>
          <cell r="C814" t="str">
            <v>BCA</v>
          </cell>
          <cell r="D814" t="str">
            <v>ROTULO</v>
          </cell>
          <cell r="E814" t="str">
            <v>LETRAS DE MADERA TITULOS EN INGLES 203</v>
          </cell>
          <cell r="F814" t="str">
            <v>EN USO</v>
          </cell>
          <cell r="G814">
            <v>43559</v>
          </cell>
          <cell r="H814" t="str">
            <v xml:space="preserve">ACUÑA ZURITA FRANCISCO JAVIER </v>
          </cell>
          <cell r="I814">
            <v>2.2400000000000002</v>
          </cell>
          <cell r="J814">
            <v>0</v>
          </cell>
          <cell r="K814">
            <v>2.2400000000000002</v>
          </cell>
          <cell r="L814" t="b">
            <v>1</v>
          </cell>
          <cell r="M814">
            <v>0</v>
          </cell>
          <cell r="N814" t="str">
            <v>MONUMENTO</v>
          </cell>
          <cell r="O814" t="str">
            <v>MUSEO</v>
          </cell>
          <cell r="P814" t="str">
            <v>MONUMENTO</v>
          </cell>
          <cell r="Q814" t="str">
            <v>TODOS LOS PISOS</v>
          </cell>
        </row>
        <row r="815">
          <cell r="A815">
            <v>6461</v>
          </cell>
          <cell r="B815" t="str">
            <v>(BCA)MOBILIARIOS</v>
          </cell>
          <cell r="C815" t="str">
            <v>BCA</v>
          </cell>
          <cell r="D815" t="str">
            <v>ROTULO</v>
          </cell>
          <cell r="E815" t="str">
            <v>LETRAS DE MADERA TITULOS EN INGLES 204</v>
          </cell>
          <cell r="F815" t="str">
            <v>EN USO</v>
          </cell>
          <cell r="G815">
            <v>43559</v>
          </cell>
          <cell r="H815" t="str">
            <v xml:space="preserve">ACUÑA ZURITA FRANCISCO JAVIER </v>
          </cell>
          <cell r="I815">
            <v>2.2400000000000002</v>
          </cell>
          <cell r="J815">
            <v>0</v>
          </cell>
          <cell r="K815">
            <v>2.2400000000000002</v>
          </cell>
          <cell r="L815" t="b">
            <v>1</v>
          </cell>
          <cell r="M815">
            <v>0</v>
          </cell>
          <cell r="N815" t="str">
            <v>MONUMENTO</v>
          </cell>
          <cell r="O815" t="str">
            <v>MUSEO</v>
          </cell>
          <cell r="P815" t="str">
            <v>MONUMENTO</v>
          </cell>
          <cell r="Q815" t="str">
            <v>TODOS LOS PISOS</v>
          </cell>
        </row>
        <row r="816">
          <cell r="A816">
            <v>6462</v>
          </cell>
          <cell r="B816" t="str">
            <v>(BCA)MOBILIARIOS</v>
          </cell>
          <cell r="C816" t="str">
            <v>BCA</v>
          </cell>
          <cell r="D816" t="str">
            <v>ROTULO</v>
          </cell>
          <cell r="E816" t="str">
            <v>LETRAS DE MADERA TITULOS EN INGLES 205</v>
          </cell>
          <cell r="F816" t="str">
            <v>EN USO</v>
          </cell>
          <cell r="G816">
            <v>43559</v>
          </cell>
          <cell r="H816" t="str">
            <v xml:space="preserve">ACUÑA ZURITA FRANCISCO JAVIER </v>
          </cell>
          <cell r="I816">
            <v>2.2400000000000002</v>
          </cell>
          <cell r="J816">
            <v>0</v>
          </cell>
          <cell r="K816">
            <v>2.2400000000000002</v>
          </cell>
          <cell r="L816" t="b">
            <v>1</v>
          </cell>
          <cell r="M816">
            <v>0</v>
          </cell>
          <cell r="N816" t="str">
            <v>MONUMENTO</v>
          </cell>
          <cell r="O816" t="str">
            <v>MUSEO</v>
          </cell>
          <cell r="P816" t="str">
            <v>MONUMENTO</v>
          </cell>
          <cell r="Q816" t="str">
            <v>TODOS LOS PISOS</v>
          </cell>
        </row>
        <row r="817">
          <cell r="A817">
            <v>6463</v>
          </cell>
          <cell r="B817" t="str">
            <v>(BCA)MOBILIARIOS</v>
          </cell>
          <cell r="C817" t="str">
            <v>BCA</v>
          </cell>
          <cell r="D817" t="str">
            <v>ROTULO</v>
          </cell>
          <cell r="E817" t="str">
            <v>LETRAS DE MADERA TITULOS EN INGLES 206</v>
          </cell>
          <cell r="F817" t="str">
            <v>EN USO</v>
          </cell>
          <cell r="G817">
            <v>43559</v>
          </cell>
          <cell r="H817" t="str">
            <v xml:space="preserve">ACUÑA ZURITA FRANCISCO JAVIER </v>
          </cell>
          <cell r="I817">
            <v>2.2400000000000002</v>
          </cell>
          <cell r="J817">
            <v>0</v>
          </cell>
          <cell r="K817">
            <v>2.2400000000000002</v>
          </cell>
          <cell r="L817" t="b">
            <v>1</v>
          </cell>
          <cell r="M817">
            <v>0</v>
          </cell>
          <cell r="N817" t="str">
            <v>MONUMENTO</v>
          </cell>
          <cell r="O817" t="str">
            <v>MUSEO</v>
          </cell>
          <cell r="P817" t="str">
            <v>MONUMENTO</v>
          </cell>
          <cell r="Q817" t="str">
            <v>TODOS LOS PISOS</v>
          </cell>
        </row>
        <row r="818">
          <cell r="A818">
            <v>6464</v>
          </cell>
          <cell r="B818" t="str">
            <v>(BCA)MOBILIARIOS</v>
          </cell>
          <cell r="C818" t="str">
            <v>BCA</v>
          </cell>
          <cell r="D818" t="str">
            <v>ROTULO</v>
          </cell>
          <cell r="E818" t="str">
            <v>LETRAS DE MADERA TITULOS EN INGLES 207</v>
          </cell>
          <cell r="F818" t="str">
            <v>EN USO</v>
          </cell>
          <cell r="G818">
            <v>43559</v>
          </cell>
          <cell r="H818" t="str">
            <v xml:space="preserve">ACUÑA ZURITA FRANCISCO JAVIER </v>
          </cell>
          <cell r="I818">
            <v>2.2400000000000002</v>
          </cell>
          <cell r="J818">
            <v>0</v>
          </cell>
          <cell r="K818">
            <v>2.2400000000000002</v>
          </cell>
          <cell r="L818" t="b">
            <v>1</v>
          </cell>
          <cell r="M818">
            <v>0</v>
          </cell>
          <cell r="N818" t="str">
            <v>MONUMENTO</v>
          </cell>
          <cell r="O818" t="str">
            <v>MUSEO</v>
          </cell>
          <cell r="P818" t="str">
            <v>MONUMENTO</v>
          </cell>
          <cell r="Q818" t="str">
            <v>TODOS LOS PISOS</v>
          </cell>
        </row>
        <row r="819">
          <cell r="A819">
            <v>6465</v>
          </cell>
          <cell r="B819" t="str">
            <v>(BCA)MOBILIARIOS</v>
          </cell>
          <cell r="C819" t="str">
            <v>BCA</v>
          </cell>
          <cell r="D819" t="str">
            <v>ROTULO</v>
          </cell>
          <cell r="E819" t="str">
            <v>LETRAS DE MADERA TITULOS EN INGLES 208</v>
          </cell>
          <cell r="F819" t="str">
            <v>EN USO</v>
          </cell>
          <cell r="G819">
            <v>43559</v>
          </cell>
          <cell r="H819" t="str">
            <v xml:space="preserve">ACUÑA ZURITA FRANCISCO JAVIER </v>
          </cell>
          <cell r="I819">
            <v>2.2400000000000002</v>
          </cell>
          <cell r="J819">
            <v>0</v>
          </cell>
          <cell r="K819">
            <v>2.2400000000000002</v>
          </cell>
          <cell r="L819" t="b">
            <v>1</v>
          </cell>
          <cell r="M819">
            <v>0</v>
          </cell>
          <cell r="N819" t="str">
            <v>MONUMENTO</v>
          </cell>
          <cell r="O819" t="str">
            <v>MUSEO</v>
          </cell>
          <cell r="P819" t="str">
            <v>MONUMENTO</v>
          </cell>
          <cell r="Q819" t="str">
            <v>TODOS LOS PISOS</v>
          </cell>
        </row>
        <row r="820">
          <cell r="A820">
            <v>6466</v>
          </cell>
          <cell r="B820" t="str">
            <v>(BCA)MOBILIARIOS</v>
          </cell>
          <cell r="C820" t="str">
            <v>BCA</v>
          </cell>
          <cell r="D820" t="str">
            <v>ROTULO</v>
          </cell>
          <cell r="E820" t="str">
            <v>LETRAS DE MADERA TITULOS EN INGLES 209</v>
          </cell>
          <cell r="F820" t="str">
            <v>EN USO</v>
          </cell>
          <cell r="G820">
            <v>43559</v>
          </cell>
          <cell r="H820" t="str">
            <v xml:space="preserve">ACUÑA ZURITA FRANCISCO JAVIER </v>
          </cell>
          <cell r="I820">
            <v>2.2400000000000002</v>
          </cell>
          <cell r="J820">
            <v>0</v>
          </cell>
          <cell r="K820">
            <v>2.2400000000000002</v>
          </cell>
          <cell r="L820" t="b">
            <v>1</v>
          </cell>
          <cell r="M820">
            <v>0</v>
          </cell>
          <cell r="N820" t="str">
            <v>MONUMENTO</v>
          </cell>
          <cell r="O820" t="str">
            <v>MUSEO</v>
          </cell>
          <cell r="P820" t="str">
            <v>MONUMENTO</v>
          </cell>
          <cell r="Q820" t="str">
            <v>TODOS LOS PISOS</v>
          </cell>
        </row>
        <row r="821">
          <cell r="A821">
            <v>6467</v>
          </cell>
          <cell r="B821" t="str">
            <v>(BCA)MOBILIARIOS</v>
          </cell>
          <cell r="C821" t="str">
            <v>BCA</v>
          </cell>
          <cell r="D821" t="str">
            <v>ROTULO</v>
          </cell>
          <cell r="E821" t="str">
            <v>LETRAS DE MADERA TITULOS EN INGLES 210</v>
          </cell>
          <cell r="F821" t="str">
            <v>EN USO</v>
          </cell>
          <cell r="G821">
            <v>43559</v>
          </cell>
          <cell r="H821" t="str">
            <v xml:space="preserve">ACUÑA ZURITA FRANCISCO JAVIER </v>
          </cell>
          <cell r="I821">
            <v>2.2400000000000002</v>
          </cell>
          <cell r="J821">
            <v>0</v>
          </cell>
          <cell r="K821">
            <v>2.2400000000000002</v>
          </cell>
          <cell r="L821" t="b">
            <v>1</v>
          </cell>
          <cell r="M821">
            <v>0</v>
          </cell>
          <cell r="N821" t="str">
            <v>MONUMENTO</v>
          </cell>
          <cell r="O821" t="str">
            <v>MUSEO</v>
          </cell>
          <cell r="P821" t="str">
            <v>MONUMENTO</v>
          </cell>
          <cell r="Q821" t="str">
            <v>TODOS LOS PISOS</v>
          </cell>
        </row>
        <row r="822">
          <cell r="A822">
            <v>6468</v>
          </cell>
          <cell r="B822" t="str">
            <v>(BCA)MOBILIARIOS</v>
          </cell>
          <cell r="C822" t="str">
            <v>BCA</v>
          </cell>
          <cell r="D822" t="str">
            <v>ROTULO</v>
          </cell>
          <cell r="E822" t="str">
            <v>LETRAS DE MADERA TITULOS EN INGLES 211</v>
          </cell>
          <cell r="F822" t="str">
            <v>EN USO</v>
          </cell>
          <cell r="G822">
            <v>43559</v>
          </cell>
          <cell r="H822" t="str">
            <v xml:space="preserve">ACUÑA ZURITA FRANCISCO JAVIER </v>
          </cell>
          <cell r="I822">
            <v>2.2400000000000002</v>
          </cell>
          <cell r="J822">
            <v>0</v>
          </cell>
          <cell r="K822">
            <v>2.2400000000000002</v>
          </cell>
          <cell r="L822" t="b">
            <v>1</v>
          </cell>
          <cell r="M822">
            <v>0</v>
          </cell>
          <cell r="N822" t="str">
            <v>MONUMENTO</v>
          </cell>
          <cell r="O822" t="str">
            <v>MUSEO</v>
          </cell>
          <cell r="P822" t="str">
            <v>MONUMENTO</v>
          </cell>
          <cell r="Q822" t="str">
            <v>TODOS LOS PISOS</v>
          </cell>
        </row>
        <row r="823">
          <cell r="A823">
            <v>6469</v>
          </cell>
          <cell r="B823" t="str">
            <v>(BCA)MOBILIARIOS</v>
          </cell>
          <cell r="C823" t="str">
            <v>BCA</v>
          </cell>
          <cell r="D823" t="str">
            <v>ROTULO</v>
          </cell>
          <cell r="E823" t="str">
            <v>LETRAS DE MADERA TITULOS EN INGLES 212</v>
          </cell>
          <cell r="F823" t="str">
            <v>EN USO</v>
          </cell>
          <cell r="G823">
            <v>43559</v>
          </cell>
          <cell r="H823" t="str">
            <v xml:space="preserve">ACUÑA ZURITA FRANCISCO JAVIER </v>
          </cell>
          <cell r="I823">
            <v>2.2400000000000002</v>
          </cell>
          <cell r="J823">
            <v>0</v>
          </cell>
          <cell r="K823">
            <v>2.2400000000000002</v>
          </cell>
          <cell r="L823" t="b">
            <v>1</v>
          </cell>
          <cell r="M823">
            <v>0</v>
          </cell>
          <cell r="N823" t="str">
            <v>MONUMENTO</v>
          </cell>
          <cell r="O823" t="str">
            <v>MUSEO</v>
          </cell>
          <cell r="P823" t="str">
            <v>MONUMENTO</v>
          </cell>
          <cell r="Q823" t="str">
            <v>TODOS LOS PISOS</v>
          </cell>
        </row>
        <row r="824">
          <cell r="A824">
            <v>6470</v>
          </cell>
          <cell r="B824" t="str">
            <v>(BCA)MOBILIARIOS</v>
          </cell>
          <cell r="C824" t="str">
            <v>BCA</v>
          </cell>
          <cell r="D824" t="str">
            <v>ROTULO</v>
          </cell>
          <cell r="E824" t="str">
            <v>LETRAS DE MADERA TITULOS EN INGLES 213</v>
          </cell>
          <cell r="F824" t="str">
            <v>EN USO</v>
          </cell>
          <cell r="G824">
            <v>43559</v>
          </cell>
          <cell r="H824" t="str">
            <v xml:space="preserve">ACUÑA ZURITA FRANCISCO JAVIER </v>
          </cell>
          <cell r="I824">
            <v>2.2400000000000002</v>
          </cell>
          <cell r="J824">
            <v>0</v>
          </cell>
          <cell r="K824">
            <v>2.2400000000000002</v>
          </cell>
          <cell r="L824" t="b">
            <v>1</v>
          </cell>
          <cell r="M824">
            <v>0</v>
          </cell>
          <cell r="N824" t="str">
            <v>MONUMENTO</v>
          </cell>
          <cell r="O824" t="str">
            <v>MUSEO</v>
          </cell>
          <cell r="P824" t="str">
            <v>MONUMENTO</v>
          </cell>
          <cell r="Q824" t="str">
            <v>TODOS LOS PISOS</v>
          </cell>
        </row>
        <row r="825">
          <cell r="A825">
            <v>6471</v>
          </cell>
          <cell r="B825" t="str">
            <v>(BCA)MOBILIARIOS</v>
          </cell>
          <cell r="C825" t="str">
            <v>BCA</v>
          </cell>
          <cell r="D825" t="str">
            <v>ROTULO</v>
          </cell>
          <cell r="E825" t="str">
            <v>LETRAS DE MADERA TITULOS EN INGLES 214</v>
          </cell>
          <cell r="F825" t="str">
            <v>EN USO</v>
          </cell>
          <cell r="G825">
            <v>43559</v>
          </cell>
          <cell r="H825" t="str">
            <v xml:space="preserve">ACUÑA ZURITA FRANCISCO JAVIER </v>
          </cell>
          <cell r="I825">
            <v>2.2400000000000002</v>
          </cell>
          <cell r="J825">
            <v>0</v>
          </cell>
          <cell r="K825">
            <v>2.2400000000000002</v>
          </cell>
          <cell r="L825" t="b">
            <v>1</v>
          </cell>
          <cell r="M825">
            <v>0</v>
          </cell>
          <cell r="N825" t="str">
            <v>MONUMENTO</v>
          </cell>
          <cell r="O825" t="str">
            <v>MUSEO</v>
          </cell>
          <cell r="P825" t="str">
            <v>MONUMENTO</v>
          </cell>
          <cell r="Q825" t="str">
            <v>TODOS LOS PISOS</v>
          </cell>
        </row>
        <row r="826">
          <cell r="A826">
            <v>6472</v>
          </cell>
          <cell r="B826" t="str">
            <v>(BCA)MOBILIARIOS</v>
          </cell>
          <cell r="C826" t="str">
            <v>BCA</v>
          </cell>
          <cell r="D826" t="str">
            <v>ROTULO</v>
          </cell>
          <cell r="E826" t="str">
            <v>LETRAS DE MADERA TITULOS EN INGLES 215</v>
          </cell>
          <cell r="F826" t="str">
            <v>EN USO</v>
          </cell>
          <cell r="G826">
            <v>43559</v>
          </cell>
          <cell r="H826" t="str">
            <v xml:space="preserve">ACUÑA ZURITA FRANCISCO JAVIER </v>
          </cell>
          <cell r="I826">
            <v>2.2400000000000002</v>
          </cell>
          <cell r="J826">
            <v>0</v>
          </cell>
          <cell r="K826">
            <v>2.2400000000000002</v>
          </cell>
          <cell r="L826" t="b">
            <v>1</v>
          </cell>
          <cell r="M826">
            <v>0</v>
          </cell>
          <cell r="N826" t="str">
            <v>MONUMENTO</v>
          </cell>
          <cell r="O826" t="str">
            <v>MUSEO</v>
          </cell>
          <cell r="P826" t="str">
            <v>MONUMENTO</v>
          </cell>
          <cell r="Q826" t="str">
            <v>TODOS LOS PISOS</v>
          </cell>
        </row>
        <row r="827">
          <cell r="A827">
            <v>6473</v>
          </cell>
          <cell r="B827" t="str">
            <v>(BCA)MOBILIARIOS</v>
          </cell>
          <cell r="C827" t="str">
            <v>BCA</v>
          </cell>
          <cell r="D827" t="str">
            <v>ROTULO</v>
          </cell>
          <cell r="E827" t="str">
            <v>LETRAS DE MADERA TITULOS EN INGLES 216</v>
          </cell>
          <cell r="F827" t="str">
            <v>EN USO</v>
          </cell>
          <cell r="G827">
            <v>43559</v>
          </cell>
          <cell r="H827" t="str">
            <v xml:space="preserve">ACUÑA ZURITA FRANCISCO JAVIER </v>
          </cell>
          <cell r="I827">
            <v>2.2400000000000002</v>
          </cell>
          <cell r="J827">
            <v>0</v>
          </cell>
          <cell r="K827">
            <v>2.2400000000000002</v>
          </cell>
          <cell r="L827" t="b">
            <v>1</v>
          </cell>
          <cell r="M827">
            <v>0</v>
          </cell>
          <cell r="N827" t="str">
            <v>MONUMENTO</v>
          </cell>
          <cell r="O827" t="str">
            <v>MUSEO</v>
          </cell>
          <cell r="P827" t="str">
            <v>MONUMENTO</v>
          </cell>
          <cell r="Q827" t="str">
            <v>TODOS LOS PISOS</v>
          </cell>
        </row>
        <row r="828">
          <cell r="A828">
            <v>6474</v>
          </cell>
          <cell r="B828" t="str">
            <v>(BCA)MOBILIARIOS</v>
          </cell>
          <cell r="C828" t="str">
            <v>BCA</v>
          </cell>
          <cell r="D828" t="str">
            <v>ROTULO</v>
          </cell>
          <cell r="E828" t="str">
            <v>LETRAS DE MADERA TITULOS EN INGLES 217</v>
          </cell>
          <cell r="F828" t="str">
            <v>EN USO</v>
          </cell>
          <cell r="G828">
            <v>43559</v>
          </cell>
          <cell r="H828" t="str">
            <v xml:space="preserve">ACUÑA ZURITA FRANCISCO JAVIER </v>
          </cell>
          <cell r="I828">
            <v>2.2400000000000002</v>
          </cell>
          <cell r="J828">
            <v>0</v>
          </cell>
          <cell r="K828">
            <v>2.2400000000000002</v>
          </cell>
          <cell r="L828" t="b">
            <v>1</v>
          </cell>
          <cell r="M828">
            <v>0</v>
          </cell>
          <cell r="N828" t="str">
            <v>MONUMENTO</v>
          </cell>
          <cell r="O828" t="str">
            <v>MUSEO</v>
          </cell>
          <cell r="P828" t="str">
            <v>MONUMENTO</v>
          </cell>
          <cell r="Q828" t="str">
            <v>TODOS LOS PISOS</v>
          </cell>
        </row>
        <row r="829">
          <cell r="A829">
            <v>6475</v>
          </cell>
          <cell r="B829" t="str">
            <v>(BCA)MOBILIARIOS</v>
          </cell>
          <cell r="C829" t="str">
            <v>BCA</v>
          </cell>
          <cell r="D829" t="str">
            <v>ROTULO</v>
          </cell>
          <cell r="E829" t="str">
            <v>LETRAS DE MADERA TITULOS EN INGLES 218</v>
          </cell>
          <cell r="F829" t="str">
            <v>EN USO</v>
          </cell>
          <cell r="G829">
            <v>43559</v>
          </cell>
          <cell r="H829" t="str">
            <v xml:space="preserve">ACUÑA ZURITA FRANCISCO JAVIER </v>
          </cell>
          <cell r="I829">
            <v>2.2400000000000002</v>
          </cell>
          <cell r="J829">
            <v>0</v>
          </cell>
          <cell r="K829">
            <v>2.2400000000000002</v>
          </cell>
          <cell r="L829" t="b">
            <v>1</v>
          </cell>
          <cell r="M829">
            <v>0</v>
          </cell>
          <cell r="N829" t="str">
            <v>MONUMENTO</v>
          </cell>
          <cell r="O829" t="str">
            <v>MUSEO</v>
          </cell>
          <cell r="P829" t="str">
            <v>MONUMENTO</v>
          </cell>
          <cell r="Q829" t="str">
            <v>TODOS LOS PISOS</v>
          </cell>
        </row>
        <row r="830">
          <cell r="A830">
            <v>6476</v>
          </cell>
          <cell r="B830" t="str">
            <v>(BCA)MOBILIARIOS</v>
          </cell>
          <cell r="C830" t="str">
            <v>BCA</v>
          </cell>
          <cell r="D830" t="str">
            <v>ROTULO</v>
          </cell>
          <cell r="E830" t="str">
            <v>LETRAS DE MADERA TITULOS EN INGLES 219</v>
          </cell>
          <cell r="F830" t="str">
            <v>EN USO</v>
          </cell>
          <cell r="G830">
            <v>43559</v>
          </cell>
          <cell r="H830" t="str">
            <v xml:space="preserve">ACUÑA ZURITA FRANCISCO JAVIER </v>
          </cell>
          <cell r="I830">
            <v>2.2400000000000002</v>
          </cell>
          <cell r="J830">
            <v>0</v>
          </cell>
          <cell r="K830">
            <v>2.2400000000000002</v>
          </cell>
          <cell r="L830" t="b">
            <v>1</v>
          </cell>
          <cell r="M830">
            <v>0</v>
          </cell>
          <cell r="N830" t="str">
            <v>MONUMENTO</v>
          </cell>
          <cell r="O830" t="str">
            <v>MUSEO</v>
          </cell>
          <cell r="P830" t="str">
            <v>MONUMENTO</v>
          </cell>
          <cell r="Q830" t="str">
            <v>TODOS LOS PISOS</v>
          </cell>
        </row>
        <row r="831">
          <cell r="A831">
            <v>6477</v>
          </cell>
          <cell r="B831" t="str">
            <v>(BCA)MOBILIARIOS</v>
          </cell>
          <cell r="C831" t="str">
            <v>BCA</v>
          </cell>
          <cell r="D831" t="str">
            <v>ROTULO</v>
          </cell>
          <cell r="E831" t="str">
            <v>LETRAS DE MADERA TITULOS EN INGLES 220</v>
          </cell>
          <cell r="F831" t="str">
            <v>EN USO</v>
          </cell>
          <cell r="G831">
            <v>43559</v>
          </cell>
          <cell r="H831" t="str">
            <v xml:space="preserve">ACUÑA ZURITA FRANCISCO JAVIER </v>
          </cell>
          <cell r="I831">
            <v>2.2400000000000002</v>
          </cell>
          <cell r="J831">
            <v>0</v>
          </cell>
          <cell r="K831">
            <v>2.2400000000000002</v>
          </cell>
          <cell r="L831" t="b">
            <v>1</v>
          </cell>
          <cell r="M831">
            <v>0</v>
          </cell>
          <cell r="N831" t="str">
            <v>MONUMENTO</v>
          </cell>
          <cell r="O831" t="str">
            <v>MUSEO</v>
          </cell>
          <cell r="P831" t="str">
            <v>MONUMENTO</v>
          </cell>
          <cell r="Q831" t="str">
            <v>TODOS LOS PISOS</v>
          </cell>
        </row>
        <row r="832">
          <cell r="A832">
            <v>6478</v>
          </cell>
          <cell r="B832" t="str">
            <v>(BCA)MOBILIARIOS</v>
          </cell>
          <cell r="C832" t="str">
            <v>BCA</v>
          </cell>
          <cell r="D832" t="str">
            <v>ROTULO</v>
          </cell>
          <cell r="E832" t="str">
            <v>LETRAS DE MADERA TITULOS EN INGLES 221</v>
          </cell>
          <cell r="F832" t="str">
            <v>EN USO</v>
          </cell>
          <cell r="G832">
            <v>43559</v>
          </cell>
          <cell r="H832" t="str">
            <v xml:space="preserve">ACUÑA ZURITA FRANCISCO JAVIER </v>
          </cell>
          <cell r="I832">
            <v>2.2400000000000002</v>
          </cell>
          <cell r="J832">
            <v>0</v>
          </cell>
          <cell r="K832">
            <v>2.2400000000000002</v>
          </cell>
          <cell r="L832" t="b">
            <v>1</v>
          </cell>
          <cell r="M832">
            <v>0</v>
          </cell>
          <cell r="N832" t="str">
            <v>MONUMENTO</v>
          </cell>
          <cell r="O832" t="str">
            <v>MUSEO</v>
          </cell>
          <cell r="P832" t="str">
            <v>MONUMENTO</v>
          </cell>
          <cell r="Q832" t="str">
            <v>TODOS LOS PISOS</v>
          </cell>
        </row>
        <row r="833">
          <cell r="A833">
            <v>6479</v>
          </cell>
          <cell r="B833" t="str">
            <v>(BCA)MOBILIARIOS</v>
          </cell>
          <cell r="C833" t="str">
            <v>BCA</v>
          </cell>
          <cell r="D833" t="str">
            <v>ROTULO</v>
          </cell>
          <cell r="E833" t="str">
            <v>LETRAS DE MADERA TITULOS EN INGLES 222</v>
          </cell>
          <cell r="F833" t="str">
            <v>EN USO</v>
          </cell>
          <cell r="G833">
            <v>43559</v>
          </cell>
          <cell r="H833" t="str">
            <v xml:space="preserve">ACUÑA ZURITA FRANCISCO JAVIER </v>
          </cell>
          <cell r="I833">
            <v>2.2400000000000002</v>
          </cell>
          <cell r="J833">
            <v>0</v>
          </cell>
          <cell r="K833">
            <v>2.2400000000000002</v>
          </cell>
          <cell r="L833" t="b">
            <v>1</v>
          </cell>
          <cell r="M833">
            <v>0</v>
          </cell>
          <cell r="N833" t="str">
            <v>MONUMENTO</v>
          </cell>
          <cell r="O833" t="str">
            <v>MUSEO</v>
          </cell>
          <cell r="P833" t="str">
            <v>MONUMENTO</v>
          </cell>
          <cell r="Q833" t="str">
            <v>TODOS LOS PISOS</v>
          </cell>
        </row>
        <row r="834">
          <cell r="A834">
            <v>6480</v>
          </cell>
          <cell r="B834" t="str">
            <v>(BCA)MOBILIARIOS</v>
          </cell>
          <cell r="C834" t="str">
            <v>BCA</v>
          </cell>
          <cell r="D834" t="str">
            <v>ROTULO</v>
          </cell>
          <cell r="E834" t="str">
            <v>LETRAS DE MADERA TITULOS EN INGLES 223</v>
          </cell>
          <cell r="F834" t="str">
            <v>EN USO</v>
          </cell>
          <cell r="G834">
            <v>43559</v>
          </cell>
          <cell r="H834" t="str">
            <v xml:space="preserve">ACUÑA ZURITA FRANCISCO JAVIER </v>
          </cell>
          <cell r="I834">
            <v>2.2400000000000002</v>
          </cell>
          <cell r="J834">
            <v>0</v>
          </cell>
          <cell r="K834">
            <v>2.2400000000000002</v>
          </cell>
          <cell r="L834" t="b">
            <v>1</v>
          </cell>
          <cell r="M834">
            <v>0</v>
          </cell>
          <cell r="N834" t="str">
            <v>MONUMENTO</v>
          </cell>
          <cell r="O834" t="str">
            <v>MUSEO</v>
          </cell>
          <cell r="P834" t="str">
            <v>MONUMENTO</v>
          </cell>
          <cell r="Q834" t="str">
            <v>TODOS LOS PISOS</v>
          </cell>
        </row>
        <row r="835">
          <cell r="A835">
            <v>6481</v>
          </cell>
          <cell r="B835" t="str">
            <v>(BCA)MOBILIARIOS</v>
          </cell>
          <cell r="C835" t="str">
            <v>BCA</v>
          </cell>
          <cell r="D835" t="str">
            <v>ROTULO</v>
          </cell>
          <cell r="E835" t="str">
            <v>LETRAS DE MADERA TITULOS EN INGLES 224</v>
          </cell>
          <cell r="F835" t="str">
            <v>EN USO</v>
          </cell>
          <cell r="G835">
            <v>43559</v>
          </cell>
          <cell r="H835" t="str">
            <v xml:space="preserve">ACUÑA ZURITA FRANCISCO JAVIER </v>
          </cell>
          <cell r="I835">
            <v>2.2400000000000002</v>
          </cell>
          <cell r="J835">
            <v>0</v>
          </cell>
          <cell r="K835">
            <v>2.2400000000000002</v>
          </cell>
          <cell r="L835" t="b">
            <v>1</v>
          </cell>
          <cell r="M835">
            <v>0</v>
          </cell>
          <cell r="N835" t="str">
            <v>MONUMENTO</v>
          </cell>
          <cell r="O835" t="str">
            <v>MUSEO</v>
          </cell>
          <cell r="P835" t="str">
            <v>MONUMENTO</v>
          </cell>
          <cell r="Q835" t="str">
            <v>TODOS LOS PISOS</v>
          </cell>
        </row>
        <row r="836">
          <cell r="A836">
            <v>6482</v>
          </cell>
          <cell r="B836" t="str">
            <v>(BCA)MOBILIARIOS</v>
          </cell>
          <cell r="C836" t="str">
            <v>BCA</v>
          </cell>
          <cell r="D836" t="str">
            <v>ROTULO</v>
          </cell>
          <cell r="E836" t="str">
            <v>LETRAS DE MADERA TITULOS EN INGLES 225</v>
          </cell>
          <cell r="F836" t="str">
            <v>EN USO</v>
          </cell>
          <cell r="G836">
            <v>43559</v>
          </cell>
          <cell r="H836" t="str">
            <v xml:space="preserve">ACUÑA ZURITA FRANCISCO JAVIER </v>
          </cell>
          <cell r="I836">
            <v>2.2400000000000002</v>
          </cell>
          <cell r="J836">
            <v>0</v>
          </cell>
          <cell r="K836">
            <v>2.2400000000000002</v>
          </cell>
          <cell r="L836" t="b">
            <v>1</v>
          </cell>
          <cell r="M836">
            <v>0</v>
          </cell>
          <cell r="N836" t="str">
            <v>MONUMENTO</v>
          </cell>
          <cell r="O836" t="str">
            <v>MUSEO</v>
          </cell>
          <cell r="P836" t="str">
            <v>MONUMENTO</v>
          </cell>
          <cell r="Q836" t="str">
            <v>TODOS LOS PISOS</v>
          </cell>
        </row>
        <row r="837">
          <cell r="A837">
            <v>6483</v>
          </cell>
          <cell r="B837" t="str">
            <v>(BCA)MOBILIARIOS</v>
          </cell>
          <cell r="C837" t="str">
            <v>BCA</v>
          </cell>
          <cell r="D837" t="str">
            <v>ROTULO</v>
          </cell>
          <cell r="E837" t="str">
            <v>LETRAS DE MADERA TITULOS EN INGLES 226</v>
          </cell>
          <cell r="F837" t="str">
            <v>EN USO</v>
          </cell>
          <cell r="G837">
            <v>43559</v>
          </cell>
          <cell r="H837" t="str">
            <v xml:space="preserve">ACUÑA ZURITA FRANCISCO JAVIER </v>
          </cell>
          <cell r="I837">
            <v>2.2400000000000002</v>
          </cell>
          <cell r="J837">
            <v>0</v>
          </cell>
          <cell r="K837">
            <v>2.2400000000000002</v>
          </cell>
          <cell r="L837" t="b">
            <v>1</v>
          </cell>
          <cell r="M837">
            <v>0</v>
          </cell>
          <cell r="N837" t="str">
            <v>MONUMENTO</v>
          </cell>
          <cell r="O837" t="str">
            <v>MUSEO</v>
          </cell>
          <cell r="P837" t="str">
            <v>MONUMENTO</v>
          </cell>
          <cell r="Q837" t="str">
            <v>TODOS LOS PISOS</v>
          </cell>
        </row>
        <row r="838">
          <cell r="A838">
            <v>6484</v>
          </cell>
          <cell r="B838" t="str">
            <v>(BCA)MOBILIARIOS</v>
          </cell>
          <cell r="C838" t="str">
            <v>BCA</v>
          </cell>
          <cell r="D838" t="str">
            <v>ROTULO</v>
          </cell>
          <cell r="E838" t="str">
            <v>LETRAS DE MADERA TITULOS EN INGLES 227</v>
          </cell>
          <cell r="F838" t="str">
            <v>EN USO</v>
          </cell>
          <cell r="G838">
            <v>43559</v>
          </cell>
          <cell r="H838" t="str">
            <v xml:space="preserve">ACUÑA ZURITA FRANCISCO JAVIER </v>
          </cell>
          <cell r="I838">
            <v>2.2400000000000002</v>
          </cell>
          <cell r="J838">
            <v>0</v>
          </cell>
          <cell r="K838">
            <v>2.2400000000000002</v>
          </cell>
          <cell r="L838" t="b">
            <v>1</v>
          </cell>
          <cell r="M838">
            <v>0</v>
          </cell>
          <cell r="N838" t="str">
            <v>MONUMENTO</v>
          </cell>
          <cell r="O838" t="str">
            <v>MUSEO</v>
          </cell>
          <cell r="P838" t="str">
            <v>MONUMENTO</v>
          </cell>
          <cell r="Q838" t="str">
            <v>TODOS LOS PISOS</v>
          </cell>
        </row>
        <row r="839">
          <cell r="A839">
            <v>6485</v>
          </cell>
          <cell r="B839" t="str">
            <v>(BCA)MOBILIARIOS</v>
          </cell>
          <cell r="C839" t="str">
            <v>BCA</v>
          </cell>
          <cell r="D839" t="str">
            <v>ROTULO</v>
          </cell>
          <cell r="E839" t="str">
            <v>LETRAS DE MADERA TITULOS EN INGLES 228</v>
          </cell>
          <cell r="F839" t="str">
            <v>EN USO</v>
          </cell>
          <cell r="G839">
            <v>43559</v>
          </cell>
          <cell r="H839" t="str">
            <v xml:space="preserve">ACUÑA ZURITA FRANCISCO JAVIER </v>
          </cell>
          <cell r="I839">
            <v>2.2400000000000002</v>
          </cell>
          <cell r="J839">
            <v>0</v>
          </cell>
          <cell r="K839">
            <v>2.2400000000000002</v>
          </cell>
          <cell r="L839" t="b">
            <v>1</v>
          </cell>
          <cell r="M839">
            <v>0</v>
          </cell>
          <cell r="N839" t="str">
            <v>MONUMENTO</v>
          </cell>
          <cell r="O839" t="str">
            <v>MUSEO</v>
          </cell>
          <cell r="P839" t="str">
            <v>MONUMENTO</v>
          </cell>
          <cell r="Q839" t="str">
            <v>TODOS LOS PISOS</v>
          </cell>
        </row>
        <row r="840">
          <cell r="A840">
            <v>6486</v>
          </cell>
          <cell r="B840" t="str">
            <v>(BCA)MOBILIARIOS</v>
          </cell>
          <cell r="C840" t="str">
            <v>BCA</v>
          </cell>
          <cell r="D840" t="str">
            <v>ROTULO</v>
          </cell>
          <cell r="E840" t="str">
            <v>LETRAS DE MADERA TITULOS EN INGLES 229</v>
          </cell>
          <cell r="F840" t="str">
            <v>EN USO</v>
          </cell>
          <cell r="G840">
            <v>43559</v>
          </cell>
          <cell r="H840" t="str">
            <v xml:space="preserve">ACUÑA ZURITA FRANCISCO JAVIER </v>
          </cell>
          <cell r="I840">
            <v>2.2400000000000002</v>
          </cell>
          <cell r="J840">
            <v>0</v>
          </cell>
          <cell r="K840">
            <v>2.2400000000000002</v>
          </cell>
          <cell r="L840" t="b">
            <v>1</v>
          </cell>
          <cell r="M840">
            <v>0</v>
          </cell>
          <cell r="N840" t="str">
            <v>MONUMENTO</v>
          </cell>
          <cell r="O840" t="str">
            <v>MUSEO</v>
          </cell>
          <cell r="P840" t="str">
            <v>MONUMENTO</v>
          </cell>
          <cell r="Q840" t="str">
            <v>TODOS LOS PISOS</v>
          </cell>
        </row>
        <row r="841">
          <cell r="A841">
            <v>6487</v>
          </cell>
          <cell r="B841" t="str">
            <v>(BCA)MOBILIARIOS</v>
          </cell>
          <cell r="C841" t="str">
            <v>BCA</v>
          </cell>
          <cell r="D841" t="str">
            <v>ROTULO</v>
          </cell>
          <cell r="E841" t="str">
            <v>LETRAS DE MADERA TITULOS EN INGLES 230</v>
          </cell>
          <cell r="F841" t="str">
            <v>EN USO</v>
          </cell>
          <cell r="G841">
            <v>43559</v>
          </cell>
          <cell r="H841" t="str">
            <v xml:space="preserve">ACUÑA ZURITA FRANCISCO JAVIER </v>
          </cell>
          <cell r="I841">
            <v>2.2400000000000002</v>
          </cell>
          <cell r="J841">
            <v>0</v>
          </cell>
          <cell r="K841">
            <v>2.2400000000000002</v>
          </cell>
          <cell r="L841" t="b">
            <v>1</v>
          </cell>
          <cell r="M841">
            <v>0</v>
          </cell>
          <cell r="N841" t="str">
            <v>MONUMENTO</v>
          </cell>
          <cell r="O841" t="str">
            <v>MUSEO</v>
          </cell>
          <cell r="P841" t="str">
            <v>MONUMENTO</v>
          </cell>
          <cell r="Q841" t="str">
            <v>TODOS LOS PISOS</v>
          </cell>
        </row>
        <row r="842">
          <cell r="A842">
            <v>6488</v>
          </cell>
          <cell r="B842" t="str">
            <v>(BCA)MOBILIARIOS</v>
          </cell>
          <cell r="C842" t="str">
            <v>BCA</v>
          </cell>
          <cell r="D842" t="str">
            <v>ROTULO</v>
          </cell>
          <cell r="E842" t="str">
            <v>LETRAS DE MADERA TITULOS EN INGLES 231</v>
          </cell>
          <cell r="F842" t="str">
            <v>EN USO</v>
          </cell>
          <cell r="G842">
            <v>43559</v>
          </cell>
          <cell r="H842" t="str">
            <v xml:space="preserve">ACUÑA ZURITA FRANCISCO JAVIER </v>
          </cell>
          <cell r="I842">
            <v>2.2400000000000002</v>
          </cell>
          <cell r="J842">
            <v>0</v>
          </cell>
          <cell r="K842">
            <v>2.2400000000000002</v>
          </cell>
          <cell r="L842" t="b">
            <v>1</v>
          </cell>
          <cell r="M842">
            <v>0</v>
          </cell>
          <cell r="N842" t="str">
            <v>MONUMENTO</v>
          </cell>
          <cell r="O842" t="str">
            <v>MUSEO</v>
          </cell>
          <cell r="P842" t="str">
            <v>MONUMENTO</v>
          </cell>
          <cell r="Q842" t="str">
            <v>TODOS LOS PISOS</v>
          </cell>
        </row>
        <row r="843">
          <cell r="A843">
            <v>6489</v>
          </cell>
          <cell r="B843" t="str">
            <v>(BCA)MOBILIARIOS</v>
          </cell>
          <cell r="C843" t="str">
            <v>BCA</v>
          </cell>
          <cell r="D843" t="str">
            <v>ROTULO</v>
          </cell>
          <cell r="E843" t="str">
            <v>LETRAS DE MADERA TITULOS EN INGLES 232</v>
          </cell>
          <cell r="F843" t="str">
            <v>EN USO</v>
          </cell>
          <cell r="G843">
            <v>43559</v>
          </cell>
          <cell r="H843" t="str">
            <v xml:space="preserve">ACUÑA ZURITA FRANCISCO JAVIER </v>
          </cell>
          <cell r="I843">
            <v>2.2400000000000002</v>
          </cell>
          <cell r="J843">
            <v>0</v>
          </cell>
          <cell r="K843">
            <v>2.2400000000000002</v>
          </cell>
          <cell r="L843" t="b">
            <v>1</v>
          </cell>
          <cell r="M843">
            <v>0</v>
          </cell>
          <cell r="N843" t="str">
            <v>MONUMENTO</v>
          </cell>
          <cell r="O843" t="str">
            <v>MUSEO</v>
          </cell>
          <cell r="P843" t="str">
            <v>MONUMENTO</v>
          </cell>
          <cell r="Q843" t="str">
            <v>TODOS LOS PISOS</v>
          </cell>
        </row>
        <row r="844">
          <cell r="A844">
            <v>6490</v>
          </cell>
          <cell r="B844" t="str">
            <v>(BCA)MOBILIARIOS</v>
          </cell>
          <cell r="C844" t="str">
            <v>BCA</v>
          </cell>
          <cell r="D844" t="str">
            <v>ROTULO</v>
          </cell>
          <cell r="E844" t="str">
            <v>LETRAS DE MADERA TITULOS EN INGLES 233</v>
          </cell>
          <cell r="F844" t="str">
            <v>EN USO</v>
          </cell>
          <cell r="G844">
            <v>43559</v>
          </cell>
          <cell r="H844" t="str">
            <v xml:space="preserve">ACUÑA ZURITA FRANCISCO JAVIER </v>
          </cell>
          <cell r="I844">
            <v>2.2400000000000002</v>
          </cell>
          <cell r="J844">
            <v>0</v>
          </cell>
          <cell r="K844">
            <v>2.2400000000000002</v>
          </cell>
          <cell r="L844" t="b">
            <v>1</v>
          </cell>
          <cell r="M844">
            <v>0</v>
          </cell>
          <cell r="N844" t="str">
            <v>MONUMENTO</v>
          </cell>
          <cell r="O844" t="str">
            <v>MUSEO</v>
          </cell>
          <cell r="P844" t="str">
            <v>MONUMENTO</v>
          </cell>
          <cell r="Q844" t="str">
            <v>TODOS LOS PISOS</v>
          </cell>
        </row>
        <row r="845">
          <cell r="A845">
            <v>6491</v>
          </cell>
          <cell r="B845" t="str">
            <v>(BCA)MOBILIARIOS</v>
          </cell>
          <cell r="C845" t="str">
            <v>BCA</v>
          </cell>
          <cell r="D845" t="str">
            <v>ROTULO</v>
          </cell>
          <cell r="E845" t="str">
            <v>LETRAS DE MADERA TITULOS EN INGLES 234</v>
          </cell>
          <cell r="F845" t="str">
            <v>EN USO</v>
          </cell>
          <cell r="G845">
            <v>43559</v>
          </cell>
          <cell r="H845" t="str">
            <v xml:space="preserve">ACUÑA ZURITA FRANCISCO JAVIER </v>
          </cell>
          <cell r="I845">
            <v>2.2400000000000002</v>
          </cell>
          <cell r="J845">
            <v>0</v>
          </cell>
          <cell r="K845">
            <v>2.2400000000000002</v>
          </cell>
          <cell r="L845" t="b">
            <v>1</v>
          </cell>
          <cell r="M845">
            <v>0</v>
          </cell>
          <cell r="N845" t="str">
            <v>MONUMENTO</v>
          </cell>
          <cell r="O845" t="str">
            <v>MUSEO</v>
          </cell>
          <cell r="P845" t="str">
            <v>MONUMENTO</v>
          </cell>
          <cell r="Q845" t="str">
            <v>TODOS LOS PISOS</v>
          </cell>
        </row>
        <row r="846">
          <cell r="A846">
            <v>6492</v>
          </cell>
          <cell r="B846" t="str">
            <v>(BCA)MOBILIARIOS</v>
          </cell>
          <cell r="C846" t="str">
            <v>BCA</v>
          </cell>
          <cell r="D846" t="str">
            <v>ROTULO</v>
          </cell>
          <cell r="E846" t="str">
            <v>LETRAS DE MADERA TITULOS EN INGLES 235</v>
          </cell>
          <cell r="F846" t="str">
            <v>EN USO</v>
          </cell>
          <cell r="G846">
            <v>43559</v>
          </cell>
          <cell r="H846" t="str">
            <v xml:space="preserve">ACUÑA ZURITA FRANCISCO JAVIER </v>
          </cell>
          <cell r="I846">
            <v>2.2400000000000002</v>
          </cell>
          <cell r="J846">
            <v>0</v>
          </cell>
          <cell r="K846">
            <v>2.2400000000000002</v>
          </cell>
          <cell r="L846" t="b">
            <v>1</v>
          </cell>
          <cell r="M846">
            <v>0</v>
          </cell>
          <cell r="N846" t="str">
            <v>MONUMENTO</v>
          </cell>
          <cell r="O846" t="str">
            <v>MUSEO</v>
          </cell>
          <cell r="P846" t="str">
            <v>MONUMENTO</v>
          </cell>
          <cell r="Q846" t="str">
            <v>TODOS LOS PISOS</v>
          </cell>
        </row>
        <row r="847">
          <cell r="A847">
            <v>6493</v>
          </cell>
          <cell r="B847" t="str">
            <v>(BCA)MOBILIARIOS</v>
          </cell>
          <cell r="C847" t="str">
            <v>BCA</v>
          </cell>
          <cell r="D847" t="str">
            <v>ROTULO</v>
          </cell>
          <cell r="E847" t="str">
            <v>LETRAS DE MADERA TITULOS EN INGLES 236</v>
          </cell>
          <cell r="F847" t="str">
            <v>EN USO</v>
          </cell>
          <cell r="G847">
            <v>43559</v>
          </cell>
          <cell r="H847" t="str">
            <v xml:space="preserve">ACUÑA ZURITA FRANCISCO JAVIER </v>
          </cell>
          <cell r="I847">
            <v>2.2400000000000002</v>
          </cell>
          <cell r="J847">
            <v>0</v>
          </cell>
          <cell r="K847">
            <v>2.2400000000000002</v>
          </cell>
          <cell r="L847" t="b">
            <v>1</v>
          </cell>
          <cell r="M847">
            <v>0</v>
          </cell>
          <cell r="N847" t="str">
            <v>MONUMENTO</v>
          </cell>
          <cell r="O847" t="str">
            <v>MUSEO</v>
          </cell>
          <cell r="P847" t="str">
            <v>MONUMENTO</v>
          </cell>
          <cell r="Q847" t="str">
            <v>TODOS LOS PISOS</v>
          </cell>
        </row>
        <row r="848">
          <cell r="A848">
            <v>6494</v>
          </cell>
          <cell r="B848" t="str">
            <v>(BCA)MOBILIARIOS</v>
          </cell>
          <cell r="C848" t="str">
            <v>BCA</v>
          </cell>
          <cell r="D848" t="str">
            <v>ROTULO</v>
          </cell>
          <cell r="E848" t="str">
            <v>LETRAS DE MADERA TITULOS EN INGLES 237</v>
          </cell>
          <cell r="F848" t="str">
            <v>EN USO</v>
          </cell>
          <cell r="G848">
            <v>43559</v>
          </cell>
          <cell r="H848" t="str">
            <v xml:space="preserve">ACUÑA ZURITA FRANCISCO JAVIER </v>
          </cell>
          <cell r="I848">
            <v>2.2400000000000002</v>
          </cell>
          <cell r="J848">
            <v>0</v>
          </cell>
          <cell r="K848">
            <v>2.2400000000000002</v>
          </cell>
          <cell r="L848" t="b">
            <v>1</v>
          </cell>
          <cell r="M848">
            <v>0</v>
          </cell>
          <cell r="N848" t="str">
            <v>MONUMENTO</v>
          </cell>
          <cell r="O848" t="str">
            <v>MUSEO</v>
          </cell>
          <cell r="P848" t="str">
            <v>MONUMENTO</v>
          </cell>
          <cell r="Q848" t="str">
            <v>TODOS LOS PISOS</v>
          </cell>
        </row>
        <row r="849">
          <cell r="A849">
            <v>6495</v>
          </cell>
          <cell r="B849" t="str">
            <v>(BCA)MOBILIARIOS</v>
          </cell>
          <cell r="C849" t="str">
            <v>BCA</v>
          </cell>
          <cell r="D849" t="str">
            <v>ROTULO</v>
          </cell>
          <cell r="E849" t="str">
            <v>LETRAS DE MADERA TITULOS EN INGLES 238</v>
          </cell>
          <cell r="F849" t="str">
            <v>EN USO</v>
          </cell>
          <cell r="G849">
            <v>43559</v>
          </cell>
          <cell r="H849" t="str">
            <v xml:space="preserve">ACUÑA ZURITA FRANCISCO JAVIER </v>
          </cell>
          <cell r="I849">
            <v>2.2400000000000002</v>
          </cell>
          <cell r="J849">
            <v>0</v>
          </cell>
          <cell r="K849">
            <v>2.2400000000000002</v>
          </cell>
          <cell r="L849" t="b">
            <v>1</v>
          </cell>
          <cell r="M849">
            <v>0</v>
          </cell>
          <cell r="N849" t="str">
            <v>MONUMENTO</v>
          </cell>
          <cell r="O849" t="str">
            <v>MUSEO</v>
          </cell>
          <cell r="P849" t="str">
            <v>MONUMENTO</v>
          </cell>
          <cell r="Q849" t="str">
            <v>TODOS LOS PISOS</v>
          </cell>
        </row>
        <row r="850">
          <cell r="A850">
            <v>6496</v>
          </cell>
          <cell r="B850" t="str">
            <v>(BCA)MOBILIARIOS</v>
          </cell>
          <cell r="C850" t="str">
            <v>BCA</v>
          </cell>
          <cell r="D850" t="str">
            <v>ROTULO</v>
          </cell>
          <cell r="E850" t="str">
            <v>LETRAS DE MADERA TITULOS EN INGLES 239</v>
          </cell>
          <cell r="F850" t="str">
            <v>EN USO</v>
          </cell>
          <cell r="G850">
            <v>43559</v>
          </cell>
          <cell r="H850" t="str">
            <v xml:space="preserve">ACUÑA ZURITA FRANCISCO JAVIER </v>
          </cell>
          <cell r="I850">
            <v>2.2400000000000002</v>
          </cell>
          <cell r="J850">
            <v>0</v>
          </cell>
          <cell r="K850">
            <v>2.2400000000000002</v>
          </cell>
          <cell r="L850" t="b">
            <v>1</v>
          </cell>
          <cell r="M850">
            <v>0</v>
          </cell>
          <cell r="N850" t="str">
            <v>MONUMENTO</v>
          </cell>
          <cell r="O850" t="str">
            <v>MUSEO</v>
          </cell>
          <cell r="P850" t="str">
            <v>MONUMENTO</v>
          </cell>
          <cell r="Q850" t="str">
            <v>TODOS LOS PISOS</v>
          </cell>
        </row>
        <row r="851">
          <cell r="A851">
            <v>6497</v>
          </cell>
          <cell r="B851" t="str">
            <v>(BCA)MOBILIARIOS</v>
          </cell>
          <cell r="C851" t="str">
            <v>BCA</v>
          </cell>
          <cell r="D851" t="str">
            <v>ROTULO</v>
          </cell>
          <cell r="E851" t="str">
            <v>LETRAS DE MADERA TITULOS EN INGLES 240</v>
          </cell>
          <cell r="F851" t="str">
            <v>EN USO</v>
          </cell>
          <cell r="G851">
            <v>43559</v>
          </cell>
          <cell r="H851" t="str">
            <v xml:space="preserve">ACUÑA ZURITA FRANCISCO JAVIER </v>
          </cell>
          <cell r="I851">
            <v>2.2400000000000002</v>
          </cell>
          <cell r="J851">
            <v>0</v>
          </cell>
          <cell r="K851">
            <v>2.2400000000000002</v>
          </cell>
          <cell r="L851" t="b">
            <v>1</v>
          </cell>
          <cell r="M851">
            <v>0</v>
          </cell>
          <cell r="N851" t="str">
            <v>MONUMENTO</v>
          </cell>
          <cell r="O851" t="str">
            <v>MUSEO</v>
          </cell>
          <cell r="P851" t="str">
            <v>MONUMENTO</v>
          </cell>
          <cell r="Q851" t="str">
            <v>TODOS LOS PISOS</v>
          </cell>
        </row>
        <row r="852">
          <cell r="A852">
            <v>6498</v>
          </cell>
          <cell r="B852" t="str">
            <v>(BCA)MOBILIARIOS</v>
          </cell>
          <cell r="C852" t="str">
            <v>BCA</v>
          </cell>
          <cell r="D852" t="str">
            <v>ROTULO</v>
          </cell>
          <cell r="E852" t="str">
            <v>INFORMACION DE COSMOVISION 1</v>
          </cell>
          <cell r="F852" t="str">
            <v>EN USO</v>
          </cell>
          <cell r="G852">
            <v>43559</v>
          </cell>
          <cell r="H852" t="str">
            <v xml:space="preserve">ACUÑA ZURITA FRANCISCO JAVIER </v>
          </cell>
          <cell r="I852">
            <v>7.84</v>
          </cell>
          <cell r="J852">
            <v>0</v>
          </cell>
          <cell r="K852">
            <v>7.84</v>
          </cell>
          <cell r="L852" t="b">
            <v>1</v>
          </cell>
          <cell r="M852">
            <v>0</v>
          </cell>
          <cell r="N852" t="str">
            <v>MONUMENTO</v>
          </cell>
          <cell r="O852" t="str">
            <v>MUSEO</v>
          </cell>
          <cell r="P852" t="str">
            <v>MONUMENTO</v>
          </cell>
          <cell r="Q852" t="str">
            <v>SEPTIMO PISO</v>
          </cell>
        </row>
        <row r="853">
          <cell r="A853">
            <v>6499</v>
          </cell>
          <cell r="B853" t="str">
            <v>(BCA)MOBILIARIOS</v>
          </cell>
          <cell r="C853" t="str">
            <v>BCA</v>
          </cell>
          <cell r="D853" t="str">
            <v>ROTULO</v>
          </cell>
          <cell r="E853" t="str">
            <v>INFORMACION DE COSMOVISION 2</v>
          </cell>
          <cell r="F853" t="str">
            <v>EN USO</v>
          </cell>
          <cell r="G853">
            <v>43559</v>
          </cell>
          <cell r="H853" t="str">
            <v xml:space="preserve">ACUÑA ZURITA FRANCISCO JAVIER </v>
          </cell>
          <cell r="I853">
            <v>7.84</v>
          </cell>
          <cell r="J853">
            <v>0</v>
          </cell>
          <cell r="K853">
            <v>7.84</v>
          </cell>
          <cell r="L853" t="b">
            <v>1</v>
          </cell>
          <cell r="M853">
            <v>0</v>
          </cell>
          <cell r="N853" t="str">
            <v>MONUMENTO</v>
          </cell>
          <cell r="O853" t="str">
            <v>MUSEO</v>
          </cell>
          <cell r="P853" t="str">
            <v>MONUMENTO</v>
          </cell>
          <cell r="Q853" t="str">
            <v>SEPTIMO PISO</v>
          </cell>
        </row>
        <row r="854">
          <cell r="A854">
            <v>6500</v>
          </cell>
          <cell r="B854" t="str">
            <v>(BCA)MOBILIARIOS</v>
          </cell>
          <cell r="C854" t="str">
            <v>BCA</v>
          </cell>
          <cell r="D854" t="str">
            <v>ROTULO</v>
          </cell>
          <cell r="E854" t="str">
            <v>INFORMACION DE PENDON</v>
          </cell>
          <cell r="F854" t="str">
            <v>EN USO</v>
          </cell>
          <cell r="G854">
            <v>43559</v>
          </cell>
          <cell r="H854" t="str">
            <v xml:space="preserve">ACUÑA ZURITA FRANCISCO JAVIER </v>
          </cell>
          <cell r="I854">
            <v>82.88</v>
          </cell>
          <cell r="J854">
            <v>0</v>
          </cell>
          <cell r="K854">
            <v>82.88</v>
          </cell>
          <cell r="L854" t="b">
            <v>0</v>
          </cell>
          <cell r="M854">
            <v>0</v>
          </cell>
          <cell r="N854" t="str">
            <v>MONUMENTO</v>
          </cell>
          <cell r="O854" t="str">
            <v>MUSEO</v>
          </cell>
          <cell r="P854" t="str">
            <v>MONUMENTO</v>
          </cell>
          <cell r="Q854" t="str">
            <v>CUARTO PISO</v>
          </cell>
        </row>
        <row r="855">
          <cell r="A855">
            <v>5847</v>
          </cell>
          <cell r="B855" t="str">
            <v>(BCA)MOBILIARIOS</v>
          </cell>
          <cell r="C855" t="str">
            <v>BCA</v>
          </cell>
          <cell r="D855" t="str">
            <v>PEDESTAL</v>
          </cell>
          <cell r="E855" t="str">
            <v>PEDESTAL INFORMATIVO DE LOS ANIMALES DE GALAPAGOS</v>
          </cell>
          <cell r="F855" t="str">
            <v>EN USO</v>
          </cell>
          <cell r="G855">
            <v>43559</v>
          </cell>
          <cell r="H855" t="str">
            <v xml:space="preserve">ACUÑA ZURITA FRANCISCO JAVIER </v>
          </cell>
          <cell r="I855">
            <v>20.16</v>
          </cell>
          <cell r="J855">
            <v>0</v>
          </cell>
          <cell r="K855">
            <v>20.16</v>
          </cell>
          <cell r="L855" t="b">
            <v>1</v>
          </cell>
          <cell r="M855">
            <v>0</v>
          </cell>
          <cell r="N855" t="str">
            <v>MONUMENTO</v>
          </cell>
          <cell r="O855" t="str">
            <v>MUSEO</v>
          </cell>
          <cell r="P855" t="str">
            <v>MONUMENTO</v>
          </cell>
          <cell r="Q855" t="str">
            <v>OCTAVO PISO</v>
          </cell>
        </row>
        <row r="856">
          <cell r="A856">
            <v>5848</v>
          </cell>
          <cell r="B856" t="str">
            <v>(BCA)MOBILIARIOS</v>
          </cell>
          <cell r="C856" t="str">
            <v>BCA</v>
          </cell>
          <cell r="D856" t="str">
            <v>PEDESTAL</v>
          </cell>
          <cell r="E856" t="str">
            <v>PEDESTAL INFORMATIVO DE LOS ANIMALES DE GALAPAGOS 2</v>
          </cell>
          <cell r="F856" t="str">
            <v>EN USO</v>
          </cell>
          <cell r="G856">
            <v>43559</v>
          </cell>
          <cell r="H856" t="str">
            <v xml:space="preserve">ACUÑA ZURITA FRANCISCO JAVIER </v>
          </cell>
          <cell r="I856">
            <v>20.16</v>
          </cell>
          <cell r="J856">
            <v>0</v>
          </cell>
          <cell r="K856">
            <v>20.16</v>
          </cell>
          <cell r="L856" t="b">
            <v>1</v>
          </cell>
          <cell r="M856">
            <v>0</v>
          </cell>
          <cell r="N856" t="str">
            <v>MONUMENTO</v>
          </cell>
          <cell r="O856" t="str">
            <v>MUSEO</v>
          </cell>
          <cell r="P856" t="str">
            <v>MONUMENTO</v>
          </cell>
          <cell r="Q856" t="str">
            <v>OCTAVO PISO</v>
          </cell>
        </row>
        <row r="857">
          <cell r="A857">
            <v>5849</v>
          </cell>
          <cell r="B857" t="str">
            <v>(BCA)MOBILIARIOS</v>
          </cell>
          <cell r="C857" t="str">
            <v>BCA</v>
          </cell>
          <cell r="D857" t="str">
            <v>PEDESTAL</v>
          </cell>
          <cell r="E857" t="str">
            <v>PEDESTAL INFORMATIVO DE LOS ANIMALES DE GALAPAGOS 3</v>
          </cell>
          <cell r="F857" t="str">
            <v>EN USO</v>
          </cell>
          <cell r="G857">
            <v>43559</v>
          </cell>
          <cell r="H857" t="str">
            <v xml:space="preserve">ACUÑA ZURITA FRANCISCO JAVIER </v>
          </cell>
          <cell r="I857">
            <v>20.16</v>
          </cell>
          <cell r="J857">
            <v>0</v>
          </cell>
          <cell r="K857">
            <v>20.16</v>
          </cell>
          <cell r="L857" t="b">
            <v>1</v>
          </cell>
          <cell r="M857">
            <v>0</v>
          </cell>
          <cell r="N857" t="str">
            <v>MONUMENTO</v>
          </cell>
          <cell r="O857" t="str">
            <v>MUSEO</v>
          </cell>
          <cell r="P857" t="str">
            <v>MONUMENTO</v>
          </cell>
          <cell r="Q857" t="str">
            <v>OCTAVO PISO</v>
          </cell>
        </row>
        <row r="858">
          <cell r="A858">
            <v>5850</v>
          </cell>
          <cell r="B858" t="str">
            <v>(BCA)MOBILIARIOS</v>
          </cell>
          <cell r="C858" t="str">
            <v>BCA</v>
          </cell>
          <cell r="D858" t="str">
            <v>PEDESTAL</v>
          </cell>
          <cell r="E858" t="str">
            <v>PEDESTAL INFORMATIVO DE LOS ANIMALES DE GALAPAGOS 4</v>
          </cell>
          <cell r="F858" t="str">
            <v>EN USO</v>
          </cell>
          <cell r="G858">
            <v>43559</v>
          </cell>
          <cell r="H858" t="str">
            <v xml:space="preserve">ACUÑA ZURITA FRANCISCO JAVIER </v>
          </cell>
          <cell r="I858">
            <v>20.16</v>
          </cell>
          <cell r="J858">
            <v>0</v>
          </cell>
          <cell r="K858">
            <v>20.16</v>
          </cell>
          <cell r="L858" t="b">
            <v>1</v>
          </cell>
          <cell r="M858">
            <v>0</v>
          </cell>
          <cell r="N858" t="str">
            <v>MONUMENTO</v>
          </cell>
          <cell r="O858" t="str">
            <v>MUSEO</v>
          </cell>
          <cell r="P858" t="str">
            <v>MONUMENTO</v>
          </cell>
          <cell r="Q858" t="str">
            <v>OCTAVO PISO</v>
          </cell>
        </row>
        <row r="859">
          <cell r="A859">
            <v>5851</v>
          </cell>
          <cell r="B859" t="str">
            <v>(BCA)MOBILIARIOS</v>
          </cell>
          <cell r="C859" t="str">
            <v>BCA</v>
          </cell>
          <cell r="D859" t="str">
            <v>PEDESTAL</v>
          </cell>
          <cell r="E859" t="str">
            <v>PEDESTAL INFORMATIVO DE LOS ANIMALES DE GALAPAGOS 5</v>
          </cell>
          <cell r="F859" t="str">
            <v>EN USO</v>
          </cell>
          <cell r="G859">
            <v>43559</v>
          </cell>
          <cell r="H859" t="str">
            <v xml:space="preserve">ACUÑA ZURITA FRANCISCO JAVIER </v>
          </cell>
          <cell r="I859">
            <v>20.16</v>
          </cell>
          <cell r="J859">
            <v>0</v>
          </cell>
          <cell r="K859">
            <v>20.16</v>
          </cell>
          <cell r="L859" t="b">
            <v>1</v>
          </cell>
          <cell r="M859">
            <v>0</v>
          </cell>
          <cell r="N859" t="str">
            <v>MONUMENTO</v>
          </cell>
          <cell r="O859" t="str">
            <v>MUSEO</v>
          </cell>
          <cell r="P859" t="str">
            <v>MONUMENTO</v>
          </cell>
          <cell r="Q859" t="str">
            <v>OCTAVO PISO</v>
          </cell>
        </row>
        <row r="860">
          <cell r="A860">
            <v>5852</v>
          </cell>
          <cell r="B860" t="str">
            <v>(BCA)MOBILIARIOS</v>
          </cell>
          <cell r="C860" t="str">
            <v>BCA</v>
          </cell>
          <cell r="D860" t="str">
            <v>PEDESTAL</v>
          </cell>
          <cell r="E860" t="str">
            <v>PEDESTAL INFORMATIVO DE LOS ANIMALES DE GALAPAGOS 6</v>
          </cell>
          <cell r="F860" t="str">
            <v>EN USO</v>
          </cell>
          <cell r="G860">
            <v>43559</v>
          </cell>
          <cell r="H860" t="str">
            <v xml:space="preserve">ACUÑA ZURITA FRANCISCO JAVIER </v>
          </cell>
          <cell r="I860">
            <v>20.16</v>
          </cell>
          <cell r="J860">
            <v>0</v>
          </cell>
          <cell r="K860">
            <v>20.16</v>
          </cell>
          <cell r="L860" t="b">
            <v>1</v>
          </cell>
          <cell r="M860">
            <v>0</v>
          </cell>
          <cell r="N860" t="str">
            <v>MONUMENTO</v>
          </cell>
          <cell r="O860" t="str">
            <v>MUSEO</v>
          </cell>
          <cell r="P860" t="str">
            <v>MONUMENTO</v>
          </cell>
          <cell r="Q860" t="str">
            <v>OCTAVO PISO</v>
          </cell>
        </row>
        <row r="861">
          <cell r="A861">
            <v>5902</v>
          </cell>
          <cell r="B861" t="str">
            <v>(BCA)MOBILIARIOS</v>
          </cell>
          <cell r="C861" t="str">
            <v>BCA</v>
          </cell>
          <cell r="D861" t="str">
            <v>PEDESTAL</v>
          </cell>
          <cell r="E861" t="str">
            <v>PEDESTAL INFORMACION DE FIESTAS</v>
          </cell>
          <cell r="F861" t="str">
            <v>EN USO</v>
          </cell>
          <cell r="G861">
            <v>43559</v>
          </cell>
          <cell r="H861" t="str">
            <v xml:space="preserve">ACUÑA ZURITA FRANCISCO JAVIER </v>
          </cell>
          <cell r="I861">
            <v>20.16</v>
          </cell>
          <cell r="J861">
            <v>0</v>
          </cell>
          <cell r="K861">
            <v>20.16</v>
          </cell>
          <cell r="L861" t="b">
            <v>1</v>
          </cell>
          <cell r="M861">
            <v>0</v>
          </cell>
          <cell r="N861" t="str">
            <v>MONUMENTO</v>
          </cell>
          <cell r="O861" t="str">
            <v>MUSEO</v>
          </cell>
          <cell r="P861" t="str">
            <v>MONUMENTO</v>
          </cell>
          <cell r="Q861" t="str">
            <v>SEXTO PISO</v>
          </cell>
        </row>
        <row r="862">
          <cell r="A862">
            <v>3654</v>
          </cell>
          <cell r="B862" t="str">
            <v>(BCA)MOBILIARIOS</v>
          </cell>
          <cell r="C862" t="str">
            <v>BCA</v>
          </cell>
          <cell r="D862" t="str">
            <v>TOTEM</v>
          </cell>
          <cell r="E862" t="str">
            <v>TOTEM CILINDRICO TAMAÑO 0.85 X 0.80 M 2</v>
          </cell>
          <cell r="F862" t="str">
            <v>EN USO</v>
          </cell>
          <cell r="G862">
            <v>42135</v>
          </cell>
          <cell r="H862" t="str">
            <v xml:space="preserve">ACUÑA ZURITA FRANCISCO JAVIER </v>
          </cell>
          <cell r="I862">
            <v>952</v>
          </cell>
          <cell r="J862">
            <v>0</v>
          </cell>
          <cell r="K862">
            <v>952</v>
          </cell>
          <cell r="L862" t="b">
            <v>0</v>
          </cell>
          <cell r="M862">
            <v>0</v>
          </cell>
          <cell r="N862" t="str">
            <v>MONUMENTO</v>
          </cell>
          <cell r="O862" t="str">
            <v>EXTERIORES</v>
          </cell>
          <cell r="P862" t="str">
            <v>MONUMENTO</v>
          </cell>
          <cell r="Q862" t="str">
            <v>EXTERIOR - SUR</v>
          </cell>
        </row>
        <row r="863">
          <cell r="A863">
            <v>3655</v>
          </cell>
          <cell r="B863" t="str">
            <v>(BCA)MOBILIARIOS</v>
          </cell>
          <cell r="C863" t="str">
            <v>BCA</v>
          </cell>
          <cell r="D863" t="str">
            <v>TOTEM</v>
          </cell>
          <cell r="E863" t="str">
            <v>TOTEM CILINDRICO TAMAÑO 0.85 X 0.80 M 3</v>
          </cell>
          <cell r="F863" t="str">
            <v>EN USO</v>
          </cell>
          <cell r="G863">
            <v>42135</v>
          </cell>
          <cell r="H863" t="str">
            <v xml:space="preserve">ACUÑA ZURITA FRANCISCO JAVIER </v>
          </cell>
          <cell r="I863">
            <v>952</v>
          </cell>
          <cell r="J863">
            <v>0</v>
          </cell>
          <cell r="K863">
            <v>952</v>
          </cell>
          <cell r="L863" t="b">
            <v>0</v>
          </cell>
          <cell r="M863">
            <v>0</v>
          </cell>
          <cell r="N863" t="str">
            <v>MONUMENTO</v>
          </cell>
          <cell r="O863" t="str">
            <v>EXTERIORES</v>
          </cell>
          <cell r="P863" t="str">
            <v>MONUMENTO</v>
          </cell>
          <cell r="Q863" t="str">
            <v>EXTERIOR - INGRESO</v>
          </cell>
        </row>
        <row r="864">
          <cell r="A864">
            <v>254</v>
          </cell>
          <cell r="B864" t="str">
            <v>(BCA)MAQUINARIAS Y EQUIPOS</v>
          </cell>
          <cell r="C864" t="str">
            <v>BCA</v>
          </cell>
          <cell r="D864" t="str">
            <v>EXTINTOR</v>
          </cell>
          <cell r="E864" t="str">
            <v>20 LIBRAS  9NO PISO</v>
          </cell>
          <cell r="F864" t="str">
            <v>EN USO</v>
          </cell>
          <cell r="G864">
            <v>39386</v>
          </cell>
          <cell r="H864" t="str">
            <v xml:space="preserve">ACUÑA ZURITA FRANCISCO JAVIER </v>
          </cell>
          <cell r="I864">
            <v>2.37</v>
          </cell>
          <cell r="J864">
            <v>0</v>
          </cell>
          <cell r="K864">
            <v>2.37</v>
          </cell>
          <cell r="L864" t="b">
            <v>1</v>
          </cell>
          <cell r="M864">
            <v>0</v>
          </cell>
          <cell r="N864" t="str">
            <v>MONUMENTO</v>
          </cell>
          <cell r="O864" t="str">
            <v>MUSEO</v>
          </cell>
          <cell r="P864" t="str">
            <v>MONUMENTO</v>
          </cell>
          <cell r="Q864" t="str">
            <v>MIRADOR</v>
          </cell>
        </row>
        <row r="865">
          <cell r="A865">
            <v>5067</v>
          </cell>
          <cell r="B865" t="str">
            <v>(BCA)MAQUINARIAS Y EQUIPOS</v>
          </cell>
          <cell r="C865" t="str">
            <v>BCA</v>
          </cell>
          <cell r="D865" t="str">
            <v>EXTINTOR</v>
          </cell>
          <cell r="E865" t="str">
            <v>EXTINTORES CONTRA INCENDIOS DE PQS ABC 10LBS 7</v>
          </cell>
          <cell r="F865" t="str">
            <v>EN USO</v>
          </cell>
          <cell r="G865">
            <v>42763</v>
          </cell>
          <cell r="H865" t="str">
            <v xml:space="preserve">ACUÑA ZURITA FRANCISCO JAVIER </v>
          </cell>
          <cell r="I865">
            <v>53.58</v>
          </cell>
          <cell r="J865">
            <v>0</v>
          </cell>
          <cell r="K865">
            <v>53.58</v>
          </cell>
          <cell r="L865" t="b">
            <v>0</v>
          </cell>
          <cell r="M865">
            <v>0</v>
          </cell>
          <cell r="N865" t="str">
            <v>MONUMENTO</v>
          </cell>
          <cell r="O865" t="str">
            <v>MUSEO</v>
          </cell>
          <cell r="P865" t="str">
            <v>MONUMENTO</v>
          </cell>
          <cell r="Q865" t="str">
            <v>SEPTIMO PISO</v>
          </cell>
        </row>
        <row r="866">
          <cell r="A866">
            <v>5071</v>
          </cell>
          <cell r="B866" t="str">
            <v>(BCA)MAQUINARIAS Y EQUIPOS</v>
          </cell>
          <cell r="C866" t="str">
            <v>BCA</v>
          </cell>
          <cell r="D866" t="str">
            <v>EXTINTOR</v>
          </cell>
          <cell r="E866" t="str">
            <v>EXTINTORES CONTRA INCENDIOS DE PQS ABC 10LBS 11</v>
          </cell>
          <cell r="F866" t="str">
            <v>EN USO</v>
          </cell>
          <cell r="G866">
            <v>42763</v>
          </cell>
          <cell r="H866" t="str">
            <v xml:space="preserve">ACUÑA ZURITA FRANCISCO JAVIER </v>
          </cell>
          <cell r="I866">
            <v>53.58</v>
          </cell>
          <cell r="J866">
            <v>0</v>
          </cell>
          <cell r="K866">
            <v>53.58</v>
          </cell>
          <cell r="L866" t="b">
            <v>0</v>
          </cell>
          <cell r="M866">
            <v>0</v>
          </cell>
          <cell r="N866" t="str">
            <v>MONUMENTO</v>
          </cell>
          <cell r="O866" t="str">
            <v>MUSEO</v>
          </cell>
          <cell r="P866" t="str">
            <v>MONUMENTO</v>
          </cell>
          <cell r="Q866" t="str">
            <v>SEXTO PISO</v>
          </cell>
        </row>
        <row r="867">
          <cell r="A867">
            <v>5080</v>
          </cell>
          <cell r="B867" t="str">
            <v>(BCA)MAQUINARIAS Y EQUIPOS</v>
          </cell>
          <cell r="C867" t="str">
            <v>BCA</v>
          </cell>
          <cell r="D867" t="str">
            <v>EXTINTOR</v>
          </cell>
          <cell r="E867" t="str">
            <v>EXTINTORES CONTRA INCENDIOS DE PQS ABC 10LBS 20</v>
          </cell>
          <cell r="F867" t="str">
            <v>EN USO</v>
          </cell>
          <cell r="G867">
            <v>42763</v>
          </cell>
          <cell r="H867" t="str">
            <v xml:space="preserve">ACUÑA ZURITA FRANCISCO JAVIER </v>
          </cell>
          <cell r="I867">
            <v>53.58</v>
          </cell>
          <cell r="J867">
            <v>0</v>
          </cell>
          <cell r="K867">
            <v>53.58</v>
          </cell>
          <cell r="L867" t="b">
            <v>0</v>
          </cell>
          <cell r="M867">
            <v>0</v>
          </cell>
          <cell r="N867" t="str">
            <v>MONUMENTO</v>
          </cell>
          <cell r="O867" t="str">
            <v>MUSEO</v>
          </cell>
          <cell r="P867" t="str">
            <v>MONUMENTO</v>
          </cell>
          <cell r="Q867" t="str">
            <v>PLANTA BAJA</v>
          </cell>
        </row>
        <row r="868">
          <cell r="A868">
            <v>5081</v>
          </cell>
          <cell r="B868" t="str">
            <v>(BCA)MAQUINARIAS Y EQUIPOS</v>
          </cell>
          <cell r="C868" t="str">
            <v>BCA</v>
          </cell>
          <cell r="D868" t="str">
            <v>EXTINTOR</v>
          </cell>
          <cell r="E868" t="str">
            <v>EXTINTORES CONTRA INCENDIOS DE PQS ABC 10LBS 21</v>
          </cell>
          <cell r="F868" t="str">
            <v>EN USO</v>
          </cell>
          <cell r="G868">
            <v>42763</v>
          </cell>
          <cell r="H868" t="str">
            <v xml:space="preserve">ACUÑA ZURITA FRANCISCO JAVIER </v>
          </cell>
          <cell r="I868">
            <v>53.58</v>
          </cell>
          <cell r="J868">
            <v>0</v>
          </cell>
          <cell r="K868">
            <v>53.58</v>
          </cell>
          <cell r="L868" t="b">
            <v>0</v>
          </cell>
          <cell r="M868">
            <v>0</v>
          </cell>
          <cell r="N868" t="str">
            <v>MONUMENTO</v>
          </cell>
          <cell r="O868" t="str">
            <v>MUSEO</v>
          </cell>
          <cell r="P868" t="str">
            <v>MONUMENTO</v>
          </cell>
          <cell r="Q868" t="str">
            <v>OCTAVO PISO</v>
          </cell>
        </row>
        <row r="869">
          <cell r="A869">
            <v>5096</v>
          </cell>
          <cell r="B869" t="str">
            <v>(BCA)MAQUINARIAS Y EQUIPOS</v>
          </cell>
          <cell r="C869" t="str">
            <v>BCA</v>
          </cell>
          <cell r="D869" t="str">
            <v>LAMPARA</v>
          </cell>
          <cell r="E869" t="str">
            <v>LAMPARA DE EMERGENCIA DOBLE FOCO 12</v>
          </cell>
          <cell r="F869" t="str">
            <v>EN USO</v>
          </cell>
          <cell r="G869">
            <v>42765</v>
          </cell>
          <cell r="H869" t="str">
            <v xml:space="preserve">ACUÑA ZURITA FRANCISCO JAVIER </v>
          </cell>
          <cell r="I869">
            <v>54.72</v>
          </cell>
          <cell r="J869">
            <v>0</v>
          </cell>
          <cell r="K869">
            <v>54.72</v>
          </cell>
          <cell r="L869" t="b">
            <v>0</v>
          </cell>
          <cell r="M869">
            <v>0</v>
          </cell>
          <cell r="N869" t="str">
            <v>MONUMENTO</v>
          </cell>
          <cell r="O869" t="str">
            <v>MUSEO</v>
          </cell>
          <cell r="P869" t="str">
            <v>MONUMENTO</v>
          </cell>
          <cell r="Q869" t="str">
            <v>PRIMER PISO</v>
          </cell>
        </row>
        <row r="870">
          <cell r="A870">
            <v>5097</v>
          </cell>
          <cell r="B870" t="str">
            <v>(BCA)MAQUINARIAS Y EQUIPOS</v>
          </cell>
          <cell r="C870" t="str">
            <v>BCA</v>
          </cell>
          <cell r="D870" t="str">
            <v>LAMPARA</v>
          </cell>
          <cell r="E870" t="str">
            <v>LAMPARA DE EMERGENCIA DOBLE FOCO 13</v>
          </cell>
          <cell r="F870" t="str">
            <v>EN USO</v>
          </cell>
          <cell r="G870">
            <v>42765</v>
          </cell>
          <cell r="H870" t="str">
            <v xml:space="preserve">ACUÑA ZURITA FRANCISCO JAVIER </v>
          </cell>
          <cell r="I870">
            <v>54.72</v>
          </cell>
          <cell r="J870">
            <v>0</v>
          </cell>
          <cell r="K870">
            <v>54.72</v>
          </cell>
          <cell r="L870" t="b">
            <v>0</v>
          </cell>
          <cell r="M870">
            <v>0</v>
          </cell>
          <cell r="N870" t="str">
            <v>MONUMENTO</v>
          </cell>
          <cell r="O870" t="str">
            <v>MUSEO</v>
          </cell>
          <cell r="P870" t="str">
            <v>MONUMENTO</v>
          </cell>
          <cell r="Q870" t="str">
            <v>PLNATA BAJA</v>
          </cell>
        </row>
        <row r="871">
          <cell r="A871">
            <v>416</v>
          </cell>
          <cell r="B871" t="str">
            <v>(BCA)MAQUINARIAS Y EQUIPOS</v>
          </cell>
          <cell r="C871" t="str">
            <v>BCA</v>
          </cell>
          <cell r="D871" t="str">
            <v>VENTILADOR</v>
          </cell>
          <cell r="E871" t="str">
            <v>3 ELICES</v>
          </cell>
          <cell r="F871" t="str">
            <v>EN USO</v>
          </cell>
          <cell r="G871">
            <v>42093</v>
          </cell>
          <cell r="H871" t="str">
            <v xml:space="preserve">ACUÑA ZURITA FRANCISCO JAVIER </v>
          </cell>
          <cell r="I871">
            <v>43.63</v>
          </cell>
          <cell r="J871">
            <v>0</v>
          </cell>
          <cell r="K871">
            <v>43.63</v>
          </cell>
          <cell r="L871" t="b">
            <v>0</v>
          </cell>
          <cell r="M871">
            <v>0</v>
          </cell>
          <cell r="N871" t="str">
            <v>MONUMENTO</v>
          </cell>
          <cell r="O871" t="str">
            <v>MUSEO</v>
          </cell>
          <cell r="P871" t="str">
            <v>MONUMENTO</v>
          </cell>
          <cell r="Q871" t="str">
            <v>PLANTA BAJA</v>
          </cell>
        </row>
        <row r="872">
          <cell r="A872">
            <v>5557</v>
          </cell>
          <cell r="B872" t="str">
            <v>(BCA)BIENES ARTÍSTICOS, CULTURALES, BIENES DEPORTIVOS Y SÍMBOLOS PATRIOS</v>
          </cell>
          <cell r="C872" t="str">
            <v>BCA</v>
          </cell>
          <cell r="D872" t="str">
            <v>FIGURA</v>
          </cell>
          <cell r="E872" t="str">
            <v>DIORAMA DEL ESCENARIO DE LA PARTE ALTA  Y PLAYA DE LA REGIÓN INSULAR</v>
          </cell>
          <cell r="F872" t="str">
            <v>EN USO</v>
          </cell>
          <cell r="G872">
            <v>43399</v>
          </cell>
          <cell r="H872" t="str">
            <v xml:space="preserve">ACUÑA ZURITA FRANCISCO JAVIER </v>
          </cell>
          <cell r="I872">
            <v>1008</v>
          </cell>
          <cell r="J872">
            <v>0</v>
          </cell>
          <cell r="K872">
            <v>1008</v>
          </cell>
          <cell r="L872" t="b">
            <v>0</v>
          </cell>
          <cell r="M872">
            <v>0</v>
          </cell>
          <cell r="N872" t="str">
            <v>MONUMENTO</v>
          </cell>
          <cell r="O872" t="str">
            <v>MUSEO</v>
          </cell>
          <cell r="P872" t="str">
            <v>MONUMENTO</v>
          </cell>
          <cell r="Q872" t="str">
            <v>CUARTO PISO</v>
          </cell>
        </row>
        <row r="873">
          <cell r="A873">
            <v>5558</v>
          </cell>
          <cell r="B873" t="str">
            <v>(BCA)BIENES ARTÍSTICOS, CULTURALES, BIENES DEPORTIVOS Y SÍMBOLOS PATRIOS</v>
          </cell>
          <cell r="C873" t="str">
            <v>BCA</v>
          </cell>
          <cell r="D873" t="str">
            <v>FIGURA</v>
          </cell>
          <cell r="E873" t="str">
            <v xml:space="preserve">DIORAMA ESCENARIO REPRESENTATIVO AL PÁRAMO DE LA REGIÓN SIERRA </v>
          </cell>
          <cell r="F873" t="str">
            <v>EN USO</v>
          </cell>
          <cell r="G873">
            <v>43399</v>
          </cell>
          <cell r="H873" t="str">
            <v xml:space="preserve">ACUÑA ZURITA FRANCISCO JAVIER </v>
          </cell>
          <cell r="I873">
            <v>2254.56</v>
          </cell>
          <cell r="J873">
            <v>0</v>
          </cell>
          <cell r="K873">
            <v>2254.56</v>
          </cell>
          <cell r="L873" t="b">
            <v>0</v>
          </cell>
          <cell r="M873">
            <v>0</v>
          </cell>
          <cell r="N873" t="str">
            <v>MONUMENTO</v>
          </cell>
          <cell r="O873" t="str">
            <v>MUSEO</v>
          </cell>
          <cell r="P873" t="str">
            <v>MONUMENTO</v>
          </cell>
          <cell r="Q873" t="str">
            <v>SEPTIMO PISO</v>
          </cell>
        </row>
        <row r="874">
          <cell r="A874">
            <v>5559</v>
          </cell>
          <cell r="B874" t="str">
            <v>(BCA)BIENES ARTÍSTICOS, CULTURALES, BIENES DEPORTIVOS Y SÍMBOLOS PATRIOS</v>
          </cell>
          <cell r="C874" t="str">
            <v>BCA</v>
          </cell>
          <cell r="D874" t="str">
            <v>FIGURA</v>
          </cell>
          <cell r="E874" t="str">
            <v>DIORAMA ESCENARIO DE ACTIVIDADES PRODUCTIVAS  Y FIESTAS LUDICAS DE LA SIERRA</v>
          </cell>
          <cell r="F874" t="str">
            <v>EN USO</v>
          </cell>
          <cell r="G874">
            <v>43399</v>
          </cell>
          <cell r="H874" t="str">
            <v xml:space="preserve">ACUÑA ZURITA FRANCISCO JAVIER </v>
          </cell>
          <cell r="I874">
            <v>896</v>
          </cell>
          <cell r="J874">
            <v>0</v>
          </cell>
          <cell r="K874">
            <v>896</v>
          </cell>
          <cell r="L874" t="b">
            <v>0</v>
          </cell>
          <cell r="M874">
            <v>0</v>
          </cell>
          <cell r="N874" t="str">
            <v>MONUMENTO</v>
          </cell>
          <cell r="O874" t="str">
            <v>MUSEO</v>
          </cell>
          <cell r="P874" t="str">
            <v>MONUMENTO</v>
          </cell>
          <cell r="Q874" t="str">
            <v>CUARTO PISO</v>
          </cell>
        </row>
        <row r="875">
          <cell r="A875">
            <v>5560</v>
          </cell>
          <cell r="B875" t="str">
            <v>(BCA)BIENES ARTÍSTICOS, CULTURALES, BIENES DEPORTIVOS Y SÍMBOLOS PATRIOS</v>
          </cell>
          <cell r="C875" t="str">
            <v>BCA</v>
          </cell>
          <cell r="D875" t="str">
            <v>FIGURA</v>
          </cell>
          <cell r="E875" t="str">
            <v>DIORAMA ESCENARIO DEL PAISAJE  Y  COSMOVISIÓN DE LA COSTA ECUATORIAL</v>
          </cell>
          <cell r="F875" t="str">
            <v>EN USO</v>
          </cell>
          <cell r="G875">
            <v>43399</v>
          </cell>
          <cell r="H875" t="str">
            <v xml:space="preserve">ACUÑA ZURITA FRANCISCO JAVIER </v>
          </cell>
          <cell r="I875">
            <v>817.6</v>
          </cell>
          <cell r="J875">
            <v>0</v>
          </cell>
          <cell r="K875">
            <v>817.6</v>
          </cell>
          <cell r="L875" t="b">
            <v>0</v>
          </cell>
          <cell r="M875">
            <v>0</v>
          </cell>
          <cell r="N875" t="str">
            <v>MONUMENTO</v>
          </cell>
          <cell r="O875" t="str">
            <v>MUSEO</v>
          </cell>
          <cell r="P875" t="str">
            <v>MONUMENTO</v>
          </cell>
          <cell r="Q875" t="str">
            <v>SEPTIMO PISO</v>
          </cell>
        </row>
        <row r="876">
          <cell r="A876">
            <v>5561</v>
          </cell>
          <cell r="B876" t="str">
            <v>(BCA)BIENES ARTÍSTICOS, CULTURALES, BIENES DEPORTIVOS Y SÍMBOLOS PATRIOS</v>
          </cell>
          <cell r="C876" t="str">
            <v>BCA</v>
          </cell>
          <cell r="D876" t="str">
            <v>FIGURA</v>
          </cell>
          <cell r="E876" t="str">
            <v>DIORAMA ESCENARIO DE ACTIVIDADES AGRICOLAS  Y DE LA PLAYA Y FIESTAS LUDICAS DE LA COSTA ECUATORIAL</v>
          </cell>
          <cell r="F876" t="str">
            <v>EN USO</v>
          </cell>
          <cell r="G876">
            <v>43399</v>
          </cell>
          <cell r="H876" t="str">
            <v xml:space="preserve">ACUÑA ZURITA FRANCISCO JAVIER </v>
          </cell>
          <cell r="I876">
            <v>1344</v>
          </cell>
          <cell r="J876">
            <v>0</v>
          </cell>
          <cell r="K876">
            <v>1344</v>
          </cell>
          <cell r="L876" t="b">
            <v>0</v>
          </cell>
          <cell r="M876">
            <v>0</v>
          </cell>
          <cell r="N876" t="str">
            <v>MONUMENTO</v>
          </cell>
          <cell r="O876" t="str">
            <v>MUSEO</v>
          </cell>
          <cell r="P876" t="str">
            <v>MONUMENTO</v>
          </cell>
          <cell r="Q876" t="str">
            <v>QUINTO PISO</v>
          </cell>
        </row>
        <row r="877">
          <cell r="A877">
            <v>5562</v>
          </cell>
          <cell r="B877" t="str">
            <v>(BCA)BIENES ARTÍSTICOS, CULTURALES, BIENES DEPORTIVOS Y SÍMBOLOS PATRIOS</v>
          </cell>
          <cell r="C877" t="str">
            <v>BCA</v>
          </cell>
          <cell r="D877" t="str">
            <v>FIGURA</v>
          </cell>
          <cell r="E877" t="str">
            <v xml:space="preserve">DIORAMA ESCENARIO DE LA AMAZONIA DEL ECUADOR </v>
          </cell>
          <cell r="F877" t="str">
            <v>EN USO</v>
          </cell>
          <cell r="G877">
            <v>43399</v>
          </cell>
          <cell r="H877" t="str">
            <v xml:space="preserve">ACUÑA ZURITA FRANCISCO JAVIER </v>
          </cell>
          <cell r="I877">
            <v>739.2</v>
          </cell>
          <cell r="J877">
            <v>0</v>
          </cell>
          <cell r="K877">
            <v>739.2</v>
          </cell>
          <cell r="L877" t="b">
            <v>0</v>
          </cell>
          <cell r="M877">
            <v>0</v>
          </cell>
          <cell r="N877" t="str">
            <v>MONUMENTO</v>
          </cell>
          <cell r="O877" t="str">
            <v>MUSEO</v>
          </cell>
          <cell r="P877" t="str">
            <v>MONUMENTO</v>
          </cell>
          <cell r="Q877" t="str">
            <v>TERCER PISO</v>
          </cell>
        </row>
        <row r="878">
          <cell r="A878">
            <v>5563</v>
          </cell>
          <cell r="B878" t="str">
            <v>(BCA)BIENES ARTÍSTICOS, CULTURALES, BIENES DEPORTIVOS Y SÍMBOLOS PATRIOS</v>
          </cell>
          <cell r="C878" t="str">
            <v>BCA</v>
          </cell>
          <cell r="D878" t="str">
            <v>FIGURA</v>
          </cell>
          <cell r="E878" t="str">
            <v>ESCULTURA LEON MARINO 120CM</v>
          </cell>
          <cell r="F878" t="str">
            <v>EN USO</v>
          </cell>
          <cell r="G878">
            <v>43439</v>
          </cell>
          <cell r="H878" t="str">
            <v xml:space="preserve">ACUÑA ZURITA FRANCISCO JAVIER </v>
          </cell>
          <cell r="I878">
            <v>850</v>
          </cell>
          <cell r="J878">
            <v>0</v>
          </cell>
          <cell r="K878">
            <v>850</v>
          </cell>
          <cell r="L878" t="b">
            <v>0</v>
          </cell>
          <cell r="M878">
            <v>0</v>
          </cell>
          <cell r="N878" t="str">
            <v>MONUMENTO</v>
          </cell>
          <cell r="O878" t="str">
            <v>MUSEO</v>
          </cell>
          <cell r="P878" t="str">
            <v>MONUMENTO</v>
          </cell>
          <cell r="Q878" t="str">
            <v>OCTAVO PISO</v>
          </cell>
        </row>
        <row r="879">
          <cell r="A879">
            <v>5564</v>
          </cell>
          <cell r="B879" t="str">
            <v>(BCA)BIENES ARTÍSTICOS, CULTURALES, BIENES DEPORTIVOS Y SÍMBOLOS PATRIOS</v>
          </cell>
          <cell r="C879" t="str">
            <v>BCA</v>
          </cell>
          <cell r="D879" t="str">
            <v>FIGURA</v>
          </cell>
          <cell r="E879" t="str">
            <v xml:space="preserve">ESCULTURA ALBATRO </v>
          </cell>
          <cell r="F879" t="str">
            <v>EN USO</v>
          </cell>
          <cell r="G879">
            <v>43444</v>
          </cell>
          <cell r="H879" t="str">
            <v xml:space="preserve">ACUÑA ZURITA FRANCISCO JAVIER </v>
          </cell>
          <cell r="I879">
            <v>850</v>
          </cell>
          <cell r="J879">
            <v>0</v>
          </cell>
          <cell r="K879">
            <v>850</v>
          </cell>
          <cell r="L879" t="b">
            <v>0</v>
          </cell>
          <cell r="M879">
            <v>0</v>
          </cell>
          <cell r="N879" t="str">
            <v>MONUMENTO</v>
          </cell>
          <cell r="O879" t="str">
            <v>MUSEO</v>
          </cell>
          <cell r="P879" t="str">
            <v>MONUMENTO</v>
          </cell>
          <cell r="Q879" t="str">
            <v>OCTAVO PISO</v>
          </cell>
        </row>
        <row r="880">
          <cell r="A880">
            <v>5565</v>
          </cell>
          <cell r="B880" t="str">
            <v>(BCA)BIENES ARTÍSTICOS, CULTURALES, BIENES DEPORTIVOS Y SÍMBOLOS PATRIOS</v>
          </cell>
          <cell r="C880" t="str">
            <v>BCA</v>
          </cell>
          <cell r="D880" t="str">
            <v>FIGURA</v>
          </cell>
          <cell r="E880" t="str">
            <v>ESCULTURA IGUANA</v>
          </cell>
          <cell r="F880" t="str">
            <v>EN USO</v>
          </cell>
          <cell r="G880">
            <v>43439</v>
          </cell>
          <cell r="H880" t="str">
            <v xml:space="preserve">ACUÑA ZURITA FRANCISCO JAVIER </v>
          </cell>
          <cell r="I880">
            <v>700</v>
          </cell>
          <cell r="J880">
            <v>0</v>
          </cell>
          <cell r="K880">
            <v>700</v>
          </cell>
          <cell r="L880" t="b">
            <v>0</v>
          </cell>
          <cell r="M880">
            <v>0</v>
          </cell>
          <cell r="N880" t="str">
            <v>MONUMENTO</v>
          </cell>
          <cell r="O880" t="str">
            <v>MUSEO</v>
          </cell>
          <cell r="P880" t="str">
            <v>MONUMENTO</v>
          </cell>
          <cell r="Q880" t="str">
            <v>OCTAVO PISO</v>
          </cell>
        </row>
        <row r="881">
          <cell r="A881">
            <v>5566</v>
          </cell>
          <cell r="B881" t="str">
            <v>(BCA)BIENES ARTÍSTICOS, CULTURALES, BIENES DEPORTIVOS Y SÍMBOLOS PATRIOS</v>
          </cell>
          <cell r="C881" t="str">
            <v>BCA</v>
          </cell>
          <cell r="D881" t="str">
            <v>FIGURA</v>
          </cell>
          <cell r="E881" t="str">
            <v>PIQUERO PATAS AZULES</v>
          </cell>
          <cell r="F881" t="str">
            <v>EN USO</v>
          </cell>
          <cell r="G881">
            <v>43439</v>
          </cell>
          <cell r="H881" t="str">
            <v xml:space="preserve">ACUÑA ZURITA FRANCISCO JAVIER </v>
          </cell>
          <cell r="I881">
            <v>700</v>
          </cell>
          <cell r="J881">
            <v>0</v>
          </cell>
          <cell r="K881">
            <v>700</v>
          </cell>
          <cell r="L881" t="b">
            <v>0</v>
          </cell>
          <cell r="M881">
            <v>0</v>
          </cell>
          <cell r="N881" t="str">
            <v>MONUMENTO</v>
          </cell>
          <cell r="O881" t="str">
            <v>MUSEO</v>
          </cell>
          <cell r="P881" t="str">
            <v>MONUMENTO</v>
          </cell>
          <cell r="Q881" t="str">
            <v>OCTAVO PISO</v>
          </cell>
        </row>
        <row r="882">
          <cell r="A882">
            <v>5567</v>
          </cell>
          <cell r="B882" t="str">
            <v>(BCA)BIENES ARTÍSTICOS, CULTURALES, BIENES DEPORTIVOS Y SÍMBOLOS PATRIOS</v>
          </cell>
          <cell r="C882" t="str">
            <v>BCA</v>
          </cell>
          <cell r="D882" t="str">
            <v>FIGURA</v>
          </cell>
          <cell r="E882" t="str">
            <v>ESCULTURA PINGUINO</v>
          </cell>
          <cell r="F882" t="str">
            <v>EN USO</v>
          </cell>
          <cell r="G882">
            <v>43439</v>
          </cell>
          <cell r="H882" t="str">
            <v xml:space="preserve">ACUÑA ZURITA FRANCISCO JAVIER </v>
          </cell>
          <cell r="I882">
            <v>550</v>
          </cell>
          <cell r="J882">
            <v>0</v>
          </cell>
          <cell r="K882">
            <v>550</v>
          </cell>
          <cell r="L882" t="b">
            <v>0</v>
          </cell>
          <cell r="M882">
            <v>0</v>
          </cell>
          <cell r="N882" t="str">
            <v>MONUMENTO</v>
          </cell>
          <cell r="O882" t="str">
            <v>MUSEO</v>
          </cell>
          <cell r="P882" t="str">
            <v>MONUMENTO</v>
          </cell>
          <cell r="Q882" t="str">
            <v>OCTAVO PISO</v>
          </cell>
        </row>
        <row r="883">
          <cell r="A883">
            <v>5568</v>
          </cell>
          <cell r="B883" t="str">
            <v>(BCA)BIENES ARTÍSTICOS, CULTURALES, BIENES DEPORTIVOS Y SÍMBOLOS PATRIOS</v>
          </cell>
          <cell r="C883" t="str">
            <v>BCA</v>
          </cell>
          <cell r="D883" t="str">
            <v>FIGURA</v>
          </cell>
          <cell r="E883" t="str">
            <v xml:space="preserve">ESCULTURA FRAGATA </v>
          </cell>
          <cell r="F883" t="str">
            <v>EN USO</v>
          </cell>
          <cell r="G883">
            <v>43439</v>
          </cell>
          <cell r="H883" t="str">
            <v xml:space="preserve">ACUÑA ZURITA FRANCISCO JAVIER </v>
          </cell>
          <cell r="I883">
            <v>550</v>
          </cell>
          <cell r="J883">
            <v>0</v>
          </cell>
          <cell r="K883">
            <v>550</v>
          </cell>
          <cell r="L883" t="b">
            <v>0</v>
          </cell>
          <cell r="M883">
            <v>0</v>
          </cell>
          <cell r="N883" t="str">
            <v>MONUMENTO</v>
          </cell>
          <cell r="O883" t="str">
            <v>MUSEO</v>
          </cell>
          <cell r="P883" t="str">
            <v>MONUMENTO</v>
          </cell>
          <cell r="Q883" t="str">
            <v>OCTAVO PISO</v>
          </cell>
        </row>
        <row r="884">
          <cell r="A884">
            <v>5569</v>
          </cell>
          <cell r="B884" t="str">
            <v>(BCA)BIENES ARTÍSTICOS, CULTURALES, BIENES DEPORTIVOS Y SÍMBOLOS PATRIOS</v>
          </cell>
          <cell r="C884" t="str">
            <v>BCA</v>
          </cell>
          <cell r="D884" t="str">
            <v>FIGURA</v>
          </cell>
          <cell r="E884" t="str">
            <v>ESCULTURA DE CHAGRA</v>
          </cell>
          <cell r="F884" t="str">
            <v>EN USO</v>
          </cell>
          <cell r="G884">
            <v>43439</v>
          </cell>
          <cell r="H884" t="str">
            <v xml:space="preserve">ACUÑA ZURITA FRANCISCO JAVIER </v>
          </cell>
          <cell r="I884">
            <v>1100</v>
          </cell>
          <cell r="J884">
            <v>0</v>
          </cell>
          <cell r="K884">
            <v>1100</v>
          </cell>
          <cell r="L884" t="b">
            <v>0</v>
          </cell>
          <cell r="M884">
            <v>0</v>
          </cell>
          <cell r="N884" t="str">
            <v>MONUMENTO</v>
          </cell>
          <cell r="O884" t="str">
            <v>MUSEO</v>
          </cell>
          <cell r="P884" t="str">
            <v>MONUMENTO</v>
          </cell>
          <cell r="Q884" t="str">
            <v>SEPTIMO PISO</v>
          </cell>
        </row>
        <row r="885">
          <cell r="A885">
            <v>5570</v>
          </cell>
          <cell r="B885" t="str">
            <v>(BCA)BIENES ARTÍSTICOS, CULTURALES, BIENES DEPORTIVOS Y SÍMBOLOS PATRIOS</v>
          </cell>
          <cell r="C885" t="str">
            <v>BCA</v>
          </cell>
          <cell r="D885" t="str">
            <v>FIGURA</v>
          </cell>
          <cell r="E885" t="str">
            <v xml:space="preserve">ESCULTURA DE SHAMAN DE LA SIERRA DE MADERA CON VESTIMENTA Y ACCESORIOS </v>
          </cell>
          <cell r="F885" t="str">
            <v>EN USO</v>
          </cell>
          <cell r="G885">
            <v>43439</v>
          </cell>
          <cell r="H885" t="str">
            <v xml:space="preserve">ACUÑA ZURITA FRANCISCO JAVIER </v>
          </cell>
          <cell r="I885">
            <v>1250</v>
          </cell>
          <cell r="J885">
            <v>0</v>
          </cell>
          <cell r="K885">
            <v>1250</v>
          </cell>
          <cell r="L885" t="b">
            <v>0</v>
          </cell>
          <cell r="M885">
            <v>0</v>
          </cell>
          <cell r="N885" t="str">
            <v>MONUMENTO</v>
          </cell>
          <cell r="O885" t="str">
            <v>MUSEO</v>
          </cell>
          <cell r="P885" t="str">
            <v>MONUMENTO</v>
          </cell>
          <cell r="Q885" t="str">
            <v>SEPTIMO PISO</v>
          </cell>
        </row>
        <row r="886">
          <cell r="A886">
            <v>5571</v>
          </cell>
          <cell r="B886" t="str">
            <v>(BCA)BIENES ARTÍSTICOS, CULTURALES, BIENES DEPORTIVOS Y SÍMBOLOS PATRIOS</v>
          </cell>
          <cell r="C886" t="str">
            <v>BCA</v>
          </cell>
          <cell r="D886" t="str">
            <v>FIGURA</v>
          </cell>
          <cell r="E886" t="str">
            <v>ESCULTURA PAMBAMESA DE MADERA  (PAPAS Y MELLOCO, CHOCLO</v>
          </cell>
          <cell r="F886" t="str">
            <v>EN USO</v>
          </cell>
          <cell r="G886">
            <v>43439</v>
          </cell>
          <cell r="H886" t="str">
            <v xml:space="preserve">ACUÑA ZURITA FRANCISCO JAVIER </v>
          </cell>
          <cell r="I886">
            <v>500</v>
          </cell>
          <cell r="J886">
            <v>0</v>
          </cell>
          <cell r="K886">
            <v>500</v>
          </cell>
          <cell r="L886" t="b">
            <v>0</v>
          </cell>
          <cell r="M886">
            <v>0</v>
          </cell>
          <cell r="N886" t="str">
            <v>MONUMENTO</v>
          </cell>
          <cell r="O886" t="str">
            <v>MUSEO</v>
          </cell>
          <cell r="P886" t="str">
            <v>MONUMENTO</v>
          </cell>
          <cell r="Q886" t="str">
            <v>SEPTIMO PISO</v>
          </cell>
        </row>
        <row r="887">
          <cell r="A887">
            <v>5572</v>
          </cell>
          <cell r="B887" t="str">
            <v>(BCA)BIENES ARTÍSTICOS, CULTURALES, BIENES DEPORTIVOS Y SÍMBOLOS PATRIOS</v>
          </cell>
          <cell r="C887" t="str">
            <v>BCA</v>
          </cell>
          <cell r="D887" t="str">
            <v>FIGURA</v>
          </cell>
          <cell r="E887" t="str">
            <v>ESCULTURA MUJER ZULETA DE MADERA CON VESTIMENTA Y ACCESORIOS</v>
          </cell>
          <cell r="F887" t="str">
            <v>EN USO</v>
          </cell>
          <cell r="G887">
            <v>43439</v>
          </cell>
          <cell r="H887" t="str">
            <v xml:space="preserve">ACUÑA ZURITA FRANCISCO JAVIER </v>
          </cell>
          <cell r="I887">
            <v>1100</v>
          </cell>
          <cell r="J887">
            <v>0</v>
          </cell>
          <cell r="K887">
            <v>1100</v>
          </cell>
          <cell r="L887" t="b">
            <v>0</v>
          </cell>
          <cell r="M887">
            <v>0</v>
          </cell>
          <cell r="N887" t="str">
            <v>MONUMENTO</v>
          </cell>
          <cell r="O887" t="str">
            <v>MUSEO</v>
          </cell>
          <cell r="P887" t="str">
            <v>MONUMENTO</v>
          </cell>
          <cell r="Q887" t="str">
            <v>SEPTIMO PISO</v>
          </cell>
        </row>
        <row r="888">
          <cell r="A888">
            <v>5573</v>
          </cell>
          <cell r="B888" t="str">
            <v>(BCA)BIENES ARTÍSTICOS, CULTURALES, BIENES DEPORTIVOS Y SÍMBOLOS PATRIOS</v>
          </cell>
          <cell r="C888" t="str">
            <v>BCA</v>
          </cell>
          <cell r="D888" t="str">
            <v>FIGURA</v>
          </cell>
          <cell r="E888" t="str">
            <v>DIABLO HUMA CARETA DE MADERA</v>
          </cell>
          <cell r="F888" t="str">
            <v>EN USO</v>
          </cell>
          <cell r="G888">
            <v>43439</v>
          </cell>
          <cell r="H888" t="str">
            <v xml:space="preserve">ACUÑA ZURITA FRANCISCO JAVIER </v>
          </cell>
          <cell r="I888">
            <v>500</v>
          </cell>
          <cell r="J888">
            <v>0</v>
          </cell>
          <cell r="K888">
            <v>500</v>
          </cell>
          <cell r="L888" t="b">
            <v>0</v>
          </cell>
          <cell r="M888">
            <v>0</v>
          </cell>
          <cell r="N888" t="str">
            <v>MONUMENTO</v>
          </cell>
          <cell r="O888" t="str">
            <v>MUSEO</v>
          </cell>
          <cell r="P888" t="str">
            <v>MONUMENTO</v>
          </cell>
          <cell r="Q888" t="str">
            <v>SEXTO PISO</v>
          </cell>
        </row>
        <row r="889">
          <cell r="A889">
            <v>5574</v>
          </cell>
          <cell r="B889" t="str">
            <v>(BCA)BIENES ARTÍSTICOS, CULTURALES, BIENES DEPORTIVOS Y SÍMBOLOS PATRIOS</v>
          </cell>
          <cell r="C889" t="str">
            <v>BCA</v>
          </cell>
          <cell r="D889" t="str">
            <v>FIGURA</v>
          </cell>
          <cell r="E889" t="str">
            <v>MASCARA CORAZA DE MADERA, PLUMAS, PERLAS.</v>
          </cell>
          <cell r="F889" t="str">
            <v>EN USO</v>
          </cell>
          <cell r="G889">
            <v>43439</v>
          </cell>
          <cell r="H889" t="str">
            <v xml:space="preserve">ACUÑA ZURITA FRANCISCO JAVIER </v>
          </cell>
          <cell r="I889">
            <v>450</v>
          </cell>
          <cell r="J889">
            <v>0</v>
          </cell>
          <cell r="K889">
            <v>450</v>
          </cell>
          <cell r="L889" t="b">
            <v>0</v>
          </cell>
          <cell r="M889">
            <v>0</v>
          </cell>
          <cell r="N889" t="str">
            <v>MONUMENTO</v>
          </cell>
          <cell r="O889" t="str">
            <v>MUSEO</v>
          </cell>
          <cell r="P889" t="str">
            <v>MONUMENTO</v>
          </cell>
          <cell r="Q889" t="str">
            <v>SEXTO PISO</v>
          </cell>
        </row>
        <row r="890">
          <cell r="A890">
            <v>5575</v>
          </cell>
          <cell r="B890" t="str">
            <v>(BCA)BIENES ARTÍSTICOS, CULTURALES, BIENES DEPORTIVOS Y SÍMBOLOS PATRIOS</v>
          </cell>
          <cell r="C890" t="str">
            <v>BCA</v>
          </cell>
          <cell r="D890" t="str">
            <v>FIGURA</v>
          </cell>
          <cell r="E890" t="str">
            <v xml:space="preserve">MASCARA MAMA NEGRA DE MADERA </v>
          </cell>
          <cell r="F890" t="str">
            <v>EN USO</v>
          </cell>
          <cell r="G890">
            <v>43444</v>
          </cell>
          <cell r="H890" t="str">
            <v xml:space="preserve">ACUÑA ZURITA FRANCISCO JAVIER </v>
          </cell>
          <cell r="I890">
            <v>450</v>
          </cell>
          <cell r="J890">
            <v>0</v>
          </cell>
          <cell r="K890">
            <v>450</v>
          </cell>
          <cell r="L890" t="b">
            <v>0</v>
          </cell>
          <cell r="M890">
            <v>0</v>
          </cell>
          <cell r="N890" t="str">
            <v>MONUMENTO</v>
          </cell>
          <cell r="O890" t="str">
            <v>MUSEO</v>
          </cell>
          <cell r="P890" t="str">
            <v>MONUMENTO</v>
          </cell>
          <cell r="Q890" t="str">
            <v>SEXTO PISO</v>
          </cell>
        </row>
        <row r="891">
          <cell r="A891">
            <v>5576</v>
          </cell>
          <cell r="B891" t="str">
            <v>(BCA)BIENES ARTÍSTICOS, CULTURALES, BIENES DEPORTIVOS Y SÍMBOLOS PATRIOS</v>
          </cell>
          <cell r="C891" t="str">
            <v>BCA</v>
          </cell>
          <cell r="D891" t="str">
            <v>FIGURA</v>
          </cell>
          <cell r="E891" t="str">
            <v>ESCULTURA DE CUY DE MADERA CON VESTIMENTA</v>
          </cell>
          <cell r="F891" t="str">
            <v>EN USO</v>
          </cell>
          <cell r="G891">
            <v>43439</v>
          </cell>
          <cell r="H891" t="str">
            <v xml:space="preserve">ACUÑA ZURITA FRANCISCO JAVIER </v>
          </cell>
          <cell r="I891">
            <v>250</v>
          </cell>
          <cell r="J891">
            <v>0</v>
          </cell>
          <cell r="K891">
            <v>250</v>
          </cell>
          <cell r="L891" t="b">
            <v>0</v>
          </cell>
          <cell r="M891">
            <v>0</v>
          </cell>
          <cell r="N891" t="str">
            <v>MONUMENTO</v>
          </cell>
          <cell r="O891" t="str">
            <v>MUSEO</v>
          </cell>
          <cell r="P891" t="str">
            <v>MONUMENTO</v>
          </cell>
          <cell r="Q891" t="str">
            <v>SEXTO PISO</v>
          </cell>
        </row>
        <row r="892">
          <cell r="A892">
            <v>5577</v>
          </cell>
          <cell r="B892" t="str">
            <v>(BCA)BIENES ARTÍSTICOS, CULTURALES, BIENES DEPORTIVOS Y SÍMBOLOS PATRIOS</v>
          </cell>
          <cell r="C892" t="str">
            <v>BCA</v>
          </cell>
          <cell r="D892" t="str">
            <v>FIGURA</v>
          </cell>
          <cell r="E892" t="str">
            <v>MAMA NEGRA CON TOMASA SU HIJA DE MADERA  CON VESTIMENTA Y ACCESORIOS</v>
          </cell>
          <cell r="F892" t="str">
            <v>EN USO</v>
          </cell>
          <cell r="G892">
            <v>43439</v>
          </cell>
          <cell r="H892" t="str">
            <v xml:space="preserve">ACUÑA ZURITA FRANCISCO JAVIER </v>
          </cell>
          <cell r="I892">
            <v>1500</v>
          </cell>
          <cell r="J892">
            <v>0</v>
          </cell>
          <cell r="K892">
            <v>1500</v>
          </cell>
          <cell r="L892" t="b">
            <v>0</v>
          </cell>
          <cell r="M892">
            <v>0</v>
          </cell>
          <cell r="N892" t="str">
            <v>MONUMENTO</v>
          </cell>
          <cell r="O892" t="str">
            <v>MUSEO</v>
          </cell>
          <cell r="P892" t="str">
            <v>MONUMENTO</v>
          </cell>
          <cell r="Q892" t="str">
            <v>SEXTO PISO</v>
          </cell>
        </row>
        <row r="893">
          <cell r="A893">
            <v>5578</v>
          </cell>
          <cell r="B893" t="str">
            <v>(BCA)BIENES ARTÍSTICOS, CULTURALES, BIENES DEPORTIVOS Y SÍMBOLOS PATRIOS</v>
          </cell>
          <cell r="C893" t="str">
            <v>BCA</v>
          </cell>
          <cell r="D893" t="str">
            <v>FIGURA</v>
          </cell>
          <cell r="E893" t="str">
            <v>ESCULTURA DE CABALLO</v>
          </cell>
          <cell r="F893" t="str">
            <v>EN USO</v>
          </cell>
          <cell r="G893">
            <v>43439</v>
          </cell>
          <cell r="H893" t="str">
            <v xml:space="preserve">ACUÑA ZURITA FRANCISCO JAVIER </v>
          </cell>
          <cell r="I893">
            <v>1000</v>
          </cell>
          <cell r="J893">
            <v>0</v>
          </cell>
          <cell r="K893">
            <v>1000</v>
          </cell>
          <cell r="L893" t="b">
            <v>0</v>
          </cell>
          <cell r="M893">
            <v>0</v>
          </cell>
          <cell r="N893" t="str">
            <v>MONUMENTO</v>
          </cell>
          <cell r="O893" t="str">
            <v>MUSEO</v>
          </cell>
          <cell r="P893" t="str">
            <v>MONUMENTO</v>
          </cell>
          <cell r="Q893" t="str">
            <v>SEXTO PISO</v>
          </cell>
        </row>
        <row r="894">
          <cell r="A894">
            <v>5579</v>
          </cell>
          <cell r="B894" t="str">
            <v>(BCA)BIENES ARTÍSTICOS, CULTURALES, BIENES DEPORTIVOS Y SÍMBOLOS PATRIOS</v>
          </cell>
          <cell r="C894" t="str">
            <v>BCA</v>
          </cell>
          <cell r="D894" t="str">
            <v>FIGURA</v>
          </cell>
          <cell r="E894" t="str">
            <v>ESCULTURA DANZANTE DE PUJILI DE MADERA CON VESTIMENTA Y ACCESORIOS</v>
          </cell>
          <cell r="F894" t="str">
            <v>EN USO</v>
          </cell>
          <cell r="G894">
            <v>43439</v>
          </cell>
          <cell r="H894" t="str">
            <v xml:space="preserve">ACUÑA ZURITA FRANCISCO JAVIER </v>
          </cell>
          <cell r="I894">
            <v>1250</v>
          </cell>
          <cell r="J894">
            <v>0</v>
          </cell>
          <cell r="K894">
            <v>1250</v>
          </cell>
          <cell r="L894" t="b">
            <v>0</v>
          </cell>
          <cell r="M894">
            <v>0</v>
          </cell>
          <cell r="N894" t="str">
            <v>MONUMENTO</v>
          </cell>
          <cell r="O894" t="str">
            <v>MUSEO</v>
          </cell>
          <cell r="P894" t="str">
            <v>MONUMENTO</v>
          </cell>
          <cell r="Q894" t="str">
            <v>SEXTO PISO</v>
          </cell>
        </row>
        <row r="895">
          <cell r="A895">
            <v>5580</v>
          </cell>
          <cell r="B895" t="str">
            <v>(BCA)BIENES ARTÍSTICOS, CULTURALES, BIENES DEPORTIVOS Y SÍMBOLOS PATRIOS</v>
          </cell>
          <cell r="C895" t="str">
            <v>BCA</v>
          </cell>
          <cell r="D895" t="str">
            <v>FIGURA</v>
          </cell>
          <cell r="E895" t="str">
            <v>ESCULTURA DANZANTE DE LAS CINTAS  CON VESTIMENTA Y ACCESORIOS</v>
          </cell>
          <cell r="F895" t="str">
            <v>EN USO</v>
          </cell>
          <cell r="G895">
            <v>43439</v>
          </cell>
          <cell r="H895" t="str">
            <v xml:space="preserve">ACUÑA ZURITA FRANCISCO JAVIER </v>
          </cell>
          <cell r="I895">
            <v>1250</v>
          </cell>
          <cell r="J895">
            <v>0</v>
          </cell>
          <cell r="K895">
            <v>1250</v>
          </cell>
          <cell r="L895" t="b">
            <v>0</v>
          </cell>
          <cell r="M895">
            <v>0</v>
          </cell>
          <cell r="N895" t="str">
            <v>MONUMENTO</v>
          </cell>
          <cell r="O895" t="str">
            <v>MUSEO</v>
          </cell>
          <cell r="P895" t="str">
            <v>MONUMENTO</v>
          </cell>
          <cell r="Q895" t="str">
            <v>SEXTO PISO</v>
          </cell>
        </row>
        <row r="896">
          <cell r="A896">
            <v>5581</v>
          </cell>
          <cell r="B896" t="str">
            <v>(BCA)BIENES ARTÍSTICOS, CULTURALES, BIENES DEPORTIVOS Y SÍMBOLOS PATRIOS</v>
          </cell>
          <cell r="C896" t="str">
            <v>BCA</v>
          </cell>
          <cell r="D896" t="str">
            <v>FIGURA</v>
          </cell>
          <cell r="E896" t="str">
            <v>ESCULTURA MONTUBIA DE MADERA CON VESTIMENTA Y ACCESORIOS</v>
          </cell>
          <cell r="F896" t="str">
            <v>EN USO</v>
          </cell>
          <cell r="G896">
            <v>43439</v>
          </cell>
          <cell r="H896" t="str">
            <v xml:space="preserve">ACUÑA ZURITA FRANCISCO JAVIER </v>
          </cell>
          <cell r="I896">
            <v>1100</v>
          </cell>
          <cell r="J896">
            <v>0</v>
          </cell>
          <cell r="K896">
            <v>1100</v>
          </cell>
          <cell r="L896" t="b">
            <v>0</v>
          </cell>
          <cell r="M896">
            <v>0</v>
          </cell>
          <cell r="N896" t="str">
            <v>MONUMENTO</v>
          </cell>
          <cell r="O896" t="str">
            <v>MUSEO</v>
          </cell>
          <cell r="P896" t="str">
            <v>MONUMENTO</v>
          </cell>
          <cell r="Q896" t="str">
            <v>QUINTO PISO</v>
          </cell>
        </row>
        <row r="897">
          <cell r="A897">
            <v>5582</v>
          </cell>
          <cell r="B897" t="str">
            <v>(BCA)BIENES ARTÍSTICOS, CULTURALES, BIENES DEPORTIVOS Y SÍMBOLOS PATRIOS</v>
          </cell>
          <cell r="C897" t="str">
            <v>BCA</v>
          </cell>
          <cell r="D897" t="str">
            <v>FIGURA</v>
          </cell>
          <cell r="E897" t="str">
            <v>ESCULTURA MUJER HUALCAVILCA  CON VESTIMENTA Y ACCESORIOS.</v>
          </cell>
          <cell r="F897" t="str">
            <v>EN USO</v>
          </cell>
          <cell r="G897">
            <v>43439</v>
          </cell>
          <cell r="H897" t="str">
            <v xml:space="preserve">ACUÑA ZURITA FRANCISCO JAVIER </v>
          </cell>
          <cell r="I897">
            <v>900</v>
          </cell>
          <cell r="J897">
            <v>0</v>
          </cell>
          <cell r="K897">
            <v>900</v>
          </cell>
          <cell r="L897" t="b">
            <v>0</v>
          </cell>
          <cell r="M897">
            <v>0</v>
          </cell>
          <cell r="N897" t="str">
            <v>MONUMENTO</v>
          </cell>
          <cell r="O897" t="str">
            <v>MUSEO</v>
          </cell>
          <cell r="P897" t="str">
            <v>MONUMENTO</v>
          </cell>
          <cell r="Q897" t="str">
            <v>QUINTO PISO</v>
          </cell>
        </row>
        <row r="898">
          <cell r="A898">
            <v>5583</v>
          </cell>
          <cell r="B898" t="str">
            <v>(BCA)BIENES ARTÍSTICOS, CULTURALES, BIENES DEPORTIVOS Y SÍMBOLOS PATRIOS</v>
          </cell>
          <cell r="C898" t="str">
            <v>BCA</v>
          </cell>
          <cell r="D898" t="str">
            <v>FIGURA</v>
          </cell>
          <cell r="E898" t="str">
            <v>HOMBRE HUALCAVILCA  CON VESTIMENTA Y ACCESORIOS</v>
          </cell>
          <cell r="F898" t="str">
            <v>EN USO</v>
          </cell>
          <cell r="G898">
            <v>43439</v>
          </cell>
          <cell r="H898" t="str">
            <v xml:space="preserve">ACUÑA ZURITA FRANCISCO JAVIER </v>
          </cell>
          <cell r="I898">
            <v>900</v>
          </cell>
          <cell r="J898">
            <v>0</v>
          </cell>
          <cell r="K898">
            <v>900</v>
          </cell>
          <cell r="L898" t="b">
            <v>0</v>
          </cell>
          <cell r="M898">
            <v>0</v>
          </cell>
          <cell r="N898" t="str">
            <v>MONUMENTO</v>
          </cell>
          <cell r="O898" t="str">
            <v>MUSEO</v>
          </cell>
          <cell r="P898" t="str">
            <v>MONUMENTO</v>
          </cell>
          <cell r="Q898" t="str">
            <v>QUINTO PISO</v>
          </cell>
        </row>
        <row r="899">
          <cell r="A899">
            <v>5584</v>
          </cell>
          <cell r="B899" t="str">
            <v>(BCA)BIENES ARTÍSTICOS, CULTURALES, BIENES DEPORTIVOS Y SÍMBOLOS PATRIOS</v>
          </cell>
          <cell r="C899" t="str">
            <v>BCA</v>
          </cell>
          <cell r="D899" t="str">
            <v>FIGURA</v>
          </cell>
          <cell r="E899" t="str">
            <v>HOMBRE AFROECUATORIANO DE MADERA  CON VESTIMENTA Y ACCESORIOS</v>
          </cell>
          <cell r="F899" t="str">
            <v>EN USO</v>
          </cell>
          <cell r="G899">
            <v>43439</v>
          </cell>
          <cell r="H899" t="str">
            <v xml:space="preserve">ACUÑA ZURITA FRANCISCO JAVIER </v>
          </cell>
          <cell r="I899">
            <v>1100</v>
          </cell>
          <cell r="J899">
            <v>0</v>
          </cell>
          <cell r="K899">
            <v>1100</v>
          </cell>
          <cell r="L899" t="b">
            <v>0</v>
          </cell>
          <cell r="M899">
            <v>0</v>
          </cell>
          <cell r="N899" t="str">
            <v>MONUMENTO</v>
          </cell>
          <cell r="O899" t="str">
            <v>MUSEO</v>
          </cell>
          <cell r="P899" t="str">
            <v>MONUMENTO</v>
          </cell>
          <cell r="Q899" t="str">
            <v>CUARTO PISO</v>
          </cell>
        </row>
        <row r="900">
          <cell r="A900">
            <v>5585</v>
          </cell>
          <cell r="B900" t="str">
            <v>(BCA)BIENES ARTÍSTICOS, CULTURALES, BIENES DEPORTIVOS Y SÍMBOLOS PATRIOS</v>
          </cell>
          <cell r="C900" t="str">
            <v>BCA</v>
          </cell>
          <cell r="D900" t="str">
            <v>FIGURA</v>
          </cell>
          <cell r="E900" t="str">
            <v>MUJER AFROECUATORIANA DE MADERA CON VESTIMENTA Y ACCESORIOS</v>
          </cell>
          <cell r="F900" t="str">
            <v>EN USO</v>
          </cell>
          <cell r="G900">
            <v>43439</v>
          </cell>
          <cell r="H900" t="str">
            <v xml:space="preserve">ACUÑA ZURITA FRANCISCO JAVIER </v>
          </cell>
          <cell r="I900">
            <v>1100</v>
          </cell>
          <cell r="J900">
            <v>0</v>
          </cell>
          <cell r="K900">
            <v>1100</v>
          </cell>
          <cell r="L900" t="b">
            <v>0</v>
          </cell>
          <cell r="M900">
            <v>0</v>
          </cell>
          <cell r="N900" t="str">
            <v>MONUMENTO</v>
          </cell>
          <cell r="O900" t="str">
            <v>MUSEO</v>
          </cell>
          <cell r="P900" t="str">
            <v>MONUMENTO</v>
          </cell>
          <cell r="Q900" t="str">
            <v>CUARTO PISO</v>
          </cell>
        </row>
        <row r="901">
          <cell r="A901">
            <v>5586</v>
          </cell>
          <cell r="B901" t="str">
            <v>(BCA)BIENES ARTÍSTICOS, CULTURALES, BIENES DEPORTIVOS Y SÍMBOLOS PATRIOS</v>
          </cell>
          <cell r="C901" t="str">
            <v>BCA</v>
          </cell>
          <cell r="D901" t="str">
            <v>FIGURA</v>
          </cell>
          <cell r="E901" t="str">
            <v>ESCULTURA MUJER QUISHUA DEL ORIENTE DE MADERA  CON VESTIMENTA Y ACCESORIOS</v>
          </cell>
          <cell r="F901" t="str">
            <v>EN USO</v>
          </cell>
          <cell r="G901">
            <v>43439</v>
          </cell>
          <cell r="H901" t="str">
            <v xml:space="preserve">ACUÑA ZURITA FRANCISCO JAVIER </v>
          </cell>
          <cell r="I901">
            <v>1150</v>
          </cell>
          <cell r="J901">
            <v>0</v>
          </cell>
          <cell r="K901">
            <v>1150</v>
          </cell>
          <cell r="L901" t="b">
            <v>0</v>
          </cell>
          <cell r="M901">
            <v>0</v>
          </cell>
          <cell r="N901" t="str">
            <v>MONUMENTO</v>
          </cell>
          <cell r="O901" t="str">
            <v>MUSEO</v>
          </cell>
          <cell r="P901" t="str">
            <v>MONUMENTO</v>
          </cell>
          <cell r="Q901" t="str">
            <v>TERCER PISO</v>
          </cell>
        </row>
        <row r="902">
          <cell r="A902">
            <v>5587</v>
          </cell>
          <cell r="B902" t="str">
            <v>(BCA)BIENES ARTÍSTICOS, CULTURALES, BIENES DEPORTIVOS Y SÍMBOLOS PATRIOS</v>
          </cell>
          <cell r="C902" t="str">
            <v>BCA</v>
          </cell>
          <cell r="D902" t="str">
            <v>FIGURA</v>
          </cell>
          <cell r="E902" t="str">
            <v>ESCULTURA SHAMAN COFAN  DE MADERA CON VESTIMENTA Y ACCESORIOS</v>
          </cell>
          <cell r="F902" t="str">
            <v>EN USO</v>
          </cell>
          <cell r="G902">
            <v>43439</v>
          </cell>
          <cell r="H902" t="str">
            <v xml:space="preserve">ACUÑA ZURITA FRANCISCO JAVIER </v>
          </cell>
          <cell r="I902">
            <v>1200</v>
          </cell>
          <cell r="J902">
            <v>0</v>
          </cell>
          <cell r="K902">
            <v>1200</v>
          </cell>
          <cell r="L902" t="b">
            <v>0</v>
          </cell>
          <cell r="M902">
            <v>0</v>
          </cell>
          <cell r="N902" t="str">
            <v>MONUMENTO</v>
          </cell>
          <cell r="O902" t="str">
            <v>MUSEO</v>
          </cell>
          <cell r="P902" t="str">
            <v>MONUMENTO</v>
          </cell>
          <cell r="Q902" t="str">
            <v>TERCER PISO</v>
          </cell>
        </row>
        <row r="903">
          <cell r="A903">
            <v>5588</v>
          </cell>
          <cell r="B903" t="str">
            <v>(BCA)BIENES ARTÍSTICOS, CULTURALES, BIENES DEPORTIVOS Y SÍMBOLOS PATRIOS</v>
          </cell>
          <cell r="C903" t="str">
            <v>BCA</v>
          </cell>
          <cell r="D903" t="str">
            <v>FIGURA</v>
          </cell>
          <cell r="E903" t="str">
            <v>ESCULTURA HOMBRE DANZANTE SHUAR DE MADERA  CON VESTIMENTA Y ACCESORIOS</v>
          </cell>
          <cell r="F903" t="str">
            <v>EN USO</v>
          </cell>
          <cell r="G903">
            <v>43439</v>
          </cell>
          <cell r="H903" t="str">
            <v xml:space="preserve">ACUÑA ZURITA FRANCISCO JAVIER </v>
          </cell>
          <cell r="I903">
            <v>1100</v>
          </cell>
          <cell r="J903">
            <v>0</v>
          </cell>
          <cell r="K903">
            <v>1100</v>
          </cell>
          <cell r="L903" t="b">
            <v>0</v>
          </cell>
          <cell r="M903">
            <v>0</v>
          </cell>
          <cell r="N903" t="str">
            <v>MONUMENTO</v>
          </cell>
          <cell r="O903" t="str">
            <v>MUSEO</v>
          </cell>
          <cell r="P903" t="str">
            <v>MONUMENTO</v>
          </cell>
          <cell r="Q903" t="str">
            <v>TERCER PISO</v>
          </cell>
        </row>
        <row r="904">
          <cell r="A904">
            <v>5589</v>
          </cell>
          <cell r="B904" t="str">
            <v>(BCA)BIENES ARTÍSTICOS, CULTURALES, BIENES DEPORTIVOS Y SÍMBOLOS PATRIOS</v>
          </cell>
          <cell r="C904" t="str">
            <v>BCA</v>
          </cell>
          <cell r="D904" t="str">
            <v>FIGURA</v>
          </cell>
          <cell r="E904" t="str">
            <v>ESCULTURA MUJER DANZANTE SHUAR DE MADERA  CON VESTIMENTA Y ACCESORIOS</v>
          </cell>
          <cell r="F904" t="str">
            <v>EN USO</v>
          </cell>
          <cell r="G904">
            <v>43439</v>
          </cell>
          <cell r="H904" t="str">
            <v xml:space="preserve">ACUÑA ZURITA FRANCISCO JAVIER </v>
          </cell>
          <cell r="I904">
            <v>1100</v>
          </cell>
          <cell r="J904">
            <v>0</v>
          </cell>
          <cell r="K904">
            <v>1100</v>
          </cell>
          <cell r="L904" t="b">
            <v>0</v>
          </cell>
          <cell r="M904">
            <v>0</v>
          </cell>
          <cell r="N904" t="str">
            <v>MONUMENTO</v>
          </cell>
          <cell r="O904" t="str">
            <v>MUSEO</v>
          </cell>
          <cell r="P904" t="str">
            <v>MONUMENTO</v>
          </cell>
          <cell r="Q904" t="str">
            <v>TERCER PISO</v>
          </cell>
        </row>
        <row r="905">
          <cell r="A905">
            <v>5590</v>
          </cell>
          <cell r="B905" t="str">
            <v>(BCA)BIENES ARTÍSTICOS, CULTURALES, BIENES DEPORTIVOS Y SÍMBOLOS PATRIOS</v>
          </cell>
          <cell r="C905" t="str">
            <v>BCA</v>
          </cell>
          <cell r="D905" t="str">
            <v>FIGURA</v>
          </cell>
          <cell r="E905" t="str">
            <v>MASCARA DIABLADA DE PILLARO DE MADERA</v>
          </cell>
          <cell r="F905" t="str">
            <v>EN USO</v>
          </cell>
          <cell r="G905">
            <v>43439</v>
          </cell>
          <cell r="H905" t="str">
            <v xml:space="preserve">ACUÑA ZURITA FRANCISCO JAVIER </v>
          </cell>
          <cell r="I905">
            <v>500</v>
          </cell>
          <cell r="J905">
            <v>0</v>
          </cell>
          <cell r="K905">
            <v>500</v>
          </cell>
          <cell r="L905" t="b">
            <v>0</v>
          </cell>
          <cell r="M905">
            <v>0</v>
          </cell>
          <cell r="N905" t="str">
            <v>MONUMENTO</v>
          </cell>
          <cell r="O905" t="str">
            <v>MUSEO</v>
          </cell>
          <cell r="P905" t="str">
            <v>MONUMENTO</v>
          </cell>
          <cell r="Q905" t="str">
            <v>SEXTO PISO</v>
          </cell>
        </row>
        <row r="906">
          <cell r="A906">
            <v>6529</v>
          </cell>
          <cell r="B906" t="str">
            <v>(BCA)BIENES ARTÍSTICOS, CULTURALES, BIENES DEPORTIVOS Y SÍMBOLOS PATRIOS</v>
          </cell>
          <cell r="C906" t="str">
            <v>BCA</v>
          </cell>
          <cell r="D906" t="str">
            <v>FIGURA</v>
          </cell>
          <cell r="E906" t="str">
            <v xml:space="preserve">BALLENA </v>
          </cell>
          <cell r="F906" t="str">
            <v>EN USO</v>
          </cell>
          <cell r="G906">
            <v>43663</v>
          </cell>
          <cell r="H906" t="str">
            <v xml:space="preserve">ACUÑA ZURITA FRANCISCO JAVIER </v>
          </cell>
          <cell r="I906">
            <v>1200</v>
          </cell>
          <cell r="J906">
            <v>0</v>
          </cell>
          <cell r="K906">
            <v>1200</v>
          </cell>
          <cell r="L906" t="b">
            <v>0</v>
          </cell>
          <cell r="M906">
            <v>0</v>
          </cell>
          <cell r="N906" t="str">
            <v>MONUMENTO</v>
          </cell>
          <cell r="O906" t="str">
            <v>MUSEO</v>
          </cell>
          <cell r="P906" t="str">
            <v>MONUMENTO</v>
          </cell>
          <cell r="Q906" t="str">
            <v>OCTAVO PISO</v>
          </cell>
        </row>
        <row r="907">
          <cell r="A907">
            <v>1240</v>
          </cell>
          <cell r="B907" t="str">
            <v>(BCA)BIENES ARTÍSTICOS, CULTURALES, BIENES DEPORTIVOS Y SÍMBOLOS PATRIOS</v>
          </cell>
          <cell r="C907" t="str">
            <v>BCA</v>
          </cell>
          <cell r="D907" t="str">
            <v>CLAVE</v>
          </cell>
          <cell r="E907" t="str">
            <v>GARGANTILLA DE MUJER VARIOS COLORES  GRUPO MACAS</v>
          </cell>
          <cell r="F907" t="str">
            <v>EN USO</v>
          </cell>
          <cell r="G907">
            <v>39448</v>
          </cell>
          <cell r="H907" t="str">
            <v xml:space="preserve">ACUÑA ZURITA FRANCISCO JAVIER </v>
          </cell>
          <cell r="I907">
            <v>15</v>
          </cell>
          <cell r="J907">
            <v>0</v>
          </cell>
          <cell r="K907">
            <v>15</v>
          </cell>
          <cell r="L907" t="b">
            <v>1</v>
          </cell>
          <cell r="M907">
            <v>0</v>
          </cell>
          <cell r="N907" t="str">
            <v>MONUMENTO</v>
          </cell>
          <cell r="O907" t="str">
            <v>MUSEO</v>
          </cell>
          <cell r="P907" t="str">
            <v>MONUMENTO</v>
          </cell>
          <cell r="Q907" t="str">
            <v>BODEGA TRAJES</v>
          </cell>
        </row>
        <row r="908">
          <cell r="A908">
            <v>1241</v>
          </cell>
          <cell r="B908" t="str">
            <v>(BCA)BIENES ARTÍSTICOS, CULTURALES, BIENES DEPORTIVOS Y SÍMBOLOS PATRIOS</v>
          </cell>
          <cell r="C908" t="str">
            <v>BCA</v>
          </cell>
          <cell r="D908" t="str">
            <v>CLAVE</v>
          </cell>
          <cell r="E908" t="str">
            <v xml:space="preserve">COLLAR SEMILLAS PITA Y PLUMAS GRUPO SUCUMBIOS </v>
          </cell>
          <cell r="F908" t="str">
            <v>EN USO</v>
          </cell>
          <cell r="G908">
            <v>38353</v>
          </cell>
          <cell r="H908" t="str">
            <v xml:space="preserve">ACUÑA ZURITA FRANCISCO JAVIER </v>
          </cell>
          <cell r="I908">
            <v>5</v>
          </cell>
          <cell r="J908">
            <v>0</v>
          </cell>
          <cell r="K908">
            <v>5</v>
          </cell>
          <cell r="L908" t="b">
            <v>1</v>
          </cell>
          <cell r="M908">
            <v>0</v>
          </cell>
          <cell r="N908" t="str">
            <v>MONUMENTO</v>
          </cell>
          <cell r="O908" t="str">
            <v>MUSEO</v>
          </cell>
          <cell r="P908" t="str">
            <v>MONUMENTO</v>
          </cell>
          <cell r="Q908" t="str">
            <v>BODEGA TRAJES</v>
          </cell>
        </row>
        <row r="909">
          <cell r="A909">
            <v>1242</v>
          </cell>
          <cell r="B909" t="str">
            <v>(BCA)BIENES ARTÍSTICOS, CULTURALES, BIENES DEPORTIVOS Y SÍMBOLOS PATRIOS</v>
          </cell>
          <cell r="C909" t="str">
            <v>BCA</v>
          </cell>
          <cell r="D909" t="str">
            <v>CLAVE</v>
          </cell>
          <cell r="E909" t="str">
            <v>COLLAR TEJIDO PITA Y ESCARABAJO GRUPO NAPO</v>
          </cell>
          <cell r="F909" t="str">
            <v>EN USO</v>
          </cell>
          <cell r="G909">
            <v>38718</v>
          </cell>
          <cell r="H909" t="str">
            <v xml:space="preserve">ACUÑA ZURITA FRANCISCO JAVIER </v>
          </cell>
          <cell r="I909">
            <v>15</v>
          </cell>
          <cell r="J909">
            <v>0</v>
          </cell>
          <cell r="K909">
            <v>15</v>
          </cell>
          <cell r="L909" t="b">
            <v>1</v>
          </cell>
          <cell r="M909">
            <v>0</v>
          </cell>
          <cell r="N909" t="str">
            <v>MONUMENTO</v>
          </cell>
          <cell r="O909" t="str">
            <v>MUSEO</v>
          </cell>
          <cell r="P909" t="str">
            <v>MONUMENTO</v>
          </cell>
          <cell r="Q909" t="str">
            <v>BODEGA TRAJES</v>
          </cell>
        </row>
        <row r="910">
          <cell r="A910">
            <v>1245</v>
          </cell>
          <cell r="B910" t="str">
            <v>(BCA)BIENES ARTÍSTICOS, CULTURALES, BIENES DEPORTIVOS Y SÍMBOLOS PATRIOS</v>
          </cell>
          <cell r="C910" t="str">
            <v>BCA</v>
          </cell>
          <cell r="D910" t="str">
            <v>CLAVE</v>
          </cell>
          <cell r="E910" t="str">
            <v xml:space="preserve">COLLAR LILA CON ROJO UNA SARTA GRUPO CHIMBORAZO </v>
          </cell>
          <cell r="F910" t="str">
            <v>EN USO</v>
          </cell>
          <cell r="G910">
            <v>35796</v>
          </cell>
          <cell r="H910" t="str">
            <v xml:space="preserve">ACUÑA ZURITA FRANCISCO JAVIER </v>
          </cell>
          <cell r="I910">
            <v>6</v>
          </cell>
          <cell r="J910">
            <v>0</v>
          </cell>
          <cell r="K910">
            <v>6</v>
          </cell>
          <cell r="L910" t="b">
            <v>1</v>
          </cell>
          <cell r="M910">
            <v>0</v>
          </cell>
          <cell r="N910" t="str">
            <v>MONUMENTO</v>
          </cell>
          <cell r="O910" t="str">
            <v>MUSEO</v>
          </cell>
          <cell r="P910" t="str">
            <v>MONUMENTO</v>
          </cell>
          <cell r="Q910" t="str">
            <v>BODEGA TRAJES</v>
          </cell>
        </row>
        <row r="911">
          <cell r="A911">
            <v>1246</v>
          </cell>
          <cell r="B911" t="str">
            <v>(BCA)BIENES ARTÍSTICOS, CULTURALES, BIENES DEPORTIVOS Y SÍMBOLOS PATRIOS</v>
          </cell>
          <cell r="C911" t="str">
            <v>BCA</v>
          </cell>
          <cell r="D911" t="str">
            <v>CLAVE</v>
          </cell>
          <cell r="E911" t="str">
            <v xml:space="preserve">COLLAR ROJO DE MULLOS GRUPO TUNGURAHUA </v>
          </cell>
          <cell r="F911" t="str">
            <v>EN USO</v>
          </cell>
          <cell r="G911">
            <v>41640</v>
          </cell>
          <cell r="H911" t="str">
            <v xml:space="preserve">ACUÑA ZURITA FRANCISCO JAVIER </v>
          </cell>
          <cell r="I911">
            <v>6</v>
          </cell>
          <cell r="J911">
            <v>0</v>
          </cell>
          <cell r="K911">
            <v>6</v>
          </cell>
          <cell r="L911" t="b">
            <v>1</v>
          </cell>
          <cell r="M911">
            <v>0</v>
          </cell>
          <cell r="N911" t="str">
            <v>MONUMENTO</v>
          </cell>
          <cell r="O911" t="str">
            <v>MUSEO</v>
          </cell>
          <cell r="P911" t="str">
            <v>MONUMENTO</v>
          </cell>
          <cell r="Q911" t="str">
            <v>BODEGA TRAJES</v>
          </cell>
        </row>
        <row r="912">
          <cell r="A912">
            <v>1247</v>
          </cell>
          <cell r="B912" t="str">
            <v>(BCA)BIENES ARTÍSTICOS, CULTURALES, BIENES DEPORTIVOS Y SÍMBOLOS PATRIOS</v>
          </cell>
          <cell r="C912" t="str">
            <v>BCA</v>
          </cell>
          <cell r="D912" t="str">
            <v>CLAVE</v>
          </cell>
          <cell r="E912" t="str">
            <v xml:space="preserve">BISUTERIA TUNGURAHUA COLLAR ROJO CON DORADO Y ARETES GRUPO TUNGURAHUA </v>
          </cell>
          <cell r="F912" t="str">
            <v>EN USO</v>
          </cell>
          <cell r="G912">
            <v>41640</v>
          </cell>
          <cell r="H912" t="str">
            <v xml:space="preserve">ACUÑA ZURITA FRANCISCO JAVIER </v>
          </cell>
          <cell r="I912">
            <v>10</v>
          </cell>
          <cell r="J912">
            <v>0</v>
          </cell>
          <cell r="K912">
            <v>10</v>
          </cell>
          <cell r="L912" t="b">
            <v>1</v>
          </cell>
          <cell r="M912">
            <v>0</v>
          </cell>
          <cell r="N912" t="str">
            <v>MONUMENTO</v>
          </cell>
          <cell r="O912" t="str">
            <v>MUSEO</v>
          </cell>
          <cell r="P912" t="str">
            <v>MONUMENTO</v>
          </cell>
          <cell r="Q912" t="str">
            <v>BODEGA TRAJES</v>
          </cell>
        </row>
        <row r="913">
          <cell r="A913">
            <v>1248</v>
          </cell>
          <cell r="B913" t="str">
            <v>(BCA)BIENES ARTÍSTICOS, CULTURALES, BIENES DEPORTIVOS Y SÍMBOLOS PATRIOS</v>
          </cell>
          <cell r="C913" t="str">
            <v>BCA</v>
          </cell>
          <cell r="D913" t="str">
            <v>CLAVE</v>
          </cell>
          <cell r="E913" t="str">
            <v>COLLAR DE HOMBRE ASAMTIN SEMILLAS NEGRO CON ROJO GRUPO MACAS</v>
          </cell>
          <cell r="F913" t="str">
            <v>EN USO</v>
          </cell>
          <cell r="G913">
            <v>39448</v>
          </cell>
          <cell r="H913" t="str">
            <v xml:space="preserve">ACUÑA ZURITA FRANCISCO JAVIER </v>
          </cell>
          <cell r="I913">
            <v>10</v>
          </cell>
          <cell r="J913">
            <v>0</v>
          </cell>
          <cell r="K913">
            <v>10</v>
          </cell>
          <cell r="L913" t="b">
            <v>1</v>
          </cell>
          <cell r="M913">
            <v>0</v>
          </cell>
          <cell r="N913" t="str">
            <v>MONUMENTO</v>
          </cell>
          <cell r="O913" t="str">
            <v>MUSEO</v>
          </cell>
          <cell r="P913" t="str">
            <v>MONUMENTO</v>
          </cell>
          <cell r="Q913" t="str">
            <v>BODEGA TRAJES</v>
          </cell>
        </row>
        <row r="914">
          <cell r="A914">
            <v>1728</v>
          </cell>
          <cell r="B914" t="str">
            <v>(BCA)BIENES ARTÍSTICOS, CULTURALES, BIENES DEPORTIVOS Y SÍMBOLOS PATRIOS</v>
          </cell>
          <cell r="C914" t="str">
            <v>BCA</v>
          </cell>
          <cell r="D914" t="str">
            <v>CLAVE</v>
          </cell>
          <cell r="E914" t="str">
            <v xml:space="preserve">BISUTERIA IMBABURA COLLAR DE 8 SARTAS ROJO CON AMARILLO Y ARETES DE MULLOS RUPO IMBABURA </v>
          </cell>
          <cell r="F914" t="str">
            <v>EN USO</v>
          </cell>
          <cell r="G914">
            <v>41640</v>
          </cell>
          <cell r="H914" t="str">
            <v xml:space="preserve">ACUÑA ZURITA FRANCISCO JAVIER </v>
          </cell>
          <cell r="I914">
            <v>10</v>
          </cell>
          <cell r="J914">
            <v>0</v>
          </cell>
          <cell r="K914">
            <v>10</v>
          </cell>
          <cell r="L914" t="b">
            <v>1</v>
          </cell>
          <cell r="M914">
            <v>0</v>
          </cell>
          <cell r="N914" t="str">
            <v>MONUMENTO</v>
          </cell>
          <cell r="O914" t="str">
            <v>MUSEO</v>
          </cell>
          <cell r="P914" t="str">
            <v>MONUMENTO</v>
          </cell>
          <cell r="Q914" t="str">
            <v>BODEGA TRAJES</v>
          </cell>
        </row>
        <row r="915">
          <cell r="A915">
            <v>1729</v>
          </cell>
          <cell r="B915" t="str">
            <v>(BCA)BIENES ARTÍSTICOS, CULTURALES, BIENES DEPORTIVOS Y SÍMBOLOS PATRIOS</v>
          </cell>
          <cell r="C915" t="str">
            <v>BCA</v>
          </cell>
          <cell r="D915" t="str">
            <v>CLAVE</v>
          </cell>
          <cell r="E915" t="str">
            <v xml:space="preserve">BISUTERIA CHIMBORAZO COLLAR DE MULLOS ROJO CON DORADO Y ARETES GRUPO CHIMBORAZO </v>
          </cell>
          <cell r="F915" t="str">
            <v>EN USO</v>
          </cell>
          <cell r="G915">
            <v>41640</v>
          </cell>
          <cell r="H915" t="str">
            <v xml:space="preserve">ACUÑA ZURITA FRANCISCO JAVIER </v>
          </cell>
          <cell r="I915">
            <v>10</v>
          </cell>
          <cell r="J915">
            <v>0</v>
          </cell>
          <cell r="K915">
            <v>10</v>
          </cell>
          <cell r="L915" t="b">
            <v>1</v>
          </cell>
          <cell r="M915">
            <v>0</v>
          </cell>
          <cell r="N915" t="str">
            <v>MONUMENTO</v>
          </cell>
          <cell r="O915" t="str">
            <v>MUSEO</v>
          </cell>
          <cell r="P915" t="str">
            <v>MONUMENTO</v>
          </cell>
          <cell r="Q915" t="str">
            <v>BODEGA TRAJES</v>
          </cell>
        </row>
        <row r="916">
          <cell r="A916">
            <v>1730</v>
          </cell>
          <cell r="B916" t="str">
            <v>(BCA)BIENES ARTÍSTICOS, CULTURALES, BIENES DEPORTIVOS Y SÍMBOLOS PATRIOS</v>
          </cell>
          <cell r="C916" t="str">
            <v>BCA</v>
          </cell>
          <cell r="D916" t="str">
            <v>CLAVE</v>
          </cell>
          <cell r="E916" t="str">
            <v xml:space="preserve">PAR DE MANILLAS MUJER SHUAR ROJO Y CAFE GRUPO MORONA SANTIAGO </v>
          </cell>
          <cell r="F916" t="str">
            <v>EN USO</v>
          </cell>
          <cell r="G916">
            <v>38354</v>
          </cell>
          <cell r="H916" t="str">
            <v xml:space="preserve">ACUÑA ZURITA FRANCISCO JAVIER </v>
          </cell>
          <cell r="I916">
            <v>5</v>
          </cell>
          <cell r="J916">
            <v>0</v>
          </cell>
          <cell r="K916">
            <v>5</v>
          </cell>
          <cell r="L916" t="b">
            <v>1</v>
          </cell>
          <cell r="M916">
            <v>0</v>
          </cell>
          <cell r="N916" t="str">
            <v>MONUMENTO</v>
          </cell>
          <cell r="O916" t="str">
            <v>MUSEO</v>
          </cell>
          <cell r="P916" t="str">
            <v>MONUMENTO</v>
          </cell>
          <cell r="Q916" t="str">
            <v>BODEGA TRAJES</v>
          </cell>
        </row>
        <row r="917">
          <cell r="A917">
            <v>1731</v>
          </cell>
          <cell r="B917" t="str">
            <v>(BCA)BIENES ARTÍSTICOS, CULTURALES, BIENES DEPORTIVOS Y SÍMBOLOS PATRIOS</v>
          </cell>
          <cell r="C917" t="str">
            <v>BCA</v>
          </cell>
          <cell r="D917" t="str">
            <v>CLAVE</v>
          </cell>
          <cell r="E917" t="str">
            <v xml:space="preserve">BISUTERIA NAPO UN PAR MANILLAS Y TOBILLERAS GRUPO KIWHUA  </v>
          </cell>
          <cell r="F917" t="str">
            <v>EN USO</v>
          </cell>
          <cell r="G917">
            <v>38718</v>
          </cell>
          <cell r="H917" t="str">
            <v xml:space="preserve">ACUÑA ZURITA FRANCISCO JAVIER </v>
          </cell>
          <cell r="I917">
            <v>10</v>
          </cell>
          <cell r="J917">
            <v>0</v>
          </cell>
          <cell r="K917">
            <v>10</v>
          </cell>
          <cell r="L917" t="b">
            <v>1</v>
          </cell>
          <cell r="M917">
            <v>0</v>
          </cell>
          <cell r="N917" t="str">
            <v>MONUMENTO</v>
          </cell>
          <cell r="O917" t="str">
            <v>MUSEO</v>
          </cell>
          <cell r="P917" t="str">
            <v>MONUMENTO</v>
          </cell>
          <cell r="Q917" t="str">
            <v>BODEGA TRAJES</v>
          </cell>
        </row>
        <row r="918">
          <cell r="A918">
            <v>1738</v>
          </cell>
          <cell r="B918" t="str">
            <v>(BCA)BIENES ARTÍSTICOS, CULTURALES, BIENES DEPORTIVOS Y SÍMBOLOS PATRIOS</v>
          </cell>
          <cell r="C918" t="str">
            <v>BCA</v>
          </cell>
          <cell r="D918" t="str">
            <v>CLAVE</v>
          </cell>
          <cell r="E918" t="str">
            <v>CINTURON AWANKAIN GRUPO MACAS</v>
          </cell>
          <cell r="F918" t="str">
            <v>EN USO</v>
          </cell>
          <cell r="G918">
            <v>39448</v>
          </cell>
          <cell r="H918" t="str">
            <v xml:space="preserve">ACUÑA ZURITA FRANCISCO JAVIER </v>
          </cell>
          <cell r="I918">
            <v>10</v>
          </cell>
          <cell r="J918">
            <v>0</v>
          </cell>
          <cell r="K918">
            <v>10</v>
          </cell>
          <cell r="L918" t="b">
            <v>1</v>
          </cell>
          <cell r="M918">
            <v>0</v>
          </cell>
          <cell r="N918" t="str">
            <v>MONUMENTO</v>
          </cell>
          <cell r="O918" t="str">
            <v>MUSEO</v>
          </cell>
          <cell r="P918" t="str">
            <v>MONUMENTO</v>
          </cell>
          <cell r="Q918" t="str">
            <v>BODEGA TRAJES</v>
          </cell>
        </row>
        <row r="919">
          <cell r="A919">
            <v>1739</v>
          </cell>
          <cell r="B919" t="str">
            <v>(BCA)BIENES ARTÍSTICOS, CULTURALES, BIENES DEPORTIVOS Y SÍMBOLOS PATRIOS</v>
          </cell>
          <cell r="C919" t="str">
            <v>BCA</v>
          </cell>
          <cell r="D919" t="str">
            <v>CLAVE</v>
          </cell>
          <cell r="E919" t="str">
            <v xml:space="preserve">COLLAR SEMILLAS Y COLGANTE MATE GRUPO NAPO </v>
          </cell>
          <cell r="F919" t="str">
            <v>EN USO</v>
          </cell>
          <cell r="G919">
            <v>38718</v>
          </cell>
          <cell r="H919" t="str">
            <v xml:space="preserve">ACUÑA ZURITA FRANCISCO JAVIER </v>
          </cell>
          <cell r="I919">
            <v>4</v>
          </cell>
          <cell r="J919">
            <v>0</v>
          </cell>
          <cell r="K919">
            <v>4</v>
          </cell>
          <cell r="L919" t="b">
            <v>1</v>
          </cell>
          <cell r="M919">
            <v>0</v>
          </cell>
          <cell r="N919" t="str">
            <v>MONUMENTO</v>
          </cell>
          <cell r="O919" t="str">
            <v>MUSEO</v>
          </cell>
          <cell r="P919" t="str">
            <v>MONUMENTO</v>
          </cell>
          <cell r="Q919" t="str">
            <v>BODEGA TRAJES</v>
          </cell>
        </row>
        <row r="920">
          <cell r="A920">
            <v>1740</v>
          </cell>
          <cell r="B920" t="str">
            <v>(BCA)BIENES ARTÍSTICOS, CULTURALES, BIENES DEPORTIVOS Y SÍMBOLOS PATRIOS</v>
          </cell>
          <cell r="C920" t="str">
            <v>BCA</v>
          </cell>
          <cell r="D920" t="str">
            <v>CLAVE</v>
          </cell>
          <cell r="E920" t="str">
            <v xml:space="preserve">PAR DE MANILLAS ROJO MULLOS GRUPO IMBABURA </v>
          </cell>
          <cell r="F920" t="str">
            <v>EN USO</v>
          </cell>
          <cell r="G920">
            <v>37987</v>
          </cell>
          <cell r="H920" t="str">
            <v xml:space="preserve">ACUÑA ZURITA FRANCISCO JAVIER </v>
          </cell>
          <cell r="I920">
            <v>4</v>
          </cell>
          <cell r="J920">
            <v>0</v>
          </cell>
          <cell r="K920">
            <v>4</v>
          </cell>
          <cell r="L920" t="b">
            <v>1</v>
          </cell>
          <cell r="M920">
            <v>0</v>
          </cell>
          <cell r="N920" t="str">
            <v>MONUMENTO</v>
          </cell>
          <cell r="O920" t="str">
            <v>MUSEO</v>
          </cell>
          <cell r="P920" t="str">
            <v>MONUMENTO</v>
          </cell>
          <cell r="Q920" t="str">
            <v>BODEGA TRAJES</v>
          </cell>
        </row>
        <row r="921">
          <cell r="A921">
            <v>1741</v>
          </cell>
          <cell r="B921" t="str">
            <v>(BCA)BIENES ARTÍSTICOS, CULTURALES, BIENES DEPORTIVOS Y SÍMBOLOS PATRIOS</v>
          </cell>
          <cell r="C921" t="str">
            <v>BCA</v>
          </cell>
          <cell r="D921" t="str">
            <v>CLAVE</v>
          </cell>
          <cell r="E921" t="str">
            <v xml:space="preserve">PAR DE ARETES DE MULLOS GRUPO COTOPAXI </v>
          </cell>
          <cell r="F921" t="str">
            <v>EN USO</v>
          </cell>
          <cell r="G921">
            <v>41640</v>
          </cell>
          <cell r="H921" t="str">
            <v xml:space="preserve">ACUÑA ZURITA FRANCISCO JAVIER </v>
          </cell>
          <cell r="I921">
            <v>5</v>
          </cell>
          <cell r="J921">
            <v>0</v>
          </cell>
          <cell r="K921">
            <v>5</v>
          </cell>
          <cell r="L921" t="b">
            <v>1</v>
          </cell>
          <cell r="M921">
            <v>0</v>
          </cell>
          <cell r="N921" t="str">
            <v>MONUMENTO</v>
          </cell>
          <cell r="O921" t="str">
            <v>MUSEO</v>
          </cell>
          <cell r="P921" t="str">
            <v>MONUMENTO</v>
          </cell>
          <cell r="Q921" t="str">
            <v>BODEGA TRAJES</v>
          </cell>
        </row>
        <row r="922">
          <cell r="A922">
            <v>1743</v>
          </cell>
          <cell r="B922" t="str">
            <v>(BCA)BIENES ARTÍSTICOS, CULTURALES, BIENES DEPORTIVOS Y SÍMBOLOS PATRIOS</v>
          </cell>
          <cell r="C922" t="str">
            <v>BCA</v>
          </cell>
          <cell r="D922" t="str">
            <v>CLAVE</v>
          </cell>
          <cell r="E922" t="str">
            <v>PAR DE MANILLAS DE SEMILLAS GRUPO MACAS</v>
          </cell>
          <cell r="F922" t="str">
            <v>EN USO</v>
          </cell>
          <cell r="G922">
            <v>39448</v>
          </cell>
          <cell r="H922" t="str">
            <v xml:space="preserve">ACUÑA ZURITA FRANCISCO JAVIER </v>
          </cell>
          <cell r="I922">
            <v>10</v>
          </cell>
          <cell r="J922">
            <v>0</v>
          </cell>
          <cell r="K922">
            <v>10</v>
          </cell>
          <cell r="L922" t="b">
            <v>1</v>
          </cell>
          <cell r="M922">
            <v>0</v>
          </cell>
          <cell r="N922" t="str">
            <v>MONUMENTO</v>
          </cell>
          <cell r="O922" t="str">
            <v>MUSEO</v>
          </cell>
          <cell r="P922" t="str">
            <v>MONUMENTO</v>
          </cell>
          <cell r="Q922" t="str">
            <v>BODEGA TRAJES</v>
          </cell>
        </row>
        <row r="923">
          <cell r="A923">
            <v>1744</v>
          </cell>
          <cell r="B923" t="str">
            <v>(BCA)BIENES ARTÍSTICOS, CULTURALES, BIENES DEPORTIVOS Y SÍMBOLOS PATRIOS</v>
          </cell>
          <cell r="C923" t="str">
            <v>BCA</v>
          </cell>
          <cell r="D923" t="str">
            <v>CLAVE</v>
          </cell>
          <cell r="E923" t="str">
            <v xml:space="preserve">JOYAS SARAGURO TUPU 10 CABEZAS GRUPO LOJA </v>
          </cell>
          <cell r="F923" t="str">
            <v>EN USO</v>
          </cell>
          <cell r="G923">
            <v>41640</v>
          </cell>
          <cell r="H923" t="str">
            <v xml:space="preserve">ACUÑA ZURITA FRANCISCO JAVIER </v>
          </cell>
          <cell r="I923">
            <v>17</v>
          </cell>
          <cell r="J923">
            <v>0</v>
          </cell>
          <cell r="K923">
            <v>17</v>
          </cell>
          <cell r="L923" t="b">
            <v>1</v>
          </cell>
          <cell r="M923">
            <v>0</v>
          </cell>
          <cell r="N923" t="str">
            <v>MONUMENTO</v>
          </cell>
          <cell r="O923" t="str">
            <v>MUSEO</v>
          </cell>
          <cell r="P923" t="str">
            <v>MONUMENTO</v>
          </cell>
          <cell r="Q923" t="str">
            <v>BODEGA TRAJES</v>
          </cell>
        </row>
        <row r="924">
          <cell r="A924">
            <v>1746</v>
          </cell>
          <cell r="B924" t="str">
            <v>(BCA)BIENES ARTÍSTICOS, CULTURALES, BIENES DEPORTIVOS Y SÍMBOLOS PATRIOS</v>
          </cell>
          <cell r="C924" t="str">
            <v>BCA</v>
          </cell>
          <cell r="D924" t="str">
            <v>CLAVE</v>
          </cell>
          <cell r="E924" t="str">
            <v xml:space="preserve">COLLAR TEJIDO SARAGURO ROJO CON NEGRO GRUPO </v>
          </cell>
          <cell r="F924" t="str">
            <v>EN USO</v>
          </cell>
          <cell r="G924">
            <v>39083</v>
          </cell>
          <cell r="H924" t="str">
            <v xml:space="preserve">ACUÑA ZURITA FRANCISCO JAVIER </v>
          </cell>
          <cell r="I924">
            <v>36</v>
          </cell>
          <cell r="J924">
            <v>0</v>
          </cell>
          <cell r="K924">
            <v>36</v>
          </cell>
          <cell r="L924" t="b">
            <v>0</v>
          </cell>
          <cell r="M924">
            <v>0</v>
          </cell>
          <cell r="N924" t="str">
            <v>MONUMENTO</v>
          </cell>
          <cell r="O924" t="str">
            <v>MUSEO</v>
          </cell>
          <cell r="P924" t="str">
            <v>MONUMENTO</v>
          </cell>
          <cell r="Q924" t="str">
            <v>BODEGA TRAJES</v>
          </cell>
        </row>
        <row r="925">
          <cell r="A925">
            <v>1747</v>
          </cell>
          <cell r="B925" t="str">
            <v>(BCA)BIENES ARTÍSTICOS, CULTURALES, BIENES DEPORTIVOS Y SÍMBOLOS PATRIOS</v>
          </cell>
          <cell r="C925" t="str">
            <v>BCA</v>
          </cell>
          <cell r="D925" t="str">
            <v>CLAVE</v>
          </cell>
          <cell r="E925" t="str">
            <v>COLLAR ROJO DE UNA SARTA 11 MONEDAS GRUPO CHIMBORAZO</v>
          </cell>
          <cell r="F925" t="str">
            <v>EN USO</v>
          </cell>
          <cell r="G925">
            <v>35796</v>
          </cell>
          <cell r="H925" t="str">
            <v xml:space="preserve">ACUÑA ZURITA FRANCISCO JAVIER </v>
          </cell>
          <cell r="I925">
            <v>6</v>
          </cell>
          <cell r="J925">
            <v>0</v>
          </cell>
          <cell r="K925">
            <v>6</v>
          </cell>
          <cell r="L925" t="b">
            <v>1</v>
          </cell>
          <cell r="M925">
            <v>0</v>
          </cell>
          <cell r="N925" t="str">
            <v>MONUMENTO</v>
          </cell>
          <cell r="O925" t="str">
            <v>MUSEO</v>
          </cell>
          <cell r="P925" t="str">
            <v>MONUMENTO</v>
          </cell>
          <cell r="Q925" t="str">
            <v>BODEGA TRAJES</v>
          </cell>
        </row>
        <row r="926">
          <cell r="A926">
            <v>1748</v>
          </cell>
          <cell r="B926" t="str">
            <v>(BCA)BIENES ARTÍSTICOS, CULTURALES, BIENES DEPORTIVOS Y SÍMBOLOS PATRIOS</v>
          </cell>
          <cell r="C926" t="str">
            <v>BCA</v>
          </cell>
          <cell r="D926" t="str">
            <v>CLAVE</v>
          </cell>
          <cell r="E926" t="str">
            <v xml:space="preserve">COLLAR ROJO DE 2 SARTAS 9 MONEDAS GRUPO IMBABURA </v>
          </cell>
          <cell r="F926" t="str">
            <v>EN USO</v>
          </cell>
          <cell r="G926">
            <v>35796</v>
          </cell>
          <cell r="H926" t="str">
            <v xml:space="preserve">ACUÑA ZURITA FRANCISCO JAVIER </v>
          </cell>
          <cell r="I926">
            <v>6</v>
          </cell>
          <cell r="J926">
            <v>0</v>
          </cell>
          <cell r="K926">
            <v>6</v>
          </cell>
          <cell r="L926" t="b">
            <v>1</v>
          </cell>
          <cell r="M926">
            <v>0</v>
          </cell>
          <cell r="N926" t="str">
            <v>MONUMENTO</v>
          </cell>
          <cell r="O926" t="str">
            <v>MUSEO</v>
          </cell>
          <cell r="P926" t="str">
            <v>MONUMENTO</v>
          </cell>
          <cell r="Q926" t="str">
            <v>BODEGA TRAJES</v>
          </cell>
        </row>
        <row r="927">
          <cell r="A927">
            <v>1749</v>
          </cell>
          <cell r="B927" t="str">
            <v>(BCA)BIENES ARTÍSTICOS, CULTURALES, BIENES DEPORTIVOS Y SÍMBOLOS PATRIOS</v>
          </cell>
          <cell r="C927" t="str">
            <v>BCA</v>
          </cell>
          <cell r="D927" t="str">
            <v>CLAVE</v>
          </cell>
          <cell r="E927" t="str">
            <v xml:space="preserve">PAR DE ARETES ROJOS DE MULLOS 5 SARTAS GRUPO TUNGURAHUA </v>
          </cell>
          <cell r="F927" t="str">
            <v>EN USO</v>
          </cell>
          <cell r="G927">
            <v>41640</v>
          </cell>
          <cell r="H927" t="str">
            <v xml:space="preserve">ACUÑA ZURITA FRANCISCO JAVIER </v>
          </cell>
          <cell r="I927">
            <v>5</v>
          </cell>
          <cell r="J927">
            <v>0</v>
          </cell>
          <cell r="K927">
            <v>5</v>
          </cell>
          <cell r="L927" t="b">
            <v>1</v>
          </cell>
          <cell r="M927">
            <v>0</v>
          </cell>
          <cell r="N927" t="str">
            <v>MONUMENTO</v>
          </cell>
          <cell r="O927" t="str">
            <v>MUSEO</v>
          </cell>
          <cell r="P927" t="str">
            <v>MONUMENTO</v>
          </cell>
          <cell r="Q927" t="str">
            <v>BODEGA TRAJES</v>
          </cell>
        </row>
        <row r="928">
          <cell r="A928">
            <v>1750</v>
          </cell>
          <cell r="B928" t="str">
            <v>(BCA)BIENES ARTÍSTICOS, CULTURALES, BIENES DEPORTIVOS Y SÍMBOLOS PATRIOS</v>
          </cell>
          <cell r="C928" t="str">
            <v>BCA</v>
          </cell>
          <cell r="D928" t="str">
            <v>CLAVE</v>
          </cell>
          <cell r="E928" t="str">
            <v xml:space="preserve">COLLAR TOMATE DE CORALINA 6 SARTAS GRUPO TUNGURAHUA </v>
          </cell>
          <cell r="F928" t="str">
            <v>EN USO</v>
          </cell>
          <cell r="G928">
            <v>38353</v>
          </cell>
          <cell r="H928" t="str">
            <v xml:space="preserve">ACUÑA ZURITA FRANCISCO JAVIER </v>
          </cell>
          <cell r="I928">
            <v>20</v>
          </cell>
          <cell r="J928">
            <v>0</v>
          </cell>
          <cell r="K928">
            <v>20</v>
          </cell>
          <cell r="L928" t="b">
            <v>1</v>
          </cell>
          <cell r="M928">
            <v>0</v>
          </cell>
          <cell r="N928" t="str">
            <v>MONUMENTO</v>
          </cell>
          <cell r="O928" t="str">
            <v>MUSEO</v>
          </cell>
          <cell r="P928" t="str">
            <v>MONUMENTO</v>
          </cell>
          <cell r="Q928" t="str">
            <v>BODEGA TRAJES</v>
          </cell>
        </row>
        <row r="929">
          <cell r="A929">
            <v>1751</v>
          </cell>
          <cell r="B929" t="str">
            <v>(BCA)BIENES ARTÍSTICOS, CULTURALES, BIENES DEPORTIVOS Y SÍMBOLOS PATRIOS</v>
          </cell>
          <cell r="C929" t="str">
            <v>BCA</v>
          </cell>
          <cell r="D929" t="str">
            <v>CLAVE</v>
          </cell>
          <cell r="E929" t="str">
            <v xml:space="preserve">COLLAR UNA SARTA 10 MONEDAS GRUPO CHIMBORAZO </v>
          </cell>
          <cell r="F929" t="str">
            <v>EN USO</v>
          </cell>
          <cell r="G929">
            <v>35796</v>
          </cell>
          <cell r="H929" t="str">
            <v xml:space="preserve">ACUÑA ZURITA FRANCISCO JAVIER </v>
          </cell>
          <cell r="I929">
            <v>6</v>
          </cell>
          <cell r="J929">
            <v>0</v>
          </cell>
          <cell r="K929">
            <v>6</v>
          </cell>
          <cell r="L929" t="b">
            <v>1</v>
          </cell>
          <cell r="M929">
            <v>0</v>
          </cell>
          <cell r="N929" t="str">
            <v>MONUMENTO</v>
          </cell>
          <cell r="O929" t="str">
            <v>MUSEO</v>
          </cell>
          <cell r="P929" t="str">
            <v>MONUMENTO</v>
          </cell>
          <cell r="Q929" t="str">
            <v>BODEGA TRAJES</v>
          </cell>
        </row>
        <row r="930">
          <cell r="A930">
            <v>1752</v>
          </cell>
          <cell r="B930" t="str">
            <v>(BCA)BIENES ARTÍSTICOS, CULTURALES, BIENES DEPORTIVOS Y SÍMBOLOS PATRIOS</v>
          </cell>
          <cell r="C930" t="str">
            <v>BCA</v>
          </cell>
          <cell r="D930" t="str">
            <v>CLAVE</v>
          </cell>
          <cell r="E930" t="str">
            <v xml:space="preserve">COLLAR ROJO DE 2 SARTAS 10 MONEDAS GRUPO IMBABURA </v>
          </cell>
          <cell r="F930" t="str">
            <v>EN USO</v>
          </cell>
          <cell r="G930">
            <v>35796</v>
          </cell>
          <cell r="H930" t="str">
            <v xml:space="preserve">ACUÑA ZURITA FRANCISCO JAVIER </v>
          </cell>
          <cell r="I930">
            <v>6</v>
          </cell>
          <cell r="J930">
            <v>0</v>
          </cell>
          <cell r="K930">
            <v>6</v>
          </cell>
          <cell r="L930" t="b">
            <v>1</v>
          </cell>
          <cell r="M930">
            <v>0</v>
          </cell>
          <cell r="N930" t="str">
            <v>MONUMENTO</v>
          </cell>
          <cell r="O930" t="str">
            <v>MUSEO</v>
          </cell>
          <cell r="P930" t="str">
            <v>MONUMENTO</v>
          </cell>
          <cell r="Q930" t="str">
            <v>BODEGA TRAJES</v>
          </cell>
        </row>
        <row r="931">
          <cell r="A931">
            <v>1753</v>
          </cell>
          <cell r="B931" t="str">
            <v>(BCA)BIENES ARTÍSTICOS, CULTURALES, BIENES DEPORTIVOS Y SÍMBOLOS PATRIOS</v>
          </cell>
          <cell r="C931" t="str">
            <v>BCA</v>
          </cell>
          <cell r="D931" t="str">
            <v>CLAVE</v>
          </cell>
          <cell r="E931" t="str">
            <v xml:space="preserve">COLLAR ROJO UNA SARTA 10 MONEDAS GRUPO IMBABURA </v>
          </cell>
          <cell r="F931" t="str">
            <v>EN USO</v>
          </cell>
          <cell r="G931">
            <v>35796</v>
          </cell>
          <cell r="H931" t="str">
            <v xml:space="preserve">ACUÑA ZURITA FRANCISCO JAVIER </v>
          </cell>
          <cell r="I931">
            <v>6</v>
          </cell>
          <cell r="J931">
            <v>0</v>
          </cell>
          <cell r="K931">
            <v>6</v>
          </cell>
          <cell r="L931" t="b">
            <v>1</v>
          </cell>
          <cell r="M931">
            <v>0</v>
          </cell>
          <cell r="N931" t="str">
            <v>MONUMENTO</v>
          </cell>
          <cell r="O931" t="str">
            <v>MUSEO</v>
          </cell>
          <cell r="P931" t="str">
            <v>MONUMENTO</v>
          </cell>
          <cell r="Q931" t="str">
            <v>BODEGA TRAJES</v>
          </cell>
        </row>
        <row r="932">
          <cell r="A932">
            <v>1754</v>
          </cell>
          <cell r="B932" t="str">
            <v>(BCA)BIENES ARTÍSTICOS, CULTURALES, BIENES DEPORTIVOS Y SÍMBOLOS PATRIOS</v>
          </cell>
          <cell r="C932" t="str">
            <v>BCA</v>
          </cell>
          <cell r="D932" t="str">
            <v>CLAVE</v>
          </cell>
          <cell r="E932" t="str">
            <v xml:space="preserve">COLLAR DE MULLOS DORADOS Y PUNTOS ROJOS 8 SARTAS GRUPO IMBABURA </v>
          </cell>
          <cell r="F932" t="str">
            <v>EN USO</v>
          </cell>
          <cell r="G932">
            <v>41640</v>
          </cell>
          <cell r="H932" t="str">
            <v xml:space="preserve">ACUÑA ZURITA FRANCISCO JAVIER </v>
          </cell>
          <cell r="I932">
            <v>10</v>
          </cell>
          <cell r="J932">
            <v>0</v>
          </cell>
          <cell r="K932">
            <v>10</v>
          </cell>
          <cell r="L932" t="b">
            <v>1</v>
          </cell>
          <cell r="M932">
            <v>0</v>
          </cell>
          <cell r="N932" t="str">
            <v>MONUMENTO</v>
          </cell>
          <cell r="O932" t="str">
            <v>MUSEO</v>
          </cell>
          <cell r="P932" t="str">
            <v>MONUMENTO</v>
          </cell>
          <cell r="Q932" t="str">
            <v>BODEGA TRAJES</v>
          </cell>
        </row>
        <row r="933">
          <cell r="A933">
            <v>1755</v>
          </cell>
          <cell r="B933" t="str">
            <v>(BCA)BIENES ARTÍSTICOS, CULTURALES, BIENES DEPORTIVOS Y SÍMBOLOS PATRIOS</v>
          </cell>
          <cell r="C933" t="str">
            <v>BCA</v>
          </cell>
          <cell r="D933" t="str">
            <v>CLAVE</v>
          </cell>
          <cell r="E933" t="str">
            <v xml:space="preserve">UNA MANILLA DE MULLOS ROJOS CON PUNTOS TRANSPARENTES GRUPO IMBABURA </v>
          </cell>
          <cell r="F933" t="str">
            <v>EN USO</v>
          </cell>
          <cell r="G933">
            <v>41640</v>
          </cell>
          <cell r="H933" t="str">
            <v xml:space="preserve">ACUÑA ZURITA FRANCISCO JAVIER </v>
          </cell>
          <cell r="I933">
            <v>5</v>
          </cell>
          <cell r="J933">
            <v>0</v>
          </cell>
          <cell r="K933">
            <v>5</v>
          </cell>
          <cell r="L933" t="b">
            <v>1</v>
          </cell>
          <cell r="M933">
            <v>0</v>
          </cell>
          <cell r="N933" t="str">
            <v>MONUMENTO</v>
          </cell>
          <cell r="O933" t="str">
            <v>MUSEO</v>
          </cell>
          <cell r="P933" t="str">
            <v>MONUMENTO</v>
          </cell>
          <cell r="Q933" t="str">
            <v>BODEGA TRAJES</v>
          </cell>
        </row>
        <row r="934">
          <cell r="A934">
            <v>1756</v>
          </cell>
          <cell r="B934" t="str">
            <v>(BCA)BIENES ARTÍSTICOS, CULTURALES, BIENES DEPORTIVOS Y SÍMBOLOS PATRIOS</v>
          </cell>
          <cell r="C934" t="str">
            <v>BCA</v>
          </cell>
          <cell r="D934" t="str">
            <v>CLAVE</v>
          </cell>
          <cell r="E934" t="str">
            <v xml:space="preserve">ARETES ROJOS DE MULLOS GRUPO CHIMBORAZO </v>
          </cell>
          <cell r="F934" t="str">
            <v>EN USO</v>
          </cell>
          <cell r="G934">
            <v>41640</v>
          </cell>
          <cell r="H934" t="str">
            <v xml:space="preserve">ACUÑA ZURITA FRANCISCO JAVIER </v>
          </cell>
          <cell r="I934">
            <v>4</v>
          </cell>
          <cell r="J934">
            <v>0</v>
          </cell>
          <cell r="K934">
            <v>4</v>
          </cell>
          <cell r="L934" t="b">
            <v>1</v>
          </cell>
          <cell r="M934">
            <v>0</v>
          </cell>
          <cell r="N934" t="str">
            <v>MONUMENTO</v>
          </cell>
          <cell r="O934" t="str">
            <v>MUSEO</v>
          </cell>
          <cell r="P934" t="str">
            <v>MONUMENTO</v>
          </cell>
          <cell r="Q934" t="str">
            <v>BODEGA TRAJES</v>
          </cell>
        </row>
        <row r="935">
          <cell r="A935">
            <v>1758</v>
          </cell>
          <cell r="B935" t="str">
            <v>(BCA)BIENES ARTÍSTICOS, CULTURALES, BIENES DEPORTIVOS Y SÍMBOLOS PATRIOS</v>
          </cell>
          <cell r="C935" t="str">
            <v>BCA</v>
          </cell>
          <cell r="D935" t="str">
            <v>CLAVE</v>
          </cell>
          <cell r="E935" t="str">
            <v>PAR DE ARETES DE PLATA CON UNA PERLA ROSADA Y LILA GRUPO CHIMBORAZO</v>
          </cell>
          <cell r="F935" t="str">
            <v>EN USO</v>
          </cell>
          <cell r="G935">
            <v>35796</v>
          </cell>
          <cell r="H935" t="str">
            <v xml:space="preserve">ACUÑA ZURITA FRANCISCO JAVIER </v>
          </cell>
          <cell r="I935">
            <v>12</v>
          </cell>
          <cell r="J935">
            <v>0</v>
          </cell>
          <cell r="K935">
            <v>12</v>
          </cell>
          <cell r="L935" t="b">
            <v>1</v>
          </cell>
          <cell r="M935">
            <v>0</v>
          </cell>
          <cell r="N935" t="str">
            <v>MONUMENTO</v>
          </cell>
          <cell r="O935" t="str">
            <v>MUSEO</v>
          </cell>
          <cell r="P935" t="str">
            <v>MONUMENTO</v>
          </cell>
          <cell r="Q935" t="str">
            <v>BODEGA TRAJES</v>
          </cell>
        </row>
        <row r="936">
          <cell r="A936">
            <v>1759</v>
          </cell>
          <cell r="B936" t="str">
            <v>(BCA)BIENES ARTÍSTICOS, CULTURALES, BIENES DEPORTIVOS Y SÍMBOLOS PATRIOS</v>
          </cell>
          <cell r="C936" t="str">
            <v>BCA</v>
          </cell>
          <cell r="D936" t="str">
            <v>CLAVE</v>
          </cell>
          <cell r="E936" t="str">
            <v xml:space="preserve">ARETES DORADOS GRUPO AZUAY </v>
          </cell>
          <cell r="F936" t="str">
            <v>EN USO</v>
          </cell>
          <cell r="G936">
            <v>38718</v>
          </cell>
          <cell r="H936" t="str">
            <v xml:space="preserve">ACUÑA ZURITA FRANCISCO JAVIER </v>
          </cell>
          <cell r="I936">
            <v>5</v>
          </cell>
          <cell r="J936">
            <v>0</v>
          </cell>
          <cell r="K936">
            <v>5</v>
          </cell>
          <cell r="L936" t="b">
            <v>1</v>
          </cell>
          <cell r="M936">
            <v>0</v>
          </cell>
          <cell r="N936" t="str">
            <v>MONUMENTO</v>
          </cell>
          <cell r="O936" t="str">
            <v>MUSEO</v>
          </cell>
          <cell r="P936" t="str">
            <v>MONUMENTO</v>
          </cell>
          <cell r="Q936" t="str">
            <v>BODEGA TRAJES</v>
          </cell>
        </row>
        <row r="937">
          <cell r="A937">
            <v>1761</v>
          </cell>
          <cell r="B937" t="str">
            <v>(BCA)BIENES ARTÍSTICOS, CULTURALES, BIENES DEPORTIVOS Y SÍMBOLOS PATRIOS</v>
          </cell>
          <cell r="C937" t="str">
            <v>BCA</v>
          </cell>
          <cell r="D937" t="str">
            <v>CLAVE</v>
          </cell>
          <cell r="E937" t="str">
            <v>PAR DE MANILLAS HOMBRE GRUPO MACAS</v>
          </cell>
          <cell r="F937" t="str">
            <v>EN USO</v>
          </cell>
          <cell r="G937">
            <v>39448</v>
          </cell>
          <cell r="H937" t="str">
            <v xml:space="preserve">ACUÑA ZURITA FRANCISCO JAVIER </v>
          </cell>
          <cell r="I937">
            <v>10</v>
          </cell>
          <cell r="J937">
            <v>0</v>
          </cell>
          <cell r="K937">
            <v>10</v>
          </cell>
          <cell r="L937" t="b">
            <v>1</v>
          </cell>
          <cell r="M937">
            <v>0</v>
          </cell>
          <cell r="N937" t="str">
            <v>MONUMENTO</v>
          </cell>
          <cell r="O937" t="str">
            <v>MUSEO</v>
          </cell>
          <cell r="P937" t="str">
            <v>MONUMENTO</v>
          </cell>
          <cell r="Q937" t="str">
            <v>BODEGA TRAJES</v>
          </cell>
        </row>
        <row r="938">
          <cell r="A938">
            <v>1762</v>
          </cell>
          <cell r="B938" t="str">
            <v>(BCA)BIENES ARTÍSTICOS, CULTURALES, BIENES DEPORTIVOS Y SÍMBOLOS PATRIOS</v>
          </cell>
          <cell r="C938" t="str">
            <v>BCA</v>
          </cell>
          <cell r="D938" t="str">
            <v>CLAVE</v>
          </cell>
          <cell r="E938" t="str">
            <v xml:space="preserve">COLLAR DE SEMILLAS SAMPEDRO Y CAIMITO HOMBRE GRUPO NAPO - TENA </v>
          </cell>
          <cell r="F938" t="str">
            <v>EN USO</v>
          </cell>
          <cell r="G938">
            <v>38353</v>
          </cell>
          <cell r="H938" t="str">
            <v xml:space="preserve">ACUÑA ZURITA FRANCISCO JAVIER </v>
          </cell>
          <cell r="I938">
            <v>4</v>
          </cell>
          <cell r="J938">
            <v>0</v>
          </cell>
          <cell r="K938">
            <v>4</v>
          </cell>
          <cell r="L938" t="b">
            <v>1</v>
          </cell>
          <cell r="M938">
            <v>0</v>
          </cell>
          <cell r="N938" t="str">
            <v>MONUMENTO</v>
          </cell>
          <cell r="O938" t="str">
            <v>MUSEO</v>
          </cell>
          <cell r="P938" t="str">
            <v>MONUMENTO</v>
          </cell>
          <cell r="Q938" t="str">
            <v>BODEGA TRAJES</v>
          </cell>
        </row>
        <row r="939">
          <cell r="A939">
            <v>1763</v>
          </cell>
          <cell r="B939" t="str">
            <v>(BCA)BIENES ARTÍSTICOS, CULTURALES, BIENES DEPORTIVOS Y SÍMBOLOS PATRIOS</v>
          </cell>
          <cell r="C939" t="str">
            <v>BCA</v>
          </cell>
          <cell r="D939" t="str">
            <v>CLAVE</v>
          </cell>
          <cell r="E939" t="str">
            <v xml:space="preserve">UN PAR DE ARETES Y COLLAR DE 8 SARTAS GRUPO CAÑAR </v>
          </cell>
          <cell r="F939" t="str">
            <v>EN USO</v>
          </cell>
          <cell r="G939">
            <v>41640</v>
          </cell>
          <cell r="H939" t="str">
            <v xml:space="preserve">ACUÑA ZURITA FRANCISCO JAVIER </v>
          </cell>
          <cell r="I939">
            <v>14</v>
          </cell>
          <cell r="J939">
            <v>0</v>
          </cell>
          <cell r="K939">
            <v>14</v>
          </cell>
          <cell r="L939" t="b">
            <v>1</v>
          </cell>
          <cell r="M939">
            <v>0</v>
          </cell>
          <cell r="N939" t="str">
            <v>MONUMENTO</v>
          </cell>
          <cell r="O939" t="str">
            <v>MUSEO</v>
          </cell>
          <cell r="P939" t="str">
            <v>MONUMENTO</v>
          </cell>
          <cell r="Q939" t="str">
            <v>BODEGA TRAJES</v>
          </cell>
        </row>
        <row r="940">
          <cell r="A940">
            <v>1764</v>
          </cell>
          <cell r="B940" t="str">
            <v>(BCA)BIENES ARTÍSTICOS, CULTURALES, BIENES DEPORTIVOS Y SÍMBOLOS PATRIOS</v>
          </cell>
          <cell r="C940" t="str">
            <v>BCA</v>
          </cell>
          <cell r="D940" t="str">
            <v>CLAVE</v>
          </cell>
          <cell r="E940" t="str">
            <v>JOYAS COTOPAXI MUJER (GRUPO COTOPAXI)</v>
          </cell>
          <cell r="F940" t="str">
            <v>EN USO</v>
          </cell>
          <cell r="G940">
            <v>41640</v>
          </cell>
          <cell r="H940" t="str">
            <v xml:space="preserve">ACUÑA ZURITA FRANCISCO JAVIER </v>
          </cell>
          <cell r="I940">
            <v>14</v>
          </cell>
          <cell r="J940">
            <v>0</v>
          </cell>
          <cell r="K940">
            <v>14</v>
          </cell>
          <cell r="L940" t="b">
            <v>1</v>
          </cell>
          <cell r="M940">
            <v>0</v>
          </cell>
          <cell r="N940" t="str">
            <v>MONUMENTO</v>
          </cell>
          <cell r="O940" t="str">
            <v>MUSEO</v>
          </cell>
          <cell r="P940" t="str">
            <v>MONUMENTO</v>
          </cell>
          <cell r="Q940" t="str">
            <v>BODEGA TRAJES</v>
          </cell>
        </row>
        <row r="941">
          <cell r="A941">
            <v>1765</v>
          </cell>
          <cell r="B941" t="str">
            <v>(BCA)BIENES ARTÍSTICOS, CULTURALES, BIENES DEPORTIVOS Y SÍMBOLOS PATRIOS</v>
          </cell>
          <cell r="C941" t="str">
            <v>BCA</v>
          </cell>
          <cell r="D941" t="str">
            <v>CLAVE</v>
          </cell>
          <cell r="E941" t="str">
            <v>CLLAR ETRETEJIDOS SEMILLA PITA Y PLUMAS Y ARETES (GRUPO NAPO TENA )</v>
          </cell>
          <cell r="F941" t="str">
            <v>EN USO</v>
          </cell>
          <cell r="G941">
            <v>38353</v>
          </cell>
          <cell r="H941" t="str">
            <v xml:space="preserve">ACUÑA ZURITA FRANCISCO JAVIER </v>
          </cell>
          <cell r="I941">
            <v>4</v>
          </cell>
          <cell r="J941">
            <v>0</v>
          </cell>
          <cell r="K941">
            <v>4</v>
          </cell>
          <cell r="L941" t="b">
            <v>1</v>
          </cell>
          <cell r="M941">
            <v>0</v>
          </cell>
          <cell r="N941" t="str">
            <v>MONUMENTO</v>
          </cell>
          <cell r="O941" t="str">
            <v>MUSEO</v>
          </cell>
          <cell r="P941" t="str">
            <v>MONUMENTO</v>
          </cell>
          <cell r="Q941" t="str">
            <v>BODEGA TRAJES</v>
          </cell>
        </row>
        <row r="942">
          <cell r="A942">
            <v>1766</v>
          </cell>
          <cell r="B942" t="str">
            <v>(BCA)BIENES ARTÍSTICOS, CULTURALES, BIENES DEPORTIVOS Y SÍMBOLOS PATRIOS</v>
          </cell>
          <cell r="C942" t="str">
            <v>BCA</v>
          </cell>
          <cell r="D942" t="str">
            <v>CLAVE</v>
          </cell>
          <cell r="E942" t="str">
            <v>PULCERA CAFE SEMILLA (GRUPO KIWHUA)</v>
          </cell>
          <cell r="F942" t="str">
            <v>EN USO</v>
          </cell>
          <cell r="G942">
            <v>42004</v>
          </cell>
          <cell r="H942" t="str">
            <v xml:space="preserve">ACUÑA ZURITA FRANCISCO JAVIER </v>
          </cell>
          <cell r="I942">
            <v>5</v>
          </cell>
          <cell r="J942">
            <v>0</v>
          </cell>
          <cell r="K942">
            <v>5</v>
          </cell>
          <cell r="L942" t="b">
            <v>1</v>
          </cell>
          <cell r="M942">
            <v>0</v>
          </cell>
          <cell r="N942" t="str">
            <v>MONUMENTO</v>
          </cell>
          <cell r="O942" t="str">
            <v>MUSEO</v>
          </cell>
          <cell r="P942" t="str">
            <v>MONUMENTO</v>
          </cell>
          <cell r="Q942" t="str">
            <v>BODEGA TRAJES</v>
          </cell>
        </row>
        <row r="943">
          <cell r="A943">
            <v>1767</v>
          </cell>
          <cell r="B943" t="str">
            <v>(BCA)BIENES ARTÍSTICOS, CULTURALES, BIENES DEPORTIVOS Y SÍMBOLOS PATRIOS</v>
          </cell>
          <cell r="C943" t="str">
            <v>BCA</v>
          </cell>
          <cell r="D943" t="str">
            <v>CLAVE</v>
          </cell>
          <cell r="E943" t="str">
            <v>MANILLA ROJA DE MULLOS (GRUPO IMBABURA )</v>
          </cell>
          <cell r="F943" t="str">
            <v>EN USO</v>
          </cell>
          <cell r="G943">
            <v>42004</v>
          </cell>
          <cell r="H943" t="str">
            <v xml:space="preserve">ACUÑA ZURITA FRANCISCO JAVIER </v>
          </cell>
          <cell r="I943">
            <v>5</v>
          </cell>
          <cell r="J943">
            <v>0</v>
          </cell>
          <cell r="K943">
            <v>5</v>
          </cell>
          <cell r="L943" t="b">
            <v>1</v>
          </cell>
          <cell r="M943">
            <v>0</v>
          </cell>
          <cell r="N943" t="str">
            <v>MONUMENTO</v>
          </cell>
          <cell r="O943" t="str">
            <v>MUSEO</v>
          </cell>
          <cell r="P943" t="str">
            <v>MONUMENTO</v>
          </cell>
          <cell r="Q943" t="str">
            <v>BODEGA TRAJES</v>
          </cell>
        </row>
        <row r="944">
          <cell r="A944">
            <v>1768</v>
          </cell>
          <cell r="B944" t="str">
            <v>(BCA)BIENES ARTÍSTICOS, CULTURALES, BIENES DEPORTIVOS Y SÍMBOLOS PATRIOS</v>
          </cell>
          <cell r="C944" t="str">
            <v>BCA</v>
          </cell>
          <cell r="D944" t="str">
            <v>CLAVE</v>
          </cell>
          <cell r="E944" t="str">
            <v xml:space="preserve">MANILLA ROJA DE MULLOS (GRUPO IMBABURA) </v>
          </cell>
          <cell r="F944" t="str">
            <v>EN USO</v>
          </cell>
          <cell r="G944">
            <v>42004</v>
          </cell>
          <cell r="H944" t="str">
            <v xml:space="preserve">ACUÑA ZURITA FRANCISCO JAVIER </v>
          </cell>
          <cell r="I944">
            <v>5</v>
          </cell>
          <cell r="J944">
            <v>0</v>
          </cell>
          <cell r="K944">
            <v>5</v>
          </cell>
          <cell r="L944" t="b">
            <v>1</v>
          </cell>
          <cell r="M944">
            <v>0</v>
          </cell>
          <cell r="N944" t="str">
            <v>MONUMENTO</v>
          </cell>
          <cell r="O944" t="str">
            <v>MUSEO</v>
          </cell>
          <cell r="P944" t="str">
            <v>MONUMENTO</v>
          </cell>
          <cell r="Q944" t="str">
            <v>BODEGA TRAJES</v>
          </cell>
        </row>
        <row r="945">
          <cell r="A945">
            <v>1770</v>
          </cell>
          <cell r="B945" t="str">
            <v>(BCA)BIENES ARTÍSTICOS, CULTURALES, BIENES DEPORTIVOS Y SÍMBOLOS PATRIOS</v>
          </cell>
          <cell r="C945" t="str">
            <v>BCA</v>
          </cell>
          <cell r="D945" t="str">
            <v>CLAVE</v>
          </cell>
          <cell r="E945" t="str">
            <v>COLLAR CON PAR DE MANILLAS ( GRUPO TSACHILA)</v>
          </cell>
          <cell r="F945" t="str">
            <v>EN USO</v>
          </cell>
          <cell r="G945">
            <v>41670</v>
          </cell>
          <cell r="H945" t="str">
            <v xml:space="preserve">ACUÑA ZURITA FRANCISCO JAVIER </v>
          </cell>
          <cell r="I945">
            <v>4</v>
          </cell>
          <cell r="J945">
            <v>0</v>
          </cell>
          <cell r="K945">
            <v>4</v>
          </cell>
          <cell r="L945" t="b">
            <v>1</v>
          </cell>
          <cell r="M945">
            <v>0</v>
          </cell>
          <cell r="N945" t="str">
            <v>MONUMENTO</v>
          </cell>
          <cell r="O945" t="str">
            <v>MUSEO</v>
          </cell>
          <cell r="P945" t="str">
            <v>MONUMENTO</v>
          </cell>
          <cell r="Q945" t="str">
            <v>BODEGA TRAJES</v>
          </cell>
        </row>
        <row r="946">
          <cell r="A946">
            <v>1771</v>
          </cell>
          <cell r="B946" t="str">
            <v>(BCA)BIENES ARTÍSTICOS, CULTURALES, BIENES DEPORTIVOS Y SÍMBOLOS PATRIOS</v>
          </cell>
          <cell r="C946" t="str">
            <v>BCA</v>
          </cell>
          <cell r="D946" t="str">
            <v>CLAVE</v>
          </cell>
          <cell r="E946" t="str">
            <v>COLLARTOMATE CON PULCERA (GRUPO MONTUBIO)</v>
          </cell>
          <cell r="F946" t="str">
            <v>EN USO</v>
          </cell>
          <cell r="G946">
            <v>41670</v>
          </cell>
          <cell r="H946" t="str">
            <v xml:space="preserve">ACUÑA ZURITA FRANCISCO JAVIER </v>
          </cell>
          <cell r="I946">
            <v>5</v>
          </cell>
          <cell r="J946">
            <v>0</v>
          </cell>
          <cell r="K946">
            <v>5</v>
          </cell>
          <cell r="L946" t="b">
            <v>1</v>
          </cell>
          <cell r="M946">
            <v>0</v>
          </cell>
          <cell r="N946" t="str">
            <v>MONUMENTO</v>
          </cell>
          <cell r="O946" t="str">
            <v>MUSEO</v>
          </cell>
          <cell r="P946" t="str">
            <v>MONUMENTO</v>
          </cell>
          <cell r="Q946" t="str">
            <v>BODEGA TRAJES</v>
          </cell>
        </row>
        <row r="947">
          <cell r="A947">
            <v>1772</v>
          </cell>
          <cell r="B947" t="str">
            <v>(BCA)BIENES ARTÍSTICOS, CULTURALES, BIENES DEPORTIVOS Y SÍMBOLOS PATRIOS</v>
          </cell>
          <cell r="C947" t="str">
            <v>BCA</v>
          </cell>
          <cell r="D947" t="str">
            <v>CLAVE</v>
          </cell>
          <cell r="E947" t="str">
            <v>COLLAR Y ARETES DE PIEDRA (GRUPO AMAZONIA)</v>
          </cell>
          <cell r="F947" t="str">
            <v>EN USO</v>
          </cell>
          <cell r="G947">
            <v>41670</v>
          </cell>
          <cell r="H947" t="str">
            <v xml:space="preserve">ACUÑA ZURITA FRANCISCO JAVIER </v>
          </cell>
          <cell r="I947">
            <v>10</v>
          </cell>
          <cell r="J947">
            <v>0</v>
          </cell>
          <cell r="K947">
            <v>10</v>
          </cell>
          <cell r="L947" t="b">
            <v>1</v>
          </cell>
          <cell r="M947">
            <v>0</v>
          </cell>
          <cell r="N947" t="str">
            <v>MONUMENTO</v>
          </cell>
          <cell r="O947" t="str">
            <v>MUSEO</v>
          </cell>
          <cell r="P947" t="str">
            <v>MONUMENTO</v>
          </cell>
          <cell r="Q947" t="str">
            <v>BODEGA TRAJES</v>
          </cell>
        </row>
        <row r="948">
          <cell r="A948">
            <v>1773</v>
          </cell>
          <cell r="B948" t="str">
            <v>(BCA)BIENES ARTÍSTICOS, CULTURALES, BIENES DEPORTIVOS Y SÍMBOLOS PATRIOS</v>
          </cell>
          <cell r="C948" t="str">
            <v>BCA</v>
          </cell>
          <cell r="D948" t="str">
            <v>CLAVE</v>
          </cell>
          <cell r="E948" t="str">
            <v>COLLAR DE SEMILLAS Y ESCARABAJOS DE ALAS VERDES (GRUPO SUCUMBIOS )</v>
          </cell>
          <cell r="F948" t="str">
            <v>EN USO</v>
          </cell>
          <cell r="G948">
            <v>41670</v>
          </cell>
          <cell r="H948" t="str">
            <v xml:space="preserve">ACUÑA ZURITA FRANCISCO JAVIER </v>
          </cell>
          <cell r="I948">
            <v>4</v>
          </cell>
          <cell r="J948">
            <v>0</v>
          </cell>
          <cell r="K948">
            <v>4</v>
          </cell>
          <cell r="L948" t="b">
            <v>1</v>
          </cell>
          <cell r="M948">
            <v>0</v>
          </cell>
          <cell r="N948" t="str">
            <v>MONUMENTO</v>
          </cell>
          <cell r="O948" t="str">
            <v>MUSEO</v>
          </cell>
          <cell r="P948" t="str">
            <v>MONUMENTO</v>
          </cell>
          <cell r="Q948" t="str">
            <v>BODEGA TRAJES</v>
          </cell>
        </row>
        <row r="949">
          <cell r="A949">
            <v>1774</v>
          </cell>
          <cell r="B949" t="str">
            <v>(BCA)BIENES ARTÍSTICOS, CULTURALES, BIENES DEPORTIVOS Y SÍMBOLOS PATRIOS</v>
          </cell>
          <cell r="C949" t="str">
            <v>BCA</v>
          </cell>
          <cell r="D949" t="str">
            <v>CLAVE</v>
          </cell>
          <cell r="E949" t="str">
            <v>JUEGO DE JOYAS MANILLA DE SAN PEDRO Y PUSERA (GRUPO TSACHILA )</v>
          </cell>
          <cell r="F949" t="str">
            <v>EN USO</v>
          </cell>
          <cell r="G949">
            <v>41670</v>
          </cell>
          <cell r="H949" t="str">
            <v xml:space="preserve">ACUÑA ZURITA FRANCISCO JAVIER </v>
          </cell>
          <cell r="I949">
            <v>7</v>
          </cell>
          <cell r="J949">
            <v>0</v>
          </cell>
          <cell r="K949">
            <v>7</v>
          </cell>
          <cell r="L949" t="b">
            <v>1</v>
          </cell>
          <cell r="M949">
            <v>0</v>
          </cell>
          <cell r="N949" t="str">
            <v>MONUMENTO</v>
          </cell>
          <cell r="O949" t="str">
            <v>MUSEO</v>
          </cell>
          <cell r="P949" t="str">
            <v>MONUMENTO</v>
          </cell>
          <cell r="Q949" t="str">
            <v>BODEGA TRAJES</v>
          </cell>
        </row>
        <row r="950">
          <cell r="A950">
            <v>1775</v>
          </cell>
          <cell r="B950" t="str">
            <v>(BCA)BIENES ARTÍSTICOS, CULTURALES, BIENES DEPORTIVOS Y SÍMBOLOS PATRIOS</v>
          </cell>
          <cell r="C950" t="str">
            <v>BCA</v>
          </cell>
          <cell r="D950" t="str">
            <v>CLAVE</v>
          </cell>
          <cell r="E950" t="str">
            <v>COLLAR DE SEMILLA DE SAN PEDRO (GRUPO MORONA SANTIAGO )</v>
          </cell>
          <cell r="F950" t="str">
            <v>EN USO</v>
          </cell>
          <cell r="G950">
            <v>41670</v>
          </cell>
          <cell r="H950" t="str">
            <v xml:space="preserve">ACUÑA ZURITA FRANCISCO JAVIER </v>
          </cell>
          <cell r="I950">
            <v>15</v>
          </cell>
          <cell r="J950">
            <v>0</v>
          </cell>
          <cell r="K950">
            <v>15</v>
          </cell>
          <cell r="L950" t="b">
            <v>1</v>
          </cell>
          <cell r="M950">
            <v>0</v>
          </cell>
          <cell r="N950" t="str">
            <v>MONUMENTO</v>
          </cell>
          <cell r="O950" t="str">
            <v>MUSEO</v>
          </cell>
          <cell r="P950" t="str">
            <v>MONUMENTO</v>
          </cell>
          <cell r="Q950" t="str">
            <v>BODEGA TRAJES</v>
          </cell>
        </row>
        <row r="951">
          <cell r="A951">
            <v>1778</v>
          </cell>
          <cell r="B951" t="str">
            <v>(BCA)BIENES ARTÍSTICOS, CULTURALES, BIENES DEPORTIVOS Y SÍMBOLOS PATRIOS</v>
          </cell>
          <cell r="C951" t="str">
            <v>BCA</v>
          </cell>
          <cell r="D951" t="str">
            <v>CLAVE</v>
          </cell>
          <cell r="E951" t="str">
            <v>COLLAR DE MULLOS AMARILLO Y NEGRO</v>
          </cell>
          <cell r="F951" t="str">
            <v>EN USO</v>
          </cell>
          <cell r="G951">
            <v>42004</v>
          </cell>
          <cell r="H951" t="str">
            <v xml:space="preserve">ACUÑA ZURITA FRANCISCO JAVIER </v>
          </cell>
          <cell r="I951">
            <v>6</v>
          </cell>
          <cell r="J951">
            <v>0</v>
          </cell>
          <cell r="K951">
            <v>6</v>
          </cell>
          <cell r="L951" t="b">
            <v>1</v>
          </cell>
          <cell r="M951">
            <v>0</v>
          </cell>
          <cell r="N951" t="str">
            <v>MONUMENTO</v>
          </cell>
          <cell r="O951" t="str">
            <v>MUSEO</v>
          </cell>
          <cell r="P951" t="str">
            <v>MONUMENTO</v>
          </cell>
          <cell r="Q951" t="str">
            <v>BODEGA TRAJES</v>
          </cell>
        </row>
        <row r="952">
          <cell r="A952">
            <v>1779</v>
          </cell>
          <cell r="B952" t="str">
            <v>(BCA)BIENES ARTÍSTICOS, CULTURALES, BIENES DEPORTIVOS Y SÍMBOLOS PATRIOS</v>
          </cell>
          <cell r="C952" t="str">
            <v>BCA</v>
          </cell>
          <cell r="D952" t="str">
            <v>CLAVE</v>
          </cell>
          <cell r="E952" t="str">
            <v>COLLARES SHUAR PEPAS DE GUAIRULO Y SEMILLAS NEGRAS</v>
          </cell>
          <cell r="F952" t="str">
            <v>EN USO</v>
          </cell>
          <cell r="G952">
            <v>42004</v>
          </cell>
          <cell r="H952" t="str">
            <v xml:space="preserve">ACUÑA ZURITA FRANCISCO JAVIER </v>
          </cell>
          <cell r="I952">
            <v>10</v>
          </cell>
          <cell r="J952">
            <v>0</v>
          </cell>
          <cell r="K952">
            <v>10</v>
          </cell>
          <cell r="L952" t="b">
            <v>1</v>
          </cell>
          <cell r="M952">
            <v>0</v>
          </cell>
          <cell r="N952" t="str">
            <v>MONUMENTO</v>
          </cell>
          <cell r="O952" t="str">
            <v>MUSEO</v>
          </cell>
          <cell r="P952" t="str">
            <v>MONUMENTO</v>
          </cell>
          <cell r="Q952" t="str">
            <v>BODEGA TRAJES</v>
          </cell>
        </row>
        <row r="953">
          <cell r="A953">
            <v>1781</v>
          </cell>
          <cell r="B953" t="str">
            <v>(BCA)BIENES ARTÍSTICOS, CULTURALES, BIENES DEPORTIVOS Y SÍMBOLOS PATRIOS</v>
          </cell>
          <cell r="C953" t="str">
            <v>BCA</v>
          </cell>
          <cell r="D953" t="str">
            <v>CLAVE</v>
          </cell>
          <cell r="E953" t="str">
            <v>2 COLLARES DE LÁGRIMAS DE SAN PEDRO UNO DE GUAIRULO Y OTRO TEJIDO DE CABUYA</v>
          </cell>
          <cell r="F953" t="str">
            <v>EN USO</v>
          </cell>
          <cell r="G953">
            <v>42004</v>
          </cell>
          <cell r="H953" t="str">
            <v xml:space="preserve">ACUÑA ZURITA FRANCISCO JAVIER </v>
          </cell>
          <cell r="I953">
            <v>15</v>
          </cell>
          <cell r="J953">
            <v>0</v>
          </cell>
          <cell r="K953">
            <v>15</v>
          </cell>
          <cell r="L953" t="b">
            <v>1</v>
          </cell>
          <cell r="M953">
            <v>0</v>
          </cell>
          <cell r="N953" t="str">
            <v>MONUMENTO</v>
          </cell>
          <cell r="O953" t="str">
            <v>MUSEO</v>
          </cell>
          <cell r="P953" t="str">
            <v>MONUMENTO</v>
          </cell>
          <cell r="Q953" t="str">
            <v>BODEGA TRAJES</v>
          </cell>
        </row>
        <row r="954">
          <cell r="A954">
            <v>1782</v>
          </cell>
          <cell r="B954" t="str">
            <v>(BCA)BIENES ARTÍSTICOS, CULTURALES, BIENES DEPORTIVOS Y SÍMBOLOS PATRIOS</v>
          </cell>
          <cell r="C954" t="str">
            <v>BCA</v>
          </cell>
          <cell r="D954" t="str">
            <v>CLAVE</v>
          </cell>
          <cell r="E954" t="str">
            <v>COLLAR DE LÁGRIMAS DE SAN PEDRO CON PEPAS DE GUAIRULO</v>
          </cell>
          <cell r="F954" t="str">
            <v>EN USO</v>
          </cell>
          <cell r="G954">
            <v>42004</v>
          </cell>
          <cell r="H954" t="str">
            <v xml:space="preserve">ACUÑA ZURITA FRANCISCO JAVIER </v>
          </cell>
          <cell r="I954">
            <v>15</v>
          </cell>
          <cell r="J954">
            <v>0</v>
          </cell>
          <cell r="K954">
            <v>15</v>
          </cell>
          <cell r="L954" t="b">
            <v>1</v>
          </cell>
          <cell r="M954">
            <v>0</v>
          </cell>
          <cell r="N954" t="str">
            <v>MONUMENTO</v>
          </cell>
          <cell r="O954" t="str">
            <v>MUSEO</v>
          </cell>
          <cell r="P954" t="str">
            <v>MONUMENTO</v>
          </cell>
          <cell r="Q954" t="str">
            <v>BODEGA TRAJES</v>
          </cell>
        </row>
        <row r="955">
          <cell r="A955">
            <v>1783</v>
          </cell>
          <cell r="B955" t="str">
            <v>(BCA)BIENES ARTÍSTICOS, CULTURALES, BIENES DEPORTIVOS Y SÍMBOLOS PATRIOS</v>
          </cell>
          <cell r="C955" t="str">
            <v>BCA</v>
          </cell>
          <cell r="D955" t="str">
            <v>CLAVE</v>
          </cell>
          <cell r="E955" t="str">
            <v>PULSERA DE SEMILLAS</v>
          </cell>
          <cell r="F955" t="str">
            <v>EN USO</v>
          </cell>
          <cell r="G955">
            <v>42004</v>
          </cell>
          <cell r="H955" t="str">
            <v xml:space="preserve">ACUÑA ZURITA FRANCISCO JAVIER </v>
          </cell>
          <cell r="I955">
            <v>5</v>
          </cell>
          <cell r="J955">
            <v>0</v>
          </cell>
          <cell r="K955">
            <v>5</v>
          </cell>
          <cell r="L955" t="b">
            <v>1</v>
          </cell>
          <cell r="M955">
            <v>0</v>
          </cell>
          <cell r="N955" t="str">
            <v>MONUMENTO</v>
          </cell>
          <cell r="O955" t="str">
            <v>MUSEO</v>
          </cell>
          <cell r="P955" t="str">
            <v>MONUMENTO</v>
          </cell>
          <cell r="Q955" t="str">
            <v>BODEGA TRAJES</v>
          </cell>
        </row>
        <row r="956">
          <cell r="A956">
            <v>1784</v>
          </cell>
          <cell r="B956" t="str">
            <v>(BCA)BIENES ARTÍSTICOS, CULTURALES, BIENES DEPORTIVOS Y SÍMBOLOS PATRIOS</v>
          </cell>
          <cell r="C956" t="str">
            <v>BCA</v>
          </cell>
          <cell r="D956" t="str">
            <v>CLAVE</v>
          </cell>
          <cell r="E956" t="str">
            <v>TRAJE ETNICO CHIMBORAZO HOMBRE 3 PIEZAS: PANTALON BLANCO, CAMISA BLANCA Y PONCHO ROJO CON RAYAS VERDES</v>
          </cell>
          <cell r="F956" t="str">
            <v>EN USO</v>
          </cell>
          <cell r="G956">
            <v>38353</v>
          </cell>
          <cell r="H956" t="str">
            <v xml:space="preserve">ACUÑA ZURITA FRANCISCO JAVIER </v>
          </cell>
          <cell r="I956">
            <v>65</v>
          </cell>
          <cell r="J956">
            <v>0</v>
          </cell>
          <cell r="K956">
            <v>65</v>
          </cell>
          <cell r="L956" t="b">
            <v>0</v>
          </cell>
          <cell r="M956">
            <v>0</v>
          </cell>
          <cell r="N956" t="str">
            <v>MONUMENTO</v>
          </cell>
          <cell r="O956" t="str">
            <v>MUSEO</v>
          </cell>
          <cell r="P956" t="str">
            <v>MONUMENTO</v>
          </cell>
          <cell r="Q956" t="str">
            <v>BODEGA TRAJES</v>
          </cell>
        </row>
        <row r="957">
          <cell r="A957">
            <v>1785</v>
          </cell>
          <cell r="B957" t="str">
            <v>(BCA)BIENES ARTÍSTICOS, CULTURALES, BIENES DEPORTIVOS Y SÍMBOLOS PATRIOS</v>
          </cell>
          <cell r="C957" t="str">
            <v>BCA</v>
          </cell>
          <cell r="D957" t="str">
            <v>CLAVE</v>
          </cell>
          <cell r="E957" t="str">
            <v>TRAJE ETNICO SARAGURO MUJER 3 PIEZAS: FALDA NEGRA CON BORDADOS MORADOS, FAJA BLANCO CON MORADO 3 BORLAS, Y BLUSA BLANCA BORDADA CON AZUL</v>
          </cell>
          <cell r="F957" t="str">
            <v>EN USO</v>
          </cell>
          <cell r="G957">
            <v>39083</v>
          </cell>
          <cell r="H957" t="str">
            <v xml:space="preserve">ACUÑA ZURITA FRANCISCO JAVIER </v>
          </cell>
          <cell r="I957">
            <v>51</v>
          </cell>
          <cell r="J957">
            <v>0</v>
          </cell>
          <cell r="K957">
            <v>51</v>
          </cell>
          <cell r="L957" t="b">
            <v>0</v>
          </cell>
          <cell r="M957">
            <v>0</v>
          </cell>
          <cell r="N957" t="str">
            <v>MONUMENTO</v>
          </cell>
          <cell r="O957" t="str">
            <v>MUSEO</v>
          </cell>
          <cell r="P957" t="str">
            <v>MONUMENTO</v>
          </cell>
          <cell r="Q957" t="str">
            <v>BODEGA TRAJES</v>
          </cell>
        </row>
        <row r="958">
          <cell r="A958">
            <v>1787</v>
          </cell>
          <cell r="B958" t="str">
            <v>(BCA)BIENES ARTÍSTICOS, CULTURALES, BIENES DEPORTIVOS Y SÍMBOLOS PATRIOS</v>
          </cell>
          <cell r="C958" t="str">
            <v>BCA</v>
          </cell>
          <cell r="D958" t="str">
            <v>CLAVE</v>
          </cell>
          <cell r="E958" t="str">
            <v>TRAJE ETNICO CHIMBORAZO HOMBRE MACA 3 PIEZAS: CAMISA BLANCA BORDADA, PANTALON BLANCO Y PONCHO CAFE CON RAYAS.</v>
          </cell>
          <cell r="F958" t="str">
            <v>EN USO</v>
          </cell>
          <cell r="G958">
            <v>38353</v>
          </cell>
          <cell r="H958" t="str">
            <v xml:space="preserve">ACUÑA ZURITA FRANCISCO JAVIER </v>
          </cell>
          <cell r="I958">
            <v>45</v>
          </cell>
          <cell r="J958">
            <v>0</v>
          </cell>
          <cell r="K958">
            <v>45</v>
          </cell>
          <cell r="L958" t="b">
            <v>0</v>
          </cell>
          <cell r="M958">
            <v>0</v>
          </cell>
          <cell r="N958" t="str">
            <v>MONUMENTO</v>
          </cell>
          <cell r="O958" t="str">
            <v>MUSEO</v>
          </cell>
          <cell r="P958" t="str">
            <v>MONUMENTO</v>
          </cell>
          <cell r="Q958" t="str">
            <v>BODEGA TRAJES</v>
          </cell>
        </row>
        <row r="959">
          <cell r="A959">
            <v>1788</v>
          </cell>
          <cell r="B959" t="str">
            <v>(BCA)BIENES ARTÍSTICOS, CULTURALES, BIENES DEPORTIVOS Y SÍMBOLOS PATRIOS</v>
          </cell>
          <cell r="C959" t="str">
            <v>BCA</v>
          </cell>
          <cell r="D959" t="str">
            <v>CLAVE</v>
          </cell>
          <cell r="E959" t="str">
            <v>TRAJE ETNICO TSACHILA HOMBRE 4 PIEZAS: FALDA AZUL CON BLANCO, PAÑUELO TRIANGULAR ROSADO, FAJA DE COLOR ROJO Y TOCADO PARA EL CABELLO ROJO ACHIOTE</v>
          </cell>
          <cell r="F959" t="str">
            <v>EN USO</v>
          </cell>
          <cell r="G959">
            <v>39083</v>
          </cell>
          <cell r="H959" t="str">
            <v xml:space="preserve">ACUÑA ZURITA FRANCISCO JAVIER </v>
          </cell>
          <cell r="I959">
            <v>55</v>
          </cell>
          <cell r="J959">
            <v>0</v>
          </cell>
          <cell r="K959">
            <v>55</v>
          </cell>
          <cell r="L959" t="b">
            <v>0</v>
          </cell>
          <cell r="M959">
            <v>0</v>
          </cell>
          <cell r="N959" t="str">
            <v>MONUMENTO</v>
          </cell>
          <cell r="O959" t="str">
            <v>MUSEO</v>
          </cell>
          <cell r="P959" t="str">
            <v>MONUMENTO</v>
          </cell>
          <cell r="Q959" t="str">
            <v>BODEGA TRAJES</v>
          </cell>
        </row>
        <row r="960">
          <cell r="A960">
            <v>1789</v>
          </cell>
          <cell r="B960" t="str">
            <v>(BCA)BIENES ARTÍSTICOS, CULTURALES, BIENES DEPORTIVOS Y SÍMBOLOS PATRIOS</v>
          </cell>
          <cell r="C960" t="str">
            <v>BCA</v>
          </cell>
          <cell r="D960" t="str">
            <v>CLAVE</v>
          </cell>
          <cell r="E960" t="str">
            <v>TRAJE ETNICO CHIMBORAZO HOMBRE 3 PIEZAS: PANTALON BLANCO, CAMISA BLANCA Y PONCHO AZUL CON RAYAS VERDES AMARILLAS Y ROJAS</v>
          </cell>
          <cell r="F960" t="str">
            <v>EN USO</v>
          </cell>
          <cell r="G960">
            <v>38353</v>
          </cell>
          <cell r="H960" t="str">
            <v xml:space="preserve">ACUÑA ZURITA FRANCISCO JAVIER </v>
          </cell>
          <cell r="I960">
            <v>55</v>
          </cell>
          <cell r="J960">
            <v>0</v>
          </cell>
          <cell r="K960">
            <v>55</v>
          </cell>
          <cell r="L960" t="b">
            <v>0</v>
          </cell>
          <cell r="M960">
            <v>0</v>
          </cell>
          <cell r="N960" t="str">
            <v>MONUMENTO</v>
          </cell>
          <cell r="O960" t="str">
            <v>MUSEO</v>
          </cell>
          <cell r="P960" t="str">
            <v>MONUMENTO</v>
          </cell>
          <cell r="Q960" t="str">
            <v>BODEGA TRAJES</v>
          </cell>
        </row>
        <row r="961">
          <cell r="A961">
            <v>1790</v>
          </cell>
          <cell r="B961" t="str">
            <v>(BCA)BIENES ARTÍSTICOS, CULTURALES, BIENES DEPORTIVOS Y SÍMBOLOS PATRIOS</v>
          </cell>
          <cell r="C961" t="str">
            <v>BCA</v>
          </cell>
          <cell r="D961" t="str">
            <v>CLAVE</v>
          </cell>
          <cell r="E961" t="str">
            <v>TRAJE ETNICO CHIMBORAZO HOMBRE 3 PIEZAS: PANTALON BLANCO, CAMISA BLANCA BORDADA Y PONCHO ROJO CON NEGRO</v>
          </cell>
          <cell r="F961" t="str">
            <v>EN USO</v>
          </cell>
          <cell r="G961">
            <v>38353</v>
          </cell>
          <cell r="H961" t="str">
            <v xml:space="preserve">ACUÑA ZURITA FRANCISCO JAVIER </v>
          </cell>
          <cell r="I961">
            <v>55</v>
          </cell>
          <cell r="J961">
            <v>0</v>
          </cell>
          <cell r="K961">
            <v>55</v>
          </cell>
          <cell r="L961" t="b">
            <v>0</v>
          </cell>
          <cell r="M961">
            <v>0</v>
          </cell>
          <cell r="N961" t="str">
            <v>MONUMENTO</v>
          </cell>
          <cell r="O961" t="str">
            <v>MUSEO</v>
          </cell>
          <cell r="P961" t="str">
            <v>MONUMENTO</v>
          </cell>
          <cell r="Q961" t="str">
            <v>BODEGA TRAJES</v>
          </cell>
        </row>
        <row r="962">
          <cell r="A962">
            <v>1791</v>
          </cell>
          <cell r="B962" t="str">
            <v>(BCA)BIENES ARTÍSTICOS, CULTURALES, BIENES DEPORTIVOS Y SÍMBOLOS PATRIOS</v>
          </cell>
          <cell r="C962" t="str">
            <v>BCA</v>
          </cell>
          <cell r="D962" t="str">
            <v>CLAVE</v>
          </cell>
          <cell r="E962" t="str">
            <v>TRAJE ETNICO SARAGURO HOMBRE 4 PIEZAS: PANTALON CORTO NEGRO, ZAMARRON BLANCO DE TELA CON FAJA AZUL COCIDA, PONCHO NEGRO CON FILO VERDE, CUSHMA NEGRA</v>
          </cell>
          <cell r="F962" t="str">
            <v>EN USO</v>
          </cell>
          <cell r="G962">
            <v>37987</v>
          </cell>
          <cell r="H962" t="str">
            <v xml:space="preserve">ACUÑA ZURITA FRANCISCO JAVIER </v>
          </cell>
          <cell r="I962">
            <v>90</v>
          </cell>
          <cell r="J962">
            <v>0</v>
          </cell>
          <cell r="K962">
            <v>90</v>
          </cell>
          <cell r="L962" t="b">
            <v>0</v>
          </cell>
          <cell r="M962">
            <v>0</v>
          </cell>
          <cell r="N962" t="str">
            <v>MONUMENTO</v>
          </cell>
          <cell r="O962" t="str">
            <v>MUSEO</v>
          </cell>
          <cell r="P962" t="str">
            <v>MONUMENTO</v>
          </cell>
          <cell r="Q962" t="str">
            <v>BODEGA TRAJES</v>
          </cell>
        </row>
        <row r="963">
          <cell r="A963">
            <v>1794</v>
          </cell>
          <cell r="B963" t="str">
            <v>(BCA)BIENES ARTÍSTICOS, CULTURALES, BIENES DEPORTIVOS Y SÍMBOLOS PATRIOS</v>
          </cell>
          <cell r="C963" t="str">
            <v>BCA</v>
          </cell>
          <cell r="D963" t="str">
            <v>CLAVE</v>
          </cell>
          <cell r="E963" t="str">
            <v>TRAJE ETNICO CHIMBORAZO HOMBRE 3 PIEZAS: PANTALON BLANCO, CAMISA BLANCA BORDADA Y PONCHO AZUL CON RAYAS VERDES Y BLANCAS</v>
          </cell>
          <cell r="F963" t="str">
            <v>EN USO</v>
          </cell>
          <cell r="G963">
            <v>35796</v>
          </cell>
          <cell r="H963" t="str">
            <v xml:space="preserve">ACUÑA ZURITA FRANCISCO JAVIER </v>
          </cell>
          <cell r="I963">
            <v>72</v>
          </cell>
          <cell r="J963">
            <v>0</v>
          </cell>
          <cell r="K963">
            <v>72</v>
          </cell>
          <cell r="L963" t="b">
            <v>0</v>
          </cell>
          <cell r="M963">
            <v>0</v>
          </cell>
          <cell r="N963" t="str">
            <v>MONUMENTO</v>
          </cell>
          <cell r="O963" t="str">
            <v>MUSEO</v>
          </cell>
          <cell r="P963" t="str">
            <v>MONUMENTO</v>
          </cell>
          <cell r="Q963" t="str">
            <v>BODEGA TRAJES</v>
          </cell>
        </row>
        <row r="964">
          <cell r="A964">
            <v>1795</v>
          </cell>
          <cell r="B964" t="str">
            <v>(BCA)BIENES ARTÍSTICOS, CULTURALES, BIENES DEPORTIVOS Y SÍMBOLOS PATRIOS</v>
          </cell>
          <cell r="C964" t="str">
            <v>BCA</v>
          </cell>
          <cell r="D964" t="str">
            <v>CLAVE</v>
          </cell>
          <cell r="E964" t="str">
            <v>TRAJE ETNICO CHOLA CUENCANA 2 PIEZAS: 2 MACANAS BLANCO CON NEGRO Y COLOR MORADO DESTEÑIDO</v>
          </cell>
          <cell r="F964" t="str">
            <v>EN USO</v>
          </cell>
          <cell r="G964">
            <v>37987</v>
          </cell>
          <cell r="H964" t="str">
            <v xml:space="preserve">ACUÑA ZURITA FRANCISCO JAVIER </v>
          </cell>
          <cell r="I964">
            <v>25</v>
          </cell>
          <cell r="J964">
            <v>0</v>
          </cell>
          <cell r="K964">
            <v>25</v>
          </cell>
          <cell r="L964" t="b">
            <v>1</v>
          </cell>
          <cell r="M964">
            <v>0</v>
          </cell>
          <cell r="N964" t="str">
            <v>MONUMENTO</v>
          </cell>
          <cell r="O964" t="str">
            <v>MUSEO</v>
          </cell>
          <cell r="P964" t="str">
            <v>MONUMENTO</v>
          </cell>
          <cell r="Q964" t="str">
            <v>BODEGA TRAJES</v>
          </cell>
        </row>
        <row r="965">
          <cell r="A965">
            <v>1796</v>
          </cell>
          <cell r="B965" t="str">
            <v>(BCA)BIENES ARTÍSTICOS, CULTURALES, BIENES DEPORTIVOS Y SÍMBOLOS PATRIOS</v>
          </cell>
          <cell r="C965" t="str">
            <v>BCA</v>
          </cell>
          <cell r="D965" t="str">
            <v>CLAVE</v>
          </cell>
          <cell r="E965" t="str">
            <v>TRAJE ETNICO CHIMBORAZO HOMBRE 1 PIEZA: PONCHO NEGRO</v>
          </cell>
          <cell r="F965" t="str">
            <v>EN USO</v>
          </cell>
          <cell r="G965">
            <v>41640</v>
          </cell>
          <cell r="H965" t="str">
            <v xml:space="preserve">ACUÑA ZURITA FRANCISCO JAVIER </v>
          </cell>
          <cell r="I965">
            <v>30</v>
          </cell>
          <cell r="J965">
            <v>0</v>
          </cell>
          <cell r="K965">
            <v>30</v>
          </cell>
          <cell r="L965" t="b">
            <v>0</v>
          </cell>
          <cell r="M965">
            <v>0</v>
          </cell>
          <cell r="N965" t="str">
            <v>MONUMENTO</v>
          </cell>
          <cell r="O965" t="str">
            <v>MUSEO</v>
          </cell>
          <cell r="P965" t="str">
            <v>MONUMENTO</v>
          </cell>
          <cell r="Q965" t="str">
            <v>BODEGA TRAJES</v>
          </cell>
        </row>
        <row r="966">
          <cell r="A966">
            <v>1798</v>
          </cell>
          <cell r="B966" t="str">
            <v>(BCA)BIENES ARTÍSTICOS, CULTURALES, BIENES DEPORTIVOS Y SÍMBOLOS PATRIOS</v>
          </cell>
          <cell r="C966" t="str">
            <v>BCA</v>
          </cell>
          <cell r="D966" t="str">
            <v>CLAVE</v>
          </cell>
          <cell r="E966" t="str">
            <v>TRAJE ETNICO ZULETA 3 PIEZAS: BLUSA BORDADA VERDE, FALDA PLISADA VERDE, PAÑUELO DE SEDA MORADO</v>
          </cell>
          <cell r="F966" t="str">
            <v>EN USO</v>
          </cell>
          <cell r="G966">
            <v>39448</v>
          </cell>
          <cell r="H966" t="str">
            <v xml:space="preserve">ACUÑA ZURITA FRANCISCO JAVIER </v>
          </cell>
          <cell r="I966">
            <v>55</v>
          </cell>
          <cell r="J966">
            <v>0</v>
          </cell>
          <cell r="K966">
            <v>55</v>
          </cell>
          <cell r="L966" t="b">
            <v>0</v>
          </cell>
          <cell r="M966">
            <v>0</v>
          </cell>
          <cell r="N966" t="str">
            <v>MONUMENTO</v>
          </cell>
          <cell r="O966" t="str">
            <v>MUSEO</v>
          </cell>
          <cell r="P966" t="str">
            <v>MONUMENTO</v>
          </cell>
          <cell r="Q966" t="str">
            <v>BODEGA TRAJES</v>
          </cell>
        </row>
        <row r="967">
          <cell r="A967">
            <v>1799</v>
          </cell>
          <cell r="B967" t="str">
            <v>(BCA)BIENES ARTÍSTICOS, CULTURALES, BIENES DEPORTIVOS Y SÍMBOLOS PATRIOS</v>
          </cell>
          <cell r="C967" t="str">
            <v>BCA</v>
          </cell>
          <cell r="D967" t="str">
            <v>CLAVE</v>
          </cell>
          <cell r="E967" t="str">
            <v>TRAJE ETNICO CHIMBORAZO HOMBRE 1 PIEZA: PONCHO COLOR NEGRO CON LINEAS  VERDES Y ROJAS</v>
          </cell>
          <cell r="F967" t="str">
            <v>EN USO</v>
          </cell>
          <cell r="G967">
            <v>38353</v>
          </cell>
          <cell r="H967" t="str">
            <v xml:space="preserve">ACUÑA ZURITA FRANCISCO JAVIER </v>
          </cell>
          <cell r="I967">
            <v>8</v>
          </cell>
          <cell r="J967">
            <v>0</v>
          </cell>
          <cell r="K967">
            <v>8</v>
          </cell>
          <cell r="L967" t="b">
            <v>1</v>
          </cell>
          <cell r="M967">
            <v>0</v>
          </cell>
          <cell r="N967" t="str">
            <v>MONUMENTO</v>
          </cell>
          <cell r="O967" t="str">
            <v>MUSEO</v>
          </cell>
          <cell r="P967" t="str">
            <v>MONUMENTO</v>
          </cell>
          <cell r="Q967" t="str">
            <v>BODEGA TRAJES</v>
          </cell>
        </row>
        <row r="968">
          <cell r="A968">
            <v>1800</v>
          </cell>
          <cell r="B968" t="str">
            <v>(BCA)BIENES ARTÍSTICOS, CULTURALES, BIENES DEPORTIVOS Y SÍMBOLOS PATRIOS</v>
          </cell>
          <cell r="C968" t="str">
            <v>BCA</v>
          </cell>
          <cell r="D968" t="str">
            <v>CLAVE</v>
          </cell>
          <cell r="E968" t="str">
            <v>TRAJE ETNICO CHIMBORAZO HOMBRE 1 PIEZA: PONCHO COLOR NEGRO CON LINEAS ROJAS</v>
          </cell>
          <cell r="F968" t="str">
            <v>EN USO</v>
          </cell>
          <cell r="G968">
            <v>35796</v>
          </cell>
          <cell r="H968" t="str">
            <v xml:space="preserve">ACUÑA ZURITA FRANCISCO JAVIER </v>
          </cell>
          <cell r="I968">
            <v>8</v>
          </cell>
          <cell r="J968">
            <v>0</v>
          </cell>
          <cell r="K968">
            <v>8</v>
          </cell>
          <cell r="L968" t="b">
            <v>1</v>
          </cell>
          <cell r="M968">
            <v>0</v>
          </cell>
          <cell r="N968" t="str">
            <v>MONUMENTO</v>
          </cell>
          <cell r="O968" t="str">
            <v>MUSEO</v>
          </cell>
          <cell r="P968" t="str">
            <v>MONUMENTO</v>
          </cell>
          <cell r="Q968" t="str">
            <v>BODEGA TRAJES</v>
          </cell>
        </row>
        <row r="969">
          <cell r="A969">
            <v>1801</v>
          </cell>
          <cell r="B969" t="str">
            <v>(BCA)BIENES ARTÍSTICOS, CULTURALES, BIENES DEPORTIVOS Y SÍMBOLOS PATRIOS</v>
          </cell>
          <cell r="C969" t="str">
            <v>BCA</v>
          </cell>
          <cell r="D969" t="str">
            <v>CLAVE</v>
          </cell>
          <cell r="E969" t="str">
            <v>TRAJE ETNICO SALASACA HOMBRE 3 PIEZA: PONCHO LARGO NEGRO, CAMISA BLANCA BORDADA Y PANTALON BLANCO</v>
          </cell>
          <cell r="F969" t="str">
            <v>EN USO</v>
          </cell>
          <cell r="G969">
            <v>41640</v>
          </cell>
          <cell r="H969" t="str">
            <v xml:space="preserve">ACUÑA ZURITA FRANCISCO JAVIER </v>
          </cell>
          <cell r="I969">
            <v>76</v>
          </cell>
          <cell r="J969">
            <v>0</v>
          </cell>
          <cell r="K969">
            <v>76</v>
          </cell>
          <cell r="L969" t="b">
            <v>0</v>
          </cell>
          <cell r="M969">
            <v>0</v>
          </cell>
          <cell r="N969" t="str">
            <v>MONUMENTO</v>
          </cell>
          <cell r="O969" t="str">
            <v>MUSEO</v>
          </cell>
          <cell r="P969" t="str">
            <v>MONUMENTO</v>
          </cell>
          <cell r="Q969" t="str">
            <v>BODEGA TRAJES</v>
          </cell>
        </row>
        <row r="970">
          <cell r="A970">
            <v>1802</v>
          </cell>
          <cell r="B970" t="str">
            <v>(BCA)BIENES ARTÍSTICOS, CULTURALES, BIENES DEPORTIVOS Y SÍMBOLOS PATRIOS</v>
          </cell>
          <cell r="C970" t="str">
            <v>BCA</v>
          </cell>
          <cell r="D970" t="str">
            <v>CLAVE</v>
          </cell>
          <cell r="E970" t="str">
            <v>TRAJE ETNICO CHIMBORAZO HOMBRE 1 PIEZA: MANTA PONCHO VINO</v>
          </cell>
          <cell r="F970" t="str">
            <v>EN USO</v>
          </cell>
          <cell r="G970">
            <v>38353</v>
          </cell>
          <cell r="H970" t="str">
            <v xml:space="preserve">ACUÑA ZURITA FRANCISCO JAVIER </v>
          </cell>
          <cell r="I970">
            <v>15</v>
          </cell>
          <cell r="J970">
            <v>0</v>
          </cell>
          <cell r="K970">
            <v>15</v>
          </cell>
          <cell r="L970" t="b">
            <v>1</v>
          </cell>
          <cell r="M970">
            <v>0</v>
          </cell>
          <cell r="N970" t="str">
            <v>MONUMENTO</v>
          </cell>
          <cell r="O970" t="str">
            <v>MUSEO</v>
          </cell>
          <cell r="P970" t="str">
            <v>MONUMENTO</v>
          </cell>
          <cell r="Q970" t="str">
            <v>BODEGA TRAJES</v>
          </cell>
        </row>
        <row r="971">
          <cell r="A971">
            <v>1804</v>
          </cell>
          <cell r="B971" t="str">
            <v>(BCA)BIENES ARTÍSTICOS, CULTURALES, BIENES DEPORTIVOS Y SÍMBOLOS PATRIOS</v>
          </cell>
          <cell r="C971" t="str">
            <v>BCA</v>
          </cell>
          <cell r="D971" t="str">
            <v>CLAVE</v>
          </cell>
          <cell r="E971" t="str">
            <v xml:space="preserve">TRAJE ETNICO CHIMBORAZO HOMBRE 1 PIEZA: BAYETA CON RAYAS </v>
          </cell>
          <cell r="F971" t="str">
            <v>EN USO</v>
          </cell>
          <cell r="G971">
            <v>38353</v>
          </cell>
          <cell r="H971" t="str">
            <v xml:space="preserve">ACUÑA ZURITA FRANCISCO JAVIER </v>
          </cell>
          <cell r="I971">
            <v>5</v>
          </cell>
          <cell r="J971">
            <v>0</v>
          </cell>
          <cell r="K971">
            <v>5</v>
          </cell>
          <cell r="L971" t="b">
            <v>1</v>
          </cell>
          <cell r="M971">
            <v>0</v>
          </cell>
          <cell r="N971" t="str">
            <v>MONUMENTO</v>
          </cell>
          <cell r="O971" t="str">
            <v>MUSEO</v>
          </cell>
          <cell r="P971" t="str">
            <v>MONUMENTO</v>
          </cell>
          <cell r="Q971" t="str">
            <v>BODEGA TRAJES</v>
          </cell>
        </row>
        <row r="972">
          <cell r="A972">
            <v>1805</v>
          </cell>
          <cell r="B972" t="str">
            <v>(BCA)BIENES ARTÍSTICOS, CULTURALES, BIENES DEPORTIVOS Y SÍMBOLOS PATRIOS</v>
          </cell>
          <cell r="C972" t="str">
            <v>BCA</v>
          </cell>
          <cell r="D972" t="str">
            <v>CLAVE</v>
          </cell>
          <cell r="E972" t="str">
            <v>TRAJE ETNICO SALASACA HOMBRE 3 PIEZA: PONCHO LARGO NEGRO, CAMISA BLANCA BORDADA Y PANTALON BLANCO</v>
          </cell>
          <cell r="F972" t="str">
            <v>EN USO</v>
          </cell>
          <cell r="G972">
            <v>41640</v>
          </cell>
          <cell r="H972" t="str">
            <v xml:space="preserve">ACUÑA ZURITA FRANCISCO JAVIER </v>
          </cell>
          <cell r="I972">
            <v>76</v>
          </cell>
          <cell r="J972">
            <v>0</v>
          </cell>
          <cell r="K972">
            <v>76</v>
          </cell>
          <cell r="L972" t="b">
            <v>0</v>
          </cell>
          <cell r="M972">
            <v>0</v>
          </cell>
          <cell r="N972" t="str">
            <v>MONUMENTO</v>
          </cell>
          <cell r="O972" t="str">
            <v>MUSEO</v>
          </cell>
          <cell r="P972" t="str">
            <v>MONUMENTO</v>
          </cell>
          <cell r="Q972" t="str">
            <v>BODEGA TRAJES</v>
          </cell>
        </row>
        <row r="973">
          <cell r="A973">
            <v>1806</v>
          </cell>
          <cell r="B973" t="str">
            <v>(BCA)BIENES ARTÍSTICOS, CULTURALES, BIENES DEPORTIVOS Y SÍMBOLOS PATRIOS</v>
          </cell>
          <cell r="C973" t="str">
            <v>BCA</v>
          </cell>
          <cell r="D973" t="str">
            <v>CLAVE</v>
          </cell>
          <cell r="E973" t="str">
            <v>TRAJE ETNICO TUNGURAHUA MUJER CHIBULEO 1 PIEZA: ANACO COLOR NEGRO CON FILOS AZULES Y ROSADO</v>
          </cell>
          <cell r="F973" t="str">
            <v>EN USO</v>
          </cell>
          <cell r="G973">
            <v>38353</v>
          </cell>
          <cell r="H973" t="str">
            <v xml:space="preserve">ACUÑA ZURITA FRANCISCO JAVIER </v>
          </cell>
          <cell r="I973">
            <v>30</v>
          </cell>
          <cell r="J973">
            <v>0</v>
          </cell>
          <cell r="K973">
            <v>30</v>
          </cell>
          <cell r="L973" t="b">
            <v>0</v>
          </cell>
          <cell r="M973">
            <v>0</v>
          </cell>
          <cell r="N973" t="str">
            <v>MONUMENTO</v>
          </cell>
          <cell r="O973" t="str">
            <v>MUSEO</v>
          </cell>
          <cell r="P973" t="str">
            <v>MONUMENTO</v>
          </cell>
          <cell r="Q973" t="str">
            <v>BODEGA TRAJES</v>
          </cell>
        </row>
        <row r="974">
          <cell r="A974">
            <v>1807</v>
          </cell>
          <cell r="B974" t="str">
            <v>(BCA)BIENES ARTÍSTICOS, CULTURALES, BIENES DEPORTIVOS Y SÍMBOLOS PATRIOS</v>
          </cell>
          <cell r="C974" t="str">
            <v>BCA</v>
          </cell>
          <cell r="D974" t="str">
            <v>CLAVE</v>
          </cell>
          <cell r="E974" t="str">
            <v>TRAJE ETNICO SIERRA HOMBRE 1 PIEZA: PANTALON BLANCO CON FILO ROJO</v>
          </cell>
          <cell r="F974" t="str">
            <v>EN USO</v>
          </cell>
          <cell r="G974">
            <v>38353</v>
          </cell>
          <cell r="H974" t="str">
            <v xml:space="preserve">ACUÑA ZURITA FRANCISCO JAVIER </v>
          </cell>
          <cell r="I974">
            <v>10</v>
          </cell>
          <cell r="J974">
            <v>0</v>
          </cell>
          <cell r="K974">
            <v>10</v>
          </cell>
          <cell r="L974" t="b">
            <v>1</v>
          </cell>
          <cell r="M974">
            <v>0</v>
          </cell>
          <cell r="N974" t="str">
            <v>MONUMENTO</v>
          </cell>
          <cell r="O974" t="str">
            <v>MUSEO</v>
          </cell>
          <cell r="P974" t="str">
            <v>MONUMENTO</v>
          </cell>
          <cell r="Q974" t="str">
            <v>BODEGA TRAJES</v>
          </cell>
        </row>
        <row r="975">
          <cell r="A975">
            <v>1808</v>
          </cell>
          <cell r="B975" t="str">
            <v>(BCA)BIENES ARTÍSTICOS, CULTURALES, BIENES DEPORTIVOS Y SÍMBOLOS PATRIOS</v>
          </cell>
          <cell r="C975" t="str">
            <v>BCA</v>
          </cell>
          <cell r="D975" t="str">
            <v>CLAVE</v>
          </cell>
          <cell r="E975" t="str">
            <v xml:space="preserve">TRAJE ETNICO CHIMBORAZO HOMBRE 1 PIEZA: MANTA NEGRA </v>
          </cell>
          <cell r="F975" t="str">
            <v>EN USO</v>
          </cell>
          <cell r="G975">
            <v>38353</v>
          </cell>
          <cell r="H975" t="str">
            <v xml:space="preserve">ACUÑA ZURITA FRANCISCO JAVIER </v>
          </cell>
          <cell r="I975">
            <v>15</v>
          </cell>
          <cell r="J975">
            <v>0</v>
          </cell>
          <cell r="K975">
            <v>15</v>
          </cell>
          <cell r="L975" t="b">
            <v>1</v>
          </cell>
          <cell r="M975">
            <v>0</v>
          </cell>
          <cell r="N975" t="str">
            <v>MONUMENTO</v>
          </cell>
          <cell r="O975" t="str">
            <v>MUSEO</v>
          </cell>
          <cell r="P975" t="str">
            <v>MONUMENTO</v>
          </cell>
          <cell r="Q975" t="str">
            <v>BODEGA TRAJES</v>
          </cell>
        </row>
        <row r="976">
          <cell r="A976">
            <v>1809</v>
          </cell>
          <cell r="B976" t="str">
            <v>(BCA)BIENES ARTÍSTICOS, CULTURALES, BIENES DEPORTIVOS Y SÍMBOLOS PATRIOS</v>
          </cell>
          <cell r="C976" t="str">
            <v>BCA</v>
          </cell>
          <cell r="D976" t="str">
            <v>CLAVE</v>
          </cell>
          <cell r="E976" t="str">
            <v>TRAJE ETNICO CHIMBORAZO HOMBRE 1 PIEZA: MANTA FUCSIA</v>
          </cell>
          <cell r="F976" t="str">
            <v>EN USO</v>
          </cell>
          <cell r="G976">
            <v>35796</v>
          </cell>
          <cell r="H976" t="str">
            <v xml:space="preserve">ACUÑA ZURITA FRANCISCO JAVIER </v>
          </cell>
          <cell r="I976">
            <v>15</v>
          </cell>
          <cell r="J976">
            <v>0</v>
          </cell>
          <cell r="K976">
            <v>15</v>
          </cell>
          <cell r="L976" t="b">
            <v>1</v>
          </cell>
          <cell r="M976">
            <v>0</v>
          </cell>
          <cell r="N976" t="str">
            <v>MONUMENTO</v>
          </cell>
          <cell r="O976" t="str">
            <v>MUSEO</v>
          </cell>
          <cell r="P976" t="str">
            <v>MONUMENTO</v>
          </cell>
          <cell r="Q976" t="str">
            <v>BODEGA TRAJES</v>
          </cell>
        </row>
        <row r="977">
          <cell r="A977">
            <v>1810</v>
          </cell>
          <cell r="B977" t="str">
            <v>(BCA)BIENES ARTÍSTICOS, CULTURALES, BIENES DEPORTIVOS Y SÍMBOLOS PATRIOS</v>
          </cell>
          <cell r="C977" t="str">
            <v>BCA</v>
          </cell>
          <cell r="D977" t="str">
            <v>CLAVE</v>
          </cell>
          <cell r="E977" t="str">
            <v>TRAJE ETNICO AZUAY 1 PIEZA: PAÑO DE LANA CREMA</v>
          </cell>
          <cell r="F977" t="str">
            <v>EN USO</v>
          </cell>
          <cell r="G977">
            <v>38718</v>
          </cell>
          <cell r="H977" t="str">
            <v xml:space="preserve">ACUÑA ZURITA FRANCISCO JAVIER </v>
          </cell>
          <cell r="I977">
            <v>15</v>
          </cell>
          <cell r="J977">
            <v>0</v>
          </cell>
          <cell r="K977">
            <v>15</v>
          </cell>
          <cell r="L977" t="b">
            <v>1</v>
          </cell>
          <cell r="M977">
            <v>0</v>
          </cell>
          <cell r="N977" t="str">
            <v>MONUMENTO</v>
          </cell>
          <cell r="O977" t="str">
            <v>MUSEO</v>
          </cell>
          <cell r="P977" t="str">
            <v>MONUMENTO</v>
          </cell>
          <cell r="Q977" t="str">
            <v>BODEGA TRAJES</v>
          </cell>
        </row>
        <row r="978">
          <cell r="A978">
            <v>1811</v>
          </cell>
          <cell r="B978" t="str">
            <v>(BCA)BIENES ARTÍSTICOS, CULTURALES, BIENES DEPORTIVOS Y SÍMBOLOS PATRIOS</v>
          </cell>
          <cell r="C978" t="str">
            <v>BCA</v>
          </cell>
          <cell r="D978" t="str">
            <v>CLAVE</v>
          </cell>
          <cell r="E978" t="str">
            <v>TRAJE ETNICO CHIMBORAZO MUJER 1 PIEZA: BAYETA VINO DE PAÑO</v>
          </cell>
          <cell r="F978" t="str">
            <v>EN USO</v>
          </cell>
          <cell r="G978">
            <v>38353</v>
          </cell>
          <cell r="H978" t="str">
            <v xml:space="preserve">ACUÑA ZURITA FRANCISCO JAVIER </v>
          </cell>
          <cell r="I978">
            <v>13</v>
          </cell>
          <cell r="J978">
            <v>0</v>
          </cell>
          <cell r="K978">
            <v>13</v>
          </cell>
          <cell r="L978" t="b">
            <v>1</v>
          </cell>
          <cell r="M978">
            <v>0</v>
          </cell>
          <cell r="N978" t="str">
            <v>MONUMENTO</v>
          </cell>
          <cell r="O978" t="str">
            <v>MUSEO</v>
          </cell>
          <cell r="P978" t="str">
            <v>MONUMENTO</v>
          </cell>
          <cell r="Q978" t="str">
            <v>BODEGA TRAJES</v>
          </cell>
        </row>
        <row r="979">
          <cell r="A979">
            <v>1813</v>
          </cell>
          <cell r="B979" t="str">
            <v>(BCA)BIENES ARTÍSTICOS, CULTURALES, BIENES DEPORTIVOS Y SÍMBOLOS PATRIOS</v>
          </cell>
          <cell r="C979" t="str">
            <v>BCA</v>
          </cell>
          <cell r="D979" t="str">
            <v>CLAVE</v>
          </cell>
          <cell r="E979" t="str">
            <v xml:space="preserve">TRAJE ETNICO SARAGURO MUJER 1 PIEZA: REBOSO NEGRO </v>
          </cell>
          <cell r="F979" t="str">
            <v>EN USO</v>
          </cell>
          <cell r="G979">
            <v>39083</v>
          </cell>
          <cell r="H979" t="str">
            <v xml:space="preserve">ACUÑA ZURITA FRANCISCO JAVIER </v>
          </cell>
          <cell r="I979">
            <v>32</v>
          </cell>
          <cell r="J979">
            <v>0</v>
          </cell>
          <cell r="K979">
            <v>32</v>
          </cell>
          <cell r="L979" t="b">
            <v>0</v>
          </cell>
          <cell r="M979">
            <v>0</v>
          </cell>
          <cell r="N979" t="str">
            <v>MONUMENTO</v>
          </cell>
          <cell r="O979" t="str">
            <v>MUSEO</v>
          </cell>
          <cell r="P979" t="str">
            <v>MONUMENTO</v>
          </cell>
          <cell r="Q979" t="str">
            <v>BODEGA TRAJES</v>
          </cell>
        </row>
        <row r="980">
          <cell r="A980">
            <v>1814</v>
          </cell>
          <cell r="B980" t="str">
            <v>(BCA)BIENES ARTÍSTICOS, CULTURALES, BIENES DEPORTIVOS Y SÍMBOLOS PATRIOS</v>
          </cell>
          <cell r="C980" t="str">
            <v>BCA</v>
          </cell>
          <cell r="D980" t="str">
            <v>CLAVE</v>
          </cell>
          <cell r="E980" t="str">
            <v xml:space="preserve">TRAJE ETNICO CHIMBORAZO HOMBRE 1 PIEZA: PONCHO LANA ROJO CON CUELLO </v>
          </cell>
          <cell r="F980" t="str">
            <v>EN USO</v>
          </cell>
          <cell r="G980">
            <v>42004</v>
          </cell>
          <cell r="H980" t="str">
            <v xml:space="preserve">ACUÑA ZURITA FRANCISCO JAVIER </v>
          </cell>
          <cell r="I980">
            <v>75</v>
          </cell>
          <cell r="J980">
            <v>0</v>
          </cell>
          <cell r="K980">
            <v>75</v>
          </cell>
          <cell r="L980" t="b">
            <v>0</v>
          </cell>
          <cell r="M980">
            <v>0</v>
          </cell>
          <cell r="N980" t="str">
            <v>MONUMENTO</v>
          </cell>
          <cell r="O980" t="str">
            <v>MUSEO</v>
          </cell>
          <cell r="P980" t="str">
            <v>MONUMENTO</v>
          </cell>
          <cell r="Q980" t="str">
            <v>BODEGA TRAJES</v>
          </cell>
        </row>
        <row r="981">
          <cell r="A981">
            <v>1816</v>
          </cell>
          <cell r="B981" t="str">
            <v>(BCA)BIENES ARTÍSTICOS, CULTURALES, BIENES DEPORTIVOS Y SÍMBOLOS PATRIOS</v>
          </cell>
          <cell r="C981" t="str">
            <v>BCA</v>
          </cell>
          <cell r="D981" t="str">
            <v>CLAVE</v>
          </cell>
          <cell r="E981" t="str">
            <v>TRAJE ETNICO TUNGURAHUA SALASACA MUJER UNA PIEZA BAYETA ANCHA DE LANA COLOR VINO</v>
          </cell>
          <cell r="F981" t="str">
            <v>EN USO</v>
          </cell>
          <cell r="G981">
            <v>38353</v>
          </cell>
          <cell r="H981" t="str">
            <v xml:space="preserve">ACUÑA ZURITA FRANCISCO JAVIER </v>
          </cell>
          <cell r="I981">
            <v>30</v>
          </cell>
          <cell r="J981">
            <v>0</v>
          </cell>
          <cell r="K981">
            <v>30</v>
          </cell>
          <cell r="L981" t="b">
            <v>0</v>
          </cell>
          <cell r="M981">
            <v>0</v>
          </cell>
          <cell r="N981" t="str">
            <v>MONUMENTO</v>
          </cell>
          <cell r="O981" t="str">
            <v>MUSEO</v>
          </cell>
          <cell r="P981" t="str">
            <v>MONUMENTO</v>
          </cell>
          <cell r="Q981" t="str">
            <v>BODEGA TRAJES</v>
          </cell>
        </row>
        <row r="982">
          <cell r="A982">
            <v>1817</v>
          </cell>
          <cell r="B982" t="str">
            <v>(BCA)BIENES ARTÍSTICOS, CULTURALES, BIENES DEPORTIVOS Y SÍMBOLOS PATRIOS</v>
          </cell>
          <cell r="C982" t="str">
            <v>BCA</v>
          </cell>
          <cell r="D982" t="str">
            <v>CLAVE</v>
          </cell>
          <cell r="E982" t="str">
            <v>TRAJE ETNICO TUNGURAHUA CHIBULEO MUJER UNA PIEZA BLUSA BORDADA</v>
          </cell>
          <cell r="F982" t="str">
            <v>EN USO</v>
          </cell>
          <cell r="G982">
            <v>38353</v>
          </cell>
          <cell r="H982" t="str">
            <v xml:space="preserve">ACUÑA ZURITA FRANCISCO JAVIER </v>
          </cell>
          <cell r="I982">
            <v>7</v>
          </cell>
          <cell r="J982">
            <v>0</v>
          </cell>
          <cell r="K982">
            <v>7</v>
          </cell>
          <cell r="L982" t="b">
            <v>1</v>
          </cell>
          <cell r="M982">
            <v>0</v>
          </cell>
          <cell r="N982" t="str">
            <v>MONUMENTO</v>
          </cell>
          <cell r="O982" t="str">
            <v>MUSEO</v>
          </cell>
          <cell r="P982" t="str">
            <v>MONUMENTO</v>
          </cell>
          <cell r="Q982" t="str">
            <v>BODEGA TRAJES</v>
          </cell>
        </row>
        <row r="983">
          <cell r="A983">
            <v>1818</v>
          </cell>
          <cell r="B983" t="str">
            <v>(BCA)BIENES ARTÍSTICOS, CULTURALES, BIENES DEPORTIVOS Y SÍMBOLOS PATRIOS</v>
          </cell>
          <cell r="C983" t="str">
            <v>BCA</v>
          </cell>
          <cell r="D983" t="str">
            <v>CLAVE</v>
          </cell>
          <cell r="E983" t="str">
            <v xml:space="preserve">TRAJE ETNICO TUNGURAHUA SALASACA HOMBRE UNA PIEZA BUFANDA FUCSIA </v>
          </cell>
          <cell r="F983" t="str">
            <v>EN USO</v>
          </cell>
          <cell r="G983">
            <v>41640</v>
          </cell>
          <cell r="H983" t="str">
            <v xml:space="preserve">ACUÑA ZURITA FRANCISCO JAVIER </v>
          </cell>
          <cell r="I983">
            <v>15</v>
          </cell>
          <cell r="J983">
            <v>0</v>
          </cell>
          <cell r="K983">
            <v>15</v>
          </cell>
          <cell r="L983" t="b">
            <v>1</v>
          </cell>
          <cell r="M983">
            <v>0</v>
          </cell>
          <cell r="N983" t="str">
            <v>MONUMENTO</v>
          </cell>
          <cell r="O983" t="str">
            <v>MUSEO</v>
          </cell>
          <cell r="P983" t="str">
            <v>MONUMENTO</v>
          </cell>
          <cell r="Q983" t="str">
            <v>BODEGA TRAJES</v>
          </cell>
        </row>
        <row r="984">
          <cell r="A984">
            <v>1828</v>
          </cell>
          <cell r="B984" t="str">
            <v>(BCA)BIENES ARTÍSTICOS, CULTURALES, BIENES DEPORTIVOS Y SÍMBOLOS PATRIOS</v>
          </cell>
          <cell r="C984" t="str">
            <v>BCA</v>
          </cell>
          <cell r="D984" t="str">
            <v>CLAVE</v>
          </cell>
          <cell r="E984" t="str">
            <v xml:space="preserve">TRAJE ETNICO QUICHUA MUJER DOS PIEZAS FADA AZUL Y BLUSA  BLANCA CON PUNTOS Y CINTA DE COLOR ROJO, VERDE Y AMARILLO </v>
          </cell>
          <cell r="F984" t="str">
            <v>EN USO</v>
          </cell>
          <cell r="G984">
            <v>41640</v>
          </cell>
          <cell r="H984" t="str">
            <v xml:space="preserve">ACUÑA ZURITA FRANCISCO JAVIER </v>
          </cell>
          <cell r="I984">
            <v>50</v>
          </cell>
          <cell r="J984">
            <v>0</v>
          </cell>
          <cell r="K984">
            <v>50</v>
          </cell>
          <cell r="L984" t="b">
            <v>0</v>
          </cell>
          <cell r="M984">
            <v>0</v>
          </cell>
          <cell r="N984" t="str">
            <v>MONUMENTO</v>
          </cell>
          <cell r="O984" t="str">
            <v>MUSEO</v>
          </cell>
          <cell r="P984" t="str">
            <v>MONUMENTO</v>
          </cell>
          <cell r="Q984" t="str">
            <v>BODEGA TRAJES</v>
          </cell>
        </row>
        <row r="985">
          <cell r="A985">
            <v>1829</v>
          </cell>
          <cell r="B985" t="str">
            <v>(BCA)BIENES ARTÍSTICOS, CULTURALES, BIENES DEPORTIVOS Y SÍMBOLOS PATRIOS</v>
          </cell>
          <cell r="C985" t="str">
            <v>BCA</v>
          </cell>
          <cell r="D985" t="str">
            <v>CLAVE</v>
          </cell>
          <cell r="E985" t="str">
            <v xml:space="preserve">TRAJE ETNICO SHUAR MUJER DOS PIEZAS TOP CAFE TEJIDO Y FALDA CAFE TEJIDA </v>
          </cell>
          <cell r="F985" t="str">
            <v>EN USO</v>
          </cell>
          <cell r="G985">
            <v>42004</v>
          </cell>
          <cell r="H985" t="str">
            <v xml:space="preserve">ACUÑA ZURITA FRANCISCO JAVIER </v>
          </cell>
          <cell r="I985">
            <v>80</v>
          </cell>
          <cell r="J985">
            <v>0</v>
          </cell>
          <cell r="K985">
            <v>80</v>
          </cell>
          <cell r="L985" t="b">
            <v>0</v>
          </cell>
          <cell r="M985">
            <v>0</v>
          </cell>
          <cell r="N985" t="str">
            <v>MONUMENTO</v>
          </cell>
          <cell r="O985" t="str">
            <v>MUSEO</v>
          </cell>
          <cell r="P985" t="str">
            <v>MONUMENTO</v>
          </cell>
          <cell r="Q985" t="str">
            <v>OLEOGRAMA</v>
          </cell>
        </row>
        <row r="986">
          <cell r="A986">
            <v>1830</v>
          </cell>
          <cell r="B986" t="str">
            <v>(BCA)BIENES ARTÍSTICOS, CULTURALES, BIENES DEPORTIVOS Y SÍMBOLOS PATRIOS</v>
          </cell>
          <cell r="C986" t="str">
            <v>BCA</v>
          </cell>
          <cell r="D986" t="str">
            <v>CLAVE</v>
          </cell>
          <cell r="E986" t="str">
            <v xml:space="preserve">TRAJE ETNICO CHIMBORAZO MUJER UNA PIEZA FAJAS MULTICOLOR </v>
          </cell>
          <cell r="F986" t="str">
            <v>EN USO</v>
          </cell>
          <cell r="G986">
            <v>41640</v>
          </cell>
          <cell r="H986" t="str">
            <v xml:space="preserve">ACUÑA ZURITA FRANCISCO JAVIER </v>
          </cell>
          <cell r="I986">
            <v>15</v>
          </cell>
          <cell r="J986">
            <v>0</v>
          </cell>
          <cell r="K986">
            <v>15</v>
          </cell>
          <cell r="L986" t="b">
            <v>1</v>
          </cell>
          <cell r="M986">
            <v>0</v>
          </cell>
          <cell r="N986" t="str">
            <v>MONUMENTO</v>
          </cell>
          <cell r="O986" t="str">
            <v>MUSEO</v>
          </cell>
          <cell r="P986" t="str">
            <v>MONUMENTO</v>
          </cell>
          <cell r="Q986" t="str">
            <v>BODEGA TRAJES</v>
          </cell>
        </row>
        <row r="987">
          <cell r="A987">
            <v>1831</v>
          </cell>
          <cell r="B987" t="str">
            <v>(BCA)BIENES ARTÍSTICOS, CULTURALES, BIENES DEPORTIVOS Y SÍMBOLOS PATRIOS</v>
          </cell>
          <cell r="C987" t="str">
            <v>BCA</v>
          </cell>
          <cell r="D987" t="str">
            <v>CLAVE</v>
          </cell>
          <cell r="E987" t="str">
            <v xml:space="preserve">TRAJE ETNICO ESMERALDEÑO MUJER TRES PIEZAS FALDA BLANCA Y PAÑUELO VERDE </v>
          </cell>
          <cell r="F987" t="str">
            <v>EN USO</v>
          </cell>
          <cell r="G987">
            <v>41640</v>
          </cell>
          <cell r="H987" t="str">
            <v xml:space="preserve">ACUÑA ZURITA FRANCISCO JAVIER </v>
          </cell>
          <cell r="I987">
            <v>40</v>
          </cell>
          <cell r="J987">
            <v>0</v>
          </cell>
          <cell r="K987">
            <v>40</v>
          </cell>
          <cell r="L987" t="b">
            <v>0</v>
          </cell>
          <cell r="M987">
            <v>0</v>
          </cell>
          <cell r="N987" t="str">
            <v>MONUMENTO</v>
          </cell>
          <cell r="O987" t="str">
            <v>MUSEO</v>
          </cell>
          <cell r="P987" t="str">
            <v>MONUMENTO</v>
          </cell>
          <cell r="Q987" t="str">
            <v>QUINTO PISO</v>
          </cell>
        </row>
        <row r="988">
          <cell r="A988">
            <v>1832</v>
          </cell>
          <cell r="B988" t="str">
            <v>(BCA)BIENES ARTÍSTICOS, CULTURALES, BIENES DEPORTIVOS Y SÍMBOLOS PATRIOS</v>
          </cell>
          <cell r="C988" t="str">
            <v>BCA</v>
          </cell>
          <cell r="D988" t="str">
            <v>CLAVE</v>
          </cell>
          <cell r="E988" t="str">
            <v xml:space="preserve">TRAJE ETNICO SRAGURO HOMBRE UNA PIEZA FAJA LARGA DELGADA VERDE CON BORLAS </v>
          </cell>
          <cell r="F988" t="str">
            <v>EN USO</v>
          </cell>
          <cell r="G988">
            <v>37987</v>
          </cell>
          <cell r="H988" t="str">
            <v xml:space="preserve">ACUÑA ZURITA FRANCISCO JAVIER </v>
          </cell>
          <cell r="I988">
            <v>15</v>
          </cell>
          <cell r="J988">
            <v>0</v>
          </cell>
          <cell r="K988">
            <v>15</v>
          </cell>
          <cell r="L988" t="b">
            <v>1</v>
          </cell>
          <cell r="M988">
            <v>0</v>
          </cell>
          <cell r="N988" t="str">
            <v>MONUMENTO</v>
          </cell>
          <cell r="O988" t="str">
            <v>MUSEO</v>
          </cell>
          <cell r="P988" t="str">
            <v>MONUMENTO</v>
          </cell>
          <cell r="Q988" t="str">
            <v>BODEGA TRAJES</v>
          </cell>
        </row>
        <row r="989">
          <cell r="A989">
            <v>1833</v>
          </cell>
          <cell r="B989" t="str">
            <v>(BCA)BIENES ARTÍSTICOS, CULTURALES, BIENES DEPORTIVOS Y SÍMBOLOS PATRIOS</v>
          </cell>
          <cell r="C989" t="str">
            <v>BCA</v>
          </cell>
          <cell r="D989" t="str">
            <v>CLAVE</v>
          </cell>
          <cell r="E989" t="str">
            <v xml:space="preserve">TRAJE ETNICO CAÑAR MUJER UNA PIEZA FAJA CAFE CON AMARILLO </v>
          </cell>
          <cell r="F989" t="str">
            <v>EN USO</v>
          </cell>
          <cell r="G989">
            <v>38353</v>
          </cell>
          <cell r="H989" t="str">
            <v xml:space="preserve">ACUÑA ZURITA FRANCISCO JAVIER </v>
          </cell>
          <cell r="I989">
            <v>25</v>
          </cell>
          <cell r="J989">
            <v>0</v>
          </cell>
          <cell r="K989">
            <v>25</v>
          </cell>
          <cell r="L989" t="b">
            <v>1</v>
          </cell>
          <cell r="M989">
            <v>0</v>
          </cell>
          <cell r="N989" t="str">
            <v>MONUMENTO</v>
          </cell>
          <cell r="O989" t="str">
            <v>MUSEO</v>
          </cell>
          <cell r="P989" t="str">
            <v>MONUMENTO</v>
          </cell>
          <cell r="Q989" t="str">
            <v>BODEGA TRAJES</v>
          </cell>
        </row>
        <row r="990">
          <cell r="A990">
            <v>1834</v>
          </cell>
          <cell r="B990" t="str">
            <v>(BCA)BIENES ARTÍSTICOS, CULTURALES, BIENES DEPORTIVOS Y SÍMBOLOS PATRIOS</v>
          </cell>
          <cell r="C990" t="str">
            <v>BCA</v>
          </cell>
          <cell r="D990" t="str">
            <v>CLAVE</v>
          </cell>
          <cell r="E990" t="str">
            <v xml:space="preserve">TRAJE ETNICO IMBABURA MUJER UNA PIEZA FAJA LARGA AZUL CON BLANCO </v>
          </cell>
          <cell r="F990" t="str">
            <v>EN USO</v>
          </cell>
          <cell r="G990">
            <v>41640</v>
          </cell>
          <cell r="H990" t="str">
            <v xml:space="preserve">ACUÑA ZURITA FRANCISCO JAVIER </v>
          </cell>
          <cell r="I990">
            <v>15</v>
          </cell>
          <cell r="J990">
            <v>0</v>
          </cell>
          <cell r="K990">
            <v>15</v>
          </cell>
          <cell r="L990" t="b">
            <v>1</v>
          </cell>
          <cell r="M990">
            <v>0</v>
          </cell>
          <cell r="N990" t="str">
            <v>MONUMENTO</v>
          </cell>
          <cell r="O990" t="str">
            <v>MUSEO</v>
          </cell>
          <cell r="P990" t="str">
            <v>MONUMENTO</v>
          </cell>
          <cell r="Q990" t="str">
            <v>BODEGA TRAJES</v>
          </cell>
        </row>
        <row r="991">
          <cell r="A991">
            <v>1835</v>
          </cell>
          <cell r="B991" t="str">
            <v>(BCA)BIENES ARTÍSTICOS, CULTURALES, BIENES DEPORTIVOS Y SÍMBOLOS PATRIOS</v>
          </cell>
          <cell r="C991" t="str">
            <v>BCA</v>
          </cell>
          <cell r="D991" t="str">
            <v>CLAVE</v>
          </cell>
          <cell r="E991" t="str">
            <v xml:space="preserve">TRAJE ETNICO SRAGURO HOMBRE UNA PIEZA FAJA LARGA DELGADA VERDE CON BORLAS </v>
          </cell>
          <cell r="F991" t="str">
            <v>EN USO</v>
          </cell>
          <cell r="G991">
            <v>37987</v>
          </cell>
          <cell r="H991" t="str">
            <v xml:space="preserve">ACUÑA ZURITA FRANCISCO JAVIER </v>
          </cell>
          <cell r="I991">
            <v>15</v>
          </cell>
          <cell r="J991">
            <v>0</v>
          </cell>
          <cell r="K991">
            <v>15</v>
          </cell>
          <cell r="L991" t="b">
            <v>1</v>
          </cell>
          <cell r="M991">
            <v>0</v>
          </cell>
          <cell r="N991" t="str">
            <v>MONUMENTO</v>
          </cell>
          <cell r="O991" t="str">
            <v>MUSEO</v>
          </cell>
          <cell r="P991" t="str">
            <v>MONUMENTO</v>
          </cell>
          <cell r="Q991" t="str">
            <v>BODEGA TRAJES</v>
          </cell>
        </row>
        <row r="992">
          <cell r="A992">
            <v>1837</v>
          </cell>
          <cell r="B992" t="str">
            <v>(BCA)BIENES ARTÍSTICOS, CULTURALES, BIENES DEPORTIVOS Y SÍMBOLOS PATRIOS</v>
          </cell>
          <cell r="C992" t="str">
            <v>BCA</v>
          </cell>
          <cell r="D992" t="str">
            <v>CLAVE</v>
          </cell>
          <cell r="E992" t="str">
            <v>TRAJE ETNICO COTOPAXI 1 PIEZA: FAJA LARGA PARA ANTURA MULTICOLOR</v>
          </cell>
          <cell r="F992" t="str">
            <v>EN USO</v>
          </cell>
          <cell r="G992">
            <v>41640</v>
          </cell>
          <cell r="H992" t="str">
            <v xml:space="preserve">ACUÑA ZURITA FRANCISCO JAVIER </v>
          </cell>
          <cell r="I992">
            <v>20</v>
          </cell>
          <cell r="J992">
            <v>0</v>
          </cell>
          <cell r="K992">
            <v>20</v>
          </cell>
          <cell r="L992" t="b">
            <v>1</v>
          </cell>
          <cell r="M992">
            <v>0</v>
          </cell>
          <cell r="N992" t="str">
            <v>MONUMENTO</v>
          </cell>
          <cell r="O992" t="str">
            <v>MUSEO</v>
          </cell>
          <cell r="P992" t="str">
            <v>MONUMENTO</v>
          </cell>
          <cell r="Q992" t="str">
            <v>BODEGA TRAJES</v>
          </cell>
        </row>
        <row r="993">
          <cell r="A993">
            <v>1838</v>
          </cell>
          <cell r="B993" t="str">
            <v>(BCA)BIENES ARTÍSTICOS, CULTURALES, BIENES DEPORTIVOS Y SÍMBOLOS PATRIOS</v>
          </cell>
          <cell r="C993" t="str">
            <v>BCA</v>
          </cell>
          <cell r="D993" t="str">
            <v>CLAVE</v>
          </cell>
          <cell r="E993" t="str">
            <v>TRAJE ETNICO AMAZONIA 1 PIEZA: FALDA CON SEMILLAS SHUAR MORONA SANTIAGO</v>
          </cell>
          <cell r="F993" t="str">
            <v>EN USO</v>
          </cell>
          <cell r="G993">
            <v>38353</v>
          </cell>
          <cell r="H993" t="str">
            <v xml:space="preserve">ACUÑA ZURITA FRANCISCO JAVIER </v>
          </cell>
          <cell r="I993">
            <v>30</v>
          </cell>
          <cell r="J993">
            <v>0</v>
          </cell>
          <cell r="K993">
            <v>30</v>
          </cell>
          <cell r="L993" t="b">
            <v>0</v>
          </cell>
          <cell r="M993">
            <v>0</v>
          </cell>
          <cell r="N993" t="str">
            <v>MONUMENTO</v>
          </cell>
          <cell r="O993" t="str">
            <v>MUSEO</v>
          </cell>
          <cell r="P993" t="str">
            <v>MONUMENTO</v>
          </cell>
          <cell r="Q993" t="str">
            <v>BODEGA TRAJES</v>
          </cell>
        </row>
        <row r="994">
          <cell r="A994">
            <v>1839</v>
          </cell>
          <cell r="B994" t="str">
            <v>(BCA)BIENES ARTÍSTICOS, CULTURALES, BIENES DEPORTIVOS Y SÍMBOLOS PATRIOS</v>
          </cell>
          <cell r="C994" t="str">
            <v>BCA</v>
          </cell>
          <cell r="D994" t="str">
            <v>CLAVE</v>
          </cell>
          <cell r="E994" t="str">
            <v>TRAJE ETNICO PICHINCHA MUJER 1 PIEZA: FAJA LARGA MULTICOLOR</v>
          </cell>
          <cell r="F994" t="str">
            <v>EN USO</v>
          </cell>
          <cell r="G994">
            <v>41640</v>
          </cell>
          <cell r="H994" t="str">
            <v xml:space="preserve">ACUÑA ZURITA FRANCISCO JAVIER </v>
          </cell>
          <cell r="I994">
            <v>15</v>
          </cell>
          <cell r="J994">
            <v>0</v>
          </cell>
          <cell r="K994">
            <v>15</v>
          </cell>
          <cell r="L994" t="b">
            <v>1</v>
          </cell>
          <cell r="M994">
            <v>0</v>
          </cell>
          <cell r="N994" t="str">
            <v>MONUMENTO</v>
          </cell>
          <cell r="O994" t="str">
            <v>MUSEO</v>
          </cell>
          <cell r="P994" t="str">
            <v>MONUMENTO</v>
          </cell>
          <cell r="Q994" t="str">
            <v>BODEGA TRAJES</v>
          </cell>
        </row>
        <row r="995">
          <cell r="A995">
            <v>1840</v>
          </cell>
          <cell r="B995" t="str">
            <v>(BCA)BIENES ARTÍSTICOS, CULTURALES, BIENES DEPORTIVOS Y SÍMBOLOS PATRIOS</v>
          </cell>
          <cell r="C995" t="str">
            <v>BCA</v>
          </cell>
          <cell r="D995" t="str">
            <v>CLAVE</v>
          </cell>
          <cell r="E995" t="str">
            <v>TRAJE ETNICO CHIMBORAZO 1 PIEZA: FAJA DE LANA MULTICOLOR</v>
          </cell>
          <cell r="F995" t="str">
            <v>EN USO</v>
          </cell>
          <cell r="G995">
            <v>38718</v>
          </cell>
          <cell r="H995" t="str">
            <v xml:space="preserve">ACUÑA ZURITA FRANCISCO JAVIER </v>
          </cell>
          <cell r="I995">
            <v>15</v>
          </cell>
          <cell r="J995">
            <v>0</v>
          </cell>
          <cell r="K995">
            <v>15</v>
          </cell>
          <cell r="L995" t="b">
            <v>1</v>
          </cell>
          <cell r="M995">
            <v>0</v>
          </cell>
          <cell r="N995" t="str">
            <v>MONUMENTO</v>
          </cell>
          <cell r="O995" t="str">
            <v>MUSEO</v>
          </cell>
          <cell r="P995" t="str">
            <v>MONUMENTO</v>
          </cell>
          <cell r="Q995" t="str">
            <v>BODEGA TRAJES</v>
          </cell>
        </row>
        <row r="996">
          <cell r="A996">
            <v>1841</v>
          </cell>
          <cell r="B996" t="str">
            <v>(BCA)BIENES ARTÍSTICOS, CULTURALES, BIENES DEPORTIVOS Y SÍMBOLOS PATRIOS</v>
          </cell>
          <cell r="C996" t="str">
            <v>BCA</v>
          </cell>
          <cell r="D996" t="str">
            <v>CLAVE</v>
          </cell>
          <cell r="E996" t="str">
            <v xml:space="preserve">TRAJE ETNICO CHIMBORAZO HOMBRE 1 PIEZA: FAJA MULTICOLOR </v>
          </cell>
          <cell r="F996" t="str">
            <v>EN USO</v>
          </cell>
          <cell r="G996">
            <v>38353</v>
          </cell>
          <cell r="H996" t="str">
            <v xml:space="preserve">ACUÑA ZURITA FRANCISCO JAVIER </v>
          </cell>
          <cell r="I996">
            <v>6</v>
          </cell>
          <cell r="J996">
            <v>0</v>
          </cell>
          <cell r="K996">
            <v>6</v>
          </cell>
          <cell r="L996" t="b">
            <v>1</v>
          </cell>
          <cell r="M996">
            <v>0</v>
          </cell>
          <cell r="N996" t="str">
            <v>MONUMENTO</v>
          </cell>
          <cell r="O996" t="str">
            <v>MUSEO</v>
          </cell>
          <cell r="P996" t="str">
            <v>MONUMENTO</v>
          </cell>
          <cell r="Q996" t="str">
            <v>BODEGA TRAJES</v>
          </cell>
        </row>
        <row r="997">
          <cell r="A997">
            <v>1842</v>
          </cell>
          <cell r="B997" t="str">
            <v>(BCA)BIENES ARTÍSTICOS, CULTURALES, BIENES DEPORTIVOS Y SÍMBOLOS PATRIOS</v>
          </cell>
          <cell r="C997" t="str">
            <v>BCA</v>
          </cell>
          <cell r="D997" t="str">
            <v>CLAVE</v>
          </cell>
          <cell r="E997" t="str">
            <v>TRAJE ETNICO TUNGURAHUA CHIBULEO MUJER 1 PIEZA: FAJA LARGA MULTICOLOR</v>
          </cell>
          <cell r="F997" t="str">
            <v>EN USO</v>
          </cell>
          <cell r="G997">
            <v>38353</v>
          </cell>
          <cell r="H997" t="str">
            <v xml:space="preserve">ACUÑA ZURITA FRANCISCO JAVIER </v>
          </cell>
          <cell r="I997">
            <v>15</v>
          </cell>
          <cell r="J997">
            <v>0</v>
          </cell>
          <cell r="K997">
            <v>15</v>
          </cell>
          <cell r="L997" t="b">
            <v>1</v>
          </cell>
          <cell r="M997">
            <v>0</v>
          </cell>
          <cell r="N997" t="str">
            <v>MONUMENTO</v>
          </cell>
          <cell r="O997" t="str">
            <v>MUSEO</v>
          </cell>
          <cell r="P997" t="str">
            <v>MONUMENTO</v>
          </cell>
          <cell r="Q997" t="str">
            <v>BODEGA TRAJES</v>
          </cell>
        </row>
        <row r="998">
          <cell r="A998">
            <v>1843</v>
          </cell>
          <cell r="B998" t="str">
            <v>(BCA)BIENES ARTÍSTICOS, CULTURALES, BIENES DEPORTIVOS Y SÍMBOLOS PATRIOS</v>
          </cell>
          <cell r="C998" t="str">
            <v>BCA</v>
          </cell>
          <cell r="D998" t="str">
            <v>CLAVE</v>
          </cell>
          <cell r="E998" t="str">
            <v>TRAJE ETNICO CHIMBORAZO 1 PIEZA: FAJA DOBLE ANCHA ROJA</v>
          </cell>
          <cell r="F998" t="str">
            <v>EN USO</v>
          </cell>
          <cell r="G998">
            <v>38353</v>
          </cell>
          <cell r="H998" t="str">
            <v xml:space="preserve">ACUÑA ZURITA FRANCISCO JAVIER </v>
          </cell>
          <cell r="I998">
            <v>25</v>
          </cell>
          <cell r="J998">
            <v>0</v>
          </cell>
          <cell r="K998">
            <v>25</v>
          </cell>
          <cell r="L998" t="b">
            <v>1</v>
          </cell>
          <cell r="M998">
            <v>0</v>
          </cell>
          <cell r="N998" t="str">
            <v>MONUMENTO</v>
          </cell>
          <cell r="O998" t="str">
            <v>MUSEO</v>
          </cell>
          <cell r="P998" t="str">
            <v>MONUMENTO</v>
          </cell>
          <cell r="Q998" t="str">
            <v>BODEGA TRAJES</v>
          </cell>
        </row>
        <row r="999">
          <cell r="A999">
            <v>1844</v>
          </cell>
          <cell r="B999" t="str">
            <v>(BCA)BIENES ARTÍSTICOS, CULTURALES, BIENES DEPORTIVOS Y SÍMBOLOS PATRIOS</v>
          </cell>
          <cell r="C999" t="str">
            <v>BCA</v>
          </cell>
          <cell r="D999" t="str">
            <v>CLAVE</v>
          </cell>
          <cell r="E999" t="str">
            <v>TRAJE ETNICO OTAVALO 1 PIEZA: FAJA MULTICOLOR ANCHA GUAGUA CHUMBI</v>
          </cell>
          <cell r="F999" t="str">
            <v>EN USO</v>
          </cell>
          <cell r="G999">
            <v>37987</v>
          </cell>
          <cell r="H999" t="str">
            <v xml:space="preserve">ACUÑA ZURITA FRANCISCO JAVIER </v>
          </cell>
          <cell r="I999">
            <v>15</v>
          </cell>
          <cell r="J999">
            <v>0</v>
          </cell>
          <cell r="K999">
            <v>15</v>
          </cell>
          <cell r="L999" t="b">
            <v>1</v>
          </cell>
          <cell r="M999">
            <v>0</v>
          </cell>
          <cell r="N999" t="str">
            <v>MONUMENTO</v>
          </cell>
          <cell r="O999" t="str">
            <v>MUSEO</v>
          </cell>
          <cell r="P999" t="str">
            <v>MONUMENTO</v>
          </cell>
          <cell r="Q999" t="str">
            <v>BODEGA TRAJES</v>
          </cell>
        </row>
        <row r="1000">
          <cell r="A1000">
            <v>1845</v>
          </cell>
          <cell r="B1000" t="str">
            <v>(BCA)BIENES ARTÍSTICOS, CULTURALES, BIENES DEPORTIVOS Y SÍMBOLOS PATRIOS</v>
          </cell>
          <cell r="C1000" t="str">
            <v>BCA</v>
          </cell>
          <cell r="D1000" t="str">
            <v>CLAVE</v>
          </cell>
          <cell r="E1000" t="str">
            <v xml:space="preserve">TRAJE ETNICO 1 PIEZA: FAJA MULTICOLOR DE ORLON </v>
          </cell>
          <cell r="F1000" t="str">
            <v>EN USO</v>
          </cell>
          <cell r="G1000">
            <v>38353</v>
          </cell>
          <cell r="H1000" t="str">
            <v xml:space="preserve">ACUÑA ZURITA FRANCISCO JAVIER </v>
          </cell>
          <cell r="I1000">
            <v>25</v>
          </cell>
          <cell r="J1000">
            <v>0</v>
          </cell>
          <cell r="K1000">
            <v>25</v>
          </cell>
          <cell r="L1000" t="b">
            <v>1</v>
          </cell>
          <cell r="M1000">
            <v>0</v>
          </cell>
          <cell r="N1000" t="str">
            <v>MONUMENTO</v>
          </cell>
          <cell r="O1000" t="str">
            <v>MUSEO</v>
          </cell>
          <cell r="P1000" t="str">
            <v>MONUMENTO</v>
          </cell>
          <cell r="Q1000" t="str">
            <v>BODEGA TRAJES</v>
          </cell>
        </row>
        <row r="1001">
          <cell r="A1001">
            <v>1846</v>
          </cell>
          <cell r="B1001" t="str">
            <v>(BCA)BIENES ARTÍSTICOS, CULTURALES, BIENES DEPORTIVOS Y SÍMBOLOS PATRIOS</v>
          </cell>
          <cell r="C1001" t="str">
            <v>BCA</v>
          </cell>
          <cell r="D1001" t="str">
            <v>CLAVE</v>
          </cell>
          <cell r="E1001" t="str">
            <v xml:space="preserve">TRAJE ETNICO SALASACA HOMBRE 1 PIEZA: FAJA MULTICOLOR </v>
          </cell>
          <cell r="F1001" t="str">
            <v>EN USO</v>
          </cell>
          <cell r="G1001">
            <v>41640</v>
          </cell>
          <cell r="H1001" t="str">
            <v xml:space="preserve">ACUÑA ZURITA FRANCISCO JAVIER </v>
          </cell>
          <cell r="I1001">
            <v>15</v>
          </cell>
          <cell r="J1001">
            <v>0</v>
          </cell>
          <cell r="K1001">
            <v>15</v>
          </cell>
          <cell r="L1001" t="b">
            <v>1</v>
          </cell>
          <cell r="M1001">
            <v>0</v>
          </cell>
          <cell r="N1001" t="str">
            <v>MONUMENTO</v>
          </cell>
          <cell r="O1001" t="str">
            <v>MUSEO</v>
          </cell>
          <cell r="P1001" t="str">
            <v>MONUMENTO</v>
          </cell>
          <cell r="Q1001" t="str">
            <v>BODEGA TRAJES</v>
          </cell>
        </row>
        <row r="1002">
          <cell r="A1002">
            <v>1847</v>
          </cell>
          <cell r="B1002" t="str">
            <v>(BCA)BIENES ARTÍSTICOS, CULTURALES, BIENES DEPORTIVOS Y SÍMBOLOS PATRIOS</v>
          </cell>
          <cell r="C1002" t="str">
            <v>BCA</v>
          </cell>
          <cell r="D1002" t="str">
            <v>CLAVE</v>
          </cell>
          <cell r="E1002" t="str">
            <v xml:space="preserve">TRAJE ETNICO CAÑAR MUJER 1 PIEZA: FAJA DELGADA VERDE CON BLANCO </v>
          </cell>
          <cell r="F1002" t="str">
            <v>EN USO</v>
          </cell>
          <cell r="G1002">
            <v>38353</v>
          </cell>
          <cell r="H1002" t="str">
            <v xml:space="preserve">ACUÑA ZURITA FRANCISCO JAVIER </v>
          </cell>
          <cell r="I1002">
            <v>25</v>
          </cell>
          <cell r="J1002">
            <v>0</v>
          </cell>
          <cell r="K1002">
            <v>25</v>
          </cell>
          <cell r="L1002" t="b">
            <v>1</v>
          </cell>
          <cell r="M1002">
            <v>0</v>
          </cell>
          <cell r="N1002" t="str">
            <v>MONUMENTO</v>
          </cell>
          <cell r="O1002" t="str">
            <v>MUSEO</v>
          </cell>
          <cell r="P1002" t="str">
            <v>MONUMENTO</v>
          </cell>
          <cell r="Q1002" t="str">
            <v>BODEGA TRAJES</v>
          </cell>
        </row>
        <row r="1003">
          <cell r="A1003">
            <v>1848</v>
          </cell>
          <cell r="B1003" t="str">
            <v>(BCA)BIENES ARTÍSTICOS, CULTURALES, BIENES DEPORTIVOS Y SÍMBOLOS PATRIOS</v>
          </cell>
          <cell r="C1003" t="str">
            <v>BCA</v>
          </cell>
          <cell r="D1003" t="str">
            <v>CLAVE</v>
          </cell>
          <cell r="E1003" t="str">
            <v>TRAJE ETNICO CHIMBORAZO 1 PIEZA: FAJA DE PELO PARA GUAMGO</v>
          </cell>
          <cell r="F1003" t="str">
            <v>EN USO</v>
          </cell>
          <cell r="G1003">
            <v>38353</v>
          </cell>
          <cell r="H1003" t="str">
            <v xml:space="preserve">ACUÑA ZURITA FRANCISCO JAVIER </v>
          </cell>
          <cell r="I1003">
            <v>2.5</v>
          </cell>
          <cell r="J1003">
            <v>0</v>
          </cell>
          <cell r="K1003">
            <v>2.5</v>
          </cell>
          <cell r="L1003" t="b">
            <v>1</v>
          </cell>
          <cell r="M1003">
            <v>0</v>
          </cell>
          <cell r="N1003" t="str">
            <v>MONUMENTO</v>
          </cell>
          <cell r="O1003" t="str">
            <v>MUSEO</v>
          </cell>
          <cell r="P1003" t="str">
            <v>MONUMENTO</v>
          </cell>
          <cell r="Q1003" t="str">
            <v>BODEGA TRAJES</v>
          </cell>
        </row>
        <row r="1004">
          <cell r="A1004">
            <v>1849</v>
          </cell>
          <cell r="B1004" t="str">
            <v>(BCA)BIENES ARTÍSTICOS, CULTURALES, BIENES DEPORTIVOS Y SÍMBOLOS PATRIOS</v>
          </cell>
          <cell r="C1004" t="str">
            <v>BCA</v>
          </cell>
          <cell r="D1004" t="str">
            <v>CLAVE</v>
          </cell>
          <cell r="E1004" t="str">
            <v>TRAJE ETNICO CHIMBORAZO 1 PIEZA: FAJA DOBLE ANCHA ROJA</v>
          </cell>
          <cell r="F1004" t="str">
            <v>EN USO</v>
          </cell>
          <cell r="G1004">
            <v>38353</v>
          </cell>
          <cell r="H1004" t="str">
            <v xml:space="preserve">ACUÑA ZURITA FRANCISCO JAVIER </v>
          </cell>
          <cell r="I1004">
            <v>25</v>
          </cell>
          <cell r="J1004">
            <v>0</v>
          </cell>
          <cell r="K1004">
            <v>25</v>
          </cell>
          <cell r="L1004" t="b">
            <v>1</v>
          </cell>
          <cell r="M1004">
            <v>0</v>
          </cell>
          <cell r="N1004" t="str">
            <v>MONUMENTO</v>
          </cell>
          <cell r="O1004" t="str">
            <v>MUSEO</v>
          </cell>
          <cell r="P1004" t="str">
            <v>MONUMENTO</v>
          </cell>
          <cell r="Q1004" t="str">
            <v>BODEGA TRAJES</v>
          </cell>
        </row>
        <row r="1005">
          <cell r="A1005">
            <v>1850</v>
          </cell>
          <cell r="B1005" t="str">
            <v>(BCA)BIENES ARTÍSTICOS, CULTURALES, BIENES DEPORTIVOS Y SÍMBOLOS PATRIOS</v>
          </cell>
          <cell r="C1005" t="str">
            <v>BCA</v>
          </cell>
          <cell r="D1005" t="str">
            <v>CLAVE</v>
          </cell>
          <cell r="E1005" t="str">
            <v>TRAJE ETNICO CAÑAR MUJER 1 PIEZA: FAJA ROSADA CON AZUL</v>
          </cell>
          <cell r="F1005" t="str">
            <v>EN USO</v>
          </cell>
          <cell r="G1005">
            <v>38353</v>
          </cell>
          <cell r="H1005" t="str">
            <v xml:space="preserve">ACUÑA ZURITA FRANCISCO JAVIER </v>
          </cell>
          <cell r="I1005">
            <v>25</v>
          </cell>
          <cell r="J1005">
            <v>0</v>
          </cell>
          <cell r="K1005">
            <v>25</v>
          </cell>
          <cell r="L1005" t="b">
            <v>1</v>
          </cell>
          <cell r="M1005">
            <v>0</v>
          </cell>
          <cell r="N1005" t="str">
            <v>MONUMENTO</v>
          </cell>
          <cell r="O1005" t="str">
            <v>MUSEO</v>
          </cell>
          <cell r="P1005" t="str">
            <v>MONUMENTO</v>
          </cell>
          <cell r="Q1005" t="str">
            <v>BODEGA TRAJES</v>
          </cell>
        </row>
        <row r="1006">
          <cell r="A1006">
            <v>1851</v>
          </cell>
          <cell r="B1006" t="str">
            <v>(BCA)BIENES ARTÍSTICOS, CULTURALES, BIENES DEPORTIVOS Y SÍMBOLOS PATRIOS</v>
          </cell>
          <cell r="C1006" t="str">
            <v>BCA</v>
          </cell>
          <cell r="D1006" t="str">
            <v>CLAVE</v>
          </cell>
          <cell r="E1006" t="str">
            <v>TRAJE ETNICO TUNGURAHUA CHIBULEO MUJER 1 PIEZA: FAJA ANCHA MULTICOLOR</v>
          </cell>
          <cell r="F1006" t="str">
            <v>EN USO</v>
          </cell>
          <cell r="G1006">
            <v>38353</v>
          </cell>
          <cell r="H1006" t="str">
            <v xml:space="preserve">ACUÑA ZURITA FRANCISCO JAVIER </v>
          </cell>
          <cell r="I1006">
            <v>10</v>
          </cell>
          <cell r="J1006">
            <v>0</v>
          </cell>
          <cell r="K1006">
            <v>10</v>
          </cell>
          <cell r="L1006" t="b">
            <v>1</v>
          </cell>
          <cell r="M1006">
            <v>0</v>
          </cell>
          <cell r="N1006" t="str">
            <v>MONUMENTO</v>
          </cell>
          <cell r="O1006" t="str">
            <v>MUSEO</v>
          </cell>
          <cell r="P1006" t="str">
            <v>MONUMENTO</v>
          </cell>
          <cell r="Q1006" t="str">
            <v>BODEGA TRAJES</v>
          </cell>
        </row>
        <row r="1007">
          <cell r="A1007">
            <v>1852</v>
          </cell>
          <cell r="B1007" t="str">
            <v>(BCA)BIENES ARTÍSTICOS, CULTURALES, BIENES DEPORTIVOS Y SÍMBOLOS PATRIOS</v>
          </cell>
          <cell r="C1007" t="str">
            <v>BCA</v>
          </cell>
          <cell r="D1007" t="str">
            <v>CLAVE</v>
          </cell>
          <cell r="E1007" t="str">
            <v>TRAJE ETNICO CHIMBORAZO 1 PIEZA: FAJA DE PELO RAYAS VERDES</v>
          </cell>
          <cell r="F1007" t="str">
            <v>EN USO</v>
          </cell>
          <cell r="G1007">
            <v>38353</v>
          </cell>
          <cell r="H1007" t="str">
            <v xml:space="preserve">ACUÑA ZURITA FRANCISCO JAVIER </v>
          </cell>
          <cell r="I1007">
            <v>2.5</v>
          </cell>
          <cell r="J1007">
            <v>0</v>
          </cell>
          <cell r="K1007">
            <v>2.5</v>
          </cell>
          <cell r="L1007" t="b">
            <v>1</v>
          </cell>
          <cell r="M1007">
            <v>0</v>
          </cell>
          <cell r="N1007" t="str">
            <v>MONUMENTO</v>
          </cell>
          <cell r="O1007" t="str">
            <v>MUSEO</v>
          </cell>
          <cell r="P1007" t="str">
            <v>MONUMENTO</v>
          </cell>
          <cell r="Q1007" t="str">
            <v>BODEGA TRAJES</v>
          </cell>
        </row>
        <row r="1008">
          <cell r="A1008">
            <v>1853</v>
          </cell>
          <cell r="B1008" t="str">
            <v>(BCA)BIENES ARTÍSTICOS, CULTURALES, BIENES DEPORTIVOS Y SÍMBOLOS PATRIOS</v>
          </cell>
          <cell r="C1008" t="str">
            <v>BCA</v>
          </cell>
          <cell r="D1008" t="str">
            <v>CLAVE</v>
          </cell>
          <cell r="E1008" t="str">
            <v>TRAJE ETNICO CHIMBORAZO 1 PIEZA: FAJA MULTICOLOR ANCHA CHACA</v>
          </cell>
          <cell r="F1008" t="str">
            <v>EN USO</v>
          </cell>
          <cell r="G1008">
            <v>38353</v>
          </cell>
          <cell r="H1008" t="str">
            <v xml:space="preserve">ACUÑA ZURITA FRANCISCO JAVIER </v>
          </cell>
          <cell r="I1008">
            <v>15</v>
          </cell>
          <cell r="J1008">
            <v>0</v>
          </cell>
          <cell r="K1008">
            <v>15</v>
          </cell>
          <cell r="L1008" t="b">
            <v>1</v>
          </cell>
          <cell r="M1008">
            <v>0</v>
          </cell>
          <cell r="N1008" t="str">
            <v>MONUMENTO</v>
          </cell>
          <cell r="O1008" t="str">
            <v>MUSEO</v>
          </cell>
          <cell r="P1008" t="str">
            <v>MONUMENTO</v>
          </cell>
          <cell r="Q1008" t="str">
            <v>BODEGA TRAJES</v>
          </cell>
        </row>
        <row r="1009">
          <cell r="A1009">
            <v>1854</v>
          </cell>
          <cell r="B1009" t="str">
            <v>(BCA)BIENES ARTÍSTICOS, CULTURALES, BIENES DEPORTIVOS Y SÍMBOLOS PATRIOS</v>
          </cell>
          <cell r="C1009" t="str">
            <v>BCA</v>
          </cell>
          <cell r="D1009" t="str">
            <v>CLAVE</v>
          </cell>
          <cell r="E1009" t="str">
            <v>TRAJE ETNICO LOJA 1 PIEZA: FAJA DE HOMBRE CAFE CON NEGRO</v>
          </cell>
          <cell r="F1009" t="str">
            <v>EN USO</v>
          </cell>
          <cell r="G1009">
            <v>39448</v>
          </cell>
          <cell r="H1009" t="str">
            <v xml:space="preserve">ACUÑA ZURITA FRANCISCO JAVIER </v>
          </cell>
          <cell r="I1009">
            <v>15</v>
          </cell>
          <cell r="J1009">
            <v>0</v>
          </cell>
          <cell r="K1009">
            <v>15</v>
          </cell>
          <cell r="L1009" t="b">
            <v>1</v>
          </cell>
          <cell r="M1009">
            <v>0</v>
          </cell>
          <cell r="N1009" t="str">
            <v>MONUMENTO</v>
          </cell>
          <cell r="O1009" t="str">
            <v>MUSEO</v>
          </cell>
          <cell r="P1009" t="str">
            <v>MONUMENTO</v>
          </cell>
          <cell r="Q1009" t="str">
            <v>BODEGA TRAJES</v>
          </cell>
        </row>
        <row r="1010">
          <cell r="A1010">
            <v>1855</v>
          </cell>
          <cell r="B1010" t="str">
            <v>(BCA)BIENES ARTÍSTICOS, CULTURALES, BIENES DEPORTIVOS Y SÍMBOLOS PATRIOS</v>
          </cell>
          <cell r="C1010" t="str">
            <v>BCA</v>
          </cell>
          <cell r="D1010" t="str">
            <v>CLAVE</v>
          </cell>
          <cell r="E1010" t="str">
            <v>TRAJE ETNICO TUNGURAHUA 1 PIEZA: FAJA DE CABELLO MULTICOLOR</v>
          </cell>
          <cell r="F1010" t="str">
            <v>EN USO</v>
          </cell>
          <cell r="G1010">
            <v>41640</v>
          </cell>
          <cell r="H1010" t="str">
            <v xml:space="preserve">ACUÑA ZURITA FRANCISCO JAVIER </v>
          </cell>
          <cell r="I1010">
            <v>15</v>
          </cell>
          <cell r="J1010">
            <v>0</v>
          </cell>
          <cell r="K1010">
            <v>15</v>
          </cell>
          <cell r="L1010" t="b">
            <v>1</v>
          </cell>
          <cell r="M1010">
            <v>0</v>
          </cell>
          <cell r="N1010" t="str">
            <v>MONUMENTO</v>
          </cell>
          <cell r="O1010" t="str">
            <v>MUSEO</v>
          </cell>
          <cell r="P1010" t="str">
            <v>MONUMENTO</v>
          </cell>
          <cell r="Q1010" t="str">
            <v>BODEGA TRAJES</v>
          </cell>
        </row>
        <row r="1011">
          <cell r="A1011">
            <v>1857</v>
          </cell>
          <cell r="B1011" t="str">
            <v>(BCA)BIENES ARTÍSTICOS, CULTURALES, BIENES DEPORTIVOS Y SÍMBOLOS PATRIOS</v>
          </cell>
          <cell r="C1011" t="str">
            <v>BCA</v>
          </cell>
          <cell r="D1011" t="str">
            <v>CLAVE</v>
          </cell>
          <cell r="E1011" t="str">
            <v xml:space="preserve">TRAJE ETNICO IMBABURA 1 PIEZA: FAJA LARGA MULTICOLOR </v>
          </cell>
          <cell r="F1011" t="str">
            <v>EN USO</v>
          </cell>
          <cell r="G1011">
            <v>41640</v>
          </cell>
          <cell r="H1011" t="str">
            <v xml:space="preserve">ACUÑA ZURITA FRANCISCO JAVIER </v>
          </cell>
          <cell r="I1011">
            <v>20</v>
          </cell>
          <cell r="J1011">
            <v>0</v>
          </cell>
          <cell r="K1011">
            <v>20</v>
          </cell>
          <cell r="L1011" t="b">
            <v>1</v>
          </cell>
          <cell r="M1011">
            <v>0</v>
          </cell>
          <cell r="N1011" t="str">
            <v>MONUMENTO</v>
          </cell>
          <cell r="O1011" t="str">
            <v>MUSEO</v>
          </cell>
          <cell r="P1011" t="str">
            <v>MONUMENTO</v>
          </cell>
          <cell r="Q1011" t="str">
            <v>BODEGA TRAJES</v>
          </cell>
        </row>
        <row r="1012">
          <cell r="A1012">
            <v>1858</v>
          </cell>
          <cell r="B1012" t="str">
            <v>(BCA)BIENES ARTÍSTICOS, CULTURALES, BIENES DEPORTIVOS Y SÍMBOLOS PATRIOS</v>
          </cell>
          <cell r="C1012" t="str">
            <v>BCA</v>
          </cell>
          <cell r="D1012" t="str">
            <v>CLAVE</v>
          </cell>
          <cell r="E1012" t="str">
            <v>TRAJE ETNICO SALASACA MUJER 1 PIEZA: FAJA ANCHA ROSADA CHUMBI MUJER</v>
          </cell>
          <cell r="F1012" t="str">
            <v>EN USO</v>
          </cell>
          <cell r="G1012">
            <v>38353</v>
          </cell>
          <cell r="H1012" t="str">
            <v xml:space="preserve">ACUÑA ZURITA FRANCISCO JAVIER </v>
          </cell>
          <cell r="I1012">
            <v>45</v>
          </cell>
          <cell r="J1012">
            <v>0</v>
          </cell>
          <cell r="K1012">
            <v>45</v>
          </cell>
          <cell r="L1012" t="b">
            <v>0</v>
          </cell>
          <cell r="M1012">
            <v>0</v>
          </cell>
          <cell r="N1012" t="str">
            <v>MONUMENTO</v>
          </cell>
          <cell r="O1012" t="str">
            <v>MUSEO</v>
          </cell>
          <cell r="P1012" t="str">
            <v>MONUMENTO</v>
          </cell>
          <cell r="Q1012" t="str">
            <v>BODEGA TRAJES</v>
          </cell>
        </row>
        <row r="1013">
          <cell r="A1013">
            <v>1860</v>
          </cell>
          <cell r="B1013" t="str">
            <v>(BCA)BIENES ARTÍSTICOS, CULTURALES, BIENES DEPORTIVOS Y SÍMBOLOS PATRIOS</v>
          </cell>
          <cell r="C1013" t="str">
            <v>BCA</v>
          </cell>
          <cell r="D1013" t="str">
            <v>CLAVE</v>
          </cell>
          <cell r="E1013" t="str">
            <v>TRAJE ETNICO OTAVALO 1 PIEZA: FAJA LARGA MULTICOLOR</v>
          </cell>
          <cell r="F1013" t="str">
            <v>EN USO</v>
          </cell>
          <cell r="G1013">
            <v>42004</v>
          </cell>
          <cell r="H1013" t="str">
            <v xml:space="preserve">ACUÑA ZURITA FRANCISCO JAVIER </v>
          </cell>
          <cell r="I1013">
            <v>15</v>
          </cell>
          <cell r="J1013">
            <v>0</v>
          </cell>
          <cell r="K1013">
            <v>15</v>
          </cell>
          <cell r="L1013" t="b">
            <v>1</v>
          </cell>
          <cell r="M1013">
            <v>0</v>
          </cell>
          <cell r="N1013" t="str">
            <v>MONUMENTO</v>
          </cell>
          <cell r="O1013" t="str">
            <v>MUSEO</v>
          </cell>
          <cell r="P1013" t="str">
            <v>MONUMENTO</v>
          </cell>
          <cell r="Q1013" t="str">
            <v>BODEGA TRAJES</v>
          </cell>
        </row>
        <row r="1014">
          <cell r="A1014">
            <v>1861</v>
          </cell>
          <cell r="B1014" t="str">
            <v>(BCA)BIENES ARTÍSTICOS, CULTURALES, BIENES DEPORTIVOS Y SÍMBOLOS PATRIOS</v>
          </cell>
          <cell r="C1014" t="str">
            <v>BCA</v>
          </cell>
          <cell r="D1014" t="str">
            <v>CLAVE</v>
          </cell>
          <cell r="E1014" t="str">
            <v>TRAJE ETNICO COTOPAXI 1 PIEZA: PONCHO MULTICOLOR HOMBRE DE MACA</v>
          </cell>
          <cell r="F1014" t="str">
            <v>EN USO</v>
          </cell>
          <cell r="G1014">
            <v>38353</v>
          </cell>
          <cell r="H1014" t="str">
            <v xml:space="preserve">ACUÑA ZURITA FRANCISCO JAVIER </v>
          </cell>
          <cell r="I1014">
            <v>20</v>
          </cell>
          <cell r="J1014">
            <v>0</v>
          </cell>
          <cell r="K1014">
            <v>20</v>
          </cell>
          <cell r="L1014" t="b">
            <v>1</v>
          </cell>
          <cell r="M1014">
            <v>0</v>
          </cell>
          <cell r="N1014" t="str">
            <v>MONUMENTO</v>
          </cell>
          <cell r="O1014" t="str">
            <v>MUSEO</v>
          </cell>
          <cell r="P1014" t="str">
            <v>MONUMENTO</v>
          </cell>
          <cell r="Q1014" t="str">
            <v>BODEGA TRAJES</v>
          </cell>
        </row>
        <row r="1015">
          <cell r="A1015">
            <v>1863</v>
          </cell>
          <cell r="B1015" t="str">
            <v>(BCA)BIENES ARTÍSTICOS, CULTURALES, BIENES DEPORTIVOS Y SÍMBOLOS PATRIOS</v>
          </cell>
          <cell r="C1015" t="str">
            <v>BCA</v>
          </cell>
          <cell r="D1015" t="str">
            <v>CLAVE</v>
          </cell>
          <cell r="E1015" t="str">
            <v xml:space="preserve">TRAJE ETNICO MANABI 1 PIEZA: PANTALONCILLO AZUL </v>
          </cell>
          <cell r="F1015" t="str">
            <v>EN USO</v>
          </cell>
          <cell r="G1015">
            <v>41640</v>
          </cell>
          <cell r="H1015" t="str">
            <v xml:space="preserve">ACUÑA ZURITA FRANCISCO JAVIER </v>
          </cell>
          <cell r="I1015">
            <v>5</v>
          </cell>
          <cell r="J1015">
            <v>0</v>
          </cell>
          <cell r="K1015">
            <v>5</v>
          </cell>
          <cell r="L1015" t="b">
            <v>1</v>
          </cell>
          <cell r="M1015">
            <v>0</v>
          </cell>
          <cell r="N1015" t="str">
            <v>MONUMENTO</v>
          </cell>
          <cell r="O1015" t="str">
            <v>MUSEO</v>
          </cell>
          <cell r="P1015" t="str">
            <v>MONUMENTO</v>
          </cell>
          <cell r="Q1015" t="str">
            <v>BODEGA TRAJES</v>
          </cell>
        </row>
        <row r="1016">
          <cell r="A1016">
            <v>1864</v>
          </cell>
          <cell r="B1016" t="str">
            <v>(BCA)BIENES ARTÍSTICOS, CULTURALES, BIENES DEPORTIVOS Y SÍMBOLOS PATRIOS</v>
          </cell>
          <cell r="C1016" t="str">
            <v>BCA</v>
          </cell>
          <cell r="D1016" t="str">
            <v>CLAVE</v>
          </cell>
          <cell r="E1016" t="str">
            <v>TRAJE ETNICO CHIMBORAZO 1 PIEZA: FAJA DE CABELLO CON BORLAS BLANCAS Y FUCSIAS</v>
          </cell>
          <cell r="F1016" t="str">
            <v>EN USO</v>
          </cell>
          <cell r="G1016">
            <v>41640</v>
          </cell>
          <cell r="H1016" t="str">
            <v xml:space="preserve">ACUÑA ZURITA FRANCISCO JAVIER </v>
          </cell>
          <cell r="I1016">
            <v>15</v>
          </cell>
          <cell r="J1016">
            <v>0</v>
          </cell>
          <cell r="K1016">
            <v>15</v>
          </cell>
          <cell r="L1016" t="b">
            <v>1</v>
          </cell>
          <cell r="M1016">
            <v>0</v>
          </cell>
          <cell r="N1016" t="str">
            <v>MONUMENTO</v>
          </cell>
          <cell r="O1016" t="str">
            <v>MUSEO</v>
          </cell>
          <cell r="P1016" t="str">
            <v>MONUMENTO</v>
          </cell>
          <cell r="Q1016" t="str">
            <v>BODEGA TRAJES</v>
          </cell>
        </row>
        <row r="1017">
          <cell r="A1017">
            <v>1865</v>
          </cell>
          <cell r="B1017" t="str">
            <v>(BCA)BIENES ARTÍSTICOS, CULTURALES, BIENES DEPORTIVOS Y SÍMBOLOS PATRIOS</v>
          </cell>
          <cell r="C1017" t="str">
            <v>BCA</v>
          </cell>
          <cell r="D1017" t="str">
            <v>CLAVE</v>
          </cell>
          <cell r="E1017" t="str">
            <v>TRAJE ETNICO ESMERALDAS 2 PIEZAS: FALDA MULTICOLOR Y BLUSA CELESTE</v>
          </cell>
          <cell r="F1017" t="str">
            <v>EN USO</v>
          </cell>
          <cell r="G1017">
            <v>42004</v>
          </cell>
          <cell r="H1017" t="str">
            <v xml:space="preserve">ACUÑA ZURITA FRANCISCO JAVIER </v>
          </cell>
          <cell r="I1017">
            <v>40</v>
          </cell>
          <cell r="J1017">
            <v>0</v>
          </cell>
          <cell r="K1017">
            <v>40</v>
          </cell>
          <cell r="L1017" t="b">
            <v>0</v>
          </cell>
          <cell r="M1017">
            <v>0</v>
          </cell>
          <cell r="N1017" t="str">
            <v>MONUMENTO</v>
          </cell>
          <cell r="O1017" t="str">
            <v>MUSEO</v>
          </cell>
          <cell r="P1017" t="str">
            <v>MONUMENTO</v>
          </cell>
          <cell r="Q1017" t="str">
            <v>CUARTO PISO</v>
          </cell>
        </row>
        <row r="1018">
          <cell r="A1018">
            <v>1866</v>
          </cell>
          <cell r="B1018" t="str">
            <v>(BCA)BIENES ARTÍSTICOS, CULTURALES, BIENES DEPORTIVOS Y SÍMBOLOS PATRIOS</v>
          </cell>
          <cell r="C1018" t="str">
            <v>BCA</v>
          </cell>
          <cell r="D1018" t="str">
            <v>CLAVE</v>
          </cell>
          <cell r="E1018" t="str">
            <v>TRAJE ETNICO IMBABURA OTAVALO 4 PIEZAS: ANACO AZUL, ANACO BLANCO, BLUSA BLANCA Y BORDADOS, HUMAGUATARINA</v>
          </cell>
          <cell r="F1018" t="str">
            <v>EN USO</v>
          </cell>
          <cell r="G1018">
            <v>41640</v>
          </cell>
          <cell r="H1018" t="str">
            <v xml:space="preserve">ACUÑA ZURITA FRANCISCO JAVIER </v>
          </cell>
          <cell r="I1018">
            <v>60</v>
          </cell>
          <cell r="J1018">
            <v>0</v>
          </cell>
          <cell r="K1018">
            <v>60</v>
          </cell>
          <cell r="L1018" t="b">
            <v>0</v>
          </cell>
          <cell r="M1018">
            <v>0</v>
          </cell>
          <cell r="N1018" t="str">
            <v>MONUMENTO</v>
          </cell>
          <cell r="O1018" t="str">
            <v>MUSEO</v>
          </cell>
          <cell r="P1018" t="str">
            <v>MONUMENTO</v>
          </cell>
          <cell r="Q1018" t="str">
            <v>BODEGA TRAJES</v>
          </cell>
        </row>
        <row r="1019">
          <cell r="A1019">
            <v>1867</v>
          </cell>
          <cell r="B1019" t="str">
            <v>(BCA)BIENES ARTÍSTICOS, CULTURALES, BIENES DEPORTIVOS Y SÍMBOLOS PATRIOS</v>
          </cell>
          <cell r="C1019" t="str">
            <v>BCA</v>
          </cell>
          <cell r="D1019" t="str">
            <v>CLAVE</v>
          </cell>
          <cell r="E1019" t="str">
            <v>TRAJE ETNICO ESMERALDAS HOMBRE 2 PIEZAS: PANTALONCILLO VERDE Y CAMISA VERDE ESTAMPADA</v>
          </cell>
          <cell r="F1019" t="str">
            <v>EN USO</v>
          </cell>
          <cell r="G1019">
            <v>38353</v>
          </cell>
          <cell r="H1019" t="str">
            <v xml:space="preserve">ACUÑA ZURITA FRANCISCO JAVIER </v>
          </cell>
          <cell r="I1019">
            <v>20</v>
          </cell>
          <cell r="J1019">
            <v>0</v>
          </cell>
          <cell r="K1019">
            <v>20</v>
          </cell>
          <cell r="L1019" t="b">
            <v>1</v>
          </cell>
          <cell r="M1019">
            <v>0</v>
          </cell>
          <cell r="N1019" t="str">
            <v>MONUMENTO</v>
          </cell>
          <cell r="O1019" t="str">
            <v>MUSEO</v>
          </cell>
          <cell r="P1019" t="str">
            <v>MONUMENTO</v>
          </cell>
          <cell r="Q1019" t="str">
            <v>BODEGA TRAJES</v>
          </cell>
        </row>
        <row r="1020">
          <cell r="A1020">
            <v>1868</v>
          </cell>
          <cell r="B1020" t="str">
            <v>(BCA)BIENES ARTÍSTICOS, CULTURALES, BIENES DEPORTIVOS Y SÍMBOLOS PATRIOS</v>
          </cell>
          <cell r="C1020" t="str">
            <v>BCA</v>
          </cell>
          <cell r="D1020" t="str">
            <v>CLAVE</v>
          </cell>
          <cell r="E1020" t="str">
            <v>TRAJE ETNICO DE NIÑA Y 2 MUJER SHUAR</v>
          </cell>
          <cell r="F1020" t="str">
            <v>EN USO</v>
          </cell>
          <cell r="G1020">
            <v>42004</v>
          </cell>
          <cell r="H1020" t="str">
            <v xml:space="preserve">ACUÑA ZURITA FRANCISCO JAVIER </v>
          </cell>
          <cell r="I1020">
            <v>80</v>
          </cell>
          <cell r="J1020">
            <v>0</v>
          </cell>
          <cell r="K1020">
            <v>80</v>
          </cell>
          <cell r="L1020" t="b">
            <v>0</v>
          </cell>
          <cell r="M1020">
            <v>0</v>
          </cell>
          <cell r="N1020" t="str">
            <v>MONUMENTO</v>
          </cell>
          <cell r="O1020" t="str">
            <v>MUSEO</v>
          </cell>
          <cell r="P1020" t="str">
            <v>MONUMENTO</v>
          </cell>
          <cell r="Q1020" t="str">
            <v>BODEGA TRAJES</v>
          </cell>
        </row>
        <row r="1021">
          <cell r="A1021">
            <v>1869</v>
          </cell>
          <cell r="B1021" t="str">
            <v>(BCA)BIENES ARTÍSTICOS, CULTURALES, BIENES DEPORTIVOS Y SÍMBOLOS PATRIOS</v>
          </cell>
          <cell r="C1021" t="str">
            <v>BCA</v>
          </cell>
          <cell r="D1021" t="str">
            <v>CLAVE</v>
          </cell>
          <cell r="E1021" t="str">
            <v xml:space="preserve">TRAJE ETNICO AMAZONIA QUICHUA 3 PIEZAS:  FALDA ANUDADA CON SEMILLAS Y CARACOLES, BLUSA ANUDADA CON SEMILLAS Y CARACOLES, PECHERA ANUDADA CON SEMILLAS, CARACOLES Y ALAS DE ESCARABAJOS </v>
          </cell>
          <cell r="F1021" t="str">
            <v>EN USO</v>
          </cell>
          <cell r="G1021">
            <v>42004</v>
          </cell>
          <cell r="H1021" t="str">
            <v xml:space="preserve">ACUÑA ZURITA FRANCISCO JAVIER </v>
          </cell>
          <cell r="I1021">
            <v>50</v>
          </cell>
          <cell r="J1021">
            <v>0</v>
          </cell>
          <cell r="K1021">
            <v>50</v>
          </cell>
          <cell r="L1021" t="b">
            <v>0</v>
          </cell>
          <cell r="M1021">
            <v>0</v>
          </cell>
          <cell r="N1021" t="str">
            <v>MONUMENTO</v>
          </cell>
          <cell r="O1021" t="str">
            <v>MUSEO</v>
          </cell>
          <cell r="P1021" t="str">
            <v>MONUMENTO</v>
          </cell>
          <cell r="Q1021" t="str">
            <v>BODEGA TRAJES</v>
          </cell>
        </row>
        <row r="1022">
          <cell r="A1022">
            <v>1872</v>
          </cell>
          <cell r="B1022" t="str">
            <v>(BCA)BIENES ARTÍSTICOS, CULTURALES, BIENES DEPORTIVOS Y SÍMBOLOS PATRIOS</v>
          </cell>
          <cell r="C1022" t="str">
            <v>BCA</v>
          </cell>
          <cell r="D1022" t="str">
            <v>CLAVE</v>
          </cell>
          <cell r="E1022" t="str">
            <v>TRAJE ETNICO 2 PIEZA: ALPARGATAS 3</v>
          </cell>
          <cell r="F1022" t="str">
            <v>EN USO</v>
          </cell>
          <cell r="G1022">
            <v>41640</v>
          </cell>
          <cell r="H1022" t="str">
            <v xml:space="preserve">ACUÑA ZURITA FRANCISCO JAVIER </v>
          </cell>
          <cell r="I1022">
            <v>2.5</v>
          </cell>
          <cell r="J1022">
            <v>0</v>
          </cell>
          <cell r="K1022">
            <v>2.5</v>
          </cell>
          <cell r="L1022" t="b">
            <v>1</v>
          </cell>
          <cell r="M1022">
            <v>0</v>
          </cell>
          <cell r="N1022" t="str">
            <v>MONUMENTO</v>
          </cell>
          <cell r="O1022" t="str">
            <v>MUSEO</v>
          </cell>
          <cell r="P1022" t="str">
            <v>MONUMENTO</v>
          </cell>
          <cell r="Q1022" t="str">
            <v>SEPTIMO PISO</v>
          </cell>
        </row>
        <row r="1023">
          <cell r="A1023">
            <v>1873</v>
          </cell>
          <cell r="B1023" t="str">
            <v>(BCA)BIENES ARTÍSTICOS, CULTURALES, BIENES DEPORTIVOS Y SÍMBOLOS PATRIOS</v>
          </cell>
          <cell r="C1023" t="str">
            <v>BCA</v>
          </cell>
          <cell r="D1023" t="str">
            <v>CLAVE</v>
          </cell>
          <cell r="E1023" t="str">
            <v xml:space="preserve">TRAJE ETNICO IMBABURA 1 PIEZA: PONCHO AMARILLO </v>
          </cell>
          <cell r="F1023" t="str">
            <v>EN USO</v>
          </cell>
          <cell r="G1023">
            <v>42004</v>
          </cell>
          <cell r="H1023" t="str">
            <v xml:space="preserve">ACUÑA ZURITA FRANCISCO JAVIER </v>
          </cell>
          <cell r="I1023">
            <v>20</v>
          </cell>
          <cell r="J1023">
            <v>0</v>
          </cell>
          <cell r="K1023">
            <v>20</v>
          </cell>
          <cell r="L1023" t="b">
            <v>1</v>
          </cell>
          <cell r="M1023">
            <v>0</v>
          </cell>
          <cell r="N1023" t="str">
            <v>MONUMENTO</v>
          </cell>
          <cell r="O1023" t="str">
            <v>MUSEO</v>
          </cell>
          <cell r="P1023" t="str">
            <v>MONUMENTO</v>
          </cell>
          <cell r="Q1023" t="str">
            <v>BODEGA TRAJES</v>
          </cell>
        </row>
        <row r="1024">
          <cell r="A1024">
            <v>1874</v>
          </cell>
          <cell r="B1024" t="str">
            <v>(BCA)BIENES ARTÍSTICOS, CULTURALES, BIENES DEPORTIVOS Y SÍMBOLOS PATRIOS</v>
          </cell>
          <cell r="C1024" t="str">
            <v>BCA</v>
          </cell>
          <cell r="D1024" t="str">
            <v>CLAVE</v>
          </cell>
          <cell r="E1024" t="str">
            <v>TRAJE ETNICO IMBABURA 1 PIEZA: CHAL ROJO</v>
          </cell>
          <cell r="F1024" t="str">
            <v>EN USO</v>
          </cell>
          <cell r="G1024">
            <v>42004</v>
          </cell>
          <cell r="H1024" t="str">
            <v xml:space="preserve">ACUÑA ZURITA FRANCISCO JAVIER </v>
          </cell>
          <cell r="I1024">
            <v>20</v>
          </cell>
          <cell r="J1024">
            <v>0</v>
          </cell>
          <cell r="K1024">
            <v>20</v>
          </cell>
          <cell r="L1024" t="b">
            <v>1</v>
          </cell>
          <cell r="M1024">
            <v>0</v>
          </cell>
          <cell r="N1024" t="str">
            <v>MONUMENTO</v>
          </cell>
          <cell r="O1024" t="str">
            <v>MUSEO</v>
          </cell>
          <cell r="P1024" t="str">
            <v>MONUMENTO</v>
          </cell>
          <cell r="Q1024" t="str">
            <v>BODEGA TRAJES</v>
          </cell>
        </row>
        <row r="1025">
          <cell r="A1025">
            <v>1878</v>
          </cell>
          <cell r="B1025" t="str">
            <v>(BCA)BIENES ARTÍSTICOS, CULTURALES, BIENES DEPORTIVOS Y SÍMBOLOS PATRIOS</v>
          </cell>
          <cell r="C1025" t="str">
            <v>BCA</v>
          </cell>
          <cell r="D1025" t="str">
            <v>CLAVE</v>
          </cell>
          <cell r="E1025" t="str">
            <v xml:space="preserve">TRAJE ETNICO 2 PIEZA: ALPARGATAS </v>
          </cell>
          <cell r="F1025" t="str">
            <v>EN USO</v>
          </cell>
          <cell r="G1025">
            <v>41640</v>
          </cell>
          <cell r="H1025" t="str">
            <v xml:space="preserve">ACUÑA ZURITA FRANCISCO JAVIER </v>
          </cell>
          <cell r="I1025">
            <v>2.5</v>
          </cell>
          <cell r="J1025">
            <v>0</v>
          </cell>
          <cell r="K1025">
            <v>2.5</v>
          </cell>
          <cell r="L1025" t="b">
            <v>1</v>
          </cell>
          <cell r="M1025">
            <v>0</v>
          </cell>
          <cell r="N1025" t="str">
            <v>MONUMENTO</v>
          </cell>
          <cell r="O1025" t="str">
            <v>MUSEO</v>
          </cell>
          <cell r="P1025" t="str">
            <v>MONUMENTO</v>
          </cell>
          <cell r="Q1025" t="str">
            <v>BODEGA TRAJES</v>
          </cell>
        </row>
        <row r="1026">
          <cell r="A1026">
            <v>1881</v>
          </cell>
          <cell r="B1026" t="str">
            <v>(BCA)BIENES ARTÍSTICOS, CULTURALES, BIENES DEPORTIVOS Y SÍMBOLOS PATRIOS</v>
          </cell>
          <cell r="C1026" t="str">
            <v>BCA</v>
          </cell>
          <cell r="D1026" t="str">
            <v>CLAVE</v>
          </cell>
          <cell r="E1026" t="str">
            <v>TRAJE ETNICO CHIMBORAZO 1 PIEZA: MANTA MORADA CON FLECOS</v>
          </cell>
          <cell r="F1026" t="str">
            <v>EN USO</v>
          </cell>
          <cell r="G1026">
            <v>42004</v>
          </cell>
          <cell r="H1026" t="str">
            <v xml:space="preserve">ACUÑA ZURITA FRANCISCO JAVIER </v>
          </cell>
          <cell r="I1026">
            <v>15</v>
          </cell>
          <cell r="J1026">
            <v>0</v>
          </cell>
          <cell r="K1026">
            <v>15</v>
          </cell>
          <cell r="L1026" t="b">
            <v>1</v>
          </cell>
          <cell r="M1026">
            <v>0</v>
          </cell>
          <cell r="N1026" t="str">
            <v>MONUMENTO</v>
          </cell>
          <cell r="O1026" t="str">
            <v>MUSEO</v>
          </cell>
          <cell r="P1026" t="str">
            <v>MONUMENTO</v>
          </cell>
          <cell r="Q1026" t="str">
            <v>PLANTA BAJA</v>
          </cell>
        </row>
        <row r="1027">
          <cell r="A1027">
            <v>1882</v>
          </cell>
          <cell r="B1027" t="str">
            <v>(BCA)BIENES ARTÍSTICOS, CULTURALES, BIENES DEPORTIVOS Y SÍMBOLOS PATRIOS</v>
          </cell>
          <cell r="C1027" t="str">
            <v>BCA</v>
          </cell>
          <cell r="D1027" t="str">
            <v>CLAVE</v>
          </cell>
          <cell r="E1027" t="str">
            <v>TRAJE ETNICO ZULETA 1 PIEZA: CHAL AMARILLO TRIANGULAR BORDADO</v>
          </cell>
          <cell r="F1027" t="str">
            <v>EN USO</v>
          </cell>
          <cell r="G1027">
            <v>41640</v>
          </cell>
          <cell r="H1027" t="str">
            <v xml:space="preserve">ACUÑA ZURITA FRANCISCO JAVIER </v>
          </cell>
          <cell r="I1027">
            <v>22</v>
          </cell>
          <cell r="J1027">
            <v>0</v>
          </cell>
          <cell r="K1027">
            <v>22</v>
          </cell>
          <cell r="L1027" t="b">
            <v>1</v>
          </cell>
          <cell r="M1027">
            <v>0</v>
          </cell>
          <cell r="N1027" t="str">
            <v>MONUMENTO</v>
          </cell>
          <cell r="O1027" t="str">
            <v>MUSEO</v>
          </cell>
          <cell r="P1027" t="str">
            <v>MONUMENTO</v>
          </cell>
          <cell r="Q1027" t="str">
            <v>BODEGA TRAJES</v>
          </cell>
        </row>
        <row r="1028">
          <cell r="A1028">
            <v>1883</v>
          </cell>
          <cell r="B1028" t="str">
            <v>(BCA)BIENES ARTÍSTICOS, CULTURALES, BIENES DEPORTIVOS Y SÍMBOLOS PATRIOS</v>
          </cell>
          <cell r="C1028" t="str">
            <v>BCA</v>
          </cell>
          <cell r="D1028" t="str">
            <v>CLAVE</v>
          </cell>
          <cell r="E1028" t="str">
            <v>TRAJE ETNICO TUNGURAHUA 1 PIEZA: PONCHO ROJO CON RAYAS MULTICOLORES</v>
          </cell>
          <cell r="F1028" t="str">
            <v>EN USO</v>
          </cell>
          <cell r="G1028">
            <v>41640</v>
          </cell>
          <cell r="H1028" t="str">
            <v xml:space="preserve">ACUÑA ZURITA FRANCISCO JAVIER </v>
          </cell>
          <cell r="I1028">
            <v>40</v>
          </cell>
          <cell r="J1028">
            <v>0</v>
          </cell>
          <cell r="K1028">
            <v>40</v>
          </cell>
          <cell r="L1028" t="b">
            <v>0</v>
          </cell>
          <cell r="M1028">
            <v>0</v>
          </cell>
          <cell r="N1028" t="str">
            <v>MONUMENTO</v>
          </cell>
          <cell r="O1028" t="str">
            <v>MUSEO</v>
          </cell>
          <cell r="P1028" t="str">
            <v>MONUMENTO</v>
          </cell>
          <cell r="Q1028" t="str">
            <v>SEXTO PISO</v>
          </cell>
        </row>
        <row r="1029">
          <cell r="A1029">
            <v>1885</v>
          </cell>
          <cell r="B1029" t="str">
            <v>(BCA)BIENES ARTÍSTICOS, CULTURALES, BIENES DEPORTIVOS Y SÍMBOLOS PATRIOS</v>
          </cell>
          <cell r="C1029" t="str">
            <v>BCA</v>
          </cell>
          <cell r="D1029" t="str">
            <v>CLAVE</v>
          </cell>
          <cell r="E1029" t="str">
            <v>TRAJE ETNICO 2 PIEZA: ALPARGATAS MULTICOLOR</v>
          </cell>
          <cell r="F1029" t="str">
            <v>EN USO</v>
          </cell>
          <cell r="G1029">
            <v>41640</v>
          </cell>
          <cell r="H1029" t="str">
            <v xml:space="preserve">ACUÑA ZURITA FRANCISCO JAVIER </v>
          </cell>
          <cell r="I1029">
            <v>12</v>
          </cell>
          <cell r="J1029">
            <v>0</v>
          </cell>
          <cell r="K1029">
            <v>12</v>
          </cell>
          <cell r="L1029" t="b">
            <v>1</v>
          </cell>
          <cell r="M1029">
            <v>0</v>
          </cell>
          <cell r="N1029" t="str">
            <v>MONUMENTO</v>
          </cell>
          <cell r="O1029" t="str">
            <v>MUSEO</v>
          </cell>
          <cell r="P1029" t="str">
            <v>MONUMENTO</v>
          </cell>
          <cell r="Q1029" t="str">
            <v>BODEGA TRAJES</v>
          </cell>
        </row>
        <row r="1030">
          <cell r="A1030">
            <v>1886</v>
          </cell>
          <cell r="B1030" t="str">
            <v>(BCA)BIENES ARTÍSTICOS, CULTURALES, BIENES DEPORTIVOS Y SÍMBOLOS PATRIOS</v>
          </cell>
          <cell r="C1030" t="str">
            <v>BCA</v>
          </cell>
          <cell r="D1030" t="str">
            <v>CLAVE</v>
          </cell>
          <cell r="E1030" t="str">
            <v xml:space="preserve">TRAJE ETNICO CHIMBORAZO 1 PIEZA: PONCHO COQUIADO ROSADO </v>
          </cell>
          <cell r="F1030" t="str">
            <v>EN USO</v>
          </cell>
          <cell r="G1030">
            <v>42004</v>
          </cell>
          <cell r="H1030" t="str">
            <v xml:space="preserve">ACUÑA ZURITA FRANCISCO JAVIER </v>
          </cell>
          <cell r="I1030">
            <v>75</v>
          </cell>
          <cell r="J1030">
            <v>0</v>
          </cell>
          <cell r="K1030">
            <v>75</v>
          </cell>
          <cell r="L1030" t="b">
            <v>0</v>
          </cell>
          <cell r="M1030">
            <v>0</v>
          </cell>
          <cell r="N1030" t="str">
            <v>MONUMENTO</v>
          </cell>
          <cell r="O1030" t="str">
            <v>MUSEO</v>
          </cell>
          <cell r="P1030" t="str">
            <v>MONUMENTO</v>
          </cell>
          <cell r="Q1030" t="str">
            <v>BODEGA TRAJES</v>
          </cell>
        </row>
        <row r="1031">
          <cell r="A1031">
            <v>1888</v>
          </cell>
          <cell r="B1031" t="str">
            <v>(BCA)BIENES ARTÍSTICOS, CULTURALES, BIENES DEPORTIVOS Y SÍMBOLOS PATRIOS</v>
          </cell>
          <cell r="C1031" t="str">
            <v>BCA</v>
          </cell>
          <cell r="D1031" t="str">
            <v>CLAVE</v>
          </cell>
          <cell r="E1031" t="str">
            <v>TRAJE ETNICO SIERRA 1 PIEZA: LISTA VARA Y MEDIA A RAYAS BLANCO CON RAYAS CAFE</v>
          </cell>
          <cell r="F1031" t="str">
            <v>EN USO</v>
          </cell>
          <cell r="G1031">
            <v>38353</v>
          </cell>
          <cell r="H1031" t="str">
            <v xml:space="preserve">ACUÑA ZURITA FRANCISCO JAVIER </v>
          </cell>
          <cell r="I1031">
            <v>15</v>
          </cell>
          <cell r="J1031">
            <v>0</v>
          </cell>
          <cell r="K1031">
            <v>15</v>
          </cell>
          <cell r="L1031" t="b">
            <v>1</v>
          </cell>
          <cell r="M1031">
            <v>0</v>
          </cell>
          <cell r="N1031" t="str">
            <v>MONUMENTO</v>
          </cell>
          <cell r="O1031" t="str">
            <v>MUSEO</v>
          </cell>
          <cell r="P1031" t="str">
            <v>MONUMENTO</v>
          </cell>
          <cell r="Q1031" t="str">
            <v>BODEGA TRAJES</v>
          </cell>
        </row>
        <row r="1032">
          <cell r="A1032">
            <v>1889</v>
          </cell>
          <cell r="B1032" t="str">
            <v>(BCA)BIENES ARTÍSTICOS, CULTURALES, BIENES DEPORTIVOS Y SÍMBOLOS PATRIOS</v>
          </cell>
          <cell r="C1032" t="str">
            <v>BCA</v>
          </cell>
          <cell r="D1032" t="str">
            <v>CLAVE</v>
          </cell>
          <cell r="E1032" t="str">
            <v>TRAJE ETNICO ZULETA 1 PIEZA: CHAL FUCSIA TRIANGULAR</v>
          </cell>
          <cell r="F1032" t="str">
            <v>EN USO</v>
          </cell>
          <cell r="G1032">
            <v>41640</v>
          </cell>
          <cell r="H1032" t="str">
            <v xml:space="preserve">ACUÑA ZURITA FRANCISCO JAVIER </v>
          </cell>
          <cell r="I1032">
            <v>22</v>
          </cell>
          <cell r="J1032">
            <v>0</v>
          </cell>
          <cell r="K1032">
            <v>22</v>
          </cell>
          <cell r="L1032" t="b">
            <v>1</v>
          </cell>
          <cell r="M1032">
            <v>0</v>
          </cell>
          <cell r="N1032" t="str">
            <v>MONUMENTO</v>
          </cell>
          <cell r="O1032" t="str">
            <v>MUSEO</v>
          </cell>
          <cell r="P1032" t="str">
            <v>MONUMENTO</v>
          </cell>
          <cell r="Q1032" t="str">
            <v>BODEGA TRAJES</v>
          </cell>
        </row>
        <row r="1033">
          <cell r="A1033">
            <v>1890</v>
          </cell>
          <cell r="B1033" t="str">
            <v>(BCA)BIENES ARTÍSTICOS, CULTURALES, BIENES DEPORTIVOS Y SÍMBOLOS PATRIOS</v>
          </cell>
          <cell r="C1033" t="str">
            <v>BCA</v>
          </cell>
          <cell r="D1033" t="str">
            <v>CLAVE</v>
          </cell>
          <cell r="E1033" t="str">
            <v>TRAJE ETNICO CHIMBORAZO 1 PIEZA: PONCHO VINO NEGRO Y BLANCO</v>
          </cell>
          <cell r="F1033" t="str">
            <v>EN USO</v>
          </cell>
          <cell r="G1033">
            <v>38353</v>
          </cell>
          <cell r="H1033" t="str">
            <v xml:space="preserve">ACUÑA ZURITA FRANCISCO JAVIER </v>
          </cell>
          <cell r="I1033">
            <v>28</v>
          </cell>
          <cell r="J1033">
            <v>0</v>
          </cell>
          <cell r="K1033">
            <v>28</v>
          </cell>
          <cell r="L1033" t="b">
            <v>1</v>
          </cell>
          <cell r="M1033">
            <v>0</v>
          </cell>
          <cell r="N1033" t="str">
            <v>MONUMENTO</v>
          </cell>
          <cell r="O1033" t="str">
            <v>MUSEO</v>
          </cell>
          <cell r="P1033" t="str">
            <v>MONUMENTO</v>
          </cell>
          <cell r="Q1033" t="str">
            <v>PLANTA BAJA</v>
          </cell>
        </row>
        <row r="1034">
          <cell r="A1034">
            <v>1891</v>
          </cell>
          <cell r="B1034" t="str">
            <v>(BCA)BIENES ARTÍSTICOS, CULTURALES, BIENES DEPORTIVOS Y SÍMBOLOS PATRIOS</v>
          </cell>
          <cell r="C1034" t="str">
            <v>BCA</v>
          </cell>
          <cell r="D1034" t="str">
            <v>CLAVE</v>
          </cell>
          <cell r="E1034" t="str">
            <v>TRAJE ETNICO 1 PIEZA: CORONA DE PLUMAS HOMBRE AMAZONIA</v>
          </cell>
          <cell r="F1034" t="str">
            <v>EN USO</v>
          </cell>
          <cell r="G1034">
            <v>38718</v>
          </cell>
          <cell r="H1034" t="str">
            <v xml:space="preserve">ACUÑA ZURITA FRANCISCO JAVIER </v>
          </cell>
          <cell r="I1034">
            <v>30</v>
          </cell>
          <cell r="J1034">
            <v>0</v>
          </cell>
          <cell r="K1034">
            <v>30</v>
          </cell>
          <cell r="L1034" t="b">
            <v>0</v>
          </cell>
          <cell r="M1034">
            <v>0</v>
          </cell>
          <cell r="N1034" t="str">
            <v>MONUMENTO</v>
          </cell>
          <cell r="O1034" t="str">
            <v>MUSEO</v>
          </cell>
          <cell r="P1034" t="str">
            <v>MONUMENTO</v>
          </cell>
          <cell r="Q1034" t="str">
            <v>TERCER PISO</v>
          </cell>
        </row>
        <row r="1035">
          <cell r="A1035">
            <v>1893</v>
          </cell>
          <cell r="B1035" t="str">
            <v>(BCA)BIENES ARTÍSTICOS, CULTURALES, BIENES DEPORTIVOS Y SÍMBOLOS PATRIOS</v>
          </cell>
          <cell r="C1035" t="str">
            <v>BCA</v>
          </cell>
          <cell r="D1035" t="str">
            <v>CLAVE</v>
          </cell>
          <cell r="E1035" t="str">
            <v>TRAJE ETNICO NAPO TENA 1 PIEZA: CORONA DE PLUMAS MULTICOLR</v>
          </cell>
          <cell r="F1035" t="str">
            <v>EN USO</v>
          </cell>
          <cell r="G1035">
            <v>38718</v>
          </cell>
          <cell r="H1035" t="str">
            <v xml:space="preserve">ACUÑA ZURITA FRANCISCO JAVIER </v>
          </cell>
          <cell r="I1035">
            <v>30</v>
          </cell>
          <cell r="J1035">
            <v>0</v>
          </cell>
          <cell r="K1035">
            <v>30</v>
          </cell>
          <cell r="L1035" t="b">
            <v>0</v>
          </cell>
          <cell r="M1035">
            <v>0</v>
          </cell>
          <cell r="N1035" t="str">
            <v>MONUMENTO</v>
          </cell>
          <cell r="O1035" t="str">
            <v>MUSEO</v>
          </cell>
          <cell r="P1035" t="str">
            <v>MONUMENTO</v>
          </cell>
          <cell r="Q1035" t="str">
            <v>BODEGA TRAJES</v>
          </cell>
        </row>
        <row r="1036">
          <cell r="A1036">
            <v>1894</v>
          </cell>
          <cell r="B1036" t="str">
            <v>(BCA)BIENES ARTÍSTICOS, CULTURALES, BIENES DEPORTIVOS Y SÍMBOLOS PATRIOS</v>
          </cell>
          <cell r="C1036" t="str">
            <v>BCA</v>
          </cell>
          <cell r="D1036" t="str">
            <v>CLAVE</v>
          </cell>
          <cell r="E1036" t="str">
            <v>COLLAR DE SEMILLAS Y TAGUA TSACHILA</v>
          </cell>
          <cell r="F1036" t="str">
            <v>EN USO</v>
          </cell>
          <cell r="G1036">
            <v>38353</v>
          </cell>
          <cell r="H1036" t="str">
            <v xml:space="preserve">ACUÑA ZURITA FRANCISCO JAVIER </v>
          </cell>
          <cell r="I1036">
            <v>15</v>
          </cell>
          <cell r="J1036">
            <v>0</v>
          </cell>
          <cell r="K1036">
            <v>15</v>
          </cell>
          <cell r="L1036" t="b">
            <v>1</v>
          </cell>
          <cell r="M1036">
            <v>0</v>
          </cell>
          <cell r="N1036" t="str">
            <v>MONUMENTO</v>
          </cell>
          <cell r="O1036" t="str">
            <v>MUSEO</v>
          </cell>
          <cell r="P1036" t="str">
            <v>MONUMENTO</v>
          </cell>
          <cell r="Q1036" t="str">
            <v>BODEGA TRAJES</v>
          </cell>
        </row>
        <row r="1037">
          <cell r="A1037">
            <v>4185</v>
          </cell>
          <cell r="B1037" t="str">
            <v>(BCA)BIENES ARTÍSTICOS, CULTURALES, BIENES DEPORTIVOS Y SÍMBOLOS PATRIOS</v>
          </cell>
          <cell r="C1037" t="str">
            <v>BCA</v>
          </cell>
          <cell r="D1037" t="str">
            <v>CLAVE</v>
          </cell>
          <cell r="E1037" t="str">
            <v>COLLAR HOMBRE SHUAR 1</v>
          </cell>
          <cell r="F1037" t="str">
            <v>EN USO</v>
          </cell>
          <cell r="G1037">
            <v>42397</v>
          </cell>
          <cell r="H1037" t="str">
            <v xml:space="preserve">ACUÑA ZURITA FRANCISCO JAVIER </v>
          </cell>
          <cell r="I1037">
            <v>18</v>
          </cell>
          <cell r="J1037">
            <v>0</v>
          </cell>
          <cell r="K1037">
            <v>18</v>
          </cell>
          <cell r="L1037" t="b">
            <v>1</v>
          </cell>
          <cell r="M1037">
            <v>0</v>
          </cell>
          <cell r="N1037" t="str">
            <v>MONUMENTO</v>
          </cell>
          <cell r="O1037" t="str">
            <v>MUSEO</v>
          </cell>
          <cell r="P1037" t="str">
            <v>MONUMENTO</v>
          </cell>
          <cell r="Q1037" t="str">
            <v>TERCER PISO</v>
          </cell>
        </row>
        <row r="1038">
          <cell r="A1038">
            <v>4186</v>
          </cell>
          <cell r="B1038" t="str">
            <v>(BCA)BIENES ARTÍSTICOS, CULTURALES, BIENES DEPORTIVOS Y SÍMBOLOS PATRIOS</v>
          </cell>
          <cell r="C1038" t="str">
            <v>BCA</v>
          </cell>
          <cell r="D1038" t="str">
            <v>CLAVE</v>
          </cell>
          <cell r="E1038" t="str">
            <v>COLLAR HOMBRE SHUAR 2</v>
          </cell>
          <cell r="F1038" t="str">
            <v>EN USO</v>
          </cell>
          <cell r="G1038">
            <v>42397</v>
          </cell>
          <cell r="H1038" t="str">
            <v xml:space="preserve">ACUÑA ZURITA FRANCISCO JAVIER </v>
          </cell>
          <cell r="I1038">
            <v>18</v>
          </cell>
          <cell r="J1038">
            <v>0</v>
          </cell>
          <cell r="K1038">
            <v>18</v>
          </cell>
          <cell r="L1038" t="b">
            <v>1</v>
          </cell>
          <cell r="M1038">
            <v>0</v>
          </cell>
          <cell r="N1038" t="str">
            <v>MONUMENTO</v>
          </cell>
          <cell r="O1038" t="str">
            <v>MUSEO</v>
          </cell>
          <cell r="P1038" t="str">
            <v>MONUMENTO</v>
          </cell>
          <cell r="Q1038" t="str">
            <v>TERCER PISO</v>
          </cell>
        </row>
        <row r="1039">
          <cell r="A1039">
            <v>4355</v>
          </cell>
          <cell r="B1039" t="str">
            <v>(BCA)BIENES ARTÍSTICOS, CULTURALES, BIENES DEPORTIVOS Y SÍMBOLOS PATRIOS</v>
          </cell>
          <cell r="C1039" t="str">
            <v>BCA</v>
          </cell>
          <cell r="D1039" t="str">
            <v>CLAVE</v>
          </cell>
          <cell r="E1039" t="str">
            <v>HAMACA</v>
          </cell>
          <cell r="F1039" t="str">
            <v>EN USO</v>
          </cell>
          <cell r="G1039">
            <v>42509</v>
          </cell>
          <cell r="H1039" t="str">
            <v xml:space="preserve">ACUÑA ZURITA FRANCISCO JAVIER </v>
          </cell>
          <cell r="I1039">
            <v>100</v>
          </cell>
          <cell r="J1039">
            <v>0</v>
          </cell>
          <cell r="K1039">
            <v>100</v>
          </cell>
          <cell r="L1039" t="b">
            <v>0</v>
          </cell>
          <cell r="M1039">
            <v>0</v>
          </cell>
          <cell r="N1039" t="str">
            <v>MONUMENTO</v>
          </cell>
          <cell r="O1039" t="str">
            <v>MUSEO</v>
          </cell>
          <cell r="P1039" t="str">
            <v>MONUMENTO</v>
          </cell>
          <cell r="Q1039" t="str">
            <v>CUARTO PISO</v>
          </cell>
        </row>
        <row r="1040">
          <cell r="A1040">
            <v>4365</v>
          </cell>
          <cell r="B1040" t="str">
            <v>(BCA)BIENES ARTÍSTICOS, CULTURALES, BIENES DEPORTIVOS Y SÍMBOLOS PATRIOS</v>
          </cell>
          <cell r="C1040" t="str">
            <v>BCA</v>
          </cell>
          <cell r="D1040" t="str">
            <v>PILCHE</v>
          </cell>
          <cell r="E1040" t="str">
            <v>PLATOS DE PILCHE 2</v>
          </cell>
          <cell r="F1040" t="str">
            <v>EN USO</v>
          </cell>
          <cell r="G1040">
            <v>42509</v>
          </cell>
          <cell r="H1040" t="str">
            <v xml:space="preserve">ACUÑA ZURITA FRANCISCO JAVIER </v>
          </cell>
          <cell r="I1040">
            <v>3.33</v>
          </cell>
          <cell r="J1040">
            <v>0</v>
          </cell>
          <cell r="K1040">
            <v>3.33</v>
          </cell>
          <cell r="L1040" t="b">
            <v>1</v>
          </cell>
          <cell r="M1040">
            <v>0</v>
          </cell>
          <cell r="N1040" t="str">
            <v>MONUMENTO</v>
          </cell>
          <cell r="O1040" t="str">
            <v>MUSEO</v>
          </cell>
          <cell r="P1040" t="str">
            <v>MONUMENTO</v>
          </cell>
          <cell r="Q1040" t="str">
            <v>TERCER PISO</v>
          </cell>
        </row>
        <row r="1041">
          <cell r="A1041">
            <v>2774</v>
          </cell>
          <cell r="B1041" t="str">
            <v>(BCA)MOBILIARIOS</v>
          </cell>
          <cell r="C1041" t="str">
            <v>BCA</v>
          </cell>
          <cell r="D1041" t="str">
            <v>ROTULO</v>
          </cell>
          <cell r="E1041" t="str">
            <v>CEDULA INFORMATIVA SOBRE FOAM BOARD ESPAÑOL INGLES</v>
          </cell>
          <cell r="F1041" t="str">
            <v>EN USO</v>
          </cell>
          <cell r="G1041">
            <v>41988</v>
          </cell>
          <cell r="H1041" t="str">
            <v xml:space="preserve">ACUÑA ZURITA FRANCISCO JAVIER </v>
          </cell>
          <cell r="I1041">
            <v>48.82</v>
          </cell>
          <cell r="J1041">
            <v>0</v>
          </cell>
          <cell r="K1041">
            <v>48.82</v>
          </cell>
          <cell r="L1041" t="b">
            <v>0</v>
          </cell>
          <cell r="M1041">
            <v>0</v>
          </cell>
          <cell r="N1041" t="str">
            <v>SERVICIOS Y PRODUCTOS</v>
          </cell>
          <cell r="O1041" t="str">
            <v>FRANCIA</v>
          </cell>
          <cell r="P1041" t="str">
            <v>MONUMENTO</v>
          </cell>
          <cell r="Q1041" t="str">
            <v>PRIMER PISO</v>
          </cell>
        </row>
        <row r="1042">
          <cell r="A1042">
            <v>2775</v>
          </cell>
          <cell r="B1042" t="str">
            <v>(BCA)MOBILIARIOS</v>
          </cell>
          <cell r="C1042" t="str">
            <v>BCA</v>
          </cell>
          <cell r="D1042" t="str">
            <v>ROTULO</v>
          </cell>
          <cell r="E1042" t="str">
            <v>CEDULA INFORMATIVA SOBRE FOAM BOARD ESPAÑOL INGLES</v>
          </cell>
          <cell r="F1042" t="str">
            <v>EN USO</v>
          </cell>
          <cell r="G1042">
            <v>41988</v>
          </cell>
          <cell r="H1042" t="str">
            <v xml:space="preserve">ACUÑA ZURITA FRANCISCO JAVIER </v>
          </cell>
          <cell r="I1042">
            <v>48.82</v>
          </cell>
          <cell r="J1042">
            <v>0</v>
          </cell>
          <cell r="K1042">
            <v>48.82</v>
          </cell>
          <cell r="L1042" t="b">
            <v>0</v>
          </cell>
          <cell r="M1042">
            <v>0</v>
          </cell>
          <cell r="N1042" t="str">
            <v>SERVICIOS Y PRODUCTOS</v>
          </cell>
          <cell r="O1042" t="str">
            <v>FRANCIA</v>
          </cell>
          <cell r="P1042" t="str">
            <v>MONUMENTO</v>
          </cell>
          <cell r="Q1042" t="str">
            <v>PRIMER PISO</v>
          </cell>
        </row>
        <row r="1043">
          <cell r="A1043">
            <v>2776</v>
          </cell>
          <cell r="B1043" t="str">
            <v>(BCA)MOBILIARIOS</v>
          </cell>
          <cell r="C1043" t="str">
            <v>BCA</v>
          </cell>
          <cell r="D1043" t="str">
            <v>ROTULO</v>
          </cell>
          <cell r="E1043" t="str">
            <v>CEDULA INFORMATIVA SOBRE FOAM BOARD ESPAÑOL INGLES</v>
          </cell>
          <cell r="F1043" t="str">
            <v>EN USO</v>
          </cell>
          <cell r="G1043">
            <v>41988</v>
          </cell>
          <cell r="H1043" t="str">
            <v xml:space="preserve">ACUÑA ZURITA FRANCISCO JAVIER </v>
          </cell>
          <cell r="I1043">
            <v>48.82</v>
          </cell>
          <cell r="J1043">
            <v>0</v>
          </cell>
          <cell r="K1043">
            <v>48.82</v>
          </cell>
          <cell r="L1043" t="b">
            <v>0</v>
          </cell>
          <cell r="M1043">
            <v>0</v>
          </cell>
          <cell r="N1043" t="str">
            <v>SERVICIOS Y PRODUCTOS</v>
          </cell>
          <cell r="O1043" t="str">
            <v>FRANCIA</v>
          </cell>
          <cell r="P1043" t="str">
            <v>MONUMENTO</v>
          </cell>
          <cell r="Q1043" t="str">
            <v>PRIMER PISO</v>
          </cell>
        </row>
        <row r="1044">
          <cell r="A1044">
            <v>2777</v>
          </cell>
          <cell r="B1044" t="str">
            <v>(BCA)MOBILIARIOS</v>
          </cell>
          <cell r="C1044" t="str">
            <v>BCA</v>
          </cell>
          <cell r="D1044" t="str">
            <v>ROTULO</v>
          </cell>
          <cell r="E1044" t="str">
            <v>CEDULA INFORMATIVA SOBRE FOAM BOARD ESPAÑOL INGLES</v>
          </cell>
          <cell r="F1044" t="str">
            <v>EN USO</v>
          </cell>
          <cell r="G1044">
            <v>41988</v>
          </cell>
          <cell r="H1044" t="str">
            <v xml:space="preserve">ACUÑA ZURITA FRANCISCO JAVIER </v>
          </cell>
          <cell r="I1044">
            <v>48.82</v>
          </cell>
          <cell r="J1044">
            <v>0</v>
          </cell>
          <cell r="K1044">
            <v>48.82</v>
          </cell>
          <cell r="L1044" t="b">
            <v>0</v>
          </cell>
          <cell r="M1044">
            <v>0</v>
          </cell>
          <cell r="N1044" t="str">
            <v>SERVICIOS Y PRODUCTOS</v>
          </cell>
          <cell r="O1044" t="str">
            <v>FRANCIA</v>
          </cell>
          <cell r="P1044" t="str">
            <v>MONUMENTO</v>
          </cell>
          <cell r="Q1044" t="str">
            <v>PRIMER PISO</v>
          </cell>
        </row>
        <row r="1045">
          <cell r="A1045">
            <v>2778</v>
          </cell>
          <cell r="B1045" t="str">
            <v>(BCA)MOBILIARIOS</v>
          </cell>
          <cell r="C1045" t="str">
            <v>BCA</v>
          </cell>
          <cell r="D1045" t="str">
            <v>ROTULO</v>
          </cell>
          <cell r="E1045" t="str">
            <v>CEDULA INFORMATIVA SOBRE FOAM BOARD ESPAÑOL INGLES</v>
          </cell>
          <cell r="F1045" t="str">
            <v>EN USO</v>
          </cell>
          <cell r="G1045">
            <v>41988</v>
          </cell>
          <cell r="H1045" t="str">
            <v xml:space="preserve">ACUÑA ZURITA FRANCISCO JAVIER </v>
          </cell>
          <cell r="I1045">
            <v>48.82</v>
          </cell>
          <cell r="J1045">
            <v>0</v>
          </cell>
          <cell r="K1045">
            <v>48.82</v>
          </cell>
          <cell r="L1045" t="b">
            <v>0</v>
          </cell>
          <cell r="M1045">
            <v>0</v>
          </cell>
          <cell r="N1045" t="str">
            <v>SERVICIOS Y PRODUCTOS</v>
          </cell>
          <cell r="O1045" t="str">
            <v>FRANCIA</v>
          </cell>
          <cell r="P1045" t="str">
            <v>MONUMENTO</v>
          </cell>
          <cell r="Q1045" t="str">
            <v>PRIMER PISO</v>
          </cell>
        </row>
        <row r="1046">
          <cell r="A1046">
            <v>2779</v>
          </cell>
          <cell r="B1046" t="str">
            <v>(BCA)MOBILIARIOS</v>
          </cell>
          <cell r="C1046" t="str">
            <v>BCA</v>
          </cell>
          <cell r="D1046" t="str">
            <v>ROTULO</v>
          </cell>
          <cell r="E1046" t="str">
            <v>CEDULA INFORMATIVA SOBRE FOAM BOARD ESPAÑOL INGLES</v>
          </cell>
          <cell r="F1046" t="str">
            <v>EN USO</v>
          </cell>
          <cell r="G1046">
            <v>41988</v>
          </cell>
          <cell r="H1046" t="str">
            <v xml:space="preserve">ACUÑA ZURITA FRANCISCO JAVIER </v>
          </cell>
          <cell r="I1046">
            <v>48.82</v>
          </cell>
          <cell r="J1046">
            <v>0</v>
          </cell>
          <cell r="K1046">
            <v>48.82</v>
          </cell>
          <cell r="L1046" t="b">
            <v>0</v>
          </cell>
          <cell r="M1046">
            <v>0</v>
          </cell>
          <cell r="N1046" t="str">
            <v>SERVICIOS Y PRODUCTOS</v>
          </cell>
          <cell r="O1046" t="str">
            <v>FRANCIA</v>
          </cell>
          <cell r="P1046" t="str">
            <v>MONUMENTO</v>
          </cell>
          <cell r="Q1046" t="str">
            <v>PRIMER PISO</v>
          </cell>
        </row>
        <row r="1047">
          <cell r="A1047">
            <v>2780</v>
          </cell>
          <cell r="B1047" t="str">
            <v>(BCA)MOBILIARIOS</v>
          </cell>
          <cell r="C1047" t="str">
            <v>BCA</v>
          </cell>
          <cell r="D1047" t="str">
            <v>ROTULO</v>
          </cell>
          <cell r="E1047" t="str">
            <v>CEDULA INFORMATIVA SOBRE FOAM BOARD ESPAÑOL INGLES</v>
          </cell>
          <cell r="F1047" t="str">
            <v>EN USO</v>
          </cell>
          <cell r="G1047">
            <v>41988</v>
          </cell>
          <cell r="H1047" t="str">
            <v xml:space="preserve">ACUÑA ZURITA FRANCISCO JAVIER </v>
          </cell>
          <cell r="I1047">
            <v>48.82</v>
          </cell>
          <cell r="J1047">
            <v>0</v>
          </cell>
          <cell r="K1047">
            <v>48.82</v>
          </cell>
          <cell r="L1047" t="b">
            <v>0</v>
          </cell>
          <cell r="M1047">
            <v>0</v>
          </cell>
          <cell r="N1047" t="str">
            <v>SERVICIOS Y PRODUCTOS</v>
          </cell>
          <cell r="O1047" t="str">
            <v>FRANCIA</v>
          </cell>
          <cell r="P1047" t="str">
            <v>MONUMENTO</v>
          </cell>
          <cell r="Q1047" t="str">
            <v>PRIMER PISO</v>
          </cell>
        </row>
        <row r="1048">
          <cell r="A1048">
            <v>2781</v>
          </cell>
          <cell r="B1048" t="str">
            <v>(BCA)MOBILIARIOS</v>
          </cell>
          <cell r="C1048" t="str">
            <v>BCA</v>
          </cell>
          <cell r="D1048" t="str">
            <v>ROTULO</v>
          </cell>
          <cell r="E1048" t="str">
            <v>CEDULA INFORMATIVA SOBRE FOAM BOARD ESPAÑOL INGLES</v>
          </cell>
          <cell r="F1048" t="str">
            <v>EN USO</v>
          </cell>
          <cell r="G1048">
            <v>41988</v>
          </cell>
          <cell r="H1048" t="str">
            <v xml:space="preserve">ACUÑA ZURITA FRANCISCO JAVIER </v>
          </cell>
          <cell r="I1048">
            <v>48.82</v>
          </cell>
          <cell r="J1048">
            <v>0</v>
          </cell>
          <cell r="K1048">
            <v>48.82</v>
          </cell>
          <cell r="L1048" t="b">
            <v>0</v>
          </cell>
          <cell r="M1048">
            <v>0</v>
          </cell>
          <cell r="N1048" t="str">
            <v>SERVICIOS Y PRODUCTOS</v>
          </cell>
          <cell r="O1048" t="str">
            <v>FRANCIA</v>
          </cell>
          <cell r="P1048" t="str">
            <v>MONUMENTO</v>
          </cell>
          <cell r="Q1048" t="str">
            <v>PRIMER PISO</v>
          </cell>
        </row>
        <row r="1049">
          <cell r="A1049">
            <v>2782</v>
          </cell>
          <cell r="B1049" t="str">
            <v>(BCA)MOBILIARIOS</v>
          </cell>
          <cell r="C1049" t="str">
            <v>BCA</v>
          </cell>
          <cell r="D1049" t="str">
            <v>ROTULO</v>
          </cell>
          <cell r="E1049" t="str">
            <v>CEDULA INFORMATIVA SOBRE FOAM BOARD ESPAÑOL INGLES</v>
          </cell>
          <cell r="F1049" t="str">
            <v>EN USO</v>
          </cell>
          <cell r="G1049">
            <v>41988</v>
          </cell>
          <cell r="H1049" t="str">
            <v xml:space="preserve">ACUÑA ZURITA FRANCISCO JAVIER </v>
          </cell>
          <cell r="I1049">
            <v>48.82</v>
          </cell>
          <cell r="J1049">
            <v>0</v>
          </cell>
          <cell r="K1049">
            <v>48.82</v>
          </cell>
          <cell r="L1049" t="b">
            <v>0</v>
          </cell>
          <cell r="M1049">
            <v>0</v>
          </cell>
          <cell r="N1049" t="str">
            <v>SERVICIOS Y PRODUCTOS</v>
          </cell>
          <cell r="O1049" t="str">
            <v>FRANCIA</v>
          </cell>
          <cell r="P1049" t="str">
            <v>MONUMENTO</v>
          </cell>
          <cell r="Q1049" t="str">
            <v>PRIMER PISO</v>
          </cell>
        </row>
        <row r="1050">
          <cell r="A1050">
            <v>2783</v>
          </cell>
          <cell r="B1050" t="str">
            <v>(BCA)MOBILIARIOS</v>
          </cell>
          <cell r="C1050" t="str">
            <v>BCA</v>
          </cell>
          <cell r="D1050" t="str">
            <v>ROTULO</v>
          </cell>
          <cell r="E1050" t="str">
            <v>CEDULA INFORMATIVA SOBRE FOAM BOARD ESPAÑOL INGLES</v>
          </cell>
          <cell r="F1050" t="str">
            <v>EN USO</v>
          </cell>
          <cell r="G1050">
            <v>41988</v>
          </cell>
          <cell r="H1050" t="str">
            <v xml:space="preserve">ACUÑA ZURITA FRANCISCO JAVIER </v>
          </cell>
          <cell r="I1050">
            <v>48.82</v>
          </cell>
          <cell r="J1050">
            <v>0</v>
          </cell>
          <cell r="K1050">
            <v>48.82</v>
          </cell>
          <cell r="L1050" t="b">
            <v>0</v>
          </cell>
          <cell r="M1050">
            <v>0</v>
          </cell>
          <cell r="N1050" t="str">
            <v>SERVICIOS Y PRODUCTOS</v>
          </cell>
          <cell r="O1050" t="str">
            <v>FRANCIA</v>
          </cell>
          <cell r="P1050" t="str">
            <v>MONUMENTO</v>
          </cell>
          <cell r="Q1050" t="str">
            <v>PRIMER PISO</v>
          </cell>
        </row>
        <row r="1051">
          <cell r="A1051">
            <v>2784</v>
          </cell>
          <cell r="B1051" t="str">
            <v>(BCA)MOBILIARIOS</v>
          </cell>
          <cell r="C1051" t="str">
            <v>BCA</v>
          </cell>
          <cell r="D1051" t="str">
            <v>ROTULO</v>
          </cell>
          <cell r="E1051" t="str">
            <v>CEDULA INFORMATIVA SOBRE FOAM BOARD ESPAÑOL INGLES</v>
          </cell>
          <cell r="F1051" t="str">
            <v>EN USO</v>
          </cell>
          <cell r="G1051">
            <v>41988</v>
          </cell>
          <cell r="H1051" t="str">
            <v xml:space="preserve">ACUÑA ZURITA FRANCISCO JAVIER </v>
          </cell>
          <cell r="I1051">
            <v>48.82</v>
          </cell>
          <cell r="J1051">
            <v>0</v>
          </cell>
          <cell r="K1051">
            <v>48.82</v>
          </cell>
          <cell r="L1051" t="b">
            <v>0</v>
          </cell>
          <cell r="M1051">
            <v>0</v>
          </cell>
          <cell r="N1051" t="str">
            <v>SERVICIOS Y PRODUCTOS</v>
          </cell>
          <cell r="O1051" t="str">
            <v>FRANCIA</v>
          </cell>
          <cell r="P1051" t="str">
            <v>MONUMENTO</v>
          </cell>
          <cell r="Q1051" t="str">
            <v>PRIMER PISO</v>
          </cell>
        </row>
        <row r="1052">
          <cell r="A1052">
            <v>2785</v>
          </cell>
          <cell r="B1052" t="str">
            <v>(BCA)MOBILIARIOS</v>
          </cell>
          <cell r="C1052" t="str">
            <v>BCA</v>
          </cell>
          <cell r="D1052" t="str">
            <v>ROTULO</v>
          </cell>
          <cell r="E1052" t="str">
            <v>CEDULA INFORMATIVA SOBRE FOAM BOARD ESPAÑOL INGLES</v>
          </cell>
          <cell r="F1052" t="str">
            <v>EN USO</v>
          </cell>
          <cell r="G1052">
            <v>41988</v>
          </cell>
          <cell r="H1052" t="str">
            <v xml:space="preserve">ACUÑA ZURITA FRANCISCO JAVIER </v>
          </cell>
          <cell r="I1052">
            <v>48.82</v>
          </cell>
          <cell r="J1052">
            <v>0</v>
          </cell>
          <cell r="K1052">
            <v>48.82</v>
          </cell>
          <cell r="L1052" t="b">
            <v>0</v>
          </cell>
          <cell r="M1052">
            <v>0</v>
          </cell>
          <cell r="N1052" t="str">
            <v>SERVICIOS Y PRODUCTOS</v>
          </cell>
          <cell r="O1052" t="str">
            <v>FRANCIA</v>
          </cell>
          <cell r="P1052" t="str">
            <v>MONUMENTO</v>
          </cell>
          <cell r="Q1052" t="str">
            <v>PRIMER PISO</v>
          </cell>
        </row>
        <row r="1053">
          <cell r="A1053">
            <v>2786</v>
          </cell>
          <cell r="B1053" t="str">
            <v>(BCA)MOBILIARIOS</v>
          </cell>
          <cell r="C1053" t="str">
            <v>BCA</v>
          </cell>
          <cell r="D1053" t="str">
            <v>ROTULO</v>
          </cell>
          <cell r="E1053" t="str">
            <v>CEDULA INFORMATIVA SOBRE FOAM BOARD ESPAÑOL INGLES</v>
          </cell>
          <cell r="F1053" t="str">
            <v>EN USO</v>
          </cell>
          <cell r="G1053">
            <v>41988</v>
          </cell>
          <cell r="H1053" t="str">
            <v xml:space="preserve">ACUÑA ZURITA FRANCISCO JAVIER </v>
          </cell>
          <cell r="I1053">
            <v>48.82</v>
          </cell>
          <cell r="J1053">
            <v>0</v>
          </cell>
          <cell r="K1053">
            <v>48.82</v>
          </cell>
          <cell r="L1053" t="b">
            <v>0</v>
          </cell>
          <cell r="M1053">
            <v>0</v>
          </cell>
          <cell r="N1053" t="str">
            <v>SERVICIOS Y PRODUCTOS</v>
          </cell>
          <cell r="O1053" t="str">
            <v>FRANCIA</v>
          </cell>
          <cell r="P1053" t="str">
            <v>MONUMENTO</v>
          </cell>
          <cell r="Q1053" t="str">
            <v>SEGUNDO PISO</v>
          </cell>
        </row>
        <row r="1054">
          <cell r="A1054">
            <v>2787</v>
          </cell>
          <cell r="B1054" t="str">
            <v>(BCA)MOBILIARIOS</v>
          </cell>
          <cell r="C1054" t="str">
            <v>BCA</v>
          </cell>
          <cell r="D1054" t="str">
            <v>ROTULO</v>
          </cell>
          <cell r="E1054" t="str">
            <v>CEDULA INFORMATIVA SOBRE FOAM BOARD ESPAÑOL INGLES</v>
          </cell>
          <cell r="F1054" t="str">
            <v>EN USO</v>
          </cell>
          <cell r="G1054">
            <v>41988</v>
          </cell>
          <cell r="H1054" t="str">
            <v xml:space="preserve">ACUÑA ZURITA FRANCISCO JAVIER </v>
          </cell>
          <cell r="I1054">
            <v>48.82</v>
          </cell>
          <cell r="J1054">
            <v>0</v>
          </cell>
          <cell r="K1054">
            <v>48.82</v>
          </cell>
          <cell r="L1054" t="b">
            <v>0</v>
          </cell>
          <cell r="M1054">
            <v>0</v>
          </cell>
          <cell r="N1054" t="str">
            <v>SERVICIOS Y PRODUCTOS</v>
          </cell>
          <cell r="O1054" t="str">
            <v>FRANCIA</v>
          </cell>
          <cell r="P1054" t="str">
            <v>MONUMENTO</v>
          </cell>
          <cell r="Q1054" t="str">
            <v>SEGUNDO PISO</v>
          </cell>
        </row>
        <row r="1055">
          <cell r="A1055">
            <v>2788</v>
          </cell>
          <cell r="B1055" t="str">
            <v>(BCA)MOBILIARIOS</v>
          </cell>
          <cell r="C1055" t="str">
            <v>BCA</v>
          </cell>
          <cell r="D1055" t="str">
            <v>ROTULO</v>
          </cell>
          <cell r="E1055" t="str">
            <v>CEDULA INFORMATIVA SOBRE FOAM BOARD ESPAÑOL INGLES</v>
          </cell>
          <cell r="F1055" t="str">
            <v>EN USO</v>
          </cell>
          <cell r="G1055">
            <v>41988</v>
          </cell>
          <cell r="H1055" t="str">
            <v xml:space="preserve">ACUÑA ZURITA FRANCISCO JAVIER </v>
          </cell>
          <cell r="I1055">
            <v>48.82</v>
          </cell>
          <cell r="J1055">
            <v>0</v>
          </cell>
          <cell r="K1055">
            <v>48.82</v>
          </cell>
          <cell r="L1055" t="b">
            <v>0</v>
          </cell>
          <cell r="M1055">
            <v>0</v>
          </cell>
          <cell r="N1055" t="str">
            <v>SERVICIOS Y PRODUCTOS</v>
          </cell>
          <cell r="O1055" t="str">
            <v>FRANCIA</v>
          </cell>
          <cell r="P1055" t="str">
            <v>MONUMENTO</v>
          </cell>
          <cell r="Q1055" t="str">
            <v>SEGUNDO PISO</v>
          </cell>
        </row>
        <row r="1056">
          <cell r="A1056">
            <v>2789</v>
          </cell>
          <cell r="B1056" t="str">
            <v>(BCA)MOBILIARIOS</v>
          </cell>
          <cell r="C1056" t="str">
            <v>BCA</v>
          </cell>
          <cell r="D1056" t="str">
            <v>ROTULO</v>
          </cell>
          <cell r="E1056" t="str">
            <v>CEDULA INFORMATIVA SOBRE FOAM BOARD ESPAÑOL INGLES</v>
          </cell>
          <cell r="F1056" t="str">
            <v>EN USO</v>
          </cell>
          <cell r="G1056">
            <v>41988</v>
          </cell>
          <cell r="H1056" t="str">
            <v xml:space="preserve">ACUÑA ZURITA FRANCISCO JAVIER </v>
          </cell>
          <cell r="I1056">
            <v>48.82</v>
          </cell>
          <cell r="J1056">
            <v>0</v>
          </cell>
          <cell r="K1056">
            <v>48.82</v>
          </cell>
          <cell r="L1056" t="b">
            <v>0</v>
          </cell>
          <cell r="M1056">
            <v>0</v>
          </cell>
          <cell r="N1056" t="str">
            <v>SERVICIOS Y PRODUCTOS</v>
          </cell>
          <cell r="O1056" t="str">
            <v>FRANCIA</v>
          </cell>
          <cell r="P1056" t="str">
            <v>MONUMENTO</v>
          </cell>
          <cell r="Q1056" t="str">
            <v>SEGUNDO PISO</v>
          </cell>
        </row>
        <row r="1057">
          <cell r="A1057">
            <v>2790</v>
          </cell>
          <cell r="B1057" t="str">
            <v>(BCA)MOBILIARIOS</v>
          </cell>
          <cell r="C1057" t="str">
            <v>BCA</v>
          </cell>
          <cell r="D1057" t="str">
            <v>ROTULO</v>
          </cell>
          <cell r="E1057" t="str">
            <v>CEDULA INFORMATIVA SOBRE FOAM BOARD ESPAÑOL INGLES</v>
          </cell>
          <cell r="F1057" t="str">
            <v>EN USO</v>
          </cell>
          <cell r="G1057">
            <v>41988</v>
          </cell>
          <cell r="H1057" t="str">
            <v xml:space="preserve">ACUÑA ZURITA FRANCISCO JAVIER </v>
          </cell>
          <cell r="I1057">
            <v>48.82</v>
          </cell>
          <cell r="J1057">
            <v>0</v>
          </cell>
          <cell r="K1057">
            <v>48.82</v>
          </cell>
          <cell r="L1057" t="b">
            <v>0</v>
          </cell>
          <cell r="M1057">
            <v>0</v>
          </cell>
          <cell r="N1057" t="str">
            <v>SERVICIOS Y PRODUCTOS</v>
          </cell>
          <cell r="O1057" t="str">
            <v>FRANCIA</v>
          </cell>
          <cell r="P1057" t="str">
            <v>MONUMENTO</v>
          </cell>
          <cell r="Q1057" t="str">
            <v>SEGUNDO PISO</v>
          </cell>
        </row>
        <row r="1058">
          <cell r="A1058">
            <v>2791</v>
          </cell>
          <cell r="B1058" t="str">
            <v>(BCA)MOBILIARIOS</v>
          </cell>
          <cell r="C1058" t="str">
            <v>BCA</v>
          </cell>
          <cell r="D1058" t="str">
            <v>ROTULO</v>
          </cell>
          <cell r="E1058" t="str">
            <v>CEDULA INFORMATIVA SOBRE FOAM BOARD ESPAÑOL INGLES</v>
          </cell>
          <cell r="F1058" t="str">
            <v>EN USO</v>
          </cell>
          <cell r="G1058">
            <v>41988</v>
          </cell>
          <cell r="H1058" t="str">
            <v xml:space="preserve">ACUÑA ZURITA FRANCISCO JAVIER </v>
          </cell>
          <cell r="I1058">
            <v>48.82</v>
          </cell>
          <cell r="J1058">
            <v>0</v>
          </cell>
          <cell r="K1058">
            <v>48.82</v>
          </cell>
          <cell r="L1058" t="b">
            <v>0</v>
          </cell>
          <cell r="M1058">
            <v>0</v>
          </cell>
          <cell r="N1058" t="str">
            <v>SERVICIOS Y PRODUCTOS</v>
          </cell>
          <cell r="O1058" t="str">
            <v>FRANCIA</v>
          </cell>
          <cell r="P1058" t="str">
            <v>MONUMENTO</v>
          </cell>
          <cell r="Q1058" t="str">
            <v>SEGUNDO PISO</v>
          </cell>
        </row>
        <row r="1059">
          <cell r="A1059">
            <v>2792</v>
          </cell>
          <cell r="B1059" t="str">
            <v>(BCA)MOBILIARIOS</v>
          </cell>
          <cell r="C1059" t="str">
            <v>BCA</v>
          </cell>
          <cell r="D1059" t="str">
            <v>ROTULO</v>
          </cell>
          <cell r="E1059" t="str">
            <v>CEDULA INFORMATIVA SOBRE FOAM BOARD ESPAÑOL INGLES</v>
          </cell>
          <cell r="F1059" t="str">
            <v>EN USO</v>
          </cell>
          <cell r="G1059">
            <v>41988</v>
          </cell>
          <cell r="H1059" t="str">
            <v xml:space="preserve">ACUÑA ZURITA FRANCISCO JAVIER </v>
          </cell>
          <cell r="I1059">
            <v>48.82</v>
          </cell>
          <cell r="J1059">
            <v>0</v>
          </cell>
          <cell r="K1059">
            <v>48.82</v>
          </cell>
          <cell r="L1059" t="b">
            <v>0</v>
          </cell>
          <cell r="M1059">
            <v>0</v>
          </cell>
          <cell r="N1059" t="str">
            <v>SERVICIOS Y PRODUCTOS</v>
          </cell>
          <cell r="O1059" t="str">
            <v>FRANCIA</v>
          </cell>
          <cell r="P1059" t="str">
            <v>MONUMENTO</v>
          </cell>
          <cell r="Q1059" t="str">
            <v>SEGUNDO PISO</v>
          </cell>
        </row>
        <row r="1060">
          <cell r="A1060">
            <v>2793</v>
          </cell>
          <cell r="B1060" t="str">
            <v>(BCA)MOBILIARIOS</v>
          </cell>
          <cell r="C1060" t="str">
            <v>BCA</v>
          </cell>
          <cell r="D1060" t="str">
            <v>ROTULO</v>
          </cell>
          <cell r="E1060" t="str">
            <v>CEDULA INFORMATIVA SOBRE FOAM BOARD ESPAÑOL INGLES</v>
          </cell>
          <cell r="F1060" t="str">
            <v>EN USO</v>
          </cell>
          <cell r="G1060">
            <v>41988</v>
          </cell>
          <cell r="H1060" t="str">
            <v xml:space="preserve">ACUÑA ZURITA FRANCISCO JAVIER </v>
          </cell>
          <cell r="I1060">
            <v>48.82</v>
          </cell>
          <cell r="J1060">
            <v>0</v>
          </cell>
          <cell r="K1060">
            <v>48.82</v>
          </cell>
          <cell r="L1060" t="b">
            <v>0</v>
          </cell>
          <cell r="M1060">
            <v>0</v>
          </cell>
          <cell r="N1060" t="str">
            <v>SERVICIOS Y PRODUCTOS</v>
          </cell>
          <cell r="O1060" t="str">
            <v>FRANCIA</v>
          </cell>
          <cell r="P1060" t="str">
            <v>MONUMENTO</v>
          </cell>
          <cell r="Q1060" t="str">
            <v>SEGUNDO PISO</v>
          </cell>
        </row>
        <row r="1061">
          <cell r="A1061">
            <v>2794</v>
          </cell>
          <cell r="B1061" t="str">
            <v>(BCA)MOBILIARIOS</v>
          </cell>
          <cell r="C1061" t="str">
            <v>BCA</v>
          </cell>
          <cell r="D1061" t="str">
            <v>ROTULO</v>
          </cell>
          <cell r="E1061" t="str">
            <v>CEDULA INFORMATIVA SOBRE FOAM BOARD ESPAÑOL INGLES</v>
          </cell>
          <cell r="F1061" t="str">
            <v>EN USO</v>
          </cell>
          <cell r="G1061">
            <v>41988</v>
          </cell>
          <cell r="H1061" t="str">
            <v xml:space="preserve">ACUÑA ZURITA FRANCISCO JAVIER </v>
          </cell>
          <cell r="I1061">
            <v>48.82</v>
          </cell>
          <cell r="J1061">
            <v>0</v>
          </cell>
          <cell r="K1061">
            <v>48.82</v>
          </cell>
          <cell r="L1061" t="b">
            <v>0</v>
          </cell>
          <cell r="M1061">
            <v>0</v>
          </cell>
          <cell r="N1061" t="str">
            <v>SERVICIOS Y PRODUCTOS</v>
          </cell>
          <cell r="O1061" t="str">
            <v>FRANCIA</v>
          </cell>
          <cell r="P1061" t="str">
            <v>MONUMENTO</v>
          </cell>
          <cell r="Q1061" t="str">
            <v>SEGUNDO PISO</v>
          </cell>
        </row>
        <row r="1062">
          <cell r="A1062">
            <v>2795</v>
          </cell>
          <cell r="B1062" t="str">
            <v>(BCA)MOBILIARIOS</v>
          </cell>
          <cell r="C1062" t="str">
            <v>BCA</v>
          </cell>
          <cell r="D1062" t="str">
            <v>ROTULO</v>
          </cell>
          <cell r="E1062" t="str">
            <v>CEDULA INFORMATIVA SOBRE FOAM BOARD ESPAÑOL INGLES</v>
          </cell>
          <cell r="F1062" t="str">
            <v>EN USO</v>
          </cell>
          <cell r="G1062">
            <v>41988</v>
          </cell>
          <cell r="H1062" t="str">
            <v xml:space="preserve">ACUÑA ZURITA FRANCISCO JAVIER </v>
          </cell>
          <cell r="I1062">
            <v>48.82</v>
          </cell>
          <cell r="J1062">
            <v>0</v>
          </cell>
          <cell r="K1062">
            <v>48.82</v>
          </cell>
          <cell r="L1062" t="b">
            <v>0</v>
          </cell>
          <cell r="M1062">
            <v>0</v>
          </cell>
          <cell r="N1062" t="str">
            <v>SERVICIOS Y PRODUCTOS</v>
          </cell>
          <cell r="O1062" t="str">
            <v>FRANCIA</v>
          </cell>
          <cell r="P1062" t="str">
            <v>MONUMENTO</v>
          </cell>
          <cell r="Q1062" t="str">
            <v>SEGUNDO PISO</v>
          </cell>
        </row>
        <row r="1063">
          <cell r="A1063">
            <v>2796</v>
          </cell>
          <cell r="B1063" t="str">
            <v>(BCA)MOBILIARIOS</v>
          </cell>
          <cell r="C1063" t="str">
            <v>BCA</v>
          </cell>
          <cell r="D1063" t="str">
            <v>ROTULO</v>
          </cell>
          <cell r="E1063" t="str">
            <v>CEDULA INFORMATIVA SOBRE FOAM BOARD ESPAÑOL INGLES</v>
          </cell>
          <cell r="F1063" t="str">
            <v>EN USO</v>
          </cell>
          <cell r="G1063">
            <v>41988</v>
          </cell>
          <cell r="H1063" t="str">
            <v xml:space="preserve">ACUÑA ZURITA FRANCISCO JAVIER </v>
          </cell>
          <cell r="I1063">
            <v>48.82</v>
          </cell>
          <cell r="J1063">
            <v>0</v>
          </cell>
          <cell r="K1063">
            <v>48.82</v>
          </cell>
          <cell r="L1063" t="b">
            <v>0</v>
          </cell>
          <cell r="M1063">
            <v>0</v>
          </cell>
          <cell r="N1063" t="str">
            <v>SERVICIOS Y PRODUCTOS</v>
          </cell>
          <cell r="O1063" t="str">
            <v>FRANCIA</v>
          </cell>
          <cell r="P1063" t="str">
            <v>MONUMENTO</v>
          </cell>
          <cell r="Q1063" t="str">
            <v>SEGUNDO PISO</v>
          </cell>
        </row>
        <row r="1064">
          <cell r="A1064">
            <v>2832</v>
          </cell>
          <cell r="B1064" t="str">
            <v>(BCA)BIENES ARTÍSTICOS, CULTURALES, BIENES DEPORTIVOS Y SÍMBOLOS PATRIOS</v>
          </cell>
          <cell r="C1064" t="str">
            <v>BCA</v>
          </cell>
          <cell r="D1064" t="str">
            <v>FOTOGRAFIA</v>
          </cell>
          <cell r="E1064" t="str">
            <v>FOTOGRAFIA EN PAPEL FOTOGRAFICO 0.60X0.40 LAMINADA MATE ADHERIDO SOBRE FOAM BOARD</v>
          </cell>
          <cell r="F1064" t="str">
            <v>EN USO</v>
          </cell>
          <cell r="G1064">
            <v>41988</v>
          </cell>
          <cell r="H1064" t="str">
            <v xml:space="preserve">ACUÑA ZURITA FRANCISCO JAVIER </v>
          </cell>
          <cell r="I1064">
            <v>95.52</v>
          </cell>
          <cell r="J1064">
            <v>0</v>
          </cell>
          <cell r="K1064">
            <v>95.52</v>
          </cell>
          <cell r="L1064" t="b">
            <v>0</v>
          </cell>
          <cell r="M1064">
            <v>0</v>
          </cell>
          <cell r="N1064" t="str">
            <v>SERVICIOS Y PRODUCTOS</v>
          </cell>
          <cell r="O1064" t="str">
            <v>FRANCIA</v>
          </cell>
          <cell r="P1064" t="str">
            <v>MONUMENTO</v>
          </cell>
          <cell r="Q1064" t="str">
            <v>SEGUNDO PISO</v>
          </cell>
        </row>
        <row r="1065">
          <cell r="A1065">
            <v>2833</v>
          </cell>
          <cell r="B1065" t="str">
            <v>(BCA)BIENES ARTÍSTICOS, CULTURALES, BIENES DEPORTIVOS Y SÍMBOLOS PATRIOS</v>
          </cell>
          <cell r="C1065" t="str">
            <v>BCA</v>
          </cell>
          <cell r="D1065" t="str">
            <v>FOTOGRAFIA</v>
          </cell>
          <cell r="E1065" t="str">
            <v>FOTOGRAFIA EN PAPEL FOTOGRAFICO 0.60X0.40 LAMINADA MATE ADHERIDO SOBRE FOAM BOARD</v>
          </cell>
          <cell r="F1065" t="str">
            <v>EN USO</v>
          </cell>
          <cell r="G1065">
            <v>41988</v>
          </cell>
          <cell r="H1065" t="str">
            <v xml:space="preserve">ACUÑA ZURITA FRANCISCO JAVIER </v>
          </cell>
          <cell r="I1065">
            <v>95.52</v>
          </cell>
          <cell r="J1065">
            <v>0</v>
          </cell>
          <cell r="K1065">
            <v>95.52</v>
          </cell>
          <cell r="L1065" t="b">
            <v>0</v>
          </cell>
          <cell r="M1065">
            <v>0</v>
          </cell>
          <cell r="N1065" t="str">
            <v>SERVICIOS Y PRODUCTOS</v>
          </cell>
          <cell r="O1065" t="str">
            <v>FRANCIA</v>
          </cell>
          <cell r="P1065" t="str">
            <v>MONUMENTO</v>
          </cell>
          <cell r="Q1065" t="str">
            <v>SEGUNDO PISO</v>
          </cell>
        </row>
        <row r="1066">
          <cell r="A1066">
            <v>2834</v>
          </cell>
          <cell r="B1066" t="str">
            <v>(BCA)BIENES ARTÍSTICOS, CULTURALES, BIENES DEPORTIVOS Y SÍMBOLOS PATRIOS</v>
          </cell>
          <cell r="C1066" t="str">
            <v>BCA</v>
          </cell>
          <cell r="D1066" t="str">
            <v>FOTOGRAFIA</v>
          </cell>
          <cell r="E1066" t="str">
            <v>FOTOGRAFIA EN PAPEL FOTOGRAFICO 0.60X0.40 LAMINADA MATE ADHERIDO SOBRE FOAM BOARD</v>
          </cell>
          <cell r="F1066" t="str">
            <v>EN USO</v>
          </cell>
          <cell r="G1066">
            <v>41988</v>
          </cell>
          <cell r="H1066" t="str">
            <v xml:space="preserve">ACUÑA ZURITA FRANCISCO JAVIER </v>
          </cell>
          <cell r="I1066">
            <v>95.52</v>
          </cell>
          <cell r="J1066">
            <v>0</v>
          </cell>
          <cell r="K1066">
            <v>95.52</v>
          </cell>
          <cell r="L1066" t="b">
            <v>0</v>
          </cell>
          <cell r="M1066">
            <v>0</v>
          </cell>
          <cell r="N1066" t="str">
            <v>SERVICIOS Y PRODUCTOS</v>
          </cell>
          <cell r="O1066" t="str">
            <v>FRANCIA</v>
          </cell>
          <cell r="P1066" t="str">
            <v>MONUMENTO</v>
          </cell>
          <cell r="Q1066" t="str">
            <v>SEGUNDO PISO</v>
          </cell>
        </row>
        <row r="1067">
          <cell r="A1067">
            <v>2835</v>
          </cell>
          <cell r="B1067" t="str">
            <v>(BCA)BIENES ARTÍSTICOS, CULTURALES, BIENES DEPORTIVOS Y SÍMBOLOS PATRIOS</v>
          </cell>
          <cell r="C1067" t="str">
            <v>BCA</v>
          </cell>
          <cell r="D1067" t="str">
            <v>FOTOGRAFIA</v>
          </cell>
          <cell r="E1067" t="str">
            <v>FOTOGRAFIA EN PAPEL FOTOGRAFICO 0.60X0.40 LAMINADA MATE ADHERIDO SOBRE FOAM BOARD</v>
          </cell>
          <cell r="F1067" t="str">
            <v>EN USO</v>
          </cell>
          <cell r="G1067">
            <v>41988</v>
          </cell>
          <cell r="H1067" t="str">
            <v xml:space="preserve">ACUÑA ZURITA FRANCISCO JAVIER </v>
          </cell>
          <cell r="I1067">
            <v>95.52</v>
          </cell>
          <cell r="J1067">
            <v>0</v>
          </cell>
          <cell r="K1067">
            <v>95.52</v>
          </cell>
          <cell r="L1067" t="b">
            <v>0</v>
          </cell>
          <cell r="M1067">
            <v>0</v>
          </cell>
          <cell r="N1067" t="str">
            <v>SERVICIOS Y PRODUCTOS</v>
          </cell>
          <cell r="O1067" t="str">
            <v>FRANCIA</v>
          </cell>
          <cell r="P1067" t="str">
            <v>MONUMENTO</v>
          </cell>
          <cell r="Q1067" t="str">
            <v>SEGUNDO PISO</v>
          </cell>
        </row>
        <row r="1068">
          <cell r="A1068">
            <v>2836</v>
          </cell>
          <cell r="B1068" t="str">
            <v>(BCA)BIENES ARTÍSTICOS, CULTURALES, BIENES DEPORTIVOS Y SÍMBOLOS PATRIOS</v>
          </cell>
          <cell r="C1068" t="str">
            <v>BCA</v>
          </cell>
          <cell r="D1068" t="str">
            <v>FOTOGRAFIA</v>
          </cell>
          <cell r="E1068" t="str">
            <v>FOTOGRAFIA EN PAPEL FOTOGRAFICO 0.60X0.40 LAMINADA MATE ADHERIDO SOBRE FOAM BOARD</v>
          </cell>
          <cell r="F1068" t="str">
            <v>EN USO</v>
          </cell>
          <cell r="G1068">
            <v>41988</v>
          </cell>
          <cell r="H1068" t="str">
            <v xml:space="preserve">ACUÑA ZURITA FRANCISCO JAVIER </v>
          </cell>
          <cell r="I1068">
            <v>95.52</v>
          </cell>
          <cell r="J1068">
            <v>0</v>
          </cell>
          <cell r="K1068">
            <v>95.52</v>
          </cell>
          <cell r="L1068" t="b">
            <v>0</v>
          </cell>
          <cell r="M1068">
            <v>0</v>
          </cell>
          <cell r="N1068" t="str">
            <v>SERVICIOS Y PRODUCTOS</v>
          </cell>
          <cell r="O1068" t="str">
            <v>FRANCIA</v>
          </cell>
          <cell r="P1068" t="str">
            <v>MONUMENTO</v>
          </cell>
          <cell r="Q1068" t="str">
            <v>PRIMER PISO</v>
          </cell>
        </row>
        <row r="1069">
          <cell r="A1069">
            <v>2837</v>
          </cell>
          <cell r="B1069" t="str">
            <v>(BCA)BIENES ARTÍSTICOS, CULTURALES, BIENES DEPORTIVOS Y SÍMBOLOS PATRIOS</v>
          </cell>
          <cell r="C1069" t="str">
            <v>BCA</v>
          </cell>
          <cell r="D1069" t="str">
            <v>FOTOGRAFIA</v>
          </cell>
          <cell r="E1069" t="str">
            <v>FOTOGRAFIA EN PAPEL FOTOGRAFICO 0.60X0.40 LAMINADA MATE ADHERIDO SOBRE FOAM BOARD</v>
          </cell>
          <cell r="F1069" t="str">
            <v>EN USO</v>
          </cell>
          <cell r="G1069">
            <v>41988</v>
          </cell>
          <cell r="H1069" t="str">
            <v xml:space="preserve">ACUÑA ZURITA FRANCISCO JAVIER </v>
          </cell>
          <cell r="I1069">
            <v>95.52</v>
          </cell>
          <cell r="J1069">
            <v>0</v>
          </cell>
          <cell r="K1069">
            <v>95.52</v>
          </cell>
          <cell r="L1069" t="b">
            <v>0</v>
          </cell>
          <cell r="M1069">
            <v>0</v>
          </cell>
          <cell r="N1069" t="str">
            <v>SERVICIOS Y PRODUCTOS</v>
          </cell>
          <cell r="O1069" t="str">
            <v>FRANCIA</v>
          </cell>
          <cell r="P1069" t="str">
            <v>MONUMENTO</v>
          </cell>
          <cell r="Q1069" t="str">
            <v>PRIMER PISO</v>
          </cell>
        </row>
        <row r="1070">
          <cell r="A1070">
            <v>2838</v>
          </cell>
          <cell r="B1070" t="str">
            <v>(BCA)BIENES ARTÍSTICOS, CULTURALES, BIENES DEPORTIVOS Y SÍMBOLOS PATRIOS</v>
          </cell>
          <cell r="C1070" t="str">
            <v>BCA</v>
          </cell>
          <cell r="D1070" t="str">
            <v>FOTOGRAFIA</v>
          </cell>
          <cell r="E1070" t="str">
            <v>FOTOGRAFIA EN PAPEL FOTOGRAFICO 0.60X0.40 LAMINADA MATE ADHERIDO SOBRE FOAM BOARD</v>
          </cell>
          <cell r="F1070" t="str">
            <v>EN USO</v>
          </cell>
          <cell r="G1070">
            <v>41988</v>
          </cell>
          <cell r="H1070" t="str">
            <v xml:space="preserve">ACUÑA ZURITA FRANCISCO JAVIER </v>
          </cell>
          <cell r="I1070">
            <v>95.52</v>
          </cell>
          <cell r="J1070">
            <v>0</v>
          </cell>
          <cell r="K1070">
            <v>95.52</v>
          </cell>
          <cell r="L1070" t="b">
            <v>0</v>
          </cell>
          <cell r="M1070">
            <v>0</v>
          </cell>
          <cell r="N1070" t="str">
            <v>SERVICIOS Y PRODUCTOS</v>
          </cell>
          <cell r="O1070" t="str">
            <v>FRANCIA</v>
          </cell>
          <cell r="P1070" t="str">
            <v>MONUMENTO</v>
          </cell>
          <cell r="Q1070" t="str">
            <v>PRIMER PISO</v>
          </cell>
        </row>
        <row r="1071">
          <cell r="A1071">
            <v>2839</v>
          </cell>
          <cell r="B1071" t="str">
            <v>(BCA)BIENES ARTÍSTICOS, CULTURALES, BIENES DEPORTIVOS Y SÍMBOLOS PATRIOS</v>
          </cell>
          <cell r="C1071" t="str">
            <v>BCA</v>
          </cell>
          <cell r="D1071" t="str">
            <v>FOTOGRAFIA</v>
          </cell>
          <cell r="E1071" t="str">
            <v>FOTOGRAFIA EN PAPEL FOTOGRAFICO 0.60X0.40 LAMINADA MATE ADHERIDO SOBRE FOAM BOARD</v>
          </cell>
          <cell r="F1071" t="str">
            <v>EN USO</v>
          </cell>
          <cell r="G1071">
            <v>41988</v>
          </cell>
          <cell r="H1071" t="str">
            <v xml:space="preserve">ACUÑA ZURITA FRANCISCO JAVIER </v>
          </cell>
          <cell r="I1071">
            <v>95.52</v>
          </cell>
          <cell r="J1071">
            <v>0</v>
          </cell>
          <cell r="K1071">
            <v>95.52</v>
          </cell>
          <cell r="L1071" t="b">
            <v>0</v>
          </cell>
          <cell r="M1071">
            <v>0</v>
          </cell>
          <cell r="N1071" t="str">
            <v>SERVICIOS Y PRODUCTOS</v>
          </cell>
          <cell r="O1071" t="str">
            <v>FRANCIA</v>
          </cell>
          <cell r="P1071" t="str">
            <v>MONUMENTO</v>
          </cell>
          <cell r="Q1071" t="str">
            <v>PRIMER PISO</v>
          </cell>
        </row>
        <row r="1072">
          <cell r="A1072">
            <v>2840</v>
          </cell>
          <cell r="B1072" t="str">
            <v>(BCA)BIENES ARTÍSTICOS, CULTURALES, BIENES DEPORTIVOS Y SÍMBOLOS PATRIOS</v>
          </cell>
          <cell r="C1072" t="str">
            <v>BCA</v>
          </cell>
          <cell r="D1072" t="str">
            <v>FOTOGRAFIA</v>
          </cell>
          <cell r="E1072" t="str">
            <v>FOTOGRAFIA EN PAPEL FOTOGRAFICO 0.60X0.40 LAMINADA MATE ADHERIDO SOBRE FOAM BOARD</v>
          </cell>
          <cell r="F1072" t="str">
            <v>EN USO</v>
          </cell>
          <cell r="G1072">
            <v>41988</v>
          </cell>
          <cell r="H1072" t="str">
            <v xml:space="preserve">ACUÑA ZURITA FRANCISCO JAVIER </v>
          </cell>
          <cell r="I1072">
            <v>95.52</v>
          </cell>
          <cell r="J1072">
            <v>0</v>
          </cell>
          <cell r="K1072">
            <v>95.52</v>
          </cell>
          <cell r="L1072" t="b">
            <v>0</v>
          </cell>
          <cell r="M1072">
            <v>0</v>
          </cell>
          <cell r="N1072" t="str">
            <v>SERVICIOS Y PRODUCTOS</v>
          </cell>
          <cell r="O1072" t="str">
            <v>FRANCIA</v>
          </cell>
          <cell r="P1072" t="str">
            <v>MONUMENTO</v>
          </cell>
          <cell r="Q1072" t="str">
            <v>PRIMER PISO</v>
          </cell>
        </row>
        <row r="1073">
          <cell r="A1073">
            <v>2841</v>
          </cell>
          <cell r="B1073" t="str">
            <v>(BCA)BIENES ARTÍSTICOS, CULTURALES, BIENES DEPORTIVOS Y SÍMBOLOS PATRIOS</v>
          </cell>
          <cell r="C1073" t="str">
            <v>BCA</v>
          </cell>
          <cell r="D1073" t="str">
            <v>FOTOGRAFIA</v>
          </cell>
          <cell r="E1073" t="str">
            <v>FOTOGRAFIA EN PAPEL FOTOGRAFICO 0.60X0.40 LAMINADA MATE ADHERIDO SOBRE FOAM BOARD</v>
          </cell>
          <cell r="F1073" t="str">
            <v>EN USO</v>
          </cell>
          <cell r="G1073">
            <v>41988</v>
          </cell>
          <cell r="H1073" t="str">
            <v xml:space="preserve">ACUÑA ZURITA FRANCISCO JAVIER </v>
          </cell>
          <cell r="I1073">
            <v>95.52</v>
          </cell>
          <cell r="J1073">
            <v>0</v>
          </cell>
          <cell r="K1073">
            <v>95.52</v>
          </cell>
          <cell r="L1073" t="b">
            <v>0</v>
          </cell>
          <cell r="M1073">
            <v>0</v>
          </cell>
          <cell r="N1073" t="str">
            <v>SERVICIOS Y PRODUCTOS</v>
          </cell>
          <cell r="O1073" t="str">
            <v>FRANCIA</v>
          </cell>
          <cell r="P1073" t="str">
            <v>MONUMENTO</v>
          </cell>
          <cell r="Q1073" t="str">
            <v>PRIMER PISO</v>
          </cell>
        </row>
        <row r="1074">
          <cell r="A1074">
            <v>2842</v>
          </cell>
          <cell r="B1074" t="str">
            <v>(BCA)BIENES ARTÍSTICOS, CULTURALES, BIENES DEPORTIVOS Y SÍMBOLOS PATRIOS</v>
          </cell>
          <cell r="C1074" t="str">
            <v>BCA</v>
          </cell>
          <cell r="D1074" t="str">
            <v>FOTOGRAFIA</v>
          </cell>
          <cell r="E1074" t="str">
            <v>FOTOGRAFIA EN PAPEL FOTOGRAFICO (8 HORIZONTALES Y 8 VERTICALES DE 1.20 MTS Y 0.80 MTS) LAMINADO MATE ADHERIDO SOBRE FOAM BOARD</v>
          </cell>
          <cell r="F1074" t="str">
            <v>EN USO</v>
          </cell>
          <cell r="G1074">
            <v>41988</v>
          </cell>
          <cell r="H1074" t="str">
            <v xml:space="preserve">ACUÑA ZURITA FRANCISCO JAVIER </v>
          </cell>
          <cell r="I1074">
            <v>201.65</v>
          </cell>
          <cell r="J1074">
            <v>0</v>
          </cell>
          <cell r="K1074">
            <v>201.65</v>
          </cell>
          <cell r="L1074" t="b">
            <v>0</v>
          </cell>
          <cell r="M1074">
            <v>0</v>
          </cell>
          <cell r="N1074" t="str">
            <v>SERVICIOS Y PRODUCTOS</v>
          </cell>
          <cell r="O1074" t="str">
            <v>FRANCIA</v>
          </cell>
          <cell r="P1074" t="str">
            <v>MONUMENTO</v>
          </cell>
          <cell r="Q1074" t="str">
            <v>PRIMER PISO</v>
          </cell>
        </row>
        <row r="1075">
          <cell r="A1075">
            <v>2843</v>
          </cell>
          <cell r="B1075" t="str">
            <v>(BCA)BIENES ARTÍSTICOS, CULTURALES, BIENES DEPORTIVOS Y SÍMBOLOS PATRIOS</v>
          </cell>
          <cell r="C1075" t="str">
            <v>BCA</v>
          </cell>
          <cell r="D1075" t="str">
            <v>FOTOGRAFIA</v>
          </cell>
          <cell r="E1075" t="str">
            <v>FOTOGRAFIA EN PAPEL FOTOGRAFICO (8 HORIZONTALES Y 8 VERTICALES DE 1.20 MTS Y 0.80 MTS) LAMINADO MATE ADHERIDO SOBRE FOAM BOARD</v>
          </cell>
          <cell r="F1075" t="str">
            <v>EN USO</v>
          </cell>
          <cell r="G1075">
            <v>41988</v>
          </cell>
          <cell r="H1075" t="str">
            <v xml:space="preserve">ACUÑA ZURITA FRANCISCO JAVIER </v>
          </cell>
          <cell r="I1075">
            <v>201.65</v>
          </cell>
          <cell r="J1075">
            <v>0</v>
          </cell>
          <cell r="K1075">
            <v>201.65</v>
          </cell>
          <cell r="L1075" t="b">
            <v>0</v>
          </cell>
          <cell r="M1075">
            <v>0</v>
          </cell>
          <cell r="N1075" t="str">
            <v>SERVICIOS Y PRODUCTOS</v>
          </cell>
          <cell r="O1075" t="str">
            <v>FRANCIA</v>
          </cell>
          <cell r="P1075" t="str">
            <v>MONUMENTO</v>
          </cell>
          <cell r="Q1075" t="str">
            <v>PRIMER PISO</v>
          </cell>
        </row>
        <row r="1076">
          <cell r="A1076">
            <v>2844</v>
          </cell>
          <cell r="B1076" t="str">
            <v>(BCA)BIENES ARTÍSTICOS, CULTURALES, BIENES DEPORTIVOS Y SÍMBOLOS PATRIOS</v>
          </cell>
          <cell r="C1076" t="str">
            <v>BCA</v>
          </cell>
          <cell r="D1076" t="str">
            <v>FOTOGRAFIA</v>
          </cell>
          <cell r="E1076" t="str">
            <v>FOTOGRAFIA EN PAPEL FOTOGRAFICO (8 HORIZONTALES Y 8 VERTICALES DE 1.20 MTS Y 0.80 MTS) LAMINADO MATE ADHERIDO SOBRE FOAM BOARD</v>
          </cell>
          <cell r="F1076" t="str">
            <v>EN USO</v>
          </cell>
          <cell r="G1076">
            <v>41988</v>
          </cell>
          <cell r="H1076" t="str">
            <v xml:space="preserve">ACUÑA ZURITA FRANCISCO JAVIER </v>
          </cell>
          <cell r="I1076">
            <v>201.65</v>
          </cell>
          <cell r="J1076">
            <v>0</v>
          </cell>
          <cell r="K1076">
            <v>201.65</v>
          </cell>
          <cell r="L1076" t="b">
            <v>0</v>
          </cell>
          <cell r="M1076">
            <v>0</v>
          </cell>
          <cell r="N1076" t="str">
            <v>SERVICIOS Y PRODUCTOS</v>
          </cell>
          <cell r="O1076" t="str">
            <v>FRANCIA</v>
          </cell>
          <cell r="P1076" t="str">
            <v>MONUMENTO</v>
          </cell>
          <cell r="Q1076" t="str">
            <v>PRIMER PISO</v>
          </cell>
        </row>
        <row r="1077">
          <cell r="A1077">
            <v>2845</v>
          </cell>
          <cell r="B1077" t="str">
            <v>(BCA)BIENES ARTÍSTICOS, CULTURALES, BIENES DEPORTIVOS Y SÍMBOLOS PATRIOS</v>
          </cell>
          <cell r="C1077" t="str">
            <v>BCA</v>
          </cell>
          <cell r="D1077" t="str">
            <v>FOTOGRAFIA</v>
          </cell>
          <cell r="E1077" t="str">
            <v>FOTOGRAFIA EN PAPEL FOTOGRAFICO (8 HORIZONTALES Y 8 VERTICALES DE 1.20 MTS Y 0.80 MTS) LAMINADO MATE ADHERIDO SOBRE FOAM BOARD</v>
          </cell>
          <cell r="F1077" t="str">
            <v>EN USO</v>
          </cell>
          <cell r="G1077">
            <v>41988</v>
          </cell>
          <cell r="H1077" t="str">
            <v xml:space="preserve">ACUÑA ZURITA FRANCISCO JAVIER </v>
          </cell>
          <cell r="I1077">
            <v>201.65</v>
          </cell>
          <cell r="J1077">
            <v>0</v>
          </cell>
          <cell r="K1077">
            <v>201.65</v>
          </cell>
          <cell r="L1077" t="b">
            <v>0</v>
          </cell>
          <cell r="M1077">
            <v>0</v>
          </cell>
          <cell r="N1077" t="str">
            <v>SERVICIOS Y PRODUCTOS</v>
          </cell>
          <cell r="O1077" t="str">
            <v>FRANCIA</v>
          </cell>
          <cell r="P1077" t="str">
            <v>MONUMENTO</v>
          </cell>
          <cell r="Q1077" t="str">
            <v>PRIMER PISO</v>
          </cell>
        </row>
        <row r="1078">
          <cell r="A1078">
            <v>2846</v>
          </cell>
          <cell r="B1078" t="str">
            <v>(BCA)BIENES ARTÍSTICOS, CULTURALES, BIENES DEPORTIVOS Y SÍMBOLOS PATRIOS</v>
          </cell>
          <cell r="C1078" t="str">
            <v>BCA</v>
          </cell>
          <cell r="D1078" t="str">
            <v>FOTOGRAFIA</v>
          </cell>
          <cell r="E1078" t="str">
            <v>FOTOGRAFIA EN PAPEL FOTOGRAFICO (8 HORIZONTALES Y 8 VERTICALES DE 1.20 MTS Y 0.80 MTS) LAMINADO MATE ADHERIDO SOBRE FOAM BOARD</v>
          </cell>
          <cell r="F1078" t="str">
            <v>EN USO</v>
          </cell>
          <cell r="G1078">
            <v>41988</v>
          </cell>
          <cell r="H1078" t="str">
            <v xml:space="preserve">ACUÑA ZURITA FRANCISCO JAVIER </v>
          </cell>
          <cell r="I1078">
            <v>201.65</v>
          </cell>
          <cell r="J1078">
            <v>0</v>
          </cell>
          <cell r="K1078">
            <v>201.65</v>
          </cell>
          <cell r="L1078" t="b">
            <v>0</v>
          </cell>
          <cell r="M1078">
            <v>0</v>
          </cell>
          <cell r="N1078" t="str">
            <v>SERVICIOS Y PRODUCTOS</v>
          </cell>
          <cell r="O1078" t="str">
            <v>FRANCIA</v>
          </cell>
          <cell r="P1078" t="str">
            <v>MONUMENTO</v>
          </cell>
          <cell r="Q1078" t="str">
            <v>PRIMER PISO</v>
          </cell>
        </row>
        <row r="1079">
          <cell r="A1079">
            <v>2847</v>
          </cell>
          <cell r="B1079" t="str">
            <v>(BCA)BIENES ARTÍSTICOS, CULTURALES, BIENES DEPORTIVOS Y SÍMBOLOS PATRIOS</v>
          </cell>
          <cell r="C1079" t="str">
            <v>BCA</v>
          </cell>
          <cell r="D1079" t="str">
            <v>FOTOGRAFIA</v>
          </cell>
          <cell r="E1079" t="str">
            <v>FOTOGRAFIA EN PAPEL FOTOGRAFICO (8 HORIZONTALES Y 8 VERTICALES DE 1.20 MTS Y 0.80 MTS) LAMINADO MATE ADHERIDO SOBRE FOAM BOARD</v>
          </cell>
          <cell r="F1079" t="str">
            <v>EN USO</v>
          </cell>
          <cell r="G1079">
            <v>41988</v>
          </cell>
          <cell r="H1079" t="str">
            <v xml:space="preserve">ACUÑA ZURITA FRANCISCO JAVIER </v>
          </cell>
          <cell r="I1079">
            <v>201.65</v>
          </cell>
          <cell r="J1079">
            <v>0</v>
          </cell>
          <cell r="K1079">
            <v>201.65</v>
          </cell>
          <cell r="L1079" t="b">
            <v>0</v>
          </cell>
          <cell r="M1079">
            <v>0</v>
          </cell>
          <cell r="N1079" t="str">
            <v>SERVICIOS Y PRODUCTOS</v>
          </cell>
          <cell r="O1079" t="str">
            <v>FRANCIA</v>
          </cell>
          <cell r="P1079" t="str">
            <v>MONUMENTO</v>
          </cell>
          <cell r="Q1079" t="str">
            <v>PRIMER PISO</v>
          </cell>
        </row>
        <row r="1080">
          <cell r="A1080">
            <v>2848</v>
          </cell>
          <cell r="B1080" t="str">
            <v>(BCA)BIENES ARTÍSTICOS, CULTURALES, BIENES DEPORTIVOS Y SÍMBOLOS PATRIOS</v>
          </cell>
          <cell r="C1080" t="str">
            <v>BCA</v>
          </cell>
          <cell r="D1080" t="str">
            <v>FOTOGRAFIA</v>
          </cell>
          <cell r="E1080" t="str">
            <v>FOTOGRAFIA EN PAPEL FOTOGRAFICO (8 HORIZONTALES Y 8 VERTICALES DE 1.20 MTS Y 0.80 MTS) LAMINADO MATE ADHERIDO SOBRE FOAM BOARD</v>
          </cell>
          <cell r="F1080" t="str">
            <v>EN USO</v>
          </cell>
          <cell r="G1080">
            <v>41988</v>
          </cell>
          <cell r="H1080" t="str">
            <v xml:space="preserve">ACUÑA ZURITA FRANCISCO JAVIER </v>
          </cell>
          <cell r="I1080">
            <v>201.65</v>
          </cell>
          <cell r="J1080">
            <v>0</v>
          </cell>
          <cell r="K1080">
            <v>201.65</v>
          </cell>
          <cell r="L1080" t="b">
            <v>0</v>
          </cell>
          <cell r="M1080">
            <v>0</v>
          </cell>
          <cell r="N1080" t="str">
            <v>SERVICIOS Y PRODUCTOS</v>
          </cell>
          <cell r="O1080" t="str">
            <v>FRANCIA</v>
          </cell>
          <cell r="P1080" t="str">
            <v>MONUMENTO</v>
          </cell>
          <cell r="Q1080" t="str">
            <v>PRIMER PISO</v>
          </cell>
        </row>
        <row r="1081">
          <cell r="A1081">
            <v>2849</v>
          </cell>
          <cell r="B1081" t="str">
            <v>(BCA)BIENES ARTÍSTICOS, CULTURALES, BIENES DEPORTIVOS Y SÍMBOLOS PATRIOS</v>
          </cell>
          <cell r="C1081" t="str">
            <v>BCA</v>
          </cell>
          <cell r="D1081" t="str">
            <v>FOTOGRAFIA</v>
          </cell>
          <cell r="E1081" t="str">
            <v>FOTOGRAFIA EN PAPEL FOTOGRAFICO (8 HORIZONTALES Y 8 VERTICALES DE 1.20 MTS Y 0.80 MTS) LAMINADO MATE ADHERIDO SOBRE FOAM BOARD</v>
          </cell>
          <cell r="F1081" t="str">
            <v>EN USO</v>
          </cell>
          <cell r="G1081">
            <v>41988</v>
          </cell>
          <cell r="H1081" t="str">
            <v xml:space="preserve">ACUÑA ZURITA FRANCISCO JAVIER </v>
          </cell>
          <cell r="I1081">
            <v>201.65</v>
          </cell>
          <cell r="J1081">
            <v>0</v>
          </cell>
          <cell r="K1081">
            <v>201.65</v>
          </cell>
          <cell r="L1081" t="b">
            <v>0</v>
          </cell>
          <cell r="M1081">
            <v>0</v>
          </cell>
          <cell r="N1081" t="str">
            <v>SERVICIOS Y PRODUCTOS</v>
          </cell>
          <cell r="O1081" t="str">
            <v>FRANCIA</v>
          </cell>
          <cell r="P1081" t="str">
            <v>MONUMENTO</v>
          </cell>
          <cell r="Q1081" t="str">
            <v>SEGUNDO PISO</v>
          </cell>
        </row>
        <row r="1082">
          <cell r="A1082">
            <v>2850</v>
          </cell>
          <cell r="B1082" t="str">
            <v>(BCA)BIENES ARTÍSTICOS, CULTURALES, BIENES DEPORTIVOS Y SÍMBOLOS PATRIOS</v>
          </cell>
          <cell r="C1082" t="str">
            <v>BCA</v>
          </cell>
          <cell r="D1082" t="str">
            <v>FOTOGRAFIA</v>
          </cell>
          <cell r="E1082" t="str">
            <v>FOTOGRAFIA EN PAPEL FOTOGRAFICO (8 HORIZONTALES Y 8 VERTICALES DE 1.20 MTS Y 0.80 MTS) LAMINADO MATE ADHERIDO SOBRE FOAM BOARD</v>
          </cell>
          <cell r="F1082" t="str">
            <v>EN USO</v>
          </cell>
          <cell r="G1082">
            <v>41988</v>
          </cell>
          <cell r="H1082" t="str">
            <v xml:space="preserve">ACUÑA ZURITA FRANCISCO JAVIER </v>
          </cell>
          <cell r="I1082">
            <v>201.65</v>
          </cell>
          <cell r="J1082">
            <v>0</v>
          </cell>
          <cell r="K1082">
            <v>201.65</v>
          </cell>
          <cell r="L1082" t="b">
            <v>0</v>
          </cell>
          <cell r="M1082">
            <v>0</v>
          </cell>
          <cell r="N1082" t="str">
            <v>SERVICIOS Y PRODUCTOS</v>
          </cell>
          <cell r="O1082" t="str">
            <v>FRANCIA</v>
          </cell>
          <cell r="P1082" t="str">
            <v>MONUMENTO</v>
          </cell>
          <cell r="Q1082" t="str">
            <v>SEGUNDO PISO</v>
          </cell>
        </row>
        <row r="1083">
          <cell r="A1083">
            <v>2851</v>
          </cell>
          <cell r="B1083" t="str">
            <v>(BCA)BIENES ARTÍSTICOS, CULTURALES, BIENES DEPORTIVOS Y SÍMBOLOS PATRIOS</v>
          </cell>
          <cell r="C1083" t="str">
            <v>BCA</v>
          </cell>
          <cell r="D1083" t="str">
            <v>FOTOGRAFIA</v>
          </cell>
          <cell r="E1083" t="str">
            <v>FOTOGRAFIA EN PAPEL FOTOGRAFICO (8 HORIZONTALES Y 8 VERTICALES DE 1.20 MTS Y 0.80 MTS) LAMINADO MATE ADHERIDO SOBRE FOAM BOARD</v>
          </cell>
          <cell r="F1083" t="str">
            <v>EN USO</v>
          </cell>
          <cell r="G1083">
            <v>41988</v>
          </cell>
          <cell r="H1083" t="str">
            <v xml:space="preserve">ACUÑA ZURITA FRANCISCO JAVIER </v>
          </cell>
          <cell r="I1083">
            <v>201.65</v>
          </cell>
          <cell r="J1083">
            <v>0</v>
          </cell>
          <cell r="K1083">
            <v>201.65</v>
          </cell>
          <cell r="L1083" t="b">
            <v>0</v>
          </cell>
          <cell r="M1083">
            <v>0</v>
          </cell>
          <cell r="N1083" t="str">
            <v>SERVICIOS Y PRODUCTOS</v>
          </cell>
          <cell r="O1083" t="str">
            <v>FRANCIA</v>
          </cell>
          <cell r="P1083" t="str">
            <v>MONUMENTO</v>
          </cell>
          <cell r="Q1083" t="str">
            <v>SEGUNDO PISO</v>
          </cell>
        </row>
        <row r="1084">
          <cell r="A1084">
            <v>2852</v>
          </cell>
          <cell r="B1084" t="str">
            <v>(BCA)BIENES ARTÍSTICOS, CULTURALES, BIENES DEPORTIVOS Y SÍMBOLOS PATRIOS</v>
          </cell>
          <cell r="C1084" t="str">
            <v>BCA</v>
          </cell>
          <cell r="D1084" t="str">
            <v>FOTOGRAFIA</v>
          </cell>
          <cell r="E1084" t="str">
            <v>FOTOGRAFIA EN PAPEL FOTOGRAFICO (8 HORIZONTALES Y 8 VERTICALES DE 1.20 MTS Y 0.80 MTS) LAMINADO MATE ADHERIDO SOBRE FOAM BOARD</v>
          </cell>
          <cell r="F1084" t="str">
            <v>EN USO</v>
          </cell>
          <cell r="G1084">
            <v>41988</v>
          </cell>
          <cell r="H1084" t="str">
            <v xml:space="preserve">ACUÑA ZURITA FRANCISCO JAVIER </v>
          </cell>
          <cell r="I1084">
            <v>201.65</v>
          </cell>
          <cell r="J1084">
            <v>0</v>
          </cell>
          <cell r="K1084">
            <v>201.65</v>
          </cell>
          <cell r="L1084" t="b">
            <v>0</v>
          </cell>
          <cell r="M1084">
            <v>0</v>
          </cell>
          <cell r="N1084" t="str">
            <v>SERVICIOS Y PRODUCTOS</v>
          </cell>
          <cell r="O1084" t="str">
            <v>FRANCIA</v>
          </cell>
          <cell r="P1084" t="str">
            <v>MONUMENTO</v>
          </cell>
          <cell r="Q1084" t="str">
            <v>SEGUNDO PISO</v>
          </cell>
        </row>
        <row r="1085">
          <cell r="A1085">
            <v>2853</v>
          </cell>
          <cell r="B1085" t="str">
            <v>(BCA)BIENES ARTÍSTICOS, CULTURALES, BIENES DEPORTIVOS Y SÍMBOLOS PATRIOS</v>
          </cell>
          <cell r="C1085" t="str">
            <v>BCA</v>
          </cell>
          <cell r="D1085" t="str">
            <v>FOTOGRAFIA</v>
          </cell>
          <cell r="E1085" t="str">
            <v>FOTOGRAFIA EN PAPEL FOTOGRAFICO (8 HORIZONTALES Y 8 VERTICALES DE 1.20 MTS Y 0.80 MTS) LAMINADO MATE ADHERIDO SOBRE FOAM BOARD</v>
          </cell>
          <cell r="F1085" t="str">
            <v>EN USO</v>
          </cell>
          <cell r="G1085">
            <v>41988</v>
          </cell>
          <cell r="H1085" t="str">
            <v xml:space="preserve">ACUÑA ZURITA FRANCISCO JAVIER </v>
          </cell>
          <cell r="I1085">
            <v>201.65</v>
          </cell>
          <cell r="J1085">
            <v>0</v>
          </cell>
          <cell r="K1085">
            <v>201.65</v>
          </cell>
          <cell r="L1085" t="b">
            <v>0</v>
          </cell>
          <cell r="M1085">
            <v>0</v>
          </cell>
          <cell r="N1085" t="str">
            <v>SERVICIOS Y PRODUCTOS</v>
          </cell>
          <cell r="O1085" t="str">
            <v>FRANCIA</v>
          </cell>
          <cell r="P1085" t="str">
            <v>MONUMENTO</v>
          </cell>
          <cell r="Q1085" t="str">
            <v>SEGUNDO PISO</v>
          </cell>
        </row>
        <row r="1086">
          <cell r="A1086">
            <v>2854</v>
          </cell>
          <cell r="B1086" t="str">
            <v>(BCA)BIENES ARTÍSTICOS, CULTURALES, BIENES DEPORTIVOS Y SÍMBOLOS PATRIOS</v>
          </cell>
          <cell r="C1086" t="str">
            <v>BCA</v>
          </cell>
          <cell r="D1086" t="str">
            <v>FOTOGRAFIA</v>
          </cell>
          <cell r="E1086" t="str">
            <v>FOTOGRAFIA EN PAPEL FOTOGRAFICO (8 HORIZONTALES Y 8 VERTICALES DE 1.20 MTS Y 0.80 MTS) LAMINADO MATE ADHERIDO SOBRE FOAM BOARD</v>
          </cell>
          <cell r="F1086" t="str">
            <v>EN USO</v>
          </cell>
          <cell r="G1086">
            <v>41988</v>
          </cell>
          <cell r="H1086" t="str">
            <v xml:space="preserve">ACUÑA ZURITA FRANCISCO JAVIER </v>
          </cell>
          <cell r="I1086">
            <v>201.65</v>
          </cell>
          <cell r="J1086">
            <v>0</v>
          </cell>
          <cell r="K1086">
            <v>201.65</v>
          </cell>
          <cell r="L1086" t="b">
            <v>0</v>
          </cell>
          <cell r="M1086">
            <v>0</v>
          </cell>
          <cell r="N1086" t="str">
            <v>SERVICIOS Y PRODUCTOS</v>
          </cell>
          <cell r="O1086" t="str">
            <v>FRANCIA</v>
          </cell>
          <cell r="P1086" t="str">
            <v>MONUMENTO</v>
          </cell>
          <cell r="Q1086" t="str">
            <v>SEGUNDO PISO</v>
          </cell>
        </row>
        <row r="1087">
          <cell r="A1087">
            <v>2855</v>
          </cell>
          <cell r="B1087" t="str">
            <v>(BCA)BIENES ARTÍSTICOS, CULTURALES, BIENES DEPORTIVOS Y SÍMBOLOS PATRIOS</v>
          </cell>
          <cell r="C1087" t="str">
            <v>BCA</v>
          </cell>
          <cell r="D1087" t="str">
            <v>FOTOGRAFIA</v>
          </cell>
          <cell r="E1087" t="str">
            <v>FOTOGRAFIA EN PAPEL FOTOGRAFICO (8 HORIZONTALES Y 8 VERTICALES DE 1.20 MTS Y 0.80 MTS) LAMINADO MATE ADHERIDO SOBRE FOAM BOARD</v>
          </cell>
          <cell r="F1087" t="str">
            <v>EN USO</v>
          </cell>
          <cell r="G1087">
            <v>41988</v>
          </cell>
          <cell r="H1087" t="str">
            <v xml:space="preserve">ACUÑA ZURITA FRANCISCO JAVIER </v>
          </cell>
          <cell r="I1087">
            <v>201.65</v>
          </cell>
          <cell r="J1087">
            <v>0</v>
          </cell>
          <cell r="K1087">
            <v>201.65</v>
          </cell>
          <cell r="L1087" t="b">
            <v>0</v>
          </cell>
          <cell r="M1087">
            <v>0</v>
          </cell>
          <cell r="N1087" t="str">
            <v>SERVICIOS Y PRODUCTOS</v>
          </cell>
          <cell r="O1087" t="str">
            <v>FRANCIA</v>
          </cell>
          <cell r="P1087" t="str">
            <v>MONUMENTO</v>
          </cell>
          <cell r="Q1087" t="str">
            <v>SEGUNDO PISO</v>
          </cell>
        </row>
        <row r="1088">
          <cell r="A1088">
            <v>2856</v>
          </cell>
          <cell r="B1088" t="str">
            <v>(BCA)BIENES ARTÍSTICOS, CULTURALES, BIENES DEPORTIVOS Y SÍMBOLOS PATRIOS</v>
          </cell>
          <cell r="C1088" t="str">
            <v>BCA</v>
          </cell>
          <cell r="D1088" t="str">
            <v>FOTOGRAFIA</v>
          </cell>
          <cell r="E1088" t="str">
            <v>FOTOGRAFIA EN PAPEL FOTOGRAFICO (8 HORIZONTALES Y 8 VERTICALES DE 1.20 MTS Y 0.80 MTS) LAMINADO MATE ADHERIDO SOBRE FOAM BOARD</v>
          </cell>
          <cell r="F1088" t="str">
            <v>EN USO</v>
          </cell>
          <cell r="G1088">
            <v>41988</v>
          </cell>
          <cell r="H1088" t="str">
            <v xml:space="preserve">ACUÑA ZURITA FRANCISCO JAVIER </v>
          </cell>
          <cell r="I1088">
            <v>201.65</v>
          </cell>
          <cell r="J1088">
            <v>0</v>
          </cell>
          <cell r="K1088">
            <v>201.65</v>
          </cell>
          <cell r="L1088" t="b">
            <v>0</v>
          </cell>
          <cell r="M1088">
            <v>0</v>
          </cell>
          <cell r="N1088" t="str">
            <v>SERVICIOS Y PRODUCTOS</v>
          </cell>
          <cell r="O1088" t="str">
            <v>FRANCIA</v>
          </cell>
          <cell r="P1088" t="str">
            <v>MONUMENTO</v>
          </cell>
          <cell r="Q1088" t="str">
            <v>SEGUNDO PISO</v>
          </cell>
        </row>
        <row r="1089">
          <cell r="A1089">
            <v>2857</v>
          </cell>
          <cell r="B1089" t="str">
            <v>(BCA)BIENES ARTÍSTICOS, CULTURALES, BIENES DEPORTIVOS Y SÍMBOLOS PATRIOS</v>
          </cell>
          <cell r="C1089" t="str">
            <v>BCA</v>
          </cell>
          <cell r="D1089" t="str">
            <v>FOTOGRAFIA</v>
          </cell>
          <cell r="E1089" t="str">
            <v>FOTOGRAFIA EN PAPEL FOTOGRAFICO (8 HORIZONTALES Y 8 VERTICALES DE 1.20 MTS Y 0.80 MTS) LAMINADO MATE ADHERIDO SOBRE FOAM BOARD</v>
          </cell>
          <cell r="F1089" t="str">
            <v>EN USO</v>
          </cell>
          <cell r="G1089">
            <v>41988</v>
          </cell>
          <cell r="H1089" t="str">
            <v xml:space="preserve">ACUÑA ZURITA FRANCISCO JAVIER </v>
          </cell>
          <cell r="I1089">
            <v>201.65</v>
          </cell>
          <cell r="J1089">
            <v>0</v>
          </cell>
          <cell r="K1089">
            <v>201.65</v>
          </cell>
          <cell r="L1089" t="b">
            <v>0</v>
          </cell>
          <cell r="M1089">
            <v>0</v>
          </cell>
          <cell r="N1089" t="str">
            <v>SERVICIOS Y PRODUCTOS</v>
          </cell>
          <cell r="O1089" t="str">
            <v>FRANCIA</v>
          </cell>
          <cell r="P1089" t="str">
            <v>MONUMENTO</v>
          </cell>
          <cell r="Q1089" t="str">
            <v>SEGUNDO PISO</v>
          </cell>
        </row>
        <row r="1090">
          <cell r="A1090">
            <v>1137</v>
          </cell>
          <cell r="B1090" t="str">
            <v>MOBILIARIOS</v>
          </cell>
          <cell r="C1090" t="str">
            <v>BLD</v>
          </cell>
          <cell r="D1090" t="str">
            <v>ANAQUEL</v>
          </cell>
          <cell r="E1090" t="str">
            <v>3 SERVICIOS 2 PUERTAS DE MADERA</v>
          </cell>
          <cell r="F1090" t="str">
            <v>EN USO</v>
          </cell>
          <cell r="G1090">
            <v>41584</v>
          </cell>
          <cell r="H1090" t="str">
            <v xml:space="preserve">AGUAS CASTELO FELIX EDUARDO </v>
          </cell>
          <cell r="I1090">
            <v>129.91</v>
          </cell>
          <cell r="J1090">
            <v>35.840000000000003</v>
          </cell>
          <cell r="K1090">
            <v>358.4</v>
          </cell>
          <cell r="L1090" t="b">
            <v>0</v>
          </cell>
          <cell r="M1090">
            <v>10</v>
          </cell>
          <cell r="N1090" t="str">
            <v>COMUNICACION</v>
          </cell>
          <cell r="O1090" t="str">
            <v>COMUNICACION</v>
          </cell>
          <cell r="P1090" t="str">
            <v>COMUNICACIÓN</v>
          </cell>
          <cell r="Q1090">
            <v>0</v>
          </cell>
        </row>
        <row r="1091">
          <cell r="A1091">
            <v>7251</v>
          </cell>
          <cell r="B1091" t="str">
            <v>MOBILIARIOS</v>
          </cell>
          <cell r="C1091" t="str">
            <v>BLD</v>
          </cell>
          <cell r="D1091" t="str">
            <v>SILLA</v>
          </cell>
          <cell r="E1091" t="str">
            <v>SILLA GIRATORIA 30</v>
          </cell>
          <cell r="F1091" t="str">
            <v>EN USO</v>
          </cell>
          <cell r="G1091">
            <v>44552</v>
          </cell>
          <cell r="H1091" t="str">
            <v xml:space="preserve">AGUAS CASTELO FELIX EDUARDO </v>
          </cell>
          <cell r="I1091">
            <v>124</v>
          </cell>
          <cell r="J1091">
            <v>12.4</v>
          </cell>
          <cell r="K1091">
            <v>124</v>
          </cell>
          <cell r="L1091" t="b">
            <v>0</v>
          </cell>
          <cell r="M1091">
            <v>10</v>
          </cell>
          <cell r="N1091" t="str">
            <v>COMUNICACION</v>
          </cell>
          <cell r="O1091" t="str">
            <v>COMUNICACION</v>
          </cell>
          <cell r="P1091" t="e">
            <v>#N/A</v>
          </cell>
          <cell r="Q1091" t="e">
            <v>#N/A</v>
          </cell>
        </row>
        <row r="1092">
          <cell r="A1092">
            <v>2294</v>
          </cell>
          <cell r="B1092" t="str">
            <v>MOBILIARIOS</v>
          </cell>
          <cell r="C1092" t="str">
            <v>BLD</v>
          </cell>
          <cell r="D1092" t="str">
            <v>MURAL</v>
          </cell>
          <cell r="E1092" t="str">
            <v>Una valla de dos caras de 8*4 con parante tubular con una longitud de 12 m. Adicionales: 1 módulo para programas y 1 troquel de 6 * 4 m. Cuatro minivallas publicitarias de 3 * 2 m, incluido lona. Se incluye también el desmontaje de la valla anterior de 2 parantes y reubicación en la Ciudad Mitad del Mundo.</v>
          </cell>
          <cell r="F1092" t="str">
            <v>EN USO</v>
          </cell>
          <cell r="G1092">
            <v>41756</v>
          </cell>
          <cell r="H1092" t="str">
            <v xml:space="preserve">AGUAS CASTELO FELIX EDUARDO </v>
          </cell>
          <cell r="I1092">
            <v>6805.01</v>
          </cell>
          <cell r="J1092">
            <v>1733.76</v>
          </cell>
          <cell r="K1092">
            <v>17337.599999999999</v>
          </cell>
          <cell r="L1092" t="b">
            <v>0</v>
          </cell>
          <cell r="M1092">
            <v>10</v>
          </cell>
          <cell r="N1092" t="str">
            <v>SERVICIOS Y PRODUCTOS</v>
          </cell>
          <cell r="O1092" t="str">
            <v>CONDADO</v>
          </cell>
          <cell r="P1092" t="str">
            <v>CONDADO</v>
          </cell>
          <cell r="Q1092" t="str">
            <v>REDONDEL DEL CONDADO</v>
          </cell>
        </row>
        <row r="1093">
          <cell r="A1093">
            <v>2905</v>
          </cell>
          <cell r="B1093" t="str">
            <v>MOBILIARIOS</v>
          </cell>
          <cell r="C1093" t="str">
            <v>BLD</v>
          </cell>
          <cell r="D1093" t="str">
            <v>MURAL</v>
          </cell>
          <cell r="E1093" t="str">
            <v>VALLA DE 4 X 3M2</v>
          </cell>
          <cell r="F1093" t="str">
            <v>EN USO</v>
          </cell>
          <cell r="G1093">
            <v>41345</v>
          </cell>
          <cell r="H1093" t="str">
            <v xml:space="preserve">AGUAS CASTELO FELIX EDUARDO </v>
          </cell>
          <cell r="I1093">
            <v>743.4</v>
          </cell>
          <cell r="J1093">
            <v>252</v>
          </cell>
          <cell r="K1093">
            <v>2520</v>
          </cell>
          <cell r="L1093" t="b">
            <v>0</v>
          </cell>
          <cell r="M1093">
            <v>10</v>
          </cell>
          <cell r="N1093" t="str">
            <v>COMUNICACION</v>
          </cell>
          <cell r="O1093" t="str">
            <v>COMUNICACION</v>
          </cell>
          <cell r="P1093" t="str">
            <v>BOLETERIA</v>
          </cell>
          <cell r="Q1093" t="str">
            <v>INGRESO DE VEHICULOS</v>
          </cell>
        </row>
        <row r="1094">
          <cell r="A1094">
            <v>2906</v>
          </cell>
          <cell r="B1094" t="str">
            <v>MOBILIARIOS</v>
          </cell>
          <cell r="C1094" t="str">
            <v>BLD</v>
          </cell>
          <cell r="D1094" t="str">
            <v>MURAL</v>
          </cell>
          <cell r="E1094" t="str">
            <v>VALLA DE 4 X 3M2</v>
          </cell>
          <cell r="F1094" t="str">
            <v>EN USO</v>
          </cell>
          <cell r="G1094">
            <v>41345</v>
          </cell>
          <cell r="H1094" t="str">
            <v xml:space="preserve">AGUAS CASTELO FELIX EDUARDO </v>
          </cell>
          <cell r="I1094">
            <v>743.4</v>
          </cell>
          <cell r="J1094">
            <v>252</v>
          </cell>
          <cell r="K1094">
            <v>2520</v>
          </cell>
          <cell r="L1094" t="b">
            <v>0</v>
          </cell>
          <cell r="M1094">
            <v>10</v>
          </cell>
          <cell r="N1094" t="str">
            <v>COMUNICACION</v>
          </cell>
          <cell r="O1094" t="str">
            <v>COMUNICACION</v>
          </cell>
          <cell r="P1094" t="str">
            <v>BOLETERIA</v>
          </cell>
          <cell r="Q1094" t="str">
            <v>INGRESO DE VEHICULOS</v>
          </cell>
        </row>
        <row r="1095">
          <cell r="A1095">
            <v>5667</v>
          </cell>
          <cell r="B1095" t="str">
            <v>MAQUINARIAS Y EQUIPOS</v>
          </cell>
          <cell r="C1095" t="str">
            <v>BLD</v>
          </cell>
          <cell r="D1095" t="str">
            <v>CAMARAS</v>
          </cell>
          <cell r="E1095" t="str">
            <v>CAMARAS CANON PROFESIONAL EOS REBEL T6</v>
          </cell>
          <cell r="F1095" t="str">
            <v>EN USO</v>
          </cell>
          <cell r="G1095">
            <v>43482</v>
          </cell>
          <cell r="H1095" t="str">
            <v xml:space="preserve">AGUAS CASTELO FELIX EDUARDO </v>
          </cell>
          <cell r="I1095">
            <v>1001.46</v>
          </cell>
          <cell r="J1095">
            <v>121.52</v>
          </cell>
          <cell r="K1095">
            <v>1215.2</v>
          </cell>
          <cell r="L1095" t="b">
            <v>0</v>
          </cell>
          <cell r="M1095">
            <v>10</v>
          </cell>
          <cell r="N1095" t="str">
            <v>COMUNICACION</v>
          </cell>
          <cell r="O1095" t="str">
            <v>COMUNICACION</v>
          </cell>
          <cell r="P1095" t="str">
            <v>COMUNICACIÓN</v>
          </cell>
          <cell r="Q1095" t="str">
            <v>FELIX AGUAS</v>
          </cell>
        </row>
        <row r="1096">
          <cell r="A1096">
            <v>3665</v>
          </cell>
          <cell r="B1096" t="str">
            <v>(BCA)MOBILIARIOS</v>
          </cell>
          <cell r="C1096" t="str">
            <v>BCA</v>
          </cell>
          <cell r="D1096" t="str">
            <v>TOTEM</v>
          </cell>
          <cell r="E1096" t="str">
            <v>TOTEM DE 2.40 *0.40 MTS EN SINTRAIMPRESIÓN FULL COLOR AMARILLO. 1</v>
          </cell>
          <cell r="F1096" t="str">
            <v>EN USO</v>
          </cell>
          <cell r="G1096">
            <v>42059</v>
          </cell>
          <cell r="H1096" t="str">
            <v xml:space="preserve">AGUAS CASTELO FELIX EDUARDO </v>
          </cell>
          <cell r="I1096">
            <v>30.4</v>
          </cell>
          <cell r="J1096">
            <v>0</v>
          </cell>
          <cell r="K1096">
            <v>30.4</v>
          </cell>
          <cell r="L1096" t="b">
            <v>0</v>
          </cell>
          <cell r="M1096">
            <v>0</v>
          </cell>
          <cell r="N1096" t="str">
            <v>SERVICIOS Y PRODUCTOS</v>
          </cell>
          <cell r="O1096" t="str">
            <v>VARIAS PARTES DE LA CIUDAD</v>
          </cell>
          <cell r="P1096" t="str">
            <v>ALREDEDORES</v>
          </cell>
          <cell r="Q1096" t="str">
            <v>ESTACION TREN</v>
          </cell>
        </row>
        <row r="1097">
          <cell r="A1097">
            <v>3666</v>
          </cell>
          <cell r="B1097" t="str">
            <v>(BCA)MOBILIARIOS</v>
          </cell>
          <cell r="C1097" t="str">
            <v>BCA</v>
          </cell>
          <cell r="D1097" t="str">
            <v>TOTEM</v>
          </cell>
          <cell r="E1097" t="str">
            <v>TOTEM DE 2.40 *0.40 MTS EN SINTRAIMPRESIÓN FULL COLOR AMARILLO. 2</v>
          </cell>
          <cell r="F1097" t="str">
            <v>EN USO</v>
          </cell>
          <cell r="G1097">
            <v>42059</v>
          </cell>
          <cell r="H1097" t="str">
            <v xml:space="preserve">AGUAS CASTELO FELIX EDUARDO </v>
          </cell>
          <cell r="I1097">
            <v>30.4</v>
          </cell>
          <cell r="J1097">
            <v>0</v>
          </cell>
          <cell r="K1097">
            <v>30.4</v>
          </cell>
          <cell r="L1097" t="b">
            <v>0</v>
          </cell>
          <cell r="M1097">
            <v>0</v>
          </cell>
          <cell r="N1097" t="str">
            <v>SERVICIOS Y PRODUCTOS</v>
          </cell>
          <cell r="O1097" t="str">
            <v>VARIAS PARTES DE LA CIUDAD</v>
          </cell>
          <cell r="P1097" t="str">
            <v>ALREDEDORES</v>
          </cell>
          <cell r="Q1097" t="str">
            <v>PLAZA DEL CACAO</v>
          </cell>
        </row>
        <row r="1098">
          <cell r="A1098">
            <v>3667</v>
          </cell>
          <cell r="B1098" t="str">
            <v>(BCA)MOBILIARIOS</v>
          </cell>
          <cell r="C1098" t="str">
            <v>BCA</v>
          </cell>
          <cell r="D1098" t="str">
            <v>TOTEM</v>
          </cell>
          <cell r="E1098" t="str">
            <v>TOTEM DE 2.40 *0.40 MTS EN SINTRAIMPRESIÓN FULL COLOR AMARILLO. 3</v>
          </cell>
          <cell r="F1098" t="str">
            <v>EN USO</v>
          </cell>
          <cell r="G1098">
            <v>42059</v>
          </cell>
          <cell r="H1098" t="str">
            <v xml:space="preserve">AGUAS CASTELO FELIX EDUARDO </v>
          </cell>
          <cell r="I1098">
            <v>30.4</v>
          </cell>
          <cell r="J1098">
            <v>0</v>
          </cell>
          <cell r="K1098">
            <v>30.4</v>
          </cell>
          <cell r="L1098" t="b">
            <v>0</v>
          </cell>
          <cell r="M1098">
            <v>0</v>
          </cell>
          <cell r="N1098" t="str">
            <v>SERVICIOS Y PRODUCTOS</v>
          </cell>
          <cell r="O1098" t="str">
            <v>VARIAS PARTES DE LA CIUDAD</v>
          </cell>
          <cell r="P1098" t="str">
            <v>ALREDEDORES</v>
          </cell>
          <cell r="Q1098" t="str">
            <v>PARTE POSTERIOR MONUMENTO-PARQUE INFANTIL</v>
          </cell>
        </row>
        <row r="1099">
          <cell r="A1099">
            <v>3668</v>
          </cell>
          <cell r="B1099" t="str">
            <v>(BCA)MOBILIARIOS</v>
          </cell>
          <cell r="C1099" t="str">
            <v>BCA</v>
          </cell>
          <cell r="D1099" t="str">
            <v>TOTEM</v>
          </cell>
          <cell r="E1099" t="str">
            <v>TOTEM DE 2.40 *0.40 MTS EN SINTRAIMPRESIÓN FULL COLOR AMARILLO. 4</v>
          </cell>
          <cell r="F1099" t="str">
            <v>EN USO</v>
          </cell>
          <cell r="G1099">
            <v>42059</v>
          </cell>
          <cell r="H1099" t="str">
            <v xml:space="preserve">AGUAS CASTELO FELIX EDUARDO </v>
          </cell>
          <cell r="I1099">
            <v>30.4</v>
          </cell>
          <cell r="J1099">
            <v>0</v>
          </cell>
          <cell r="K1099">
            <v>30.4</v>
          </cell>
          <cell r="L1099" t="b">
            <v>0</v>
          </cell>
          <cell r="M1099">
            <v>0</v>
          </cell>
          <cell r="N1099" t="str">
            <v>VARIAS PARTES</v>
          </cell>
          <cell r="O1099" t="str">
            <v>VARIAS PARTES</v>
          </cell>
          <cell r="P1099" t="str">
            <v>ALREDEDORES</v>
          </cell>
          <cell r="Q1099" t="str">
            <v>PABELLONES</v>
          </cell>
        </row>
        <row r="1100">
          <cell r="A1100">
            <v>3669</v>
          </cell>
          <cell r="B1100" t="str">
            <v>(BCA)MOBILIARIOS</v>
          </cell>
          <cell r="C1100" t="str">
            <v>BCA</v>
          </cell>
          <cell r="D1100" t="str">
            <v>TOTEM</v>
          </cell>
          <cell r="E1100" t="str">
            <v>TOTEM DE 2.40 *0.40 MTS EN SINTRAIMPRESIÓN FULL COLOR AMARILLO. 5</v>
          </cell>
          <cell r="F1100" t="str">
            <v>EN USO</v>
          </cell>
          <cell r="G1100">
            <v>42059</v>
          </cell>
          <cell r="H1100" t="str">
            <v xml:space="preserve">AGUAS CASTELO FELIX EDUARDO </v>
          </cell>
          <cell r="I1100">
            <v>30.4</v>
          </cell>
          <cell r="J1100">
            <v>0</v>
          </cell>
          <cell r="K1100">
            <v>30.4</v>
          </cell>
          <cell r="L1100" t="b">
            <v>0</v>
          </cell>
          <cell r="M1100">
            <v>0</v>
          </cell>
          <cell r="N1100" t="str">
            <v>SERVICIOS Y PRODUCTOS</v>
          </cell>
          <cell r="O1100" t="str">
            <v>VARIAS PARTES DE LA CIUDAD</v>
          </cell>
          <cell r="P1100" t="str">
            <v>ALREDEDORES</v>
          </cell>
          <cell r="Q1100" t="str">
            <v>JUNTO A BANDERAS DE BOLETERIA-ACCESO 1</v>
          </cell>
        </row>
        <row r="1101">
          <cell r="A1101">
            <v>3670</v>
          </cell>
          <cell r="B1101" t="str">
            <v>(BCA)MOBILIARIOS</v>
          </cell>
          <cell r="C1101" t="str">
            <v>BCA</v>
          </cell>
          <cell r="D1101" t="str">
            <v>TOTEM</v>
          </cell>
          <cell r="E1101" t="str">
            <v>TOTEM DE 2.40 *0.40 MTS EN SINTRAIMPRESIÓN FULL COLOR AMARILLO. 6</v>
          </cell>
          <cell r="F1101" t="str">
            <v>EN USO</v>
          </cell>
          <cell r="G1101">
            <v>42059</v>
          </cell>
          <cell r="H1101" t="str">
            <v xml:space="preserve">AGUAS CASTELO FELIX EDUARDO </v>
          </cell>
          <cell r="I1101">
            <v>30.4</v>
          </cell>
          <cell r="J1101">
            <v>0</v>
          </cell>
          <cell r="K1101">
            <v>30.4</v>
          </cell>
          <cell r="L1101" t="b">
            <v>0</v>
          </cell>
          <cell r="M1101">
            <v>0</v>
          </cell>
          <cell r="N1101" t="str">
            <v>SERVICIOS Y PRODUCTOS</v>
          </cell>
          <cell r="O1101" t="str">
            <v>VARIAS PARTES DE LA CIUDAD</v>
          </cell>
          <cell r="P1101" t="str">
            <v>ALREDEDORES</v>
          </cell>
          <cell r="Q1101" t="str">
            <v>INGRESO A IGLESIA</v>
          </cell>
        </row>
        <row r="1102">
          <cell r="A1102">
            <v>7129</v>
          </cell>
          <cell r="B1102" t="str">
            <v>EQUIPOS, SISTEMAS Y PAQUETES INFORMÁTICOS</v>
          </cell>
          <cell r="C1102" t="str">
            <v>BLD</v>
          </cell>
          <cell r="D1102" t="str">
            <v>COMPUTADOR DE ESCRITORIO</v>
          </cell>
          <cell r="E1102" t="str">
            <v>MACBOOK PRO APPLE15 GB; 1TB; CORE I 9; 2.3 GHZ 4</v>
          </cell>
          <cell r="F1102" t="str">
            <v>EN USO</v>
          </cell>
          <cell r="G1102">
            <v>44524</v>
          </cell>
          <cell r="H1102" t="str">
            <v xml:space="preserve">AGUAS CASTELO FELIX EDUARDO </v>
          </cell>
          <cell r="I1102">
            <v>3300</v>
          </cell>
          <cell r="J1102">
            <v>330</v>
          </cell>
          <cell r="K1102">
            <v>3300</v>
          </cell>
          <cell r="L1102" t="b">
            <v>0</v>
          </cell>
          <cell r="M1102">
            <v>3</v>
          </cell>
          <cell r="N1102" t="str">
            <v>COMUNICACION</v>
          </cell>
          <cell r="O1102" t="str">
            <v>COMUNICACION</v>
          </cell>
          <cell r="P1102" t="e">
            <v>#N/A</v>
          </cell>
          <cell r="Q1102" t="e">
            <v>#N/A</v>
          </cell>
        </row>
        <row r="1103">
          <cell r="A1103">
            <v>477</v>
          </cell>
          <cell r="B1103" t="str">
            <v>MOBILIARIOS</v>
          </cell>
          <cell r="C1103" t="str">
            <v>BLD</v>
          </cell>
          <cell r="D1103" t="str">
            <v>ARCHIVADOR</v>
          </cell>
          <cell r="E1103" t="str">
            <v>AEREO UNA PUERTA</v>
          </cell>
          <cell r="F1103" t="str">
            <v>EN USO</v>
          </cell>
          <cell r="G1103">
            <v>41814</v>
          </cell>
          <cell r="H1103" t="str">
            <v xml:space="preserve">ALEAGA LLIVISACA JOSSELYN LIZETH </v>
          </cell>
          <cell r="I1103">
            <v>55.77</v>
          </cell>
          <cell r="J1103">
            <v>13.44</v>
          </cell>
          <cell r="K1103">
            <v>134.4</v>
          </cell>
          <cell r="L1103" t="b">
            <v>0</v>
          </cell>
          <cell r="M1103">
            <v>10</v>
          </cell>
          <cell r="N1103" t="str">
            <v>JEFATURA ADMINISTRATIVA</v>
          </cell>
          <cell r="O1103" t="str">
            <v>TECNOLOGIA</v>
          </cell>
          <cell r="P1103" t="str">
            <v>SERVICIOS GENERALES</v>
          </cell>
          <cell r="Q1103">
            <v>0</v>
          </cell>
        </row>
        <row r="1104">
          <cell r="A1104">
            <v>1544</v>
          </cell>
          <cell r="B1104" t="str">
            <v>MOBILIARIOS</v>
          </cell>
          <cell r="C1104" t="str">
            <v>BLD</v>
          </cell>
          <cell r="D1104" t="str">
            <v>ESTACION DE TRABAJO</v>
          </cell>
          <cell r="E1104" t="str">
            <v>ESTACION 1200X600</v>
          </cell>
          <cell r="F1104" t="str">
            <v>EN USO</v>
          </cell>
          <cell r="G1104">
            <v>42146</v>
          </cell>
          <cell r="H1104" t="str">
            <v xml:space="preserve">ALEAGA LLIVISACA JOSSELYN LIZETH </v>
          </cell>
          <cell r="I1104">
            <v>95.84</v>
          </cell>
          <cell r="J1104">
            <v>19.260000000000002</v>
          </cell>
          <cell r="K1104">
            <v>192.64</v>
          </cell>
          <cell r="L1104" t="b">
            <v>0</v>
          </cell>
          <cell r="M1104">
            <v>10</v>
          </cell>
          <cell r="N1104" t="str">
            <v>SERVICIOS GENERALES</v>
          </cell>
          <cell r="O1104" t="str">
            <v>SERVICIOS GENERALES</v>
          </cell>
          <cell r="P1104" t="str">
            <v>SERVICIOS GENERALES</v>
          </cell>
          <cell r="Q1104" t="str">
            <v>JUAN GUALOTO</v>
          </cell>
        </row>
        <row r="1105">
          <cell r="A1105">
            <v>1548</v>
          </cell>
          <cell r="B1105" t="str">
            <v>MOBILIARIOS</v>
          </cell>
          <cell r="C1105" t="str">
            <v>BLD</v>
          </cell>
          <cell r="D1105" t="str">
            <v>ESTACION DE TRABAJO</v>
          </cell>
          <cell r="E1105" t="str">
            <v>ESTACION 1200X600</v>
          </cell>
          <cell r="F1105" t="str">
            <v>EN USO</v>
          </cell>
          <cell r="G1105">
            <v>42146</v>
          </cell>
          <cell r="H1105" t="str">
            <v xml:space="preserve">ALEAGA LLIVISACA JOSSELYN LIZETH </v>
          </cell>
          <cell r="I1105">
            <v>95.84</v>
          </cell>
          <cell r="J1105">
            <v>19.260000000000002</v>
          </cell>
          <cell r="K1105">
            <v>192.64</v>
          </cell>
          <cell r="L1105" t="b">
            <v>0</v>
          </cell>
          <cell r="M1105">
            <v>10</v>
          </cell>
          <cell r="N1105" t="str">
            <v>SERVICIOS GENERALES</v>
          </cell>
          <cell r="O1105" t="str">
            <v>SERVICIOS GENERALES</v>
          </cell>
          <cell r="P1105" t="str">
            <v>ARCHIVO</v>
          </cell>
          <cell r="Q1105" t="str">
            <v>ADRIANA FLORES</v>
          </cell>
        </row>
        <row r="1106">
          <cell r="A1106">
            <v>7261</v>
          </cell>
          <cell r="B1106" t="str">
            <v>MOBILIARIOS</v>
          </cell>
          <cell r="C1106" t="str">
            <v>BLD</v>
          </cell>
          <cell r="D1106" t="str">
            <v>ESTACION DE TRABAJO</v>
          </cell>
          <cell r="E1106" t="str">
            <v>ESTACION DE TRABAJO EN L 9</v>
          </cell>
          <cell r="F1106" t="str">
            <v>EN USO</v>
          </cell>
          <cell r="G1106">
            <v>44552</v>
          </cell>
          <cell r="H1106" t="str">
            <v xml:space="preserve">ALEAGA LLIVISACA JOSSELYN LIZETH </v>
          </cell>
          <cell r="I1106">
            <v>172</v>
          </cell>
          <cell r="J1106">
            <v>17.2</v>
          </cell>
          <cell r="K1106">
            <v>172</v>
          </cell>
          <cell r="L1106" t="b">
            <v>0</v>
          </cell>
          <cell r="M1106">
            <v>10</v>
          </cell>
          <cell r="N1106" t="str">
            <v>JEFATURA ADMINISTRATIVA</v>
          </cell>
          <cell r="O1106" t="str">
            <v>TECNOLOGIA</v>
          </cell>
          <cell r="P1106" t="e">
            <v>#N/A</v>
          </cell>
          <cell r="Q1106" t="e">
            <v>#N/A</v>
          </cell>
        </row>
        <row r="1107">
          <cell r="A1107">
            <v>7238</v>
          </cell>
          <cell r="B1107" t="str">
            <v>MOBILIARIOS</v>
          </cell>
          <cell r="C1107" t="str">
            <v>BLD</v>
          </cell>
          <cell r="D1107" t="str">
            <v>SILLA</v>
          </cell>
          <cell r="E1107" t="str">
            <v>SILLA GIRATORIA 17</v>
          </cell>
          <cell r="F1107" t="str">
            <v>EN USO</v>
          </cell>
          <cell r="G1107">
            <v>44552</v>
          </cell>
          <cell r="H1107" t="str">
            <v xml:space="preserve">ALEAGA LLIVISACA JOSSELYN LIZETH </v>
          </cell>
          <cell r="I1107">
            <v>124</v>
          </cell>
          <cell r="J1107">
            <v>12.4</v>
          </cell>
          <cell r="K1107">
            <v>124</v>
          </cell>
          <cell r="L1107" t="b">
            <v>0</v>
          </cell>
          <cell r="M1107">
            <v>10</v>
          </cell>
          <cell r="N1107" t="str">
            <v>JEFATURA ADMINISTRATIVA</v>
          </cell>
          <cell r="O1107" t="str">
            <v>TECNOLOGIA</v>
          </cell>
          <cell r="P1107" t="e">
            <v>#N/A</v>
          </cell>
          <cell r="Q1107" t="e">
            <v>#N/A</v>
          </cell>
        </row>
        <row r="1108">
          <cell r="A1108">
            <v>1591</v>
          </cell>
          <cell r="B1108" t="str">
            <v>MOBILIARIOS</v>
          </cell>
          <cell r="C1108" t="str">
            <v>BLD</v>
          </cell>
          <cell r="D1108" t="str">
            <v>MODULAR</v>
          </cell>
          <cell r="E1108" t="str">
            <v>PANEL H=1.20</v>
          </cell>
          <cell r="F1108" t="str">
            <v>EN USO</v>
          </cell>
          <cell r="G1108">
            <v>42151</v>
          </cell>
          <cell r="H1108" t="str">
            <v xml:space="preserve">ALEAGA LLIVISACA JOSSELYN LIZETH </v>
          </cell>
          <cell r="I1108">
            <v>43.63</v>
          </cell>
          <cell r="J1108">
            <v>8.77</v>
          </cell>
          <cell r="K1108">
            <v>87.7</v>
          </cell>
          <cell r="L1108" t="b">
            <v>0</v>
          </cell>
          <cell r="M1108">
            <v>10</v>
          </cell>
          <cell r="N1108" t="str">
            <v>SERVICIOS GENERALES</v>
          </cell>
          <cell r="O1108" t="str">
            <v>SERVICIOS GENERALES</v>
          </cell>
          <cell r="P1108" t="str">
            <v>SERVICIOS GENERALES</v>
          </cell>
          <cell r="Q1108" t="str">
            <v>JUAN GUALOTO</v>
          </cell>
        </row>
        <row r="1109">
          <cell r="A1109">
            <v>1592</v>
          </cell>
          <cell r="B1109" t="str">
            <v>MOBILIARIOS</v>
          </cell>
          <cell r="C1109" t="str">
            <v>BLD</v>
          </cell>
          <cell r="D1109" t="str">
            <v>MODULAR</v>
          </cell>
          <cell r="E1109" t="str">
            <v>PANEL H=1.20</v>
          </cell>
          <cell r="F1109" t="str">
            <v>EN USO</v>
          </cell>
          <cell r="G1109">
            <v>42151</v>
          </cell>
          <cell r="H1109" t="str">
            <v xml:space="preserve">ALEAGA LLIVISACA JOSSELYN LIZETH </v>
          </cell>
          <cell r="I1109">
            <v>43.63</v>
          </cell>
          <cell r="J1109">
            <v>8.77</v>
          </cell>
          <cell r="K1109">
            <v>87.7</v>
          </cell>
          <cell r="L1109" t="b">
            <v>0</v>
          </cell>
          <cell r="M1109">
            <v>10</v>
          </cell>
          <cell r="N1109" t="str">
            <v>SERVICIOS GENERALES</v>
          </cell>
          <cell r="O1109" t="str">
            <v>SERVICIOS GENERALES</v>
          </cell>
          <cell r="P1109" t="str">
            <v>SERVICIOS GENERALES</v>
          </cell>
          <cell r="Q1109" t="str">
            <v>JUAN GUALOTO</v>
          </cell>
        </row>
        <row r="1110">
          <cell r="A1110">
            <v>6748</v>
          </cell>
          <cell r="B1110" t="str">
            <v>MOBILIARIOS</v>
          </cell>
          <cell r="C1110" t="str">
            <v>BLD</v>
          </cell>
          <cell r="D1110" t="str">
            <v>MESA DE COMPUTADOR</v>
          </cell>
          <cell r="E1110" t="str">
            <v>mesa larga</v>
          </cell>
          <cell r="F1110" t="str">
            <v>EN USO</v>
          </cell>
          <cell r="G1110">
            <v>43992</v>
          </cell>
          <cell r="H1110" t="str">
            <v xml:space="preserve">ALEAGA LLIVISACA JOSSELYN LIZETH </v>
          </cell>
          <cell r="I1110">
            <v>249.1</v>
          </cell>
          <cell r="J1110">
            <v>26.22</v>
          </cell>
          <cell r="K1110">
            <v>262.20999999999998</v>
          </cell>
          <cell r="L1110" t="b">
            <v>0</v>
          </cell>
          <cell r="M1110">
            <v>10</v>
          </cell>
          <cell r="N1110" t="str">
            <v>JEFATURA ADMINISTRATIVA</v>
          </cell>
          <cell r="O1110" t="str">
            <v>TECNOLOGIA</v>
          </cell>
          <cell r="P1110" t="str">
            <v>TICS</v>
          </cell>
          <cell r="Q1110" t="str">
            <v>BODEGA TICS</v>
          </cell>
        </row>
        <row r="1111">
          <cell r="A1111">
            <v>582</v>
          </cell>
          <cell r="B1111" t="str">
            <v>MOBILIARIOS</v>
          </cell>
          <cell r="C1111" t="str">
            <v>BLD</v>
          </cell>
          <cell r="D1111" t="str">
            <v>CREDENZA</v>
          </cell>
          <cell r="E1111" t="str">
            <v>2 PUERTAS</v>
          </cell>
          <cell r="F1111" t="str">
            <v>EN USO</v>
          </cell>
          <cell r="G1111">
            <v>41814</v>
          </cell>
          <cell r="H1111" t="str">
            <v xml:space="preserve">ALEAGA LLIVISACA JOSSELYN LIZETH </v>
          </cell>
          <cell r="I1111">
            <v>83.67</v>
          </cell>
          <cell r="J1111">
            <v>20.16</v>
          </cell>
          <cell r="K1111">
            <v>201.6</v>
          </cell>
          <cell r="L1111" t="b">
            <v>0</v>
          </cell>
          <cell r="M1111">
            <v>10</v>
          </cell>
          <cell r="N1111" t="str">
            <v>SERVICIOS GENERALES</v>
          </cell>
          <cell r="O1111" t="str">
            <v>SERVICIOS GENERALES</v>
          </cell>
          <cell r="P1111" t="str">
            <v>SERVICIOS GENERALES</v>
          </cell>
          <cell r="Q1111" t="str">
            <v>PAMELA LOPEZ</v>
          </cell>
        </row>
        <row r="1112">
          <cell r="A1112">
            <v>5606</v>
          </cell>
          <cell r="B1112" t="str">
            <v>MAQUINARIAS Y EQUIPOS</v>
          </cell>
          <cell r="C1112" t="str">
            <v>BLD</v>
          </cell>
          <cell r="D1112" t="str">
            <v>CENTRAL TELEFONICA</v>
          </cell>
          <cell r="E1112" t="str">
            <v>CENTRAL TELEFONICA IPX 8 PUERTOS FXO 2 PUERTOS FXS</v>
          </cell>
          <cell r="F1112" t="str">
            <v>EN USO</v>
          </cell>
          <cell r="G1112">
            <v>43447</v>
          </cell>
          <cell r="H1112" t="str">
            <v xml:space="preserve">ALEAGA LLIVISACA JOSSELYN LIZETH </v>
          </cell>
          <cell r="I1112">
            <v>1314.03</v>
          </cell>
          <cell r="J1112">
            <v>161.1</v>
          </cell>
          <cell r="K1112">
            <v>1611.03</v>
          </cell>
          <cell r="L1112" t="b">
            <v>0</v>
          </cell>
          <cell r="M1112">
            <v>10</v>
          </cell>
          <cell r="N1112" t="str">
            <v>JEFATURA ADMINISTRATIVA</v>
          </cell>
          <cell r="O1112" t="str">
            <v>TECNOLOGIA</v>
          </cell>
          <cell r="P1112" t="str">
            <v>SERVICIOS GENERALES</v>
          </cell>
          <cell r="Q1112" t="str">
            <v>DATACENTER</v>
          </cell>
        </row>
        <row r="1113">
          <cell r="A1113">
            <v>704</v>
          </cell>
          <cell r="B1113" t="str">
            <v>MAQUINARIAS Y EQUIPOS</v>
          </cell>
          <cell r="C1113" t="str">
            <v>BLD</v>
          </cell>
          <cell r="D1113" t="str">
            <v>LECTOR CODIGO DE BARRAS</v>
          </cell>
          <cell r="E1113" t="str">
            <v>LECTOR CODIGO DE BARRA</v>
          </cell>
          <cell r="F1113" t="str">
            <v>EN USO</v>
          </cell>
          <cell r="G1113">
            <v>41795</v>
          </cell>
          <cell r="H1113" t="str">
            <v xml:space="preserve">ALEAGA LLIVISACA JOSSELYN LIZETH </v>
          </cell>
          <cell r="I1113">
            <v>169.65</v>
          </cell>
          <cell r="J1113">
            <v>40.880000000000003</v>
          </cell>
          <cell r="K1113">
            <v>408.8</v>
          </cell>
          <cell r="L1113" t="b">
            <v>0</v>
          </cell>
          <cell r="M1113">
            <v>10</v>
          </cell>
          <cell r="N1113" t="str">
            <v>SERVICIOS GENERALES</v>
          </cell>
          <cell r="O1113" t="str">
            <v>SERVICIOS GENERALES</v>
          </cell>
          <cell r="P1113" t="str">
            <v>TICS</v>
          </cell>
          <cell r="Q1113">
            <v>0</v>
          </cell>
        </row>
        <row r="1114">
          <cell r="A1114">
            <v>844</v>
          </cell>
          <cell r="B1114" t="str">
            <v>MAQUINARIAS Y EQUIPOS</v>
          </cell>
          <cell r="C1114" t="str">
            <v>BLD</v>
          </cell>
          <cell r="D1114" t="str">
            <v>REGULADOR DE VOLTAJE</v>
          </cell>
          <cell r="E1114" t="str">
            <v>4 TOMAS</v>
          </cell>
          <cell r="F1114" t="str">
            <v>EN USO</v>
          </cell>
          <cell r="G1114">
            <v>42100</v>
          </cell>
          <cell r="H1114" t="str">
            <v xml:space="preserve">ALEAGA LLIVISACA JOSSELYN LIZETH </v>
          </cell>
          <cell r="I1114">
            <v>195.1</v>
          </cell>
          <cell r="J1114">
            <v>39.82</v>
          </cell>
          <cell r="K1114">
            <v>398.16</v>
          </cell>
          <cell r="L1114" t="b">
            <v>0</v>
          </cell>
          <cell r="M1114">
            <v>10</v>
          </cell>
          <cell r="N1114" t="str">
            <v>JEFATURA ADMINISTRATIVA</v>
          </cell>
          <cell r="O1114" t="str">
            <v>TECNOLOGIA</v>
          </cell>
          <cell r="P1114" t="str">
            <v>TICS</v>
          </cell>
          <cell r="Q1114" t="str">
            <v>CARLOS TOAPANTA</v>
          </cell>
        </row>
        <row r="1115">
          <cell r="A1115">
            <v>5608</v>
          </cell>
          <cell r="B1115" t="str">
            <v>MAQUINARIAS Y EQUIPOS</v>
          </cell>
          <cell r="C1115" t="str">
            <v>BLD</v>
          </cell>
          <cell r="D1115" t="str">
            <v>TELEFONOS</v>
          </cell>
          <cell r="E1115" t="str">
            <v>TELEFONO IP 3 CUANTAS SIP 3 TECLAS DE LINEAS 8 TECLAS BLF 2</v>
          </cell>
          <cell r="F1115" t="str">
            <v>EN USO</v>
          </cell>
          <cell r="G1115">
            <v>43447</v>
          </cell>
          <cell r="H1115" t="str">
            <v xml:space="preserve">ALEAGA LLIVISACA JOSSELYN LIZETH </v>
          </cell>
          <cell r="I1115">
            <v>154.16999999999999</v>
          </cell>
          <cell r="J1115">
            <v>18.899999999999999</v>
          </cell>
          <cell r="K1115">
            <v>189.02</v>
          </cell>
          <cell r="L1115" t="b">
            <v>0</v>
          </cell>
          <cell r="M1115">
            <v>10</v>
          </cell>
          <cell r="N1115" t="str">
            <v>JEFATURA ADMINISTRATIVA</v>
          </cell>
          <cell r="O1115" t="str">
            <v>TECNOLOGIA</v>
          </cell>
          <cell r="P1115" t="str">
            <v>SERVICIOS GENERALES</v>
          </cell>
          <cell r="Q1115" t="str">
            <v>JUAN GUALOTO</v>
          </cell>
        </row>
        <row r="1116">
          <cell r="A1116">
            <v>461</v>
          </cell>
          <cell r="B1116" t="str">
            <v>MAQUINARIAS Y EQUIPOS</v>
          </cell>
          <cell r="C1116" t="str">
            <v>BLD</v>
          </cell>
          <cell r="D1116" t="str">
            <v>VENTILADOR</v>
          </cell>
          <cell r="E1116" t="str">
            <v>DIGITAL DE PARED INCLUYE CONTROL REMOTO</v>
          </cell>
          <cell r="F1116" t="str">
            <v>EN USO</v>
          </cell>
          <cell r="G1116">
            <v>41673</v>
          </cell>
          <cell r="H1116" t="str">
            <v xml:space="preserve">ALEAGA LLIVISACA JOSSELYN LIZETH </v>
          </cell>
          <cell r="I1116">
            <v>42.28</v>
          </cell>
          <cell r="J1116">
            <v>10.98</v>
          </cell>
          <cell r="K1116">
            <v>109.82</v>
          </cell>
          <cell r="L1116" t="b">
            <v>0</v>
          </cell>
          <cell r="M1116">
            <v>10</v>
          </cell>
          <cell r="N1116" t="str">
            <v>SERVICIOS GENERALES</v>
          </cell>
          <cell r="O1116" t="str">
            <v>SERVICIOS GENERALES</v>
          </cell>
          <cell r="P1116" t="str">
            <v>SERVICIOS GENERALES</v>
          </cell>
          <cell r="Q1116" t="str">
            <v>VARIAS PARTES</v>
          </cell>
        </row>
        <row r="1117">
          <cell r="A1117">
            <v>708</v>
          </cell>
          <cell r="B1117" t="str">
            <v>MAQUINARIAS Y EQUIPOS</v>
          </cell>
          <cell r="C1117" t="str">
            <v>BLD</v>
          </cell>
          <cell r="D1117" t="str">
            <v>CAMARA DE SEGURIDAD</v>
          </cell>
          <cell r="E1117" t="str">
            <v>DISEÑO BULLET INFRAROJO UBICADO EN CHAKAMA</v>
          </cell>
          <cell r="F1117" t="str">
            <v>EN USO</v>
          </cell>
          <cell r="G1117">
            <v>42094</v>
          </cell>
          <cell r="H1117" t="str">
            <v xml:space="preserve">ALEAGA LLIVISACA JOSSELYN LIZETH </v>
          </cell>
          <cell r="I1117">
            <v>105.11</v>
          </cell>
          <cell r="J1117">
            <v>21.78</v>
          </cell>
          <cell r="K1117">
            <v>217.84</v>
          </cell>
          <cell r="L1117" t="b">
            <v>0</v>
          </cell>
          <cell r="M1117">
            <v>10</v>
          </cell>
          <cell r="N1117" t="str">
            <v>SERVICIOS GENERALES</v>
          </cell>
          <cell r="O1117" t="str">
            <v>SERVICIOS GENERALES</v>
          </cell>
          <cell r="P1117" t="str">
            <v>VARIAS PARTES DE LA CIUDAD</v>
          </cell>
          <cell r="Q1117">
            <v>0</v>
          </cell>
        </row>
        <row r="1118">
          <cell r="A1118">
            <v>714</v>
          </cell>
          <cell r="B1118" t="str">
            <v>MAQUINARIAS Y EQUIPOS</v>
          </cell>
          <cell r="C1118" t="str">
            <v>BLD</v>
          </cell>
          <cell r="D1118" t="str">
            <v>CAMARA DE SEGURIDAD</v>
          </cell>
          <cell r="E1118" t="str">
            <v>DISEÑO BULLET INFRAROJO UBICADO EN CHIQUITOS EXTERIOR</v>
          </cell>
          <cell r="F1118" t="str">
            <v>EN USO</v>
          </cell>
          <cell r="G1118">
            <v>42094</v>
          </cell>
          <cell r="H1118" t="str">
            <v xml:space="preserve">ALEAGA LLIVISACA JOSSELYN LIZETH </v>
          </cell>
          <cell r="I1118">
            <v>105.11</v>
          </cell>
          <cell r="J1118">
            <v>21.78</v>
          </cell>
          <cell r="K1118">
            <v>217.84</v>
          </cell>
          <cell r="L1118" t="b">
            <v>0</v>
          </cell>
          <cell r="M1118">
            <v>10</v>
          </cell>
          <cell r="N1118" t="str">
            <v>SERVICIOS Y PRODUCTOS</v>
          </cell>
          <cell r="O1118" t="str">
            <v>CHIQUITOS</v>
          </cell>
          <cell r="P1118" t="str">
            <v>CHIQUITUS</v>
          </cell>
          <cell r="Q1118" t="str">
            <v>TECHO DEL PABELLON</v>
          </cell>
        </row>
        <row r="1119">
          <cell r="A1119">
            <v>715</v>
          </cell>
          <cell r="B1119" t="str">
            <v>MAQUINARIAS Y EQUIPOS</v>
          </cell>
          <cell r="C1119" t="str">
            <v>BLD</v>
          </cell>
          <cell r="D1119" t="str">
            <v>CAMARA DE SEGURIDAD</v>
          </cell>
          <cell r="E1119" t="str">
            <v>DISEÑO BULLET INFRAROJO UBICADO EN PLAZUELITA</v>
          </cell>
          <cell r="F1119" t="str">
            <v>EN USO</v>
          </cell>
          <cell r="G1119">
            <v>42094</v>
          </cell>
          <cell r="H1119" t="str">
            <v xml:space="preserve">ALEAGA LLIVISACA JOSSELYN LIZETH </v>
          </cell>
          <cell r="I1119">
            <v>105.11</v>
          </cell>
          <cell r="J1119">
            <v>21.78</v>
          </cell>
          <cell r="K1119">
            <v>217.84</v>
          </cell>
          <cell r="L1119" t="b">
            <v>0</v>
          </cell>
          <cell r="M1119">
            <v>10</v>
          </cell>
          <cell r="N1119" t="str">
            <v>SERVICIOS GENERALES</v>
          </cell>
          <cell r="O1119" t="str">
            <v>SERVICIOS GENERALES</v>
          </cell>
          <cell r="P1119" t="str">
            <v>SERVICIOS GENERALES</v>
          </cell>
          <cell r="Q1119">
            <v>0</v>
          </cell>
        </row>
        <row r="1120">
          <cell r="A1120">
            <v>5052</v>
          </cell>
          <cell r="B1120" t="str">
            <v>MAQUINARIAS Y EQUIPOS</v>
          </cell>
          <cell r="C1120" t="str">
            <v>BLD</v>
          </cell>
          <cell r="D1120" t="str">
            <v>CAMARA DE SEGURIDAD</v>
          </cell>
          <cell r="E1120" t="str">
            <v>CAMARA IP DE 1.3MP CON FUENTE DE 1AMP Y CABLES</v>
          </cell>
          <cell r="F1120" t="str">
            <v>EN USO</v>
          </cell>
          <cell r="G1120">
            <v>42723</v>
          </cell>
          <cell r="H1120" t="str">
            <v xml:space="preserve">ALEAGA LLIVISACA JOSSELYN LIZETH </v>
          </cell>
          <cell r="I1120">
            <v>120.79</v>
          </cell>
          <cell r="J1120">
            <v>18.87</v>
          </cell>
          <cell r="K1120">
            <v>188.73</v>
          </cell>
          <cell r="L1120" t="b">
            <v>0</v>
          </cell>
          <cell r="M1120">
            <v>10</v>
          </cell>
          <cell r="N1120" t="str">
            <v>JEFATURA ADMINISTRATIVA</v>
          </cell>
          <cell r="O1120" t="str">
            <v>OFICINA ADMINISTRATIVA</v>
          </cell>
          <cell r="P1120" t="str">
            <v>VARIAS PARTES DE LA CIUDAD</v>
          </cell>
          <cell r="Q1120">
            <v>0</v>
          </cell>
        </row>
        <row r="1121">
          <cell r="A1121">
            <v>5054</v>
          </cell>
          <cell r="B1121" t="str">
            <v>MAQUINARIAS Y EQUIPOS</v>
          </cell>
          <cell r="C1121" t="str">
            <v>BLD</v>
          </cell>
          <cell r="D1121" t="str">
            <v>CAMARA DE SEGURIDAD</v>
          </cell>
          <cell r="E1121" t="str">
            <v>CAMARA IP DE 1.3 MPX CON FUENTE DE 1AMPCON CABLE</v>
          </cell>
          <cell r="F1121" t="str">
            <v>EN USO</v>
          </cell>
          <cell r="G1121">
            <v>42723</v>
          </cell>
          <cell r="H1121" t="str">
            <v xml:space="preserve">ALEAGA LLIVISACA JOSSELYN LIZETH </v>
          </cell>
          <cell r="I1121">
            <v>120.79</v>
          </cell>
          <cell r="J1121">
            <v>18.87</v>
          </cell>
          <cell r="K1121">
            <v>188.73</v>
          </cell>
          <cell r="L1121" t="b">
            <v>0</v>
          </cell>
          <cell r="M1121">
            <v>10</v>
          </cell>
          <cell r="N1121" t="str">
            <v>JEFATURA ADMINISTRATIVA</v>
          </cell>
          <cell r="O1121" t="str">
            <v>OFICINA ADMINISTRATIVA</v>
          </cell>
          <cell r="P1121" t="str">
            <v>TICS</v>
          </cell>
          <cell r="Q1121" t="str">
            <v>BODEGA TICS</v>
          </cell>
        </row>
        <row r="1122">
          <cell r="A1122">
            <v>6616</v>
          </cell>
          <cell r="B1122" t="str">
            <v>MAQUINARIAS Y EQUIPOS</v>
          </cell>
          <cell r="C1122" t="str">
            <v>BLD</v>
          </cell>
          <cell r="D1122" t="str">
            <v>CAMARA DE SEGURIDAD</v>
          </cell>
          <cell r="E1122" t="str">
            <v>CAMARA DE SEGURIDAD PTZ NETWORK 1/2 8" 1</v>
          </cell>
          <cell r="F1122" t="str">
            <v>EN USO</v>
          </cell>
          <cell r="G1122">
            <v>43789</v>
          </cell>
          <cell r="H1122" t="str">
            <v xml:space="preserve">ALEAGA LLIVISACA JOSSELYN LIZETH </v>
          </cell>
          <cell r="I1122">
            <v>1812.89</v>
          </cell>
          <cell r="J1122">
            <v>201.43</v>
          </cell>
          <cell r="K1122">
            <v>2014.32</v>
          </cell>
          <cell r="L1122" t="b">
            <v>0</v>
          </cell>
          <cell r="M1122">
            <v>10</v>
          </cell>
          <cell r="N1122" t="str">
            <v>JEFATURA ADMINISTRATIVA</v>
          </cell>
          <cell r="O1122" t="str">
            <v>TECNOLOGIA</v>
          </cell>
          <cell r="P1122" t="str">
            <v>VARIAS PARTES DE LA CIUDAD</v>
          </cell>
          <cell r="Q1122">
            <v>0</v>
          </cell>
        </row>
        <row r="1123">
          <cell r="A1123">
            <v>6617</v>
          </cell>
          <cell r="B1123" t="str">
            <v>MAQUINARIAS Y EQUIPOS</v>
          </cell>
          <cell r="C1123" t="str">
            <v>BLD</v>
          </cell>
          <cell r="D1123" t="str">
            <v>CAMARA DE SEGURIDAD</v>
          </cell>
          <cell r="E1123" t="str">
            <v>CAMARA DE SEGURIDAD PTZ NETWORK 1/2 8" 2</v>
          </cell>
          <cell r="F1123" t="str">
            <v>EN USO</v>
          </cell>
          <cell r="G1123">
            <v>43789</v>
          </cell>
          <cell r="H1123" t="str">
            <v xml:space="preserve">ALEAGA LLIVISACA JOSSELYN LIZETH </v>
          </cell>
          <cell r="I1123">
            <v>1812.89</v>
          </cell>
          <cell r="J1123">
            <v>201.43</v>
          </cell>
          <cell r="K1123">
            <v>2014.32</v>
          </cell>
          <cell r="L1123" t="b">
            <v>0</v>
          </cell>
          <cell r="M1123">
            <v>10</v>
          </cell>
          <cell r="N1123" t="str">
            <v>JEFATURA ADMINISTRATIVA</v>
          </cell>
          <cell r="O1123" t="str">
            <v>TECNOLOGIA</v>
          </cell>
          <cell r="P1123" t="str">
            <v>VARIAS PARTES DE LA CIUDAD</v>
          </cell>
          <cell r="Q1123">
            <v>0</v>
          </cell>
        </row>
        <row r="1124">
          <cell r="A1124">
            <v>6619</v>
          </cell>
          <cell r="B1124" t="str">
            <v>MAQUINARIAS Y EQUIPOS</v>
          </cell>
          <cell r="C1124" t="str">
            <v>BLD</v>
          </cell>
          <cell r="D1124" t="str">
            <v>SWITCH</v>
          </cell>
          <cell r="E1124" t="str">
            <v>SWITCH 8 PUERTOS GIGABIT 1</v>
          </cell>
          <cell r="F1124" t="str">
            <v>EN USO</v>
          </cell>
          <cell r="G1124">
            <v>43789</v>
          </cell>
          <cell r="H1124" t="str">
            <v xml:space="preserve">ALEAGA LLIVISACA JOSSELYN LIZETH </v>
          </cell>
          <cell r="I1124">
            <v>504</v>
          </cell>
          <cell r="J1124">
            <v>56</v>
          </cell>
          <cell r="K1124">
            <v>560</v>
          </cell>
          <cell r="L1124" t="b">
            <v>0</v>
          </cell>
          <cell r="M1124">
            <v>10</v>
          </cell>
          <cell r="N1124" t="str">
            <v>JEFATURA ADMINISTRATIVA</v>
          </cell>
          <cell r="O1124" t="str">
            <v>TECNOLOGIA</v>
          </cell>
          <cell r="P1124" t="str">
            <v>BOLETERIA</v>
          </cell>
          <cell r="Q1124" t="str">
            <v>GARITA EN PARQUEDERO INGRESO TURISTAS</v>
          </cell>
        </row>
        <row r="1125">
          <cell r="A1125">
            <v>6620</v>
          </cell>
          <cell r="B1125" t="str">
            <v>MAQUINARIAS Y EQUIPOS</v>
          </cell>
          <cell r="C1125" t="str">
            <v>BLD</v>
          </cell>
          <cell r="D1125" t="str">
            <v>SWITCH</v>
          </cell>
          <cell r="E1125" t="str">
            <v>SWITCH 8 PUERTOS GIGABIT 2</v>
          </cell>
          <cell r="F1125" t="str">
            <v>EN USO</v>
          </cell>
          <cell r="G1125">
            <v>43789</v>
          </cell>
          <cell r="H1125" t="str">
            <v xml:space="preserve">ALEAGA LLIVISACA JOSSELYN LIZETH </v>
          </cell>
          <cell r="I1125">
            <v>504</v>
          </cell>
          <cell r="J1125">
            <v>56</v>
          </cell>
          <cell r="K1125">
            <v>560</v>
          </cell>
          <cell r="L1125" t="b">
            <v>0</v>
          </cell>
          <cell r="M1125">
            <v>10</v>
          </cell>
          <cell r="N1125" t="str">
            <v>JEFATURA ADMINISTRATIVA</v>
          </cell>
          <cell r="O1125" t="str">
            <v>TECNOLOGIA</v>
          </cell>
          <cell r="P1125" t="str">
            <v>BOLETERIA</v>
          </cell>
          <cell r="Q1125" t="str">
            <v>GARITA EN PARQUEDERO SALIDA</v>
          </cell>
        </row>
        <row r="1126">
          <cell r="A1126">
            <v>6618</v>
          </cell>
          <cell r="B1126" t="str">
            <v>MAQUINARIAS Y EQUIPOS</v>
          </cell>
          <cell r="C1126" t="str">
            <v>BLD</v>
          </cell>
          <cell r="D1126" t="str">
            <v>NVR GRABADOR</v>
          </cell>
          <cell r="E1126" t="str">
            <v xml:space="preserve">NVR GRABADOR; </v>
          </cell>
          <cell r="F1126" t="str">
            <v>EN USO</v>
          </cell>
          <cell r="G1126">
            <v>43789</v>
          </cell>
          <cell r="H1126" t="str">
            <v xml:space="preserve">ALEAGA LLIVISACA JOSSELYN LIZETH </v>
          </cell>
          <cell r="I1126">
            <v>1659.17</v>
          </cell>
          <cell r="J1126">
            <v>184.35</v>
          </cell>
          <cell r="K1126">
            <v>1843.52</v>
          </cell>
          <cell r="L1126" t="b">
            <v>0</v>
          </cell>
          <cell r="M1126">
            <v>10</v>
          </cell>
          <cell r="N1126" t="str">
            <v>JEFATURA ADMINISTRATIVA</v>
          </cell>
          <cell r="O1126" t="str">
            <v>TECNOLOGIA</v>
          </cell>
          <cell r="P1126" t="str">
            <v>VARIAS PARTES DE LA CIUDAD</v>
          </cell>
          <cell r="Q1126">
            <v>0</v>
          </cell>
        </row>
        <row r="1127">
          <cell r="A1127">
            <v>1904</v>
          </cell>
          <cell r="B1127" t="str">
            <v>EQUIPOS, SISTEMAS Y PAQUETES INFORMÁTICOS</v>
          </cell>
          <cell r="C1127" t="str">
            <v>BLD</v>
          </cell>
          <cell r="D1127" t="str">
            <v>COMPUTADOR DE ESCRITORIO</v>
          </cell>
          <cell r="E1127" t="str">
            <v>DESKTOP ULTRATECH AMD-8350, 4GB, FM1 QUAD CORE INCLUYE MONITOR, TECLADO, Y MOUSE</v>
          </cell>
          <cell r="F1127" t="str">
            <v>EN USO</v>
          </cell>
          <cell r="G1127">
            <v>42312</v>
          </cell>
          <cell r="H1127" t="str">
            <v xml:space="preserve">ALEAGA LLIVISACA JOSSELYN LIZETH </v>
          </cell>
          <cell r="I1127">
            <v>60.87</v>
          </cell>
          <cell r="J1127">
            <v>60.87</v>
          </cell>
          <cell r="K1127">
            <v>608.73</v>
          </cell>
          <cell r="L1127" t="b">
            <v>0</v>
          </cell>
          <cell r="M1127">
            <v>5</v>
          </cell>
          <cell r="N1127" t="str">
            <v>TALENTO HUMANO</v>
          </cell>
          <cell r="O1127" t="str">
            <v>TALENTO HUMANO</v>
          </cell>
          <cell r="P1127" t="str">
            <v>TICS</v>
          </cell>
          <cell r="Q1127" t="str">
            <v>BODEGA TICS</v>
          </cell>
        </row>
        <row r="1128">
          <cell r="A1128">
            <v>7145</v>
          </cell>
          <cell r="B1128" t="str">
            <v>EQUIPOS, SISTEMAS Y PAQUETES INFORMÁTICOS</v>
          </cell>
          <cell r="C1128" t="str">
            <v>BLD</v>
          </cell>
          <cell r="D1128" t="str">
            <v>COMPUTADOR DE ESCRITORIO</v>
          </cell>
          <cell r="E1128" t="str">
            <v>DELL VOSTRO CORE I 7; 16 GB; 1 TB: MONITOR, TECLADO, MOUSE 16</v>
          </cell>
          <cell r="F1128" t="str">
            <v>EN USO</v>
          </cell>
          <cell r="G1128">
            <v>44524</v>
          </cell>
          <cell r="H1128" t="str">
            <v xml:space="preserve">ALEAGA LLIVISACA JOSSELYN LIZETH </v>
          </cell>
          <cell r="I1128">
            <v>1220</v>
          </cell>
          <cell r="J1128">
            <v>122</v>
          </cell>
          <cell r="K1128">
            <v>1220</v>
          </cell>
          <cell r="L1128" t="b">
            <v>0</v>
          </cell>
          <cell r="M1128">
            <v>3</v>
          </cell>
          <cell r="N1128" t="str">
            <v>JEFATURA ADMINISTRATIVA</v>
          </cell>
          <cell r="O1128" t="str">
            <v>TECNOLOGIA</v>
          </cell>
          <cell r="P1128" t="e">
            <v>#N/A</v>
          </cell>
          <cell r="Q1128" t="e">
            <v>#N/A</v>
          </cell>
        </row>
        <row r="1129">
          <cell r="A1129">
            <v>7149</v>
          </cell>
          <cell r="B1129" t="str">
            <v>EQUIPOS, SISTEMAS Y PAQUETES INFORMÁTICOS</v>
          </cell>
          <cell r="C1129" t="str">
            <v>BLD</v>
          </cell>
          <cell r="D1129" t="str">
            <v>COMPUTADOR DE ESCRITORIO</v>
          </cell>
          <cell r="E1129" t="str">
            <v>DELL VOSTRO CORE I 7; 16 GB; 1 TB: MONITOR, TECLADO, MOUSE 20</v>
          </cell>
          <cell r="F1129" t="str">
            <v>EN USO</v>
          </cell>
          <cell r="G1129">
            <v>44524</v>
          </cell>
          <cell r="H1129" t="str">
            <v xml:space="preserve">ALEAGA LLIVISACA JOSSELYN LIZETH </v>
          </cell>
          <cell r="I1129">
            <v>1220</v>
          </cell>
          <cell r="J1129">
            <v>122</v>
          </cell>
          <cell r="K1129">
            <v>1220</v>
          </cell>
          <cell r="L1129" t="b">
            <v>0</v>
          </cell>
          <cell r="M1129">
            <v>3</v>
          </cell>
          <cell r="N1129" t="str">
            <v>JEFATURA ADMINISTRATIVA</v>
          </cell>
          <cell r="O1129" t="str">
            <v>TECNOLOGIA</v>
          </cell>
          <cell r="P1129" t="e">
            <v>#N/A</v>
          </cell>
          <cell r="Q1129" t="e">
            <v>#N/A</v>
          </cell>
        </row>
        <row r="1130">
          <cell r="A1130">
            <v>7160</v>
          </cell>
          <cell r="B1130" t="str">
            <v>EQUIPOS, SISTEMAS Y PAQUETES INFORMÁTICOS</v>
          </cell>
          <cell r="C1130" t="str">
            <v>BLD</v>
          </cell>
          <cell r="D1130" t="str">
            <v>COMPUTADOR DE ESCRITORIO</v>
          </cell>
          <cell r="E1130" t="str">
            <v>DELL VOSTRO CORE I 7; 16 GB; 1 TB: MONITOR, TECLADO, MOUSE 31</v>
          </cell>
          <cell r="F1130" t="str">
            <v>EN USO</v>
          </cell>
          <cell r="G1130">
            <v>44524</v>
          </cell>
          <cell r="H1130" t="str">
            <v xml:space="preserve">ALEAGA LLIVISACA JOSSELYN LIZETH </v>
          </cell>
          <cell r="I1130">
            <v>1220</v>
          </cell>
          <cell r="J1130">
            <v>122</v>
          </cell>
          <cell r="K1130">
            <v>1220</v>
          </cell>
          <cell r="L1130" t="b">
            <v>0</v>
          </cell>
          <cell r="M1130">
            <v>3</v>
          </cell>
          <cell r="N1130" t="str">
            <v>JEFATURA ADMINISTRATIVA</v>
          </cell>
          <cell r="O1130" t="str">
            <v>TECNOLOGIA</v>
          </cell>
          <cell r="P1130" t="e">
            <v>#N/A</v>
          </cell>
          <cell r="Q1130" t="e">
            <v>#N/A</v>
          </cell>
        </row>
        <row r="1131">
          <cell r="A1131">
            <v>6632</v>
          </cell>
          <cell r="B1131" t="str">
            <v>EQUIPOS, SISTEMAS Y PAQUETES INFORMÁTICOS</v>
          </cell>
          <cell r="C1131" t="str">
            <v>BLD</v>
          </cell>
          <cell r="D1131" t="str">
            <v>COMPUTADORA PORTATIL</v>
          </cell>
          <cell r="E1131" t="str">
            <v>LAPTOP MARCA ASUR ROG 17-9750H MODELO G531GU/16GB/GTX6G 2</v>
          </cell>
          <cell r="F1131" t="str">
            <v>EN USO</v>
          </cell>
          <cell r="G1131">
            <v>43803</v>
          </cell>
          <cell r="H1131" t="str">
            <v xml:space="preserve">ALEAGA LLIVISACA JOSSELYN LIZETH </v>
          </cell>
          <cell r="I1131">
            <v>1598.77</v>
          </cell>
          <cell r="J1131">
            <v>198.13</v>
          </cell>
          <cell r="K1131">
            <v>1981.28</v>
          </cell>
          <cell r="L1131" t="b">
            <v>0</v>
          </cell>
          <cell r="M1131">
            <v>5</v>
          </cell>
          <cell r="N1131" t="str">
            <v>JEFATURA ADMINISTRATIVA</v>
          </cell>
          <cell r="O1131" t="str">
            <v>TECNOLOGIA</v>
          </cell>
          <cell r="P1131" t="str">
            <v>TICS</v>
          </cell>
          <cell r="Q1131" t="str">
            <v>CARLOS TOAPANTA</v>
          </cell>
        </row>
        <row r="1132">
          <cell r="A1132">
            <v>1937</v>
          </cell>
          <cell r="B1132" t="str">
            <v>EQUIPOS, SISTEMAS Y PAQUETES INFORMÁTICOS</v>
          </cell>
          <cell r="C1132" t="str">
            <v>BLD</v>
          </cell>
          <cell r="D1132" t="str">
            <v>CPU</v>
          </cell>
          <cell r="E1132" t="str">
            <v>CPU DE ESCRITORIO INTEL CORE I7 4790 2TB 8GB</v>
          </cell>
          <cell r="F1132" t="str">
            <v>EN USO</v>
          </cell>
          <cell r="G1132">
            <v>42354</v>
          </cell>
          <cell r="H1132" t="str">
            <v xml:space="preserve">ALEAGA LLIVISACA JOSSELYN LIZETH </v>
          </cell>
          <cell r="I1132">
            <v>81.36</v>
          </cell>
          <cell r="J1132">
            <v>81.36</v>
          </cell>
          <cell r="K1132">
            <v>813.59</v>
          </cell>
          <cell r="L1132" t="b">
            <v>0</v>
          </cell>
          <cell r="M1132">
            <v>5</v>
          </cell>
          <cell r="N1132" t="str">
            <v>JEFATURA ADMINISTRATIVA</v>
          </cell>
          <cell r="O1132" t="str">
            <v>TECNOLOGIA</v>
          </cell>
          <cell r="P1132" t="str">
            <v>TICS</v>
          </cell>
          <cell r="Q1132" t="str">
            <v>BODEGA TICS</v>
          </cell>
        </row>
        <row r="1133">
          <cell r="A1133">
            <v>1936</v>
          </cell>
          <cell r="B1133" t="str">
            <v>EQUIPOS, SISTEMAS Y PAQUETES INFORMÁTICOS</v>
          </cell>
          <cell r="C1133" t="str">
            <v>BLD</v>
          </cell>
          <cell r="D1133" t="str">
            <v>DISCOS INFORMATICOS</v>
          </cell>
          <cell r="E1133" t="str">
            <v>DISCO DURO ESTERNO 2TB WESTER DIGITAL USB3.0 2</v>
          </cell>
          <cell r="F1133" t="str">
            <v>EN USO</v>
          </cell>
          <cell r="G1133">
            <v>42354</v>
          </cell>
          <cell r="H1133" t="str">
            <v xml:space="preserve">ALEAGA LLIVISACA JOSSELYN LIZETH </v>
          </cell>
          <cell r="I1133">
            <v>15.12</v>
          </cell>
          <cell r="J1133">
            <v>15.12</v>
          </cell>
          <cell r="K1133">
            <v>151.19999999999999</v>
          </cell>
          <cell r="L1133" t="b">
            <v>0</v>
          </cell>
          <cell r="M1133">
            <v>5</v>
          </cell>
          <cell r="N1133" t="str">
            <v>SERVICIOS GENERALES</v>
          </cell>
          <cell r="O1133" t="str">
            <v>SERVICIOS GENERALES</v>
          </cell>
          <cell r="P1133" t="str">
            <v>SERVICIOS GENERALES</v>
          </cell>
          <cell r="Q1133" t="str">
            <v>JUAN GUALOTO</v>
          </cell>
        </row>
        <row r="1134">
          <cell r="A1134">
            <v>7171</v>
          </cell>
          <cell r="B1134" t="str">
            <v>EQUIPOS, SISTEMAS Y PAQUETES INFORMÁTICOS</v>
          </cell>
          <cell r="C1134" t="str">
            <v>BLD</v>
          </cell>
          <cell r="D1134" t="str">
            <v>DISCOS INFORMATICOS</v>
          </cell>
          <cell r="E1134" t="str">
            <v>DISCO DURO / 1TB / 2.5 BLUE 1</v>
          </cell>
          <cell r="F1134" t="str">
            <v>EN USO</v>
          </cell>
          <cell r="G1134">
            <v>44524</v>
          </cell>
          <cell r="H1134" t="str">
            <v xml:space="preserve">ALEAGA LLIVISACA JOSSELYN LIZETH </v>
          </cell>
          <cell r="I1134">
            <v>134</v>
          </cell>
          <cell r="J1134">
            <v>13.4</v>
          </cell>
          <cell r="K1134">
            <v>134</v>
          </cell>
          <cell r="L1134" t="b">
            <v>0</v>
          </cell>
          <cell r="M1134">
            <v>3</v>
          </cell>
          <cell r="N1134" t="str">
            <v>JEFATURA ADMINISTRATIVA</v>
          </cell>
          <cell r="O1134" t="str">
            <v>TECNOLOGIA</v>
          </cell>
          <cell r="P1134" t="e">
            <v>#N/A</v>
          </cell>
          <cell r="Q1134" t="e">
            <v>#N/A</v>
          </cell>
        </row>
        <row r="1135">
          <cell r="A1135">
            <v>7175</v>
          </cell>
          <cell r="B1135" t="str">
            <v>EQUIPOS, SISTEMAS Y PAQUETES INFORMÁTICOS</v>
          </cell>
          <cell r="C1135" t="str">
            <v>BLD</v>
          </cell>
          <cell r="D1135" t="str">
            <v>DISCOS INFORMATICOS</v>
          </cell>
          <cell r="E1135" t="str">
            <v>DISCO DURO / 1TB / 2.5 BLUE 5</v>
          </cell>
          <cell r="F1135" t="str">
            <v>EN USO</v>
          </cell>
          <cell r="G1135">
            <v>44524</v>
          </cell>
          <cell r="H1135" t="str">
            <v xml:space="preserve">ALEAGA LLIVISACA JOSSELYN LIZETH </v>
          </cell>
          <cell r="I1135">
            <v>134</v>
          </cell>
          <cell r="J1135">
            <v>13.4</v>
          </cell>
          <cell r="K1135">
            <v>134</v>
          </cell>
          <cell r="L1135" t="b">
            <v>0</v>
          </cell>
          <cell r="M1135">
            <v>3</v>
          </cell>
          <cell r="N1135" t="str">
            <v>JEFATURA ADMINISTRATIVA</v>
          </cell>
          <cell r="O1135" t="str">
            <v>TECNOLOGIA</v>
          </cell>
          <cell r="P1135" t="e">
            <v>#N/A</v>
          </cell>
          <cell r="Q1135" t="e">
            <v>#N/A</v>
          </cell>
        </row>
        <row r="1136">
          <cell r="A1136">
            <v>7176</v>
          </cell>
          <cell r="B1136" t="str">
            <v>EQUIPOS, SISTEMAS Y PAQUETES INFORMÁTICOS</v>
          </cell>
          <cell r="C1136" t="str">
            <v>BLD</v>
          </cell>
          <cell r="D1136" t="str">
            <v>DISCOS INFORMATICOS</v>
          </cell>
          <cell r="E1136" t="str">
            <v>DISCO DURO / 1TB / 2.5 BLUE 6</v>
          </cell>
          <cell r="F1136" t="str">
            <v>EN USO</v>
          </cell>
          <cell r="G1136">
            <v>44524</v>
          </cell>
          <cell r="H1136" t="str">
            <v xml:space="preserve">ALEAGA LLIVISACA JOSSELYN LIZETH </v>
          </cell>
          <cell r="I1136">
            <v>134</v>
          </cell>
          <cell r="J1136">
            <v>13.4</v>
          </cell>
          <cell r="K1136">
            <v>134</v>
          </cell>
          <cell r="L1136" t="b">
            <v>0</v>
          </cell>
          <cell r="M1136">
            <v>3</v>
          </cell>
          <cell r="N1136" t="str">
            <v>JEFATURA ADMINISTRATIVA</v>
          </cell>
          <cell r="O1136" t="str">
            <v>TECNOLOGIA</v>
          </cell>
          <cell r="P1136" t="e">
            <v>#N/A</v>
          </cell>
          <cell r="Q1136" t="e">
            <v>#N/A</v>
          </cell>
        </row>
        <row r="1137">
          <cell r="A1137">
            <v>7177</v>
          </cell>
          <cell r="B1137" t="str">
            <v>EQUIPOS, SISTEMAS Y PAQUETES INFORMÁTICOS</v>
          </cell>
          <cell r="C1137" t="str">
            <v>BLD</v>
          </cell>
          <cell r="D1137" t="str">
            <v>DISCOS INFORMATICOS</v>
          </cell>
          <cell r="E1137" t="str">
            <v>DISCO DURO / 1TB / 2.5 BLUE 7</v>
          </cell>
          <cell r="F1137" t="str">
            <v>EN USO</v>
          </cell>
          <cell r="G1137">
            <v>44524</v>
          </cell>
          <cell r="H1137" t="str">
            <v xml:space="preserve">ALEAGA LLIVISACA JOSSELYN LIZETH </v>
          </cell>
          <cell r="I1137">
            <v>134</v>
          </cell>
          <cell r="J1137">
            <v>13.4</v>
          </cell>
          <cell r="K1137">
            <v>134</v>
          </cell>
          <cell r="L1137" t="b">
            <v>0</v>
          </cell>
          <cell r="M1137">
            <v>3</v>
          </cell>
          <cell r="N1137" t="str">
            <v>JEFATURA ADMINISTRATIVA</v>
          </cell>
          <cell r="O1137" t="str">
            <v>TECNOLOGIA</v>
          </cell>
          <cell r="P1137" t="e">
            <v>#N/A</v>
          </cell>
          <cell r="Q1137" t="e">
            <v>#N/A</v>
          </cell>
        </row>
        <row r="1138">
          <cell r="A1138">
            <v>7178</v>
          </cell>
          <cell r="B1138" t="str">
            <v>EQUIPOS, SISTEMAS Y PAQUETES INFORMÁTICOS</v>
          </cell>
          <cell r="C1138" t="str">
            <v>BLD</v>
          </cell>
          <cell r="D1138" t="str">
            <v>DISCOS INFORMATICOS</v>
          </cell>
          <cell r="E1138" t="str">
            <v>DISCO DURO / 1TB / 2.5 BLUE 8</v>
          </cell>
          <cell r="F1138" t="str">
            <v>EN USO</v>
          </cell>
          <cell r="G1138">
            <v>44524</v>
          </cell>
          <cell r="H1138" t="str">
            <v xml:space="preserve">ALEAGA LLIVISACA JOSSELYN LIZETH </v>
          </cell>
          <cell r="I1138">
            <v>134</v>
          </cell>
          <cell r="J1138">
            <v>13.4</v>
          </cell>
          <cell r="K1138">
            <v>134</v>
          </cell>
          <cell r="L1138" t="b">
            <v>0</v>
          </cell>
          <cell r="M1138">
            <v>3</v>
          </cell>
          <cell r="N1138" t="str">
            <v>JEFATURA ADMINISTRATIVA</v>
          </cell>
          <cell r="O1138" t="str">
            <v>TECNOLOGIA</v>
          </cell>
          <cell r="P1138" t="e">
            <v>#N/A</v>
          </cell>
          <cell r="Q1138" t="e">
            <v>#N/A</v>
          </cell>
        </row>
        <row r="1139">
          <cell r="A1139">
            <v>7179</v>
          </cell>
          <cell r="B1139" t="str">
            <v>EQUIPOS, SISTEMAS Y PAQUETES INFORMÁTICOS</v>
          </cell>
          <cell r="C1139" t="str">
            <v>BLD</v>
          </cell>
          <cell r="D1139" t="str">
            <v>DISCOS INFORMATICOS</v>
          </cell>
          <cell r="E1139" t="str">
            <v>DISCO DURO / 1TB / 2.5 BLUE 9</v>
          </cell>
          <cell r="F1139" t="str">
            <v>EN USO</v>
          </cell>
          <cell r="G1139">
            <v>44524</v>
          </cell>
          <cell r="H1139" t="str">
            <v xml:space="preserve">ALEAGA LLIVISACA JOSSELYN LIZETH </v>
          </cell>
          <cell r="I1139">
            <v>134</v>
          </cell>
          <cell r="J1139">
            <v>13.4</v>
          </cell>
          <cell r="K1139">
            <v>134</v>
          </cell>
          <cell r="L1139" t="b">
            <v>0</v>
          </cell>
          <cell r="M1139">
            <v>3</v>
          </cell>
          <cell r="N1139" t="str">
            <v>JEFATURA ADMINISTRATIVA</v>
          </cell>
          <cell r="O1139" t="str">
            <v>TECNOLOGIA</v>
          </cell>
          <cell r="P1139" t="e">
            <v>#N/A</v>
          </cell>
          <cell r="Q1139" t="e">
            <v>#N/A</v>
          </cell>
        </row>
        <row r="1140">
          <cell r="A1140">
            <v>7180</v>
          </cell>
          <cell r="B1140" t="str">
            <v>EQUIPOS, SISTEMAS Y PAQUETES INFORMÁTICOS</v>
          </cell>
          <cell r="C1140" t="str">
            <v>BLD</v>
          </cell>
          <cell r="D1140" t="str">
            <v>DISCOS INFORMATICOS</v>
          </cell>
          <cell r="E1140" t="str">
            <v>DISCO DURO / 1TB / 2.5 BLUE 10</v>
          </cell>
          <cell r="F1140" t="str">
            <v>EN USO</v>
          </cell>
          <cell r="G1140">
            <v>44524</v>
          </cell>
          <cell r="H1140" t="str">
            <v xml:space="preserve">ALEAGA LLIVISACA JOSSELYN LIZETH </v>
          </cell>
          <cell r="I1140">
            <v>134</v>
          </cell>
          <cell r="J1140">
            <v>13.4</v>
          </cell>
          <cell r="K1140">
            <v>134</v>
          </cell>
          <cell r="L1140" t="b">
            <v>0</v>
          </cell>
          <cell r="M1140">
            <v>3</v>
          </cell>
          <cell r="N1140" t="str">
            <v>JEFATURA ADMINISTRATIVA</v>
          </cell>
          <cell r="O1140" t="str">
            <v>TECNOLOGIA</v>
          </cell>
          <cell r="P1140" t="e">
            <v>#N/A</v>
          </cell>
          <cell r="Q1140" t="e">
            <v>#N/A</v>
          </cell>
        </row>
        <row r="1141">
          <cell r="A1141">
            <v>7181</v>
          </cell>
          <cell r="B1141" t="str">
            <v>EQUIPOS, SISTEMAS Y PAQUETES INFORMÁTICOS</v>
          </cell>
          <cell r="C1141" t="str">
            <v>BLD</v>
          </cell>
          <cell r="D1141" t="str">
            <v>DISCOS INFORMATICOS</v>
          </cell>
          <cell r="E1141" t="str">
            <v>DISCO DURO EXTERNO 2 TB 1</v>
          </cell>
          <cell r="F1141" t="str">
            <v>EN USO</v>
          </cell>
          <cell r="G1141">
            <v>44524</v>
          </cell>
          <cell r="H1141" t="str">
            <v xml:space="preserve">ALEAGA LLIVISACA JOSSELYN LIZETH </v>
          </cell>
          <cell r="I1141">
            <v>344</v>
          </cell>
          <cell r="J1141">
            <v>34.4</v>
          </cell>
          <cell r="K1141">
            <v>344</v>
          </cell>
          <cell r="L1141" t="b">
            <v>0</v>
          </cell>
          <cell r="M1141">
            <v>3</v>
          </cell>
          <cell r="N1141" t="str">
            <v>JEFATURA ADMINISTRATIVA</v>
          </cell>
          <cell r="O1141" t="str">
            <v>TECNOLOGIA</v>
          </cell>
          <cell r="P1141" t="e">
            <v>#N/A</v>
          </cell>
          <cell r="Q1141" t="e">
            <v>#N/A</v>
          </cell>
        </row>
        <row r="1142">
          <cell r="A1142">
            <v>7182</v>
          </cell>
          <cell r="B1142" t="str">
            <v>EQUIPOS, SISTEMAS Y PAQUETES INFORMÁTICOS</v>
          </cell>
          <cell r="C1142" t="str">
            <v>BLD</v>
          </cell>
          <cell r="D1142" t="str">
            <v>DISCOS INFORMATICOS</v>
          </cell>
          <cell r="E1142" t="str">
            <v>DISCO DURO EXTERNO 2 TB 2</v>
          </cell>
          <cell r="F1142" t="str">
            <v>EN USO</v>
          </cell>
          <cell r="G1142">
            <v>44524</v>
          </cell>
          <cell r="H1142" t="str">
            <v xml:space="preserve">ALEAGA LLIVISACA JOSSELYN LIZETH </v>
          </cell>
          <cell r="I1142">
            <v>344</v>
          </cell>
          <cell r="J1142">
            <v>34.4</v>
          </cell>
          <cell r="K1142">
            <v>344</v>
          </cell>
          <cell r="L1142" t="b">
            <v>0</v>
          </cell>
          <cell r="M1142">
            <v>3</v>
          </cell>
          <cell r="N1142" t="str">
            <v>JEFATURA ADMINISTRATIVA</v>
          </cell>
          <cell r="O1142" t="str">
            <v>TECNOLOGIA</v>
          </cell>
          <cell r="P1142" t="e">
            <v>#N/A</v>
          </cell>
          <cell r="Q1142" t="e">
            <v>#N/A</v>
          </cell>
        </row>
        <row r="1143">
          <cell r="A1143">
            <v>7183</v>
          </cell>
          <cell r="B1143" t="str">
            <v>EQUIPOS, SISTEMAS Y PAQUETES INFORMÁTICOS</v>
          </cell>
          <cell r="C1143" t="str">
            <v>BLD</v>
          </cell>
          <cell r="D1143" t="str">
            <v>DISCOS INFORMATICOS</v>
          </cell>
          <cell r="E1143" t="str">
            <v>DISCO DURO EXTERNO 2 TB 3</v>
          </cell>
          <cell r="F1143" t="str">
            <v>EN USO</v>
          </cell>
          <cell r="G1143">
            <v>44524</v>
          </cell>
          <cell r="H1143" t="str">
            <v xml:space="preserve">ALEAGA LLIVISACA JOSSELYN LIZETH </v>
          </cell>
          <cell r="I1143">
            <v>344</v>
          </cell>
          <cell r="J1143">
            <v>34.4</v>
          </cell>
          <cell r="K1143">
            <v>344</v>
          </cell>
          <cell r="L1143" t="b">
            <v>0</v>
          </cell>
          <cell r="M1143">
            <v>3</v>
          </cell>
          <cell r="N1143" t="str">
            <v>JEFATURA ADMINISTRATIVA</v>
          </cell>
          <cell r="O1143" t="str">
            <v>TECNOLOGIA</v>
          </cell>
          <cell r="P1143" t="e">
            <v>#N/A</v>
          </cell>
          <cell r="Q1143" t="e">
            <v>#N/A</v>
          </cell>
        </row>
        <row r="1144">
          <cell r="A1144">
            <v>7184</v>
          </cell>
          <cell r="B1144" t="str">
            <v>EQUIPOS, SISTEMAS Y PAQUETES INFORMÁTICOS</v>
          </cell>
          <cell r="C1144" t="str">
            <v>BLD</v>
          </cell>
          <cell r="D1144" t="str">
            <v>DISCOS INFORMATICOS</v>
          </cell>
          <cell r="E1144" t="str">
            <v>DISCO DURO EXTERNO 2 TB 4</v>
          </cell>
          <cell r="F1144" t="str">
            <v>EN USO</v>
          </cell>
          <cell r="G1144">
            <v>44524</v>
          </cell>
          <cell r="H1144" t="str">
            <v xml:space="preserve">ALEAGA LLIVISACA JOSSELYN LIZETH </v>
          </cell>
          <cell r="I1144">
            <v>344</v>
          </cell>
          <cell r="J1144">
            <v>34.4</v>
          </cell>
          <cell r="K1144">
            <v>344</v>
          </cell>
          <cell r="L1144" t="b">
            <v>0</v>
          </cell>
          <cell r="M1144">
            <v>3</v>
          </cell>
          <cell r="N1144" t="str">
            <v>JEFATURA ADMINISTRATIVA</v>
          </cell>
          <cell r="O1144" t="str">
            <v>TECNOLOGIA</v>
          </cell>
          <cell r="P1144" t="e">
            <v>#N/A</v>
          </cell>
          <cell r="Q1144" t="e">
            <v>#N/A</v>
          </cell>
        </row>
        <row r="1145">
          <cell r="A1145">
            <v>7185</v>
          </cell>
          <cell r="B1145" t="str">
            <v>EQUIPOS, SISTEMAS Y PAQUETES INFORMÁTICOS</v>
          </cell>
          <cell r="C1145" t="str">
            <v>BLD</v>
          </cell>
          <cell r="D1145" t="str">
            <v>DISCOS INFORMATICOS</v>
          </cell>
          <cell r="E1145" t="str">
            <v>DISCO DURO EXTERNO 2 TB 5</v>
          </cell>
          <cell r="F1145" t="str">
            <v>EN USO</v>
          </cell>
          <cell r="G1145">
            <v>44524</v>
          </cell>
          <cell r="H1145" t="str">
            <v xml:space="preserve">ALEAGA LLIVISACA JOSSELYN LIZETH </v>
          </cell>
          <cell r="I1145">
            <v>344</v>
          </cell>
          <cell r="J1145">
            <v>34.4</v>
          </cell>
          <cell r="K1145">
            <v>344</v>
          </cell>
          <cell r="L1145" t="b">
            <v>0</v>
          </cell>
          <cell r="M1145">
            <v>3</v>
          </cell>
          <cell r="N1145" t="str">
            <v>JEFATURA ADMINISTRATIVA</v>
          </cell>
          <cell r="O1145" t="str">
            <v>TECNOLOGIA</v>
          </cell>
          <cell r="P1145" t="e">
            <v>#N/A</v>
          </cell>
          <cell r="Q1145" t="e">
            <v>#N/A</v>
          </cell>
        </row>
        <row r="1146">
          <cell r="A1146">
            <v>7186</v>
          </cell>
          <cell r="B1146" t="str">
            <v>EQUIPOS, SISTEMAS Y PAQUETES INFORMÁTICOS</v>
          </cell>
          <cell r="C1146" t="str">
            <v>BLD</v>
          </cell>
          <cell r="D1146" t="str">
            <v>DISCOS INFORMATICOS</v>
          </cell>
          <cell r="E1146" t="str">
            <v>DISCO DURO EXTERNO 2 TB 6</v>
          </cell>
          <cell r="F1146" t="str">
            <v>EN USO</v>
          </cell>
          <cell r="G1146">
            <v>44524</v>
          </cell>
          <cell r="H1146" t="str">
            <v xml:space="preserve">ALEAGA LLIVISACA JOSSELYN LIZETH </v>
          </cell>
          <cell r="I1146">
            <v>344</v>
          </cell>
          <cell r="J1146">
            <v>34.4</v>
          </cell>
          <cell r="K1146">
            <v>344</v>
          </cell>
          <cell r="L1146" t="b">
            <v>0</v>
          </cell>
          <cell r="M1146">
            <v>3</v>
          </cell>
          <cell r="N1146" t="str">
            <v>JEFATURA ADMINISTRATIVA</v>
          </cell>
          <cell r="O1146" t="str">
            <v>TECNOLOGIA</v>
          </cell>
          <cell r="P1146" t="e">
            <v>#N/A</v>
          </cell>
          <cell r="Q1146" t="e">
            <v>#N/A</v>
          </cell>
        </row>
        <row r="1147">
          <cell r="A1147">
            <v>7188</v>
          </cell>
          <cell r="B1147" t="str">
            <v>EQUIPOS, SISTEMAS Y PAQUETES INFORMÁTICOS</v>
          </cell>
          <cell r="C1147" t="str">
            <v>BLD</v>
          </cell>
          <cell r="D1147" t="str">
            <v>DISCOS INFORMATICOS</v>
          </cell>
          <cell r="E1147" t="str">
            <v>DISCO DURO EXTERNO 2 TB 8</v>
          </cell>
          <cell r="F1147" t="str">
            <v>EN USO</v>
          </cell>
          <cell r="G1147">
            <v>44524</v>
          </cell>
          <cell r="H1147" t="str">
            <v xml:space="preserve">ALEAGA LLIVISACA JOSSELYN LIZETH </v>
          </cell>
          <cell r="I1147">
            <v>344</v>
          </cell>
          <cell r="J1147">
            <v>34.4</v>
          </cell>
          <cell r="K1147">
            <v>344</v>
          </cell>
          <cell r="L1147" t="b">
            <v>0</v>
          </cell>
          <cell r="M1147">
            <v>3</v>
          </cell>
          <cell r="N1147" t="str">
            <v>JEFATURA ADMINISTRATIVA</v>
          </cell>
          <cell r="O1147" t="str">
            <v>TECNOLOGIA</v>
          </cell>
          <cell r="P1147" t="e">
            <v>#N/A</v>
          </cell>
          <cell r="Q1147" t="e">
            <v>#N/A</v>
          </cell>
        </row>
        <row r="1148">
          <cell r="A1148">
            <v>7189</v>
          </cell>
          <cell r="B1148" t="str">
            <v>EQUIPOS, SISTEMAS Y PAQUETES INFORMÁTICOS</v>
          </cell>
          <cell r="C1148" t="str">
            <v>BLD</v>
          </cell>
          <cell r="D1148" t="str">
            <v>DISCOS INFORMATICOS</v>
          </cell>
          <cell r="E1148" t="str">
            <v>DISCO DURO EXTERNO 2 TB 9</v>
          </cell>
          <cell r="F1148" t="str">
            <v>EN USO</v>
          </cell>
          <cell r="G1148">
            <v>44524</v>
          </cell>
          <cell r="H1148" t="str">
            <v xml:space="preserve">ALEAGA LLIVISACA JOSSELYN LIZETH </v>
          </cell>
          <cell r="I1148">
            <v>344</v>
          </cell>
          <cell r="J1148">
            <v>34.4</v>
          </cell>
          <cell r="K1148">
            <v>344</v>
          </cell>
          <cell r="L1148" t="b">
            <v>0</v>
          </cell>
          <cell r="M1148">
            <v>3</v>
          </cell>
          <cell r="N1148" t="str">
            <v>JEFATURA ADMINISTRATIVA</v>
          </cell>
          <cell r="O1148" t="str">
            <v>TECNOLOGIA</v>
          </cell>
          <cell r="P1148" t="e">
            <v>#N/A</v>
          </cell>
          <cell r="Q1148" t="e">
            <v>#N/A</v>
          </cell>
        </row>
        <row r="1149">
          <cell r="A1149">
            <v>7190</v>
          </cell>
          <cell r="B1149" t="str">
            <v>EQUIPOS, SISTEMAS Y PAQUETES INFORMÁTICOS</v>
          </cell>
          <cell r="C1149" t="str">
            <v>BLD</v>
          </cell>
          <cell r="D1149" t="str">
            <v>DISCOS INFORMATICOS</v>
          </cell>
          <cell r="E1149" t="str">
            <v>DISCO DURO EXTERNO 2 TB 10</v>
          </cell>
          <cell r="F1149" t="str">
            <v>EN USO</v>
          </cell>
          <cell r="G1149">
            <v>44524</v>
          </cell>
          <cell r="H1149" t="str">
            <v xml:space="preserve">ALEAGA LLIVISACA JOSSELYN LIZETH </v>
          </cell>
          <cell r="I1149">
            <v>344</v>
          </cell>
          <cell r="J1149">
            <v>34.4</v>
          </cell>
          <cell r="K1149">
            <v>344</v>
          </cell>
          <cell r="L1149" t="b">
            <v>0</v>
          </cell>
          <cell r="M1149">
            <v>3</v>
          </cell>
          <cell r="N1149" t="str">
            <v>JEFATURA ADMINISTRATIVA</v>
          </cell>
          <cell r="O1149" t="str">
            <v>TECNOLOGIA</v>
          </cell>
          <cell r="P1149" t="e">
            <v>#N/A</v>
          </cell>
          <cell r="Q1149" t="e">
            <v>#N/A</v>
          </cell>
        </row>
        <row r="1150">
          <cell r="A1150">
            <v>474</v>
          </cell>
          <cell r="B1150" t="str">
            <v>EQUIPOS, SISTEMAS Y PAQUETES INFORMÁTICOS</v>
          </cell>
          <cell r="C1150" t="str">
            <v>BLD</v>
          </cell>
          <cell r="D1150" t="str">
            <v>IMPRESORAS</v>
          </cell>
          <cell r="E1150" t="str">
            <v>DIGITAL MULTIFUNCIONES</v>
          </cell>
          <cell r="F1150" t="str">
            <v>EN USO</v>
          </cell>
          <cell r="G1150">
            <v>40807</v>
          </cell>
          <cell r="H1150" t="str">
            <v xml:space="preserve">ALEAGA LLIVISACA JOSSELYN LIZETH </v>
          </cell>
          <cell r="I1150">
            <v>116.17</v>
          </cell>
          <cell r="J1150">
            <v>116.17</v>
          </cell>
          <cell r="K1150">
            <v>1161.72</v>
          </cell>
          <cell r="L1150" t="b">
            <v>0</v>
          </cell>
          <cell r="M1150">
            <v>5</v>
          </cell>
          <cell r="N1150" t="str">
            <v>AUDITORIA</v>
          </cell>
          <cell r="O1150" t="str">
            <v>AUDITORIA</v>
          </cell>
          <cell r="P1150" t="str">
            <v>BOLETERIA</v>
          </cell>
          <cell r="Q1150" t="str">
            <v>CAJA FUERTE</v>
          </cell>
        </row>
        <row r="1151">
          <cell r="A1151">
            <v>5438</v>
          </cell>
          <cell r="B1151" t="str">
            <v>EQUIPOS, SISTEMAS Y PAQUETES INFORMÁTICOS</v>
          </cell>
          <cell r="C1151" t="str">
            <v>BLD</v>
          </cell>
          <cell r="D1151" t="str">
            <v>MEMORIA RAM</v>
          </cell>
          <cell r="E1151" t="str">
            <v>MEMORIA DDR3L DE 8GB 1600MHS SO-DIMM 1</v>
          </cell>
          <cell r="F1151" t="str">
            <v>EN USO</v>
          </cell>
          <cell r="G1151">
            <v>43066</v>
          </cell>
          <cell r="H1151" t="str">
            <v xml:space="preserve">ALEAGA LLIVISACA JOSSELYN LIZETH </v>
          </cell>
          <cell r="I1151">
            <v>39.56</v>
          </cell>
          <cell r="J1151">
            <v>8.92</v>
          </cell>
          <cell r="K1151">
            <v>89.21</v>
          </cell>
          <cell r="L1151" t="b">
            <v>0</v>
          </cell>
          <cell r="M1151">
            <v>5</v>
          </cell>
          <cell r="N1151" t="str">
            <v>JEFATURA ADMINISTRATIVA</v>
          </cell>
          <cell r="O1151" t="str">
            <v>TECNOLOGIA</v>
          </cell>
          <cell r="P1151" t="str">
            <v>SERVICIOS GENERALES</v>
          </cell>
          <cell r="Q1151" t="str">
            <v>DATA CENTER</v>
          </cell>
        </row>
        <row r="1152">
          <cell r="A1152">
            <v>5439</v>
          </cell>
          <cell r="B1152" t="str">
            <v>EQUIPOS, SISTEMAS Y PAQUETES INFORMÁTICOS</v>
          </cell>
          <cell r="C1152" t="str">
            <v>BLD</v>
          </cell>
          <cell r="D1152" t="str">
            <v>MEMORIA RAM</v>
          </cell>
          <cell r="E1152" t="str">
            <v>MEMORIA DDR3L DE 8GB 1600MHS SO-DIMM 2</v>
          </cell>
          <cell r="F1152" t="str">
            <v>EN USO</v>
          </cell>
          <cell r="G1152">
            <v>43066</v>
          </cell>
          <cell r="H1152" t="str">
            <v xml:space="preserve">ALEAGA LLIVISACA JOSSELYN LIZETH </v>
          </cell>
          <cell r="I1152">
            <v>39.56</v>
          </cell>
          <cell r="J1152">
            <v>8.92</v>
          </cell>
          <cell r="K1152">
            <v>89.21</v>
          </cell>
          <cell r="L1152" t="b">
            <v>0</v>
          </cell>
          <cell r="M1152">
            <v>5</v>
          </cell>
          <cell r="N1152" t="str">
            <v>JEFATURA ADMINISTRATIVA</v>
          </cell>
          <cell r="O1152" t="str">
            <v>TECNOLOGIA</v>
          </cell>
          <cell r="P1152" t="str">
            <v>SERVICIOS GENERALES</v>
          </cell>
          <cell r="Q1152" t="str">
            <v>DATA CENTER</v>
          </cell>
        </row>
        <row r="1153">
          <cell r="A1153">
            <v>5442</v>
          </cell>
          <cell r="B1153" t="str">
            <v>EQUIPOS, SISTEMAS Y PAQUETES INFORMÁTICOS</v>
          </cell>
          <cell r="C1153" t="str">
            <v>BLD</v>
          </cell>
          <cell r="D1153" t="str">
            <v>MEMORIA RAM</v>
          </cell>
          <cell r="E1153" t="str">
            <v>MEMORIA DDR3L DE 8GB 1600MHS SO-DIMM 5</v>
          </cell>
          <cell r="F1153" t="str">
            <v>EN USO</v>
          </cell>
          <cell r="G1153">
            <v>43066</v>
          </cell>
          <cell r="H1153" t="str">
            <v xml:space="preserve">ALEAGA LLIVISACA JOSSELYN LIZETH </v>
          </cell>
          <cell r="I1153">
            <v>39.56</v>
          </cell>
          <cell r="J1153">
            <v>8.92</v>
          </cell>
          <cell r="K1153">
            <v>89.21</v>
          </cell>
          <cell r="L1153" t="b">
            <v>0</v>
          </cell>
          <cell r="M1153">
            <v>5</v>
          </cell>
          <cell r="N1153" t="str">
            <v>JEFATURA ADMINISTRATIVA</v>
          </cell>
          <cell r="O1153" t="str">
            <v>TECNOLOGIA</v>
          </cell>
          <cell r="P1153" t="str">
            <v>SERVICIOS GENERALES</v>
          </cell>
          <cell r="Q1153" t="str">
            <v>DATA CENTER</v>
          </cell>
        </row>
        <row r="1154">
          <cell r="A1154">
            <v>5443</v>
          </cell>
          <cell r="B1154" t="str">
            <v>EQUIPOS, SISTEMAS Y PAQUETES INFORMÁTICOS</v>
          </cell>
          <cell r="C1154" t="str">
            <v>BLD</v>
          </cell>
          <cell r="D1154" t="str">
            <v>MEMORIA RAM</v>
          </cell>
          <cell r="E1154" t="str">
            <v>MEMORIA DDR3L DE 8GB 1600MHS SO-DIMM 6</v>
          </cell>
          <cell r="F1154" t="str">
            <v>EN USO</v>
          </cell>
          <cell r="G1154">
            <v>43066</v>
          </cell>
          <cell r="H1154" t="str">
            <v xml:space="preserve">ALEAGA LLIVISACA JOSSELYN LIZETH </v>
          </cell>
          <cell r="I1154">
            <v>39.56</v>
          </cell>
          <cell r="J1154">
            <v>8.92</v>
          </cell>
          <cell r="K1154">
            <v>89.21</v>
          </cell>
          <cell r="L1154" t="b">
            <v>0</v>
          </cell>
          <cell r="M1154">
            <v>5</v>
          </cell>
          <cell r="N1154" t="str">
            <v>JEFATURA ADMINISTRATIVA</v>
          </cell>
          <cell r="O1154" t="str">
            <v>TECNOLOGIA</v>
          </cell>
          <cell r="P1154" t="str">
            <v>SERVICIOS GENERALES</v>
          </cell>
          <cell r="Q1154" t="str">
            <v>DATA CENTER</v>
          </cell>
        </row>
        <row r="1155">
          <cell r="A1155">
            <v>5652</v>
          </cell>
          <cell r="B1155" t="str">
            <v>EQUIPOS, SISTEMAS Y PAQUETES INFORMÁTICOS</v>
          </cell>
          <cell r="C1155" t="str">
            <v>BLD</v>
          </cell>
          <cell r="D1155" t="str">
            <v>MODULO</v>
          </cell>
          <cell r="E1155" t="str">
            <v xml:space="preserve">DATA CENTER </v>
          </cell>
          <cell r="F1155" t="str">
            <v>EN USO</v>
          </cell>
          <cell r="G1155">
            <v>43451</v>
          </cell>
          <cell r="H1155" t="str">
            <v xml:space="preserve">ALEAGA LLIVISACA JOSSELYN LIZETH </v>
          </cell>
          <cell r="I1155">
            <v>5283.64</v>
          </cell>
          <cell r="J1155">
            <v>834.4</v>
          </cell>
          <cell r="K1155">
            <v>8344</v>
          </cell>
          <cell r="L1155" t="b">
            <v>0</v>
          </cell>
          <cell r="M1155">
            <v>5</v>
          </cell>
          <cell r="N1155" t="str">
            <v>JEFATURA ADMINISTRATIVA</v>
          </cell>
          <cell r="O1155" t="str">
            <v>TECNOLOGIA</v>
          </cell>
          <cell r="P1155" t="str">
            <v>SERVICIOS GENERALES</v>
          </cell>
          <cell r="Q1155" t="str">
            <v>DATACENTER</v>
          </cell>
        </row>
        <row r="1156">
          <cell r="A1156">
            <v>225</v>
          </cell>
          <cell r="B1156" t="str">
            <v>EQUIPOS, SISTEMAS Y PAQUETES INFORMÁTICOS</v>
          </cell>
          <cell r="C1156" t="str">
            <v>BLD</v>
          </cell>
          <cell r="D1156" t="str">
            <v>MONITOR</v>
          </cell>
          <cell r="E1156" t="str">
            <v>PANTALLA PLANA DE 20</v>
          </cell>
          <cell r="F1156" t="str">
            <v>EN USO</v>
          </cell>
          <cell r="G1156">
            <v>40666</v>
          </cell>
          <cell r="H1156" t="str">
            <v xml:space="preserve">ALEAGA LLIVISACA JOSSELYN LIZETH </v>
          </cell>
          <cell r="I1156">
            <v>16</v>
          </cell>
          <cell r="J1156">
            <v>16</v>
          </cell>
          <cell r="K1156">
            <v>160</v>
          </cell>
          <cell r="L1156" t="b">
            <v>0</v>
          </cell>
          <cell r="M1156">
            <v>5</v>
          </cell>
          <cell r="N1156" t="str">
            <v>JEFATURA ADMINISTRATIVA</v>
          </cell>
          <cell r="O1156" t="str">
            <v>TECNOLOGIA</v>
          </cell>
          <cell r="P1156" t="str">
            <v>BIENES</v>
          </cell>
          <cell r="Q1156" t="str">
            <v>BODEGA DE BIENES</v>
          </cell>
        </row>
        <row r="1157">
          <cell r="A1157">
            <v>2292</v>
          </cell>
          <cell r="B1157" t="str">
            <v>EQUIPOS, SISTEMAS Y PAQUETES INFORMÁTICOS</v>
          </cell>
          <cell r="C1157" t="str">
            <v>BLD</v>
          </cell>
          <cell r="D1157" t="str">
            <v>MONITOR</v>
          </cell>
          <cell r="E1157" t="str">
            <v>MONITOR  HP 52032</v>
          </cell>
          <cell r="F1157" t="str">
            <v>EN USO</v>
          </cell>
          <cell r="G1157">
            <v>40666</v>
          </cell>
          <cell r="H1157" t="str">
            <v xml:space="preserve">ALEAGA LLIVISACA JOSSELYN LIZETH </v>
          </cell>
          <cell r="I1157">
            <v>16</v>
          </cell>
          <cell r="J1157">
            <v>16</v>
          </cell>
          <cell r="K1157">
            <v>160</v>
          </cell>
          <cell r="L1157" t="b">
            <v>0</v>
          </cell>
          <cell r="M1157">
            <v>5</v>
          </cell>
          <cell r="N1157" t="str">
            <v>JEFATURA ADMINISTRATIVA</v>
          </cell>
          <cell r="O1157" t="str">
            <v>COMPRAS PUBLICAS</v>
          </cell>
          <cell r="P1157" t="str">
            <v>SERVICIOS GENERALES</v>
          </cell>
          <cell r="Q1157" t="str">
            <v>CLAUDIO CHAVEZ</v>
          </cell>
        </row>
        <row r="1158">
          <cell r="A1158">
            <v>2293</v>
          </cell>
          <cell r="B1158" t="str">
            <v>EQUIPOS, SISTEMAS Y PAQUETES INFORMÁTICOS</v>
          </cell>
          <cell r="C1158" t="str">
            <v>BLD</v>
          </cell>
          <cell r="D1158" t="str">
            <v>MONITOR</v>
          </cell>
          <cell r="E1158" t="str">
            <v>MONITOR  HP52032</v>
          </cell>
          <cell r="F1158" t="str">
            <v>EN USO</v>
          </cell>
          <cell r="G1158">
            <v>40666</v>
          </cell>
          <cell r="H1158" t="str">
            <v xml:space="preserve">ALEAGA LLIVISACA JOSSELYN LIZETH </v>
          </cell>
          <cell r="I1158">
            <v>16</v>
          </cell>
          <cell r="J1158">
            <v>16</v>
          </cell>
          <cell r="K1158">
            <v>160</v>
          </cell>
          <cell r="L1158" t="b">
            <v>0</v>
          </cell>
          <cell r="M1158">
            <v>5</v>
          </cell>
          <cell r="N1158" t="str">
            <v>JEFATURA ADMINISTRATIVA</v>
          </cell>
          <cell r="O1158" t="str">
            <v>TECNOLOGIA</v>
          </cell>
          <cell r="P1158" t="str">
            <v>PLAZA DEL CACAO</v>
          </cell>
          <cell r="Q1158" t="str">
            <v>COCINA</v>
          </cell>
        </row>
        <row r="1159">
          <cell r="A1159">
            <v>6700</v>
          </cell>
          <cell r="B1159" t="str">
            <v>EQUIPOS, SISTEMAS Y PAQUETES INFORMÁTICOS</v>
          </cell>
          <cell r="C1159" t="str">
            <v>BLD</v>
          </cell>
          <cell r="D1159" t="str">
            <v>MONITOR</v>
          </cell>
          <cell r="E1159" t="str">
            <v>MONITOR 20" CON HDMI 3</v>
          </cell>
          <cell r="F1159" t="str">
            <v>EN USO</v>
          </cell>
          <cell r="G1159">
            <v>43873</v>
          </cell>
          <cell r="H1159" t="str">
            <v xml:space="preserve">ALEAGA LLIVISACA JOSSELYN LIZETH </v>
          </cell>
          <cell r="I1159">
            <v>168.65</v>
          </cell>
          <cell r="J1159">
            <v>20.05</v>
          </cell>
          <cell r="K1159">
            <v>200.48</v>
          </cell>
          <cell r="L1159" t="b">
            <v>0</v>
          </cell>
          <cell r="M1159">
            <v>5</v>
          </cell>
          <cell r="N1159" t="str">
            <v>JEFATURA ADMINISTRATIVA</v>
          </cell>
          <cell r="O1159" t="str">
            <v>TECNOLOGIA</v>
          </cell>
          <cell r="P1159" t="str">
            <v>JURIDICO</v>
          </cell>
          <cell r="Q1159" t="str">
            <v>GABRIELA FLORES</v>
          </cell>
        </row>
        <row r="1160">
          <cell r="A1160">
            <v>6702</v>
          </cell>
          <cell r="B1160" t="str">
            <v>EQUIPOS, SISTEMAS Y PAQUETES INFORMÁTICOS</v>
          </cell>
          <cell r="C1160" t="str">
            <v>BLD</v>
          </cell>
          <cell r="D1160" t="str">
            <v>MONITOR</v>
          </cell>
          <cell r="E1160" t="str">
            <v>MONITOR 20" CON HDMI 5</v>
          </cell>
          <cell r="F1160" t="str">
            <v>EN USO</v>
          </cell>
          <cell r="G1160">
            <v>43873</v>
          </cell>
          <cell r="H1160" t="str">
            <v xml:space="preserve">ALEAGA LLIVISACA JOSSELYN LIZETH </v>
          </cell>
          <cell r="I1160">
            <v>168.65</v>
          </cell>
          <cell r="J1160">
            <v>20.05</v>
          </cell>
          <cell r="K1160">
            <v>200.48</v>
          </cell>
          <cell r="L1160" t="b">
            <v>0</v>
          </cell>
          <cell r="M1160">
            <v>5</v>
          </cell>
          <cell r="N1160" t="str">
            <v>JEFATURA ADMINISTRATIVA</v>
          </cell>
          <cell r="O1160" t="str">
            <v>TECNOLOGIA</v>
          </cell>
          <cell r="P1160" t="str">
            <v>TALENTO HUMANO</v>
          </cell>
          <cell r="Q1160" t="str">
            <v>SANDRA MALDONADO</v>
          </cell>
        </row>
        <row r="1161">
          <cell r="A1161">
            <v>5637</v>
          </cell>
          <cell r="B1161" t="str">
            <v>EQUIPOS, SISTEMAS Y PAQUETES INFORMÁTICOS</v>
          </cell>
          <cell r="C1161" t="str">
            <v>BLD</v>
          </cell>
          <cell r="D1161" t="str">
            <v>PATCH PANEL</v>
          </cell>
          <cell r="E1161" t="str">
            <v>PATCH PANNEL CATEGORIA 6A 1</v>
          </cell>
          <cell r="F1161" t="str">
            <v>EN USO</v>
          </cell>
          <cell r="G1161">
            <v>43451</v>
          </cell>
          <cell r="H1161" t="str">
            <v xml:space="preserve">ALEAGA LLIVISACA JOSSELYN LIZETH </v>
          </cell>
          <cell r="I1161">
            <v>81.56</v>
          </cell>
          <cell r="J1161">
            <v>12.88</v>
          </cell>
          <cell r="K1161">
            <v>128.80000000000001</v>
          </cell>
          <cell r="L1161" t="b">
            <v>0</v>
          </cell>
          <cell r="M1161">
            <v>5</v>
          </cell>
          <cell r="N1161" t="str">
            <v>JEFATURA ADMINISTRATIVA</v>
          </cell>
          <cell r="O1161" t="str">
            <v>TECNOLOGIA</v>
          </cell>
          <cell r="P1161" t="str">
            <v>SERVICIOS GENERALES</v>
          </cell>
          <cell r="Q1161" t="str">
            <v>DATACENTER</v>
          </cell>
        </row>
        <row r="1162">
          <cell r="A1162">
            <v>5638</v>
          </cell>
          <cell r="B1162" t="str">
            <v>EQUIPOS, SISTEMAS Y PAQUETES INFORMÁTICOS</v>
          </cell>
          <cell r="C1162" t="str">
            <v>BLD</v>
          </cell>
          <cell r="D1162" t="str">
            <v>PATCH PANEL</v>
          </cell>
          <cell r="E1162" t="str">
            <v>PATCH PANNEL CATEGORIA 6A 2</v>
          </cell>
          <cell r="F1162" t="str">
            <v>EN USO</v>
          </cell>
          <cell r="G1162">
            <v>43451</v>
          </cell>
          <cell r="H1162" t="str">
            <v xml:space="preserve">ALEAGA LLIVISACA JOSSELYN LIZETH </v>
          </cell>
          <cell r="I1162">
            <v>81.56</v>
          </cell>
          <cell r="J1162">
            <v>12.88</v>
          </cell>
          <cell r="K1162">
            <v>128.80000000000001</v>
          </cell>
          <cell r="L1162" t="b">
            <v>0</v>
          </cell>
          <cell r="M1162">
            <v>5</v>
          </cell>
          <cell r="N1162" t="str">
            <v>JEFATURA ADMINISTRATIVA</v>
          </cell>
          <cell r="O1162" t="str">
            <v>TECNOLOGIA</v>
          </cell>
          <cell r="P1162" t="str">
            <v>SERVICIOS GENERALES</v>
          </cell>
          <cell r="Q1162" t="str">
            <v>DATACENTER</v>
          </cell>
        </row>
        <row r="1163">
          <cell r="A1163">
            <v>5639</v>
          </cell>
          <cell r="B1163" t="str">
            <v>EQUIPOS, SISTEMAS Y PAQUETES INFORMÁTICOS</v>
          </cell>
          <cell r="C1163" t="str">
            <v>BLD</v>
          </cell>
          <cell r="D1163" t="str">
            <v>PATCH PANEL</v>
          </cell>
          <cell r="E1163" t="str">
            <v>PATCH PANNEL CATEGORIA 6A 3</v>
          </cell>
          <cell r="F1163" t="str">
            <v>EN USO</v>
          </cell>
          <cell r="G1163">
            <v>43451</v>
          </cell>
          <cell r="H1163" t="str">
            <v xml:space="preserve">ALEAGA LLIVISACA JOSSELYN LIZETH </v>
          </cell>
          <cell r="I1163">
            <v>81.56</v>
          </cell>
          <cell r="J1163">
            <v>12.88</v>
          </cell>
          <cell r="K1163">
            <v>128.80000000000001</v>
          </cell>
          <cell r="L1163" t="b">
            <v>0</v>
          </cell>
          <cell r="M1163">
            <v>5</v>
          </cell>
          <cell r="N1163" t="str">
            <v>JEFATURA ADMINISTRATIVA</v>
          </cell>
          <cell r="O1163" t="str">
            <v>TECNOLOGIA</v>
          </cell>
          <cell r="P1163" t="str">
            <v>AUDITORIA</v>
          </cell>
          <cell r="Q1163" t="str">
            <v>OFICINA IVA</v>
          </cell>
        </row>
        <row r="1164">
          <cell r="A1164">
            <v>108</v>
          </cell>
          <cell r="B1164" t="str">
            <v>EQUIPOS, SISTEMAS Y PAQUETES INFORMÁTICOS</v>
          </cell>
          <cell r="C1164" t="str">
            <v>BLD</v>
          </cell>
          <cell r="D1164" t="str">
            <v>RACK</v>
          </cell>
          <cell r="E1164" t="str">
            <v>1 PUERTA DE VIDRIO 25 U</v>
          </cell>
          <cell r="F1164" t="str">
            <v>EN USO</v>
          </cell>
          <cell r="G1164">
            <v>38548</v>
          </cell>
          <cell r="H1164" t="str">
            <v xml:space="preserve">ALEAGA LLIVISACA JOSSELYN LIZETH </v>
          </cell>
          <cell r="I1164">
            <v>62.7</v>
          </cell>
          <cell r="J1164">
            <v>62.72</v>
          </cell>
          <cell r="K1164">
            <v>627.20000000000005</v>
          </cell>
          <cell r="L1164" t="b">
            <v>0</v>
          </cell>
          <cell r="M1164">
            <v>5</v>
          </cell>
          <cell r="N1164" t="str">
            <v>BOLETERIA - INGRESOS</v>
          </cell>
          <cell r="O1164" t="str">
            <v>TESORERIA</v>
          </cell>
          <cell r="P1164" t="str">
            <v>BOLETERIA</v>
          </cell>
          <cell r="Q1164" t="str">
            <v>CAFETERIA</v>
          </cell>
        </row>
        <row r="1165">
          <cell r="A1165">
            <v>362</v>
          </cell>
          <cell r="B1165" t="str">
            <v>EQUIPOS, SISTEMAS Y PAQUETES INFORMÁTICOS</v>
          </cell>
          <cell r="C1165" t="str">
            <v>BLD</v>
          </cell>
          <cell r="D1165" t="str">
            <v>RACK</v>
          </cell>
          <cell r="E1165" t="str">
            <v>UNA PUERTA</v>
          </cell>
          <cell r="F1165" t="str">
            <v>EN USO</v>
          </cell>
          <cell r="G1165">
            <v>42154</v>
          </cell>
          <cell r="H1165" t="str">
            <v xml:space="preserve">ALEAGA LLIVISACA JOSSELYN LIZETH </v>
          </cell>
          <cell r="I1165">
            <v>20</v>
          </cell>
          <cell r="J1165">
            <v>20</v>
          </cell>
          <cell r="K1165">
            <v>200</v>
          </cell>
          <cell r="L1165" t="b">
            <v>0</v>
          </cell>
          <cell r="M1165">
            <v>5</v>
          </cell>
          <cell r="N1165" t="str">
            <v>SERVICIOS GENERALES</v>
          </cell>
          <cell r="O1165" t="str">
            <v>SERVICIOS GENERALES</v>
          </cell>
          <cell r="P1165" t="str">
            <v>TICS</v>
          </cell>
          <cell r="Q1165">
            <v>0</v>
          </cell>
        </row>
        <row r="1166">
          <cell r="A1166">
            <v>662</v>
          </cell>
          <cell r="B1166" t="str">
            <v>EQUIPOS, SISTEMAS Y PAQUETES INFORMÁTICOS</v>
          </cell>
          <cell r="C1166" t="str">
            <v>BLD</v>
          </cell>
          <cell r="D1166" t="str">
            <v>RACK</v>
          </cell>
          <cell r="E1166" t="str">
            <v>INCLUYE 5 PANELES</v>
          </cell>
          <cell r="F1166" t="str">
            <v>EN USO</v>
          </cell>
          <cell r="G1166">
            <v>40374</v>
          </cell>
          <cell r="H1166" t="str">
            <v xml:space="preserve">ALEAGA LLIVISACA JOSSELYN LIZETH </v>
          </cell>
          <cell r="I1166">
            <v>17.170000000000002</v>
          </cell>
          <cell r="J1166">
            <v>17.170000000000002</v>
          </cell>
          <cell r="K1166">
            <v>171.65</v>
          </cell>
          <cell r="L1166" t="b">
            <v>0</v>
          </cell>
          <cell r="M1166">
            <v>5</v>
          </cell>
          <cell r="N1166" t="str">
            <v>SERVICIOS GENERALES</v>
          </cell>
          <cell r="O1166" t="str">
            <v>SERVICIOS GENERALES</v>
          </cell>
          <cell r="P1166" t="str">
            <v>SERVICIOS GENERALES</v>
          </cell>
          <cell r="Q1166" t="str">
            <v>DATACENTER</v>
          </cell>
        </row>
        <row r="1167">
          <cell r="A1167">
            <v>5640</v>
          </cell>
          <cell r="B1167" t="str">
            <v>EQUIPOS, SISTEMAS Y PAQUETES INFORMÁTICOS</v>
          </cell>
          <cell r="C1167" t="str">
            <v>BLD</v>
          </cell>
          <cell r="D1167" t="str">
            <v>RACK</v>
          </cell>
          <cell r="E1167" t="str">
            <v>RACK ORGANIZADORES 1</v>
          </cell>
          <cell r="F1167" t="str">
            <v>EN USO</v>
          </cell>
          <cell r="G1167">
            <v>43451</v>
          </cell>
          <cell r="H1167" t="str">
            <v xml:space="preserve">ALEAGA LLIVISACA JOSSELYN LIZETH </v>
          </cell>
          <cell r="I1167">
            <v>70.92</v>
          </cell>
          <cell r="J1167">
            <v>11.2</v>
          </cell>
          <cell r="K1167">
            <v>112</v>
          </cell>
          <cell r="L1167" t="b">
            <v>0</v>
          </cell>
          <cell r="M1167">
            <v>5</v>
          </cell>
          <cell r="N1167" t="str">
            <v>JEFATURA ADMINISTRATIVA</v>
          </cell>
          <cell r="O1167" t="str">
            <v>TECNOLOGIA</v>
          </cell>
          <cell r="P1167" t="str">
            <v>SERVICIOS GENERALES</v>
          </cell>
          <cell r="Q1167" t="str">
            <v>DATACENTER</v>
          </cell>
        </row>
        <row r="1168">
          <cell r="A1168">
            <v>5641</v>
          </cell>
          <cell r="B1168" t="str">
            <v>EQUIPOS, SISTEMAS Y PAQUETES INFORMÁTICOS</v>
          </cell>
          <cell r="C1168" t="str">
            <v>BLD</v>
          </cell>
          <cell r="D1168" t="str">
            <v>RACK</v>
          </cell>
          <cell r="E1168" t="str">
            <v>RACK ORGANIZADORES 2</v>
          </cell>
          <cell r="F1168" t="str">
            <v>EN USO</v>
          </cell>
          <cell r="G1168">
            <v>43451</v>
          </cell>
          <cell r="H1168" t="str">
            <v xml:space="preserve">ALEAGA LLIVISACA JOSSELYN LIZETH </v>
          </cell>
          <cell r="I1168">
            <v>70.92</v>
          </cell>
          <cell r="J1168">
            <v>11.2</v>
          </cell>
          <cell r="K1168">
            <v>112</v>
          </cell>
          <cell r="L1168" t="b">
            <v>0</v>
          </cell>
          <cell r="M1168">
            <v>5</v>
          </cell>
          <cell r="N1168" t="str">
            <v>JEFATURA ADMINISTRATIVA</v>
          </cell>
          <cell r="O1168" t="str">
            <v>TECNOLOGIA</v>
          </cell>
          <cell r="P1168" t="str">
            <v>MONUMENTO</v>
          </cell>
          <cell r="Q1168" t="str">
            <v>SUBSUELO</v>
          </cell>
        </row>
        <row r="1169">
          <cell r="A1169">
            <v>5642</v>
          </cell>
          <cell r="B1169" t="str">
            <v>EQUIPOS, SISTEMAS Y PAQUETES INFORMÁTICOS</v>
          </cell>
          <cell r="C1169" t="str">
            <v>BLD</v>
          </cell>
          <cell r="D1169" t="str">
            <v>RACK</v>
          </cell>
          <cell r="E1169" t="str">
            <v>RACK ORGANIZADORES 3</v>
          </cell>
          <cell r="F1169" t="str">
            <v>EN USO</v>
          </cell>
          <cell r="G1169">
            <v>43451</v>
          </cell>
          <cell r="H1169" t="str">
            <v xml:space="preserve">ALEAGA LLIVISACA JOSSELYN LIZETH </v>
          </cell>
          <cell r="I1169">
            <v>70.92</v>
          </cell>
          <cell r="J1169">
            <v>11.2</v>
          </cell>
          <cell r="K1169">
            <v>112</v>
          </cell>
          <cell r="L1169" t="b">
            <v>0</v>
          </cell>
          <cell r="M1169">
            <v>5</v>
          </cell>
          <cell r="N1169" t="str">
            <v>JEFATURA ADMINISTRATIVA</v>
          </cell>
          <cell r="O1169" t="str">
            <v>TECNOLOGIA</v>
          </cell>
          <cell r="P1169" t="str">
            <v>PLAZA DEL CACAO</v>
          </cell>
          <cell r="Q1169" t="str">
            <v>BODEGA CACAO</v>
          </cell>
        </row>
        <row r="1170">
          <cell r="A1170">
            <v>5643</v>
          </cell>
          <cell r="B1170" t="str">
            <v>EQUIPOS, SISTEMAS Y PAQUETES INFORMÁTICOS</v>
          </cell>
          <cell r="C1170" t="str">
            <v>BLD</v>
          </cell>
          <cell r="D1170" t="str">
            <v>RACK</v>
          </cell>
          <cell r="E1170" t="str">
            <v>RACK ORGANIZADORES 4</v>
          </cell>
          <cell r="F1170" t="str">
            <v>EN USO</v>
          </cell>
          <cell r="G1170">
            <v>43451</v>
          </cell>
          <cell r="H1170" t="str">
            <v xml:space="preserve">ALEAGA LLIVISACA JOSSELYN LIZETH </v>
          </cell>
          <cell r="I1170">
            <v>70.92</v>
          </cell>
          <cell r="J1170">
            <v>11.2</v>
          </cell>
          <cell r="K1170">
            <v>112</v>
          </cell>
          <cell r="L1170" t="b">
            <v>0</v>
          </cell>
          <cell r="M1170">
            <v>5</v>
          </cell>
          <cell r="N1170" t="str">
            <v>JEFATURA ADMINISTRATIVA</v>
          </cell>
          <cell r="O1170" t="str">
            <v>TECNOLOGIA</v>
          </cell>
          <cell r="P1170" t="str">
            <v>AUDITORIA</v>
          </cell>
          <cell r="Q1170" t="str">
            <v>OFICINA IVA</v>
          </cell>
        </row>
        <row r="1171">
          <cell r="A1171">
            <v>5644</v>
          </cell>
          <cell r="B1171" t="str">
            <v>EQUIPOS, SISTEMAS Y PAQUETES INFORMÁTICOS</v>
          </cell>
          <cell r="C1171" t="str">
            <v>BLD</v>
          </cell>
          <cell r="D1171" t="str">
            <v>RACK</v>
          </cell>
          <cell r="E1171" t="str">
            <v>RACK ORGANIZADORES 5</v>
          </cell>
          <cell r="F1171" t="str">
            <v>EN USO</v>
          </cell>
          <cell r="G1171">
            <v>43451</v>
          </cell>
          <cell r="H1171" t="str">
            <v xml:space="preserve">ALEAGA LLIVISACA JOSSELYN LIZETH </v>
          </cell>
          <cell r="I1171">
            <v>70.92</v>
          </cell>
          <cell r="J1171">
            <v>11.2</v>
          </cell>
          <cell r="K1171">
            <v>112</v>
          </cell>
          <cell r="L1171" t="b">
            <v>0</v>
          </cell>
          <cell r="M1171">
            <v>5</v>
          </cell>
          <cell r="N1171" t="str">
            <v>JEFATURA ADMINISTRATIVA</v>
          </cell>
          <cell r="O1171" t="str">
            <v>TECNOLOGIA</v>
          </cell>
          <cell r="P1171" t="str">
            <v>OFICINA PREFECTA</v>
          </cell>
          <cell r="Q1171">
            <v>0</v>
          </cell>
        </row>
        <row r="1172">
          <cell r="A1172">
            <v>5645</v>
          </cell>
          <cell r="B1172" t="str">
            <v>EQUIPOS, SISTEMAS Y PAQUETES INFORMÁTICOS</v>
          </cell>
          <cell r="C1172" t="str">
            <v>BLD</v>
          </cell>
          <cell r="D1172" t="str">
            <v>RACK</v>
          </cell>
          <cell r="E1172" t="str">
            <v>RACK ORGANIZADORES 6</v>
          </cell>
          <cell r="F1172" t="str">
            <v>EN USO</v>
          </cell>
          <cell r="G1172">
            <v>43451</v>
          </cell>
          <cell r="H1172" t="str">
            <v xml:space="preserve">ALEAGA LLIVISACA JOSSELYN LIZETH </v>
          </cell>
          <cell r="I1172">
            <v>70.92</v>
          </cell>
          <cell r="J1172">
            <v>11.2</v>
          </cell>
          <cell r="K1172">
            <v>112</v>
          </cell>
          <cell r="L1172" t="b">
            <v>0</v>
          </cell>
          <cell r="M1172">
            <v>5</v>
          </cell>
          <cell r="N1172" t="str">
            <v>JEFATURA ADMINISTRATIVA</v>
          </cell>
          <cell r="O1172" t="str">
            <v>TECNOLOGIA</v>
          </cell>
          <cell r="P1172" t="str">
            <v>PUNTO DE INFORMACION</v>
          </cell>
          <cell r="Q1172">
            <v>0</v>
          </cell>
        </row>
        <row r="1173">
          <cell r="A1173">
            <v>5646</v>
          </cell>
          <cell r="B1173" t="str">
            <v>EQUIPOS, SISTEMAS Y PAQUETES INFORMÁTICOS</v>
          </cell>
          <cell r="C1173" t="str">
            <v>BLD</v>
          </cell>
          <cell r="D1173" t="str">
            <v>RACK</v>
          </cell>
          <cell r="E1173" t="str">
            <v>RACK ORGANIZADORES 7</v>
          </cell>
          <cell r="F1173" t="str">
            <v>EN USO</v>
          </cell>
          <cell r="G1173">
            <v>43451</v>
          </cell>
          <cell r="H1173" t="str">
            <v xml:space="preserve">ALEAGA LLIVISACA JOSSELYN LIZETH </v>
          </cell>
          <cell r="I1173">
            <v>70.92</v>
          </cell>
          <cell r="J1173">
            <v>11.2</v>
          </cell>
          <cell r="K1173">
            <v>112</v>
          </cell>
          <cell r="L1173" t="b">
            <v>0</v>
          </cell>
          <cell r="M1173">
            <v>5</v>
          </cell>
          <cell r="N1173" t="str">
            <v>JEFATURA ADMINISTRATIVA</v>
          </cell>
          <cell r="O1173" t="str">
            <v>TECNOLOGIA</v>
          </cell>
          <cell r="P1173" t="str">
            <v>BOLETERIA</v>
          </cell>
          <cell r="Q1173" t="str">
            <v>GARITA SALIDA DE VEHICULOS DE TURISTAS</v>
          </cell>
        </row>
        <row r="1174">
          <cell r="A1174">
            <v>5647</v>
          </cell>
          <cell r="B1174" t="str">
            <v>EQUIPOS, SISTEMAS Y PAQUETES INFORMÁTICOS</v>
          </cell>
          <cell r="C1174" t="str">
            <v>BLD</v>
          </cell>
          <cell r="D1174" t="str">
            <v>RACK</v>
          </cell>
          <cell r="E1174" t="str">
            <v>RACK ORGANIZADORES 8</v>
          </cell>
          <cell r="F1174" t="str">
            <v>EN USO</v>
          </cell>
          <cell r="G1174">
            <v>43451</v>
          </cell>
          <cell r="H1174" t="str">
            <v xml:space="preserve">ALEAGA LLIVISACA JOSSELYN LIZETH </v>
          </cell>
          <cell r="I1174">
            <v>70.92</v>
          </cell>
          <cell r="J1174">
            <v>11.2</v>
          </cell>
          <cell r="K1174">
            <v>112</v>
          </cell>
          <cell r="L1174" t="b">
            <v>0</v>
          </cell>
          <cell r="M1174">
            <v>5</v>
          </cell>
          <cell r="N1174" t="str">
            <v>JEFATURA ADMINISTRATIVA</v>
          </cell>
          <cell r="O1174" t="str">
            <v>TECNOLOGIA</v>
          </cell>
          <cell r="P1174" t="str">
            <v>BOLETERIA</v>
          </cell>
          <cell r="Q1174" t="str">
            <v>GARITA INGRESO DE VEHICULOS DE TURISTAS</v>
          </cell>
        </row>
        <row r="1175">
          <cell r="A1175">
            <v>5648</v>
          </cell>
          <cell r="B1175" t="str">
            <v>EQUIPOS, SISTEMAS Y PAQUETES INFORMÁTICOS</v>
          </cell>
          <cell r="C1175" t="str">
            <v>BLD</v>
          </cell>
          <cell r="D1175" t="str">
            <v>RACK</v>
          </cell>
          <cell r="E1175" t="str">
            <v>RACK ORGANIZADORES 9</v>
          </cell>
          <cell r="F1175" t="str">
            <v>EN USO</v>
          </cell>
          <cell r="G1175">
            <v>43451</v>
          </cell>
          <cell r="H1175" t="str">
            <v xml:space="preserve">ALEAGA LLIVISACA JOSSELYN LIZETH </v>
          </cell>
          <cell r="I1175">
            <v>70.92</v>
          </cell>
          <cell r="J1175">
            <v>11.2</v>
          </cell>
          <cell r="K1175">
            <v>112</v>
          </cell>
          <cell r="L1175" t="b">
            <v>0</v>
          </cell>
          <cell r="M1175">
            <v>5</v>
          </cell>
          <cell r="N1175" t="str">
            <v>JEFATURA ADMINISTRATIVA</v>
          </cell>
          <cell r="O1175" t="str">
            <v>TECNOLOGIA</v>
          </cell>
          <cell r="P1175" t="str">
            <v>JURIDICO</v>
          </cell>
          <cell r="Q1175" t="str">
            <v xml:space="preserve">RACK </v>
          </cell>
        </row>
        <row r="1176">
          <cell r="A1176">
            <v>5649</v>
          </cell>
          <cell r="B1176" t="str">
            <v>EQUIPOS, SISTEMAS Y PAQUETES INFORMÁTICOS</v>
          </cell>
          <cell r="C1176" t="str">
            <v>BLD</v>
          </cell>
          <cell r="D1176" t="str">
            <v>RACK</v>
          </cell>
          <cell r="E1176" t="str">
            <v>RACKS 1</v>
          </cell>
          <cell r="F1176" t="str">
            <v>EN USO</v>
          </cell>
          <cell r="G1176">
            <v>43451</v>
          </cell>
          <cell r="H1176" t="str">
            <v xml:space="preserve">ALEAGA LLIVISACA JOSSELYN LIZETH </v>
          </cell>
          <cell r="I1176">
            <v>808.5</v>
          </cell>
          <cell r="J1176">
            <v>127.68</v>
          </cell>
          <cell r="K1176">
            <v>1276.8</v>
          </cell>
          <cell r="L1176" t="b">
            <v>0</v>
          </cell>
          <cell r="M1176">
            <v>5</v>
          </cell>
          <cell r="N1176" t="str">
            <v>JEFATURA ADMINISTRATIVA</v>
          </cell>
          <cell r="O1176" t="str">
            <v>TECNOLOGIA</v>
          </cell>
          <cell r="P1176" t="str">
            <v>SERVICIOS GENERALES</v>
          </cell>
          <cell r="Q1176" t="str">
            <v>DATACENTER</v>
          </cell>
        </row>
        <row r="1177">
          <cell r="A1177">
            <v>5650</v>
          </cell>
          <cell r="B1177" t="str">
            <v>EQUIPOS, SISTEMAS Y PAQUETES INFORMÁTICOS</v>
          </cell>
          <cell r="C1177" t="str">
            <v>BLD</v>
          </cell>
          <cell r="D1177" t="str">
            <v>RACK</v>
          </cell>
          <cell r="E1177" t="str">
            <v>RACKS 2</v>
          </cell>
          <cell r="F1177" t="str">
            <v>EN USO</v>
          </cell>
          <cell r="G1177">
            <v>43451</v>
          </cell>
          <cell r="H1177" t="str">
            <v xml:space="preserve">ALEAGA LLIVISACA JOSSELYN LIZETH </v>
          </cell>
          <cell r="I1177">
            <v>808.5</v>
          </cell>
          <cell r="J1177">
            <v>127.68</v>
          </cell>
          <cell r="K1177">
            <v>1276.8</v>
          </cell>
          <cell r="L1177" t="b">
            <v>0</v>
          </cell>
          <cell r="M1177">
            <v>5</v>
          </cell>
          <cell r="N1177" t="str">
            <v>JEFATURA ADMINISTRATIVA</v>
          </cell>
          <cell r="O1177" t="str">
            <v>TECNOLOGIA</v>
          </cell>
          <cell r="P1177" t="str">
            <v>JURIDICO</v>
          </cell>
          <cell r="Q1177" t="str">
            <v xml:space="preserve">RACK </v>
          </cell>
        </row>
        <row r="1178">
          <cell r="A1178">
            <v>5651</v>
          </cell>
          <cell r="B1178" t="str">
            <v>EQUIPOS, SISTEMAS Y PAQUETES INFORMÁTICOS</v>
          </cell>
          <cell r="C1178" t="str">
            <v>BLD</v>
          </cell>
          <cell r="D1178" t="str">
            <v>RACK</v>
          </cell>
          <cell r="E1178" t="str">
            <v>RACKS 3</v>
          </cell>
          <cell r="F1178" t="str">
            <v>EN USO</v>
          </cell>
          <cell r="G1178">
            <v>43451</v>
          </cell>
          <cell r="H1178" t="str">
            <v xml:space="preserve">ALEAGA LLIVISACA JOSSELYN LIZETH </v>
          </cell>
          <cell r="I1178">
            <v>808.5</v>
          </cell>
          <cell r="J1178">
            <v>127.68</v>
          </cell>
          <cell r="K1178">
            <v>1276.8</v>
          </cell>
          <cell r="L1178" t="b">
            <v>0</v>
          </cell>
          <cell r="M1178">
            <v>5</v>
          </cell>
          <cell r="N1178" t="str">
            <v>JEFATURA ADMINISTRATIVA</v>
          </cell>
          <cell r="O1178" t="str">
            <v>TECNOLOGIA</v>
          </cell>
          <cell r="P1178" t="str">
            <v>MONUMENTO</v>
          </cell>
          <cell r="Q1178" t="str">
            <v>SUBSUELO</v>
          </cell>
        </row>
        <row r="1179">
          <cell r="A1179">
            <v>666</v>
          </cell>
          <cell r="B1179" t="str">
            <v>EQUIPOS, SISTEMAS Y PAQUETES INFORMÁTICOS</v>
          </cell>
          <cell r="C1179" t="str">
            <v>BLD</v>
          </cell>
          <cell r="D1179" t="str">
            <v>SERVIDOR</v>
          </cell>
          <cell r="E1179" t="str">
            <v>ML 150 INCLUYE TECLADO Y MOUSE</v>
          </cell>
          <cell r="F1179" t="str">
            <v>EN USO</v>
          </cell>
          <cell r="G1179">
            <v>39800</v>
          </cell>
          <cell r="H1179" t="str">
            <v xml:space="preserve">ALEAGA LLIVISACA JOSSELYN LIZETH </v>
          </cell>
          <cell r="I1179">
            <v>186.5</v>
          </cell>
          <cell r="J1179">
            <v>186.48</v>
          </cell>
          <cell r="K1179">
            <v>1864.8</v>
          </cell>
          <cell r="L1179" t="b">
            <v>0</v>
          </cell>
          <cell r="M1179">
            <v>5</v>
          </cell>
          <cell r="N1179" t="str">
            <v>SERVICIOS GENERALES</v>
          </cell>
          <cell r="O1179" t="str">
            <v>SERVICIOS GENERALES</v>
          </cell>
          <cell r="P1179" t="str">
            <v>SERVICIOS GENERALES</v>
          </cell>
          <cell r="Q1179" t="str">
            <v>DATACENTER</v>
          </cell>
        </row>
        <row r="1180">
          <cell r="A1180">
            <v>5556</v>
          </cell>
          <cell r="B1180" t="str">
            <v>EQUIPOS, SISTEMAS Y PAQUETES INFORMÁTICOS</v>
          </cell>
          <cell r="C1180" t="str">
            <v>BLD</v>
          </cell>
          <cell r="D1180" t="str">
            <v>SERVIDOR</v>
          </cell>
          <cell r="E1180" t="str">
            <v>SERVIDOR POWER EDGE R640 DIMM DELL 16GB 2RX8 RDIMM 2666MHZ LV Y DIISCO DURO DELL 2TB 7.2K 6Gbps 2.5" SATA hot-plug  CON LICENCIA WINDOWS SERVER STD 2016 SP</v>
          </cell>
          <cell r="F1180" t="str">
            <v>EN USO</v>
          </cell>
          <cell r="G1180">
            <v>43399</v>
          </cell>
          <cell r="H1180" t="str">
            <v xml:space="preserve">ALEAGA LLIVISACA JOSSELYN LIZETH </v>
          </cell>
          <cell r="I1180">
            <v>3708.67</v>
          </cell>
          <cell r="J1180">
            <v>610.4</v>
          </cell>
          <cell r="K1180">
            <v>6104</v>
          </cell>
          <cell r="L1180" t="b">
            <v>0</v>
          </cell>
          <cell r="M1180">
            <v>5</v>
          </cell>
          <cell r="N1180" t="str">
            <v>JEFATURA ADMINISTRATIVA</v>
          </cell>
          <cell r="O1180" t="str">
            <v>TECNOLOGIA</v>
          </cell>
          <cell r="P1180" t="str">
            <v>SERVICIOS GENERALES</v>
          </cell>
          <cell r="Q1180" t="str">
            <v>DATACENTER</v>
          </cell>
        </row>
        <row r="1181">
          <cell r="A1181">
            <v>6766</v>
          </cell>
          <cell r="B1181" t="str">
            <v>EQUIPOS, SISTEMAS Y PAQUETES INFORMÁTICOS</v>
          </cell>
          <cell r="C1181" t="str">
            <v>BLD</v>
          </cell>
          <cell r="D1181" t="str">
            <v>SERVIDOR</v>
          </cell>
          <cell r="E1181" t="str">
            <v>SERVIDOR POWEREDGE R640</v>
          </cell>
          <cell r="F1181" t="str">
            <v>EN USO</v>
          </cell>
          <cell r="G1181">
            <v>44030</v>
          </cell>
          <cell r="H1181" t="str">
            <v xml:space="preserve">ALEAGA LLIVISACA JOSSELYN LIZETH </v>
          </cell>
          <cell r="I1181">
            <v>7182.1</v>
          </cell>
          <cell r="J1181">
            <v>781.76</v>
          </cell>
          <cell r="K1181">
            <v>7817.6</v>
          </cell>
          <cell r="L1181" t="b">
            <v>0</v>
          </cell>
          <cell r="M1181">
            <v>5</v>
          </cell>
          <cell r="N1181" t="str">
            <v>JEFATURA ADMINISTRATIVA</v>
          </cell>
          <cell r="O1181" t="str">
            <v>TECNOLOGIA</v>
          </cell>
          <cell r="P1181" t="str">
            <v>SERVICIOS GENERALES</v>
          </cell>
          <cell r="Q1181" t="str">
            <v>DATACENTER</v>
          </cell>
        </row>
        <row r="1182">
          <cell r="A1182">
            <v>110</v>
          </cell>
          <cell r="B1182" t="str">
            <v>EQUIPOS, SISTEMAS Y PAQUETES INFORMÁTICOS</v>
          </cell>
          <cell r="C1182" t="str">
            <v>BLD</v>
          </cell>
          <cell r="D1182" t="str">
            <v>SWITCH</v>
          </cell>
          <cell r="E1182" t="str">
            <v>24 PUERTOS</v>
          </cell>
          <cell r="F1182" t="str">
            <v>EN USO</v>
          </cell>
          <cell r="G1182">
            <v>40374</v>
          </cell>
          <cell r="H1182" t="str">
            <v xml:space="preserve">ALEAGA LLIVISACA JOSSELYN LIZETH </v>
          </cell>
          <cell r="I1182">
            <v>42.56</v>
          </cell>
          <cell r="J1182">
            <v>42.56</v>
          </cell>
          <cell r="K1182">
            <v>425.6</v>
          </cell>
          <cell r="L1182" t="b">
            <v>0</v>
          </cell>
          <cell r="M1182">
            <v>5</v>
          </cell>
          <cell r="N1182" t="str">
            <v>BOLETERIA - INGRESOS</v>
          </cell>
          <cell r="O1182" t="str">
            <v>COMEDOR</v>
          </cell>
          <cell r="P1182" t="str">
            <v>SERVICIOS GENERALES</v>
          </cell>
          <cell r="Q1182" t="str">
            <v>TICS</v>
          </cell>
        </row>
        <row r="1183">
          <cell r="A1183">
            <v>133</v>
          </cell>
          <cell r="B1183" t="str">
            <v>EQUIPOS, SISTEMAS Y PAQUETES INFORMÁTICOS</v>
          </cell>
          <cell r="C1183" t="str">
            <v>BLD</v>
          </cell>
          <cell r="D1183" t="str">
            <v>SWITCH</v>
          </cell>
          <cell r="E1183" t="str">
            <v>8 PUERTOS   EMPOTRADO A LA PARED</v>
          </cell>
          <cell r="F1183" t="str">
            <v>EN USO</v>
          </cell>
          <cell r="G1183">
            <v>42089</v>
          </cell>
          <cell r="H1183" t="str">
            <v xml:space="preserve">ALEAGA LLIVISACA JOSSELYN LIZETH </v>
          </cell>
          <cell r="I1183">
            <v>22.06</v>
          </cell>
          <cell r="J1183">
            <v>22.06</v>
          </cell>
          <cell r="K1183">
            <v>220.64</v>
          </cell>
          <cell r="L1183" t="b">
            <v>0</v>
          </cell>
          <cell r="M1183">
            <v>5</v>
          </cell>
          <cell r="N1183" t="str">
            <v>JEFATURA ADMINISTRATIVA</v>
          </cell>
          <cell r="O1183" t="str">
            <v>TECNOLOGIA</v>
          </cell>
          <cell r="P1183" t="str">
            <v>BODEGA DE MANTENIMIENTO</v>
          </cell>
          <cell r="Q1183" t="str">
            <v>BODEGA DE MAQUINARIA</v>
          </cell>
        </row>
        <row r="1184">
          <cell r="A1184">
            <v>359</v>
          </cell>
          <cell r="B1184" t="str">
            <v>EQUIPOS, SISTEMAS Y PAQUETES INFORMÁTICOS</v>
          </cell>
          <cell r="C1184" t="str">
            <v>BLD</v>
          </cell>
          <cell r="D1184" t="str">
            <v>SWITCH</v>
          </cell>
          <cell r="E1184" t="str">
            <v>DE 24 PUERTOS</v>
          </cell>
          <cell r="F1184" t="str">
            <v>EN USO</v>
          </cell>
          <cell r="G1184">
            <v>42093</v>
          </cell>
          <cell r="H1184" t="str">
            <v xml:space="preserve">ALEAGA LLIVISACA JOSSELYN LIZETH </v>
          </cell>
          <cell r="I1184">
            <v>30</v>
          </cell>
          <cell r="J1184">
            <v>30</v>
          </cell>
          <cell r="K1184">
            <v>300</v>
          </cell>
          <cell r="L1184" t="b">
            <v>0</v>
          </cell>
          <cell r="M1184">
            <v>5</v>
          </cell>
          <cell r="N1184" t="str">
            <v>SERVICIOS GENERALES</v>
          </cell>
          <cell r="O1184" t="str">
            <v>SERVICIOS GENERALES</v>
          </cell>
          <cell r="P1184" t="str">
            <v>SERVICIOS GENERALES</v>
          </cell>
          <cell r="Q1184">
            <v>0</v>
          </cell>
        </row>
        <row r="1185">
          <cell r="A1185">
            <v>360</v>
          </cell>
          <cell r="B1185" t="str">
            <v>EQUIPOS, SISTEMAS Y PAQUETES INFORMÁTICOS</v>
          </cell>
          <cell r="C1185" t="str">
            <v>BLD</v>
          </cell>
          <cell r="D1185" t="str">
            <v>SWITCH</v>
          </cell>
          <cell r="E1185" t="str">
            <v>DE 24 PUERTOS</v>
          </cell>
          <cell r="F1185" t="str">
            <v>EN USO</v>
          </cell>
          <cell r="G1185">
            <v>39498</v>
          </cell>
          <cell r="H1185" t="str">
            <v xml:space="preserve">ALEAGA LLIVISACA JOSSELYN LIZETH </v>
          </cell>
          <cell r="I1185">
            <v>41.9</v>
          </cell>
          <cell r="J1185">
            <v>41.9</v>
          </cell>
          <cell r="K1185">
            <v>419</v>
          </cell>
          <cell r="L1185" t="b">
            <v>0</v>
          </cell>
          <cell r="M1185">
            <v>5</v>
          </cell>
          <cell r="N1185" t="str">
            <v>SERVICIOS GENERALES</v>
          </cell>
          <cell r="O1185" t="str">
            <v>SERVICIOS GENERALES</v>
          </cell>
          <cell r="P1185" t="str">
            <v>AUDITORIA</v>
          </cell>
          <cell r="Q1185" t="str">
            <v>OFICINA IVA</v>
          </cell>
        </row>
        <row r="1186">
          <cell r="A1186">
            <v>664</v>
          </cell>
          <cell r="B1186" t="str">
            <v>EQUIPOS, SISTEMAS Y PAQUETES INFORMÁTICOS</v>
          </cell>
          <cell r="C1186" t="str">
            <v>BLD</v>
          </cell>
          <cell r="D1186" t="str">
            <v>SWITCH</v>
          </cell>
          <cell r="E1186" t="str">
            <v>DE 24 PUERTOS</v>
          </cell>
          <cell r="F1186" t="str">
            <v>EN USO</v>
          </cell>
          <cell r="G1186">
            <v>41792</v>
          </cell>
          <cell r="H1186" t="str">
            <v xml:space="preserve">ALEAGA LLIVISACA JOSSELYN LIZETH </v>
          </cell>
          <cell r="I1186">
            <v>207.88</v>
          </cell>
          <cell r="J1186">
            <v>207.87</v>
          </cell>
          <cell r="K1186">
            <v>2078.7199999999998</v>
          </cell>
          <cell r="L1186" t="b">
            <v>0</v>
          </cell>
          <cell r="M1186">
            <v>5</v>
          </cell>
          <cell r="N1186" t="str">
            <v>SERVICIOS GENERALES</v>
          </cell>
          <cell r="O1186" t="str">
            <v>SERVICIOS GENERALES</v>
          </cell>
          <cell r="P1186" t="str">
            <v>SERVICIOS GENERALES</v>
          </cell>
          <cell r="Q1186">
            <v>0</v>
          </cell>
        </row>
        <row r="1187">
          <cell r="A1187">
            <v>676</v>
          </cell>
          <cell r="B1187" t="str">
            <v>EQUIPOS, SISTEMAS Y PAQUETES INFORMÁTICOS</v>
          </cell>
          <cell r="C1187" t="str">
            <v>BLD</v>
          </cell>
          <cell r="D1187" t="str">
            <v>SWITCH</v>
          </cell>
          <cell r="E1187" t="str">
            <v>DE 24 PUERTOS</v>
          </cell>
          <cell r="F1187" t="str">
            <v>EN USO</v>
          </cell>
          <cell r="G1187">
            <v>42094</v>
          </cell>
          <cell r="H1187" t="str">
            <v xml:space="preserve">ALEAGA LLIVISACA JOSSELYN LIZETH </v>
          </cell>
          <cell r="I1187">
            <v>42.56</v>
          </cell>
          <cell r="J1187">
            <v>42.56</v>
          </cell>
          <cell r="K1187">
            <v>425.6</v>
          </cell>
          <cell r="L1187" t="b">
            <v>0</v>
          </cell>
          <cell r="M1187">
            <v>5</v>
          </cell>
          <cell r="N1187" t="str">
            <v>JEFATURA ADMINISTRATIVA</v>
          </cell>
          <cell r="O1187" t="str">
            <v>TECNOLOGIA</v>
          </cell>
          <cell r="P1187" t="str">
            <v>PLAZA DEL CACAO</v>
          </cell>
          <cell r="Q1187" t="str">
            <v>BODEGA CACAO</v>
          </cell>
        </row>
        <row r="1188">
          <cell r="A1188">
            <v>695</v>
          </cell>
          <cell r="B1188" t="str">
            <v>EQUIPOS, SISTEMAS Y PAQUETES INFORMÁTICOS</v>
          </cell>
          <cell r="C1188" t="str">
            <v>BLD</v>
          </cell>
          <cell r="D1188" t="str">
            <v>SWITCH</v>
          </cell>
          <cell r="E1188" t="str">
            <v>8 PUERTOS</v>
          </cell>
          <cell r="F1188" t="str">
            <v>EN USO</v>
          </cell>
          <cell r="G1188">
            <v>41396</v>
          </cell>
          <cell r="H1188" t="str">
            <v xml:space="preserve">ALEAGA LLIVISACA JOSSELYN LIZETH </v>
          </cell>
          <cell r="I1188">
            <v>22.06</v>
          </cell>
          <cell r="J1188">
            <v>22.06</v>
          </cell>
          <cell r="K1188">
            <v>220.64</v>
          </cell>
          <cell r="L1188" t="b">
            <v>0</v>
          </cell>
          <cell r="M1188">
            <v>5</v>
          </cell>
          <cell r="N1188" t="str">
            <v>JEFATURA ADMINISTRATIVA</v>
          </cell>
          <cell r="O1188" t="str">
            <v>TECNOLOGIA</v>
          </cell>
          <cell r="P1188" t="str">
            <v>SERVICIOS GENERALES</v>
          </cell>
          <cell r="Q1188" t="str">
            <v>SONIA CORONEL</v>
          </cell>
        </row>
        <row r="1189">
          <cell r="A1189">
            <v>702</v>
          </cell>
          <cell r="B1189" t="str">
            <v>EQUIPOS, SISTEMAS Y PAQUETES INFORMÁTICOS</v>
          </cell>
          <cell r="C1189" t="str">
            <v>BLD</v>
          </cell>
          <cell r="D1189" t="str">
            <v>SWITCH</v>
          </cell>
          <cell r="E1189" t="str">
            <v>8 PUERTOS</v>
          </cell>
          <cell r="F1189" t="str">
            <v>EN USO</v>
          </cell>
          <cell r="G1189">
            <v>41396</v>
          </cell>
          <cell r="H1189" t="str">
            <v xml:space="preserve">ALEAGA LLIVISACA JOSSELYN LIZETH </v>
          </cell>
          <cell r="I1189">
            <v>22.06</v>
          </cell>
          <cell r="J1189">
            <v>22.06</v>
          </cell>
          <cell r="K1189">
            <v>220.64</v>
          </cell>
          <cell r="L1189" t="b">
            <v>0</v>
          </cell>
          <cell r="M1189">
            <v>5</v>
          </cell>
          <cell r="N1189" t="str">
            <v>SERVICIOS GENERALES</v>
          </cell>
          <cell r="O1189" t="str">
            <v>SERVICIOS GENERALES</v>
          </cell>
          <cell r="P1189" t="str">
            <v>PUNTO DE INFORMACION</v>
          </cell>
          <cell r="Q1189">
            <v>0</v>
          </cell>
        </row>
        <row r="1190">
          <cell r="A1190">
            <v>5630</v>
          </cell>
          <cell r="B1190" t="str">
            <v>EQUIPOS, SISTEMAS Y PAQUETES INFORMÁTICOS</v>
          </cell>
          <cell r="C1190" t="str">
            <v>BLD</v>
          </cell>
          <cell r="D1190" t="str">
            <v>SWITCH</v>
          </cell>
          <cell r="E1190" t="str">
            <v>SWITCH DE CORE Y ACCESO 1</v>
          </cell>
          <cell r="F1190" t="str">
            <v>EN USO</v>
          </cell>
          <cell r="G1190">
            <v>43451</v>
          </cell>
          <cell r="H1190" t="str">
            <v xml:space="preserve">ALEAGA LLIVISACA JOSSELYN LIZETH </v>
          </cell>
          <cell r="I1190">
            <v>460.99</v>
          </cell>
          <cell r="J1190">
            <v>72.8</v>
          </cell>
          <cell r="K1190">
            <v>728</v>
          </cell>
          <cell r="L1190" t="b">
            <v>0</v>
          </cell>
          <cell r="M1190">
            <v>5</v>
          </cell>
          <cell r="N1190" t="str">
            <v>JEFATURA ADMINISTRATIVA</v>
          </cell>
          <cell r="O1190" t="str">
            <v>TECNOLOGIA</v>
          </cell>
          <cell r="P1190" t="str">
            <v>SERVICIOS GENERALES</v>
          </cell>
          <cell r="Q1190" t="str">
            <v>DATACENTER</v>
          </cell>
        </row>
        <row r="1191">
          <cell r="A1191">
            <v>5631</v>
          </cell>
          <cell r="B1191" t="str">
            <v>EQUIPOS, SISTEMAS Y PAQUETES INFORMÁTICOS</v>
          </cell>
          <cell r="C1191" t="str">
            <v>BLD</v>
          </cell>
          <cell r="D1191" t="str">
            <v>SWITCH</v>
          </cell>
          <cell r="E1191" t="str">
            <v>SWITCH DE CORE Y ACCESO 2</v>
          </cell>
          <cell r="F1191" t="str">
            <v>EN USO</v>
          </cell>
          <cell r="G1191">
            <v>43451</v>
          </cell>
          <cell r="H1191" t="str">
            <v xml:space="preserve">ALEAGA LLIVISACA JOSSELYN LIZETH </v>
          </cell>
          <cell r="I1191">
            <v>460.99</v>
          </cell>
          <cell r="J1191">
            <v>72.8</v>
          </cell>
          <cell r="K1191">
            <v>728</v>
          </cell>
          <cell r="L1191" t="b">
            <v>0</v>
          </cell>
          <cell r="M1191">
            <v>5</v>
          </cell>
          <cell r="N1191" t="str">
            <v>JEFATURA ADMINISTRATIVA</v>
          </cell>
          <cell r="O1191" t="str">
            <v>TECNOLOGIA</v>
          </cell>
          <cell r="P1191" t="str">
            <v>SERVICIOS GENERALES</v>
          </cell>
          <cell r="Q1191" t="str">
            <v>DATACENTER</v>
          </cell>
        </row>
        <row r="1192">
          <cell r="A1192">
            <v>5633</v>
          </cell>
          <cell r="B1192" t="str">
            <v>EQUIPOS, SISTEMAS Y PAQUETES INFORMÁTICOS</v>
          </cell>
          <cell r="C1192" t="str">
            <v>BLD</v>
          </cell>
          <cell r="D1192" t="str">
            <v>SWITCH</v>
          </cell>
          <cell r="E1192" t="str">
            <v>SWITCH DE CORE Y ACCESO 4</v>
          </cell>
          <cell r="F1192" t="str">
            <v>EN USO</v>
          </cell>
          <cell r="G1192">
            <v>43451</v>
          </cell>
          <cell r="H1192" t="str">
            <v xml:space="preserve">ALEAGA LLIVISACA JOSSELYN LIZETH </v>
          </cell>
          <cell r="I1192">
            <v>460.99</v>
          </cell>
          <cell r="J1192">
            <v>72.8</v>
          </cell>
          <cell r="K1192">
            <v>728</v>
          </cell>
          <cell r="L1192" t="b">
            <v>0</v>
          </cell>
          <cell r="M1192">
            <v>5</v>
          </cell>
          <cell r="N1192" t="str">
            <v>JEFATURA ADMINISTRATIVA</v>
          </cell>
          <cell r="O1192" t="str">
            <v>TECNOLOGIA</v>
          </cell>
          <cell r="P1192" t="str">
            <v>TICS</v>
          </cell>
          <cell r="Q1192">
            <v>0</v>
          </cell>
        </row>
        <row r="1193">
          <cell r="A1193">
            <v>5635</v>
          </cell>
          <cell r="B1193" t="str">
            <v>EQUIPOS, SISTEMAS Y PAQUETES INFORMÁTICOS</v>
          </cell>
          <cell r="C1193" t="str">
            <v>BLD</v>
          </cell>
          <cell r="D1193" t="str">
            <v>SWITCH</v>
          </cell>
          <cell r="E1193" t="str">
            <v>SWITCH DE CORE Y ACCESO 6</v>
          </cell>
          <cell r="F1193" t="str">
            <v>EN USO</v>
          </cell>
          <cell r="G1193">
            <v>43451</v>
          </cell>
          <cell r="H1193" t="str">
            <v xml:space="preserve">ALEAGA LLIVISACA JOSSELYN LIZETH </v>
          </cell>
          <cell r="I1193">
            <v>460.99</v>
          </cell>
          <cell r="J1193">
            <v>72.8</v>
          </cell>
          <cell r="K1193">
            <v>728</v>
          </cell>
          <cell r="L1193" t="b">
            <v>0</v>
          </cell>
          <cell r="M1193">
            <v>5</v>
          </cell>
          <cell r="N1193" t="str">
            <v>JEFATURA ADMINISTRATIVA</v>
          </cell>
          <cell r="O1193" t="str">
            <v>TECNOLOGIA</v>
          </cell>
          <cell r="P1193" t="str">
            <v>MONUMENTO</v>
          </cell>
          <cell r="Q1193" t="str">
            <v>SUBSUELO</v>
          </cell>
        </row>
        <row r="1194">
          <cell r="A1194">
            <v>5636</v>
          </cell>
          <cell r="B1194" t="str">
            <v>EQUIPOS, SISTEMAS Y PAQUETES INFORMÁTICOS</v>
          </cell>
          <cell r="C1194" t="str">
            <v>BLD</v>
          </cell>
          <cell r="D1194" t="str">
            <v>SWITCH</v>
          </cell>
          <cell r="E1194" t="str">
            <v>SWITCH DE CORE Y ACCESO 7</v>
          </cell>
          <cell r="F1194" t="str">
            <v>EN USO</v>
          </cell>
          <cell r="G1194">
            <v>43451</v>
          </cell>
          <cell r="H1194" t="str">
            <v xml:space="preserve">ALEAGA LLIVISACA JOSSELYN LIZETH </v>
          </cell>
          <cell r="I1194">
            <v>460.99</v>
          </cell>
          <cell r="J1194">
            <v>72.8</v>
          </cell>
          <cell r="K1194">
            <v>728</v>
          </cell>
          <cell r="L1194" t="b">
            <v>0</v>
          </cell>
          <cell r="M1194">
            <v>5</v>
          </cell>
          <cell r="N1194" t="str">
            <v>JEFATURA ADMINISTRATIVA</v>
          </cell>
          <cell r="O1194" t="str">
            <v>TECNOLOGIA</v>
          </cell>
          <cell r="P1194" t="str">
            <v>BIENES</v>
          </cell>
          <cell r="Q1194" t="str">
            <v>BODEGA DE SUMINISTRO</v>
          </cell>
        </row>
        <row r="1195">
          <cell r="A1195">
            <v>6746</v>
          </cell>
          <cell r="B1195" t="str">
            <v>EQUIPOS, SISTEMAS Y PAQUETES INFORMÁTICOS</v>
          </cell>
          <cell r="C1195" t="str">
            <v>BLD</v>
          </cell>
          <cell r="D1195" t="str">
            <v>SWITCH</v>
          </cell>
          <cell r="E1195" t="str">
            <v>HP 1929S 48 G  1</v>
          </cell>
          <cell r="F1195" t="str">
            <v>EN USO</v>
          </cell>
          <cell r="G1195">
            <v>43991</v>
          </cell>
          <cell r="H1195" t="str">
            <v xml:space="preserve">ALEAGA LLIVISACA JOSSELYN LIZETH </v>
          </cell>
          <cell r="I1195">
            <v>1625</v>
          </cell>
          <cell r="J1195">
            <v>180.66</v>
          </cell>
          <cell r="K1195">
            <v>1806.56</v>
          </cell>
          <cell r="L1195" t="b">
            <v>0</v>
          </cell>
          <cell r="M1195">
            <v>5</v>
          </cell>
          <cell r="N1195" t="str">
            <v>JEFATURA ADMINISTRATIVA</v>
          </cell>
          <cell r="O1195" t="str">
            <v>TECNOLOGIA</v>
          </cell>
          <cell r="P1195" t="str">
            <v>FINANCIERO</v>
          </cell>
          <cell r="Q1195" t="str">
            <v>ARCHIVO-RACK</v>
          </cell>
        </row>
        <row r="1196">
          <cell r="A1196">
            <v>6747</v>
          </cell>
          <cell r="B1196" t="str">
            <v>EQUIPOS, SISTEMAS Y PAQUETES INFORMÁTICOS</v>
          </cell>
          <cell r="C1196" t="str">
            <v>BLD</v>
          </cell>
          <cell r="D1196" t="str">
            <v>SWITCH</v>
          </cell>
          <cell r="E1196" t="str">
            <v>HP 1929S 48 G  2</v>
          </cell>
          <cell r="F1196" t="str">
            <v>EN USO</v>
          </cell>
          <cell r="G1196">
            <v>43991</v>
          </cell>
          <cell r="H1196" t="str">
            <v xml:space="preserve">ALEAGA LLIVISACA JOSSELYN LIZETH </v>
          </cell>
          <cell r="I1196">
            <v>1625</v>
          </cell>
          <cell r="J1196">
            <v>180.66</v>
          </cell>
          <cell r="K1196">
            <v>1806.56</v>
          </cell>
          <cell r="L1196" t="b">
            <v>0</v>
          </cell>
          <cell r="M1196">
            <v>5</v>
          </cell>
          <cell r="N1196" t="str">
            <v>JEFATURA ADMINISTRATIVA</v>
          </cell>
          <cell r="O1196" t="str">
            <v>TECNOLOGIA</v>
          </cell>
          <cell r="P1196" t="str">
            <v>BOLETERIA</v>
          </cell>
          <cell r="Q1196" t="str">
            <v>CAFETERIA</v>
          </cell>
        </row>
        <row r="1197">
          <cell r="A1197">
            <v>114</v>
          </cell>
          <cell r="B1197" t="str">
            <v>EQUIPOS, SISTEMAS Y PAQUETES INFORMÁTICOS</v>
          </cell>
          <cell r="C1197" t="str">
            <v>BLD</v>
          </cell>
          <cell r="D1197" t="str">
            <v>UPS</v>
          </cell>
          <cell r="E1197" t="str">
            <v>6 TOMAS</v>
          </cell>
          <cell r="F1197" t="str">
            <v>EN USO</v>
          </cell>
          <cell r="G1197">
            <v>42088</v>
          </cell>
          <cell r="H1197" t="str">
            <v xml:space="preserve">ALEAGA LLIVISACA JOSSELYN LIZETH </v>
          </cell>
          <cell r="I1197">
            <v>75</v>
          </cell>
          <cell r="J1197">
            <v>75</v>
          </cell>
          <cell r="K1197">
            <v>750</v>
          </cell>
          <cell r="L1197" t="b">
            <v>0</v>
          </cell>
          <cell r="M1197">
            <v>5</v>
          </cell>
          <cell r="N1197" t="str">
            <v>BOLETERIA - INGRESOS</v>
          </cell>
          <cell r="O1197" t="str">
            <v>ENFERMERIA</v>
          </cell>
          <cell r="P1197" t="str">
            <v>BOLETERIA</v>
          </cell>
          <cell r="Q1197" t="str">
            <v>CAFETERIA</v>
          </cell>
        </row>
        <row r="1198">
          <cell r="A1198">
            <v>363</v>
          </cell>
          <cell r="B1198" t="str">
            <v>EQUIPOS, SISTEMAS Y PAQUETES INFORMÁTICOS</v>
          </cell>
          <cell r="C1198" t="str">
            <v>BLD</v>
          </cell>
          <cell r="D1198" t="str">
            <v>UPS</v>
          </cell>
          <cell r="E1198" t="str">
            <v>DIGITAL DE 6KVA</v>
          </cell>
          <cell r="F1198" t="str">
            <v>EN USO</v>
          </cell>
          <cell r="G1198">
            <v>41837</v>
          </cell>
          <cell r="H1198" t="str">
            <v xml:space="preserve">ALEAGA LLIVISACA JOSSELYN LIZETH </v>
          </cell>
          <cell r="I1198">
            <v>286.3</v>
          </cell>
          <cell r="J1198">
            <v>286.3</v>
          </cell>
          <cell r="K1198">
            <v>2863</v>
          </cell>
          <cell r="L1198" t="b">
            <v>0</v>
          </cell>
          <cell r="M1198">
            <v>5</v>
          </cell>
          <cell r="N1198" t="str">
            <v>SERVICIOS GENERALES</v>
          </cell>
          <cell r="O1198" t="str">
            <v>SERVICIOS GENERALES</v>
          </cell>
          <cell r="P1198" t="str">
            <v>FINANCIERO</v>
          </cell>
          <cell r="Q1198" t="str">
            <v>ARCHIVO-RACK</v>
          </cell>
        </row>
        <row r="1199">
          <cell r="A1199">
            <v>654</v>
          </cell>
          <cell r="B1199" t="str">
            <v>EQUIPOS, SISTEMAS Y PAQUETES INFORMÁTICOS</v>
          </cell>
          <cell r="C1199" t="str">
            <v>BLD</v>
          </cell>
          <cell r="D1199" t="str">
            <v>UPS</v>
          </cell>
          <cell r="E1199" t="str">
            <v>DIGITAL DE 6KVA</v>
          </cell>
          <cell r="F1199" t="str">
            <v>EN USO</v>
          </cell>
          <cell r="G1199">
            <v>41837</v>
          </cell>
          <cell r="H1199" t="str">
            <v xml:space="preserve">ALEAGA LLIVISACA JOSSELYN LIZETH </v>
          </cell>
          <cell r="I1199">
            <v>286.3</v>
          </cell>
          <cell r="J1199">
            <v>286.3</v>
          </cell>
          <cell r="K1199">
            <v>2863</v>
          </cell>
          <cell r="L1199" t="b">
            <v>0</v>
          </cell>
          <cell r="M1199">
            <v>5</v>
          </cell>
          <cell r="N1199" t="str">
            <v>SERVICIOS GENERALES</v>
          </cell>
          <cell r="O1199" t="str">
            <v>SERVICIOS GENERALES</v>
          </cell>
          <cell r="P1199" t="str">
            <v>SERVICIOS GENERALES</v>
          </cell>
          <cell r="Q1199" t="str">
            <v>DATACENTER</v>
          </cell>
        </row>
        <row r="1200">
          <cell r="A1200">
            <v>735</v>
          </cell>
          <cell r="B1200" t="str">
            <v>EQUIPOS, SISTEMAS Y PAQUETES INFORMÁTICOS</v>
          </cell>
          <cell r="C1200" t="str">
            <v>BLD</v>
          </cell>
          <cell r="D1200" t="str">
            <v>UPS</v>
          </cell>
          <cell r="E1200" t="str">
            <v>DE 6TOMAS 2KVA</v>
          </cell>
          <cell r="F1200" t="str">
            <v>EN USO</v>
          </cell>
          <cell r="G1200">
            <v>41122</v>
          </cell>
          <cell r="H1200" t="str">
            <v xml:space="preserve">ALEAGA LLIVISACA JOSSELYN LIZETH </v>
          </cell>
          <cell r="I1200">
            <v>87</v>
          </cell>
          <cell r="J1200">
            <v>87</v>
          </cell>
          <cell r="K1200">
            <v>870</v>
          </cell>
          <cell r="L1200" t="b">
            <v>0</v>
          </cell>
          <cell r="M1200">
            <v>5</v>
          </cell>
          <cell r="N1200" t="str">
            <v>JEFATURA ADMINISTRATIVA</v>
          </cell>
          <cell r="O1200" t="str">
            <v>TECNOLOGIA</v>
          </cell>
          <cell r="P1200" t="str">
            <v>MONUMENTO</v>
          </cell>
          <cell r="Q1200" t="str">
            <v>PLANTA BAJA</v>
          </cell>
        </row>
        <row r="1201">
          <cell r="A1201">
            <v>736</v>
          </cell>
          <cell r="B1201" t="str">
            <v>EQUIPOS, SISTEMAS Y PAQUETES INFORMÁTICOS</v>
          </cell>
          <cell r="C1201" t="str">
            <v>BLD</v>
          </cell>
          <cell r="D1201" t="str">
            <v>UPS</v>
          </cell>
          <cell r="E1201" t="str">
            <v>DE 6TOMAS 2KVA</v>
          </cell>
          <cell r="F1201" t="str">
            <v>EN USO</v>
          </cell>
          <cell r="G1201">
            <v>41122</v>
          </cell>
          <cell r="H1201" t="str">
            <v xml:space="preserve">ALEAGA LLIVISACA JOSSELYN LIZETH </v>
          </cell>
          <cell r="I1201">
            <v>87</v>
          </cell>
          <cell r="J1201">
            <v>87</v>
          </cell>
          <cell r="K1201">
            <v>870</v>
          </cell>
          <cell r="L1201" t="b">
            <v>0</v>
          </cell>
          <cell r="M1201">
            <v>5</v>
          </cell>
          <cell r="N1201" t="str">
            <v>CUSTODIO DE BIENES</v>
          </cell>
          <cell r="O1201" t="str">
            <v>CUSTODIO DE BIENES</v>
          </cell>
          <cell r="P1201" t="str">
            <v>JURIDICO</v>
          </cell>
          <cell r="Q1201" t="str">
            <v xml:space="preserve">RACK </v>
          </cell>
        </row>
        <row r="1202">
          <cell r="A1202">
            <v>2496</v>
          </cell>
          <cell r="B1202" t="str">
            <v>EQUIPOS, SISTEMAS Y PAQUETES INFORMÁTICOS</v>
          </cell>
          <cell r="C1202" t="str">
            <v>BLD</v>
          </cell>
          <cell r="D1202" t="str">
            <v>UPS</v>
          </cell>
          <cell r="E1202" t="str">
            <v>UPS TRIPP LITE DE 3KVA TORRE NEGROSMART ON LINE</v>
          </cell>
          <cell r="F1202" t="str">
            <v>EN USO</v>
          </cell>
          <cell r="G1202">
            <v>39318</v>
          </cell>
          <cell r="H1202" t="str">
            <v xml:space="preserve">ALEAGA LLIVISACA JOSSELYN LIZETH </v>
          </cell>
          <cell r="I1202">
            <v>100.8</v>
          </cell>
          <cell r="J1202">
            <v>100.8</v>
          </cell>
          <cell r="K1202">
            <v>1008</v>
          </cell>
          <cell r="L1202" t="b">
            <v>0</v>
          </cell>
          <cell r="M1202">
            <v>10</v>
          </cell>
          <cell r="N1202" t="str">
            <v>JEFATURA ADMINISTRATIVA</v>
          </cell>
          <cell r="O1202" t="str">
            <v>TECNOLOGIA</v>
          </cell>
          <cell r="P1202" t="str">
            <v>BOLETERIA</v>
          </cell>
          <cell r="Q1202" t="str">
            <v>CAFETERIA</v>
          </cell>
        </row>
        <row r="1203">
          <cell r="A1203">
            <v>7161</v>
          </cell>
          <cell r="B1203" t="str">
            <v>EQUIPOS, SISTEMAS Y PAQUETES INFORMÁTICOS</v>
          </cell>
          <cell r="C1203" t="str">
            <v>BLD</v>
          </cell>
          <cell r="D1203" t="str">
            <v>TELEFONO IP</v>
          </cell>
          <cell r="E1203" t="str">
            <v>TELEDONO IP GXP2130 GRANDSTREAM 1</v>
          </cell>
          <cell r="F1203" t="str">
            <v>EN USO</v>
          </cell>
          <cell r="G1203">
            <v>44524</v>
          </cell>
          <cell r="H1203" t="str">
            <v xml:space="preserve">ALEAGA LLIVISACA JOSSELYN LIZETH </v>
          </cell>
          <cell r="I1203">
            <v>140</v>
          </cell>
          <cell r="J1203">
            <v>14</v>
          </cell>
          <cell r="K1203">
            <v>140</v>
          </cell>
          <cell r="L1203" t="b">
            <v>0</v>
          </cell>
          <cell r="M1203">
            <v>3</v>
          </cell>
          <cell r="N1203" t="str">
            <v>JEFATURA ADMINISTRATIVA</v>
          </cell>
          <cell r="O1203" t="str">
            <v>TECNOLOGIA</v>
          </cell>
          <cell r="P1203" t="str">
            <v>SERVICIOS GENERALES</v>
          </cell>
          <cell r="Q1203" t="str">
            <v>DATA CENTER</v>
          </cell>
        </row>
        <row r="1204">
          <cell r="A1204">
            <v>7162</v>
          </cell>
          <cell r="B1204" t="str">
            <v>EQUIPOS, SISTEMAS Y PAQUETES INFORMÁTICOS</v>
          </cell>
          <cell r="C1204" t="str">
            <v>BLD</v>
          </cell>
          <cell r="D1204" t="str">
            <v>TELEFONO IP</v>
          </cell>
          <cell r="E1204" t="str">
            <v>TELEDONO IP GXP2130 GRANDSTREAM 2</v>
          </cell>
          <cell r="F1204" t="str">
            <v>EN USO</v>
          </cell>
          <cell r="G1204">
            <v>44524</v>
          </cell>
          <cell r="H1204" t="str">
            <v xml:space="preserve">ALEAGA LLIVISACA JOSSELYN LIZETH </v>
          </cell>
          <cell r="I1204">
            <v>140</v>
          </cell>
          <cell r="J1204">
            <v>14</v>
          </cell>
          <cell r="K1204">
            <v>140</v>
          </cell>
          <cell r="L1204" t="b">
            <v>0</v>
          </cell>
          <cell r="M1204">
            <v>3</v>
          </cell>
          <cell r="N1204" t="str">
            <v>JEFATURA ADMINISTRATIVA</v>
          </cell>
          <cell r="O1204" t="str">
            <v>TECNOLOGIA</v>
          </cell>
          <cell r="P1204" t="str">
            <v>SERVICIOS GENERALES</v>
          </cell>
          <cell r="Q1204" t="str">
            <v>DATA CENTER</v>
          </cell>
        </row>
        <row r="1205">
          <cell r="A1205">
            <v>7163</v>
          </cell>
          <cell r="B1205" t="str">
            <v>EQUIPOS, SISTEMAS Y PAQUETES INFORMÁTICOS</v>
          </cell>
          <cell r="C1205" t="str">
            <v>BLD</v>
          </cell>
          <cell r="D1205" t="str">
            <v>TELEFONO IP</v>
          </cell>
          <cell r="E1205" t="str">
            <v>TELEDONO IP GXP2130 GRANDSTREAM 3</v>
          </cell>
          <cell r="F1205" t="str">
            <v>EN USO</v>
          </cell>
          <cell r="G1205">
            <v>44524</v>
          </cell>
          <cell r="H1205" t="str">
            <v xml:space="preserve">ALEAGA LLIVISACA JOSSELYN LIZETH </v>
          </cell>
          <cell r="I1205">
            <v>140</v>
          </cell>
          <cell r="J1205">
            <v>14</v>
          </cell>
          <cell r="K1205">
            <v>140</v>
          </cell>
          <cell r="L1205" t="b">
            <v>0</v>
          </cell>
          <cell r="M1205">
            <v>3</v>
          </cell>
          <cell r="N1205" t="str">
            <v>JEFATURA ADMINISTRATIVA</v>
          </cell>
          <cell r="O1205" t="str">
            <v>TECNOLOGIA</v>
          </cell>
          <cell r="P1205" t="e">
            <v>#N/A</v>
          </cell>
          <cell r="Q1205" t="e">
            <v>#N/A</v>
          </cell>
        </row>
        <row r="1206">
          <cell r="A1206">
            <v>7164</v>
          </cell>
          <cell r="B1206" t="str">
            <v>EQUIPOS, SISTEMAS Y PAQUETES INFORMÁTICOS</v>
          </cell>
          <cell r="C1206" t="str">
            <v>BLD</v>
          </cell>
          <cell r="D1206" t="str">
            <v>TELEFONO IP</v>
          </cell>
          <cell r="E1206" t="str">
            <v>TELEDONO IP GXP2130 GRANDSTREAM 4</v>
          </cell>
          <cell r="F1206" t="str">
            <v>EN USO</v>
          </cell>
          <cell r="G1206">
            <v>44524</v>
          </cell>
          <cell r="H1206" t="str">
            <v xml:space="preserve">ALEAGA LLIVISACA JOSSELYN LIZETH </v>
          </cell>
          <cell r="I1206">
            <v>140</v>
          </cell>
          <cell r="J1206">
            <v>14</v>
          </cell>
          <cell r="K1206">
            <v>140</v>
          </cell>
          <cell r="L1206" t="b">
            <v>0</v>
          </cell>
          <cell r="M1206">
            <v>3</v>
          </cell>
          <cell r="N1206" t="str">
            <v>JEFATURA ADMINISTRATIVA</v>
          </cell>
          <cell r="O1206" t="str">
            <v>TECNOLOGIA</v>
          </cell>
          <cell r="P1206" t="str">
            <v>SERVICIOS GENERALES</v>
          </cell>
          <cell r="Q1206" t="str">
            <v>DATA CENTER</v>
          </cell>
        </row>
        <row r="1207">
          <cell r="A1207">
            <v>7165</v>
          </cell>
          <cell r="B1207" t="str">
            <v>EQUIPOS, SISTEMAS Y PAQUETES INFORMÁTICOS</v>
          </cell>
          <cell r="C1207" t="str">
            <v>BLD</v>
          </cell>
          <cell r="D1207" t="str">
            <v>TELEFONO IP</v>
          </cell>
          <cell r="E1207" t="str">
            <v>TELEDONO IP GXP2130 GRANDSTREAM 5</v>
          </cell>
          <cell r="F1207" t="str">
            <v>EN USO</v>
          </cell>
          <cell r="G1207">
            <v>44524</v>
          </cell>
          <cell r="H1207" t="str">
            <v xml:space="preserve">ALEAGA LLIVISACA JOSSELYN LIZETH </v>
          </cell>
          <cell r="I1207">
            <v>140</v>
          </cell>
          <cell r="J1207">
            <v>14</v>
          </cell>
          <cell r="K1207">
            <v>140</v>
          </cell>
          <cell r="L1207" t="b">
            <v>0</v>
          </cell>
          <cell r="M1207">
            <v>3</v>
          </cell>
          <cell r="N1207" t="str">
            <v>JEFATURA ADMINISTRATIVA</v>
          </cell>
          <cell r="O1207" t="str">
            <v>TECNOLOGIA</v>
          </cell>
          <cell r="P1207" t="str">
            <v>SERVICIOS GENERALES</v>
          </cell>
          <cell r="Q1207" t="str">
            <v>DATA CENTER</v>
          </cell>
        </row>
        <row r="1208">
          <cell r="A1208">
            <v>7166</v>
          </cell>
          <cell r="B1208" t="str">
            <v>EQUIPOS, SISTEMAS Y PAQUETES INFORMÁTICOS</v>
          </cell>
          <cell r="C1208" t="str">
            <v>BLD</v>
          </cell>
          <cell r="D1208" t="str">
            <v>TELEFONO IP</v>
          </cell>
          <cell r="E1208" t="str">
            <v>TELEDONO IP GXP2130 GRANDSTREAM 6</v>
          </cell>
          <cell r="F1208" t="str">
            <v>EN USO</v>
          </cell>
          <cell r="G1208">
            <v>44524</v>
          </cell>
          <cell r="H1208" t="str">
            <v xml:space="preserve">ALEAGA LLIVISACA JOSSELYN LIZETH </v>
          </cell>
          <cell r="I1208">
            <v>140</v>
          </cell>
          <cell r="J1208">
            <v>14</v>
          </cell>
          <cell r="K1208">
            <v>140</v>
          </cell>
          <cell r="L1208" t="b">
            <v>0</v>
          </cell>
          <cell r="M1208">
            <v>3</v>
          </cell>
          <cell r="N1208" t="str">
            <v>JEFATURA ADMINISTRATIVA</v>
          </cell>
          <cell r="O1208" t="str">
            <v>TECNOLOGIA</v>
          </cell>
          <cell r="P1208" t="str">
            <v>SERVICIOS GENERALES</v>
          </cell>
          <cell r="Q1208" t="str">
            <v>DATA CENTER</v>
          </cell>
        </row>
        <row r="1209">
          <cell r="A1209">
            <v>7167</v>
          </cell>
          <cell r="B1209" t="str">
            <v>EQUIPOS, SISTEMAS Y PAQUETES INFORMÁTICOS</v>
          </cell>
          <cell r="C1209" t="str">
            <v>BLD</v>
          </cell>
          <cell r="D1209" t="str">
            <v>TELEFONO IP</v>
          </cell>
          <cell r="E1209" t="str">
            <v>TELEDONO IP GXP2130 GRANDSTREAM 7</v>
          </cell>
          <cell r="F1209" t="str">
            <v>EN USO</v>
          </cell>
          <cell r="G1209">
            <v>44524</v>
          </cell>
          <cell r="H1209" t="str">
            <v xml:space="preserve">ALEAGA LLIVISACA JOSSELYN LIZETH </v>
          </cell>
          <cell r="I1209">
            <v>140</v>
          </cell>
          <cell r="J1209">
            <v>14</v>
          </cell>
          <cell r="K1209">
            <v>140</v>
          </cell>
          <cell r="L1209" t="b">
            <v>0</v>
          </cell>
          <cell r="M1209">
            <v>3</v>
          </cell>
          <cell r="N1209" t="str">
            <v>JEFATURA ADMINISTRATIVA</v>
          </cell>
          <cell r="O1209" t="str">
            <v>TECNOLOGIA</v>
          </cell>
          <cell r="P1209" t="str">
            <v>SERVICIOS GENERALES</v>
          </cell>
          <cell r="Q1209" t="str">
            <v>DATA CENTER</v>
          </cell>
        </row>
        <row r="1210">
          <cell r="A1210">
            <v>7168</v>
          </cell>
          <cell r="B1210" t="str">
            <v>EQUIPOS, SISTEMAS Y PAQUETES INFORMÁTICOS</v>
          </cell>
          <cell r="C1210" t="str">
            <v>BLD</v>
          </cell>
          <cell r="D1210" t="str">
            <v>TELEFONO IP</v>
          </cell>
          <cell r="E1210" t="str">
            <v>TELEDONO IP GXP2130 GRANDSTREAM 8</v>
          </cell>
          <cell r="F1210" t="str">
            <v>EN USO</v>
          </cell>
          <cell r="G1210">
            <v>44524</v>
          </cell>
          <cell r="H1210" t="str">
            <v xml:space="preserve">ALEAGA LLIVISACA JOSSELYN LIZETH </v>
          </cell>
          <cell r="I1210">
            <v>140</v>
          </cell>
          <cell r="J1210">
            <v>14</v>
          </cell>
          <cell r="K1210">
            <v>140</v>
          </cell>
          <cell r="L1210" t="b">
            <v>0</v>
          </cell>
          <cell r="M1210">
            <v>3</v>
          </cell>
          <cell r="N1210" t="str">
            <v>JEFATURA ADMINISTRATIVA</v>
          </cell>
          <cell r="O1210" t="str">
            <v>TECNOLOGIA</v>
          </cell>
          <cell r="P1210" t="str">
            <v>SERVICIOS GENERALES</v>
          </cell>
          <cell r="Q1210" t="str">
            <v>DATA CENTER</v>
          </cell>
        </row>
        <row r="1211">
          <cell r="A1211">
            <v>7169</v>
          </cell>
          <cell r="B1211" t="str">
            <v>EQUIPOS, SISTEMAS Y PAQUETES INFORMÁTICOS</v>
          </cell>
          <cell r="C1211" t="str">
            <v>BLD</v>
          </cell>
          <cell r="D1211" t="str">
            <v>TELEFONO IP</v>
          </cell>
          <cell r="E1211" t="str">
            <v>TELEDONO IP GXP2130 GRANDSTREAM 9</v>
          </cell>
          <cell r="F1211" t="str">
            <v>EN USO</v>
          </cell>
          <cell r="G1211">
            <v>44524</v>
          </cell>
          <cell r="H1211" t="str">
            <v xml:space="preserve">ALEAGA LLIVISACA JOSSELYN LIZETH </v>
          </cell>
          <cell r="I1211">
            <v>140</v>
          </cell>
          <cell r="J1211">
            <v>14</v>
          </cell>
          <cell r="K1211">
            <v>140</v>
          </cell>
          <cell r="L1211" t="b">
            <v>0</v>
          </cell>
          <cell r="M1211">
            <v>3</v>
          </cell>
          <cell r="N1211" t="str">
            <v>JEFATURA ADMINISTRATIVA</v>
          </cell>
          <cell r="O1211" t="str">
            <v>TECNOLOGIA</v>
          </cell>
          <cell r="P1211" t="str">
            <v>SERVICIOS GENERALES</v>
          </cell>
          <cell r="Q1211" t="str">
            <v>DATA CENTER</v>
          </cell>
        </row>
        <row r="1212">
          <cell r="A1212">
            <v>7170</v>
          </cell>
          <cell r="B1212" t="str">
            <v>EQUIPOS, SISTEMAS Y PAQUETES INFORMÁTICOS</v>
          </cell>
          <cell r="C1212" t="str">
            <v>BLD</v>
          </cell>
          <cell r="D1212" t="str">
            <v>TELEFONO IP</v>
          </cell>
          <cell r="E1212" t="str">
            <v>TELEDONO IP GXP2130 GRANDSTREAM 10</v>
          </cell>
          <cell r="F1212" t="str">
            <v>EN USO</v>
          </cell>
          <cell r="G1212">
            <v>44524</v>
          </cell>
          <cell r="H1212" t="str">
            <v xml:space="preserve">ALEAGA LLIVISACA JOSSELYN LIZETH </v>
          </cell>
          <cell r="I1212">
            <v>140</v>
          </cell>
          <cell r="J1212">
            <v>14</v>
          </cell>
          <cell r="K1212">
            <v>140</v>
          </cell>
          <cell r="L1212" t="b">
            <v>0</v>
          </cell>
          <cell r="M1212">
            <v>3</v>
          </cell>
          <cell r="N1212" t="str">
            <v>JEFATURA ADMINISTRATIVA</v>
          </cell>
          <cell r="O1212" t="str">
            <v>TECNOLOGIA</v>
          </cell>
          <cell r="P1212" t="str">
            <v>SERVICIOS GENERALES</v>
          </cell>
          <cell r="Q1212" t="str">
            <v>DATA CENTER</v>
          </cell>
        </row>
        <row r="1213">
          <cell r="A1213">
            <v>685</v>
          </cell>
          <cell r="B1213" t="str">
            <v>EQUIPOS, SISTEMAS Y PAQUETES INFORMÁTICOS</v>
          </cell>
          <cell r="C1213" t="str">
            <v>BLD</v>
          </cell>
          <cell r="D1213" t="str">
            <v>CONVERTIDOR DE SEÑAL</v>
          </cell>
          <cell r="E1213" t="str">
            <v>SEÑAL OPTICA A ELECTRICA</v>
          </cell>
          <cell r="F1213" t="str">
            <v>EN USO</v>
          </cell>
          <cell r="G1213">
            <v>42094</v>
          </cell>
          <cell r="H1213" t="str">
            <v xml:space="preserve">ALEAGA LLIVISACA JOSSELYN LIZETH </v>
          </cell>
          <cell r="I1213">
            <v>39.82</v>
          </cell>
          <cell r="J1213">
            <v>39.82</v>
          </cell>
          <cell r="K1213">
            <v>398.16</v>
          </cell>
          <cell r="L1213" t="b">
            <v>0</v>
          </cell>
          <cell r="M1213">
            <v>5</v>
          </cell>
          <cell r="N1213" t="str">
            <v>JEFATURA ADMINISTRATIVA</v>
          </cell>
          <cell r="O1213" t="str">
            <v>TECNOLOGIA</v>
          </cell>
          <cell r="P1213" t="str">
            <v>BOLETERIA</v>
          </cell>
          <cell r="Q1213" t="str">
            <v>GARITA EN PARQUEDERO SALIDA</v>
          </cell>
        </row>
        <row r="1214">
          <cell r="A1214">
            <v>686</v>
          </cell>
          <cell r="B1214" t="str">
            <v>EQUIPOS, SISTEMAS Y PAQUETES INFORMÁTICOS</v>
          </cell>
          <cell r="C1214" t="str">
            <v>BLD</v>
          </cell>
          <cell r="D1214" t="str">
            <v>CONVERTIDOR DE SEÑAL</v>
          </cell>
          <cell r="E1214" t="str">
            <v>SEÑAL OPTICA A ELECTRICA</v>
          </cell>
          <cell r="F1214" t="str">
            <v>EN USO</v>
          </cell>
          <cell r="G1214">
            <v>42094</v>
          </cell>
          <cell r="H1214" t="str">
            <v xml:space="preserve">ALEAGA LLIVISACA JOSSELYN LIZETH </v>
          </cell>
          <cell r="I1214">
            <v>39.82</v>
          </cell>
          <cell r="J1214">
            <v>39.82</v>
          </cell>
          <cell r="K1214">
            <v>398.16</v>
          </cell>
          <cell r="L1214" t="b">
            <v>0</v>
          </cell>
          <cell r="M1214">
            <v>5</v>
          </cell>
          <cell r="N1214" t="str">
            <v>JEFATURA ADMINISTRATIVA</v>
          </cell>
          <cell r="O1214" t="str">
            <v>TECNOLOGIA</v>
          </cell>
          <cell r="P1214" t="str">
            <v>BOLETERIA</v>
          </cell>
          <cell r="Q1214" t="str">
            <v>CAFETERIA</v>
          </cell>
        </row>
        <row r="1215">
          <cell r="A1215">
            <v>228</v>
          </cell>
          <cell r="B1215" t="str">
            <v>EQUIPOS, SISTEMAS Y PAQUETES INFORMÁTICOS</v>
          </cell>
          <cell r="C1215" t="str">
            <v>BLD</v>
          </cell>
          <cell r="D1215" t="str">
            <v>SISTEMA DE MONITOREO</v>
          </cell>
          <cell r="E1215" t="str">
            <v>INCLUYE MONITOR  15 CAMARAS CILINDRICAS EMPOTRADAS AL TECHO Y STV CON 8 PUERTOS</v>
          </cell>
          <cell r="F1215" t="str">
            <v>EN USO</v>
          </cell>
          <cell r="G1215">
            <v>42089</v>
          </cell>
          <cell r="H1215" t="str">
            <v xml:space="preserve">ALEAGA LLIVISACA JOSSELYN LIZETH </v>
          </cell>
          <cell r="I1215">
            <v>100</v>
          </cell>
          <cell r="J1215">
            <v>100</v>
          </cell>
          <cell r="K1215">
            <v>1000</v>
          </cell>
          <cell r="L1215" t="b">
            <v>0</v>
          </cell>
          <cell r="M1215">
            <v>5</v>
          </cell>
          <cell r="N1215" t="str">
            <v>SERVICIOS GENERALES</v>
          </cell>
          <cell r="O1215" t="str">
            <v>SERVICIOS GENERALES</v>
          </cell>
          <cell r="P1215" t="str">
            <v>MONUMENTO</v>
          </cell>
          <cell r="Q1215" t="str">
            <v>PLANTA BAJA</v>
          </cell>
        </row>
        <row r="1216">
          <cell r="A1216">
            <v>1675</v>
          </cell>
          <cell r="B1216" t="str">
            <v>EQUIPOS, SISTEMAS Y PAQUETES INFORMÁTICOS</v>
          </cell>
          <cell r="C1216" t="str">
            <v>BLD</v>
          </cell>
          <cell r="D1216" t="str">
            <v>CAMARA IP</v>
          </cell>
          <cell r="E1216" t="str">
            <v>CAMARA VERIFOCAL HIKVISION DS-2CE15A2-IT3 1</v>
          </cell>
          <cell r="F1216" t="str">
            <v>EN USO</v>
          </cell>
          <cell r="G1216">
            <v>42220</v>
          </cell>
          <cell r="H1216" t="str">
            <v xml:space="preserve">ALEAGA LLIVISACA JOSSELYN LIZETH </v>
          </cell>
          <cell r="I1216">
            <v>17.920000000000002</v>
          </cell>
          <cell r="J1216">
            <v>17.920000000000002</v>
          </cell>
          <cell r="K1216">
            <v>179.2</v>
          </cell>
          <cell r="L1216" t="b">
            <v>0</v>
          </cell>
          <cell r="M1216">
            <v>5</v>
          </cell>
          <cell r="N1216" t="str">
            <v>SERVICIOS GENERALES</v>
          </cell>
          <cell r="O1216" t="str">
            <v>SERVICIOS GENERALES</v>
          </cell>
          <cell r="P1216" t="str">
            <v>VARIAS PARTES DE LA CIUDAD</v>
          </cell>
          <cell r="Q1216">
            <v>0</v>
          </cell>
        </row>
        <row r="1217">
          <cell r="A1217">
            <v>1676</v>
          </cell>
          <cell r="B1217" t="str">
            <v>EQUIPOS, SISTEMAS Y PAQUETES INFORMÁTICOS</v>
          </cell>
          <cell r="C1217" t="str">
            <v>BLD</v>
          </cell>
          <cell r="D1217" t="str">
            <v>CAMARA IP</v>
          </cell>
          <cell r="E1217" t="str">
            <v>CAMARA VERIFOCAL HIKVISION DS-2CE15A2-IT3 2</v>
          </cell>
          <cell r="F1217" t="str">
            <v>EN USO</v>
          </cell>
          <cell r="G1217">
            <v>42220</v>
          </cell>
          <cell r="H1217" t="str">
            <v xml:space="preserve">ALEAGA LLIVISACA JOSSELYN LIZETH </v>
          </cell>
          <cell r="I1217">
            <v>17.920000000000002</v>
          </cell>
          <cell r="J1217">
            <v>17.920000000000002</v>
          </cell>
          <cell r="K1217">
            <v>179.2</v>
          </cell>
          <cell r="L1217" t="b">
            <v>0</v>
          </cell>
          <cell r="M1217">
            <v>5</v>
          </cell>
          <cell r="N1217" t="str">
            <v>SERVICIOS GENERALES</v>
          </cell>
          <cell r="O1217" t="str">
            <v>SERVICIOS GENERALES</v>
          </cell>
          <cell r="P1217" t="str">
            <v>VARIAS PARTES DE LA CIUDAD</v>
          </cell>
          <cell r="Q1217">
            <v>0</v>
          </cell>
        </row>
        <row r="1218">
          <cell r="A1218">
            <v>1677</v>
          </cell>
          <cell r="B1218" t="str">
            <v>EQUIPOS, SISTEMAS Y PAQUETES INFORMÁTICOS</v>
          </cell>
          <cell r="C1218" t="str">
            <v>BLD</v>
          </cell>
          <cell r="D1218" t="str">
            <v>CAMARA IP</v>
          </cell>
          <cell r="E1218" t="str">
            <v>CAMARA VERIFOCAL HIKVISION DS-2CE15A2-IT3 3</v>
          </cell>
          <cell r="F1218" t="str">
            <v>EN USO</v>
          </cell>
          <cell r="G1218">
            <v>42220</v>
          </cell>
          <cell r="H1218" t="str">
            <v xml:space="preserve">ALEAGA LLIVISACA JOSSELYN LIZETH </v>
          </cell>
          <cell r="I1218">
            <v>17.920000000000002</v>
          </cell>
          <cell r="J1218">
            <v>17.920000000000002</v>
          </cell>
          <cell r="K1218">
            <v>179.2</v>
          </cell>
          <cell r="L1218" t="b">
            <v>0</v>
          </cell>
          <cell r="M1218">
            <v>5</v>
          </cell>
          <cell r="N1218" t="str">
            <v>SERVICIOS GENERALES</v>
          </cell>
          <cell r="O1218" t="str">
            <v>SERVICIOS GENERALES</v>
          </cell>
          <cell r="P1218" t="str">
            <v>VARIAS PARTES DE LA CIUDAD</v>
          </cell>
          <cell r="Q1218">
            <v>0</v>
          </cell>
        </row>
        <row r="1219">
          <cell r="A1219">
            <v>1678</v>
          </cell>
          <cell r="B1219" t="str">
            <v>EQUIPOS, SISTEMAS Y PAQUETES INFORMÁTICOS</v>
          </cell>
          <cell r="C1219" t="str">
            <v>BLD</v>
          </cell>
          <cell r="D1219" t="str">
            <v>CAMARA IP</v>
          </cell>
          <cell r="E1219" t="str">
            <v>CAMARA VERIFOCAL HIKVISION DS-2CE15A2-IT3 4</v>
          </cell>
          <cell r="F1219" t="str">
            <v>EN USO</v>
          </cell>
          <cell r="G1219">
            <v>42220</v>
          </cell>
          <cell r="H1219" t="str">
            <v xml:space="preserve">ALEAGA LLIVISACA JOSSELYN LIZETH </v>
          </cell>
          <cell r="I1219">
            <v>17.920000000000002</v>
          </cell>
          <cell r="J1219">
            <v>17.920000000000002</v>
          </cell>
          <cell r="K1219">
            <v>179.2</v>
          </cell>
          <cell r="L1219" t="b">
            <v>0</v>
          </cell>
          <cell r="M1219">
            <v>5</v>
          </cell>
          <cell r="N1219" t="str">
            <v>SERVICIOS GENERALES</v>
          </cell>
          <cell r="O1219" t="str">
            <v>VARIAS PARTES DE LA CIUDAD</v>
          </cell>
          <cell r="P1219" t="str">
            <v>MONUMENTO</v>
          </cell>
          <cell r="Q1219" t="str">
            <v>NOVENO PISO</v>
          </cell>
        </row>
        <row r="1220">
          <cell r="A1220">
            <v>5051</v>
          </cell>
          <cell r="B1220" t="str">
            <v>EQUIPOS, SISTEMAS Y PAQUETES INFORMÁTICOS</v>
          </cell>
          <cell r="C1220" t="str">
            <v>BLD</v>
          </cell>
          <cell r="D1220" t="str">
            <v>DVD WRITER</v>
          </cell>
          <cell r="E1220" t="str">
            <v>DVR 16 CANALES TURBO HD 1080P INCLUYE DOS DISCOS DUROS SATA DE 2 TERAS</v>
          </cell>
          <cell r="F1220" t="str">
            <v>EN USO</v>
          </cell>
          <cell r="G1220">
            <v>42709</v>
          </cell>
          <cell r="H1220" t="str">
            <v xml:space="preserve">ALEAGA LLIVISACA JOSSELYN LIZETH </v>
          </cell>
          <cell r="I1220">
            <v>330.28</v>
          </cell>
          <cell r="J1220">
            <v>117.96</v>
          </cell>
          <cell r="K1220">
            <v>1179.56</v>
          </cell>
          <cell r="L1220" t="b">
            <v>0</v>
          </cell>
          <cell r="M1220">
            <v>5</v>
          </cell>
          <cell r="N1220" t="str">
            <v>SERVICIOS GENERALES</v>
          </cell>
          <cell r="O1220" t="str">
            <v>SERVICIOS GENERALES</v>
          </cell>
          <cell r="P1220" t="str">
            <v>TICS</v>
          </cell>
          <cell r="Q1220">
            <v>0</v>
          </cell>
        </row>
        <row r="1221">
          <cell r="A1221">
            <v>3816</v>
          </cell>
          <cell r="B1221" t="str">
            <v>EQUIPOS, SISTEMAS Y PAQUETES INFORMÁTICOS</v>
          </cell>
          <cell r="C1221" t="str">
            <v>BLD</v>
          </cell>
          <cell r="D1221" t="str">
            <v>PROYECTOR</v>
          </cell>
          <cell r="E1221" t="str">
            <v>PROYECTOR BENQ MS630ST BLANCO INCLUYE SOPORTE Y CABLE HDMI</v>
          </cell>
          <cell r="F1221" t="str">
            <v>EN USO</v>
          </cell>
          <cell r="G1221">
            <v>42464</v>
          </cell>
          <cell r="H1221" t="str">
            <v xml:space="preserve">ALEAGA LLIVISACA JOSSELYN LIZETH </v>
          </cell>
          <cell r="I1221">
            <v>150.38</v>
          </cell>
          <cell r="J1221">
            <v>93.99</v>
          </cell>
          <cell r="K1221">
            <v>939.9</v>
          </cell>
          <cell r="L1221" t="b">
            <v>0</v>
          </cell>
          <cell r="M1221">
            <v>5</v>
          </cell>
          <cell r="N1221" t="str">
            <v>SALA DE REUNIONES</v>
          </cell>
          <cell r="O1221" t="str">
            <v>SALA DE REUNIONES</v>
          </cell>
          <cell r="P1221" t="str">
            <v>TICS</v>
          </cell>
          <cell r="Q1221" t="str">
            <v>CARLOS TOAPANTA</v>
          </cell>
        </row>
        <row r="1222">
          <cell r="A1222">
            <v>3817</v>
          </cell>
          <cell r="B1222" t="str">
            <v>EQUIPOS, SISTEMAS Y PAQUETES INFORMÁTICOS</v>
          </cell>
          <cell r="C1222" t="str">
            <v>BLD</v>
          </cell>
          <cell r="D1222" t="str">
            <v>PROYECTOR</v>
          </cell>
          <cell r="E1222" t="str">
            <v>PANTALLA KLIPX ELECTRIC PROJ SCREEN 120W</v>
          </cell>
          <cell r="F1222" t="str">
            <v>EN USO</v>
          </cell>
          <cell r="G1222">
            <v>42464</v>
          </cell>
          <cell r="H1222" t="str">
            <v xml:space="preserve">ALEAGA LLIVISACA JOSSELYN LIZETH </v>
          </cell>
          <cell r="I1222">
            <v>45.16</v>
          </cell>
          <cell r="J1222">
            <v>28.22</v>
          </cell>
          <cell r="K1222">
            <v>282.24</v>
          </cell>
          <cell r="L1222" t="b">
            <v>0</v>
          </cell>
          <cell r="M1222">
            <v>5</v>
          </cell>
          <cell r="N1222" t="str">
            <v>SALA DE REUNIONES</v>
          </cell>
          <cell r="O1222" t="str">
            <v>SALA DE REUNIONES</v>
          </cell>
          <cell r="P1222" t="str">
            <v>SALA DE CAPACITACION</v>
          </cell>
          <cell r="Q1222">
            <v>0</v>
          </cell>
        </row>
        <row r="1223">
          <cell r="A1223">
            <v>5629</v>
          </cell>
          <cell r="B1223" t="str">
            <v>EQUIPOS, SISTEMAS Y PAQUETES INFORMÁTICOS</v>
          </cell>
          <cell r="C1223" t="str">
            <v>BLD</v>
          </cell>
          <cell r="D1223" t="str">
            <v>CABLEADO ESTRUCTURADO</v>
          </cell>
          <cell r="E1223" t="str">
            <v xml:space="preserve">CABLEADO ESTRUCTURADO DE FIBRA OPTICA </v>
          </cell>
          <cell r="F1223" t="str">
            <v>EN USO</v>
          </cell>
          <cell r="G1223">
            <v>43451</v>
          </cell>
          <cell r="H1223" t="str">
            <v xml:space="preserve">ALEAGA LLIVISACA JOSSELYN LIZETH </v>
          </cell>
          <cell r="I1223">
            <v>6230.44</v>
          </cell>
          <cell r="J1223">
            <v>983.92</v>
          </cell>
          <cell r="K1223">
            <v>9839.2000000000007</v>
          </cell>
          <cell r="L1223" t="b">
            <v>0</v>
          </cell>
          <cell r="M1223">
            <v>5</v>
          </cell>
          <cell r="N1223" t="str">
            <v>JEFATURA ADMINISTRATIVA</v>
          </cell>
          <cell r="O1223" t="str">
            <v>OFICINA ADMINISTRATIVA</v>
          </cell>
          <cell r="P1223" t="str">
            <v>SERVICIOS GENERALES</v>
          </cell>
          <cell r="Q1223" t="str">
            <v>DATACENTER</v>
          </cell>
        </row>
        <row r="1224">
          <cell r="A1224">
            <v>658</v>
          </cell>
          <cell r="B1224" t="str">
            <v>EQUIPOS, SISTEMAS Y PAQUETES INFORMÁTICOS</v>
          </cell>
          <cell r="C1224" t="str">
            <v>BLD</v>
          </cell>
          <cell r="D1224" t="str">
            <v>ACCES POINT</v>
          </cell>
          <cell r="E1224" t="str">
            <v>2.4GHZ INDOOR OUTDOOR DUAL POLARITY 10DBI CPE</v>
          </cell>
          <cell r="F1224" t="str">
            <v>EN USO</v>
          </cell>
          <cell r="G1224">
            <v>42094</v>
          </cell>
          <cell r="H1224" t="str">
            <v xml:space="preserve">ALEAGA LLIVISACA JOSSELYN LIZETH </v>
          </cell>
          <cell r="I1224">
            <v>15</v>
          </cell>
          <cell r="J1224">
            <v>15</v>
          </cell>
          <cell r="K1224">
            <v>150</v>
          </cell>
          <cell r="L1224" t="b">
            <v>0</v>
          </cell>
          <cell r="M1224">
            <v>5</v>
          </cell>
          <cell r="N1224" t="str">
            <v>JEFATURA ADMINISTRATIVA</v>
          </cell>
          <cell r="O1224" t="str">
            <v>TECNOLOGIA</v>
          </cell>
          <cell r="P1224" t="str">
            <v>TICS</v>
          </cell>
          <cell r="Q1224">
            <v>0</v>
          </cell>
        </row>
        <row r="1225">
          <cell r="A1225">
            <v>4496</v>
          </cell>
          <cell r="B1225" t="str">
            <v>EQUIPOS, SISTEMAS Y PAQUETES INFORMÁTICOS</v>
          </cell>
          <cell r="C1225" t="str">
            <v>BLD</v>
          </cell>
          <cell r="D1225" t="str">
            <v>SISTEMA DE TRABAJO</v>
          </cell>
          <cell r="E1225" t="str">
            <v>SISTEMA  DE INFORMACION JURIDICA ESILEC PROFESIONAL</v>
          </cell>
          <cell r="F1225" t="str">
            <v>EN USO</v>
          </cell>
          <cell r="G1225">
            <v>42521</v>
          </cell>
          <cell r="H1225" t="str">
            <v xml:space="preserve">ALEAGA LLIVISACA JOSSELYN LIZETH </v>
          </cell>
          <cell r="I1225">
            <v>117.6</v>
          </cell>
          <cell r="J1225">
            <v>67.2</v>
          </cell>
          <cell r="K1225">
            <v>672</v>
          </cell>
          <cell r="L1225" t="b">
            <v>0</v>
          </cell>
          <cell r="M1225">
            <v>5</v>
          </cell>
          <cell r="N1225" t="str">
            <v>MERCADEO CENTRAL</v>
          </cell>
          <cell r="O1225" t="str">
            <v>MERCADEO CENTRAL</v>
          </cell>
          <cell r="P1225" t="str">
            <v>TICS</v>
          </cell>
          <cell r="Q1225">
            <v>0</v>
          </cell>
        </row>
        <row r="1226">
          <cell r="A1226">
            <v>585</v>
          </cell>
          <cell r="B1226" t="str">
            <v>EQUIPOS, SISTEMAS Y PAQUETES INFORMÁTICOS</v>
          </cell>
          <cell r="C1226" t="str">
            <v>BLD</v>
          </cell>
          <cell r="D1226" t="str">
            <v>ROUTER INALAMBRICO</v>
          </cell>
          <cell r="E1226" t="str">
            <v>3 ANTENAS 4 PUERTOS</v>
          </cell>
          <cell r="F1226" t="str">
            <v>EN USO</v>
          </cell>
          <cell r="G1226">
            <v>42094</v>
          </cell>
          <cell r="H1226" t="str">
            <v xml:space="preserve">ALEAGA LLIVISACA JOSSELYN LIZETH </v>
          </cell>
          <cell r="I1226">
            <v>12.75</v>
          </cell>
          <cell r="J1226">
            <v>12.75</v>
          </cell>
          <cell r="K1226">
            <v>127.5</v>
          </cell>
          <cell r="L1226" t="b">
            <v>0</v>
          </cell>
          <cell r="M1226">
            <v>5</v>
          </cell>
          <cell r="N1226" t="str">
            <v>SERVICIOS GENERALES</v>
          </cell>
          <cell r="O1226" t="str">
            <v>SERVICIOS GENERALES</v>
          </cell>
          <cell r="P1226" t="str">
            <v>TICS</v>
          </cell>
          <cell r="Q1226">
            <v>0</v>
          </cell>
        </row>
        <row r="1227">
          <cell r="A1227">
            <v>659</v>
          </cell>
          <cell r="B1227" t="str">
            <v>EQUIPOS, SISTEMAS Y PAQUETES INFORMÁTICOS</v>
          </cell>
          <cell r="C1227" t="str">
            <v>BLD</v>
          </cell>
          <cell r="D1227" t="str">
            <v>ROUTER INALAMBRICO</v>
          </cell>
          <cell r="E1227" t="str">
            <v>3 ANTENAS  4  PUERTOS</v>
          </cell>
          <cell r="F1227" t="str">
            <v>EN USO</v>
          </cell>
          <cell r="G1227">
            <v>42094</v>
          </cell>
          <cell r="H1227" t="str">
            <v xml:space="preserve">ALEAGA LLIVISACA JOSSELYN LIZETH </v>
          </cell>
          <cell r="I1227">
            <v>13.55</v>
          </cell>
          <cell r="J1227">
            <v>13.55</v>
          </cell>
          <cell r="K1227">
            <v>135.52000000000001</v>
          </cell>
          <cell r="L1227" t="b">
            <v>0</v>
          </cell>
          <cell r="M1227">
            <v>5</v>
          </cell>
          <cell r="N1227" t="str">
            <v>SERVICIOS GENERALES</v>
          </cell>
          <cell r="O1227" t="str">
            <v>SERVICIOS GENERALES</v>
          </cell>
          <cell r="P1227" t="str">
            <v>PUNTO DE INFORMACION</v>
          </cell>
          <cell r="Q1227" t="str">
            <v>PLANIFICACION</v>
          </cell>
        </row>
        <row r="1228">
          <cell r="A1228">
            <v>660</v>
          </cell>
          <cell r="B1228" t="str">
            <v>EQUIPOS, SISTEMAS Y PAQUETES INFORMÁTICOS</v>
          </cell>
          <cell r="C1228" t="str">
            <v>BLD</v>
          </cell>
          <cell r="D1228" t="str">
            <v>ROUTER INALAMBRICO</v>
          </cell>
          <cell r="E1228" t="str">
            <v>4 PUERTOS</v>
          </cell>
          <cell r="F1228" t="str">
            <v>EN USO</v>
          </cell>
          <cell r="G1228">
            <v>42094</v>
          </cell>
          <cell r="H1228" t="str">
            <v xml:space="preserve">ALEAGA LLIVISACA JOSSELYN LIZETH </v>
          </cell>
          <cell r="I1228">
            <v>13.55</v>
          </cell>
          <cell r="J1228">
            <v>13.55</v>
          </cell>
          <cell r="K1228">
            <v>135.52000000000001</v>
          </cell>
          <cell r="L1228" t="b">
            <v>0</v>
          </cell>
          <cell r="M1228">
            <v>5</v>
          </cell>
          <cell r="N1228" t="str">
            <v>SERVICIOS GENERALES</v>
          </cell>
          <cell r="O1228" t="str">
            <v>SERVICIOS GENERALES</v>
          </cell>
          <cell r="P1228" t="str">
            <v>TICS</v>
          </cell>
          <cell r="Q1228">
            <v>0</v>
          </cell>
        </row>
        <row r="1229">
          <cell r="A1229">
            <v>672</v>
          </cell>
          <cell r="B1229" t="str">
            <v>EQUIPOS, SISTEMAS Y PAQUETES INFORMÁTICOS</v>
          </cell>
          <cell r="C1229" t="str">
            <v>BLD</v>
          </cell>
          <cell r="D1229" t="str">
            <v>ROUTER INALAMBRICO</v>
          </cell>
          <cell r="E1229" t="str">
            <v>3 ANTENAS  4 PUERTOS</v>
          </cell>
          <cell r="F1229" t="str">
            <v>EN USO</v>
          </cell>
          <cell r="G1229">
            <v>42094</v>
          </cell>
          <cell r="H1229" t="str">
            <v xml:space="preserve">ALEAGA LLIVISACA JOSSELYN LIZETH </v>
          </cell>
          <cell r="I1229">
            <v>13.55</v>
          </cell>
          <cell r="J1229">
            <v>13.55</v>
          </cell>
          <cell r="K1229">
            <v>135.52000000000001</v>
          </cell>
          <cell r="L1229" t="b">
            <v>0</v>
          </cell>
          <cell r="M1229">
            <v>5</v>
          </cell>
          <cell r="N1229" t="str">
            <v>JEFATURA ADMINISTRATIVA</v>
          </cell>
          <cell r="O1229" t="str">
            <v>TECNOLOGIA</v>
          </cell>
          <cell r="P1229" t="str">
            <v>FINANCIERO</v>
          </cell>
          <cell r="Q1229" t="str">
            <v>ARCHIVO-RACK</v>
          </cell>
        </row>
        <row r="1230">
          <cell r="A1230">
            <v>2309</v>
          </cell>
          <cell r="B1230" t="str">
            <v>EQUIPOS, SISTEMAS Y PAQUETES INFORMÁTICOS</v>
          </cell>
          <cell r="C1230" t="str">
            <v>BLD</v>
          </cell>
          <cell r="D1230" t="str">
            <v>SOFTWARE</v>
          </cell>
          <cell r="E1230" t="str">
            <v>SISTEMA DE CONTABILIDAD SOFWAR INSTALADO</v>
          </cell>
          <cell r="F1230" t="str">
            <v>EN USO</v>
          </cell>
          <cell r="G1230">
            <v>36160</v>
          </cell>
          <cell r="H1230" t="str">
            <v xml:space="preserve">ALEAGA LLIVISACA JOSSELYN LIZETH </v>
          </cell>
          <cell r="I1230">
            <v>0</v>
          </cell>
          <cell r="J1230">
            <v>0</v>
          </cell>
          <cell r="K1230">
            <v>4700</v>
          </cell>
          <cell r="L1230" t="b">
            <v>0</v>
          </cell>
          <cell r="M1230">
            <v>5</v>
          </cell>
          <cell r="N1230" t="str">
            <v>JEFATURA FINANCIERA</v>
          </cell>
          <cell r="O1230" t="str">
            <v>FINANCIERO</v>
          </cell>
          <cell r="P1230" t="str">
            <v>TICS</v>
          </cell>
          <cell r="Q1230">
            <v>0</v>
          </cell>
        </row>
        <row r="1231">
          <cell r="A1231">
            <v>3427</v>
          </cell>
          <cell r="B1231" t="str">
            <v>EQUIPOS, SISTEMAS Y PAQUETES INFORMÁTICOS</v>
          </cell>
          <cell r="C1231" t="str">
            <v>BLD</v>
          </cell>
          <cell r="D1231" t="str">
            <v>SOFTWARE</v>
          </cell>
          <cell r="E1231" t="str">
            <v>SOFTWARE PUNTO DE VENTA</v>
          </cell>
          <cell r="F1231" t="str">
            <v>EN USO</v>
          </cell>
          <cell r="G1231">
            <v>40889</v>
          </cell>
          <cell r="H1231" t="str">
            <v xml:space="preserve">ALEAGA LLIVISACA JOSSELYN LIZETH </v>
          </cell>
          <cell r="I1231">
            <v>78.400000000000006</v>
          </cell>
          <cell r="J1231">
            <v>78.400000000000006</v>
          </cell>
          <cell r="K1231">
            <v>784</v>
          </cell>
          <cell r="L1231" t="b">
            <v>0</v>
          </cell>
          <cell r="M1231">
            <v>5</v>
          </cell>
          <cell r="N1231" t="str">
            <v>BOLETERIA - INGRESOS</v>
          </cell>
          <cell r="O1231" t="str">
            <v>TESORERIA</v>
          </cell>
          <cell r="P1231" t="str">
            <v>BOLETERIA</v>
          </cell>
          <cell r="Q1231" t="str">
            <v>VENTANILLAS</v>
          </cell>
        </row>
        <row r="1232">
          <cell r="A1232">
            <v>3428</v>
          </cell>
          <cell r="B1232" t="str">
            <v>EQUIPOS, SISTEMAS Y PAQUETES INFORMÁTICOS</v>
          </cell>
          <cell r="C1232" t="str">
            <v>BLD</v>
          </cell>
          <cell r="D1232" t="str">
            <v>SOFTWARE</v>
          </cell>
          <cell r="E1232" t="str">
            <v>SOFTWARE DE GETION -PUNTO DE VENTA</v>
          </cell>
          <cell r="F1232" t="str">
            <v>EN USO</v>
          </cell>
          <cell r="G1232">
            <v>40347</v>
          </cell>
          <cell r="H1232" t="str">
            <v xml:space="preserve">ALEAGA LLIVISACA JOSSELYN LIZETH </v>
          </cell>
          <cell r="I1232">
            <v>235.2</v>
          </cell>
          <cell r="J1232">
            <v>235.2</v>
          </cell>
          <cell r="K1232">
            <v>2352</v>
          </cell>
          <cell r="L1232" t="b">
            <v>0</v>
          </cell>
          <cell r="M1232">
            <v>5</v>
          </cell>
          <cell r="N1232" t="str">
            <v>BOLETERIA - INGRESOS</v>
          </cell>
          <cell r="O1232" t="str">
            <v>TESORERIA</v>
          </cell>
          <cell r="P1232" t="str">
            <v>BOLETERIA</v>
          </cell>
          <cell r="Q1232" t="str">
            <v>VENTANILLAS</v>
          </cell>
        </row>
        <row r="1233">
          <cell r="A1233">
            <v>1441</v>
          </cell>
          <cell r="B1233" t="str">
            <v>(BCA)MOBILIARIOS</v>
          </cell>
          <cell r="C1233" t="str">
            <v>BCA</v>
          </cell>
          <cell r="D1233" t="str">
            <v>CORTINA</v>
          </cell>
          <cell r="E1233" t="str">
            <v xml:space="preserve">PERSIANAS DE SCREEN ENROLLABLE </v>
          </cell>
          <cell r="F1233" t="str">
            <v>EN USO</v>
          </cell>
          <cell r="G1233">
            <v>42133</v>
          </cell>
          <cell r="H1233" t="str">
            <v xml:space="preserve">ALEAGA LLIVISACA JOSSELYN LIZETH </v>
          </cell>
          <cell r="I1233">
            <v>90.42</v>
          </cell>
          <cell r="J1233">
            <v>0</v>
          </cell>
          <cell r="K1233">
            <v>90.42</v>
          </cell>
          <cell r="L1233" t="b">
            <v>0</v>
          </cell>
          <cell r="M1233">
            <v>0</v>
          </cell>
          <cell r="N1233" t="str">
            <v>SERVICIOS GENERALES</v>
          </cell>
          <cell r="O1233" t="str">
            <v>SERVICIOS GENERALES</v>
          </cell>
          <cell r="P1233" t="str">
            <v>SERVICIOS GENERALES</v>
          </cell>
          <cell r="Q1233" t="str">
            <v>PABLO GUTIERREZ</v>
          </cell>
        </row>
        <row r="1234">
          <cell r="A1234">
            <v>112</v>
          </cell>
          <cell r="B1234" t="str">
            <v>(BCA)MAQUINARIAS Y EQUIPOS</v>
          </cell>
          <cell r="C1234" t="str">
            <v>BCA</v>
          </cell>
          <cell r="D1234" t="str">
            <v>TRANSFORMADOR</v>
          </cell>
          <cell r="E1234" t="str">
            <v>CONVERTIDOR DE SENAL INGRESA FIBRA OPTICA Y SALE CABLE UTP</v>
          </cell>
          <cell r="F1234" t="str">
            <v>EN USO</v>
          </cell>
          <cell r="G1234">
            <v>42086</v>
          </cell>
          <cell r="H1234" t="str">
            <v xml:space="preserve">ALEAGA LLIVISACA JOSSELYN LIZETH </v>
          </cell>
          <cell r="I1234">
            <v>80</v>
          </cell>
          <cell r="J1234">
            <v>0</v>
          </cell>
          <cell r="K1234">
            <v>80</v>
          </cell>
          <cell r="L1234" t="b">
            <v>0</v>
          </cell>
          <cell r="M1234">
            <v>0</v>
          </cell>
          <cell r="N1234" t="str">
            <v>JEFATURA ADMINISTRATIVA</v>
          </cell>
          <cell r="O1234" t="str">
            <v>TECNOLOGIA</v>
          </cell>
          <cell r="P1234" t="str">
            <v>BOLETERIA</v>
          </cell>
          <cell r="Q1234" t="str">
            <v>CAFETERIA</v>
          </cell>
        </row>
        <row r="1235">
          <cell r="A1235">
            <v>5425</v>
          </cell>
          <cell r="B1235" t="str">
            <v>(BCA)MAQUINARIAS Y EQUIPOS</v>
          </cell>
          <cell r="C1235" t="str">
            <v>BCA</v>
          </cell>
          <cell r="D1235" t="str">
            <v>TELEFONO INALAMBRICO</v>
          </cell>
          <cell r="E1235" t="str">
            <v>TELEFONO INALAMBRICO CON BASE  2</v>
          </cell>
          <cell r="F1235" t="str">
            <v>EN USO</v>
          </cell>
          <cell r="G1235">
            <v>43049</v>
          </cell>
          <cell r="H1235" t="str">
            <v xml:space="preserve">ALEAGA LLIVISACA JOSSELYN LIZETH </v>
          </cell>
          <cell r="I1235">
            <v>84</v>
          </cell>
          <cell r="J1235">
            <v>0</v>
          </cell>
          <cell r="K1235">
            <v>84</v>
          </cell>
          <cell r="L1235" t="b">
            <v>0</v>
          </cell>
          <cell r="M1235">
            <v>0</v>
          </cell>
          <cell r="N1235" t="str">
            <v>JEFATURA ADMINISTRATIVA</v>
          </cell>
          <cell r="O1235" t="str">
            <v>OFICINA ADMINISTRATIVA</v>
          </cell>
          <cell r="P1235" t="str">
            <v>SERVICIOS GENERALES</v>
          </cell>
          <cell r="Q1235" t="str">
            <v>DATACENTER</v>
          </cell>
        </row>
        <row r="1236">
          <cell r="A1236">
            <v>5125</v>
          </cell>
          <cell r="B1236" t="str">
            <v>(BCA)MAQUINARIAS Y EQUIPOS</v>
          </cell>
          <cell r="C1236" t="str">
            <v>BCA</v>
          </cell>
          <cell r="D1236" t="str">
            <v>ROUTER</v>
          </cell>
          <cell r="E1236" t="str">
            <v>ROUTER TP LINK 3 ANTENAS</v>
          </cell>
          <cell r="F1236" t="str">
            <v>EN USO</v>
          </cell>
          <cell r="G1236">
            <v>42850</v>
          </cell>
          <cell r="H1236" t="str">
            <v xml:space="preserve">ALEAGA LLIVISACA JOSSELYN LIZETH </v>
          </cell>
          <cell r="I1236">
            <v>85.5</v>
          </cell>
          <cell r="J1236">
            <v>0</v>
          </cell>
          <cell r="K1236">
            <v>85.5</v>
          </cell>
          <cell r="L1236" t="b">
            <v>0</v>
          </cell>
          <cell r="M1236">
            <v>0</v>
          </cell>
          <cell r="N1236" t="str">
            <v>JEFATURA ADMINISTRATIVA</v>
          </cell>
          <cell r="O1236" t="str">
            <v>OFICINA ADMINISTRATIVA</v>
          </cell>
          <cell r="P1236" t="str">
            <v>TICS</v>
          </cell>
          <cell r="Q1236">
            <v>0</v>
          </cell>
        </row>
        <row r="1237">
          <cell r="A1237">
            <v>586</v>
          </cell>
          <cell r="B1237" t="str">
            <v>(BCA)EQUIPOS, SISTEMAS Y PAQUETES INFORMÁTICOS</v>
          </cell>
          <cell r="C1237" t="str">
            <v>BCA</v>
          </cell>
          <cell r="D1237" t="str">
            <v>SWITCH</v>
          </cell>
          <cell r="E1237" t="str">
            <v>16 PUERTOS</v>
          </cell>
          <cell r="F1237" t="str">
            <v>EN USO</v>
          </cell>
          <cell r="G1237">
            <v>42094</v>
          </cell>
          <cell r="H1237" t="str">
            <v xml:space="preserve">ALEAGA LLIVISACA JOSSELYN LIZETH </v>
          </cell>
          <cell r="I1237">
            <v>72.8</v>
          </cell>
          <cell r="J1237">
            <v>0</v>
          </cell>
          <cell r="K1237">
            <v>72.8</v>
          </cell>
          <cell r="L1237" t="b">
            <v>0</v>
          </cell>
          <cell r="M1237">
            <v>0</v>
          </cell>
          <cell r="N1237" t="str">
            <v>SERVICIOS GENERALES</v>
          </cell>
          <cell r="O1237" t="str">
            <v>SERVICIOS GENERALES</v>
          </cell>
          <cell r="P1237" t="str">
            <v>TURISMO Y CULTURA</v>
          </cell>
          <cell r="Q1237" t="str">
            <v>CRISTINA VILLACIS</v>
          </cell>
        </row>
        <row r="1238">
          <cell r="A1238">
            <v>693</v>
          </cell>
          <cell r="B1238" t="str">
            <v>(BCA)EQUIPOS, SISTEMAS Y PAQUETES INFORMÁTICOS</v>
          </cell>
          <cell r="C1238" t="str">
            <v>BCA</v>
          </cell>
          <cell r="D1238" t="str">
            <v>SWITCH</v>
          </cell>
          <cell r="E1238" t="str">
            <v>8 PUERTOS</v>
          </cell>
          <cell r="F1238" t="str">
            <v>EN USO</v>
          </cell>
          <cell r="G1238">
            <v>40374</v>
          </cell>
          <cell r="H1238" t="str">
            <v xml:space="preserve">ALEAGA LLIVISACA JOSSELYN LIZETH </v>
          </cell>
          <cell r="I1238">
            <v>21.28</v>
          </cell>
          <cell r="J1238">
            <v>0</v>
          </cell>
          <cell r="K1238">
            <v>21.28</v>
          </cell>
          <cell r="L1238" t="b">
            <v>1</v>
          </cell>
          <cell r="M1238">
            <v>0</v>
          </cell>
          <cell r="N1238" t="str">
            <v>SERVICIOS GENERALES</v>
          </cell>
          <cell r="O1238" t="str">
            <v>SERVICIOS GENERALES</v>
          </cell>
          <cell r="P1238" t="str">
            <v>TICS</v>
          </cell>
          <cell r="Q1238">
            <v>0</v>
          </cell>
        </row>
        <row r="1239">
          <cell r="A1239">
            <v>694</v>
          </cell>
          <cell r="B1239" t="str">
            <v>(BCA)EQUIPOS, SISTEMAS Y PAQUETES INFORMÁTICOS</v>
          </cell>
          <cell r="C1239" t="str">
            <v>BCA</v>
          </cell>
          <cell r="D1239" t="str">
            <v>SWITCH</v>
          </cell>
          <cell r="E1239" t="str">
            <v>8 PUERTOS</v>
          </cell>
          <cell r="F1239" t="str">
            <v>EN USO</v>
          </cell>
          <cell r="G1239">
            <v>40374</v>
          </cell>
          <cell r="H1239" t="str">
            <v xml:space="preserve">ALEAGA LLIVISACA JOSSELYN LIZETH </v>
          </cell>
          <cell r="I1239">
            <v>21.28</v>
          </cell>
          <cell r="J1239">
            <v>0</v>
          </cell>
          <cell r="K1239">
            <v>21.28</v>
          </cell>
          <cell r="L1239" t="b">
            <v>1</v>
          </cell>
          <cell r="M1239">
            <v>0</v>
          </cell>
          <cell r="N1239" t="str">
            <v>JEFATURA ADMINISTRATIVA</v>
          </cell>
          <cell r="O1239" t="str">
            <v>TECNOLOGIA</v>
          </cell>
          <cell r="P1239" t="str">
            <v>SERVICIOS GENERALES</v>
          </cell>
          <cell r="Q1239">
            <v>0</v>
          </cell>
        </row>
        <row r="1240">
          <cell r="A1240">
            <v>703</v>
          </cell>
          <cell r="B1240" t="str">
            <v>(BCA)EQUIPOS, SISTEMAS Y PAQUETES INFORMÁTICOS</v>
          </cell>
          <cell r="C1240" t="str">
            <v>BCA</v>
          </cell>
          <cell r="D1240" t="str">
            <v>SWITCH</v>
          </cell>
          <cell r="E1240" t="str">
            <v>8 PUERTOS</v>
          </cell>
          <cell r="F1240" t="str">
            <v>EN USO</v>
          </cell>
          <cell r="G1240">
            <v>41780</v>
          </cell>
          <cell r="H1240" t="str">
            <v xml:space="preserve">ALEAGA LLIVISACA JOSSELYN LIZETH </v>
          </cell>
          <cell r="I1240">
            <v>96.72</v>
          </cell>
          <cell r="J1240">
            <v>0</v>
          </cell>
          <cell r="K1240">
            <v>96.72</v>
          </cell>
          <cell r="L1240" t="b">
            <v>0</v>
          </cell>
          <cell r="M1240">
            <v>0</v>
          </cell>
          <cell r="N1240" t="str">
            <v>SERVICIOS GENERALES</v>
          </cell>
          <cell r="O1240" t="str">
            <v>SERVICIOS GENERALES</v>
          </cell>
          <cell r="P1240" t="str">
            <v>TICS</v>
          </cell>
          <cell r="Q1240">
            <v>0</v>
          </cell>
        </row>
        <row r="1241">
          <cell r="A1241">
            <v>7014</v>
          </cell>
          <cell r="B1241" t="str">
            <v>MOBILIARIOS</v>
          </cell>
          <cell r="C1241" t="str">
            <v>BLD</v>
          </cell>
          <cell r="D1241" t="str">
            <v>ESTACION DE TRABAJO</v>
          </cell>
          <cell r="E1241" t="str">
            <v>ESCRITORIO CON UNA CAJONERA 5</v>
          </cell>
          <cell r="F1241" t="str">
            <v>EN USO</v>
          </cell>
          <cell r="G1241">
            <v>44475</v>
          </cell>
          <cell r="H1241" t="str">
            <v xml:space="preserve">ALEAGA LLIVISACA JOSSELYN LIZETH </v>
          </cell>
          <cell r="I1241">
            <v>277.43</v>
          </cell>
          <cell r="J1241">
            <v>27.74</v>
          </cell>
          <cell r="K1241">
            <v>277.43</v>
          </cell>
          <cell r="L1241" t="b">
            <v>0</v>
          </cell>
          <cell r="M1241">
            <v>10</v>
          </cell>
          <cell r="N1241" t="str">
            <v>MERCADEO CENTRAL</v>
          </cell>
          <cell r="O1241" t="str">
            <v>MERCADEO CENTRAL</v>
          </cell>
          <cell r="P1241" t="str">
            <v>MERCADEO</v>
          </cell>
          <cell r="Q1241" t="str">
            <v>JARITSA ALVAREZ</v>
          </cell>
        </row>
        <row r="1242">
          <cell r="A1242">
            <v>1538</v>
          </cell>
          <cell r="B1242" t="str">
            <v>MOBILIARIOS</v>
          </cell>
          <cell r="C1242" t="str">
            <v>BLD</v>
          </cell>
          <cell r="D1242" t="str">
            <v>SILLA</v>
          </cell>
          <cell r="E1242" t="str">
            <v>SILLA SECRETARIA CON BRAZOS</v>
          </cell>
          <cell r="F1242" t="str">
            <v>EN USO</v>
          </cell>
          <cell r="G1242">
            <v>42146</v>
          </cell>
          <cell r="H1242" t="str">
            <v xml:space="preserve">ALEAGA LLIVISACA JOSSELYN LIZETH </v>
          </cell>
          <cell r="I1242">
            <v>47.36</v>
          </cell>
          <cell r="J1242">
            <v>9.52</v>
          </cell>
          <cell r="K1242">
            <v>95.2</v>
          </cell>
          <cell r="L1242" t="b">
            <v>0</v>
          </cell>
          <cell r="M1242">
            <v>10</v>
          </cell>
          <cell r="N1242" t="str">
            <v>MERCADEO</v>
          </cell>
          <cell r="O1242" t="str">
            <v>MERCADEO</v>
          </cell>
          <cell r="P1242" t="str">
            <v>MERCADEO</v>
          </cell>
          <cell r="Q1242" t="str">
            <v>JARITSA ALVAREZ</v>
          </cell>
        </row>
        <row r="1243">
          <cell r="A1243">
            <v>6999</v>
          </cell>
          <cell r="B1243" t="str">
            <v>MOBILIARIOS</v>
          </cell>
          <cell r="C1243" t="str">
            <v>BLD</v>
          </cell>
          <cell r="D1243" t="str">
            <v>SILLA</v>
          </cell>
          <cell r="E1243" t="str">
            <v>SILLAS CHUKUY 20</v>
          </cell>
          <cell r="F1243" t="str">
            <v>EN USO</v>
          </cell>
          <cell r="G1243">
            <v>44475</v>
          </cell>
          <cell r="H1243" t="str">
            <v xml:space="preserve">ALEAGA LLIVISACA JOSSELYN LIZETH </v>
          </cell>
          <cell r="I1243">
            <v>76.150000000000006</v>
          </cell>
          <cell r="J1243">
            <v>7.62</v>
          </cell>
          <cell r="K1243">
            <v>76.150000000000006</v>
          </cell>
          <cell r="L1243" t="b">
            <v>0</v>
          </cell>
          <cell r="M1243">
            <v>10</v>
          </cell>
          <cell r="N1243" t="str">
            <v>MERCADEO CENTRAL</v>
          </cell>
          <cell r="O1243" t="str">
            <v>MERCADEO CENTRAL</v>
          </cell>
          <cell r="P1243" t="str">
            <v>MERCADEO</v>
          </cell>
          <cell r="Q1243" t="str">
            <v>LUIS LUDEÑA</v>
          </cell>
        </row>
        <row r="1244">
          <cell r="A1244">
            <v>7157</v>
          </cell>
          <cell r="B1244" t="str">
            <v>EQUIPOS, SISTEMAS Y PAQUETES INFORMÁTICOS</v>
          </cell>
          <cell r="C1244" t="str">
            <v>BLD</v>
          </cell>
          <cell r="D1244" t="str">
            <v>COMPUTADOR DE ESCRITORIO</v>
          </cell>
          <cell r="E1244" t="str">
            <v>DELL VOSTRO CORE I 7; 16 GB; 1 TB: MONITOR, TECLADO, MOUSE 28</v>
          </cell>
          <cell r="F1244" t="str">
            <v>EN USO</v>
          </cell>
          <cell r="G1244">
            <v>44524</v>
          </cell>
          <cell r="H1244" t="str">
            <v>ALVAREZ VALENCIA LENADRA JARICTZA</v>
          </cell>
          <cell r="I1244">
            <v>1220</v>
          </cell>
          <cell r="J1244">
            <v>122</v>
          </cell>
          <cell r="K1244">
            <v>1220</v>
          </cell>
          <cell r="L1244" t="b">
            <v>0</v>
          </cell>
          <cell r="M1244">
            <v>3</v>
          </cell>
          <cell r="N1244" t="str">
            <v>MERCADEO CENTRAL</v>
          </cell>
          <cell r="O1244" t="str">
            <v>MERCADEO CENTRAL</v>
          </cell>
          <cell r="P1244" t="e">
            <v>#N/A</v>
          </cell>
          <cell r="Q1244" t="e">
            <v>#N/A</v>
          </cell>
        </row>
        <row r="1245">
          <cell r="A1245">
            <v>119</v>
          </cell>
          <cell r="B1245" t="str">
            <v>MOBILIARIOS</v>
          </cell>
          <cell r="C1245" t="str">
            <v>BLD</v>
          </cell>
          <cell r="D1245" t="str">
            <v>ANAQUEL</v>
          </cell>
          <cell r="E1245" t="str">
            <v>VERTICAL 2 PUERTAS</v>
          </cell>
          <cell r="F1245" t="str">
            <v>EN USO</v>
          </cell>
          <cell r="G1245">
            <v>39813</v>
          </cell>
          <cell r="H1245" t="str">
            <v xml:space="preserve">AYALA REYES EDWIN RAUL </v>
          </cell>
          <cell r="I1245">
            <v>21.52</v>
          </cell>
          <cell r="J1245">
            <v>21.52</v>
          </cell>
          <cell r="K1245">
            <v>215.15</v>
          </cell>
          <cell r="L1245" t="b">
            <v>0</v>
          </cell>
          <cell r="M1245">
            <v>10</v>
          </cell>
          <cell r="N1245" t="str">
            <v>AUDITORIA</v>
          </cell>
          <cell r="O1245" t="str">
            <v>AUDITORIA</v>
          </cell>
          <cell r="P1245" t="str">
            <v>AUDITORIA</v>
          </cell>
          <cell r="Q1245" t="str">
            <v>OFICINA RAUL</v>
          </cell>
        </row>
        <row r="1246">
          <cell r="A1246">
            <v>120</v>
          </cell>
          <cell r="B1246" t="str">
            <v>MOBILIARIOS</v>
          </cell>
          <cell r="C1246" t="str">
            <v>BLD</v>
          </cell>
          <cell r="D1246" t="str">
            <v>ANAQUEL</v>
          </cell>
          <cell r="E1246" t="str">
            <v>VERTICAL 2 PUERTAS</v>
          </cell>
          <cell r="F1246" t="str">
            <v>EN USO</v>
          </cell>
          <cell r="G1246">
            <v>39813</v>
          </cell>
          <cell r="H1246" t="str">
            <v xml:space="preserve">AYALA REYES EDWIN RAUL </v>
          </cell>
          <cell r="I1246">
            <v>21.52</v>
          </cell>
          <cell r="J1246">
            <v>21.52</v>
          </cell>
          <cell r="K1246">
            <v>215.15</v>
          </cell>
          <cell r="L1246" t="b">
            <v>0</v>
          </cell>
          <cell r="M1246">
            <v>10</v>
          </cell>
          <cell r="N1246" t="str">
            <v>AUDITORIA</v>
          </cell>
          <cell r="O1246" t="str">
            <v>AUDITORIA</v>
          </cell>
          <cell r="P1246" t="str">
            <v>AUDITORIA</v>
          </cell>
          <cell r="Q1246" t="str">
            <v>OFICINA RAUL</v>
          </cell>
        </row>
        <row r="1247">
          <cell r="A1247">
            <v>115</v>
          </cell>
          <cell r="B1247" t="str">
            <v>MOBILIARIOS</v>
          </cell>
          <cell r="C1247" t="str">
            <v>BLD</v>
          </cell>
          <cell r="D1247" t="str">
            <v>ESTACION DE TRABAJO</v>
          </cell>
          <cell r="E1247" t="str">
            <v>EN L 3 SERVICIOS SIN PORTA TECLADO</v>
          </cell>
          <cell r="F1247" t="str">
            <v>EN USO</v>
          </cell>
          <cell r="G1247">
            <v>39813</v>
          </cell>
          <cell r="H1247" t="str">
            <v xml:space="preserve">AYALA REYES EDWIN RAUL </v>
          </cell>
          <cell r="I1247">
            <v>31.51</v>
          </cell>
          <cell r="J1247">
            <v>31.51</v>
          </cell>
          <cell r="K1247">
            <v>315.11</v>
          </cell>
          <cell r="L1247" t="b">
            <v>0</v>
          </cell>
          <cell r="M1247">
            <v>10</v>
          </cell>
          <cell r="N1247" t="str">
            <v>AUDITORIA</v>
          </cell>
          <cell r="O1247" t="str">
            <v>AUDITORIA</v>
          </cell>
          <cell r="P1247" t="str">
            <v>AUDITORIA</v>
          </cell>
          <cell r="Q1247" t="str">
            <v>OFICINA RAUL</v>
          </cell>
        </row>
        <row r="1248">
          <cell r="A1248">
            <v>116</v>
          </cell>
          <cell r="B1248" t="str">
            <v>MOBILIARIOS</v>
          </cell>
          <cell r="C1248" t="str">
            <v>BLD</v>
          </cell>
          <cell r="D1248" t="str">
            <v>ESTACION DE TRABAJO</v>
          </cell>
          <cell r="E1248" t="str">
            <v>EN L 3 SERVICIOS SIN PORTA TECLADO</v>
          </cell>
          <cell r="F1248" t="str">
            <v>EN USO</v>
          </cell>
          <cell r="G1248">
            <v>41625</v>
          </cell>
          <cell r="H1248" t="str">
            <v xml:space="preserve">AYALA REYES EDWIN RAUL </v>
          </cell>
          <cell r="I1248">
            <v>91.16</v>
          </cell>
          <cell r="J1248">
            <v>24.64</v>
          </cell>
          <cell r="K1248">
            <v>246.4</v>
          </cell>
          <cell r="L1248" t="b">
            <v>0</v>
          </cell>
          <cell r="M1248">
            <v>10</v>
          </cell>
          <cell r="N1248" t="str">
            <v>AUDITORIA</v>
          </cell>
          <cell r="O1248" t="str">
            <v>AUDITORIA</v>
          </cell>
          <cell r="P1248" t="str">
            <v>AUDITORIA</v>
          </cell>
          <cell r="Q1248" t="str">
            <v>OFICINA RAUL</v>
          </cell>
        </row>
        <row r="1249">
          <cell r="A1249">
            <v>118</v>
          </cell>
          <cell r="B1249" t="str">
            <v>MOBILIARIOS</v>
          </cell>
          <cell r="C1249" t="str">
            <v>BLD</v>
          </cell>
          <cell r="D1249" t="str">
            <v>SILLA</v>
          </cell>
          <cell r="E1249" t="str">
            <v>GIRATORIA CON APOYA BRAZOS FORRADA DE TELA MALLA</v>
          </cell>
          <cell r="F1249" t="str">
            <v>EN USO</v>
          </cell>
          <cell r="G1249">
            <v>41625</v>
          </cell>
          <cell r="H1249" t="str">
            <v xml:space="preserve">AYALA REYES EDWIN RAUL </v>
          </cell>
          <cell r="I1249">
            <v>55.94</v>
          </cell>
          <cell r="J1249">
            <v>15.12</v>
          </cell>
          <cell r="K1249">
            <v>151.19999999999999</v>
          </cell>
          <cell r="L1249" t="b">
            <v>0</v>
          </cell>
          <cell r="M1249">
            <v>10</v>
          </cell>
          <cell r="N1249" t="str">
            <v>AUDITORIA</v>
          </cell>
          <cell r="O1249" t="str">
            <v>AUDITORIA</v>
          </cell>
          <cell r="P1249" t="str">
            <v>AUDITORIA</v>
          </cell>
          <cell r="Q1249" t="str">
            <v>OFICINA RAUL</v>
          </cell>
        </row>
        <row r="1250">
          <cell r="A1250">
            <v>117</v>
          </cell>
          <cell r="B1250" t="str">
            <v>MOBILIARIOS</v>
          </cell>
          <cell r="C1250" t="str">
            <v>BLD</v>
          </cell>
          <cell r="D1250" t="str">
            <v>SILLON</v>
          </cell>
          <cell r="E1250" t="str">
            <v>CON APOYA BRAZOS FORRADA DE TELA MALLA</v>
          </cell>
          <cell r="F1250" t="str">
            <v>EN USO</v>
          </cell>
          <cell r="G1250">
            <v>41625</v>
          </cell>
          <cell r="H1250" t="str">
            <v xml:space="preserve">AYALA REYES EDWIN RAUL </v>
          </cell>
          <cell r="I1250">
            <v>55.94</v>
          </cell>
          <cell r="J1250">
            <v>15.12</v>
          </cell>
          <cell r="K1250">
            <v>151.19999999999999</v>
          </cell>
          <cell r="L1250" t="b">
            <v>0</v>
          </cell>
          <cell r="M1250">
            <v>10</v>
          </cell>
          <cell r="N1250" t="str">
            <v>AUDITORIA</v>
          </cell>
          <cell r="O1250" t="str">
            <v>AUDITORIA</v>
          </cell>
          <cell r="P1250" t="str">
            <v>AUDITORIA</v>
          </cell>
          <cell r="Q1250" t="str">
            <v>OFICINA RAUL</v>
          </cell>
        </row>
        <row r="1251">
          <cell r="A1251">
            <v>5624</v>
          </cell>
          <cell r="B1251" t="str">
            <v>MAQUINARIAS Y EQUIPOS</v>
          </cell>
          <cell r="C1251" t="str">
            <v>BLD</v>
          </cell>
          <cell r="D1251" t="str">
            <v>TELEFONOS</v>
          </cell>
          <cell r="E1251" t="str">
            <v>TELEFONO IP 3 CUENTAS SIP N 3 TECLAS DE LINEAS 8TECLAS BLF CONFERENCIA DE 4 VIAS CREEN 16</v>
          </cell>
          <cell r="F1251" t="str">
            <v>EN USO</v>
          </cell>
          <cell r="G1251">
            <v>43447</v>
          </cell>
          <cell r="H1251" t="str">
            <v xml:space="preserve">AYALA REYES EDWIN RAUL </v>
          </cell>
          <cell r="I1251">
            <v>126.52</v>
          </cell>
          <cell r="J1251">
            <v>15.51</v>
          </cell>
          <cell r="K1251">
            <v>155.12</v>
          </cell>
          <cell r="L1251" t="b">
            <v>0</v>
          </cell>
          <cell r="M1251">
            <v>10</v>
          </cell>
          <cell r="N1251" t="str">
            <v>AUDITORIA</v>
          </cell>
          <cell r="O1251" t="str">
            <v>AUDITORIA</v>
          </cell>
          <cell r="P1251" t="str">
            <v>AUDITORIA</v>
          </cell>
          <cell r="Q1251" t="str">
            <v>OFICINA RAUL</v>
          </cell>
        </row>
        <row r="1252">
          <cell r="A1252">
            <v>6633</v>
          </cell>
          <cell r="B1252" t="str">
            <v>EQUIPOS, SISTEMAS Y PAQUETES INFORMÁTICOS</v>
          </cell>
          <cell r="C1252" t="str">
            <v>BLD</v>
          </cell>
          <cell r="D1252" t="str">
            <v>COMPUTADORA PORTATIL</v>
          </cell>
          <cell r="E1252" t="str">
            <v>LAPTOP MARCA ASUR ROG 17-9750H MODELO G531GU/16GB/GTX6G 3</v>
          </cell>
          <cell r="F1252" t="str">
            <v>EN USO</v>
          </cell>
          <cell r="G1252">
            <v>43803</v>
          </cell>
          <cell r="H1252" t="str">
            <v xml:space="preserve">AYALA REYES EDWIN RAUL </v>
          </cell>
          <cell r="I1252">
            <v>1598.77</v>
          </cell>
          <cell r="J1252">
            <v>198.13</v>
          </cell>
          <cell r="K1252">
            <v>1981.28</v>
          </cell>
          <cell r="L1252" t="b">
            <v>0</v>
          </cell>
          <cell r="M1252">
            <v>5</v>
          </cell>
          <cell r="N1252" t="str">
            <v>AUDITORIA</v>
          </cell>
          <cell r="O1252" t="str">
            <v>AUDITORIA</v>
          </cell>
          <cell r="P1252" t="str">
            <v>AUDITORIA</v>
          </cell>
          <cell r="Q1252" t="str">
            <v>OFICINA RAUL</v>
          </cell>
        </row>
        <row r="1253">
          <cell r="A1253">
            <v>132</v>
          </cell>
          <cell r="B1253" t="str">
            <v>BIENES ARTÍSTICOS Y CULTURALES</v>
          </cell>
          <cell r="C1253" t="str">
            <v>BLD</v>
          </cell>
          <cell r="D1253" t="str">
            <v>LIENZO-PINTURA</v>
          </cell>
          <cell r="E1253" t="str">
            <v>CUADRO DE PINTURA HECHO EN LIENZO  REPLICA GUAYASAMIN</v>
          </cell>
          <cell r="F1253" t="str">
            <v>EN USO</v>
          </cell>
          <cell r="G1253">
            <v>42088</v>
          </cell>
          <cell r="H1253" t="str">
            <v xml:space="preserve">AYALA REYES EDWIN RAUL </v>
          </cell>
          <cell r="I1253">
            <v>100</v>
          </cell>
          <cell r="J1253">
            <v>10</v>
          </cell>
          <cell r="K1253">
            <v>100</v>
          </cell>
          <cell r="L1253" t="b">
            <v>0</v>
          </cell>
          <cell r="M1253">
            <v>0</v>
          </cell>
          <cell r="N1253" t="str">
            <v>AUDITORIA</v>
          </cell>
          <cell r="O1253" t="str">
            <v>AUDITORIA</v>
          </cell>
          <cell r="P1253" t="str">
            <v>AUDITORIA</v>
          </cell>
          <cell r="Q1253" t="str">
            <v>OFICINA RAUL</v>
          </cell>
        </row>
        <row r="1254">
          <cell r="A1254">
            <v>123</v>
          </cell>
          <cell r="B1254" t="str">
            <v>(BCA)MOBILIARIOS</v>
          </cell>
          <cell r="C1254" t="str">
            <v>BCA</v>
          </cell>
          <cell r="D1254" t="str">
            <v>ARCHIVADOR</v>
          </cell>
          <cell r="E1254" t="str">
            <v>AEREO UNA PUERTA</v>
          </cell>
          <cell r="F1254" t="str">
            <v>EN USO</v>
          </cell>
          <cell r="G1254">
            <v>41634</v>
          </cell>
          <cell r="H1254" t="str">
            <v xml:space="preserve">AYALA REYES EDWIN RAUL </v>
          </cell>
          <cell r="I1254">
            <v>95.2</v>
          </cell>
          <cell r="J1254">
            <v>0</v>
          </cell>
          <cell r="K1254">
            <v>95.2</v>
          </cell>
          <cell r="L1254" t="b">
            <v>0</v>
          </cell>
          <cell r="M1254">
            <v>0</v>
          </cell>
          <cell r="N1254" t="str">
            <v>AUDITORIA</v>
          </cell>
          <cell r="O1254" t="str">
            <v>AUDITORIA</v>
          </cell>
          <cell r="P1254" t="str">
            <v>AUDITORIA</v>
          </cell>
          <cell r="Q1254" t="str">
            <v>OFICINA RAUL</v>
          </cell>
        </row>
        <row r="1255">
          <cell r="A1255">
            <v>124</v>
          </cell>
          <cell r="B1255" t="str">
            <v>(BCA)MOBILIARIOS</v>
          </cell>
          <cell r="C1255" t="str">
            <v>BCA</v>
          </cell>
          <cell r="D1255" t="str">
            <v>ARCHIVADOR</v>
          </cell>
          <cell r="E1255" t="str">
            <v>AEREO UNA PUERTA</v>
          </cell>
          <cell r="F1255" t="str">
            <v>EN USO</v>
          </cell>
          <cell r="G1255">
            <v>42088</v>
          </cell>
          <cell r="H1255" t="str">
            <v xml:space="preserve">AYALA REYES EDWIN RAUL </v>
          </cell>
          <cell r="I1255">
            <v>94.08</v>
          </cell>
          <cell r="J1255">
            <v>0</v>
          </cell>
          <cell r="K1255">
            <v>94.08</v>
          </cell>
          <cell r="L1255" t="b">
            <v>0</v>
          </cell>
          <cell r="M1255">
            <v>0</v>
          </cell>
          <cell r="N1255" t="str">
            <v>AUDITORIA</v>
          </cell>
          <cell r="O1255" t="str">
            <v>AUDITORIA</v>
          </cell>
          <cell r="P1255" t="str">
            <v>AUDITORIA</v>
          </cell>
          <cell r="Q1255" t="str">
            <v>OFICINA RAUL</v>
          </cell>
        </row>
        <row r="1256">
          <cell r="A1256">
            <v>1942</v>
          </cell>
          <cell r="B1256" t="str">
            <v>(BCA)MOBILIARIOS</v>
          </cell>
          <cell r="C1256" t="str">
            <v>BCA</v>
          </cell>
          <cell r="D1256" t="str">
            <v>MESA</v>
          </cell>
          <cell r="E1256" t="str">
            <v>MESA VIDEO DE COPINE 2 SER.</v>
          </cell>
          <cell r="F1256" t="str">
            <v>EN USO</v>
          </cell>
          <cell r="G1256">
            <v>39386</v>
          </cell>
          <cell r="H1256" t="str">
            <v xml:space="preserve">AYALA REYES EDWIN RAUL </v>
          </cell>
          <cell r="I1256">
            <v>2.6</v>
          </cell>
          <cell r="J1256">
            <v>0</v>
          </cell>
          <cell r="K1256">
            <v>2.6</v>
          </cell>
          <cell r="L1256" t="b">
            <v>1</v>
          </cell>
          <cell r="M1256">
            <v>0</v>
          </cell>
          <cell r="N1256" t="str">
            <v>AUDITORIA</v>
          </cell>
          <cell r="O1256" t="str">
            <v>AUDITORIA</v>
          </cell>
          <cell r="P1256" t="str">
            <v>AUDITORIA</v>
          </cell>
          <cell r="Q1256" t="str">
            <v>OFICINA RAUL</v>
          </cell>
        </row>
        <row r="1257">
          <cell r="A1257">
            <v>3433</v>
          </cell>
          <cell r="B1257" t="str">
            <v>(BCA)MOBILIARIOS</v>
          </cell>
          <cell r="C1257" t="str">
            <v>BCA</v>
          </cell>
          <cell r="D1257" t="str">
            <v>MESA</v>
          </cell>
          <cell r="E1257" t="str">
            <v>MESA DE CENTRO DE 80 DE ALTURA POR 45 DE FONDO</v>
          </cell>
          <cell r="F1257" t="str">
            <v>EN USO</v>
          </cell>
          <cell r="G1257">
            <v>40219</v>
          </cell>
          <cell r="H1257" t="str">
            <v xml:space="preserve">AYALA REYES EDWIN RAUL </v>
          </cell>
          <cell r="I1257">
            <v>100</v>
          </cell>
          <cell r="J1257">
            <v>0</v>
          </cell>
          <cell r="K1257">
            <v>100</v>
          </cell>
          <cell r="L1257" t="b">
            <v>0</v>
          </cell>
          <cell r="M1257">
            <v>0</v>
          </cell>
          <cell r="N1257" t="str">
            <v>AUDITORIA</v>
          </cell>
          <cell r="O1257" t="str">
            <v>AUDITORIA</v>
          </cell>
          <cell r="P1257" t="str">
            <v>AUDITORIA</v>
          </cell>
          <cell r="Q1257" t="str">
            <v>OFICINA IVA</v>
          </cell>
        </row>
        <row r="1258">
          <cell r="A1258">
            <v>121</v>
          </cell>
          <cell r="B1258" t="str">
            <v>(BCA)MOBILIARIOS</v>
          </cell>
          <cell r="C1258" t="str">
            <v>BCA</v>
          </cell>
          <cell r="D1258" t="str">
            <v>SILLA</v>
          </cell>
          <cell r="E1258" t="str">
            <v>SIN APOYA BRAZOS FORRADA DE COROSIL</v>
          </cell>
          <cell r="F1258" t="str">
            <v>EN USO</v>
          </cell>
          <cell r="G1258">
            <v>39813</v>
          </cell>
          <cell r="H1258" t="str">
            <v xml:space="preserve">AYALA REYES EDWIN RAUL </v>
          </cell>
          <cell r="I1258">
            <v>46.65</v>
          </cell>
          <cell r="J1258">
            <v>0</v>
          </cell>
          <cell r="K1258">
            <v>46.65</v>
          </cell>
          <cell r="L1258" t="b">
            <v>0</v>
          </cell>
          <cell r="M1258">
            <v>0</v>
          </cell>
          <cell r="N1258" t="str">
            <v>AUDITORIA</v>
          </cell>
          <cell r="O1258" t="str">
            <v>AUDITORIA</v>
          </cell>
          <cell r="P1258" t="str">
            <v>AUDITORIA</v>
          </cell>
          <cell r="Q1258" t="str">
            <v>OFICINA RAUL</v>
          </cell>
        </row>
        <row r="1259">
          <cell r="A1259">
            <v>122</v>
          </cell>
          <cell r="B1259" t="str">
            <v>(BCA)MOBILIARIOS</v>
          </cell>
          <cell r="C1259" t="str">
            <v>BCA</v>
          </cell>
          <cell r="D1259" t="str">
            <v>SILLA</v>
          </cell>
          <cell r="E1259" t="str">
            <v>SIN APOYA BRAZOS FORRADA DE COROSIL</v>
          </cell>
          <cell r="F1259" t="str">
            <v>EN USO</v>
          </cell>
          <cell r="G1259">
            <v>39813</v>
          </cell>
          <cell r="H1259" t="str">
            <v xml:space="preserve">AYALA REYES EDWIN RAUL </v>
          </cell>
          <cell r="I1259">
            <v>46.65</v>
          </cell>
          <cell r="J1259">
            <v>0</v>
          </cell>
          <cell r="K1259">
            <v>46.65</v>
          </cell>
          <cell r="L1259" t="b">
            <v>0</v>
          </cell>
          <cell r="M1259">
            <v>0</v>
          </cell>
          <cell r="N1259" t="str">
            <v>AUDITORIA</v>
          </cell>
          <cell r="O1259" t="str">
            <v>AUDITORIA</v>
          </cell>
          <cell r="P1259" t="str">
            <v>AUDITORIA</v>
          </cell>
          <cell r="Q1259" t="str">
            <v>OFICINA RAUL</v>
          </cell>
        </row>
        <row r="1260">
          <cell r="A1260">
            <v>5093</v>
          </cell>
          <cell r="B1260" t="str">
            <v>(BCA)MAQUINARIAS Y EQUIPOS</v>
          </cell>
          <cell r="C1260" t="str">
            <v>BCA</v>
          </cell>
          <cell r="D1260" t="str">
            <v>LAMPARA</v>
          </cell>
          <cell r="E1260" t="str">
            <v>LAMPARA DE EMERGENCIA DOBLE FOCO 9</v>
          </cell>
          <cell r="F1260" t="str">
            <v>EN USO</v>
          </cell>
          <cell r="G1260">
            <v>42765</v>
          </cell>
          <cell r="H1260" t="str">
            <v xml:space="preserve">AYALA REYES EDWIN RAUL </v>
          </cell>
          <cell r="I1260">
            <v>54.72</v>
          </cell>
          <cell r="J1260">
            <v>0</v>
          </cell>
          <cell r="K1260">
            <v>54.72</v>
          </cell>
          <cell r="L1260" t="b">
            <v>0</v>
          </cell>
          <cell r="M1260">
            <v>0</v>
          </cell>
          <cell r="N1260" t="str">
            <v>AUDITORIA</v>
          </cell>
          <cell r="O1260" t="str">
            <v>AUDITORIA</v>
          </cell>
          <cell r="P1260" t="str">
            <v>AUDITORIA</v>
          </cell>
          <cell r="Q1260" t="str">
            <v>OFICINA PRINCIPAL</v>
          </cell>
        </row>
        <row r="1261">
          <cell r="A1261">
            <v>7128</v>
          </cell>
          <cell r="B1261" t="str">
            <v>EQUIPOS, SISTEMAS Y PAQUETES INFORMÁTICOS</v>
          </cell>
          <cell r="C1261" t="str">
            <v>BLD</v>
          </cell>
          <cell r="D1261" t="str">
            <v>COMPUTADOR DE ESCRITORIO</v>
          </cell>
          <cell r="E1261" t="str">
            <v>MACBOOK PRO APPLE15 GB; 1TB; CORE I 9; 2.3 GHZ 3</v>
          </cell>
          <cell r="F1261" t="str">
            <v>EN USO</v>
          </cell>
          <cell r="G1261">
            <v>44524</v>
          </cell>
          <cell r="H1261" t="str">
            <v xml:space="preserve">BARROS MOLINA FLAVIO SEBASTIAN </v>
          </cell>
          <cell r="I1261">
            <v>3300</v>
          </cell>
          <cell r="J1261">
            <v>330</v>
          </cell>
          <cell r="K1261">
            <v>3300</v>
          </cell>
          <cell r="L1261" t="b">
            <v>0</v>
          </cell>
          <cell r="M1261">
            <v>3</v>
          </cell>
          <cell r="N1261" t="str">
            <v>COMUNICACION</v>
          </cell>
          <cell r="O1261" t="str">
            <v>COMUNICACION</v>
          </cell>
          <cell r="P1261" t="e">
            <v>#N/A</v>
          </cell>
          <cell r="Q1261" t="e">
            <v>#N/A</v>
          </cell>
        </row>
        <row r="1262">
          <cell r="A1262">
            <v>1547</v>
          </cell>
          <cell r="B1262" t="str">
            <v>MOBILIARIOS</v>
          </cell>
          <cell r="C1262" t="str">
            <v>BLD</v>
          </cell>
          <cell r="D1262" t="str">
            <v>ESTACION DE TRABAJO</v>
          </cell>
          <cell r="E1262" t="str">
            <v>ESTACION 1200X600</v>
          </cell>
          <cell r="F1262" t="str">
            <v>EN USO</v>
          </cell>
          <cell r="G1262">
            <v>42146</v>
          </cell>
          <cell r="H1262" t="str">
            <v xml:space="preserve">BARROS MOLINA FLAVIO SEBASTIAN </v>
          </cell>
          <cell r="I1262">
            <v>95.84</v>
          </cell>
          <cell r="J1262">
            <v>19.260000000000002</v>
          </cell>
          <cell r="K1262">
            <v>192.64</v>
          </cell>
          <cell r="L1262" t="b">
            <v>0</v>
          </cell>
          <cell r="M1262">
            <v>10</v>
          </cell>
          <cell r="N1262" t="str">
            <v>COMUNICACION</v>
          </cell>
          <cell r="O1262" t="str">
            <v>DISENO GRAFICO</v>
          </cell>
          <cell r="P1262" t="str">
            <v>COMUNICACIÓN</v>
          </cell>
          <cell r="Q1262" t="str">
            <v>FLAVIO BARROS</v>
          </cell>
        </row>
        <row r="1263">
          <cell r="A1263">
            <v>614</v>
          </cell>
          <cell r="B1263" t="str">
            <v>MOBILIARIOS</v>
          </cell>
          <cell r="C1263" t="str">
            <v>BLD</v>
          </cell>
          <cell r="D1263" t="str">
            <v>SILLA</v>
          </cell>
          <cell r="E1263" t="str">
            <v>CON APOYA BRAZOS FORRADA DE TELA MALLA</v>
          </cell>
          <cell r="F1263" t="str">
            <v>EN USO</v>
          </cell>
          <cell r="G1263">
            <v>41634</v>
          </cell>
          <cell r="H1263" t="str">
            <v xml:space="preserve">BARROS MOLINA FLAVIO SEBASTIAN </v>
          </cell>
          <cell r="I1263">
            <v>55.94</v>
          </cell>
          <cell r="J1263">
            <v>15.12</v>
          </cell>
          <cell r="K1263">
            <v>151.19999999999999</v>
          </cell>
          <cell r="L1263" t="b">
            <v>0</v>
          </cell>
          <cell r="M1263">
            <v>10</v>
          </cell>
          <cell r="N1263" t="str">
            <v>COMUNICACION</v>
          </cell>
          <cell r="O1263" t="str">
            <v>COMUNICACION</v>
          </cell>
          <cell r="P1263" t="str">
            <v>COMUNICACIÓN</v>
          </cell>
          <cell r="Q1263" t="str">
            <v>FLAVIO BARROS</v>
          </cell>
        </row>
        <row r="1264">
          <cell r="A1264">
            <v>4590</v>
          </cell>
          <cell r="B1264" t="str">
            <v>(BCA)MOBILIARIOS</v>
          </cell>
          <cell r="C1264" t="str">
            <v>BCA</v>
          </cell>
          <cell r="D1264" t="str">
            <v>ROTULO</v>
          </cell>
          <cell r="E1264" t="str">
            <v>INFORMATIVOS CHAKANA DIFERENTE INFORMACION 1</v>
          </cell>
          <cell r="F1264" t="str">
            <v>EN USO</v>
          </cell>
          <cell r="G1264">
            <v>42461</v>
          </cell>
          <cell r="H1264" t="str">
            <v xml:space="preserve">BARROS MOLINA FLAVIO SEBASTIAN </v>
          </cell>
          <cell r="I1264">
            <v>1.87</v>
          </cell>
          <cell r="J1264">
            <v>0</v>
          </cell>
          <cell r="K1264">
            <v>1.87</v>
          </cell>
          <cell r="L1264" t="b">
            <v>1</v>
          </cell>
          <cell r="M1264">
            <v>0</v>
          </cell>
          <cell r="N1264" t="str">
            <v>SERVICIOS Y PRODUCTOS</v>
          </cell>
          <cell r="O1264" t="str">
            <v>VARIAS PARTES DE LA CIUDAD</v>
          </cell>
          <cell r="P1264" t="str">
            <v>CHACANA</v>
          </cell>
          <cell r="Q1264" t="str">
            <v xml:space="preserve">CIRCULO </v>
          </cell>
        </row>
        <row r="1265">
          <cell r="A1265">
            <v>4591</v>
          </cell>
          <cell r="B1265" t="str">
            <v>(BCA)MOBILIARIOS</v>
          </cell>
          <cell r="C1265" t="str">
            <v>BCA</v>
          </cell>
          <cell r="D1265" t="str">
            <v>ROTULO</v>
          </cell>
          <cell r="E1265" t="str">
            <v>INFORMATIVOS CHAKANA DIFERENTE INFORMACION 2</v>
          </cell>
          <cell r="F1265" t="str">
            <v>EN USO</v>
          </cell>
          <cell r="G1265">
            <v>42461</v>
          </cell>
          <cell r="H1265" t="str">
            <v xml:space="preserve">BARROS MOLINA FLAVIO SEBASTIAN </v>
          </cell>
          <cell r="I1265">
            <v>1.87</v>
          </cell>
          <cell r="J1265">
            <v>0</v>
          </cell>
          <cell r="K1265">
            <v>1.87</v>
          </cell>
          <cell r="L1265" t="b">
            <v>1</v>
          </cell>
          <cell r="M1265">
            <v>0</v>
          </cell>
          <cell r="N1265" t="str">
            <v>SERVICIOS Y PRODUCTOS</v>
          </cell>
          <cell r="O1265" t="str">
            <v>VARIAS PARTES DE LA CIUDAD</v>
          </cell>
          <cell r="P1265" t="str">
            <v>CHACANA</v>
          </cell>
          <cell r="Q1265" t="str">
            <v xml:space="preserve">CIRCULO </v>
          </cell>
        </row>
        <row r="1266">
          <cell r="A1266">
            <v>4592</v>
          </cell>
          <cell r="B1266" t="str">
            <v>(BCA)MOBILIARIOS</v>
          </cell>
          <cell r="C1266" t="str">
            <v>BCA</v>
          </cell>
          <cell r="D1266" t="str">
            <v>ROTULO</v>
          </cell>
          <cell r="E1266" t="str">
            <v>INFORMATIVOS CHAKANA DIFERENTE INFORMACION 3</v>
          </cell>
          <cell r="F1266" t="str">
            <v>EN USO</v>
          </cell>
          <cell r="G1266">
            <v>42461</v>
          </cell>
          <cell r="H1266" t="str">
            <v xml:space="preserve">BARROS MOLINA FLAVIO SEBASTIAN </v>
          </cell>
          <cell r="I1266">
            <v>1.87</v>
          </cell>
          <cell r="J1266">
            <v>0</v>
          </cell>
          <cell r="K1266">
            <v>1.87</v>
          </cell>
          <cell r="L1266" t="b">
            <v>1</v>
          </cell>
          <cell r="M1266">
            <v>0</v>
          </cell>
          <cell r="N1266" t="str">
            <v>SERVICIOS Y PRODUCTOS</v>
          </cell>
          <cell r="O1266" t="str">
            <v>VARIAS PARTES DE LA CIUDAD</v>
          </cell>
          <cell r="P1266" t="str">
            <v>CHACANA</v>
          </cell>
          <cell r="Q1266" t="str">
            <v xml:space="preserve">CIRCULO </v>
          </cell>
        </row>
        <row r="1267">
          <cell r="A1267">
            <v>4593</v>
          </cell>
          <cell r="B1267" t="str">
            <v>(BCA)MOBILIARIOS</v>
          </cell>
          <cell r="C1267" t="str">
            <v>BCA</v>
          </cell>
          <cell r="D1267" t="str">
            <v>ROTULO</v>
          </cell>
          <cell r="E1267" t="str">
            <v>INFORMATIVOS CHAKANA DIFERENTE INFORMACION 4</v>
          </cell>
          <cell r="F1267" t="str">
            <v>EN USO</v>
          </cell>
          <cell r="G1267">
            <v>42461</v>
          </cell>
          <cell r="H1267" t="str">
            <v xml:space="preserve">BARROS MOLINA FLAVIO SEBASTIAN </v>
          </cell>
          <cell r="I1267">
            <v>1.87</v>
          </cell>
          <cell r="J1267">
            <v>0</v>
          </cell>
          <cell r="K1267">
            <v>1.87</v>
          </cell>
          <cell r="L1267" t="b">
            <v>1</v>
          </cell>
          <cell r="M1267">
            <v>0</v>
          </cell>
          <cell r="N1267" t="str">
            <v>SERVICIOS Y PRODUCTOS</v>
          </cell>
          <cell r="O1267" t="str">
            <v>VARIAS PARTES DE LA CIUDAD</v>
          </cell>
          <cell r="P1267" t="str">
            <v>CHACANA</v>
          </cell>
          <cell r="Q1267" t="str">
            <v xml:space="preserve">CIRCULO </v>
          </cell>
        </row>
        <row r="1268">
          <cell r="A1268">
            <v>4611</v>
          </cell>
          <cell r="B1268" t="str">
            <v>(BCA)MOBILIARIOS</v>
          </cell>
          <cell r="C1268" t="str">
            <v>BCA</v>
          </cell>
          <cell r="D1268" t="str">
            <v>ROTULO</v>
          </cell>
          <cell r="E1268" t="str">
            <v>LETRERO CIRCULARES BAÑOS  1</v>
          </cell>
          <cell r="F1268" t="str">
            <v>EN USO</v>
          </cell>
          <cell r="G1268">
            <v>42461</v>
          </cell>
          <cell r="H1268" t="str">
            <v xml:space="preserve">BARROS MOLINA FLAVIO SEBASTIAN </v>
          </cell>
          <cell r="I1268">
            <v>50.4</v>
          </cell>
          <cell r="J1268">
            <v>0</v>
          </cell>
          <cell r="K1268">
            <v>50.4</v>
          </cell>
          <cell r="L1268" t="b">
            <v>0</v>
          </cell>
          <cell r="M1268">
            <v>0</v>
          </cell>
          <cell r="N1268" t="str">
            <v>SERVICIOS Y PRODUCTOS</v>
          </cell>
          <cell r="O1268" t="str">
            <v>VARIAS PARTES DE LA CIUDAD</v>
          </cell>
          <cell r="P1268" t="str">
            <v>TALLERES</v>
          </cell>
          <cell r="Q1268" t="str">
            <v>BAÑOS</v>
          </cell>
        </row>
        <row r="1269">
          <cell r="A1269">
            <v>4612</v>
          </cell>
          <cell r="B1269" t="str">
            <v>(BCA)MOBILIARIOS</v>
          </cell>
          <cell r="C1269" t="str">
            <v>BCA</v>
          </cell>
          <cell r="D1269" t="str">
            <v>ROTULO</v>
          </cell>
          <cell r="E1269" t="str">
            <v>LETRERO CIRCULARES BAÑOS  2</v>
          </cell>
          <cell r="F1269" t="str">
            <v>EN USO</v>
          </cell>
          <cell r="G1269">
            <v>42461</v>
          </cell>
          <cell r="H1269" t="str">
            <v xml:space="preserve">BARROS MOLINA FLAVIO SEBASTIAN </v>
          </cell>
          <cell r="I1269">
            <v>50.4</v>
          </cell>
          <cell r="J1269">
            <v>0</v>
          </cell>
          <cell r="K1269">
            <v>50.4</v>
          </cell>
          <cell r="L1269" t="b">
            <v>0</v>
          </cell>
          <cell r="M1269">
            <v>0</v>
          </cell>
          <cell r="N1269" t="str">
            <v>SERVICIOS Y PRODUCTOS</v>
          </cell>
          <cell r="O1269" t="str">
            <v>VARIAS PARTES DE LA CIUDAD</v>
          </cell>
          <cell r="P1269" t="str">
            <v>CASAS ANCESTRALES</v>
          </cell>
          <cell r="Q1269" t="str">
            <v>BAÑO VIVIENDAS ANCESTRALES</v>
          </cell>
        </row>
        <row r="1270">
          <cell r="A1270">
            <v>4613</v>
          </cell>
          <cell r="B1270" t="str">
            <v>(BCA)MOBILIARIOS</v>
          </cell>
          <cell r="C1270" t="str">
            <v>BCA</v>
          </cell>
          <cell r="D1270" t="str">
            <v>ROTULO</v>
          </cell>
          <cell r="E1270" t="str">
            <v>LETRERO CIRCULARES BAÑOS  3</v>
          </cell>
          <cell r="F1270" t="str">
            <v>EN USO</v>
          </cell>
          <cell r="G1270">
            <v>42461</v>
          </cell>
          <cell r="H1270" t="str">
            <v xml:space="preserve">BARROS MOLINA FLAVIO SEBASTIAN </v>
          </cell>
          <cell r="I1270">
            <v>50.4</v>
          </cell>
          <cell r="J1270">
            <v>0</v>
          </cell>
          <cell r="K1270">
            <v>50.4</v>
          </cell>
          <cell r="L1270" t="b">
            <v>0</v>
          </cell>
          <cell r="M1270">
            <v>0</v>
          </cell>
          <cell r="N1270" t="str">
            <v>SERVICIOS Y PRODUCTOS</v>
          </cell>
          <cell r="O1270" t="str">
            <v>VARIAS PARTES DE LA CIUDAD</v>
          </cell>
          <cell r="P1270" t="str">
            <v>CASAS ANCESTRALES</v>
          </cell>
          <cell r="Q1270" t="str">
            <v>BAÑO VIVIENDAS ANCESTRALES</v>
          </cell>
        </row>
        <row r="1271">
          <cell r="A1271">
            <v>4614</v>
          </cell>
          <cell r="B1271" t="str">
            <v>(BCA)MOBILIARIOS</v>
          </cell>
          <cell r="C1271" t="str">
            <v>BCA</v>
          </cell>
          <cell r="D1271" t="str">
            <v>ROTULO</v>
          </cell>
          <cell r="E1271" t="str">
            <v>LETRERO CIRCULARES BAÑOS  4</v>
          </cell>
          <cell r="F1271" t="str">
            <v>EN USO</v>
          </cell>
          <cell r="G1271">
            <v>42461</v>
          </cell>
          <cell r="H1271" t="str">
            <v xml:space="preserve">BARROS MOLINA FLAVIO SEBASTIAN </v>
          </cell>
          <cell r="I1271">
            <v>50.4</v>
          </cell>
          <cell r="J1271">
            <v>0</v>
          </cell>
          <cell r="K1271">
            <v>50.4</v>
          </cell>
          <cell r="L1271" t="b">
            <v>0</v>
          </cell>
          <cell r="M1271">
            <v>0</v>
          </cell>
          <cell r="N1271" t="str">
            <v>SERVICIOS Y PRODUCTOS</v>
          </cell>
          <cell r="O1271" t="str">
            <v>VARIAS PARTES DE LA CIUDAD</v>
          </cell>
          <cell r="P1271" t="str">
            <v>VARIAS PARTES DE LA CIUDAD</v>
          </cell>
          <cell r="Q1271" t="str">
            <v>ENTRE OFICINA DE VICEPREFECTO Y SALA PROTOCOLAR</v>
          </cell>
        </row>
        <row r="1272">
          <cell r="A1272">
            <v>4615</v>
          </cell>
          <cell r="B1272" t="str">
            <v>(BCA)MOBILIARIOS</v>
          </cell>
          <cell r="C1272" t="str">
            <v>BCA</v>
          </cell>
          <cell r="D1272" t="str">
            <v>ROTULO</v>
          </cell>
          <cell r="E1272" t="str">
            <v>LETRERO CIRCULARES BAÑOS  5</v>
          </cell>
          <cell r="F1272" t="str">
            <v>EN USO</v>
          </cell>
          <cell r="G1272">
            <v>42461</v>
          </cell>
          <cell r="H1272" t="str">
            <v xml:space="preserve">BARROS MOLINA FLAVIO SEBASTIAN </v>
          </cell>
          <cell r="I1272">
            <v>50.4</v>
          </cell>
          <cell r="J1272">
            <v>0</v>
          </cell>
          <cell r="K1272">
            <v>50.4</v>
          </cell>
          <cell r="L1272" t="b">
            <v>0</v>
          </cell>
          <cell r="M1272">
            <v>0</v>
          </cell>
          <cell r="N1272" t="str">
            <v>SERVICIOS Y PRODUCTOS</v>
          </cell>
          <cell r="O1272" t="str">
            <v>VARIAS PARTES DE LA CIUDAD</v>
          </cell>
          <cell r="P1272" t="str">
            <v>VARIAS PARTES DE LA CIUDAD</v>
          </cell>
          <cell r="Q1272" t="str">
            <v>ENTRE OFICINA DE VICEPREFECTO Y SALA PROTOCOLAR</v>
          </cell>
        </row>
        <row r="1273">
          <cell r="A1273">
            <v>4617</v>
          </cell>
          <cell r="B1273" t="str">
            <v>(BCA)MOBILIARIOS</v>
          </cell>
          <cell r="C1273" t="str">
            <v>BCA</v>
          </cell>
          <cell r="D1273" t="str">
            <v>ROTULO</v>
          </cell>
          <cell r="E1273" t="str">
            <v>LETRERO CIRCULARES BAÑOS  7</v>
          </cell>
          <cell r="F1273" t="str">
            <v>EN USO</v>
          </cell>
          <cell r="G1273">
            <v>42461</v>
          </cell>
          <cell r="H1273" t="str">
            <v xml:space="preserve">BARROS MOLINA FLAVIO SEBASTIAN </v>
          </cell>
          <cell r="I1273">
            <v>50.4</v>
          </cell>
          <cell r="J1273">
            <v>0</v>
          </cell>
          <cell r="K1273">
            <v>50.4</v>
          </cell>
          <cell r="L1273" t="b">
            <v>0</v>
          </cell>
          <cell r="M1273">
            <v>0</v>
          </cell>
          <cell r="N1273" t="str">
            <v>SERVICIOS Y PRODUCTOS</v>
          </cell>
          <cell r="O1273" t="str">
            <v>VARIAS PARTES DE LA CIUDAD</v>
          </cell>
          <cell r="P1273" t="str">
            <v>VARIAS PARTES DE LA CIUDAD</v>
          </cell>
          <cell r="Q1273" t="str">
            <v>ENTRE OFICINA DE VICEPREFECTO Y SALA PROTOCOLAR</v>
          </cell>
        </row>
        <row r="1274">
          <cell r="A1274">
            <v>4623</v>
          </cell>
          <cell r="B1274" t="str">
            <v>(BCA)MOBILIARIOS</v>
          </cell>
          <cell r="C1274" t="str">
            <v>BCA</v>
          </cell>
          <cell r="D1274" t="str">
            <v>ROTULO</v>
          </cell>
          <cell r="E1274" t="str">
            <v>LETRERO CIRCULARES BAÑOS  13</v>
          </cell>
          <cell r="F1274" t="str">
            <v>EN USO</v>
          </cell>
          <cell r="G1274">
            <v>42461</v>
          </cell>
          <cell r="H1274" t="str">
            <v xml:space="preserve">BARROS MOLINA FLAVIO SEBASTIAN </v>
          </cell>
          <cell r="I1274">
            <v>50.4</v>
          </cell>
          <cell r="J1274">
            <v>0</v>
          </cell>
          <cell r="K1274">
            <v>50.4</v>
          </cell>
          <cell r="L1274" t="b">
            <v>0</v>
          </cell>
          <cell r="M1274">
            <v>0</v>
          </cell>
          <cell r="N1274" t="str">
            <v>SERVICIOS Y PRODUCTOS</v>
          </cell>
          <cell r="O1274" t="str">
            <v>VARIAS PARTES DE LA CIUDAD</v>
          </cell>
          <cell r="P1274" t="str">
            <v>VARIAS PARTES DE LA CIUDAD</v>
          </cell>
          <cell r="Q1274" t="str">
            <v>BAÑO ADMINISTRACION</v>
          </cell>
        </row>
        <row r="1275">
          <cell r="A1275">
            <v>4624</v>
          </cell>
          <cell r="B1275" t="str">
            <v>(BCA)MOBILIARIOS</v>
          </cell>
          <cell r="C1275" t="str">
            <v>BCA</v>
          </cell>
          <cell r="D1275" t="str">
            <v>ROTULO</v>
          </cell>
          <cell r="E1275" t="str">
            <v>LETRERO CIRCULARES BAÑOS  14</v>
          </cell>
          <cell r="F1275" t="str">
            <v>EN USO</v>
          </cell>
          <cell r="G1275">
            <v>42461</v>
          </cell>
          <cell r="H1275" t="str">
            <v xml:space="preserve">BARROS MOLINA FLAVIO SEBASTIAN </v>
          </cell>
          <cell r="I1275">
            <v>50.4</v>
          </cell>
          <cell r="J1275">
            <v>0</v>
          </cell>
          <cell r="K1275">
            <v>50.4</v>
          </cell>
          <cell r="L1275" t="b">
            <v>0</v>
          </cell>
          <cell r="M1275">
            <v>0</v>
          </cell>
          <cell r="N1275" t="str">
            <v>SERVICIOS Y PRODUCTOS</v>
          </cell>
          <cell r="O1275" t="str">
            <v>VARIAS PARTES DE LA CIUDAD</v>
          </cell>
          <cell r="P1275" t="str">
            <v>VARIAS PARTES DE LA CIUDAD</v>
          </cell>
          <cell r="Q1275" t="str">
            <v>BAÑO ADMINISTRACION</v>
          </cell>
        </row>
        <row r="1276">
          <cell r="A1276">
            <v>4625</v>
          </cell>
          <cell r="B1276" t="str">
            <v>(BCA)MOBILIARIOS</v>
          </cell>
          <cell r="C1276" t="str">
            <v>BCA</v>
          </cell>
          <cell r="D1276" t="str">
            <v>ROTULO</v>
          </cell>
          <cell r="E1276" t="str">
            <v>LETRERO CIRCULARES BAÑOS  15</v>
          </cell>
          <cell r="F1276" t="str">
            <v>EN USO</v>
          </cell>
          <cell r="G1276">
            <v>42461</v>
          </cell>
          <cell r="H1276" t="str">
            <v xml:space="preserve">BARROS MOLINA FLAVIO SEBASTIAN </v>
          </cell>
          <cell r="I1276">
            <v>50.4</v>
          </cell>
          <cell r="J1276">
            <v>0</v>
          </cell>
          <cell r="K1276">
            <v>50.4</v>
          </cell>
          <cell r="L1276" t="b">
            <v>0</v>
          </cell>
          <cell r="M1276">
            <v>0</v>
          </cell>
          <cell r="N1276" t="str">
            <v>SERVICIOS Y PRODUCTOS</v>
          </cell>
          <cell r="O1276" t="str">
            <v>VARIAS PARTES DE LA CIUDAD</v>
          </cell>
          <cell r="P1276" t="str">
            <v>VARIAS PARTES DE LA CIUDAD</v>
          </cell>
          <cell r="Q1276" t="str">
            <v>BAÑO ADMINISTRACION</v>
          </cell>
        </row>
        <row r="1277">
          <cell r="A1277">
            <v>4628</v>
          </cell>
          <cell r="B1277" t="str">
            <v>(BCA)MOBILIARIOS</v>
          </cell>
          <cell r="C1277" t="str">
            <v>BCA</v>
          </cell>
          <cell r="D1277" t="str">
            <v>ROTULO</v>
          </cell>
          <cell r="E1277" t="str">
            <v>LETRERO CIRCULARES BAÑOS  18</v>
          </cell>
          <cell r="F1277" t="str">
            <v>EN USO</v>
          </cell>
          <cell r="G1277">
            <v>42461</v>
          </cell>
          <cell r="H1277" t="str">
            <v xml:space="preserve">BARROS MOLINA FLAVIO SEBASTIAN </v>
          </cell>
          <cell r="I1277">
            <v>50.4</v>
          </cell>
          <cell r="J1277">
            <v>0</v>
          </cell>
          <cell r="K1277">
            <v>50.4</v>
          </cell>
          <cell r="L1277" t="b">
            <v>0</v>
          </cell>
          <cell r="M1277">
            <v>0</v>
          </cell>
          <cell r="N1277" t="str">
            <v>SERVICIOS Y PRODUCTOS</v>
          </cell>
          <cell r="O1277" t="str">
            <v>VARIAS PARTES DE LA CIUDAD</v>
          </cell>
          <cell r="P1277" t="str">
            <v>CASAS ANCESTRALES</v>
          </cell>
          <cell r="Q1277" t="str">
            <v>BAÑO VIVIENDAS ANCESTRALES</v>
          </cell>
        </row>
        <row r="1278">
          <cell r="A1278">
            <v>4821</v>
          </cell>
          <cell r="B1278" t="str">
            <v>(BCA)MOBILIARIOS</v>
          </cell>
          <cell r="C1278" t="str">
            <v>BCA</v>
          </cell>
          <cell r="D1278" t="str">
            <v>ROTULO</v>
          </cell>
          <cell r="E1278" t="str">
            <v>SEÑALETICA PARA TABLAS CAMBIO DE PAÑALES EN ACRILICO DE 3MM 2</v>
          </cell>
          <cell r="F1278" t="str">
            <v>EN USO</v>
          </cell>
          <cell r="G1278">
            <v>42551</v>
          </cell>
          <cell r="H1278" t="str">
            <v xml:space="preserve">BARROS MOLINA FLAVIO SEBASTIAN </v>
          </cell>
          <cell r="I1278">
            <v>17.100000000000001</v>
          </cell>
          <cell r="J1278">
            <v>0</v>
          </cell>
          <cell r="K1278">
            <v>17.100000000000001</v>
          </cell>
          <cell r="L1278" t="b">
            <v>1</v>
          </cell>
          <cell r="M1278">
            <v>0</v>
          </cell>
          <cell r="N1278" t="str">
            <v>SERVICIOS Y PRODUCTOS</v>
          </cell>
          <cell r="O1278" t="str">
            <v>VARIAS PARTES DE LA CIUDAD</v>
          </cell>
          <cell r="P1278" t="str">
            <v>BAÑO CASAS ANCESTRALES</v>
          </cell>
          <cell r="Q1278" t="str">
            <v>BAÑO MUJER</v>
          </cell>
        </row>
        <row r="1279">
          <cell r="A1279">
            <v>4822</v>
          </cell>
          <cell r="B1279" t="str">
            <v>(BCA)MOBILIARIOS</v>
          </cell>
          <cell r="C1279" t="str">
            <v>BCA</v>
          </cell>
          <cell r="D1279" t="str">
            <v>ROTULO</v>
          </cell>
          <cell r="E1279" t="str">
            <v>SEÑALETICA PARA TABLAS CAMBIO DE PAÑALES EN ACRILICO DE 3MM 3</v>
          </cell>
          <cell r="F1279" t="str">
            <v>EN USO</v>
          </cell>
          <cell r="G1279">
            <v>42551</v>
          </cell>
          <cell r="H1279" t="str">
            <v xml:space="preserve">BARROS MOLINA FLAVIO SEBASTIAN </v>
          </cell>
          <cell r="I1279">
            <v>17.100000000000001</v>
          </cell>
          <cell r="J1279">
            <v>0</v>
          </cell>
          <cell r="K1279">
            <v>17.100000000000001</v>
          </cell>
          <cell r="L1279" t="b">
            <v>1</v>
          </cell>
          <cell r="M1279">
            <v>0</v>
          </cell>
          <cell r="N1279" t="str">
            <v>SERVICIOS Y PRODUCTOS</v>
          </cell>
          <cell r="O1279" t="str">
            <v>VARIAS PARTES DE LA CIUDAD</v>
          </cell>
          <cell r="P1279" t="str">
            <v>BAÑO PLAZA CULTURAL</v>
          </cell>
          <cell r="Q1279" t="str">
            <v>MUJERES</v>
          </cell>
        </row>
        <row r="1280">
          <cell r="A1280">
            <v>4823</v>
          </cell>
          <cell r="B1280" t="str">
            <v>(BCA)MOBILIARIOS</v>
          </cell>
          <cell r="C1280" t="str">
            <v>BCA</v>
          </cell>
          <cell r="D1280" t="str">
            <v>ROTULO</v>
          </cell>
          <cell r="E1280" t="str">
            <v>SEÑALETICA PARA TABLAS CAMBIO DE PAÑALES EN ACRILICO DE 3MM 4</v>
          </cell>
          <cell r="F1280" t="str">
            <v>EN USO</v>
          </cell>
          <cell r="G1280">
            <v>42551</v>
          </cell>
          <cell r="H1280" t="str">
            <v xml:space="preserve">BARROS MOLINA FLAVIO SEBASTIAN </v>
          </cell>
          <cell r="I1280">
            <v>17.100000000000001</v>
          </cell>
          <cell r="J1280">
            <v>0</v>
          </cell>
          <cell r="K1280">
            <v>17.100000000000001</v>
          </cell>
          <cell r="L1280" t="b">
            <v>1</v>
          </cell>
          <cell r="M1280">
            <v>0</v>
          </cell>
          <cell r="N1280" t="str">
            <v>SERVICIOS Y PRODUCTOS</v>
          </cell>
          <cell r="O1280" t="str">
            <v>VARIAS PARTES DE LA CIUDAD</v>
          </cell>
          <cell r="P1280" t="str">
            <v>BAÑOS TRAS ADMINISTRACION</v>
          </cell>
          <cell r="Q1280" t="str">
            <v>MUJERES</v>
          </cell>
        </row>
        <row r="1281">
          <cell r="A1281">
            <v>4824</v>
          </cell>
          <cell r="B1281" t="str">
            <v>(BCA)MOBILIARIOS</v>
          </cell>
          <cell r="C1281" t="str">
            <v>BCA</v>
          </cell>
          <cell r="D1281" t="str">
            <v>ROTULO</v>
          </cell>
          <cell r="E1281" t="str">
            <v>SEÑALETICA PARA TABLAS CAMBIO DE PAÑALES EN ACRILICO DE 3MM 5</v>
          </cell>
          <cell r="F1281" t="str">
            <v>EN USO</v>
          </cell>
          <cell r="G1281">
            <v>42551</v>
          </cell>
          <cell r="H1281" t="str">
            <v xml:space="preserve">BARROS MOLINA FLAVIO SEBASTIAN </v>
          </cell>
          <cell r="I1281">
            <v>17.100000000000001</v>
          </cell>
          <cell r="J1281">
            <v>0</v>
          </cell>
          <cell r="K1281">
            <v>17.100000000000001</v>
          </cell>
          <cell r="L1281" t="b">
            <v>1</v>
          </cell>
          <cell r="M1281">
            <v>0</v>
          </cell>
          <cell r="N1281" t="str">
            <v>SERVICIOS Y PRODUCTOS</v>
          </cell>
          <cell r="O1281" t="str">
            <v>VARIAS PARTES DE LA CIUDAD</v>
          </cell>
          <cell r="P1281" t="str">
            <v>BAÑO GEODESICOS-ALADO DEL LOCAL 21</v>
          </cell>
          <cell r="Q1281" t="str">
            <v>MUJERES</v>
          </cell>
        </row>
        <row r="1282">
          <cell r="A1282">
            <v>4827</v>
          </cell>
          <cell r="B1282" t="str">
            <v>(BCA)MOBILIARIOS</v>
          </cell>
          <cell r="C1282" t="str">
            <v>BCA</v>
          </cell>
          <cell r="D1282" t="str">
            <v>ROTULO</v>
          </cell>
          <cell r="E1282" t="str">
            <v>LETRERO SITIO DE ENCUENTROS PLACA DE TOL CON TUBO CUADRADO DE 1 PULG</v>
          </cell>
          <cell r="F1282" t="str">
            <v>EN USO</v>
          </cell>
          <cell r="G1282">
            <v>42551</v>
          </cell>
          <cell r="H1282" t="str">
            <v xml:space="preserve">BARROS MOLINA FLAVIO SEBASTIAN </v>
          </cell>
          <cell r="I1282">
            <v>45.6</v>
          </cell>
          <cell r="J1282">
            <v>0</v>
          </cell>
          <cell r="K1282">
            <v>45.6</v>
          </cell>
          <cell r="L1282" t="b">
            <v>0</v>
          </cell>
          <cell r="M1282">
            <v>0</v>
          </cell>
          <cell r="N1282" t="str">
            <v>SERVICIOS Y PRODUCTOS</v>
          </cell>
          <cell r="O1282" t="str">
            <v>INGRESO PRINCIPAL</v>
          </cell>
          <cell r="P1282" t="str">
            <v>PARQUEADERO ADMINISTRATIVO</v>
          </cell>
          <cell r="Q1282" t="str">
            <v>UBICACIÓN DE MOTOS</v>
          </cell>
        </row>
        <row r="1283">
          <cell r="A1283">
            <v>4828</v>
          </cell>
          <cell r="B1283" t="str">
            <v>(BCA)MOBILIARIOS</v>
          </cell>
          <cell r="C1283" t="str">
            <v>BCA</v>
          </cell>
          <cell r="D1283" t="str">
            <v>ROTULO</v>
          </cell>
          <cell r="E1283" t="str">
            <v>LETRERO PARQUEADERO DE MOTOS CON TUBO CUADRADO DE 1 PULG</v>
          </cell>
          <cell r="F1283" t="str">
            <v>EN USO</v>
          </cell>
          <cell r="G1283">
            <v>42551</v>
          </cell>
          <cell r="H1283" t="str">
            <v xml:space="preserve">BARROS MOLINA FLAVIO SEBASTIAN </v>
          </cell>
          <cell r="I1283">
            <v>45.6</v>
          </cell>
          <cell r="J1283">
            <v>0</v>
          </cell>
          <cell r="K1283">
            <v>45.6</v>
          </cell>
          <cell r="L1283" t="b">
            <v>0</v>
          </cell>
          <cell r="M1283">
            <v>0</v>
          </cell>
          <cell r="N1283" t="str">
            <v>SERVICIOS Y PRODUCTOS</v>
          </cell>
          <cell r="O1283" t="str">
            <v>INGRESO PRINCIPAL</v>
          </cell>
          <cell r="P1283" t="str">
            <v>PARQUEADERO ADMINISTRATIVO</v>
          </cell>
          <cell r="Q1283" t="str">
            <v>UBICACIÓN DE MOTOS</v>
          </cell>
        </row>
        <row r="1284">
          <cell r="A1284">
            <v>4830</v>
          </cell>
          <cell r="B1284" t="str">
            <v>(BCA)MOBILIARIOS</v>
          </cell>
          <cell r="C1284" t="str">
            <v>BCA</v>
          </cell>
          <cell r="D1284" t="str">
            <v>ROTULO</v>
          </cell>
          <cell r="E1284" t="str">
            <v>SEÑALETICA PARA TREN VIA COMPRATIDA CON TUBO CUADRADO GALVANIZADO 1</v>
          </cell>
          <cell r="F1284" t="str">
            <v>EN USO</v>
          </cell>
          <cell r="G1284">
            <v>42551</v>
          </cell>
          <cell r="H1284" t="str">
            <v xml:space="preserve">BARROS MOLINA FLAVIO SEBASTIAN </v>
          </cell>
          <cell r="I1284">
            <v>45.6</v>
          </cell>
          <cell r="J1284">
            <v>0</v>
          </cell>
          <cell r="K1284">
            <v>45.6</v>
          </cell>
          <cell r="L1284" t="b">
            <v>0</v>
          </cell>
          <cell r="M1284">
            <v>0</v>
          </cell>
          <cell r="N1284" t="str">
            <v>CUSTODIO DE BIENES</v>
          </cell>
          <cell r="O1284" t="str">
            <v>CUSTODIO DE BIENES</v>
          </cell>
          <cell r="P1284" t="str">
            <v>TALLERES</v>
          </cell>
          <cell r="Q1284" t="str">
            <v>INGRESO</v>
          </cell>
        </row>
        <row r="1285">
          <cell r="A1285">
            <v>4831</v>
          </cell>
          <cell r="B1285" t="str">
            <v>(BCA)MOBILIARIOS</v>
          </cell>
          <cell r="C1285" t="str">
            <v>BCA</v>
          </cell>
          <cell r="D1285" t="str">
            <v>ROTULO</v>
          </cell>
          <cell r="E1285" t="str">
            <v>SEÑALETICA PARA TREN VIA COMPRATIDA CON TUBO CUADRADO GALVANIZADO 2</v>
          </cell>
          <cell r="F1285" t="str">
            <v>EN USO</v>
          </cell>
          <cell r="G1285">
            <v>42551</v>
          </cell>
          <cell r="H1285" t="str">
            <v xml:space="preserve">BARROS MOLINA FLAVIO SEBASTIAN </v>
          </cell>
          <cell r="I1285">
            <v>45.6</v>
          </cell>
          <cell r="J1285">
            <v>0</v>
          </cell>
          <cell r="K1285">
            <v>45.6</v>
          </cell>
          <cell r="L1285" t="b">
            <v>0</v>
          </cell>
          <cell r="M1285">
            <v>0</v>
          </cell>
          <cell r="N1285" t="str">
            <v>SERVICIOS Y PRODUCTOS</v>
          </cell>
          <cell r="O1285" t="str">
            <v>VARIAS PARTES DE LA CIUDAD</v>
          </cell>
          <cell r="P1285" t="str">
            <v>VARIAS PARTES DE LA CIUDAD</v>
          </cell>
          <cell r="Q1285" t="str">
            <v xml:space="preserve">ALADO DE LA PLAZA PATRICIO ROMERO </v>
          </cell>
        </row>
        <row r="1286">
          <cell r="A1286">
            <v>4832</v>
          </cell>
          <cell r="B1286" t="str">
            <v>(BCA)MOBILIARIOS</v>
          </cell>
          <cell r="C1286" t="str">
            <v>BCA</v>
          </cell>
          <cell r="D1286" t="str">
            <v>ROTULO</v>
          </cell>
          <cell r="E1286" t="str">
            <v>SEÑALETICA PARA TREN VIA COMPRATIDA CON TUBO CUADRADO GALVANIZADO 3</v>
          </cell>
          <cell r="F1286" t="str">
            <v>EN USO</v>
          </cell>
          <cell r="G1286">
            <v>42551</v>
          </cell>
          <cell r="H1286" t="str">
            <v xml:space="preserve">BARROS MOLINA FLAVIO SEBASTIAN </v>
          </cell>
          <cell r="I1286">
            <v>45.6</v>
          </cell>
          <cell r="J1286">
            <v>0</v>
          </cell>
          <cell r="K1286">
            <v>45.6</v>
          </cell>
          <cell r="L1286" t="b">
            <v>0</v>
          </cell>
          <cell r="M1286">
            <v>0</v>
          </cell>
          <cell r="N1286" t="str">
            <v>SERVICIOS Y PRODUCTOS</v>
          </cell>
          <cell r="O1286" t="str">
            <v>VARIAS PARTES DE LA CIUDAD</v>
          </cell>
          <cell r="P1286" t="str">
            <v>VARIAS PARTES DE LA CIUDAD</v>
          </cell>
          <cell r="Q1286" t="str">
            <v xml:space="preserve">ALADO DELLOCAL 66 </v>
          </cell>
        </row>
        <row r="1287">
          <cell r="A1287">
            <v>4833</v>
          </cell>
          <cell r="B1287" t="str">
            <v>(BCA)MOBILIARIOS</v>
          </cell>
          <cell r="C1287" t="str">
            <v>BCA</v>
          </cell>
          <cell r="D1287" t="str">
            <v>ROTULO</v>
          </cell>
          <cell r="E1287" t="str">
            <v>SEÑALETICA PARA TREN VIA COMPRATIDA CON TUBO CUADRADO GALVANIZADO 4</v>
          </cell>
          <cell r="F1287" t="str">
            <v>EN USO</v>
          </cell>
          <cell r="G1287">
            <v>42551</v>
          </cell>
          <cell r="H1287" t="str">
            <v xml:space="preserve">BARROS MOLINA FLAVIO SEBASTIAN </v>
          </cell>
          <cell r="I1287">
            <v>45.6</v>
          </cell>
          <cell r="J1287">
            <v>0</v>
          </cell>
          <cell r="K1287">
            <v>45.6</v>
          </cell>
          <cell r="L1287" t="b">
            <v>0</v>
          </cell>
          <cell r="M1287">
            <v>0</v>
          </cell>
          <cell r="N1287" t="str">
            <v>SERVICIOS Y PRODUCTOS</v>
          </cell>
          <cell r="O1287" t="str">
            <v>VARIAS PARTES DE LA CIUDAD</v>
          </cell>
          <cell r="P1287" t="str">
            <v>VARIAS PARTES DE LA CIUDAD</v>
          </cell>
          <cell r="Q1287" t="str">
            <v>SUR DE MONUMENTO</v>
          </cell>
        </row>
        <row r="1288">
          <cell r="A1288">
            <v>4834</v>
          </cell>
          <cell r="B1288" t="str">
            <v>(BCA)MOBILIARIOS</v>
          </cell>
          <cell r="C1288" t="str">
            <v>BCA</v>
          </cell>
          <cell r="D1288" t="str">
            <v>ROTULO</v>
          </cell>
          <cell r="E1288" t="str">
            <v>SEÑALETICA PARA TREN VIA COMPRATIDA CON TUBO CUADRADO GALVANIZADO 5</v>
          </cell>
          <cell r="F1288" t="str">
            <v>EN USO</v>
          </cell>
          <cell r="G1288">
            <v>42551</v>
          </cell>
          <cell r="H1288" t="str">
            <v xml:space="preserve">BARROS MOLINA FLAVIO SEBASTIAN </v>
          </cell>
          <cell r="I1288">
            <v>45.6</v>
          </cell>
          <cell r="J1288">
            <v>0</v>
          </cell>
          <cell r="K1288">
            <v>45.6</v>
          </cell>
          <cell r="L1288" t="b">
            <v>0</v>
          </cell>
          <cell r="M1288">
            <v>0</v>
          </cell>
          <cell r="N1288" t="str">
            <v>SERVICIOS Y PRODUCTOS</v>
          </cell>
          <cell r="O1288" t="str">
            <v>VARIAS PARTES DE LA CIUDAD</v>
          </cell>
          <cell r="P1288" t="str">
            <v>TALLERES</v>
          </cell>
          <cell r="Q1288" t="str">
            <v>JUNTO A LOCAL 2 Y 3</v>
          </cell>
        </row>
        <row r="1289">
          <cell r="A1289">
            <v>5698</v>
          </cell>
          <cell r="B1289" t="str">
            <v>(BCA)MOBILIARIOS</v>
          </cell>
          <cell r="C1289" t="str">
            <v>BCA</v>
          </cell>
          <cell r="D1289" t="str">
            <v>ROTULO</v>
          </cell>
          <cell r="E1289" t="str">
            <v>SEÑALETICA DE TUBO GALVANIZADO CON PINTURA AUTOMOTRIZ CON BANDERAS INFORMATICAS DE PAISES  1</v>
          </cell>
          <cell r="F1289" t="str">
            <v>EN USO</v>
          </cell>
          <cell r="G1289">
            <v>43482</v>
          </cell>
          <cell r="H1289" t="str">
            <v xml:space="preserve">BARROS MOLINA FLAVIO SEBASTIAN </v>
          </cell>
          <cell r="I1289">
            <v>1321.6</v>
          </cell>
          <cell r="J1289">
            <v>0</v>
          </cell>
          <cell r="K1289">
            <v>1321.6</v>
          </cell>
          <cell r="L1289" t="b">
            <v>0</v>
          </cell>
          <cell r="M1289">
            <v>0</v>
          </cell>
          <cell r="N1289" t="str">
            <v>SERVICIOS Y PRODUCTOS</v>
          </cell>
          <cell r="O1289" t="str">
            <v>VARIAS PARTES DE LA CIUDAD</v>
          </cell>
          <cell r="P1289" t="str">
            <v>PABELLONES</v>
          </cell>
          <cell r="Q1289" t="str">
            <v>FRENTE A CHIQUITUS</v>
          </cell>
        </row>
        <row r="1290">
          <cell r="A1290">
            <v>5699</v>
          </cell>
          <cell r="B1290" t="str">
            <v>(BCA)MOBILIARIOS</v>
          </cell>
          <cell r="C1290" t="str">
            <v>BCA</v>
          </cell>
          <cell r="D1290" t="str">
            <v>ROTULO</v>
          </cell>
          <cell r="E1290" t="str">
            <v>SEÑALETICA DE TUBO GALVANIZADO CON PINTURA AUTOMOTRIZ CON BANDERAS INFORMATICAS DE PAISES  2</v>
          </cell>
          <cell r="F1290" t="str">
            <v>EN USO</v>
          </cell>
          <cell r="G1290">
            <v>43482</v>
          </cell>
          <cell r="H1290" t="str">
            <v xml:space="preserve">BARROS MOLINA FLAVIO SEBASTIAN </v>
          </cell>
          <cell r="I1290">
            <v>1321.6</v>
          </cell>
          <cell r="J1290">
            <v>0</v>
          </cell>
          <cell r="K1290">
            <v>1321.6</v>
          </cell>
          <cell r="L1290" t="b">
            <v>0</v>
          </cell>
          <cell r="M1290">
            <v>0</v>
          </cell>
          <cell r="N1290" t="str">
            <v>SERVICIOS Y PRODUCTOS</v>
          </cell>
          <cell r="O1290" t="str">
            <v>VARIAS PARTES DE LA CIUDAD</v>
          </cell>
          <cell r="P1290" t="str">
            <v>PABELLONES</v>
          </cell>
          <cell r="Q1290" t="str">
            <v>ENTRE GUAYASAMIN Y PLANETARIO</v>
          </cell>
        </row>
        <row r="1291">
          <cell r="A1291">
            <v>5700</v>
          </cell>
          <cell r="B1291" t="str">
            <v>(BCA)MOBILIARIOS</v>
          </cell>
          <cell r="C1291" t="str">
            <v>BCA</v>
          </cell>
          <cell r="D1291" t="str">
            <v>ROTULO</v>
          </cell>
          <cell r="E1291" t="str">
            <v>SEÑALETICA DE TUBO GALVANIZADO CON PINTURA AUTOMOTRIZ CON BANDERAS INFORMATICAS DE PAISES  3</v>
          </cell>
          <cell r="F1291" t="str">
            <v>EN USO</v>
          </cell>
          <cell r="G1291">
            <v>43482</v>
          </cell>
          <cell r="H1291" t="str">
            <v xml:space="preserve">BARROS MOLINA FLAVIO SEBASTIAN </v>
          </cell>
          <cell r="I1291">
            <v>1321.6</v>
          </cell>
          <cell r="J1291">
            <v>0</v>
          </cell>
          <cell r="K1291">
            <v>1321.6</v>
          </cell>
          <cell r="L1291" t="b">
            <v>0</v>
          </cell>
          <cell r="M1291">
            <v>0</v>
          </cell>
          <cell r="N1291" t="str">
            <v>SERVICIOS Y PRODUCTOS</v>
          </cell>
          <cell r="O1291" t="str">
            <v>VARIAS PARTES DE LA CIUDAD</v>
          </cell>
          <cell r="P1291" t="str">
            <v>INGRESOS</v>
          </cell>
          <cell r="Q1291" t="str">
            <v>FRENTE A VIVIENDAS ANCESTRALES</v>
          </cell>
        </row>
        <row r="1292">
          <cell r="A1292">
            <v>5701</v>
          </cell>
          <cell r="B1292" t="str">
            <v>(BCA)MOBILIARIOS</v>
          </cell>
          <cell r="C1292" t="str">
            <v>BCA</v>
          </cell>
          <cell r="D1292" t="str">
            <v>ROTULO</v>
          </cell>
          <cell r="E1292" t="str">
            <v>SEÑALETICA DE TUBO GALVANIZADO CON PINTURA AUTOMOTRIZ CON BANDERAS INFORMATICAS DE PAISES  4</v>
          </cell>
          <cell r="F1292" t="str">
            <v>EN USO</v>
          </cell>
          <cell r="G1292">
            <v>43482</v>
          </cell>
          <cell r="H1292" t="str">
            <v xml:space="preserve">BARROS MOLINA FLAVIO SEBASTIAN </v>
          </cell>
          <cell r="I1292">
            <v>1321.6</v>
          </cell>
          <cell r="J1292">
            <v>0</v>
          </cell>
          <cell r="K1292">
            <v>1321.6</v>
          </cell>
          <cell r="L1292" t="b">
            <v>0</v>
          </cell>
          <cell r="M1292">
            <v>0</v>
          </cell>
          <cell r="N1292" t="str">
            <v>SERVICIOS Y PRODUCTOS</v>
          </cell>
          <cell r="O1292" t="str">
            <v>VARIAS PARTES DE LA CIUDAD</v>
          </cell>
          <cell r="P1292" t="str">
            <v>CHACANA</v>
          </cell>
          <cell r="Q1292" t="str">
            <v>FRENTE A PARQUE LOS PAJAROS</v>
          </cell>
        </row>
        <row r="1293">
          <cell r="A1293">
            <v>5702</v>
          </cell>
          <cell r="B1293" t="str">
            <v>(BCA)MOBILIARIOS</v>
          </cell>
          <cell r="C1293" t="str">
            <v>BCA</v>
          </cell>
          <cell r="D1293" t="str">
            <v>ROTULO</v>
          </cell>
          <cell r="E1293" t="str">
            <v>SEÑALETICA DE TUBO GALVANIZADO CON PINTURA AUTOMOTRIZ CON BANDERAS INFORMATICAS DE PAISES  5</v>
          </cell>
          <cell r="F1293" t="str">
            <v>EN USO</v>
          </cell>
          <cell r="G1293">
            <v>43482</v>
          </cell>
          <cell r="H1293" t="str">
            <v xml:space="preserve">BARROS MOLINA FLAVIO SEBASTIAN </v>
          </cell>
          <cell r="I1293">
            <v>1321.6</v>
          </cell>
          <cell r="J1293">
            <v>0</v>
          </cell>
          <cell r="K1293">
            <v>1321.6</v>
          </cell>
          <cell r="L1293" t="b">
            <v>0</v>
          </cell>
          <cell r="M1293">
            <v>0</v>
          </cell>
          <cell r="N1293" t="str">
            <v>SERVICIOS Y PRODUCTOS</v>
          </cell>
          <cell r="O1293" t="str">
            <v>VARIAS PARTES DE LA CIUDAD</v>
          </cell>
          <cell r="P1293" t="str">
            <v>VARIAS PARTES DE LA CIUDAD</v>
          </cell>
          <cell r="Q1293" t="str">
            <v>PARTE POSTERIOR A MONUMENTO</v>
          </cell>
        </row>
        <row r="1294">
          <cell r="A1294">
            <v>5703</v>
          </cell>
          <cell r="B1294" t="str">
            <v>(BCA)MOBILIARIOS</v>
          </cell>
          <cell r="C1294" t="str">
            <v>BCA</v>
          </cell>
          <cell r="D1294" t="str">
            <v>ROTULO</v>
          </cell>
          <cell r="E1294" t="str">
            <v>SEÑALETICA DE TUBO GALVANIZADO CON PINTURA AUTOMOTRIZ CON BANDERAS INFORMATICAS DE PAISES  6</v>
          </cell>
          <cell r="F1294" t="str">
            <v>EN USO</v>
          </cell>
          <cell r="G1294">
            <v>43482</v>
          </cell>
          <cell r="H1294" t="str">
            <v xml:space="preserve">BARROS MOLINA FLAVIO SEBASTIAN </v>
          </cell>
          <cell r="I1294">
            <v>1321.6</v>
          </cell>
          <cell r="J1294">
            <v>0</v>
          </cell>
          <cell r="K1294">
            <v>1321.6</v>
          </cell>
          <cell r="L1294" t="b">
            <v>0</v>
          </cell>
          <cell r="M1294">
            <v>0</v>
          </cell>
          <cell r="N1294" t="str">
            <v>SERVICIOS Y PRODUCTOS</v>
          </cell>
          <cell r="O1294" t="str">
            <v>VARIAS PARTES DE LA CIUDAD</v>
          </cell>
          <cell r="P1294" t="str">
            <v>TALLERES</v>
          </cell>
          <cell r="Q1294" t="str">
            <v>TALEERES-PLAZA LOCAL 5,6,7</v>
          </cell>
        </row>
        <row r="1295">
          <cell r="A1295">
            <v>7039</v>
          </cell>
          <cell r="B1295" t="str">
            <v>(BCA)MOBILIARIOS</v>
          </cell>
          <cell r="C1295" t="str">
            <v>BCA</v>
          </cell>
          <cell r="D1295" t="str">
            <v>BASURERO</v>
          </cell>
          <cell r="E1295" t="str">
            <v>TACHOS DE BASURA 1</v>
          </cell>
          <cell r="F1295" t="str">
            <v>EN USO</v>
          </cell>
          <cell r="G1295">
            <v>44463</v>
          </cell>
          <cell r="H1295" t="str">
            <v>GOMEZ DE LA TORRE MONTALVO DIANA GABRIELA</v>
          </cell>
          <cell r="I1295">
            <v>121.5</v>
          </cell>
          <cell r="J1295">
            <v>0</v>
          </cell>
          <cell r="K1295">
            <v>121.5</v>
          </cell>
          <cell r="L1295" t="b">
            <v>0</v>
          </cell>
          <cell r="M1295">
            <v>0</v>
          </cell>
          <cell r="N1295" t="str">
            <v>TALENTO HUMANO</v>
          </cell>
          <cell r="O1295" t="str">
            <v>TALENTO HUMANO</v>
          </cell>
          <cell r="P1295" t="str">
            <v>PLAZA CULTURAL</v>
          </cell>
          <cell r="Q1295">
            <v>0</v>
          </cell>
        </row>
        <row r="1296">
          <cell r="A1296">
            <v>7040</v>
          </cell>
          <cell r="B1296" t="str">
            <v>(BCA)MOBILIARIOS</v>
          </cell>
          <cell r="C1296" t="str">
            <v>BCA</v>
          </cell>
          <cell r="D1296" t="str">
            <v>BASURERO</v>
          </cell>
          <cell r="E1296" t="str">
            <v>TACHOS DE BASURA 2</v>
          </cell>
          <cell r="F1296" t="str">
            <v>EN USO</v>
          </cell>
          <cell r="G1296">
            <v>44463</v>
          </cell>
          <cell r="H1296" t="str">
            <v>GOMEZ DE LA TORRE MONTALVO DIANA GABRIELA</v>
          </cell>
          <cell r="I1296">
            <v>121.5</v>
          </cell>
          <cell r="J1296">
            <v>0</v>
          </cell>
          <cell r="K1296">
            <v>121.5</v>
          </cell>
          <cell r="L1296" t="b">
            <v>0</v>
          </cell>
          <cell r="M1296">
            <v>0</v>
          </cell>
          <cell r="N1296" t="str">
            <v>TALENTO HUMANO</v>
          </cell>
          <cell r="O1296" t="str">
            <v>TALENTO HUMANO</v>
          </cell>
          <cell r="P1296" t="str">
            <v>PLAZA CULTURAL</v>
          </cell>
          <cell r="Q1296">
            <v>0</v>
          </cell>
        </row>
        <row r="1297">
          <cell r="A1297">
            <v>7041</v>
          </cell>
          <cell r="B1297" t="str">
            <v>(BCA)MOBILIARIOS</v>
          </cell>
          <cell r="C1297" t="str">
            <v>BCA</v>
          </cell>
          <cell r="D1297" t="str">
            <v>BASURERO</v>
          </cell>
          <cell r="E1297" t="str">
            <v>TACHOS DE BASURA 3</v>
          </cell>
          <cell r="F1297" t="str">
            <v>EN USO</v>
          </cell>
          <cell r="G1297">
            <v>44463</v>
          </cell>
          <cell r="H1297" t="str">
            <v>GOMEZ DE LA TORRE MONTALVO DIANA GABRIELA</v>
          </cell>
          <cell r="I1297">
            <v>121.5</v>
          </cell>
          <cell r="J1297">
            <v>0</v>
          </cell>
          <cell r="K1297">
            <v>121.5</v>
          </cell>
          <cell r="L1297" t="b">
            <v>0</v>
          </cell>
          <cell r="M1297">
            <v>0</v>
          </cell>
          <cell r="N1297" t="str">
            <v>TALENTO HUMANO</v>
          </cell>
          <cell r="O1297" t="str">
            <v>TALENTO HUMANO</v>
          </cell>
          <cell r="P1297" t="str">
            <v>PLAZA CULTURAL</v>
          </cell>
          <cell r="Q1297">
            <v>0</v>
          </cell>
        </row>
        <row r="1298">
          <cell r="A1298">
            <v>7042</v>
          </cell>
          <cell r="B1298" t="str">
            <v>(BCA)MOBILIARIOS</v>
          </cell>
          <cell r="C1298" t="str">
            <v>BCA</v>
          </cell>
          <cell r="D1298" t="str">
            <v>BASURERO</v>
          </cell>
          <cell r="E1298" t="str">
            <v>TACHOS DE BASURA 4</v>
          </cell>
          <cell r="F1298" t="str">
            <v>EN USO</v>
          </cell>
          <cell r="G1298">
            <v>44463</v>
          </cell>
          <cell r="H1298" t="str">
            <v>GOMEZ DE LA TORRE MONTALVO DIANA GABRIELA</v>
          </cell>
          <cell r="I1298">
            <v>121.5</v>
          </cell>
          <cell r="J1298">
            <v>0</v>
          </cell>
          <cell r="K1298">
            <v>121.5</v>
          </cell>
          <cell r="L1298" t="b">
            <v>0</v>
          </cell>
          <cell r="M1298">
            <v>0</v>
          </cell>
          <cell r="N1298" t="str">
            <v>TALENTO HUMANO</v>
          </cell>
          <cell r="O1298" t="str">
            <v>TALENTO HUMANO</v>
          </cell>
          <cell r="P1298" t="str">
            <v>PLAZA CULTURAL</v>
          </cell>
          <cell r="Q1298">
            <v>0</v>
          </cell>
        </row>
        <row r="1299">
          <cell r="A1299">
            <v>7043</v>
          </cell>
          <cell r="B1299" t="str">
            <v>(BCA)MOBILIARIOS</v>
          </cell>
          <cell r="C1299" t="str">
            <v>BCA</v>
          </cell>
          <cell r="D1299" t="str">
            <v>BASURERO</v>
          </cell>
          <cell r="E1299" t="str">
            <v>TACHOS DE BASURA 5</v>
          </cell>
          <cell r="F1299" t="str">
            <v>EN USO</v>
          </cell>
          <cell r="G1299">
            <v>44463</v>
          </cell>
          <cell r="H1299" t="str">
            <v>GOMEZ DE LA TORRE MONTALVO DIANA GABRIELA</v>
          </cell>
          <cell r="I1299">
            <v>121.5</v>
          </cell>
          <cell r="J1299">
            <v>0</v>
          </cell>
          <cell r="K1299">
            <v>121.5</v>
          </cell>
          <cell r="L1299" t="b">
            <v>0</v>
          </cell>
          <cell r="M1299">
            <v>0</v>
          </cell>
          <cell r="N1299" t="str">
            <v>TALENTO HUMANO</v>
          </cell>
          <cell r="O1299" t="str">
            <v>TALENTO HUMANO</v>
          </cell>
          <cell r="P1299" t="str">
            <v>PLAZA CULTURAL</v>
          </cell>
          <cell r="Q1299">
            <v>0</v>
          </cell>
        </row>
        <row r="1300">
          <cell r="A1300">
            <v>7044</v>
          </cell>
          <cell r="B1300" t="str">
            <v>(BCA)MOBILIARIOS</v>
          </cell>
          <cell r="C1300" t="str">
            <v>BCA</v>
          </cell>
          <cell r="D1300" t="str">
            <v>BASURERO</v>
          </cell>
          <cell r="E1300" t="str">
            <v>TACHOS DE BASURA 6</v>
          </cell>
          <cell r="F1300" t="str">
            <v>EN USO</v>
          </cell>
          <cell r="G1300">
            <v>44463</v>
          </cell>
          <cell r="H1300" t="str">
            <v>GOMEZ DE LA TORRE MONTALVO DIANA GABRIELA</v>
          </cell>
          <cell r="I1300">
            <v>121.5</v>
          </cell>
          <cell r="J1300">
            <v>0</v>
          </cell>
          <cell r="K1300">
            <v>121.5</v>
          </cell>
          <cell r="L1300" t="b">
            <v>0</v>
          </cell>
          <cell r="M1300">
            <v>0</v>
          </cell>
          <cell r="N1300" t="str">
            <v>TALENTO HUMANO</v>
          </cell>
          <cell r="O1300" t="str">
            <v>TALENTO HUMANO</v>
          </cell>
          <cell r="P1300" t="str">
            <v>PLAZA CULTURAL</v>
          </cell>
          <cell r="Q1300">
            <v>0</v>
          </cell>
        </row>
        <row r="1301">
          <cell r="A1301">
            <v>7045</v>
          </cell>
          <cell r="B1301" t="str">
            <v>(BCA)MOBILIARIOS</v>
          </cell>
          <cell r="C1301" t="str">
            <v>BCA</v>
          </cell>
          <cell r="D1301" t="str">
            <v>BASURERO</v>
          </cell>
          <cell r="E1301" t="str">
            <v>TACHOS DE BASURA 7</v>
          </cell>
          <cell r="F1301" t="str">
            <v>EN USO</v>
          </cell>
          <cell r="G1301">
            <v>44463</v>
          </cell>
          <cell r="H1301" t="str">
            <v>GOMEZ DE LA TORRE MONTALVO DIANA GABRIELA</v>
          </cell>
          <cell r="I1301">
            <v>121.5</v>
          </cell>
          <cell r="J1301">
            <v>0</v>
          </cell>
          <cell r="K1301">
            <v>121.5</v>
          </cell>
          <cell r="L1301" t="b">
            <v>0</v>
          </cell>
          <cell r="M1301">
            <v>0</v>
          </cell>
          <cell r="N1301" t="str">
            <v>TALENTO HUMANO</v>
          </cell>
          <cell r="O1301" t="str">
            <v>TALENTO HUMANO</v>
          </cell>
          <cell r="P1301" t="str">
            <v>PLAZA CULTURAL</v>
          </cell>
          <cell r="Q1301">
            <v>0</v>
          </cell>
        </row>
        <row r="1302">
          <cell r="A1302">
            <v>7046</v>
          </cell>
          <cell r="B1302" t="str">
            <v>(BCA)MOBILIARIOS</v>
          </cell>
          <cell r="C1302" t="str">
            <v>BCA</v>
          </cell>
          <cell r="D1302" t="str">
            <v>BASURERO</v>
          </cell>
          <cell r="E1302" t="str">
            <v>TACHOS DE BASURA 8</v>
          </cell>
          <cell r="F1302" t="str">
            <v>EN USO</v>
          </cell>
          <cell r="G1302">
            <v>44463</v>
          </cell>
          <cell r="H1302" t="str">
            <v>GOMEZ DE LA TORRE MONTALVO DIANA GABRIELA</v>
          </cell>
          <cell r="I1302">
            <v>121.5</v>
          </cell>
          <cell r="J1302">
            <v>0</v>
          </cell>
          <cell r="K1302">
            <v>121.5</v>
          </cell>
          <cell r="L1302" t="b">
            <v>0</v>
          </cell>
          <cell r="M1302">
            <v>0</v>
          </cell>
          <cell r="N1302" t="str">
            <v>TALENTO HUMANO</v>
          </cell>
          <cell r="O1302" t="str">
            <v>TALENTO HUMANO</v>
          </cell>
          <cell r="P1302" t="str">
            <v>PLAZA CULTURAL</v>
          </cell>
          <cell r="Q1302">
            <v>0</v>
          </cell>
        </row>
        <row r="1303">
          <cell r="A1303">
            <v>7047</v>
          </cell>
          <cell r="B1303" t="str">
            <v>(BCA)MOBILIARIOS</v>
          </cell>
          <cell r="C1303" t="str">
            <v>BCA</v>
          </cell>
          <cell r="D1303" t="str">
            <v>BASURERO</v>
          </cell>
          <cell r="E1303" t="str">
            <v>TACHOS DE BASURA 9</v>
          </cell>
          <cell r="F1303" t="str">
            <v>EN USO</v>
          </cell>
          <cell r="G1303">
            <v>44463</v>
          </cell>
          <cell r="H1303" t="str">
            <v>GOMEZ DE LA TORRE MONTALVO DIANA GABRIELA</v>
          </cell>
          <cell r="I1303">
            <v>121.5</v>
          </cell>
          <cell r="J1303">
            <v>0</v>
          </cell>
          <cell r="K1303">
            <v>121.5</v>
          </cell>
          <cell r="L1303" t="b">
            <v>0</v>
          </cell>
          <cell r="M1303">
            <v>0</v>
          </cell>
          <cell r="N1303" t="str">
            <v>TALENTO HUMANO</v>
          </cell>
          <cell r="O1303" t="str">
            <v>TALENTO HUMANO</v>
          </cell>
          <cell r="P1303" t="str">
            <v>PLAZA CULTURAL</v>
          </cell>
          <cell r="Q1303">
            <v>0</v>
          </cell>
        </row>
        <row r="1304">
          <cell r="A1304">
            <v>7048</v>
          </cell>
          <cell r="B1304" t="str">
            <v>(BCA)MOBILIARIOS</v>
          </cell>
          <cell r="C1304" t="str">
            <v>BCA</v>
          </cell>
          <cell r="D1304" t="str">
            <v>BASURERO</v>
          </cell>
          <cell r="E1304" t="str">
            <v>TACHOS DE BASURA 10</v>
          </cell>
          <cell r="F1304" t="str">
            <v>EN USO</v>
          </cell>
          <cell r="G1304">
            <v>44463</v>
          </cell>
          <cell r="H1304" t="str">
            <v>GOMEZ DE LA TORRE MONTALVO DIANA GABRIELA</v>
          </cell>
          <cell r="I1304">
            <v>121.5</v>
          </cell>
          <cell r="J1304">
            <v>0</v>
          </cell>
          <cell r="K1304">
            <v>121.5</v>
          </cell>
          <cell r="L1304" t="b">
            <v>0</v>
          </cell>
          <cell r="M1304">
            <v>0</v>
          </cell>
          <cell r="N1304" t="str">
            <v>TALENTO HUMANO</v>
          </cell>
          <cell r="O1304" t="str">
            <v>TALENTO HUMANO</v>
          </cell>
          <cell r="P1304" t="str">
            <v>PLAZA CULTURAL</v>
          </cell>
          <cell r="Q1304">
            <v>0</v>
          </cell>
        </row>
        <row r="1305">
          <cell r="A1305">
            <v>7049</v>
          </cell>
          <cell r="B1305" t="str">
            <v>(BCA)MOBILIARIOS</v>
          </cell>
          <cell r="C1305" t="str">
            <v>BCA</v>
          </cell>
          <cell r="D1305" t="str">
            <v>BASURERO</v>
          </cell>
          <cell r="E1305" t="str">
            <v>TACHOS DE BASURA 11</v>
          </cell>
          <cell r="F1305" t="str">
            <v>EN USO</v>
          </cell>
          <cell r="G1305">
            <v>44463</v>
          </cell>
          <cell r="H1305" t="str">
            <v>GOMEZ DE LA TORRE MONTALVO DIANA GABRIELA</v>
          </cell>
          <cell r="I1305">
            <v>121.5</v>
          </cell>
          <cell r="J1305">
            <v>0</v>
          </cell>
          <cell r="K1305">
            <v>121.5</v>
          </cell>
          <cell r="L1305" t="b">
            <v>0</v>
          </cell>
          <cell r="M1305">
            <v>0</v>
          </cell>
          <cell r="N1305" t="str">
            <v>TALENTO HUMANO</v>
          </cell>
          <cell r="O1305" t="str">
            <v>TALENTO HUMANO</v>
          </cell>
          <cell r="P1305" t="str">
            <v>PLAZA CULTURAL</v>
          </cell>
          <cell r="Q1305">
            <v>0</v>
          </cell>
        </row>
        <row r="1306">
          <cell r="A1306">
            <v>7050</v>
          </cell>
          <cell r="B1306" t="str">
            <v>(BCA)MOBILIARIOS</v>
          </cell>
          <cell r="C1306" t="str">
            <v>BCA</v>
          </cell>
          <cell r="D1306" t="str">
            <v>BASURERO</v>
          </cell>
          <cell r="E1306" t="str">
            <v>TACHOS DE BASURA 12</v>
          </cell>
          <cell r="F1306" t="str">
            <v>EN USO</v>
          </cell>
          <cell r="G1306">
            <v>44463</v>
          </cell>
          <cell r="H1306" t="str">
            <v>GOMEZ DE LA TORRE MONTALVO DIANA GABRIELA</v>
          </cell>
          <cell r="I1306">
            <v>121.5</v>
          </cell>
          <cell r="J1306">
            <v>0</v>
          </cell>
          <cell r="K1306">
            <v>121.5</v>
          </cell>
          <cell r="L1306" t="b">
            <v>0</v>
          </cell>
          <cell r="M1306">
            <v>0</v>
          </cell>
          <cell r="N1306" t="str">
            <v>TALENTO HUMANO</v>
          </cell>
          <cell r="O1306" t="str">
            <v>TALENTO HUMANO</v>
          </cell>
          <cell r="P1306" t="str">
            <v>PLAZA CULTURAL</v>
          </cell>
          <cell r="Q1306">
            <v>0</v>
          </cell>
        </row>
        <row r="1307">
          <cell r="A1307">
            <v>7051</v>
          </cell>
          <cell r="B1307" t="str">
            <v>(BCA)MOBILIARIOS</v>
          </cell>
          <cell r="C1307" t="str">
            <v>BCA</v>
          </cell>
          <cell r="D1307" t="str">
            <v>BASURERO</v>
          </cell>
          <cell r="E1307" t="str">
            <v>TACHOS DE BASURA 13</v>
          </cell>
          <cell r="F1307" t="str">
            <v>EN USO</v>
          </cell>
          <cell r="G1307">
            <v>44463</v>
          </cell>
          <cell r="H1307" t="str">
            <v>GOMEZ DE LA TORRE MONTALVO DIANA GABRIELA</v>
          </cell>
          <cell r="I1307">
            <v>121.5</v>
          </cell>
          <cell r="J1307">
            <v>0</v>
          </cell>
          <cell r="K1307">
            <v>121.5</v>
          </cell>
          <cell r="L1307" t="b">
            <v>0</v>
          </cell>
          <cell r="M1307">
            <v>0</v>
          </cell>
          <cell r="N1307" t="str">
            <v>TALENTO HUMANO</v>
          </cell>
          <cell r="O1307" t="str">
            <v>TALENTO HUMANO</v>
          </cell>
          <cell r="P1307" t="str">
            <v>PLAZA CULTURAL</v>
          </cell>
          <cell r="Q1307">
            <v>0</v>
          </cell>
        </row>
        <row r="1308">
          <cell r="A1308">
            <v>7052</v>
          </cell>
          <cell r="B1308" t="str">
            <v>(BCA)MOBILIARIOS</v>
          </cell>
          <cell r="C1308" t="str">
            <v>BCA</v>
          </cell>
          <cell r="D1308" t="str">
            <v>BASURERO</v>
          </cell>
          <cell r="E1308" t="str">
            <v>TACHOS DE BASURA 14</v>
          </cell>
          <cell r="F1308" t="str">
            <v>EN USO</v>
          </cell>
          <cell r="G1308">
            <v>44463</v>
          </cell>
          <cell r="H1308" t="str">
            <v>GOMEZ DE LA TORRE MONTALVO DIANA GABRIELA</v>
          </cell>
          <cell r="I1308">
            <v>121.5</v>
          </cell>
          <cell r="J1308">
            <v>0</v>
          </cell>
          <cell r="K1308">
            <v>121.5</v>
          </cell>
          <cell r="L1308" t="b">
            <v>0</v>
          </cell>
          <cell r="M1308">
            <v>0</v>
          </cell>
          <cell r="N1308" t="str">
            <v>TALENTO HUMANO</v>
          </cell>
          <cell r="O1308" t="str">
            <v>TALENTO HUMANO</v>
          </cell>
          <cell r="P1308" t="str">
            <v>PLAZA CULTURAL</v>
          </cell>
          <cell r="Q1308">
            <v>0</v>
          </cell>
        </row>
        <row r="1309">
          <cell r="A1309">
            <v>7053</v>
          </cell>
          <cell r="B1309" t="str">
            <v>(BCA)MOBILIARIOS</v>
          </cell>
          <cell r="C1309" t="str">
            <v>BCA</v>
          </cell>
          <cell r="D1309" t="str">
            <v>BASURERO</v>
          </cell>
          <cell r="E1309" t="str">
            <v>TACHOS DE BASURA 15</v>
          </cell>
          <cell r="F1309" t="str">
            <v>EN USO</v>
          </cell>
          <cell r="G1309">
            <v>44463</v>
          </cell>
          <cell r="H1309" t="str">
            <v>GOMEZ DE LA TORRE MONTALVO DIANA GABRIELA</v>
          </cell>
          <cell r="I1309">
            <v>121.5</v>
          </cell>
          <cell r="J1309">
            <v>0</v>
          </cell>
          <cell r="K1309">
            <v>121.5</v>
          </cell>
          <cell r="L1309" t="b">
            <v>0</v>
          </cell>
          <cell r="M1309">
            <v>0</v>
          </cell>
          <cell r="N1309" t="str">
            <v>TALENTO HUMANO</v>
          </cell>
          <cell r="O1309" t="str">
            <v>TALENTO HUMANO</v>
          </cell>
          <cell r="P1309" t="str">
            <v>PLAZA CULTURAL</v>
          </cell>
          <cell r="Q1309">
            <v>0</v>
          </cell>
        </row>
        <row r="1310">
          <cell r="A1310">
            <v>7054</v>
          </cell>
          <cell r="B1310" t="str">
            <v>(BCA)MOBILIARIOS</v>
          </cell>
          <cell r="C1310" t="str">
            <v>BCA</v>
          </cell>
          <cell r="D1310" t="str">
            <v>BASURERO</v>
          </cell>
          <cell r="E1310" t="str">
            <v>TACHOS DE BASURA 16</v>
          </cell>
          <cell r="F1310" t="str">
            <v>EN USO</v>
          </cell>
          <cell r="G1310">
            <v>44463</v>
          </cell>
          <cell r="H1310" t="str">
            <v>GOMEZ DE LA TORRE MONTALVO DIANA GABRIELA</v>
          </cell>
          <cell r="I1310">
            <v>121.5</v>
          </cell>
          <cell r="J1310">
            <v>0</v>
          </cell>
          <cell r="K1310">
            <v>121.5</v>
          </cell>
          <cell r="L1310" t="b">
            <v>0</v>
          </cell>
          <cell r="M1310">
            <v>0</v>
          </cell>
          <cell r="N1310" t="str">
            <v>TALENTO HUMANO</v>
          </cell>
          <cell r="O1310" t="str">
            <v>TALENTO HUMANO</v>
          </cell>
          <cell r="P1310" t="str">
            <v>PLAZA CULTURAL</v>
          </cell>
          <cell r="Q1310">
            <v>0</v>
          </cell>
        </row>
        <row r="1311">
          <cell r="A1311">
            <v>7055</v>
          </cell>
          <cell r="B1311" t="str">
            <v>(BCA)MOBILIARIOS</v>
          </cell>
          <cell r="C1311" t="str">
            <v>BCA</v>
          </cell>
          <cell r="D1311" t="str">
            <v>BASURERO</v>
          </cell>
          <cell r="E1311" t="str">
            <v>TACHOS DE BASURA 17</v>
          </cell>
          <cell r="F1311" t="str">
            <v>EN USO</v>
          </cell>
          <cell r="G1311">
            <v>44463</v>
          </cell>
          <cell r="H1311" t="str">
            <v>GOMEZ DE LA TORRE MONTALVO DIANA GABRIELA</v>
          </cell>
          <cell r="I1311">
            <v>121.5</v>
          </cell>
          <cell r="J1311">
            <v>0</v>
          </cell>
          <cell r="K1311">
            <v>121.5</v>
          </cell>
          <cell r="L1311" t="b">
            <v>0</v>
          </cell>
          <cell r="M1311">
            <v>0</v>
          </cell>
          <cell r="N1311" t="str">
            <v>TALENTO HUMANO</v>
          </cell>
          <cell r="O1311" t="str">
            <v>TALENTO HUMANO</v>
          </cell>
          <cell r="P1311" t="str">
            <v>PLAZA CULTURAL</v>
          </cell>
          <cell r="Q1311">
            <v>0</v>
          </cell>
        </row>
        <row r="1312">
          <cell r="A1312">
            <v>7056</v>
          </cell>
          <cell r="B1312" t="str">
            <v>(BCA)MOBILIARIOS</v>
          </cell>
          <cell r="C1312" t="str">
            <v>BCA</v>
          </cell>
          <cell r="D1312" t="str">
            <v>BASURERO</v>
          </cell>
          <cell r="E1312" t="str">
            <v>TACHOS DE BASURA 18</v>
          </cell>
          <cell r="F1312" t="str">
            <v>EN USO</v>
          </cell>
          <cell r="G1312">
            <v>44463</v>
          </cell>
          <cell r="H1312" t="str">
            <v>GOMEZ DE LA TORRE MONTALVO DIANA GABRIELA</v>
          </cell>
          <cell r="I1312">
            <v>121.5</v>
          </cell>
          <cell r="J1312">
            <v>0</v>
          </cell>
          <cell r="K1312">
            <v>121.5</v>
          </cell>
          <cell r="L1312" t="b">
            <v>0</v>
          </cell>
          <cell r="M1312">
            <v>0</v>
          </cell>
          <cell r="N1312" t="str">
            <v>TALENTO HUMANO</v>
          </cell>
          <cell r="O1312" t="str">
            <v>TALENTO HUMANO</v>
          </cell>
          <cell r="P1312" t="str">
            <v>PLAZA CULTURAL</v>
          </cell>
          <cell r="Q1312">
            <v>0</v>
          </cell>
        </row>
        <row r="1313">
          <cell r="A1313">
            <v>7057</v>
          </cell>
          <cell r="B1313" t="str">
            <v>(BCA)MOBILIARIOS</v>
          </cell>
          <cell r="C1313" t="str">
            <v>BCA</v>
          </cell>
          <cell r="D1313" t="str">
            <v>BASURERO</v>
          </cell>
          <cell r="E1313" t="str">
            <v>TACHOS DE BASURA 19</v>
          </cell>
          <cell r="F1313" t="str">
            <v>EN USO</v>
          </cell>
          <cell r="G1313">
            <v>44463</v>
          </cell>
          <cell r="H1313" t="str">
            <v>GOMEZ DE LA TORRE MONTALVO DIANA GABRIELA</v>
          </cell>
          <cell r="I1313">
            <v>121.5</v>
          </cell>
          <cell r="J1313">
            <v>0</v>
          </cell>
          <cell r="K1313">
            <v>121.5</v>
          </cell>
          <cell r="L1313" t="b">
            <v>0</v>
          </cell>
          <cell r="M1313">
            <v>0</v>
          </cell>
          <cell r="N1313" t="str">
            <v>TALENTO HUMANO</v>
          </cell>
          <cell r="O1313" t="str">
            <v>TALENTO HUMANO</v>
          </cell>
          <cell r="P1313" t="str">
            <v>PLAZA CULTURAL</v>
          </cell>
          <cell r="Q1313">
            <v>0</v>
          </cell>
        </row>
        <row r="1314">
          <cell r="A1314">
            <v>7058</v>
          </cell>
          <cell r="B1314" t="str">
            <v>(BCA)MOBILIARIOS</v>
          </cell>
          <cell r="C1314" t="str">
            <v>BCA</v>
          </cell>
          <cell r="D1314" t="str">
            <v>BASURERO</v>
          </cell>
          <cell r="E1314" t="str">
            <v>TACHOS DE BASURA 20</v>
          </cell>
          <cell r="F1314" t="str">
            <v>EN USO</v>
          </cell>
          <cell r="G1314">
            <v>44463</v>
          </cell>
          <cell r="H1314" t="str">
            <v>GOMEZ DE LA TORRE MONTALVO DIANA GABRIELA</v>
          </cell>
          <cell r="I1314">
            <v>121.5</v>
          </cell>
          <cell r="J1314">
            <v>0</v>
          </cell>
          <cell r="K1314">
            <v>121.5</v>
          </cell>
          <cell r="L1314" t="b">
            <v>0</v>
          </cell>
          <cell r="M1314">
            <v>0</v>
          </cell>
          <cell r="N1314" t="str">
            <v>TALENTO HUMANO</v>
          </cell>
          <cell r="O1314" t="str">
            <v>TALENTO HUMANO</v>
          </cell>
          <cell r="P1314" t="str">
            <v>PLAZA CULTURAL</v>
          </cell>
          <cell r="Q1314">
            <v>0</v>
          </cell>
        </row>
        <row r="1315">
          <cell r="A1315">
            <v>7059</v>
          </cell>
          <cell r="B1315" t="str">
            <v>(BCA)MOBILIARIOS</v>
          </cell>
          <cell r="C1315" t="str">
            <v>BCA</v>
          </cell>
          <cell r="D1315" t="str">
            <v>BASURERO</v>
          </cell>
          <cell r="E1315" t="str">
            <v>TACHOS DE BASURA 21</v>
          </cell>
          <cell r="F1315" t="str">
            <v>EN USO</v>
          </cell>
          <cell r="G1315">
            <v>44463</v>
          </cell>
          <cell r="H1315" t="str">
            <v>GOMEZ DE LA TORRE MONTALVO DIANA GABRIELA</v>
          </cell>
          <cell r="I1315">
            <v>121.5</v>
          </cell>
          <cell r="J1315">
            <v>0</v>
          </cell>
          <cell r="K1315">
            <v>121.5</v>
          </cell>
          <cell r="L1315" t="b">
            <v>0</v>
          </cell>
          <cell r="M1315">
            <v>0</v>
          </cell>
          <cell r="N1315" t="str">
            <v>TALENTO HUMANO</v>
          </cell>
          <cell r="O1315" t="str">
            <v>TALENTO HUMANO</v>
          </cell>
          <cell r="P1315" t="str">
            <v>PLAZA CULTURAL</v>
          </cell>
          <cell r="Q1315">
            <v>0</v>
          </cell>
        </row>
        <row r="1316">
          <cell r="A1316">
            <v>7060</v>
          </cell>
          <cell r="B1316" t="str">
            <v>(BCA)MOBILIARIOS</v>
          </cell>
          <cell r="C1316" t="str">
            <v>BCA</v>
          </cell>
          <cell r="D1316" t="str">
            <v>BASURERO</v>
          </cell>
          <cell r="E1316" t="str">
            <v>TACHOS DE BASURA 22</v>
          </cell>
          <cell r="F1316" t="str">
            <v>EN USO</v>
          </cell>
          <cell r="G1316">
            <v>44463</v>
          </cell>
          <cell r="H1316" t="str">
            <v>GOMEZ DE LA TORRE MONTALVO DIANA GABRIELA</v>
          </cell>
          <cell r="I1316">
            <v>121.5</v>
          </cell>
          <cell r="J1316">
            <v>0</v>
          </cell>
          <cell r="K1316">
            <v>121.5</v>
          </cell>
          <cell r="L1316" t="b">
            <v>0</v>
          </cell>
          <cell r="M1316">
            <v>0</v>
          </cell>
          <cell r="N1316" t="str">
            <v>TALENTO HUMANO</v>
          </cell>
          <cell r="O1316" t="str">
            <v>TALENTO HUMANO</v>
          </cell>
          <cell r="P1316" t="str">
            <v>PLAZA CULTURAL</v>
          </cell>
          <cell r="Q1316">
            <v>0</v>
          </cell>
        </row>
        <row r="1317">
          <cell r="A1317">
            <v>7061</v>
          </cell>
          <cell r="B1317" t="str">
            <v>(BCA)MOBILIARIOS</v>
          </cell>
          <cell r="C1317" t="str">
            <v>BCA</v>
          </cell>
          <cell r="D1317" t="str">
            <v>BASURERO</v>
          </cell>
          <cell r="E1317" t="str">
            <v>TACHOS DE BASURA 23</v>
          </cell>
          <cell r="F1317" t="str">
            <v>EN USO</v>
          </cell>
          <cell r="G1317">
            <v>44463</v>
          </cell>
          <cell r="H1317" t="str">
            <v>GOMEZ DE LA TORRE MONTALVO DIANA GABRIELA</v>
          </cell>
          <cell r="I1317">
            <v>121.5</v>
          </cell>
          <cell r="J1317">
            <v>0</v>
          </cell>
          <cell r="K1317">
            <v>121.5</v>
          </cell>
          <cell r="L1317" t="b">
            <v>0</v>
          </cell>
          <cell r="M1317">
            <v>0</v>
          </cell>
          <cell r="N1317" t="str">
            <v>TALENTO HUMANO</v>
          </cell>
          <cell r="O1317" t="str">
            <v>TALENTO HUMANO</v>
          </cell>
          <cell r="P1317" t="str">
            <v>PLAZA CULTURAL</v>
          </cell>
          <cell r="Q1317">
            <v>0</v>
          </cell>
        </row>
        <row r="1318">
          <cell r="A1318">
            <v>7062</v>
          </cell>
          <cell r="B1318" t="str">
            <v>(BCA)MOBILIARIOS</v>
          </cell>
          <cell r="C1318" t="str">
            <v>BCA</v>
          </cell>
          <cell r="D1318" t="str">
            <v>BASURERO</v>
          </cell>
          <cell r="E1318" t="str">
            <v>TACHOS DE BASURA 24</v>
          </cell>
          <cell r="F1318" t="str">
            <v>EN USO</v>
          </cell>
          <cell r="G1318">
            <v>44463</v>
          </cell>
          <cell r="H1318" t="str">
            <v>GOMEZ DE LA TORRE MONTALVO DIANA GABRIELA</v>
          </cell>
          <cell r="I1318">
            <v>121.5</v>
          </cell>
          <cell r="J1318">
            <v>0</v>
          </cell>
          <cell r="K1318">
            <v>121.5</v>
          </cell>
          <cell r="L1318" t="b">
            <v>0</v>
          </cell>
          <cell r="M1318">
            <v>0</v>
          </cell>
          <cell r="N1318" t="str">
            <v>TALENTO HUMANO</v>
          </cell>
          <cell r="O1318" t="str">
            <v>TALENTO HUMANO</v>
          </cell>
          <cell r="P1318" t="str">
            <v>PLAZA CULTURAL</v>
          </cell>
          <cell r="Q1318">
            <v>0</v>
          </cell>
        </row>
        <row r="1319">
          <cell r="A1319">
            <v>7063</v>
          </cell>
          <cell r="B1319" t="str">
            <v>(BCA)MOBILIARIOS</v>
          </cell>
          <cell r="C1319" t="str">
            <v>BCA</v>
          </cell>
          <cell r="D1319" t="str">
            <v>BASURERO</v>
          </cell>
          <cell r="E1319" t="str">
            <v>TACHOS DE BASURA 25</v>
          </cell>
          <cell r="F1319" t="str">
            <v>EN USO</v>
          </cell>
          <cell r="G1319">
            <v>44463</v>
          </cell>
          <cell r="H1319" t="str">
            <v>GOMEZ DE LA TORRE MONTALVO DIANA GABRIELA</v>
          </cell>
          <cell r="I1319">
            <v>121.5</v>
          </cell>
          <cell r="J1319">
            <v>0</v>
          </cell>
          <cell r="K1319">
            <v>121.5</v>
          </cell>
          <cell r="L1319" t="b">
            <v>0</v>
          </cell>
          <cell r="M1319">
            <v>0</v>
          </cell>
          <cell r="N1319" t="str">
            <v>TALENTO HUMANO</v>
          </cell>
          <cell r="O1319" t="str">
            <v>TALENTO HUMANO</v>
          </cell>
          <cell r="P1319" t="str">
            <v>PLAZA CULTURAL</v>
          </cell>
          <cell r="Q1319">
            <v>0</v>
          </cell>
        </row>
        <row r="1320">
          <cell r="A1320">
            <v>7064</v>
          </cell>
          <cell r="B1320" t="str">
            <v>(BCA)MOBILIARIOS</v>
          </cell>
          <cell r="C1320" t="str">
            <v>BCA</v>
          </cell>
          <cell r="D1320" t="str">
            <v>BASURERO</v>
          </cell>
          <cell r="E1320" t="str">
            <v>TACHOS DE BASURA 26</v>
          </cell>
          <cell r="F1320" t="str">
            <v>EN USO</v>
          </cell>
          <cell r="G1320">
            <v>44463</v>
          </cell>
          <cell r="H1320" t="str">
            <v>GOMEZ DE LA TORRE MONTALVO DIANA GABRIELA</v>
          </cell>
          <cell r="I1320">
            <v>121.5</v>
          </cell>
          <cell r="J1320">
            <v>0</v>
          </cell>
          <cell r="K1320">
            <v>121.5</v>
          </cell>
          <cell r="L1320" t="b">
            <v>0</v>
          </cell>
          <cell r="M1320">
            <v>0</v>
          </cell>
          <cell r="N1320" t="str">
            <v>TALENTO HUMANO</v>
          </cell>
          <cell r="O1320" t="str">
            <v>TALENTO HUMANO</v>
          </cell>
          <cell r="P1320" t="str">
            <v>PLAZA CULTURAL</v>
          </cell>
          <cell r="Q1320">
            <v>0</v>
          </cell>
        </row>
        <row r="1321">
          <cell r="A1321">
            <v>7065</v>
          </cell>
          <cell r="B1321" t="str">
            <v>(BCA)MOBILIARIOS</v>
          </cell>
          <cell r="C1321" t="str">
            <v>BCA</v>
          </cell>
          <cell r="D1321" t="str">
            <v>BASURERO</v>
          </cell>
          <cell r="E1321" t="str">
            <v>TACHOS DE BASURA 27</v>
          </cell>
          <cell r="F1321" t="str">
            <v>EN USO</v>
          </cell>
          <cell r="G1321">
            <v>44463</v>
          </cell>
          <cell r="H1321" t="str">
            <v>GOMEZ DE LA TORRE MONTALVO DIANA GABRIELA</v>
          </cell>
          <cell r="I1321">
            <v>121.5</v>
          </cell>
          <cell r="J1321">
            <v>0</v>
          </cell>
          <cell r="K1321">
            <v>121.5</v>
          </cell>
          <cell r="L1321" t="b">
            <v>0</v>
          </cell>
          <cell r="M1321">
            <v>0</v>
          </cell>
          <cell r="N1321" t="str">
            <v>TALENTO HUMANO</v>
          </cell>
          <cell r="O1321" t="str">
            <v>TALENTO HUMANO</v>
          </cell>
          <cell r="P1321" t="str">
            <v>PLAZA CULTURAL</v>
          </cell>
          <cell r="Q1321">
            <v>0</v>
          </cell>
        </row>
        <row r="1322">
          <cell r="A1322">
            <v>7066</v>
          </cell>
          <cell r="B1322" t="str">
            <v>(BCA)MOBILIARIOS</v>
          </cell>
          <cell r="C1322" t="str">
            <v>BCA</v>
          </cell>
          <cell r="D1322" t="str">
            <v>BASURERO</v>
          </cell>
          <cell r="E1322" t="str">
            <v>TACHOS DE BASURA 28</v>
          </cell>
          <cell r="F1322" t="str">
            <v>EN USO</v>
          </cell>
          <cell r="G1322">
            <v>44463</v>
          </cell>
          <cell r="H1322" t="str">
            <v>GOMEZ DE LA TORRE MONTALVO DIANA GABRIELA</v>
          </cell>
          <cell r="I1322">
            <v>121.5</v>
          </cell>
          <cell r="J1322">
            <v>0</v>
          </cell>
          <cell r="K1322">
            <v>121.5</v>
          </cell>
          <cell r="L1322" t="b">
            <v>0</v>
          </cell>
          <cell r="M1322">
            <v>0</v>
          </cell>
          <cell r="N1322" t="str">
            <v>TALENTO HUMANO</v>
          </cell>
          <cell r="O1322" t="str">
            <v>TALENTO HUMANO</v>
          </cell>
          <cell r="P1322" t="str">
            <v>PLAZA CULTURAL</v>
          </cell>
          <cell r="Q1322">
            <v>0</v>
          </cell>
        </row>
        <row r="1323">
          <cell r="A1323">
            <v>7067</v>
          </cell>
          <cell r="B1323" t="str">
            <v>(BCA)MOBILIARIOS</v>
          </cell>
          <cell r="C1323" t="str">
            <v>BCA</v>
          </cell>
          <cell r="D1323" t="str">
            <v>BASURERO</v>
          </cell>
          <cell r="E1323" t="str">
            <v>TACHOS DE BASURA 29</v>
          </cell>
          <cell r="F1323" t="str">
            <v>EN USO</v>
          </cell>
          <cell r="G1323">
            <v>44463</v>
          </cell>
          <cell r="H1323" t="str">
            <v>GOMEZ DE LA TORRE MONTALVO DIANA GABRIELA</v>
          </cell>
          <cell r="I1323">
            <v>121.5</v>
          </cell>
          <cell r="J1323">
            <v>0</v>
          </cell>
          <cell r="K1323">
            <v>121.5</v>
          </cell>
          <cell r="L1323" t="b">
            <v>0</v>
          </cell>
          <cell r="M1323">
            <v>0</v>
          </cell>
          <cell r="N1323" t="str">
            <v>TALENTO HUMANO</v>
          </cell>
          <cell r="O1323" t="str">
            <v>TALENTO HUMANO</v>
          </cell>
          <cell r="P1323" t="str">
            <v>PLAZA CULTURAL</v>
          </cell>
          <cell r="Q1323">
            <v>0</v>
          </cell>
        </row>
        <row r="1324">
          <cell r="A1324">
            <v>7068</v>
          </cell>
          <cell r="B1324" t="str">
            <v>(BCA)MOBILIARIOS</v>
          </cell>
          <cell r="C1324" t="str">
            <v>BCA</v>
          </cell>
          <cell r="D1324" t="str">
            <v>BASURERO</v>
          </cell>
          <cell r="E1324" t="str">
            <v>TACHOS DE BASURA 30</v>
          </cell>
          <cell r="F1324" t="str">
            <v>EN USO</v>
          </cell>
          <cell r="G1324">
            <v>44463</v>
          </cell>
          <cell r="H1324" t="str">
            <v>GOMEZ DE LA TORRE MONTALVO DIANA GABRIELA</v>
          </cell>
          <cell r="I1324">
            <v>121.5</v>
          </cell>
          <cell r="J1324">
            <v>0</v>
          </cell>
          <cell r="K1324">
            <v>121.5</v>
          </cell>
          <cell r="L1324" t="b">
            <v>0</v>
          </cell>
          <cell r="M1324">
            <v>0</v>
          </cell>
          <cell r="N1324" t="str">
            <v>TALENTO HUMANO</v>
          </cell>
          <cell r="O1324" t="str">
            <v>TALENTO HUMANO</v>
          </cell>
          <cell r="P1324" t="str">
            <v>PLAZA CULTURAL</v>
          </cell>
          <cell r="Q1324">
            <v>0</v>
          </cell>
        </row>
        <row r="1325">
          <cell r="A1325">
            <v>7069</v>
          </cell>
          <cell r="B1325" t="str">
            <v>(BCA)MOBILIARIOS</v>
          </cell>
          <cell r="C1325" t="str">
            <v>BCA</v>
          </cell>
          <cell r="D1325" t="str">
            <v>BASURERO</v>
          </cell>
          <cell r="E1325" t="str">
            <v>TACHOS DE BASURA 31</v>
          </cell>
          <cell r="F1325" t="str">
            <v>EN USO</v>
          </cell>
          <cell r="G1325">
            <v>44463</v>
          </cell>
          <cell r="H1325" t="str">
            <v>GOMEZ DE LA TORRE MONTALVO DIANA GABRIELA</v>
          </cell>
          <cell r="I1325">
            <v>121.5</v>
          </cell>
          <cell r="J1325">
            <v>0</v>
          </cell>
          <cell r="K1325">
            <v>121.5</v>
          </cell>
          <cell r="L1325" t="b">
            <v>0</v>
          </cell>
          <cell r="M1325">
            <v>0</v>
          </cell>
          <cell r="N1325" t="str">
            <v>TALENTO HUMANO</v>
          </cell>
          <cell r="O1325" t="str">
            <v>TALENTO HUMANO</v>
          </cell>
          <cell r="P1325" t="str">
            <v>PLAZA CULTURAL</v>
          </cell>
          <cell r="Q1325">
            <v>0</v>
          </cell>
        </row>
        <row r="1326">
          <cell r="A1326">
            <v>7070</v>
          </cell>
          <cell r="B1326" t="str">
            <v>(BCA)MOBILIARIOS</v>
          </cell>
          <cell r="C1326" t="str">
            <v>BCA</v>
          </cell>
          <cell r="D1326" t="str">
            <v>BASURERO</v>
          </cell>
          <cell r="E1326" t="str">
            <v>TACHOS DE BASURA 32</v>
          </cell>
          <cell r="F1326" t="str">
            <v>EN USO</v>
          </cell>
          <cell r="G1326">
            <v>44463</v>
          </cell>
          <cell r="H1326" t="str">
            <v>GOMEZ DE LA TORRE MONTALVO DIANA GABRIELA</v>
          </cell>
          <cell r="I1326">
            <v>121.5</v>
          </cell>
          <cell r="J1326">
            <v>0</v>
          </cell>
          <cell r="K1326">
            <v>121.5</v>
          </cell>
          <cell r="L1326" t="b">
            <v>0</v>
          </cell>
          <cell r="M1326">
            <v>0</v>
          </cell>
          <cell r="N1326" t="str">
            <v>TALENTO HUMANO</v>
          </cell>
          <cell r="O1326" t="str">
            <v>TALENTO HUMANO</v>
          </cell>
          <cell r="P1326" t="str">
            <v>PLAZA CULTURAL</v>
          </cell>
          <cell r="Q1326">
            <v>0</v>
          </cell>
        </row>
        <row r="1327">
          <cell r="A1327">
            <v>7071</v>
          </cell>
          <cell r="B1327" t="str">
            <v>(BCA)MOBILIARIOS</v>
          </cell>
          <cell r="C1327" t="str">
            <v>BCA</v>
          </cell>
          <cell r="D1327" t="str">
            <v>BASURERO</v>
          </cell>
          <cell r="E1327" t="str">
            <v>TACHOS DE BASURA 33</v>
          </cell>
          <cell r="F1327" t="str">
            <v>EN USO</v>
          </cell>
          <cell r="G1327">
            <v>44463</v>
          </cell>
          <cell r="H1327" t="str">
            <v>GOMEZ DE LA TORRE MONTALVO DIANA GABRIELA</v>
          </cell>
          <cell r="I1327">
            <v>121.5</v>
          </cell>
          <cell r="J1327">
            <v>0</v>
          </cell>
          <cell r="K1327">
            <v>121.5</v>
          </cell>
          <cell r="L1327" t="b">
            <v>0</v>
          </cell>
          <cell r="M1327">
            <v>0</v>
          </cell>
          <cell r="N1327" t="str">
            <v>TALENTO HUMANO</v>
          </cell>
          <cell r="O1327" t="str">
            <v>TALENTO HUMANO</v>
          </cell>
          <cell r="P1327" t="str">
            <v>PLAZA CULTURAL</v>
          </cell>
          <cell r="Q1327">
            <v>0</v>
          </cell>
        </row>
        <row r="1328">
          <cell r="A1328">
            <v>7072</v>
          </cell>
          <cell r="B1328" t="str">
            <v>(BCA)MOBILIARIOS</v>
          </cell>
          <cell r="C1328" t="str">
            <v>BCA</v>
          </cell>
          <cell r="D1328" t="str">
            <v>BASURERO</v>
          </cell>
          <cell r="E1328" t="str">
            <v>TACHOS DE BASURA 34</v>
          </cell>
          <cell r="F1328" t="str">
            <v>EN USO</v>
          </cell>
          <cell r="G1328">
            <v>44463</v>
          </cell>
          <cell r="H1328" t="str">
            <v>GOMEZ DE LA TORRE MONTALVO DIANA GABRIELA</v>
          </cell>
          <cell r="I1328">
            <v>121.5</v>
          </cell>
          <cell r="J1328">
            <v>0</v>
          </cell>
          <cell r="K1328">
            <v>121.5</v>
          </cell>
          <cell r="L1328" t="b">
            <v>0</v>
          </cell>
          <cell r="M1328">
            <v>0</v>
          </cell>
          <cell r="N1328" t="str">
            <v>TALENTO HUMANO</v>
          </cell>
          <cell r="O1328" t="str">
            <v>TALENTO HUMANO</v>
          </cell>
          <cell r="P1328" t="str">
            <v>PLAZA CULTURAL</v>
          </cell>
          <cell r="Q1328">
            <v>0</v>
          </cell>
        </row>
        <row r="1329">
          <cell r="A1329">
            <v>7073</v>
          </cell>
          <cell r="B1329" t="str">
            <v>(BCA)MOBILIARIOS</v>
          </cell>
          <cell r="C1329" t="str">
            <v>BCA</v>
          </cell>
          <cell r="D1329" t="str">
            <v>BASURERO</v>
          </cell>
          <cell r="E1329" t="str">
            <v>TACHOS DE BASURA 35</v>
          </cell>
          <cell r="F1329" t="str">
            <v>EN USO</v>
          </cell>
          <cell r="G1329">
            <v>44463</v>
          </cell>
          <cell r="H1329" t="str">
            <v>GOMEZ DE LA TORRE MONTALVO DIANA GABRIELA</v>
          </cell>
          <cell r="I1329">
            <v>121.5</v>
          </cell>
          <cell r="J1329">
            <v>0</v>
          </cell>
          <cell r="K1329">
            <v>121.5</v>
          </cell>
          <cell r="L1329" t="b">
            <v>0</v>
          </cell>
          <cell r="M1329">
            <v>0</v>
          </cell>
          <cell r="N1329" t="str">
            <v>TALENTO HUMANO</v>
          </cell>
          <cell r="O1329" t="str">
            <v>TALENTO HUMANO</v>
          </cell>
          <cell r="P1329" t="str">
            <v>PLAZA CULTURAL</v>
          </cell>
          <cell r="Q1329">
            <v>0</v>
          </cell>
        </row>
        <row r="1330">
          <cell r="A1330">
            <v>7074</v>
          </cell>
          <cell r="B1330" t="str">
            <v>(BCA)MOBILIARIOS</v>
          </cell>
          <cell r="C1330" t="str">
            <v>BCA</v>
          </cell>
          <cell r="D1330" t="str">
            <v>BASURERO</v>
          </cell>
          <cell r="E1330" t="str">
            <v>TACHOS DE BASURA 36</v>
          </cell>
          <cell r="F1330" t="str">
            <v>EN USO</v>
          </cell>
          <cell r="G1330">
            <v>44463</v>
          </cell>
          <cell r="H1330" t="str">
            <v>GOMEZ DE LA TORRE MONTALVO DIANA GABRIELA</v>
          </cell>
          <cell r="I1330">
            <v>121.5</v>
          </cell>
          <cell r="J1330">
            <v>0</v>
          </cell>
          <cell r="K1330">
            <v>121.5</v>
          </cell>
          <cell r="L1330" t="b">
            <v>0</v>
          </cell>
          <cell r="M1330">
            <v>0</v>
          </cell>
          <cell r="N1330" t="str">
            <v>TALENTO HUMANO</v>
          </cell>
          <cell r="O1330" t="str">
            <v>TALENTO HUMANO</v>
          </cell>
          <cell r="P1330" t="str">
            <v>PLAZA CULTURAL</v>
          </cell>
          <cell r="Q1330">
            <v>0</v>
          </cell>
        </row>
        <row r="1331">
          <cell r="A1331">
            <v>7075</v>
          </cell>
          <cell r="B1331" t="str">
            <v>(BCA)MOBILIARIOS</v>
          </cell>
          <cell r="C1331" t="str">
            <v>BCA</v>
          </cell>
          <cell r="D1331" t="str">
            <v>BASURERO</v>
          </cell>
          <cell r="E1331" t="str">
            <v>TACHOS DE BASURA 37</v>
          </cell>
          <cell r="F1331" t="str">
            <v>EN USO</v>
          </cell>
          <cell r="G1331">
            <v>44463</v>
          </cell>
          <cell r="H1331" t="str">
            <v>GOMEZ DE LA TORRE MONTALVO DIANA GABRIELA</v>
          </cell>
          <cell r="I1331">
            <v>121.5</v>
          </cell>
          <cell r="J1331">
            <v>0</v>
          </cell>
          <cell r="K1331">
            <v>121.5</v>
          </cell>
          <cell r="L1331" t="b">
            <v>0</v>
          </cell>
          <cell r="M1331">
            <v>0</v>
          </cell>
          <cell r="N1331" t="str">
            <v>TALENTO HUMANO</v>
          </cell>
          <cell r="O1331" t="str">
            <v>TALENTO HUMANO</v>
          </cell>
          <cell r="P1331" t="str">
            <v>PLAZA CULTURAL</v>
          </cell>
          <cell r="Q1331">
            <v>0</v>
          </cell>
        </row>
        <row r="1332">
          <cell r="A1332">
            <v>7076</v>
          </cell>
          <cell r="B1332" t="str">
            <v>(BCA)MOBILIARIOS</v>
          </cell>
          <cell r="C1332" t="str">
            <v>BCA</v>
          </cell>
          <cell r="D1332" t="str">
            <v>BASURERO</v>
          </cell>
          <cell r="E1332" t="str">
            <v>TACHOS DE BASURA 38</v>
          </cell>
          <cell r="F1332" t="str">
            <v>EN USO</v>
          </cell>
          <cell r="G1332">
            <v>44463</v>
          </cell>
          <cell r="H1332" t="str">
            <v>GOMEZ DE LA TORRE MONTALVO DIANA GABRIELA</v>
          </cell>
          <cell r="I1332">
            <v>121.5</v>
          </cell>
          <cell r="J1332">
            <v>0</v>
          </cell>
          <cell r="K1332">
            <v>121.5</v>
          </cell>
          <cell r="L1332" t="b">
            <v>0</v>
          </cell>
          <cell r="M1332">
            <v>0</v>
          </cell>
          <cell r="N1332" t="str">
            <v>TALENTO HUMANO</v>
          </cell>
          <cell r="O1332" t="str">
            <v>TALENTO HUMANO</v>
          </cell>
          <cell r="P1332" t="str">
            <v>PLAZA CULTURAL</v>
          </cell>
          <cell r="Q1332">
            <v>0</v>
          </cell>
        </row>
        <row r="1333">
          <cell r="A1333">
            <v>7077</v>
          </cell>
          <cell r="B1333" t="str">
            <v>(BCA)MOBILIARIOS</v>
          </cell>
          <cell r="C1333" t="str">
            <v>BCA</v>
          </cell>
          <cell r="D1333" t="str">
            <v>BASURERO</v>
          </cell>
          <cell r="E1333" t="str">
            <v>TACHOS DE BASURA 39</v>
          </cell>
          <cell r="F1333" t="str">
            <v>EN USO</v>
          </cell>
          <cell r="G1333">
            <v>44463</v>
          </cell>
          <cell r="H1333" t="str">
            <v>GOMEZ DE LA TORRE MONTALVO DIANA GABRIELA</v>
          </cell>
          <cell r="I1333">
            <v>121.5</v>
          </cell>
          <cell r="J1333">
            <v>0</v>
          </cell>
          <cell r="K1333">
            <v>121.5</v>
          </cell>
          <cell r="L1333" t="b">
            <v>0</v>
          </cell>
          <cell r="M1333">
            <v>0</v>
          </cell>
          <cell r="N1333" t="str">
            <v>TALENTO HUMANO</v>
          </cell>
          <cell r="O1333" t="str">
            <v>TALENTO HUMANO</v>
          </cell>
          <cell r="P1333" t="str">
            <v>PLAZA CULTURAL</v>
          </cell>
          <cell r="Q1333">
            <v>0</v>
          </cell>
        </row>
        <row r="1334">
          <cell r="A1334">
            <v>7078</v>
          </cell>
          <cell r="B1334" t="str">
            <v>(BCA)MOBILIARIOS</v>
          </cell>
          <cell r="C1334" t="str">
            <v>BCA</v>
          </cell>
          <cell r="D1334" t="str">
            <v>BASURERO</v>
          </cell>
          <cell r="E1334" t="str">
            <v>TACHOS DE BASURA 40</v>
          </cell>
          <cell r="F1334" t="str">
            <v>EN USO</v>
          </cell>
          <cell r="G1334">
            <v>44463</v>
          </cell>
          <cell r="H1334" t="str">
            <v>GOMEZ DE LA TORRE MONTALVO DIANA GABRIELA</v>
          </cell>
          <cell r="I1334">
            <v>121.5</v>
          </cell>
          <cell r="J1334">
            <v>0</v>
          </cell>
          <cell r="K1334">
            <v>121.5</v>
          </cell>
          <cell r="L1334" t="b">
            <v>0</v>
          </cell>
          <cell r="M1334">
            <v>0</v>
          </cell>
          <cell r="N1334" t="str">
            <v>TALENTO HUMANO</v>
          </cell>
          <cell r="O1334" t="str">
            <v>TALENTO HUMANO</v>
          </cell>
          <cell r="P1334" t="str">
            <v>PLAZA CULTURAL</v>
          </cell>
          <cell r="Q1334">
            <v>0</v>
          </cell>
        </row>
        <row r="1335">
          <cell r="A1335">
            <v>7079</v>
          </cell>
          <cell r="B1335" t="str">
            <v>(BCA)MOBILIARIOS</v>
          </cell>
          <cell r="C1335" t="str">
            <v>BCA</v>
          </cell>
          <cell r="D1335" t="str">
            <v>BASURERO</v>
          </cell>
          <cell r="E1335" t="str">
            <v>TACHOS DE BASURA 41</v>
          </cell>
          <cell r="F1335" t="str">
            <v>EN USO</v>
          </cell>
          <cell r="G1335">
            <v>44463</v>
          </cell>
          <cell r="H1335" t="str">
            <v>GOMEZ DE LA TORRE MONTALVO DIANA GABRIELA</v>
          </cell>
          <cell r="I1335">
            <v>121.5</v>
          </cell>
          <cell r="J1335">
            <v>0</v>
          </cell>
          <cell r="K1335">
            <v>121.5</v>
          </cell>
          <cell r="L1335" t="b">
            <v>0</v>
          </cell>
          <cell r="M1335">
            <v>0</v>
          </cell>
          <cell r="N1335" t="str">
            <v>TALENTO HUMANO</v>
          </cell>
          <cell r="O1335" t="str">
            <v>TALENTO HUMANO</v>
          </cell>
          <cell r="P1335" t="str">
            <v>PLAZA CULTURAL</v>
          </cell>
          <cell r="Q1335">
            <v>0</v>
          </cell>
        </row>
        <row r="1336">
          <cell r="A1336">
            <v>7080</v>
          </cell>
          <cell r="B1336" t="str">
            <v>(BCA)MOBILIARIOS</v>
          </cell>
          <cell r="C1336" t="str">
            <v>BCA</v>
          </cell>
          <cell r="D1336" t="str">
            <v>BASURERO</v>
          </cell>
          <cell r="E1336" t="str">
            <v>TACHOS DE BASURA 42</v>
          </cell>
          <cell r="F1336" t="str">
            <v>EN USO</v>
          </cell>
          <cell r="G1336">
            <v>44463</v>
          </cell>
          <cell r="H1336" t="str">
            <v>GOMEZ DE LA TORRE MONTALVO DIANA GABRIELA</v>
          </cell>
          <cell r="I1336">
            <v>121.5</v>
          </cell>
          <cell r="J1336">
            <v>0</v>
          </cell>
          <cell r="K1336">
            <v>121.5</v>
          </cell>
          <cell r="L1336" t="b">
            <v>0</v>
          </cell>
          <cell r="M1336">
            <v>0</v>
          </cell>
          <cell r="N1336" t="str">
            <v>TALENTO HUMANO</v>
          </cell>
          <cell r="O1336" t="str">
            <v>TALENTO HUMANO</v>
          </cell>
          <cell r="P1336" t="str">
            <v>PLAZA CULTURAL</v>
          </cell>
          <cell r="Q1336">
            <v>0</v>
          </cell>
        </row>
        <row r="1337">
          <cell r="A1337">
            <v>7081</v>
          </cell>
          <cell r="B1337" t="str">
            <v>(BCA)MOBILIARIOS</v>
          </cell>
          <cell r="C1337" t="str">
            <v>BCA</v>
          </cell>
          <cell r="D1337" t="str">
            <v>BASURERO</v>
          </cell>
          <cell r="E1337" t="str">
            <v>TACHOS DE BASURA 43</v>
          </cell>
          <cell r="F1337" t="str">
            <v>EN USO</v>
          </cell>
          <cell r="G1337">
            <v>44463</v>
          </cell>
          <cell r="H1337" t="str">
            <v>GOMEZ DE LA TORRE MONTALVO DIANA GABRIELA</v>
          </cell>
          <cell r="I1337">
            <v>121.5</v>
          </cell>
          <cell r="J1337">
            <v>0</v>
          </cell>
          <cell r="K1337">
            <v>121.5</v>
          </cell>
          <cell r="L1337" t="b">
            <v>0</v>
          </cell>
          <cell r="M1337">
            <v>0</v>
          </cell>
          <cell r="N1337" t="str">
            <v>TALENTO HUMANO</v>
          </cell>
          <cell r="O1337" t="str">
            <v>TALENTO HUMANO</v>
          </cell>
          <cell r="P1337" t="str">
            <v>PLAZA CULTURAL</v>
          </cell>
          <cell r="Q1337">
            <v>0</v>
          </cell>
        </row>
        <row r="1338">
          <cell r="A1338">
            <v>7082</v>
          </cell>
          <cell r="B1338" t="str">
            <v>(BCA)MOBILIARIOS</v>
          </cell>
          <cell r="C1338" t="str">
            <v>BCA</v>
          </cell>
          <cell r="D1338" t="str">
            <v>BASURERO</v>
          </cell>
          <cell r="E1338" t="str">
            <v>TACHOS DE BASURA 44</v>
          </cell>
          <cell r="F1338" t="str">
            <v>EN USO</v>
          </cell>
          <cell r="G1338">
            <v>44463</v>
          </cell>
          <cell r="H1338" t="str">
            <v>GOMEZ DE LA TORRE MONTALVO DIANA GABRIELA</v>
          </cell>
          <cell r="I1338">
            <v>121.5</v>
          </cell>
          <cell r="J1338">
            <v>0</v>
          </cell>
          <cell r="K1338">
            <v>121.5</v>
          </cell>
          <cell r="L1338" t="b">
            <v>0</v>
          </cell>
          <cell r="M1338">
            <v>0</v>
          </cell>
          <cell r="N1338" t="str">
            <v>TALENTO HUMANO</v>
          </cell>
          <cell r="O1338" t="str">
            <v>TALENTO HUMANO</v>
          </cell>
          <cell r="P1338" t="str">
            <v>PLAZA CULTURAL</v>
          </cell>
          <cell r="Q1338">
            <v>0</v>
          </cell>
        </row>
        <row r="1339">
          <cell r="A1339">
            <v>7083</v>
          </cell>
          <cell r="B1339" t="str">
            <v>(BCA)MOBILIARIOS</v>
          </cell>
          <cell r="C1339" t="str">
            <v>BCA</v>
          </cell>
          <cell r="D1339" t="str">
            <v>BASURERO</v>
          </cell>
          <cell r="E1339" t="str">
            <v>TACHOS DE BASURA 45</v>
          </cell>
          <cell r="F1339" t="str">
            <v>EN USO</v>
          </cell>
          <cell r="G1339">
            <v>44463</v>
          </cell>
          <cell r="H1339" t="str">
            <v>GOMEZ DE LA TORRE MONTALVO DIANA GABRIELA</v>
          </cell>
          <cell r="I1339">
            <v>121.5</v>
          </cell>
          <cell r="J1339">
            <v>0</v>
          </cell>
          <cell r="K1339">
            <v>121.5</v>
          </cell>
          <cell r="L1339" t="b">
            <v>0</v>
          </cell>
          <cell r="M1339">
            <v>0</v>
          </cell>
          <cell r="N1339" t="str">
            <v>TALENTO HUMANO</v>
          </cell>
          <cell r="O1339" t="str">
            <v>TALENTO HUMANO</v>
          </cell>
          <cell r="P1339" t="str">
            <v>PLAZA CULTURAL</v>
          </cell>
          <cell r="Q1339">
            <v>0</v>
          </cell>
        </row>
        <row r="1340">
          <cell r="A1340">
            <v>7084</v>
          </cell>
          <cell r="B1340" t="str">
            <v>(BCA)MOBILIARIOS</v>
          </cell>
          <cell r="C1340" t="str">
            <v>BCA</v>
          </cell>
          <cell r="D1340" t="str">
            <v>BASURERO</v>
          </cell>
          <cell r="E1340" t="str">
            <v>TACHOS DE BASURA 46</v>
          </cell>
          <cell r="F1340" t="str">
            <v>EN USO</v>
          </cell>
          <cell r="G1340">
            <v>44463</v>
          </cell>
          <cell r="H1340" t="str">
            <v>GOMEZ DE LA TORRE MONTALVO DIANA GABRIELA</v>
          </cell>
          <cell r="I1340">
            <v>121.5</v>
          </cell>
          <cell r="J1340">
            <v>0</v>
          </cell>
          <cell r="K1340">
            <v>121.5</v>
          </cell>
          <cell r="L1340" t="b">
            <v>0</v>
          </cell>
          <cell r="M1340">
            <v>0</v>
          </cell>
          <cell r="N1340" t="str">
            <v>TALENTO HUMANO</v>
          </cell>
          <cell r="O1340" t="str">
            <v>TALENTO HUMANO</v>
          </cell>
          <cell r="P1340" t="str">
            <v>PLAZA CULTURAL</v>
          </cell>
          <cell r="Q1340">
            <v>0</v>
          </cell>
        </row>
        <row r="1341">
          <cell r="A1341">
            <v>7085</v>
          </cell>
          <cell r="B1341" t="str">
            <v>(BCA)MOBILIARIOS</v>
          </cell>
          <cell r="C1341" t="str">
            <v>BCA</v>
          </cell>
          <cell r="D1341" t="str">
            <v>BASURERO</v>
          </cell>
          <cell r="E1341" t="str">
            <v>TACHOS DE BASURA 47</v>
          </cell>
          <cell r="F1341" t="str">
            <v>EN USO</v>
          </cell>
          <cell r="G1341">
            <v>44463</v>
          </cell>
          <cell r="H1341" t="str">
            <v>GOMEZ DE LA TORRE MONTALVO DIANA GABRIELA</v>
          </cell>
          <cell r="I1341">
            <v>121.5</v>
          </cell>
          <cell r="J1341">
            <v>0</v>
          </cell>
          <cell r="K1341">
            <v>121.5</v>
          </cell>
          <cell r="L1341" t="b">
            <v>0</v>
          </cell>
          <cell r="M1341">
            <v>0</v>
          </cell>
          <cell r="N1341" t="str">
            <v>TALENTO HUMANO</v>
          </cell>
          <cell r="O1341" t="str">
            <v>TALENTO HUMANO</v>
          </cell>
          <cell r="P1341" t="str">
            <v>PLAZA CULTURAL</v>
          </cell>
          <cell r="Q1341">
            <v>0</v>
          </cell>
        </row>
        <row r="1342">
          <cell r="A1342">
            <v>7086</v>
          </cell>
          <cell r="B1342" t="str">
            <v>(BCA)MOBILIARIOS</v>
          </cell>
          <cell r="C1342" t="str">
            <v>BCA</v>
          </cell>
          <cell r="D1342" t="str">
            <v>BASURERO</v>
          </cell>
          <cell r="E1342" t="str">
            <v>TACHOS DE BASURA 48</v>
          </cell>
          <cell r="F1342" t="str">
            <v>EN USO</v>
          </cell>
          <cell r="G1342">
            <v>44463</v>
          </cell>
          <cell r="H1342" t="str">
            <v>GOMEZ DE LA TORRE MONTALVO DIANA GABRIELA</v>
          </cell>
          <cell r="I1342">
            <v>121.5</v>
          </cell>
          <cell r="J1342">
            <v>0</v>
          </cell>
          <cell r="K1342">
            <v>121.5</v>
          </cell>
          <cell r="L1342" t="b">
            <v>0</v>
          </cell>
          <cell r="M1342">
            <v>0</v>
          </cell>
          <cell r="N1342" t="str">
            <v>TALENTO HUMANO</v>
          </cell>
          <cell r="O1342" t="str">
            <v>TALENTO HUMANO</v>
          </cell>
          <cell r="P1342" t="str">
            <v>PLAZA CULTURAL</v>
          </cell>
          <cell r="Q1342">
            <v>0</v>
          </cell>
        </row>
        <row r="1343">
          <cell r="A1343">
            <v>7087</v>
          </cell>
          <cell r="B1343" t="str">
            <v>(BCA)MOBILIARIOS</v>
          </cell>
          <cell r="C1343" t="str">
            <v>BCA</v>
          </cell>
          <cell r="D1343" t="str">
            <v>BASURERO</v>
          </cell>
          <cell r="E1343" t="str">
            <v>TACHOS DE BASURA 49</v>
          </cell>
          <cell r="F1343" t="str">
            <v>EN USO</v>
          </cell>
          <cell r="G1343">
            <v>44463</v>
          </cell>
          <cell r="H1343" t="str">
            <v>GOMEZ DE LA TORRE MONTALVO DIANA GABRIELA</v>
          </cell>
          <cell r="I1343">
            <v>121.5</v>
          </cell>
          <cell r="J1343">
            <v>0</v>
          </cell>
          <cell r="K1343">
            <v>121.5</v>
          </cell>
          <cell r="L1343" t="b">
            <v>0</v>
          </cell>
          <cell r="M1343">
            <v>0</v>
          </cell>
          <cell r="N1343" t="str">
            <v>TALENTO HUMANO</v>
          </cell>
          <cell r="O1343" t="str">
            <v>TALENTO HUMANO</v>
          </cell>
          <cell r="P1343" t="str">
            <v>PLAZA CULTURAL</v>
          </cell>
          <cell r="Q1343">
            <v>0</v>
          </cell>
        </row>
        <row r="1344">
          <cell r="A1344">
            <v>7088</v>
          </cell>
          <cell r="B1344" t="str">
            <v>(BCA)MOBILIARIOS</v>
          </cell>
          <cell r="C1344" t="str">
            <v>BCA</v>
          </cell>
          <cell r="D1344" t="str">
            <v>BASURERO</v>
          </cell>
          <cell r="E1344" t="str">
            <v>TACHOS DE BASURA 50</v>
          </cell>
          <cell r="F1344" t="str">
            <v>EN USO</v>
          </cell>
          <cell r="G1344">
            <v>44463</v>
          </cell>
          <cell r="H1344" t="str">
            <v>GOMEZ DE LA TORRE MONTALVO DIANA GABRIELA</v>
          </cell>
          <cell r="I1344">
            <v>121.5</v>
          </cell>
          <cell r="J1344">
            <v>0</v>
          </cell>
          <cell r="K1344">
            <v>121.5</v>
          </cell>
          <cell r="L1344" t="b">
            <v>0</v>
          </cell>
          <cell r="M1344">
            <v>0</v>
          </cell>
          <cell r="N1344" t="str">
            <v>TALENTO HUMANO</v>
          </cell>
          <cell r="O1344" t="str">
            <v>TALENTO HUMANO</v>
          </cell>
          <cell r="P1344" t="str">
            <v>PLAZA CULTURAL</v>
          </cell>
          <cell r="Q1344">
            <v>0</v>
          </cell>
        </row>
        <row r="1345">
          <cell r="A1345">
            <v>5405</v>
          </cell>
          <cell r="B1345" t="str">
            <v>VEHÍCULOS</v>
          </cell>
          <cell r="C1345" t="str">
            <v>BLD</v>
          </cell>
          <cell r="D1345" t="str">
            <v>VEHICULOS DE PASAJEROS</v>
          </cell>
          <cell r="E1345" t="str">
            <v>VEHICULO SUZUKI GRAND VITARA SZ NEXT AC 2.4 5P 4X4</v>
          </cell>
          <cell r="F1345" t="str">
            <v>EN USO</v>
          </cell>
          <cell r="G1345">
            <v>42991</v>
          </cell>
          <cell r="H1345" t="str">
            <v xml:space="preserve">BURBANO RUALES ALAMIRO ALAHERSON </v>
          </cell>
          <cell r="I1345">
            <v>12610.84</v>
          </cell>
          <cell r="J1345">
            <v>3102.3</v>
          </cell>
          <cell r="K1345">
            <v>31022.98</v>
          </cell>
          <cell r="L1345" t="b">
            <v>0</v>
          </cell>
          <cell r="M1345">
            <v>5</v>
          </cell>
          <cell r="N1345" t="str">
            <v>GERENCIA</v>
          </cell>
          <cell r="O1345" t="str">
            <v>GERENCIA</v>
          </cell>
          <cell r="P1345" t="str">
            <v>SERVICIOS GENERALES</v>
          </cell>
          <cell r="Q1345">
            <v>0</v>
          </cell>
        </row>
        <row r="1346">
          <cell r="A1346">
            <v>7012</v>
          </cell>
          <cell r="B1346" t="str">
            <v>MOBILIARIOS</v>
          </cell>
          <cell r="C1346" t="str">
            <v>BLD</v>
          </cell>
          <cell r="D1346" t="str">
            <v>ESTACION DE TRABAJO</v>
          </cell>
          <cell r="E1346" t="str">
            <v>ESCRITORIO CON UNA CAJONERA 3</v>
          </cell>
          <cell r="F1346" t="str">
            <v>EN USO</v>
          </cell>
          <cell r="G1346">
            <v>44475</v>
          </cell>
          <cell r="H1346" t="str">
            <v xml:space="preserve">CABRERA ALVARADO JOSE ALBERTO </v>
          </cell>
          <cell r="I1346">
            <v>277.43</v>
          </cell>
          <cell r="J1346">
            <v>27.74</v>
          </cell>
          <cell r="K1346">
            <v>277.43</v>
          </cell>
          <cell r="L1346" t="b">
            <v>0</v>
          </cell>
          <cell r="M1346">
            <v>10</v>
          </cell>
          <cell r="N1346" t="str">
            <v>JEFATURA ADMINISTRATIVA</v>
          </cell>
          <cell r="O1346" t="str">
            <v>OFICINA ADMINISTRATIVA</v>
          </cell>
          <cell r="P1346" t="str">
            <v>SERVICIOS GENERALES</v>
          </cell>
          <cell r="Q1346" t="str">
            <v>PABLO GUTIERREZ</v>
          </cell>
        </row>
        <row r="1347">
          <cell r="A1347">
            <v>7227</v>
          </cell>
          <cell r="B1347" t="str">
            <v>MOBILIARIOS</v>
          </cell>
          <cell r="C1347" t="str">
            <v>BLD</v>
          </cell>
          <cell r="D1347" t="str">
            <v>SILLA</v>
          </cell>
          <cell r="E1347" t="str">
            <v>SILLA GIRATORIA 6</v>
          </cell>
          <cell r="F1347" t="str">
            <v>EN USO</v>
          </cell>
          <cell r="G1347">
            <v>44552</v>
          </cell>
          <cell r="H1347" t="str">
            <v xml:space="preserve">CABRERA ALVARADO JOSE ALBERTO </v>
          </cell>
          <cell r="I1347">
            <v>124</v>
          </cell>
          <cell r="J1347">
            <v>12.4</v>
          </cell>
          <cell r="K1347">
            <v>124</v>
          </cell>
          <cell r="L1347" t="b">
            <v>0</v>
          </cell>
          <cell r="M1347">
            <v>10</v>
          </cell>
          <cell r="N1347" t="str">
            <v>JEFATURA ADMINISTRATIVA</v>
          </cell>
          <cell r="O1347" t="str">
            <v>OFICINA ADMINISTRATIVA</v>
          </cell>
          <cell r="P1347" t="e">
            <v>#N/A</v>
          </cell>
          <cell r="Q1347" t="e">
            <v>#N/A</v>
          </cell>
        </row>
        <row r="1348">
          <cell r="A1348">
            <v>1570</v>
          </cell>
          <cell r="B1348" t="str">
            <v>MOBILIARIOS</v>
          </cell>
          <cell r="C1348" t="str">
            <v>BLD</v>
          </cell>
          <cell r="D1348" t="str">
            <v>MODULAR</v>
          </cell>
          <cell r="E1348" t="str">
            <v>PANEL H=2.10</v>
          </cell>
          <cell r="F1348" t="str">
            <v>EN USO</v>
          </cell>
          <cell r="G1348">
            <v>42151</v>
          </cell>
          <cell r="H1348" t="str">
            <v xml:space="preserve">CABRERA ALVARADO JOSE ALBERTO </v>
          </cell>
          <cell r="I1348">
            <v>338.5</v>
          </cell>
          <cell r="J1348">
            <v>68.040000000000006</v>
          </cell>
          <cell r="K1348">
            <v>680.4</v>
          </cell>
          <cell r="L1348" t="b">
            <v>0</v>
          </cell>
          <cell r="M1348">
            <v>10</v>
          </cell>
          <cell r="N1348" t="str">
            <v>JEFATURA ADMINISTRATIVA</v>
          </cell>
          <cell r="O1348" t="str">
            <v>OFICINA ADMINISTRATIVA</v>
          </cell>
          <cell r="P1348" t="str">
            <v>SERVICIOS GENERALES</v>
          </cell>
          <cell r="Q1348" t="str">
            <v>PABLO GUTIERREZ</v>
          </cell>
        </row>
        <row r="1349">
          <cell r="A1349">
            <v>1586</v>
          </cell>
          <cell r="B1349" t="str">
            <v>MOBILIARIOS</v>
          </cell>
          <cell r="C1349" t="str">
            <v>BLD</v>
          </cell>
          <cell r="D1349" t="str">
            <v>MODULAR</v>
          </cell>
          <cell r="E1349" t="str">
            <v>PANEL H=1.20</v>
          </cell>
          <cell r="F1349" t="str">
            <v>EN USO</v>
          </cell>
          <cell r="G1349">
            <v>42151</v>
          </cell>
          <cell r="H1349" t="str">
            <v xml:space="preserve">CABRERA ALVARADO JOSE ALBERTO </v>
          </cell>
          <cell r="I1349">
            <v>43.63</v>
          </cell>
          <cell r="J1349">
            <v>8.77</v>
          </cell>
          <cell r="K1349">
            <v>87.7</v>
          </cell>
          <cell r="L1349" t="b">
            <v>0</v>
          </cell>
          <cell r="M1349">
            <v>10</v>
          </cell>
          <cell r="N1349" t="str">
            <v>JEFATURA ADMINISTRATIVA</v>
          </cell>
          <cell r="O1349" t="str">
            <v>OFICINA ADMINISTRATIVA</v>
          </cell>
          <cell r="P1349" t="str">
            <v>SERVICIOS GENERALES</v>
          </cell>
          <cell r="Q1349" t="str">
            <v>PABLO GUTIERREZ</v>
          </cell>
        </row>
        <row r="1350">
          <cell r="A1350">
            <v>1588</v>
          </cell>
          <cell r="B1350" t="str">
            <v>MOBILIARIOS</v>
          </cell>
          <cell r="C1350" t="str">
            <v>BLD</v>
          </cell>
          <cell r="D1350" t="str">
            <v>MODULAR</v>
          </cell>
          <cell r="E1350" t="str">
            <v>PANEL H=1.20</v>
          </cell>
          <cell r="F1350" t="str">
            <v>EN USO</v>
          </cell>
          <cell r="G1350">
            <v>42151</v>
          </cell>
          <cell r="H1350" t="str">
            <v xml:space="preserve">CABRERA ALVARADO JOSE ALBERTO </v>
          </cell>
          <cell r="I1350">
            <v>43.63</v>
          </cell>
          <cell r="J1350">
            <v>8.77</v>
          </cell>
          <cell r="K1350">
            <v>87.7</v>
          </cell>
          <cell r="L1350" t="b">
            <v>0</v>
          </cell>
          <cell r="M1350">
            <v>10</v>
          </cell>
          <cell r="N1350" t="str">
            <v>JEFATURA ADMINISTRATIVA</v>
          </cell>
          <cell r="O1350" t="str">
            <v>OFICINA ADMINISTRATIVA</v>
          </cell>
          <cell r="P1350" t="str">
            <v>SERVICIOS GENERALES</v>
          </cell>
          <cell r="Q1350" t="str">
            <v>PABLO GUTIERREZ</v>
          </cell>
        </row>
        <row r="1351">
          <cell r="A1351">
            <v>7125</v>
          </cell>
          <cell r="B1351" t="str">
            <v>EQUIPOS, SISTEMAS Y PAQUETES INFORMÁTICOS</v>
          </cell>
          <cell r="C1351" t="str">
            <v>BLD</v>
          </cell>
          <cell r="D1351" t="str">
            <v>COMPUTADORA PORTATIL</v>
          </cell>
          <cell r="E1351" t="str">
            <v>DELL 15 3501/INTEL/COREI7 6</v>
          </cell>
          <cell r="F1351" t="str">
            <v>EN USO</v>
          </cell>
          <cell r="G1351">
            <v>44524</v>
          </cell>
          <cell r="H1351" t="str">
            <v xml:space="preserve">CABRERA ALVARADO JOSE ALBERTO </v>
          </cell>
          <cell r="I1351">
            <v>1300</v>
          </cell>
          <cell r="J1351">
            <v>130</v>
          </cell>
          <cell r="K1351">
            <v>1300</v>
          </cell>
          <cell r="L1351" t="b">
            <v>0</v>
          </cell>
          <cell r="M1351">
            <v>3</v>
          </cell>
          <cell r="N1351" t="str">
            <v>JEFATURA ADMINISTRATIVA</v>
          </cell>
          <cell r="O1351" t="str">
            <v>OFICINA ADMINISTRATIVA</v>
          </cell>
          <cell r="P1351" t="e">
            <v>#N/A</v>
          </cell>
          <cell r="Q1351" t="e">
            <v>#N/A</v>
          </cell>
        </row>
        <row r="1352">
          <cell r="A1352">
            <v>475</v>
          </cell>
          <cell r="B1352" t="str">
            <v>EQUIPOS, SISTEMAS Y PAQUETES INFORMÁTICOS</v>
          </cell>
          <cell r="C1352" t="str">
            <v>BLD</v>
          </cell>
          <cell r="D1352" t="str">
            <v>UPS</v>
          </cell>
          <cell r="E1352" t="str">
            <v>DE 4 TOMAS</v>
          </cell>
          <cell r="F1352" t="str">
            <v>EN USO</v>
          </cell>
          <cell r="G1352">
            <v>42093</v>
          </cell>
          <cell r="H1352" t="str">
            <v xml:space="preserve">CABRERA ALVARADO JOSE ALBERTO </v>
          </cell>
          <cell r="I1352">
            <v>20</v>
          </cell>
          <cell r="J1352">
            <v>20</v>
          </cell>
          <cell r="K1352">
            <v>200</v>
          </cell>
          <cell r="L1352" t="b">
            <v>0</v>
          </cell>
          <cell r="M1352">
            <v>5</v>
          </cell>
          <cell r="N1352" t="str">
            <v>JEFATURA ADMINISTRATIVA</v>
          </cell>
          <cell r="O1352" t="str">
            <v>OFICINA ADMINISTRATIVA</v>
          </cell>
          <cell r="P1352" t="str">
            <v>SERVICIOS GENERALES</v>
          </cell>
          <cell r="Q1352" t="str">
            <v>PABLO GUTIERREZ</v>
          </cell>
        </row>
        <row r="1353">
          <cell r="A1353">
            <v>190</v>
          </cell>
          <cell r="B1353" t="str">
            <v>(BCA)MOBILIARIOS</v>
          </cell>
          <cell r="C1353" t="str">
            <v>BCA</v>
          </cell>
          <cell r="D1353" t="str">
            <v>SILLA</v>
          </cell>
          <cell r="E1353" t="str">
            <v>CON APOYA BRAZOS FORRADO DE COROSIL</v>
          </cell>
          <cell r="F1353" t="str">
            <v>EN USO</v>
          </cell>
          <cell r="G1353">
            <v>39428</v>
          </cell>
          <cell r="H1353" t="str">
            <v xml:space="preserve">CABRERA ALVARADO JOSE ALBERTO </v>
          </cell>
          <cell r="I1353">
            <v>51.41</v>
          </cell>
          <cell r="J1353">
            <v>0</v>
          </cell>
          <cell r="K1353">
            <v>51.41</v>
          </cell>
          <cell r="L1353" t="b">
            <v>0</v>
          </cell>
          <cell r="M1353">
            <v>0</v>
          </cell>
          <cell r="N1353" t="str">
            <v>JEFATURA ADMINISTRATIVA</v>
          </cell>
          <cell r="O1353" t="str">
            <v>OFICINA ADMINISTRATIVA</v>
          </cell>
          <cell r="P1353" t="str">
            <v>SERVICIOS GENERALES</v>
          </cell>
          <cell r="Q1353" t="str">
            <v>PABLO GUTIERREZ</v>
          </cell>
        </row>
        <row r="1354">
          <cell r="A1354">
            <v>326</v>
          </cell>
          <cell r="B1354" t="str">
            <v>(BCA)MOBILIARIOS</v>
          </cell>
          <cell r="C1354" t="str">
            <v>BCA</v>
          </cell>
          <cell r="D1354" t="str">
            <v>SILLA</v>
          </cell>
          <cell r="E1354" t="str">
            <v>SIN APOYA BRAZOS FORRADO DE COROSIL</v>
          </cell>
          <cell r="F1354" t="str">
            <v>EN USO</v>
          </cell>
          <cell r="G1354">
            <v>39749</v>
          </cell>
          <cell r="H1354" t="str">
            <v xml:space="preserve">CABRERA ALVARADO JOSE ALBERTO </v>
          </cell>
          <cell r="I1354">
            <v>57.34</v>
          </cell>
          <cell r="J1354">
            <v>0</v>
          </cell>
          <cell r="K1354">
            <v>57.34</v>
          </cell>
          <cell r="L1354" t="b">
            <v>0</v>
          </cell>
          <cell r="M1354">
            <v>0</v>
          </cell>
          <cell r="N1354" t="str">
            <v>JEFATURA ADMINISTRATIVA</v>
          </cell>
          <cell r="O1354" t="str">
            <v>OFICINA ADMINISTRATIVA</v>
          </cell>
          <cell r="P1354" t="str">
            <v>JURIDICO</v>
          </cell>
          <cell r="Q1354" t="str">
            <v>GABRIELA FLORES</v>
          </cell>
        </row>
        <row r="1355">
          <cell r="A1355">
            <v>235</v>
          </cell>
          <cell r="B1355" t="str">
            <v>MOBILIARIOS</v>
          </cell>
          <cell r="C1355" t="str">
            <v>BLD</v>
          </cell>
          <cell r="D1355" t="str">
            <v>ESCRITORIO</v>
          </cell>
          <cell r="E1355" t="str">
            <v>HORIZONTAL 3 SERVICIOS SIN PORTA TECLADO</v>
          </cell>
          <cell r="F1355" t="str">
            <v>EN USO</v>
          </cell>
          <cell r="G1355">
            <v>42089</v>
          </cell>
          <cell r="H1355" t="str">
            <v xml:space="preserve">CADENA LARA CRISTIAN SALVADOR </v>
          </cell>
          <cell r="I1355">
            <v>172.93</v>
          </cell>
          <cell r="J1355">
            <v>35.840000000000003</v>
          </cell>
          <cell r="K1355">
            <v>358.4</v>
          </cell>
          <cell r="L1355" t="b">
            <v>0</v>
          </cell>
          <cell r="M1355">
            <v>10</v>
          </cell>
          <cell r="N1355" t="str">
            <v>TURISMO Y CULTURA</v>
          </cell>
          <cell r="O1355" t="str">
            <v>TURISMO Y CULTURA</v>
          </cell>
          <cell r="P1355" t="str">
            <v>CASILLEROS FACILITADORAS</v>
          </cell>
          <cell r="Q1355" t="str">
            <v>LOCAL 95 H</v>
          </cell>
        </row>
        <row r="1356">
          <cell r="A1356">
            <v>472</v>
          </cell>
          <cell r="B1356" t="str">
            <v>MOBILIARIOS</v>
          </cell>
          <cell r="C1356" t="str">
            <v>BLD</v>
          </cell>
          <cell r="D1356" t="str">
            <v>ESTACION DE TRABAJO</v>
          </cell>
          <cell r="E1356" t="str">
            <v>EN FORMA DE L 3 SERVICIOS CON PORTA TECLADO</v>
          </cell>
          <cell r="F1356" t="str">
            <v>EN USO</v>
          </cell>
          <cell r="G1356">
            <v>41814</v>
          </cell>
          <cell r="H1356" t="str">
            <v xml:space="preserve">CADENA LARA CRISTIAN SALVADOR </v>
          </cell>
          <cell r="I1356">
            <v>111.55</v>
          </cell>
          <cell r="J1356">
            <v>26.88</v>
          </cell>
          <cell r="K1356">
            <v>268.8</v>
          </cell>
          <cell r="L1356" t="b">
            <v>0</v>
          </cell>
          <cell r="M1356">
            <v>10</v>
          </cell>
          <cell r="N1356" t="str">
            <v>TURISMO Y CULTURA</v>
          </cell>
          <cell r="O1356" t="str">
            <v>TURISMO Y CULTURA</v>
          </cell>
          <cell r="P1356" t="str">
            <v>TURISMO Y CULTURA</v>
          </cell>
          <cell r="Q1356" t="str">
            <v>CRISTIAN CADENA</v>
          </cell>
        </row>
        <row r="1357">
          <cell r="A1357">
            <v>492</v>
          </cell>
          <cell r="B1357" t="str">
            <v>MOBILIARIOS</v>
          </cell>
          <cell r="C1357" t="str">
            <v>BLD</v>
          </cell>
          <cell r="D1357" t="str">
            <v>SILLA</v>
          </cell>
          <cell r="E1357" t="str">
            <v>CON APOYA BRAZOS FORRADA DE TELA MALLA</v>
          </cell>
          <cell r="F1357" t="str">
            <v>EN USO</v>
          </cell>
          <cell r="G1357">
            <v>41836</v>
          </cell>
          <cell r="H1357" t="str">
            <v xml:space="preserve">CADENA LARA CRISTIAN SALVADOR </v>
          </cell>
          <cell r="I1357">
            <v>52.05</v>
          </cell>
          <cell r="J1357">
            <v>12.32</v>
          </cell>
          <cell r="K1357">
            <v>123.2</v>
          </cell>
          <cell r="L1357" t="b">
            <v>0</v>
          </cell>
          <cell r="M1357">
            <v>10</v>
          </cell>
          <cell r="N1357" t="str">
            <v>SERVICIOS Y PRODUCTOS</v>
          </cell>
          <cell r="O1357" t="str">
            <v>QUITO COLONIAL</v>
          </cell>
          <cell r="P1357" t="str">
            <v>QUITO COLONIAL</v>
          </cell>
          <cell r="Q1357">
            <v>0</v>
          </cell>
        </row>
        <row r="1358">
          <cell r="A1358">
            <v>6983</v>
          </cell>
          <cell r="B1358" t="str">
            <v>MOBILIARIOS</v>
          </cell>
          <cell r="C1358" t="str">
            <v>BLD</v>
          </cell>
          <cell r="D1358" t="str">
            <v>SILLA</v>
          </cell>
          <cell r="E1358" t="str">
            <v>SILLAS CHUKUY 4</v>
          </cell>
          <cell r="F1358" t="str">
            <v>EN USO</v>
          </cell>
          <cell r="G1358">
            <v>44475</v>
          </cell>
          <cell r="H1358" t="str">
            <v xml:space="preserve">CADENA LARA CRISTIAN SALVADOR </v>
          </cell>
          <cell r="I1358">
            <v>76.150000000000006</v>
          </cell>
          <cell r="J1358">
            <v>7.62</v>
          </cell>
          <cell r="K1358">
            <v>76.150000000000006</v>
          </cell>
          <cell r="L1358" t="b">
            <v>0</v>
          </cell>
          <cell r="M1358">
            <v>10</v>
          </cell>
          <cell r="N1358" t="str">
            <v>TURISMO Y CULTURA</v>
          </cell>
          <cell r="O1358" t="str">
            <v>TURISMO Y CULTURA</v>
          </cell>
          <cell r="P1358" t="str">
            <v>TURISMO Y CULTURA</v>
          </cell>
          <cell r="Q1358" t="str">
            <v>CRISTIAN CADENA</v>
          </cell>
        </row>
        <row r="1359">
          <cell r="A1359">
            <v>3243</v>
          </cell>
          <cell r="B1359" t="str">
            <v>MOBILIARIOS</v>
          </cell>
          <cell r="C1359" t="str">
            <v>BLD</v>
          </cell>
          <cell r="D1359" t="str">
            <v>SILLONES</v>
          </cell>
          <cell r="E1359" t="str">
            <v>SILLON TRIPERSONAL</v>
          </cell>
          <cell r="F1359" t="str">
            <v>EN USO</v>
          </cell>
          <cell r="G1359">
            <v>40877</v>
          </cell>
          <cell r="H1359" t="str">
            <v xml:space="preserve">CADENA LARA CRISTIAN SALVADOR </v>
          </cell>
          <cell r="I1359">
            <v>22.75</v>
          </cell>
          <cell r="J1359">
            <v>13</v>
          </cell>
          <cell r="K1359">
            <v>130</v>
          </cell>
          <cell r="L1359" t="b">
            <v>0</v>
          </cell>
          <cell r="M1359">
            <v>10</v>
          </cell>
          <cell r="N1359" t="str">
            <v>SERVICIOS Y PRODUCTOS</v>
          </cell>
          <cell r="O1359" t="str">
            <v>QUITO COLONIAL</v>
          </cell>
          <cell r="P1359" t="str">
            <v>QUITO COLONIAL</v>
          </cell>
          <cell r="Q1359">
            <v>0</v>
          </cell>
        </row>
        <row r="1360">
          <cell r="A1360">
            <v>2248</v>
          </cell>
          <cell r="B1360" t="str">
            <v>MOBILIARIOS</v>
          </cell>
          <cell r="C1360" t="str">
            <v>BLD</v>
          </cell>
          <cell r="D1360" t="str">
            <v>ROTULO</v>
          </cell>
          <cell r="E1360" t="str">
            <v>LETRA 3D TOL ACERO INOXIDABLE</v>
          </cell>
          <cell r="F1360" t="str">
            <v>EN USO</v>
          </cell>
          <cell r="G1360">
            <v>41949</v>
          </cell>
          <cell r="H1360" t="str">
            <v xml:space="preserve">CADENA LARA CRISTIAN SALVADOR </v>
          </cell>
          <cell r="I1360">
            <v>16.95</v>
          </cell>
          <cell r="J1360">
            <v>3.81</v>
          </cell>
          <cell r="K1360">
            <v>38.08</v>
          </cell>
          <cell r="L1360" t="b">
            <v>0</v>
          </cell>
          <cell r="M1360">
            <v>10</v>
          </cell>
          <cell r="N1360" t="str">
            <v>SERVICIOS Y PRODUCTOS</v>
          </cell>
          <cell r="O1360" t="str">
            <v>QUITO COLONIAL</v>
          </cell>
          <cell r="P1360" t="str">
            <v>QUITO COLONIAL</v>
          </cell>
          <cell r="Q1360">
            <v>0</v>
          </cell>
        </row>
        <row r="1361">
          <cell r="A1361">
            <v>2249</v>
          </cell>
          <cell r="B1361" t="str">
            <v>MOBILIARIOS</v>
          </cell>
          <cell r="C1361" t="str">
            <v>BLD</v>
          </cell>
          <cell r="D1361" t="str">
            <v>ROTULO</v>
          </cell>
          <cell r="E1361" t="str">
            <v>LETRA 3D TOL ACERO INOXIDABLE</v>
          </cell>
          <cell r="F1361" t="str">
            <v>EN USO</v>
          </cell>
          <cell r="G1361">
            <v>41949</v>
          </cell>
          <cell r="H1361" t="str">
            <v xml:space="preserve">CADENA LARA CRISTIAN SALVADOR </v>
          </cell>
          <cell r="I1361">
            <v>16.95</v>
          </cell>
          <cell r="J1361">
            <v>3.81</v>
          </cell>
          <cell r="K1361">
            <v>38.08</v>
          </cell>
          <cell r="L1361" t="b">
            <v>0</v>
          </cell>
          <cell r="M1361">
            <v>10</v>
          </cell>
          <cell r="N1361" t="str">
            <v>SERVICIOS Y PRODUCTOS</v>
          </cell>
          <cell r="O1361" t="str">
            <v>QUITO COLONIAL</v>
          </cell>
          <cell r="P1361" t="str">
            <v>QUITO COLONIAL</v>
          </cell>
          <cell r="Q1361">
            <v>0</v>
          </cell>
        </row>
        <row r="1362">
          <cell r="A1362">
            <v>2259</v>
          </cell>
          <cell r="B1362" t="str">
            <v>MOBILIARIOS</v>
          </cell>
          <cell r="C1362" t="str">
            <v>BLD</v>
          </cell>
          <cell r="D1362" t="str">
            <v>ROTULO</v>
          </cell>
          <cell r="E1362" t="str">
            <v>LETRA 3D TOL ACERO INOXIDABLE</v>
          </cell>
          <cell r="F1362" t="str">
            <v>EN USO</v>
          </cell>
          <cell r="G1362">
            <v>41949</v>
          </cell>
          <cell r="H1362" t="str">
            <v xml:space="preserve">CADENA LARA CRISTIAN SALVADOR </v>
          </cell>
          <cell r="I1362">
            <v>16.95</v>
          </cell>
          <cell r="J1362">
            <v>3.81</v>
          </cell>
          <cell r="K1362">
            <v>38.08</v>
          </cell>
          <cell r="L1362" t="b">
            <v>0</v>
          </cell>
          <cell r="M1362">
            <v>10</v>
          </cell>
          <cell r="N1362" t="str">
            <v>SERVICIOS Y PRODUCTOS</v>
          </cell>
          <cell r="O1362" t="str">
            <v>QUITO COLONIAL</v>
          </cell>
          <cell r="P1362" t="str">
            <v>QUITO COLONIAL</v>
          </cell>
          <cell r="Q1362">
            <v>0</v>
          </cell>
        </row>
        <row r="1363">
          <cell r="A1363">
            <v>2260</v>
          </cell>
          <cell r="B1363" t="str">
            <v>MOBILIARIOS</v>
          </cell>
          <cell r="C1363" t="str">
            <v>BLD</v>
          </cell>
          <cell r="D1363" t="str">
            <v>ROTULO</v>
          </cell>
          <cell r="E1363" t="str">
            <v>LETRA 3D TOL ACERO INOXIDABLE</v>
          </cell>
          <cell r="F1363" t="str">
            <v>EN USO</v>
          </cell>
          <cell r="G1363">
            <v>41949</v>
          </cell>
          <cell r="H1363" t="str">
            <v xml:space="preserve">CADENA LARA CRISTIAN SALVADOR </v>
          </cell>
          <cell r="I1363">
            <v>16.95</v>
          </cell>
          <cell r="J1363">
            <v>3.81</v>
          </cell>
          <cell r="K1363">
            <v>38.08</v>
          </cell>
          <cell r="L1363" t="b">
            <v>0</v>
          </cell>
          <cell r="M1363">
            <v>10</v>
          </cell>
          <cell r="N1363" t="str">
            <v>SERVICIOS Y PRODUCTOS</v>
          </cell>
          <cell r="O1363" t="str">
            <v>QUITO COLONIAL</v>
          </cell>
          <cell r="P1363" t="str">
            <v>QUITO COLONIAL</v>
          </cell>
          <cell r="Q1363">
            <v>0</v>
          </cell>
        </row>
        <row r="1364">
          <cell r="A1364">
            <v>2261</v>
          </cell>
          <cell r="B1364" t="str">
            <v>MOBILIARIOS</v>
          </cell>
          <cell r="C1364" t="str">
            <v>BLD</v>
          </cell>
          <cell r="D1364" t="str">
            <v>ROTULO</v>
          </cell>
          <cell r="E1364" t="str">
            <v>LETRA 3D TOL ACERO INOXIDABLE</v>
          </cell>
          <cell r="F1364" t="str">
            <v>EN USO</v>
          </cell>
          <cell r="G1364">
            <v>41949</v>
          </cell>
          <cell r="H1364" t="str">
            <v xml:space="preserve">CADENA LARA CRISTIAN SALVADOR </v>
          </cell>
          <cell r="I1364">
            <v>16.95</v>
          </cell>
          <cell r="J1364">
            <v>3.81</v>
          </cell>
          <cell r="K1364">
            <v>38.08</v>
          </cell>
          <cell r="L1364" t="b">
            <v>0</v>
          </cell>
          <cell r="M1364">
            <v>10</v>
          </cell>
          <cell r="N1364" t="str">
            <v>SERVICIOS Y PRODUCTOS</v>
          </cell>
          <cell r="O1364" t="str">
            <v>QUITO COLONIAL</v>
          </cell>
          <cell r="P1364" t="str">
            <v>QUITO COLONIAL</v>
          </cell>
          <cell r="Q1364">
            <v>0</v>
          </cell>
        </row>
        <row r="1365">
          <cell r="A1365">
            <v>3235</v>
          </cell>
          <cell r="B1365" t="str">
            <v>MOBILIARIOS</v>
          </cell>
          <cell r="C1365" t="str">
            <v>BLD</v>
          </cell>
          <cell r="D1365" t="str">
            <v>ROTULO</v>
          </cell>
          <cell r="E1365" t="str">
            <v>LETRA 3D TOL ACERO INOXIDABLE</v>
          </cell>
          <cell r="F1365" t="str">
            <v>EN USO</v>
          </cell>
          <cell r="G1365">
            <v>41949</v>
          </cell>
          <cell r="H1365" t="str">
            <v xml:space="preserve">CADENA LARA CRISTIAN SALVADOR </v>
          </cell>
          <cell r="I1365">
            <v>16.95</v>
          </cell>
          <cell r="J1365">
            <v>3.81</v>
          </cell>
          <cell r="K1365">
            <v>38.08</v>
          </cell>
          <cell r="L1365" t="b">
            <v>0</v>
          </cell>
          <cell r="M1365">
            <v>10</v>
          </cell>
          <cell r="N1365" t="str">
            <v>SERVICIOS Y PRODUCTOS</v>
          </cell>
          <cell r="O1365" t="str">
            <v>QUITO COLONIAL</v>
          </cell>
          <cell r="P1365" t="str">
            <v>QUITO COLONIAL</v>
          </cell>
          <cell r="Q1365">
            <v>0</v>
          </cell>
        </row>
        <row r="1366">
          <cell r="A1366">
            <v>3236</v>
          </cell>
          <cell r="B1366" t="str">
            <v>MOBILIARIOS</v>
          </cell>
          <cell r="C1366" t="str">
            <v>BLD</v>
          </cell>
          <cell r="D1366" t="str">
            <v>ROTULO</v>
          </cell>
          <cell r="E1366" t="str">
            <v>LETRA 3D TOL ACERO INOXIDABLE</v>
          </cell>
          <cell r="F1366" t="str">
            <v>EN USO</v>
          </cell>
          <cell r="G1366">
            <v>41949</v>
          </cell>
          <cell r="H1366" t="str">
            <v xml:space="preserve">CADENA LARA CRISTIAN SALVADOR </v>
          </cell>
          <cell r="I1366">
            <v>16.95</v>
          </cell>
          <cell r="J1366">
            <v>3.81</v>
          </cell>
          <cell r="K1366">
            <v>38.08</v>
          </cell>
          <cell r="L1366" t="b">
            <v>0</v>
          </cell>
          <cell r="M1366">
            <v>10</v>
          </cell>
          <cell r="N1366" t="str">
            <v>SERVICIOS Y PRODUCTOS</v>
          </cell>
          <cell r="O1366" t="str">
            <v>QUITO COLONIAL</v>
          </cell>
          <cell r="P1366" t="str">
            <v>QUITO COLONIAL</v>
          </cell>
          <cell r="Q1366">
            <v>0</v>
          </cell>
        </row>
        <row r="1367">
          <cell r="A1367">
            <v>3237</v>
          </cell>
          <cell r="B1367" t="str">
            <v>MOBILIARIOS</v>
          </cell>
          <cell r="C1367" t="str">
            <v>BLD</v>
          </cell>
          <cell r="D1367" t="str">
            <v>ROTULO</v>
          </cell>
          <cell r="E1367" t="str">
            <v>LETRA 3D TOL ACERO INOXIDABLE</v>
          </cell>
          <cell r="F1367" t="str">
            <v>EN USO</v>
          </cell>
          <cell r="G1367">
            <v>41949</v>
          </cell>
          <cell r="H1367" t="str">
            <v xml:space="preserve">CADENA LARA CRISTIAN SALVADOR </v>
          </cell>
          <cell r="I1367">
            <v>16.95</v>
          </cell>
          <cell r="J1367">
            <v>3.81</v>
          </cell>
          <cell r="K1367">
            <v>38.08</v>
          </cell>
          <cell r="L1367" t="b">
            <v>0</v>
          </cell>
          <cell r="M1367">
            <v>10</v>
          </cell>
          <cell r="N1367" t="str">
            <v>SERVICIOS Y PRODUCTOS</v>
          </cell>
          <cell r="O1367" t="str">
            <v>QUITO COLONIAL</v>
          </cell>
          <cell r="P1367" t="str">
            <v>QUITO COLONIAL</v>
          </cell>
          <cell r="Q1367">
            <v>0</v>
          </cell>
        </row>
        <row r="1368">
          <cell r="A1368">
            <v>3238</v>
          </cell>
          <cell r="B1368" t="str">
            <v>MOBILIARIOS</v>
          </cell>
          <cell r="C1368" t="str">
            <v>BLD</v>
          </cell>
          <cell r="D1368" t="str">
            <v>ROTULO</v>
          </cell>
          <cell r="E1368" t="str">
            <v>LETRA 3D TOL ACERO INOXIDABLE</v>
          </cell>
          <cell r="F1368" t="str">
            <v>EN USO</v>
          </cell>
          <cell r="G1368">
            <v>41949</v>
          </cell>
          <cell r="H1368" t="str">
            <v xml:space="preserve">CADENA LARA CRISTIAN SALVADOR </v>
          </cell>
          <cell r="I1368">
            <v>16.95</v>
          </cell>
          <cell r="J1368">
            <v>3.81</v>
          </cell>
          <cell r="K1368">
            <v>38.08</v>
          </cell>
          <cell r="L1368" t="b">
            <v>0</v>
          </cell>
          <cell r="M1368">
            <v>10</v>
          </cell>
          <cell r="N1368" t="str">
            <v>SERVICIOS Y PRODUCTOS</v>
          </cell>
          <cell r="O1368" t="str">
            <v>QUITO COLONIAL</v>
          </cell>
          <cell r="P1368" t="str">
            <v>QUITO COLONIAL</v>
          </cell>
          <cell r="Q1368">
            <v>0</v>
          </cell>
        </row>
        <row r="1369">
          <cell r="A1369">
            <v>3239</v>
          </cell>
          <cell r="B1369" t="str">
            <v>MOBILIARIOS</v>
          </cell>
          <cell r="C1369" t="str">
            <v>BLD</v>
          </cell>
          <cell r="D1369" t="str">
            <v>ROTULO</v>
          </cell>
          <cell r="E1369" t="str">
            <v>LETRA 3D TOL ACERO INOXIDABLE</v>
          </cell>
          <cell r="F1369" t="str">
            <v>EN USO</v>
          </cell>
          <cell r="G1369">
            <v>41949</v>
          </cell>
          <cell r="H1369" t="str">
            <v xml:space="preserve">CADENA LARA CRISTIAN SALVADOR </v>
          </cell>
          <cell r="I1369">
            <v>16.95</v>
          </cell>
          <cell r="J1369">
            <v>3.81</v>
          </cell>
          <cell r="K1369">
            <v>38.08</v>
          </cell>
          <cell r="L1369" t="b">
            <v>0</v>
          </cell>
          <cell r="M1369">
            <v>10</v>
          </cell>
          <cell r="N1369" t="str">
            <v>SERVICIOS Y PRODUCTOS</v>
          </cell>
          <cell r="O1369" t="str">
            <v>QUITO COLONIAL</v>
          </cell>
          <cell r="P1369" t="str">
            <v>QUITO COLONIAL</v>
          </cell>
          <cell r="Q1369">
            <v>0</v>
          </cell>
        </row>
        <row r="1370">
          <cell r="A1370">
            <v>3240</v>
          </cell>
          <cell r="B1370" t="str">
            <v>MOBILIARIOS</v>
          </cell>
          <cell r="C1370" t="str">
            <v>BLD</v>
          </cell>
          <cell r="D1370" t="str">
            <v>ROTULO</v>
          </cell>
          <cell r="E1370" t="str">
            <v>LETRA 3D TOL ACERO INOXIDABLE</v>
          </cell>
          <cell r="F1370" t="str">
            <v>EN USO</v>
          </cell>
          <cell r="G1370">
            <v>41949</v>
          </cell>
          <cell r="H1370" t="str">
            <v xml:space="preserve">CADENA LARA CRISTIAN SALVADOR </v>
          </cell>
          <cell r="I1370">
            <v>16.95</v>
          </cell>
          <cell r="J1370">
            <v>3.81</v>
          </cell>
          <cell r="K1370">
            <v>38.08</v>
          </cell>
          <cell r="L1370" t="b">
            <v>0</v>
          </cell>
          <cell r="M1370">
            <v>10</v>
          </cell>
          <cell r="N1370" t="str">
            <v>SERVICIOS Y PRODUCTOS</v>
          </cell>
          <cell r="O1370" t="str">
            <v>QUITO COLONIAL</v>
          </cell>
          <cell r="P1370" t="str">
            <v>QUITO COLONIAL</v>
          </cell>
          <cell r="Q1370">
            <v>0</v>
          </cell>
        </row>
        <row r="1371">
          <cell r="A1371">
            <v>3241</v>
          </cell>
          <cell r="B1371" t="str">
            <v>MOBILIARIOS</v>
          </cell>
          <cell r="C1371" t="str">
            <v>BLD</v>
          </cell>
          <cell r="D1371" t="str">
            <v>ROTULO</v>
          </cell>
          <cell r="E1371" t="str">
            <v>LETRA 3D TOL ACERO INOXIDABLE</v>
          </cell>
          <cell r="F1371" t="str">
            <v>EN USO</v>
          </cell>
          <cell r="G1371">
            <v>41949</v>
          </cell>
          <cell r="H1371" t="str">
            <v xml:space="preserve">CADENA LARA CRISTIAN SALVADOR </v>
          </cell>
          <cell r="I1371">
            <v>16.95</v>
          </cell>
          <cell r="J1371">
            <v>3.81</v>
          </cell>
          <cell r="K1371">
            <v>38.08</v>
          </cell>
          <cell r="L1371" t="b">
            <v>0</v>
          </cell>
          <cell r="M1371">
            <v>10</v>
          </cell>
          <cell r="N1371" t="str">
            <v>SERVICIOS Y PRODUCTOS</v>
          </cell>
          <cell r="O1371" t="str">
            <v>QUITO COLONIAL</v>
          </cell>
          <cell r="P1371" t="str">
            <v>QUITO COLONIAL</v>
          </cell>
          <cell r="Q1371">
            <v>0</v>
          </cell>
        </row>
        <row r="1372">
          <cell r="A1372">
            <v>3242</v>
          </cell>
          <cell r="B1372" t="str">
            <v>MOBILIARIOS</v>
          </cell>
          <cell r="C1372" t="str">
            <v>BLD</v>
          </cell>
          <cell r="D1372" t="str">
            <v>ROTULO</v>
          </cell>
          <cell r="E1372" t="str">
            <v>LETRA 3D TOL ACERO INOXIDABLE</v>
          </cell>
          <cell r="F1372" t="str">
            <v>EN USO</v>
          </cell>
          <cell r="G1372">
            <v>41949</v>
          </cell>
          <cell r="H1372" t="str">
            <v xml:space="preserve">CADENA LARA CRISTIAN SALVADOR </v>
          </cell>
          <cell r="I1372">
            <v>16.95</v>
          </cell>
          <cell r="J1372">
            <v>3.81</v>
          </cell>
          <cell r="K1372">
            <v>38.08</v>
          </cell>
          <cell r="L1372" t="b">
            <v>0</v>
          </cell>
          <cell r="M1372">
            <v>10</v>
          </cell>
          <cell r="N1372" t="str">
            <v>SERVICIOS Y PRODUCTOS</v>
          </cell>
          <cell r="O1372" t="str">
            <v>QUITO COLONIAL</v>
          </cell>
          <cell r="P1372" t="str">
            <v>QUITO COLONIAL</v>
          </cell>
          <cell r="Q1372">
            <v>0</v>
          </cell>
        </row>
        <row r="1373">
          <cell r="A1373">
            <v>3994</v>
          </cell>
          <cell r="B1373" t="str">
            <v>MAQUINARIAS Y EQUIPOS</v>
          </cell>
          <cell r="C1373" t="str">
            <v>BLD</v>
          </cell>
          <cell r="D1373" t="str">
            <v>CANAL PARA AGUA</v>
          </cell>
          <cell r="E1373" t="str">
            <v>CANAL PARA AGUA STANDAR CON BAJANTES 1</v>
          </cell>
          <cell r="F1373" t="str">
            <v>EN USO</v>
          </cell>
          <cell r="G1373">
            <v>42464</v>
          </cell>
          <cell r="H1373" t="str">
            <v xml:space="preserve">CADENA LARA CRISTIAN SALVADOR </v>
          </cell>
          <cell r="I1373">
            <v>230.99</v>
          </cell>
          <cell r="J1373">
            <v>39.83</v>
          </cell>
          <cell r="K1373">
            <v>398.25</v>
          </cell>
          <cell r="L1373" t="b">
            <v>0</v>
          </cell>
          <cell r="M1373">
            <v>10</v>
          </cell>
          <cell r="N1373" t="str">
            <v>SERVICIOS Y PRODUCTOS</v>
          </cell>
          <cell r="O1373" t="str">
            <v>QUITO COLONIAL</v>
          </cell>
          <cell r="P1373" t="str">
            <v>QUITO COLONIAL</v>
          </cell>
          <cell r="Q1373">
            <v>0</v>
          </cell>
        </row>
        <row r="1374">
          <cell r="A1374">
            <v>1006</v>
          </cell>
          <cell r="B1374" t="str">
            <v>MAQUINARIAS Y EQUIPOS</v>
          </cell>
          <cell r="C1374" t="str">
            <v>BLD</v>
          </cell>
          <cell r="D1374" t="str">
            <v>TELEVISOR</v>
          </cell>
          <cell r="E1374" t="str">
            <v>PANTALLA PLANA DE 40</v>
          </cell>
          <cell r="F1374" t="str">
            <v>EN USO</v>
          </cell>
          <cell r="G1374">
            <v>40848</v>
          </cell>
          <cell r="H1374" t="str">
            <v xml:space="preserve">CADENA LARA CRISTIAN SALVADOR </v>
          </cell>
          <cell r="I1374">
            <v>235.3</v>
          </cell>
          <cell r="J1374">
            <v>128.93</v>
          </cell>
          <cell r="K1374">
            <v>1289.25</v>
          </cell>
          <cell r="L1374" t="b">
            <v>0</v>
          </cell>
          <cell r="M1374">
            <v>10</v>
          </cell>
          <cell r="N1374" t="str">
            <v>SERVICIOS Y PRODUCTOS</v>
          </cell>
          <cell r="O1374" t="str">
            <v>GUAYASAMIN</v>
          </cell>
          <cell r="P1374" t="str">
            <v>GUAYASAMIN</v>
          </cell>
          <cell r="Q1374" t="str">
            <v>INTERNO</v>
          </cell>
        </row>
        <row r="1375">
          <cell r="A1375">
            <v>4207</v>
          </cell>
          <cell r="B1375" t="str">
            <v>MAQUINARIAS Y EQUIPOS</v>
          </cell>
          <cell r="C1375" t="str">
            <v>BLD</v>
          </cell>
          <cell r="D1375" t="str">
            <v>CAMPANA</v>
          </cell>
          <cell r="E1375" t="str">
            <v>CAMPANA DE HIERRO CON SOPORTE</v>
          </cell>
          <cell r="F1375" t="str">
            <v>EN USO</v>
          </cell>
          <cell r="G1375">
            <v>42464</v>
          </cell>
          <cell r="H1375" t="str">
            <v xml:space="preserve">CADENA LARA CRISTIAN SALVADOR </v>
          </cell>
          <cell r="I1375">
            <v>246.85</v>
          </cell>
          <cell r="J1375">
            <v>42.56</v>
          </cell>
          <cell r="K1375">
            <v>425.6</v>
          </cell>
          <cell r="L1375" t="b">
            <v>0</v>
          </cell>
          <cell r="M1375">
            <v>10</v>
          </cell>
          <cell r="N1375" t="str">
            <v>TEMPLO BALBANERA</v>
          </cell>
          <cell r="O1375" t="str">
            <v>BALBANERA</v>
          </cell>
          <cell r="P1375" t="str">
            <v>RUTA DE LA VIRGEN</v>
          </cell>
          <cell r="Q1375" t="str">
            <v xml:space="preserve">CAPILLA-VIRGEN DE LA BALBANERA </v>
          </cell>
        </row>
        <row r="1376">
          <cell r="A1376">
            <v>7135</v>
          </cell>
          <cell r="B1376" t="str">
            <v>EQUIPOS, SISTEMAS Y PAQUETES INFORMÁTICOS</v>
          </cell>
          <cell r="C1376" t="str">
            <v>BLD</v>
          </cell>
          <cell r="D1376" t="str">
            <v>COMPUTADOR DE ESCRITORIO</v>
          </cell>
          <cell r="E1376" t="str">
            <v>DELL VOSTRO CORE I 7; 16 GB; 1 TB: MONITOR, TECLADO, MOUSE 6</v>
          </cell>
          <cell r="F1376" t="str">
            <v>EN USO</v>
          </cell>
          <cell r="G1376">
            <v>44524</v>
          </cell>
          <cell r="H1376" t="str">
            <v xml:space="preserve">CADENA LARA CRISTIAN SALVADOR </v>
          </cell>
          <cell r="I1376">
            <v>1220</v>
          </cell>
          <cell r="J1376">
            <v>122</v>
          </cell>
          <cell r="K1376">
            <v>1220</v>
          </cell>
          <cell r="L1376" t="b">
            <v>0</v>
          </cell>
          <cell r="M1376">
            <v>3</v>
          </cell>
          <cell r="N1376" t="str">
            <v>TURISMO Y CULTURA</v>
          </cell>
          <cell r="O1376" t="str">
            <v>TURISMO Y CULTURA</v>
          </cell>
          <cell r="P1376" t="e">
            <v>#N/A</v>
          </cell>
          <cell r="Q1376" t="e">
            <v>#N/A</v>
          </cell>
        </row>
        <row r="1377">
          <cell r="A1377">
            <v>1010</v>
          </cell>
          <cell r="B1377" t="str">
            <v>BIENES ARTÍSTICOS Y CULTURALES</v>
          </cell>
          <cell r="C1377" t="str">
            <v>BLD</v>
          </cell>
          <cell r="D1377" t="str">
            <v>FIGURA</v>
          </cell>
          <cell r="E1377" t="str">
            <v>EL GUITARRISTA  GUAYASAMIN</v>
          </cell>
          <cell r="F1377" t="str">
            <v>EN USO</v>
          </cell>
          <cell r="G1377">
            <v>42101</v>
          </cell>
          <cell r="H1377" t="str">
            <v xml:space="preserve">CADENA LARA CRISTIAN SALVADOR </v>
          </cell>
          <cell r="I1377">
            <v>18000</v>
          </cell>
          <cell r="J1377">
            <v>1800</v>
          </cell>
          <cell r="K1377">
            <v>18000</v>
          </cell>
          <cell r="L1377" t="b">
            <v>0</v>
          </cell>
          <cell r="M1377">
            <v>0</v>
          </cell>
          <cell r="N1377" t="str">
            <v>SERVICIOS Y PRODUCTOS</v>
          </cell>
          <cell r="O1377" t="str">
            <v>GUAYASAMIN</v>
          </cell>
          <cell r="P1377" t="str">
            <v>GUAYASAMIN</v>
          </cell>
          <cell r="Q1377" t="str">
            <v>EN PARED EXTERIOR DE PABELLON</v>
          </cell>
        </row>
        <row r="1378">
          <cell r="A1378">
            <v>7213</v>
          </cell>
          <cell r="B1378" t="str">
            <v>BIENES ARTÍSTICOS Y CULTURALES</v>
          </cell>
          <cell r="C1378" t="str">
            <v>BLD</v>
          </cell>
          <cell r="D1378" t="str">
            <v>FIGURA</v>
          </cell>
          <cell r="E1378" t="str">
            <v>virgen maria balbanera</v>
          </cell>
          <cell r="F1378" t="str">
            <v>EN USO</v>
          </cell>
          <cell r="G1378">
            <v>44547</v>
          </cell>
          <cell r="H1378" t="str">
            <v xml:space="preserve">CADENA LARA CRISTIAN SALVADOR </v>
          </cell>
          <cell r="I1378">
            <v>980</v>
          </cell>
          <cell r="J1378">
            <v>98</v>
          </cell>
          <cell r="K1378">
            <v>980</v>
          </cell>
          <cell r="L1378" t="b">
            <v>0</v>
          </cell>
          <cell r="M1378">
            <v>0</v>
          </cell>
          <cell r="N1378" t="str">
            <v>TURISMO Y CULTURA</v>
          </cell>
          <cell r="O1378" t="str">
            <v>TURISMO Y CULTURA</v>
          </cell>
          <cell r="P1378" t="e">
            <v>#N/A</v>
          </cell>
          <cell r="Q1378" t="e">
            <v>#N/A</v>
          </cell>
        </row>
        <row r="1379">
          <cell r="A1379">
            <v>7214</v>
          </cell>
          <cell r="B1379" t="str">
            <v>BIENES ARTÍSTICOS Y CULTURALES</v>
          </cell>
          <cell r="C1379" t="str">
            <v>BLD</v>
          </cell>
          <cell r="D1379" t="str">
            <v>PIEZAS</v>
          </cell>
          <cell r="E1379" t="str">
            <v>CORONA VIRGEN</v>
          </cell>
          <cell r="F1379" t="str">
            <v>EN USO</v>
          </cell>
          <cell r="G1379">
            <v>44547</v>
          </cell>
          <cell r="H1379" t="str">
            <v xml:space="preserve">CADENA LARA CRISTIAN SALVADOR </v>
          </cell>
          <cell r="I1379">
            <v>180</v>
          </cell>
          <cell r="J1379">
            <v>18</v>
          </cell>
          <cell r="K1379">
            <v>180</v>
          </cell>
          <cell r="L1379" t="b">
            <v>0</v>
          </cell>
          <cell r="M1379">
            <v>0</v>
          </cell>
          <cell r="N1379" t="str">
            <v>TURISMO Y CULTURA</v>
          </cell>
          <cell r="O1379" t="str">
            <v>TURISMO Y CULTURA</v>
          </cell>
          <cell r="P1379" t="e">
            <v>#N/A</v>
          </cell>
          <cell r="Q1379" t="e">
            <v>#N/A</v>
          </cell>
        </row>
        <row r="1380">
          <cell r="A1380">
            <v>7216</v>
          </cell>
          <cell r="B1380" t="str">
            <v>BIENES ARTÍSTICOS Y CULTURALES</v>
          </cell>
          <cell r="C1380" t="str">
            <v>BLD</v>
          </cell>
          <cell r="D1380" t="str">
            <v>PIEZAS</v>
          </cell>
          <cell r="E1380" t="str">
            <v>REJA</v>
          </cell>
          <cell r="F1380" t="str">
            <v>EN USO</v>
          </cell>
          <cell r="G1380">
            <v>44547</v>
          </cell>
          <cell r="H1380" t="str">
            <v xml:space="preserve">CADENA LARA CRISTIAN SALVADOR </v>
          </cell>
          <cell r="I1380">
            <v>250</v>
          </cell>
          <cell r="J1380">
            <v>25</v>
          </cell>
          <cell r="K1380">
            <v>250</v>
          </cell>
          <cell r="L1380" t="b">
            <v>0</v>
          </cell>
          <cell r="M1380">
            <v>0</v>
          </cell>
          <cell r="N1380" t="str">
            <v>TURISMO Y CULTURA</v>
          </cell>
          <cell r="O1380" t="str">
            <v>TURISMO Y CULTURA</v>
          </cell>
          <cell r="P1380" t="e">
            <v>#N/A</v>
          </cell>
          <cell r="Q1380" t="e">
            <v>#N/A</v>
          </cell>
        </row>
        <row r="1381">
          <cell r="A1381">
            <v>7219</v>
          </cell>
          <cell r="B1381" t="str">
            <v>BIENES ARTÍSTICOS Y CULTURALES</v>
          </cell>
          <cell r="C1381" t="str">
            <v>BLD</v>
          </cell>
          <cell r="D1381" t="str">
            <v>PIEZAS</v>
          </cell>
          <cell r="E1381" t="str">
            <v xml:space="preserve">CORONA DE NIÑO </v>
          </cell>
          <cell r="F1381" t="str">
            <v>EN USO</v>
          </cell>
          <cell r="G1381">
            <v>44547</v>
          </cell>
          <cell r="H1381" t="str">
            <v xml:space="preserve">CADENA LARA CRISTIAN SALVADOR </v>
          </cell>
          <cell r="I1381">
            <v>130</v>
          </cell>
          <cell r="J1381">
            <v>13</v>
          </cell>
          <cell r="K1381">
            <v>130</v>
          </cell>
          <cell r="L1381" t="b">
            <v>0</v>
          </cell>
          <cell r="M1381">
            <v>0</v>
          </cell>
          <cell r="N1381" t="str">
            <v>TURISMO Y CULTURA</v>
          </cell>
          <cell r="O1381" t="str">
            <v>TURISMO Y CULTURA</v>
          </cell>
          <cell r="P1381" t="e">
            <v>#N/A</v>
          </cell>
          <cell r="Q1381" t="e">
            <v>#N/A</v>
          </cell>
        </row>
        <row r="1382">
          <cell r="A1382">
            <v>3132</v>
          </cell>
          <cell r="B1382" t="str">
            <v>(BCA)MOBILIARIOS</v>
          </cell>
          <cell r="C1382" t="str">
            <v>BCA</v>
          </cell>
          <cell r="D1382" t="str">
            <v>ROTULO</v>
          </cell>
          <cell r="E1382" t="str">
            <v>SEÑALETICA REFLECTIVA NORMADA PVC 3MM NORMADA (30X20)</v>
          </cell>
          <cell r="F1382" t="str">
            <v>EN USO</v>
          </cell>
          <cell r="G1382">
            <v>41969</v>
          </cell>
          <cell r="H1382" t="str">
            <v xml:space="preserve">CADENA LARA CRISTIAN SALVADOR </v>
          </cell>
          <cell r="I1382">
            <v>18.96</v>
          </cell>
          <cell r="J1382">
            <v>0</v>
          </cell>
          <cell r="K1382">
            <v>18.96</v>
          </cell>
          <cell r="L1382" t="b">
            <v>1</v>
          </cell>
          <cell r="M1382">
            <v>0</v>
          </cell>
          <cell r="N1382" t="str">
            <v>SERVICIOS Y PRODUCTOS</v>
          </cell>
          <cell r="O1382" t="str">
            <v>QUITO COLONIAL</v>
          </cell>
          <cell r="P1382" t="str">
            <v>QUITO COLONIAL</v>
          </cell>
          <cell r="Q1382">
            <v>0</v>
          </cell>
        </row>
        <row r="1383">
          <cell r="A1383">
            <v>3231</v>
          </cell>
          <cell r="B1383" t="str">
            <v>(BCA)MOBILIARIOS</v>
          </cell>
          <cell r="C1383" t="str">
            <v>BCA</v>
          </cell>
          <cell r="D1383" t="str">
            <v>ROTULO</v>
          </cell>
          <cell r="E1383" t="str">
            <v>LETRERO SEÑALIZACION LA RONDA</v>
          </cell>
          <cell r="F1383" t="str">
            <v>EN USO</v>
          </cell>
          <cell r="G1383">
            <v>41983</v>
          </cell>
          <cell r="H1383" t="str">
            <v xml:space="preserve">CADENA LARA CRISTIAN SALVADOR </v>
          </cell>
          <cell r="I1383">
            <v>296.8</v>
          </cell>
          <cell r="J1383">
            <v>0</v>
          </cell>
          <cell r="K1383">
            <v>296.8</v>
          </cell>
          <cell r="L1383" t="b">
            <v>0</v>
          </cell>
          <cell r="M1383">
            <v>0</v>
          </cell>
          <cell r="N1383" t="str">
            <v>SERVICIOS Y PRODUCTOS</v>
          </cell>
          <cell r="O1383" t="str">
            <v>QUITO COLONIAL</v>
          </cell>
          <cell r="P1383" t="str">
            <v>QUITO COLONIAL</v>
          </cell>
          <cell r="Q1383">
            <v>0</v>
          </cell>
        </row>
        <row r="1384">
          <cell r="A1384">
            <v>4533</v>
          </cell>
          <cell r="B1384" t="str">
            <v>(BCA)MOBILIARIOS</v>
          </cell>
          <cell r="C1384" t="str">
            <v>BCA</v>
          </cell>
          <cell r="D1384" t="str">
            <v>ROTULO</v>
          </cell>
          <cell r="E1384" t="str">
            <v>LETRERO TOMA FOTOS SIN FLASH</v>
          </cell>
          <cell r="F1384" t="str">
            <v>EN USO</v>
          </cell>
          <cell r="G1384">
            <v>42461</v>
          </cell>
          <cell r="H1384" t="str">
            <v xml:space="preserve">CADENA LARA CRISTIAN SALVADOR </v>
          </cell>
          <cell r="I1384">
            <v>140</v>
          </cell>
          <cell r="J1384">
            <v>0</v>
          </cell>
          <cell r="K1384">
            <v>140</v>
          </cell>
          <cell r="L1384" t="b">
            <v>0</v>
          </cell>
          <cell r="M1384">
            <v>0</v>
          </cell>
          <cell r="N1384" t="str">
            <v>SERVICIOS Y PRODUCTOS</v>
          </cell>
          <cell r="O1384" t="str">
            <v>QUITO COLONIAL</v>
          </cell>
          <cell r="P1384" t="str">
            <v>QUITO COLONIAL</v>
          </cell>
          <cell r="Q1384">
            <v>0</v>
          </cell>
        </row>
        <row r="1385">
          <cell r="A1385">
            <v>4534</v>
          </cell>
          <cell r="B1385" t="str">
            <v>(BCA)MOBILIARIOS</v>
          </cell>
          <cell r="C1385" t="str">
            <v>BCA</v>
          </cell>
          <cell r="D1385" t="str">
            <v>ROTULO</v>
          </cell>
          <cell r="E1385" t="str">
            <v>LETRETO BASILICA</v>
          </cell>
          <cell r="F1385" t="str">
            <v>EN USO</v>
          </cell>
          <cell r="G1385">
            <v>42461</v>
          </cell>
          <cell r="H1385" t="str">
            <v xml:space="preserve">CADENA LARA CRISTIAN SALVADOR </v>
          </cell>
          <cell r="I1385">
            <v>39.200000000000003</v>
          </cell>
          <cell r="J1385">
            <v>0</v>
          </cell>
          <cell r="K1385">
            <v>39.200000000000003</v>
          </cell>
          <cell r="L1385" t="b">
            <v>0</v>
          </cell>
          <cell r="M1385">
            <v>0</v>
          </cell>
          <cell r="N1385" t="str">
            <v>SERVICIOS Y PRODUCTOS</v>
          </cell>
          <cell r="O1385" t="str">
            <v>QUITO COLONIAL</v>
          </cell>
          <cell r="P1385" t="str">
            <v>QUITO COLONIAL</v>
          </cell>
          <cell r="Q1385">
            <v>0</v>
          </cell>
        </row>
        <row r="1386">
          <cell r="A1386">
            <v>4535</v>
          </cell>
          <cell r="B1386" t="str">
            <v>(BCA)MOBILIARIOS</v>
          </cell>
          <cell r="C1386" t="str">
            <v>BCA</v>
          </cell>
          <cell r="D1386" t="str">
            <v>ROTULO</v>
          </cell>
          <cell r="E1386" t="str">
            <v xml:space="preserve">LETRERO SOUVENIRS IMPRESO DOS LADOS </v>
          </cell>
          <cell r="F1386" t="str">
            <v>EN USO</v>
          </cell>
          <cell r="G1386">
            <v>42461</v>
          </cell>
          <cell r="H1386" t="str">
            <v xml:space="preserve">CADENA LARA CRISTIAN SALVADOR </v>
          </cell>
          <cell r="I1386">
            <v>112</v>
          </cell>
          <cell r="J1386">
            <v>0</v>
          </cell>
          <cell r="K1386">
            <v>112</v>
          </cell>
          <cell r="L1386" t="b">
            <v>0</v>
          </cell>
          <cell r="M1386">
            <v>0</v>
          </cell>
          <cell r="N1386" t="str">
            <v>SERVICIOS Y PRODUCTOS</v>
          </cell>
          <cell r="O1386" t="str">
            <v>QUITO COLONIAL</v>
          </cell>
          <cell r="P1386" t="str">
            <v>QUITO COLONIAL</v>
          </cell>
          <cell r="Q1386">
            <v>0</v>
          </cell>
        </row>
        <row r="1387">
          <cell r="A1387">
            <v>4639</v>
          </cell>
          <cell r="B1387" t="str">
            <v>(BCA)MOBILIARIOS</v>
          </cell>
          <cell r="C1387" t="str">
            <v>BCA</v>
          </cell>
          <cell r="D1387" t="str">
            <v>ROTULO</v>
          </cell>
          <cell r="E1387" t="str">
            <v>IMAGENES DE PABELLONES 1</v>
          </cell>
          <cell r="F1387" t="str">
            <v>EN USO</v>
          </cell>
          <cell r="G1387">
            <v>42461</v>
          </cell>
          <cell r="H1387" t="str">
            <v xml:space="preserve">CADENA LARA CRISTIAN SALVADOR </v>
          </cell>
          <cell r="I1387">
            <v>95.2</v>
          </cell>
          <cell r="J1387">
            <v>0</v>
          </cell>
          <cell r="K1387">
            <v>95.2</v>
          </cell>
          <cell r="L1387" t="b">
            <v>0</v>
          </cell>
          <cell r="M1387">
            <v>0</v>
          </cell>
          <cell r="N1387" t="str">
            <v>SERVICIOS Y PRODUCTOS</v>
          </cell>
          <cell r="O1387" t="str">
            <v>GUAYASAMIN</v>
          </cell>
          <cell r="P1387" t="str">
            <v>GUAYASAMIN</v>
          </cell>
          <cell r="Q1387" t="str">
            <v>INGRESO A PABELLON</v>
          </cell>
        </row>
        <row r="1388">
          <cell r="A1388">
            <v>4836</v>
          </cell>
          <cell r="B1388" t="str">
            <v>(BCA)MOBILIARIOS</v>
          </cell>
          <cell r="C1388" t="str">
            <v>BCA</v>
          </cell>
          <cell r="D1388" t="str">
            <v>ROTULO</v>
          </cell>
          <cell r="E1388" t="str">
            <v>LETRERO TRIP ADVISOR EN SIMTRA DE 3MM 2</v>
          </cell>
          <cell r="F1388" t="str">
            <v>EN USO</v>
          </cell>
          <cell r="G1388">
            <v>42551</v>
          </cell>
          <cell r="H1388" t="str">
            <v xml:space="preserve">CADENA LARA CRISTIAN SALVADOR </v>
          </cell>
          <cell r="I1388">
            <v>22.8</v>
          </cell>
          <cell r="J1388">
            <v>0</v>
          </cell>
          <cell r="K1388">
            <v>22.8</v>
          </cell>
          <cell r="L1388" t="b">
            <v>1</v>
          </cell>
          <cell r="M1388">
            <v>0</v>
          </cell>
          <cell r="N1388" t="str">
            <v>SERVICIOS Y PRODUCTOS</v>
          </cell>
          <cell r="O1388" t="str">
            <v>QUITO COLONIAL</v>
          </cell>
          <cell r="P1388" t="str">
            <v>QUITO COLONIAL</v>
          </cell>
          <cell r="Q1388">
            <v>0</v>
          </cell>
        </row>
        <row r="1389">
          <cell r="A1389">
            <v>1007</v>
          </cell>
          <cell r="B1389" t="str">
            <v>(BCA)MOBILIARIOS</v>
          </cell>
          <cell r="C1389" t="str">
            <v>BCA</v>
          </cell>
          <cell r="D1389" t="str">
            <v>PEDESTAL</v>
          </cell>
          <cell r="E1389" t="str">
            <v>PORTA TELEVISOR</v>
          </cell>
          <cell r="F1389" t="str">
            <v>EN USO</v>
          </cell>
          <cell r="G1389">
            <v>40444</v>
          </cell>
          <cell r="H1389" t="str">
            <v xml:space="preserve">CADENA LARA CRISTIAN SALVADOR </v>
          </cell>
          <cell r="I1389">
            <v>39.299999999999997</v>
          </cell>
          <cell r="J1389">
            <v>0</v>
          </cell>
          <cell r="K1389">
            <v>39.299999999999997</v>
          </cell>
          <cell r="L1389" t="b">
            <v>0</v>
          </cell>
          <cell r="M1389">
            <v>0</v>
          </cell>
          <cell r="N1389" t="str">
            <v>SERVICIOS Y PRODUCTOS</v>
          </cell>
          <cell r="O1389" t="str">
            <v>GUAYASAMIN</v>
          </cell>
          <cell r="P1389" t="str">
            <v>GUAYASAMIN</v>
          </cell>
          <cell r="Q1389" t="str">
            <v>INTERNO</v>
          </cell>
        </row>
        <row r="1390">
          <cell r="A1390">
            <v>1008</v>
          </cell>
          <cell r="B1390" t="str">
            <v>(BCA)MOBILIARIOS</v>
          </cell>
          <cell r="C1390" t="str">
            <v>BCA</v>
          </cell>
          <cell r="D1390" t="str">
            <v>PEDESTAL</v>
          </cell>
          <cell r="E1390" t="str">
            <v>PEDESTAL</v>
          </cell>
          <cell r="F1390" t="str">
            <v>EN USO</v>
          </cell>
          <cell r="G1390">
            <v>42101</v>
          </cell>
          <cell r="H1390" t="str">
            <v xml:space="preserve">CADENA LARA CRISTIAN SALVADOR </v>
          </cell>
          <cell r="I1390">
            <v>28</v>
          </cell>
          <cell r="J1390">
            <v>0</v>
          </cell>
          <cell r="K1390">
            <v>28</v>
          </cell>
          <cell r="L1390" t="b">
            <v>1</v>
          </cell>
          <cell r="M1390">
            <v>0</v>
          </cell>
          <cell r="N1390" t="str">
            <v>SERVICIOS Y PRODUCTOS</v>
          </cell>
          <cell r="O1390" t="str">
            <v>GUAYASAMIN</v>
          </cell>
          <cell r="P1390" t="str">
            <v>GUAYASAMIN</v>
          </cell>
          <cell r="Q1390" t="str">
            <v>INTERNO</v>
          </cell>
        </row>
        <row r="1391">
          <cell r="A1391">
            <v>7210</v>
          </cell>
          <cell r="B1391" t="str">
            <v>(BCA)MOBILIARIOS</v>
          </cell>
          <cell r="C1391" t="str">
            <v>BCA</v>
          </cell>
          <cell r="D1391" t="str">
            <v>CEDULA</v>
          </cell>
          <cell r="E1391" t="str">
            <v>CEDULA BASE ACRILICO-GRUTA BALBANERA DE LA MITAD DEL MUNDO</v>
          </cell>
          <cell r="F1391" t="str">
            <v>EN USO</v>
          </cell>
          <cell r="G1391">
            <v>44547</v>
          </cell>
          <cell r="H1391" t="str">
            <v xml:space="preserve">CADENA LARA CRISTIAN SALVADOR </v>
          </cell>
          <cell r="I1391">
            <v>45</v>
          </cell>
          <cell r="J1391">
            <v>0</v>
          </cell>
          <cell r="K1391">
            <v>45</v>
          </cell>
          <cell r="L1391" t="b">
            <v>0</v>
          </cell>
          <cell r="M1391">
            <v>0</v>
          </cell>
          <cell r="N1391" t="str">
            <v>TURISMO Y CULTURA</v>
          </cell>
          <cell r="O1391" t="str">
            <v>TURISMO Y CULTURA</v>
          </cell>
          <cell r="P1391" t="e">
            <v>#N/A</v>
          </cell>
          <cell r="Q1391" t="e">
            <v>#N/A</v>
          </cell>
        </row>
        <row r="1392">
          <cell r="A1392">
            <v>1009</v>
          </cell>
          <cell r="B1392" t="str">
            <v>(BCA)MAQUINARIAS Y EQUIPOS</v>
          </cell>
          <cell r="C1392" t="str">
            <v>BCA</v>
          </cell>
          <cell r="D1392" t="str">
            <v>LAMPARA</v>
          </cell>
          <cell r="E1392" t="str">
            <v>LAMPARA DE EMERGENCIA  EXIT</v>
          </cell>
          <cell r="F1392" t="str">
            <v>EN USO</v>
          </cell>
          <cell r="G1392">
            <v>42101</v>
          </cell>
          <cell r="H1392" t="str">
            <v xml:space="preserve">CADENA LARA CRISTIAN SALVADOR </v>
          </cell>
          <cell r="I1392">
            <v>24.98</v>
          </cell>
          <cell r="J1392">
            <v>0</v>
          </cell>
          <cell r="K1392">
            <v>24.98</v>
          </cell>
          <cell r="L1392" t="b">
            <v>1</v>
          </cell>
          <cell r="M1392">
            <v>0</v>
          </cell>
          <cell r="N1392" t="str">
            <v>SERVICIOS Y PRODUCTOS</v>
          </cell>
          <cell r="O1392" t="str">
            <v>GUAYASAMIN</v>
          </cell>
          <cell r="P1392" t="str">
            <v>GUAYASAMIN</v>
          </cell>
          <cell r="Q1392" t="str">
            <v>INTERNO</v>
          </cell>
        </row>
        <row r="1393">
          <cell r="A1393">
            <v>3232</v>
          </cell>
          <cell r="B1393" t="str">
            <v>(BCA)BIENES ARTÍSTICOS, CULTURALES, BIENES DEPORTIVOS Y SÍMBOLOS PATRIOS</v>
          </cell>
          <cell r="C1393" t="str">
            <v>BCA</v>
          </cell>
          <cell r="D1393" t="str">
            <v>FOTOGRAFIA</v>
          </cell>
          <cell r="E1393" t="str">
            <v>IMPRESION LA RONDA</v>
          </cell>
          <cell r="F1393" t="str">
            <v>EN USO</v>
          </cell>
          <cell r="G1393">
            <v>41983</v>
          </cell>
          <cell r="H1393" t="str">
            <v xml:space="preserve">CADENA LARA CRISTIAN SALVADOR </v>
          </cell>
          <cell r="I1393">
            <v>767.2</v>
          </cell>
          <cell r="J1393">
            <v>0</v>
          </cell>
          <cell r="K1393">
            <v>767.2</v>
          </cell>
          <cell r="L1393" t="b">
            <v>0</v>
          </cell>
          <cell r="M1393">
            <v>0</v>
          </cell>
          <cell r="N1393" t="str">
            <v>SERVICIOS Y PRODUCTOS</v>
          </cell>
          <cell r="O1393" t="str">
            <v>QUITO COLONIAL</v>
          </cell>
          <cell r="P1393" t="str">
            <v>QUITO COLONIAL</v>
          </cell>
          <cell r="Q1393">
            <v>0</v>
          </cell>
        </row>
        <row r="1394">
          <cell r="A1394">
            <v>3233</v>
          </cell>
          <cell r="B1394" t="str">
            <v>(BCA)BIENES ARTÍSTICOS, CULTURALES, BIENES DEPORTIVOS Y SÍMBOLOS PATRIOS</v>
          </cell>
          <cell r="C1394" t="str">
            <v>BCA</v>
          </cell>
          <cell r="D1394" t="str">
            <v>FOTOGRAFIA</v>
          </cell>
          <cell r="E1394" t="str">
            <v>ILUSTRACION LA RONDA</v>
          </cell>
          <cell r="F1394" t="str">
            <v>EN USO</v>
          </cell>
          <cell r="G1394">
            <v>41983</v>
          </cell>
          <cell r="H1394" t="str">
            <v xml:space="preserve">CADENA LARA CRISTIAN SALVADOR </v>
          </cell>
          <cell r="I1394">
            <v>336</v>
          </cell>
          <cell r="J1394">
            <v>0</v>
          </cell>
          <cell r="K1394">
            <v>336</v>
          </cell>
          <cell r="L1394" t="b">
            <v>0</v>
          </cell>
          <cell r="M1394">
            <v>0</v>
          </cell>
          <cell r="N1394" t="str">
            <v>SERVICIOS Y PRODUCTOS</v>
          </cell>
          <cell r="O1394" t="str">
            <v>QUITO COLONIAL</v>
          </cell>
          <cell r="P1394" t="str">
            <v>QUITO COLONIAL</v>
          </cell>
          <cell r="Q1394">
            <v>0</v>
          </cell>
        </row>
        <row r="1395">
          <cell r="A1395">
            <v>7108</v>
          </cell>
          <cell r="B1395" t="str">
            <v>(BCA)BIENES ARTÍSTICOS, CULTURALES, BIENES DEPORTIVOS Y SÍMBOLOS PATRIOS</v>
          </cell>
          <cell r="C1395" t="str">
            <v>BCA</v>
          </cell>
          <cell r="D1395" t="str">
            <v>BANDERAS</v>
          </cell>
          <cell r="E1395" t="str">
            <v>BANDERA USO EXTERIOR 1</v>
          </cell>
          <cell r="F1395" t="str">
            <v>EN USO</v>
          </cell>
          <cell r="G1395">
            <v>44480</v>
          </cell>
          <cell r="H1395" t="str">
            <v xml:space="preserve">CADENA LARA CRISTIAN SALVADOR </v>
          </cell>
          <cell r="I1395">
            <v>31.37</v>
          </cell>
          <cell r="J1395">
            <v>0</v>
          </cell>
          <cell r="K1395">
            <v>31.37</v>
          </cell>
          <cell r="L1395" t="b">
            <v>0</v>
          </cell>
          <cell r="M1395">
            <v>0</v>
          </cell>
          <cell r="N1395" t="str">
            <v>TURISMO Y CULTURA</v>
          </cell>
          <cell r="O1395" t="str">
            <v>TURISMO Y CULTURA</v>
          </cell>
          <cell r="P1395" t="str">
            <v>TURISMO Y CULTURA</v>
          </cell>
          <cell r="Q1395" t="str">
            <v>CRISTIAN CADENA</v>
          </cell>
        </row>
        <row r="1396">
          <cell r="A1396">
            <v>7109</v>
          </cell>
          <cell r="B1396" t="str">
            <v>(BCA)BIENES ARTÍSTICOS, CULTURALES, BIENES DEPORTIVOS Y SÍMBOLOS PATRIOS</v>
          </cell>
          <cell r="C1396" t="str">
            <v>BCA</v>
          </cell>
          <cell r="D1396" t="str">
            <v>BANDERAS</v>
          </cell>
          <cell r="E1396" t="str">
            <v>BANDERA USO EXTERIOR 2</v>
          </cell>
          <cell r="F1396" t="str">
            <v>EN USO</v>
          </cell>
          <cell r="G1396">
            <v>44480</v>
          </cell>
          <cell r="H1396" t="str">
            <v xml:space="preserve">CADENA LARA CRISTIAN SALVADOR </v>
          </cell>
          <cell r="I1396">
            <v>31.37</v>
          </cell>
          <cell r="J1396">
            <v>0</v>
          </cell>
          <cell r="K1396">
            <v>31.37</v>
          </cell>
          <cell r="L1396" t="b">
            <v>0</v>
          </cell>
          <cell r="M1396">
            <v>0</v>
          </cell>
          <cell r="N1396" t="str">
            <v>TURISMO Y CULTURA</v>
          </cell>
          <cell r="O1396" t="str">
            <v>TURISMO Y CULTURA</v>
          </cell>
          <cell r="P1396" t="str">
            <v>TURISMO Y CULTURA</v>
          </cell>
          <cell r="Q1396" t="str">
            <v>CRISTIAN CADENA</v>
          </cell>
        </row>
        <row r="1397">
          <cell r="A1397">
            <v>7110</v>
          </cell>
          <cell r="B1397" t="str">
            <v>(BCA)BIENES ARTÍSTICOS, CULTURALES, BIENES DEPORTIVOS Y SÍMBOLOS PATRIOS</v>
          </cell>
          <cell r="C1397" t="str">
            <v>BCA</v>
          </cell>
          <cell r="D1397" t="str">
            <v>BANDERAS</v>
          </cell>
          <cell r="E1397" t="str">
            <v>BANDERA USO EXTERIOR 3</v>
          </cell>
          <cell r="F1397" t="str">
            <v>EN USO</v>
          </cell>
          <cell r="G1397">
            <v>44480</v>
          </cell>
          <cell r="H1397" t="str">
            <v xml:space="preserve">CADENA LARA CRISTIAN SALVADOR </v>
          </cell>
          <cell r="I1397">
            <v>31.37</v>
          </cell>
          <cell r="J1397">
            <v>0</v>
          </cell>
          <cell r="K1397">
            <v>31.37</v>
          </cell>
          <cell r="L1397" t="b">
            <v>0</v>
          </cell>
          <cell r="M1397">
            <v>0</v>
          </cell>
          <cell r="N1397" t="str">
            <v>TURISMO Y CULTURA</v>
          </cell>
          <cell r="O1397" t="str">
            <v>TURISMO Y CULTURA</v>
          </cell>
          <cell r="P1397" t="str">
            <v>TURISMO Y CULTURA</v>
          </cell>
          <cell r="Q1397" t="str">
            <v>CRISTIAN CADENA</v>
          </cell>
        </row>
        <row r="1398">
          <cell r="A1398">
            <v>7111</v>
          </cell>
          <cell r="B1398" t="str">
            <v>(BCA)BIENES ARTÍSTICOS, CULTURALES, BIENES DEPORTIVOS Y SÍMBOLOS PATRIOS</v>
          </cell>
          <cell r="C1398" t="str">
            <v>BCA</v>
          </cell>
          <cell r="D1398" t="str">
            <v>BANDERAS</v>
          </cell>
          <cell r="E1398" t="str">
            <v>BANDERA USO EXTERIOR 4</v>
          </cell>
          <cell r="F1398" t="str">
            <v>EN USO</v>
          </cell>
          <cell r="G1398">
            <v>44480</v>
          </cell>
          <cell r="H1398" t="str">
            <v xml:space="preserve">CADENA LARA CRISTIAN SALVADOR </v>
          </cell>
          <cell r="I1398">
            <v>31.37</v>
          </cell>
          <cell r="J1398">
            <v>0</v>
          </cell>
          <cell r="K1398">
            <v>31.37</v>
          </cell>
          <cell r="L1398" t="b">
            <v>0</v>
          </cell>
          <cell r="M1398">
            <v>0</v>
          </cell>
          <cell r="N1398" t="str">
            <v>TURISMO Y CULTURA</v>
          </cell>
          <cell r="O1398" t="str">
            <v>TURISMO Y CULTURA</v>
          </cell>
          <cell r="P1398" t="str">
            <v>TURISMO Y CULTURA</v>
          </cell>
          <cell r="Q1398" t="str">
            <v>CRISTIAN CADENA</v>
          </cell>
        </row>
        <row r="1399">
          <cell r="A1399">
            <v>7112</v>
          </cell>
          <cell r="B1399" t="str">
            <v>(BCA)BIENES ARTÍSTICOS, CULTURALES, BIENES DEPORTIVOS Y SÍMBOLOS PATRIOS</v>
          </cell>
          <cell r="C1399" t="str">
            <v>BCA</v>
          </cell>
          <cell r="D1399" t="str">
            <v>BANDERAS</v>
          </cell>
          <cell r="E1399" t="str">
            <v>BANDERA USO EXTERIOR 5</v>
          </cell>
          <cell r="F1399" t="str">
            <v>EN USO</v>
          </cell>
          <cell r="G1399">
            <v>44480</v>
          </cell>
          <cell r="H1399" t="str">
            <v xml:space="preserve">CADENA LARA CRISTIAN SALVADOR </v>
          </cell>
          <cell r="I1399">
            <v>31.37</v>
          </cell>
          <cell r="J1399">
            <v>0</v>
          </cell>
          <cell r="K1399">
            <v>31.37</v>
          </cell>
          <cell r="L1399" t="b">
            <v>0</v>
          </cell>
          <cell r="M1399">
            <v>0</v>
          </cell>
          <cell r="N1399" t="str">
            <v>TURISMO Y CULTURA</v>
          </cell>
          <cell r="O1399" t="str">
            <v>TURISMO Y CULTURA</v>
          </cell>
          <cell r="P1399" t="str">
            <v>TURISMO Y CULTURA</v>
          </cell>
          <cell r="Q1399" t="str">
            <v>CRISTIAN CADENA</v>
          </cell>
        </row>
        <row r="1400">
          <cell r="A1400">
            <v>7113</v>
          </cell>
          <cell r="B1400" t="str">
            <v>(BCA)BIENES ARTÍSTICOS, CULTURALES, BIENES DEPORTIVOS Y SÍMBOLOS PATRIOS</v>
          </cell>
          <cell r="C1400" t="str">
            <v>BCA</v>
          </cell>
          <cell r="D1400" t="str">
            <v>BANDERAS</v>
          </cell>
          <cell r="E1400" t="str">
            <v>BANDERA USO EXTERIOR 6</v>
          </cell>
          <cell r="F1400" t="str">
            <v>EN USO</v>
          </cell>
          <cell r="G1400">
            <v>44480</v>
          </cell>
          <cell r="H1400" t="str">
            <v xml:space="preserve">CADENA LARA CRISTIAN SALVADOR </v>
          </cell>
          <cell r="I1400">
            <v>31.37</v>
          </cell>
          <cell r="J1400">
            <v>0</v>
          </cell>
          <cell r="K1400">
            <v>31.37</v>
          </cell>
          <cell r="L1400" t="b">
            <v>0</v>
          </cell>
          <cell r="M1400">
            <v>0</v>
          </cell>
          <cell r="N1400" t="str">
            <v>TURISMO Y CULTURA</v>
          </cell>
          <cell r="O1400" t="str">
            <v>TURISMO Y CULTURA</v>
          </cell>
          <cell r="P1400" t="str">
            <v>TURISMO Y CULTURA</v>
          </cell>
          <cell r="Q1400" t="str">
            <v>CRISTIAN CADENA</v>
          </cell>
        </row>
        <row r="1401">
          <cell r="A1401">
            <v>7114</v>
          </cell>
          <cell r="B1401" t="str">
            <v>(BCA)BIENES ARTÍSTICOS, CULTURALES, BIENES DEPORTIVOS Y SÍMBOLOS PATRIOS</v>
          </cell>
          <cell r="C1401" t="str">
            <v>BCA</v>
          </cell>
          <cell r="D1401" t="str">
            <v>BANDERAS</v>
          </cell>
          <cell r="E1401" t="str">
            <v>BANDERA 3X2 1</v>
          </cell>
          <cell r="F1401" t="str">
            <v>EN USO</v>
          </cell>
          <cell r="G1401">
            <v>44504</v>
          </cell>
          <cell r="H1401" t="str">
            <v xml:space="preserve">CADENA LARA CRISTIAN SALVADOR </v>
          </cell>
          <cell r="I1401">
            <v>75.36</v>
          </cell>
          <cell r="J1401">
            <v>0</v>
          </cell>
          <cell r="K1401">
            <v>75.36</v>
          </cell>
          <cell r="L1401" t="b">
            <v>0</v>
          </cell>
          <cell r="M1401">
            <v>0</v>
          </cell>
          <cell r="N1401" t="str">
            <v>TURISMO Y CULTURA</v>
          </cell>
          <cell r="O1401" t="str">
            <v>TURISMO Y CULTURA</v>
          </cell>
          <cell r="P1401" t="e">
            <v>#N/A</v>
          </cell>
          <cell r="Q1401" t="e">
            <v>#N/A</v>
          </cell>
        </row>
        <row r="1402">
          <cell r="A1402">
            <v>7115</v>
          </cell>
          <cell r="B1402" t="str">
            <v>(BCA)BIENES ARTÍSTICOS, CULTURALES, BIENES DEPORTIVOS Y SÍMBOLOS PATRIOS</v>
          </cell>
          <cell r="C1402" t="str">
            <v>BCA</v>
          </cell>
          <cell r="D1402" t="str">
            <v>BANDERAS</v>
          </cell>
          <cell r="E1402" t="str">
            <v>BANDERA 3X2 2</v>
          </cell>
          <cell r="F1402" t="str">
            <v>EN USO</v>
          </cell>
          <cell r="G1402">
            <v>44504</v>
          </cell>
          <cell r="H1402" t="str">
            <v xml:space="preserve">CADENA LARA CRISTIAN SALVADOR </v>
          </cell>
          <cell r="I1402">
            <v>75.36</v>
          </cell>
          <cell r="J1402">
            <v>0</v>
          </cell>
          <cell r="K1402">
            <v>75.36</v>
          </cell>
          <cell r="L1402" t="b">
            <v>0</v>
          </cell>
          <cell r="M1402">
            <v>0</v>
          </cell>
          <cell r="N1402" t="str">
            <v>TURISMO Y CULTURA</v>
          </cell>
          <cell r="O1402" t="str">
            <v>TURISMO Y CULTURA</v>
          </cell>
          <cell r="P1402" t="e">
            <v>#N/A</v>
          </cell>
          <cell r="Q1402" t="e">
            <v>#N/A</v>
          </cell>
        </row>
        <row r="1403">
          <cell r="A1403">
            <v>7116</v>
          </cell>
          <cell r="B1403" t="str">
            <v>(BCA)BIENES ARTÍSTICOS, CULTURALES, BIENES DEPORTIVOS Y SÍMBOLOS PATRIOS</v>
          </cell>
          <cell r="C1403" t="str">
            <v>BCA</v>
          </cell>
          <cell r="D1403" t="str">
            <v>BANDERAS</v>
          </cell>
          <cell r="E1403" t="str">
            <v>BANDERA 3X2 3</v>
          </cell>
          <cell r="F1403" t="str">
            <v>EN USO</v>
          </cell>
          <cell r="G1403">
            <v>44504</v>
          </cell>
          <cell r="H1403" t="str">
            <v xml:space="preserve">CADENA LARA CRISTIAN SALVADOR </v>
          </cell>
          <cell r="I1403">
            <v>75.36</v>
          </cell>
          <cell r="J1403">
            <v>0</v>
          </cell>
          <cell r="K1403">
            <v>75.36</v>
          </cell>
          <cell r="L1403" t="b">
            <v>0</v>
          </cell>
          <cell r="M1403">
            <v>0</v>
          </cell>
          <cell r="N1403" t="str">
            <v>TURISMO Y CULTURA</v>
          </cell>
          <cell r="O1403" t="str">
            <v>TURISMO Y CULTURA</v>
          </cell>
          <cell r="P1403" t="e">
            <v>#N/A</v>
          </cell>
          <cell r="Q1403" t="e">
            <v>#N/A</v>
          </cell>
        </row>
        <row r="1404">
          <cell r="A1404">
            <v>7211</v>
          </cell>
          <cell r="B1404" t="str">
            <v>(BCA)BIENES ARTÍSTICOS, CULTURALES, BIENES DEPORTIVOS Y SÍMBOLOS PATRIOS</v>
          </cell>
          <cell r="C1404" t="str">
            <v>BCA</v>
          </cell>
          <cell r="D1404" t="str">
            <v>ACCESORIOS</v>
          </cell>
          <cell r="E1404" t="str">
            <v>CETRO + ANILLLO</v>
          </cell>
          <cell r="F1404" t="str">
            <v>EN USO</v>
          </cell>
          <cell r="G1404">
            <v>44547</v>
          </cell>
          <cell r="H1404" t="str">
            <v xml:space="preserve">CADENA LARA CRISTIAN SALVADOR </v>
          </cell>
          <cell r="I1404">
            <v>55</v>
          </cell>
          <cell r="J1404">
            <v>0</v>
          </cell>
          <cell r="K1404">
            <v>55</v>
          </cell>
          <cell r="L1404" t="b">
            <v>0</v>
          </cell>
          <cell r="M1404">
            <v>0</v>
          </cell>
          <cell r="N1404" t="str">
            <v>TURISMO Y CULTURA</v>
          </cell>
          <cell r="O1404" t="str">
            <v>TURISMO Y CULTURA</v>
          </cell>
          <cell r="P1404" t="e">
            <v>#N/A</v>
          </cell>
          <cell r="Q1404" t="e">
            <v>#N/A</v>
          </cell>
        </row>
        <row r="1405">
          <cell r="A1405">
            <v>7217</v>
          </cell>
          <cell r="B1405" t="str">
            <v>(BCA)BIENES ARTÍSTICOS, CULTURALES, BIENES DEPORTIVOS Y SÍMBOLOS PATRIOS</v>
          </cell>
          <cell r="C1405" t="str">
            <v>BCA</v>
          </cell>
          <cell r="D1405" t="str">
            <v>ACCESORIOS</v>
          </cell>
          <cell r="E1405" t="str">
            <v>CONJUNTO DE VESTIMENTA 1</v>
          </cell>
          <cell r="F1405" t="str">
            <v>EN USO</v>
          </cell>
          <cell r="G1405">
            <v>44547</v>
          </cell>
          <cell r="H1405" t="str">
            <v xml:space="preserve">CADENA LARA CRISTIAN SALVADOR </v>
          </cell>
          <cell r="I1405">
            <v>137.5</v>
          </cell>
          <cell r="J1405">
            <v>0</v>
          </cell>
          <cell r="K1405">
            <v>137.5</v>
          </cell>
          <cell r="L1405" t="b">
            <v>0</v>
          </cell>
          <cell r="M1405">
            <v>0</v>
          </cell>
          <cell r="N1405" t="str">
            <v>TURISMO Y CULTURA</v>
          </cell>
          <cell r="O1405" t="str">
            <v>TURISMO Y CULTURA</v>
          </cell>
          <cell r="P1405" t="e">
            <v>#N/A</v>
          </cell>
          <cell r="Q1405" t="e">
            <v>#N/A</v>
          </cell>
        </row>
        <row r="1406">
          <cell r="A1406">
            <v>7218</v>
          </cell>
          <cell r="B1406" t="str">
            <v>(BCA)BIENES ARTÍSTICOS, CULTURALES, BIENES DEPORTIVOS Y SÍMBOLOS PATRIOS</v>
          </cell>
          <cell r="C1406" t="str">
            <v>BCA</v>
          </cell>
          <cell r="D1406" t="str">
            <v>ACCESORIOS</v>
          </cell>
          <cell r="E1406" t="str">
            <v>CONJUNTO DE VESTIMENTA 2</v>
          </cell>
          <cell r="F1406" t="str">
            <v>EN USO</v>
          </cell>
          <cell r="G1406">
            <v>44547</v>
          </cell>
          <cell r="H1406" t="str">
            <v xml:space="preserve">CADENA LARA CRISTIAN SALVADOR </v>
          </cell>
          <cell r="I1406">
            <v>137.5</v>
          </cell>
          <cell r="J1406">
            <v>0</v>
          </cell>
          <cell r="K1406">
            <v>137.5</v>
          </cell>
          <cell r="L1406" t="b">
            <v>0</v>
          </cell>
          <cell r="M1406">
            <v>0</v>
          </cell>
          <cell r="N1406" t="str">
            <v>TURISMO Y CULTURA</v>
          </cell>
          <cell r="O1406" t="str">
            <v>TURISMO Y CULTURA</v>
          </cell>
          <cell r="P1406" t="e">
            <v>#N/A</v>
          </cell>
          <cell r="Q1406" t="e">
            <v>#N/A</v>
          </cell>
        </row>
        <row r="1407">
          <cell r="A1407">
            <v>7212</v>
          </cell>
          <cell r="B1407" t="str">
            <v>(BCA)BIENES ARTÍSTICOS, CULTURALES, BIENES DEPORTIVOS Y SÍMBOLOS PATRIOS</v>
          </cell>
          <cell r="C1407" t="str">
            <v>BCA</v>
          </cell>
          <cell r="D1407" t="str">
            <v>ANFORA</v>
          </cell>
          <cell r="E1407" t="str">
            <v>ANFORA PARA LIMOSNAS</v>
          </cell>
          <cell r="F1407" t="str">
            <v>EN USO</v>
          </cell>
          <cell r="G1407">
            <v>44547</v>
          </cell>
          <cell r="H1407" t="str">
            <v xml:space="preserve">CADENA LARA CRISTIAN SALVADOR </v>
          </cell>
          <cell r="I1407">
            <v>30</v>
          </cell>
          <cell r="J1407">
            <v>0</v>
          </cell>
          <cell r="K1407">
            <v>30</v>
          </cell>
          <cell r="L1407" t="b">
            <v>0</v>
          </cell>
          <cell r="M1407">
            <v>0</v>
          </cell>
          <cell r="N1407" t="str">
            <v>TURISMO Y CULTURA</v>
          </cell>
          <cell r="O1407" t="str">
            <v>TURISMO Y CULTURA</v>
          </cell>
          <cell r="P1407" t="e">
            <v>#N/A</v>
          </cell>
          <cell r="Q1407" t="e">
            <v>#N/A</v>
          </cell>
        </row>
        <row r="1408">
          <cell r="A1408">
            <v>7207</v>
          </cell>
          <cell r="B1408" t="str">
            <v>(BCA)BIENES ARTÍSTICOS, CULTURALES, BIENES DEPORTIVOS Y SÍMBOLOS PATRIOS</v>
          </cell>
          <cell r="C1408" t="str">
            <v>BCA</v>
          </cell>
          <cell r="D1408" t="str">
            <v>SANDALIAS</v>
          </cell>
          <cell r="E1408" t="str">
            <v>PAR DE SANDALIAS</v>
          </cell>
          <cell r="F1408" t="str">
            <v>EN USO</v>
          </cell>
          <cell r="G1408">
            <v>44547</v>
          </cell>
          <cell r="H1408" t="str">
            <v xml:space="preserve">CADENA LARA CRISTIAN SALVADOR </v>
          </cell>
          <cell r="I1408">
            <v>60</v>
          </cell>
          <cell r="J1408">
            <v>0</v>
          </cell>
          <cell r="K1408">
            <v>60</v>
          </cell>
          <cell r="L1408" t="b">
            <v>0</v>
          </cell>
          <cell r="M1408">
            <v>0</v>
          </cell>
          <cell r="N1408" t="str">
            <v>TURISMO Y CULTURA</v>
          </cell>
          <cell r="O1408" t="str">
            <v>TURISMO Y CULTURA</v>
          </cell>
          <cell r="P1408" t="e">
            <v>#N/A</v>
          </cell>
          <cell r="Q1408" t="e">
            <v>#N/A</v>
          </cell>
        </row>
        <row r="1409">
          <cell r="A1409">
            <v>7208</v>
          </cell>
          <cell r="B1409" t="str">
            <v>(BCA)BIENES ARTÍSTICOS, CULTURALES, BIENES DEPORTIVOS Y SÍMBOLOS PATRIOS</v>
          </cell>
          <cell r="C1409" t="str">
            <v>BCA</v>
          </cell>
          <cell r="D1409" t="str">
            <v>SANDALIAS</v>
          </cell>
          <cell r="E1409" t="str">
            <v>PAR DE SANDALIAS DE TELA 1</v>
          </cell>
          <cell r="F1409" t="str">
            <v>EN USO</v>
          </cell>
          <cell r="G1409">
            <v>44547</v>
          </cell>
          <cell r="H1409" t="str">
            <v xml:space="preserve">CADENA LARA CRISTIAN SALVADOR </v>
          </cell>
          <cell r="I1409">
            <v>30</v>
          </cell>
          <cell r="J1409">
            <v>0</v>
          </cell>
          <cell r="K1409">
            <v>30</v>
          </cell>
          <cell r="L1409" t="b">
            <v>0</v>
          </cell>
          <cell r="M1409">
            <v>0</v>
          </cell>
          <cell r="N1409" t="str">
            <v>TURISMO Y CULTURA</v>
          </cell>
          <cell r="O1409" t="str">
            <v>TURISMO Y CULTURA</v>
          </cell>
          <cell r="P1409" t="e">
            <v>#N/A</v>
          </cell>
          <cell r="Q1409" t="e">
            <v>#N/A</v>
          </cell>
        </row>
        <row r="1410">
          <cell r="A1410">
            <v>7209</v>
          </cell>
          <cell r="B1410" t="str">
            <v>(BCA)BIENES ARTÍSTICOS, CULTURALES, BIENES DEPORTIVOS Y SÍMBOLOS PATRIOS</v>
          </cell>
          <cell r="C1410" t="str">
            <v>BCA</v>
          </cell>
          <cell r="D1410" t="str">
            <v>SANDALIAS</v>
          </cell>
          <cell r="E1410" t="str">
            <v>PAR DE SANDALIAS DE TELA 2</v>
          </cell>
          <cell r="F1410" t="str">
            <v>EN USO</v>
          </cell>
          <cell r="G1410">
            <v>44547</v>
          </cell>
          <cell r="H1410" t="str">
            <v xml:space="preserve">CADENA LARA CRISTIAN SALVADOR </v>
          </cell>
          <cell r="I1410">
            <v>30</v>
          </cell>
          <cell r="J1410">
            <v>0</v>
          </cell>
          <cell r="K1410">
            <v>30</v>
          </cell>
          <cell r="L1410" t="b">
            <v>0</v>
          </cell>
          <cell r="M1410">
            <v>0</v>
          </cell>
          <cell r="N1410" t="str">
            <v>TURISMO Y CULTURA</v>
          </cell>
          <cell r="O1410" t="str">
            <v>TURISMO Y CULTURA</v>
          </cell>
          <cell r="P1410" t="e">
            <v>#N/A</v>
          </cell>
          <cell r="Q1410" t="e">
            <v>#N/A</v>
          </cell>
        </row>
        <row r="1411">
          <cell r="A1411">
            <v>68</v>
          </cell>
          <cell r="B1411" t="str">
            <v>MOBILIARIOS</v>
          </cell>
          <cell r="C1411" t="str">
            <v>BLD</v>
          </cell>
          <cell r="D1411" t="str">
            <v>ANAQUEL</v>
          </cell>
          <cell r="E1411" t="str">
            <v>2 PUERTAS</v>
          </cell>
          <cell r="F1411" t="str">
            <v>EN USO</v>
          </cell>
          <cell r="G1411">
            <v>39428</v>
          </cell>
          <cell r="H1411" t="str">
            <v xml:space="preserve">CAJAMARCA ELIZALDE RAUL ANTONIO </v>
          </cell>
          <cell r="I1411">
            <v>17.100000000000001</v>
          </cell>
          <cell r="J1411">
            <v>17.100000000000001</v>
          </cell>
          <cell r="K1411">
            <v>171</v>
          </cell>
          <cell r="L1411" t="b">
            <v>0</v>
          </cell>
          <cell r="M1411">
            <v>10</v>
          </cell>
          <cell r="N1411" t="str">
            <v>JEFATURA FINANCIERA</v>
          </cell>
          <cell r="O1411" t="str">
            <v>FINANCIERO</v>
          </cell>
          <cell r="P1411" t="str">
            <v>FINANCIERO</v>
          </cell>
          <cell r="Q1411" t="str">
            <v>ARCHIVO</v>
          </cell>
        </row>
        <row r="1412">
          <cell r="A1412">
            <v>69</v>
          </cell>
          <cell r="B1412" t="str">
            <v>MOBILIARIOS</v>
          </cell>
          <cell r="C1412" t="str">
            <v>BLD</v>
          </cell>
          <cell r="D1412" t="str">
            <v>ANAQUEL</v>
          </cell>
          <cell r="E1412" t="str">
            <v>2 PUERTAS</v>
          </cell>
          <cell r="F1412" t="str">
            <v>EN USO</v>
          </cell>
          <cell r="G1412">
            <v>39428</v>
          </cell>
          <cell r="H1412" t="str">
            <v xml:space="preserve">CAJAMARCA ELIZALDE RAUL ANTONIO </v>
          </cell>
          <cell r="I1412">
            <v>17.420000000000002</v>
          </cell>
          <cell r="J1412">
            <v>17.420000000000002</v>
          </cell>
          <cell r="K1412">
            <v>174.22</v>
          </cell>
          <cell r="L1412" t="b">
            <v>0</v>
          </cell>
          <cell r="M1412">
            <v>10</v>
          </cell>
          <cell r="N1412" t="str">
            <v>JEFATURA FINANCIERA</v>
          </cell>
          <cell r="O1412" t="str">
            <v>FINANCIERO</v>
          </cell>
          <cell r="P1412" t="str">
            <v>FINANCIERO</v>
          </cell>
          <cell r="Q1412" t="str">
            <v>ARCHIVO</v>
          </cell>
        </row>
        <row r="1413">
          <cell r="A1413">
            <v>6723</v>
          </cell>
          <cell r="B1413" t="str">
            <v>MOBILIARIOS</v>
          </cell>
          <cell r="C1413" t="str">
            <v>BLD</v>
          </cell>
          <cell r="D1413" t="str">
            <v>ARCHIVADOR</v>
          </cell>
          <cell r="E1413" t="str">
            <v>ARCHIVADOR AEREO 2</v>
          </cell>
          <cell r="F1413" t="str">
            <v>EN USO</v>
          </cell>
          <cell r="G1413">
            <v>43899</v>
          </cell>
          <cell r="H1413" t="str">
            <v xml:space="preserve">CAJAMARCA ELIZALDE RAUL ANTONIO </v>
          </cell>
          <cell r="I1413">
            <v>204.57</v>
          </cell>
          <cell r="J1413">
            <v>22.06</v>
          </cell>
          <cell r="K1413">
            <v>220.64</v>
          </cell>
          <cell r="L1413" t="b">
            <v>0</v>
          </cell>
          <cell r="M1413">
            <v>10</v>
          </cell>
          <cell r="N1413" t="str">
            <v>JEFATURA FINANCIERA</v>
          </cell>
          <cell r="O1413" t="str">
            <v>FINANCIERO</v>
          </cell>
          <cell r="P1413" t="str">
            <v>FINANCIERO</v>
          </cell>
          <cell r="Q1413" t="str">
            <v>OLGA QUIGUANGO</v>
          </cell>
        </row>
        <row r="1414">
          <cell r="A1414">
            <v>1596</v>
          </cell>
          <cell r="B1414" t="str">
            <v>MOBILIARIOS</v>
          </cell>
          <cell r="C1414" t="str">
            <v>BLD</v>
          </cell>
          <cell r="D1414" t="str">
            <v>ESTACION DE TRABAJO</v>
          </cell>
          <cell r="E1414" t="str">
            <v>ESTACION DE TRABAJO EN L</v>
          </cell>
          <cell r="F1414" t="str">
            <v>EN USO</v>
          </cell>
          <cell r="G1414">
            <v>42159</v>
          </cell>
          <cell r="H1414" t="str">
            <v xml:space="preserve">CAJAMARCA ELIZALDE RAUL ANTONIO </v>
          </cell>
          <cell r="I1414">
            <v>183.82</v>
          </cell>
          <cell r="J1414">
            <v>36.4</v>
          </cell>
          <cell r="K1414">
            <v>364</v>
          </cell>
          <cell r="L1414" t="b">
            <v>0</v>
          </cell>
          <cell r="M1414">
            <v>10</v>
          </cell>
          <cell r="N1414" t="str">
            <v>JEFATURA FINANCIERA</v>
          </cell>
          <cell r="O1414" t="str">
            <v>FINANCIERO</v>
          </cell>
          <cell r="P1414" t="str">
            <v>FINANCIERO</v>
          </cell>
          <cell r="Q1414" t="str">
            <v>OLGA QUIGUANGO</v>
          </cell>
        </row>
        <row r="1415">
          <cell r="A1415">
            <v>6996</v>
          </cell>
          <cell r="B1415" t="str">
            <v>MOBILIARIOS</v>
          </cell>
          <cell r="C1415" t="str">
            <v>BLD</v>
          </cell>
          <cell r="D1415" t="str">
            <v>SILLA</v>
          </cell>
          <cell r="E1415" t="str">
            <v>SILLAS CHUKUY 17</v>
          </cell>
          <cell r="F1415" t="str">
            <v>EN USO</v>
          </cell>
          <cell r="G1415">
            <v>44475</v>
          </cell>
          <cell r="H1415" t="str">
            <v xml:space="preserve">CAJAMARCA ELIZALDE RAUL ANTONIO </v>
          </cell>
          <cell r="I1415">
            <v>76.150000000000006</v>
          </cell>
          <cell r="J1415">
            <v>7.62</v>
          </cell>
          <cell r="K1415">
            <v>76.150000000000006</v>
          </cell>
          <cell r="L1415" t="b">
            <v>0</v>
          </cell>
          <cell r="M1415">
            <v>10</v>
          </cell>
          <cell r="N1415" t="str">
            <v>JEFATURA FINANCIERA</v>
          </cell>
          <cell r="O1415" t="str">
            <v>FINANCIERO</v>
          </cell>
          <cell r="P1415" t="str">
            <v>FINANCIERO</v>
          </cell>
          <cell r="Q1415" t="str">
            <v>OLGA QUIGUANGO</v>
          </cell>
        </row>
        <row r="1416">
          <cell r="A1416">
            <v>5614</v>
          </cell>
          <cell r="B1416" t="str">
            <v>MAQUINARIAS Y EQUIPOS</v>
          </cell>
          <cell r="C1416" t="str">
            <v>BLD</v>
          </cell>
          <cell r="D1416" t="str">
            <v>TELEFONOS</v>
          </cell>
          <cell r="E1416" t="str">
            <v>TELEFONO IP 3 CUENTAS SIP N 3 TECLAS DE LINEAS 8TECLAS BLF CONFERENCIA DE 4 VIAS CREEN 6</v>
          </cell>
          <cell r="F1416" t="str">
            <v>EN USO</v>
          </cell>
          <cell r="G1416">
            <v>43447</v>
          </cell>
          <cell r="H1416" t="str">
            <v xml:space="preserve">CAJAMARCA ELIZALDE RAUL ANTONIO </v>
          </cell>
          <cell r="I1416">
            <v>126.52</v>
          </cell>
          <cell r="J1416">
            <v>15.51</v>
          </cell>
          <cell r="K1416">
            <v>155.12</v>
          </cell>
          <cell r="L1416" t="b">
            <v>0</v>
          </cell>
          <cell r="M1416">
            <v>10</v>
          </cell>
          <cell r="N1416" t="str">
            <v>JEFATURA ADMINISTRATIVA</v>
          </cell>
          <cell r="O1416" t="str">
            <v>TECNOLOGIA</v>
          </cell>
          <cell r="P1416" t="str">
            <v>FINANCIERO</v>
          </cell>
          <cell r="Q1416" t="str">
            <v>OLGA QUIGUANGO</v>
          </cell>
        </row>
        <row r="1417">
          <cell r="A1417">
            <v>174</v>
          </cell>
          <cell r="B1417" t="str">
            <v>MAQUINARIAS Y EQUIPOS</v>
          </cell>
          <cell r="C1417" t="str">
            <v>BLD</v>
          </cell>
          <cell r="D1417" t="str">
            <v>RADIO MOTOROLA (WALKIE TOKIE)</v>
          </cell>
          <cell r="E1417" t="str">
            <v>RADIO MOTOROLA DE 16 CANALES INCLUYE CARGADOR BASE</v>
          </cell>
          <cell r="F1417" t="str">
            <v>EN USO</v>
          </cell>
          <cell r="G1417">
            <v>41016</v>
          </cell>
          <cell r="H1417" t="str">
            <v xml:space="preserve">CAJAMARCA ELIZALDE RAUL ANTONIO </v>
          </cell>
          <cell r="I1417">
            <v>59.1</v>
          </cell>
          <cell r="J1417">
            <v>26.87</v>
          </cell>
          <cell r="K1417">
            <v>268.66000000000003</v>
          </cell>
          <cell r="L1417" t="b">
            <v>0</v>
          </cell>
          <cell r="M1417">
            <v>10</v>
          </cell>
          <cell r="N1417" t="str">
            <v>JEFATURA FINANCIERA</v>
          </cell>
          <cell r="O1417" t="str">
            <v>FINANCIERO</v>
          </cell>
          <cell r="P1417" t="str">
            <v>FINANCIERO</v>
          </cell>
          <cell r="Q1417" t="str">
            <v>OLGA QUIGUANGO</v>
          </cell>
        </row>
        <row r="1418">
          <cell r="A1418">
            <v>7143</v>
          </cell>
          <cell r="B1418" t="str">
            <v>EQUIPOS, SISTEMAS Y PAQUETES INFORMÁTICOS</v>
          </cell>
          <cell r="C1418" t="str">
            <v>BLD</v>
          </cell>
          <cell r="D1418" t="str">
            <v>COMPUTADOR DE ESCRITORIO</v>
          </cell>
          <cell r="E1418" t="str">
            <v>DELL VOSTRO CORE I 7; 16 GB; 1 TB: MONITOR, TECLADO, MOUSE 14</v>
          </cell>
          <cell r="F1418" t="str">
            <v>EN USO</v>
          </cell>
          <cell r="G1418">
            <v>44524</v>
          </cell>
          <cell r="H1418" t="str">
            <v xml:space="preserve">CAJAMARCA ELIZALDE RAUL ANTONIO </v>
          </cell>
          <cell r="I1418">
            <v>1220</v>
          </cell>
          <cell r="J1418">
            <v>122</v>
          </cell>
          <cell r="K1418">
            <v>1220</v>
          </cell>
          <cell r="L1418" t="b">
            <v>0</v>
          </cell>
          <cell r="M1418">
            <v>3</v>
          </cell>
          <cell r="N1418" t="str">
            <v>JEFATURA FINANCIERA</v>
          </cell>
          <cell r="O1418" t="str">
            <v>FINANCIERO</v>
          </cell>
          <cell r="P1418" t="e">
            <v>#N/A</v>
          </cell>
          <cell r="Q1418" t="e">
            <v>#N/A</v>
          </cell>
        </row>
        <row r="1419">
          <cell r="A1419">
            <v>7124</v>
          </cell>
          <cell r="B1419" t="str">
            <v>EQUIPOS, SISTEMAS Y PAQUETES INFORMÁTICOS</v>
          </cell>
          <cell r="C1419" t="str">
            <v>BLD</v>
          </cell>
          <cell r="D1419" t="str">
            <v>COMPUTADORA PORTATIL</v>
          </cell>
          <cell r="E1419" t="str">
            <v>DELL 15 3501/INTEL/COREI7 5</v>
          </cell>
          <cell r="F1419" t="str">
            <v>EN USO</v>
          </cell>
          <cell r="G1419">
            <v>44524</v>
          </cell>
          <cell r="H1419" t="str">
            <v xml:space="preserve">CAJAMARCA ELIZALDE RAUL ANTONIO </v>
          </cell>
          <cell r="I1419">
            <v>1300</v>
          </cell>
          <cell r="J1419">
            <v>130</v>
          </cell>
          <cell r="K1419">
            <v>1300</v>
          </cell>
          <cell r="L1419" t="b">
            <v>0</v>
          </cell>
          <cell r="M1419">
            <v>3</v>
          </cell>
          <cell r="N1419" t="str">
            <v>JEFATURA FINANCIERA</v>
          </cell>
          <cell r="O1419" t="str">
            <v>FINANCIERO</v>
          </cell>
          <cell r="P1419" t="str">
            <v>FINANCIERO</v>
          </cell>
          <cell r="Q1419" t="str">
            <v>OLGUITA</v>
          </cell>
        </row>
        <row r="1420">
          <cell r="A1420">
            <v>50</v>
          </cell>
          <cell r="B1420" t="str">
            <v>(BCA)MOBILIARIOS</v>
          </cell>
          <cell r="C1420" t="str">
            <v>BCA</v>
          </cell>
          <cell r="D1420" t="str">
            <v>SILLA</v>
          </cell>
          <cell r="E1420" t="str">
            <v>CON APOYA BRAZOS FORRADO DE DAMASCO</v>
          </cell>
          <cell r="F1420" t="str">
            <v>EN USO</v>
          </cell>
          <cell r="G1420">
            <v>38684</v>
          </cell>
          <cell r="H1420" t="str">
            <v xml:space="preserve">CAJAMARCA ELIZALDE RAUL ANTONIO </v>
          </cell>
          <cell r="I1420">
            <v>44.8</v>
          </cell>
          <cell r="J1420">
            <v>0</v>
          </cell>
          <cell r="K1420">
            <v>44.8</v>
          </cell>
          <cell r="L1420" t="b">
            <v>0</v>
          </cell>
          <cell r="M1420">
            <v>0</v>
          </cell>
          <cell r="N1420" t="str">
            <v>JEFATURA FINANCIERA</v>
          </cell>
          <cell r="O1420" t="str">
            <v>FINANCIERO</v>
          </cell>
          <cell r="P1420" t="str">
            <v>FINANCIERO</v>
          </cell>
          <cell r="Q1420" t="str">
            <v>OLGA QUIGUANGO</v>
          </cell>
        </row>
        <row r="1421">
          <cell r="A1421">
            <v>191</v>
          </cell>
          <cell r="B1421" t="str">
            <v>(BCA)MOBILIARIOS</v>
          </cell>
          <cell r="C1421" t="str">
            <v>BCA</v>
          </cell>
          <cell r="D1421" t="str">
            <v>SILLA</v>
          </cell>
          <cell r="E1421" t="str">
            <v>CON APOYA BRAZOS FORRADO DE DAMASCO</v>
          </cell>
          <cell r="F1421" t="str">
            <v>EN USO</v>
          </cell>
          <cell r="G1421">
            <v>38684</v>
          </cell>
          <cell r="H1421" t="str">
            <v xml:space="preserve">CAJAMARCA ELIZALDE RAUL ANTONIO </v>
          </cell>
          <cell r="I1421">
            <v>44.8</v>
          </cell>
          <cell r="J1421">
            <v>0</v>
          </cell>
          <cell r="K1421">
            <v>44.8</v>
          </cell>
          <cell r="L1421" t="b">
            <v>0</v>
          </cell>
          <cell r="M1421">
            <v>0</v>
          </cell>
          <cell r="N1421" t="str">
            <v>JEFATURA FINANCIERA</v>
          </cell>
          <cell r="O1421" t="str">
            <v>FINANCIERO</v>
          </cell>
          <cell r="P1421" t="str">
            <v>FINANCIERO</v>
          </cell>
          <cell r="Q1421" t="str">
            <v>ARCHIVO-RACK</v>
          </cell>
        </row>
        <row r="1422">
          <cell r="A1422">
            <v>611</v>
          </cell>
          <cell r="B1422" t="str">
            <v>(BCA)MOBILIARIOS</v>
          </cell>
          <cell r="C1422" t="str">
            <v>BCA</v>
          </cell>
          <cell r="D1422" t="str">
            <v>SILLA</v>
          </cell>
          <cell r="E1422" t="str">
            <v>CON APOYA BRAZOS FORRADA DE COROSIL</v>
          </cell>
          <cell r="F1422" t="str">
            <v>EN USO</v>
          </cell>
          <cell r="G1422">
            <v>39749</v>
          </cell>
          <cell r="H1422" t="str">
            <v xml:space="preserve">CAJAMARCA ELIZALDE RAUL ANTONIO </v>
          </cell>
          <cell r="I1422">
            <v>57.34</v>
          </cell>
          <cell r="J1422">
            <v>0</v>
          </cell>
          <cell r="K1422">
            <v>57.34</v>
          </cell>
          <cell r="L1422" t="b">
            <v>0</v>
          </cell>
          <cell r="M1422">
            <v>0</v>
          </cell>
          <cell r="N1422" t="str">
            <v>JEFATURA ADMINISTRATIVA</v>
          </cell>
          <cell r="O1422" t="str">
            <v>COMPRAS PUBLICAS</v>
          </cell>
          <cell r="P1422" t="str">
            <v>FINANCIERO</v>
          </cell>
          <cell r="Q1422" t="str">
            <v>OLGA QUIGUANGO</v>
          </cell>
        </row>
        <row r="1423">
          <cell r="A1423">
            <v>257</v>
          </cell>
          <cell r="B1423" t="str">
            <v>(BCA)MAQUINARIAS Y EQUIPOS</v>
          </cell>
          <cell r="C1423" t="str">
            <v>BCA</v>
          </cell>
          <cell r="D1423" t="str">
            <v>EXTINTOR</v>
          </cell>
          <cell r="E1423" t="str">
            <v>20 LIBRAS 6TO PISO</v>
          </cell>
          <cell r="F1423" t="str">
            <v>EN USO</v>
          </cell>
          <cell r="G1423">
            <v>39386</v>
          </cell>
          <cell r="H1423" t="str">
            <v xml:space="preserve">CAJAMARCA ELIZALDE RAUL ANTONIO </v>
          </cell>
          <cell r="I1423">
            <v>2.37</v>
          </cell>
          <cell r="J1423">
            <v>0</v>
          </cell>
          <cell r="K1423">
            <v>2.37</v>
          </cell>
          <cell r="L1423" t="b">
            <v>1</v>
          </cell>
          <cell r="M1423">
            <v>0</v>
          </cell>
          <cell r="N1423" t="str">
            <v>JEFATURA FINANCIERA</v>
          </cell>
          <cell r="O1423" t="str">
            <v>FINANCIERO</v>
          </cell>
          <cell r="P1423" t="str">
            <v>FINANCIERO</v>
          </cell>
          <cell r="Q1423" t="str">
            <v>ARCHIVO</v>
          </cell>
        </row>
        <row r="1424">
          <cell r="A1424">
            <v>5102</v>
          </cell>
          <cell r="B1424" t="str">
            <v>(BCA)MAQUINARIAS Y EQUIPOS</v>
          </cell>
          <cell r="C1424" t="str">
            <v>BCA</v>
          </cell>
          <cell r="D1424" t="str">
            <v>LAMPARA</v>
          </cell>
          <cell r="E1424" t="str">
            <v>LAMPARA DE EMERGENCIA DOBLE FOCO 18</v>
          </cell>
          <cell r="F1424" t="str">
            <v>EN USO</v>
          </cell>
          <cell r="G1424">
            <v>42765</v>
          </cell>
          <cell r="H1424" t="str">
            <v xml:space="preserve">CAJAMARCA ELIZALDE RAUL ANTONIO </v>
          </cell>
          <cell r="I1424">
            <v>54.72</v>
          </cell>
          <cell r="J1424">
            <v>0</v>
          </cell>
          <cell r="K1424">
            <v>54.72</v>
          </cell>
          <cell r="L1424" t="b">
            <v>0</v>
          </cell>
          <cell r="M1424">
            <v>0</v>
          </cell>
          <cell r="N1424" t="str">
            <v>JEFATURA FINANCIERA</v>
          </cell>
          <cell r="O1424" t="str">
            <v>FINANCIERO</v>
          </cell>
          <cell r="P1424" t="str">
            <v>FINANCIERO</v>
          </cell>
          <cell r="Q1424" t="str">
            <v>MARIANA</v>
          </cell>
        </row>
        <row r="1425">
          <cell r="A1425">
            <v>5103</v>
          </cell>
          <cell r="B1425" t="str">
            <v>(BCA)MAQUINARIAS Y EQUIPOS</v>
          </cell>
          <cell r="C1425" t="str">
            <v>BCA</v>
          </cell>
          <cell r="D1425" t="str">
            <v>LAMPARA</v>
          </cell>
          <cell r="E1425" t="str">
            <v>LAMPARA DE EMERGENCIA DOBLE FOCO 19</v>
          </cell>
          <cell r="F1425" t="str">
            <v>EN USO</v>
          </cell>
          <cell r="G1425">
            <v>42765</v>
          </cell>
          <cell r="H1425" t="str">
            <v xml:space="preserve">CAJAMARCA ELIZALDE RAUL ANTONIO </v>
          </cell>
          <cell r="I1425">
            <v>54.72</v>
          </cell>
          <cell r="J1425">
            <v>0</v>
          </cell>
          <cell r="K1425">
            <v>54.72</v>
          </cell>
          <cell r="L1425" t="b">
            <v>0</v>
          </cell>
          <cell r="M1425">
            <v>0</v>
          </cell>
          <cell r="N1425" t="str">
            <v>JEFATURA FINANCIERA</v>
          </cell>
          <cell r="O1425" t="str">
            <v>FINANCIERO</v>
          </cell>
          <cell r="P1425" t="str">
            <v>FINANCIERO</v>
          </cell>
          <cell r="Q1425" t="str">
            <v>ANITA</v>
          </cell>
        </row>
        <row r="1426">
          <cell r="A1426">
            <v>1631</v>
          </cell>
          <cell r="B1426" t="str">
            <v>MOBILIARIOS</v>
          </cell>
          <cell r="C1426" t="str">
            <v>BLD</v>
          </cell>
          <cell r="D1426" t="str">
            <v>ESTACION DE TRABAJO</v>
          </cell>
          <cell r="E1426" t="str">
            <v>ESTACION INTEGRA PRESIDENTE</v>
          </cell>
          <cell r="F1426" t="str">
            <v>EN USO</v>
          </cell>
          <cell r="G1426">
            <v>42170</v>
          </cell>
          <cell r="H1426" t="str">
            <v xml:space="preserve">CARRERA SANCHEZ JORGE EDUARDO </v>
          </cell>
          <cell r="I1426">
            <v>610.85</v>
          </cell>
          <cell r="J1426">
            <v>120.96</v>
          </cell>
          <cell r="K1426">
            <v>1209.5999999999999</v>
          </cell>
          <cell r="L1426" t="b">
            <v>0</v>
          </cell>
          <cell r="M1426">
            <v>10</v>
          </cell>
          <cell r="N1426" t="str">
            <v>GERENCIA</v>
          </cell>
          <cell r="O1426" t="str">
            <v>GERENCIA</v>
          </cell>
          <cell r="P1426" t="str">
            <v>GERENCIA</v>
          </cell>
          <cell r="Q1426" t="str">
            <v>GERENCIA</v>
          </cell>
        </row>
        <row r="1427">
          <cell r="A1427">
            <v>1633</v>
          </cell>
          <cell r="B1427" t="str">
            <v>MOBILIARIOS</v>
          </cell>
          <cell r="C1427" t="str">
            <v>BLD</v>
          </cell>
          <cell r="D1427" t="str">
            <v>SILLA</v>
          </cell>
          <cell r="E1427" t="str">
            <v>SILLA INTEGRA VISITA PRESIDENTE</v>
          </cell>
          <cell r="F1427" t="str">
            <v>EN USO</v>
          </cell>
          <cell r="G1427">
            <v>42170</v>
          </cell>
          <cell r="H1427" t="str">
            <v xml:space="preserve">CARRERA SANCHEZ JORGE EDUARDO </v>
          </cell>
          <cell r="I1427">
            <v>117.64</v>
          </cell>
          <cell r="J1427">
            <v>23.3</v>
          </cell>
          <cell r="K1427">
            <v>232.96</v>
          </cell>
          <cell r="L1427" t="b">
            <v>0</v>
          </cell>
          <cell r="M1427">
            <v>10</v>
          </cell>
          <cell r="N1427" t="str">
            <v>GERENCIA</v>
          </cell>
          <cell r="O1427" t="str">
            <v>GERENCIA</v>
          </cell>
          <cell r="P1427" t="str">
            <v>GERENCIA</v>
          </cell>
          <cell r="Q1427" t="str">
            <v>GERENCIA</v>
          </cell>
        </row>
        <row r="1428">
          <cell r="A1428">
            <v>1634</v>
          </cell>
          <cell r="B1428" t="str">
            <v>MOBILIARIOS</v>
          </cell>
          <cell r="C1428" t="str">
            <v>BLD</v>
          </cell>
          <cell r="D1428" t="str">
            <v>SILLA</v>
          </cell>
          <cell r="E1428" t="str">
            <v>SILLA INTEGRA VISITA PRESIDENTE</v>
          </cell>
          <cell r="F1428" t="str">
            <v>EN USO</v>
          </cell>
          <cell r="G1428">
            <v>42170</v>
          </cell>
          <cell r="H1428" t="str">
            <v xml:space="preserve">CARRERA SANCHEZ JORGE EDUARDO </v>
          </cell>
          <cell r="I1428">
            <v>117.64</v>
          </cell>
          <cell r="J1428">
            <v>23.3</v>
          </cell>
          <cell r="K1428">
            <v>232.96</v>
          </cell>
          <cell r="L1428" t="b">
            <v>0</v>
          </cell>
          <cell r="M1428">
            <v>10</v>
          </cell>
          <cell r="N1428" t="str">
            <v>GERENCIA</v>
          </cell>
          <cell r="O1428" t="str">
            <v>GERENCIA</v>
          </cell>
          <cell r="P1428" t="str">
            <v>GERENCIA</v>
          </cell>
          <cell r="Q1428" t="str">
            <v>GERENCIA</v>
          </cell>
        </row>
        <row r="1429">
          <cell r="A1429">
            <v>6635</v>
          </cell>
          <cell r="B1429" t="str">
            <v>MOBILIARIOS</v>
          </cell>
          <cell r="C1429" t="str">
            <v>BLD</v>
          </cell>
          <cell r="D1429" t="str">
            <v>SILLON</v>
          </cell>
          <cell r="E1429" t="str">
            <v xml:space="preserve">SILLON EJECUTIVO ERGONOMICO </v>
          </cell>
          <cell r="F1429" t="str">
            <v>EN USO</v>
          </cell>
          <cell r="G1429">
            <v>43818</v>
          </cell>
          <cell r="H1429" t="str">
            <v xml:space="preserve">CARRERA SANCHEZ JORGE EDUARDO </v>
          </cell>
          <cell r="I1429">
            <v>482.57</v>
          </cell>
          <cell r="J1429">
            <v>53.2</v>
          </cell>
          <cell r="K1429">
            <v>531.99</v>
          </cell>
          <cell r="L1429" t="b">
            <v>0</v>
          </cell>
          <cell r="M1429">
            <v>10</v>
          </cell>
          <cell r="N1429" t="str">
            <v>GERENCIA</v>
          </cell>
          <cell r="O1429" t="str">
            <v>GERENCIA</v>
          </cell>
          <cell r="P1429" t="str">
            <v>GERENCIA</v>
          </cell>
          <cell r="Q1429" t="str">
            <v>GERENCIA</v>
          </cell>
        </row>
        <row r="1430">
          <cell r="A1430">
            <v>451</v>
          </cell>
          <cell r="B1430" t="str">
            <v>MOBILIARIOS</v>
          </cell>
          <cell r="C1430" t="str">
            <v>BLD</v>
          </cell>
          <cell r="D1430" t="str">
            <v>PROTECTOR DE ALFOMBRA</v>
          </cell>
          <cell r="E1430" t="str">
            <v>PROTECTO DE ACRILICO</v>
          </cell>
          <cell r="F1430" t="str">
            <v>EN USO</v>
          </cell>
          <cell r="G1430">
            <v>38611</v>
          </cell>
          <cell r="H1430" t="str">
            <v xml:space="preserve">CARRERA SANCHEZ JORGE EDUARDO </v>
          </cell>
          <cell r="I1430">
            <v>16.16</v>
          </cell>
          <cell r="J1430">
            <v>16.16</v>
          </cell>
          <cell r="K1430">
            <v>161.62</v>
          </cell>
          <cell r="L1430" t="b">
            <v>0</v>
          </cell>
          <cell r="M1430">
            <v>10</v>
          </cell>
          <cell r="N1430" t="str">
            <v>GERENCIA</v>
          </cell>
          <cell r="O1430" t="str">
            <v>GERENCIA</v>
          </cell>
          <cell r="P1430" t="str">
            <v>GERENCIA</v>
          </cell>
          <cell r="Q1430" t="str">
            <v>GERENCIA</v>
          </cell>
        </row>
        <row r="1431">
          <cell r="A1431">
            <v>2758</v>
          </cell>
          <cell r="B1431" t="str">
            <v>MOBILIARIOS</v>
          </cell>
          <cell r="C1431" t="str">
            <v>BLD</v>
          </cell>
          <cell r="D1431" t="str">
            <v>PROTECTOR DE ESCRITORIO</v>
          </cell>
          <cell r="E1431" t="str">
            <v>VIDRIO PARA ESCRITORIO</v>
          </cell>
          <cell r="F1431" t="str">
            <v>EN USO</v>
          </cell>
          <cell r="G1431">
            <v>39147</v>
          </cell>
          <cell r="H1431" t="str">
            <v xml:space="preserve">CARRERA SANCHEZ JORGE EDUARDO </v>
          </cell>
          <cell r="I1431">
            <v>2.46</v>
          </cell>
          <cell r="J1431">
            <v>2.46</v>
          </cell>
          <cell r="K1431">
            <v>24.63</v>
          </cell>
          <cell r="L1431" t="b">
            <v>1</v>
          </cell>
          <cell r="M1431">
            <v>10</v>
          </cell>
          <cell r="N1431" t="str">
            <v>GERENCIA</v>
          </cell>
          <cell r="O1431" t="str">
            <v>GERENCIA</v>
          </cell>
          <cell r="P1431" t="str">
            <v>GERENCIA</v>
          </cell>
          <cell r="Q1431" t="str">
            <v>EN ESCRITORIO</v>
          </cell>
        </row>
        <row r="1432">
          <cell r="A1432">
            <v>7220</v>
          </cell>
          <cell r="B1432" t="str">
            <v>MOBILIARIOS</v>
          </cell>
          <cell r="C1432" t="str">
            <v>BLD</v>
          </cell>
          <cell r="D1432" t="str">
            <v>PIZARRA</v>
          </cell>
          <cell r="E1432" t="str">
            <v>PIZARRA ESTUDIANTIL 1</v>
          </cell>
          <cell r="F1432" t="str">
            <v>EN USO</v>
          </cell>
          <cell r="G1432">
            <v>44552</v>
          </cell>
          <cell r="H1432" t="str">
            <v xml:space="preserve">CARRERA SANCHEZ JORGE EDUARDO </v>
          </cell>
          <cell r="I1432">
            <v>98.73</v>
          </cell>
          <cell r="J1432">
            <v>9.8699999999999992</v>
          </cell>
          <cell r="K1432">
            <v>98.73</v>
          </cell>
          <cell r="L1432" t="b">
            <v>0</v>
          </cell>
          <cell r="M1432">
            <v>10</v>
          </cell>
          <cell r="N1432" t="str">
            <v>GERENCIA</v>
          </cell>
          <cell r="O1432" t="str">
            <v>GERENCIA</v>
          </cell>
          <cell r="P1432" t="e">
            <v>#N/A</v>
          </cell>
          <cell r="Q1432" t="e">
            <v>#N/A</v>
          </cell>
        </row>
        <row r="1433">
          <cell r="A1433">
            <v>5625</v>
          </cell>
          <cell r="B1433" t="str">
            <v>MAQUINARIAS Y EQUIPOS</v>
          </cell>
          <cell r="C1433" t="str">
            <v>BLD</v>
          </cell>
          <cell r="D1433" t="str">
            <v>TELEFONOS</v>
          </cell>
          <cell r="E1433" t="str">
            <v>TELEFONO IP 3 CUENTAS SIP N 3 TECLAS DE LINEAS 8TECLAS BLF CONFERENCIA DE 4 VIAS CREEN 17</v>
          </cell>
          <cell r="F1433" t="str">
            <v>EN USO</v>
          </cell>
          <cell r="G1433">
            <v>43447</v>
          </cell>
          <cell r="H1433" t="str">
            <v xml:space="preserve">CARRERA SANCHEZ JORGE EDUARDO </v>
          </cell>
          <cell r="I1433">
            <v>126.52</v>
          </cell>
          <cell r="J1433">
            <v>15.51</v>
          </cell>
          <cell r="K1433">
            <v>155.12</v>
          </cell>
          <cell r="L1433" t="b">
            <v>0</v>
          </cell>
          <cell r="M1433">
            <v>10</v>
          </cell>
          <cell r="N1433" t="str">
            <v>GERENCIA</v>
          </cell>
          <cell r="O1433" t="str">
            <v>GERENCIA</v>
          </cell>
          <cell r="P1433" t="str">
            <v>GERENCIA</v>
          </cell>
          <cell r="Q1433" t="str">
            <v>GERENCIA</v>
          </cell>
        </row>
        <row r="1434">
          <cell r="A1434">
            <v>5627</v>
          </cell>
          <cell r="B1434" t="str">
            <v>MAQUINARIAS Y EQUIPOS</v>
          </cell>
          <cell r="C1434" t="str">
            <v>BLD</v>
          </cell>
          <cell r="D1434" t="str">
            <v>MINI NEVERA</v>
          </cell>
          <cell r="E1434" t="str">
            <v>MININEVERA DE 3.3" BLANCA 1</v>
          </cell>
          <cell r="F1434" t="str">
            <v>EN USO</v>
          </cell>
          <cell r="G1434">
            <v>43452</v>
          </cell>
          <cell r="H1434" t="str">
            <v xml:space="preserve">CARRERA SANCHEZ JORGE EDUARDO </v>
          </cell>
          <cell r="I1434">
            <v>210.42</v>
          </cell>
          <cell r="J1434">
            <v>25.76</v>
          </cell>
          <cell r="K1434">
            <v>257.60000000000002</v>
          </cell>
          <cell r="L1434" t="b">
            <v>0</v>
          </cell>
          <cell r="M1434">
            <v>10</v>
          </cell>
          <cell r="N1434" t="str">
            <v>GERENCIA</v>
          </cell>
          <cell r="O1434" t="str">
            <v>GERENCIA</v>
          </cell>
          <cell r="P1434" t="str">
            <v>GERENCIA</v>
          </cell>
          <cell r="Q1434" t="str">
            <v>GERENCIA</v>
          </cell>
        </row>
        <row r="1435">
          <cell r="A1435">
            <v>7120</v>
          </cell>
          <cell r="B1435" t="str">
            <v>EQUIPOS, SISTEMAS Y PAQUETES INFORMÁTICOS</v>
          </cell>
          <cell r="C1435" t="str">
            <v>BLD</v>
          </cell>
          <cell r="D1435" t="str">
            <v>COMPUTADORA PORTATIL</v>
          </cell>
          <cell r="E1435" t="str">
            <v>DELL 15 3501/INTEL/COREI7 1</v>
          </cell>
          <cell r="F1435" t="str">
            <v>EN USO</v>
          </cell>
          <cell r="G1435">
            <v>44524</v>
          </cell>
          <cell r="H1435" t="str">
            <v xml:space="preserve">CARRERA SANCHEZ JORGE EDUARDO </v>
          </cell>
          <cell r="I1435">
            <v>1300</v>
          </cell>
          <cell r="J1435">
            <v>130</v>
          </cell>
          <cell r="K1435">
            <v>1300</v>
          </cell>
          <cell r="L1435" t="b">
            <v>0</v>
          </cell>
          <cell r="M1435">
            <v>3</v>
          </cell>
          <cell r="N1435" t="str">
            <v>GERENCIA</v>
          </cell>
          <cell r="O1435" t="str">
            <v>GERENCIA</v>
          </cell>
          <cell r="P1435" t="e">
            <v>#N/A</v>
          </cell>
          <cell r="Q1435" t="e">
            <v>#N/A</v>
          </cell>
        </row>
        <row r="1436">
          <cell r="A1436">
            <v>6832</v>
          </cell>
          <cell r="B1436" t="str">
            <v>EQUIPOS, SISTEMAS Y PAQUETES INFORMÁTICOS</v>
          </cell>
          <cell r="C1436" t="str">
            <v>BLD</v>
          </cell>
          <cell r="D1436" t="str">
            <v>TELEFONO CELULAR</v>
          </cell>
          <cell r="E1436" t="str">
            <v>IPHONE 12 PRO MAX 256 GB</v>
          </cell>
          <cell r="F1436" t="str">
            <v>EN USO</v>
          </cell>
          <cell r="G1436">
            <v>44379</v>
          </cell>
          <cell r="H1436" t="str">
            <v xml:space="preserve">CARRERA SANCHEZ JORGE EDUARDO </v>
          </cell>
          <cell r="I1436">
            <v>1551</v>
          </cell>
          <cell r="J1436">
            <v>155.1</v>
          </cell>
          <cell r="K1436">
            <v>1551</v>
          </cell>
          <cell r="L1436" t="b">
            <v>0</v>
          </cell>
          <cell r="M1436">
            <v>3</v>
          </cell>
          <cell r="N1436" t="str">
            <v>GERENCIA</v>
          </cell>
          <cell r="O1436" t="str">
            <v>GERENCIA</v>
          </cell>
          <cell r="P1436" t="str">
            <v>GERENCIA</v>
          </cell>
          <cell r="Q1436" t="str">
            <v>GERENCIA</v>
          </cell>
        </row>
        <row r="1437">
          <cell r="A1437">
            <v>1075</v>
          </cell>
          <cell r="B1437" t="str">
            <v>(BCA)MOBILIARIOS</v>
          </cell>
          <cell r="C1437" t="str">
            <v>BCA</v>
          </cell>
          <cell r="D1437" t="str">
            <v>VELADOR</v>
          </cell>
          <cell r="E1437" t="str">
            <v>1 SERVICO 2 PUERTAS CON BASE DE VIDRIO</v>
          </cell>
          <cell r="F1437" t="str">
            <v>EN USO</v>
          </cell>
          <cell r="G1437">
            <v>42096</v>
          </cell>
          <cell r="H1437" t="str">
            <v xml:space="preserve">CARRERA SANCHEZ JORGE EDUARDO </v>
          </cell>
          <cell r="I1437">
            <v>30</v>
          </cell>
          <cell r="J1437">
            <v>0</v>
          </cell>
          <cell r="K1437">
            <v>30</v>
          </cell>
          <cell r="L1437" t="b">
            <v>0</v>
          </cell>
          <cell r="M1437">
            <v>0</v>
          </cell>
          <cell r="N1437" t="str">
            <v>GERENCIA</v>
          </cell>
          <cell r="O1437" t="str">
            <v>GERENCIA</v>
          </cell>
          <cell r="P1437" t="str">
            <v>GERENCIA</v>
          </cell>
          <cell r="Q1437" t="str">
            <v>GERENCIA</v>
          </cell>
        </row>
        <row r="1438">
          <cell r="A1438">
            <v>1071</v>
          </cell>
          <cell r="B1438" t="str">
            <v>(BCA)BIENES ARTÍSTICOS, CULTURALES, BIENES DEPORTIVOS Y SÍMBOLOS PATRIOS</v>
          </cell>
          <cell r="C1438" t="str">
            <v>BCA</v>
          </cell>
          <cell r="D1438" t="str">
            <v>PINTURA</v>
          </cell>
          <cell r="E1438" t="str">
            <v>ROSTRO  CON UNA MANO SUJETA EL MONUMENTO A LA MITAD DEL MUNDO</v>
          </cell>
          <cell r="F1438" t="str">
            <v>EN USO</v>
          </cell>
          <cell r="G1438">
            <v>42096</v>
          </cell>
          <cell r="H1438" t="str">
            <v xml:space="preserve">CARRERA SANCHEZ JORGE EDUARDO </v>
          </cell>
          <cell r="I1438">
            <v>80</v>
          </cell>
          <cell r="J1438">
            <v>0</v>
          </cell>
          <cell r="K1438">
            <v>80</v>
          </cell>
          <cell r="L1438" t="b">
            <v>0</v>
          </cell>
          <cell r="M1438">
            <v>0</v>
          </cell>
          <cell r="N1438" t="str">
            <v>GERENCIA</v>
          </cell>
          <cell r="O1438" t="str">
            <v>GERENCIA</v>
          </cell>
          <cell r="P1438" t="str">
            <v>GERENCIA</v>
          </cell>
          <cell r="Q1438" t="str">
            <v>PINTURA TRAS ESCRITORIO EN PARED</v>
          </cell>
        </row>
        <row r="1439">
          <cell r="A1439">
            <v>5342</v>
          </cell>
          <cell r="B1439" t="str">
            <v>(BCA)BIENES ARTÍSTICOS, CULTURALES, BIENES DEPORTIVOS Y SÍMBOLOS PATRIOS</v>
          </cell>
          <cell r="C1439" t="str">
            <v>BCA</v>
          </cell>
          <cell r="D1439" t="str">
            <v>BANDERAS</v>
          </cell>
          <cell r="E1439" t="str">
            <v>ESTANDARTE ECUADOR PARA USO INTERIOR CONFECCIONADO EN TERCIOPELO SHIFON BORDADO</v>
          </cell>
          <cell r="F1439" t="str">
            <v>EN USO</v>
          </cell>
          <cell r="G1439">
            <v>42937</v>
          </cell>
          <cell r="H1439" t="str">
            <v xml:space="preserve">CARRERA SANCHEZ JORGE EDUARDO </v>
          </cell>
          <cell r="I1439">
            <v>235.2</v>
          </cell>
          <cell r="J1439">
            <v>0</v>
          </cell>
          <cell r="K1439">
            <v>235.2</v>
          </cell>
          <cell r="L1439" t="b">
            <v>0</v>
          </cell>
          <cell r="M1439">
            <v>0</v>
          </cell>
          <cell r="N1439" t="str">
            <v>GERENCIA</v>
          </cell>
          <cell r="O1439" t="str">
            <v>GERENCIA</v>
          </cell>
          <cell r="P1439" t="str">
            <v>GERENCIA</v>
          </cell>
          <cell r="Q1439" t="str">
            <v>GERENCIA</v>
          </cell>
        </row>
        <row r="1440">
          <cell r="A1440">
            <v>5343</v>
          </cell>
          <cell r="B1440" t="str">
            <v>(BCA)BIENES ARTÍSTICOS, CULTURALES, BIENES DEPORTIVOS Y SÍMBOLOS PATRIOS</v>
          </cell>
          <cell r="C1440" t="str">
            <v>BCA</v>
          </cell>
          <cell r="D1440" t="str">
            <v>BANDERAS</v>
          </cell>
          <cell r="E1440" t="str">
            <v>ESTANDARTE PICHINCHA PARA USO INTERIOR CONFECCIONADO EN TERCIOPELO SHIFON BORDADO</v>
          </cell>
          <cell r="F1440" t="str">
            <v>EN USO</v>
          </cell>
          <cell r="G1440">
            <v>42937</v>
          </cell>
          <cell r="H1440" t="str">
            <v xml:space="preserve">CARRERA SANCHEZ JORGE EDUARDO </v>
          </cell>
          <cell r="I1440">
            <v>235.2</v>
          </cell>
          <cell r="J1440">
            <v>0</v>
          </cell>
          <cell r="K1440">
            <v>235.2</v>
          </cell>
          <cell r="L1440" t="b">
            <v>0</v>
          </cell>
          <cell r="M1440">
            <v>0</v>
          </cell>
          <cell r="N1440" t="str">
            <v>GERENCIA</v>
          </cell>
          <cell r="O1440" t="str">
            <v>GERENCIA</v>
          </cell>
          <cell r="P1440" t="str">
            <v>GERENCIA</v>
          </cell>
          <cell r="Q1440" t="str">
            <v>GERENCIA</v>
          </cell>
        </row>
        <row r="1441">
          <cell r="A1441">
            <v>5344</v>
          </cell>
          <cell r="B1441" t="str">
            <v>(BCA)BIENES ARTÍSTICOS, CULTURALES, BIENES DEPORTIVOS Y SÍMBOLOS PATRIOS</v>
          </cell>
          <cell r="C1441" t="str">
            <v>BCA</v>
          </cell>
          <cell r="D1441" t="str">
            <v>BANDERAS</v>
          </cell>
          <cell r="E1441" t="str">
            <v xml:space="preserve">ESTANDARTE MITAD DEL MUNDO CONFECCIONADO EN TERCIOPELO SHIFON </v>
          </cell>
          <cell r="F1441" t="str">
            <v>EN USO</v>
          </cell>
          <cell r="G1441">
            <v>42937</v>
          </cell>
          <cell r="H1441" t="str">
            <v xml:space="preserve">CARRERA SANCHEZ JORGE EDUARDO </v>
          </cell>
          <cell r="I1441">
            <v>235.2</v>
          </cell>
          <cell r="J1441">
            <v>0</v>
          </cell>
          <cell r="K1441">
            <v>235.2</v>
          </cell>
          <cell r="L1441" t="b">
            <v>0</v>
          </cell>
          <cell r="M1441">
            <v>0</v>
          </cell>
          <cell r="N1441" t="str">
            <v>GERENCIA</v>
          </cell>
          <cell r="O1441" t="str">
            <v>GERENCIA</v>
          </cell>
          <cell r="P1441" t="str">
            <v>GERENCIA</v>
          </cell>
          <cell r="Q1441" t="str">
            <v>GERENCIA</v>
          </cell>
        </row>
        <row r="1442">
          <cell r="A1442">
            <v>5345</v>
          </cell>
          <cell r="B1442" t="str">
            <v>(BCA)BIENES ARTÍSTICOS, CULTURALES, BIENES DEPORTIVOS Y SÍMBOLOS PATRIOS</v>
          </cell>
          <cell r="C1442" t="str">
            <v>BCA</v>
          </cell>
          <cell r="D1442" t="str">
            <v>ASTAS</v>
          </cell>
          <cell r="E1442" t="str">
            <v>ASTAS PARA USO INTERIOR EN MADERA DE LAUREL CON BASE REDONDA DESMONTABLE Y MASTIL PUNTA DE LANZA 1</v>
          </cell>
          <cell r="F1442" t="str">
            <v>EN USO</v>
          </cell>
          <cell r="G1442">
            <v>42937</v>
          </cell>
          <cell r="H1442" t="str">
            <v xml:space="preserve">CARRERA SANCHEZ JORGE EDUARDO </v>
          </cell>
          <cell r="I1442">
            <v>50.4</v>
          </cell>
          <cell r="J1442">
            <v>0</v>
          </cell>
          <cell r="K1442">
            <v>50.4</v>
          </cell>
          <cell r="L1442" t="b">
            <v>0</v>
          </cell>
          <cell r="M1442">
            <v>0</v>
          </cell>
          <cell r="N1442" t="str">
            <v>GERENCIA</v>
          </cell>
          <cell r="O1442" t="str">
            <v>GERENCIA</v>
          </cell>
          <cell r="P1442" t="str">
            <v>GERENCIA</v>
          </cell>
          <cell r="Q1442" t="str">
            <v>GERENCIA</v>
          </cell>
        </row>
        <row r="1443">
          <cell r="A1443">
            <v>5346</v>
          </cell>
          <cell r="B1443" t="str">
            <v>(BCA)BIENES ARTÍSTICOS, CULTURALES, BIENES DEPORTIVOS Y SÍMBOLOS PATRIOS</v>
          </cell>
          <cell r="C1443" t="str">
            <v>BCA</v>
          </cell>
          <cell r="D1443" t="str">
            <v>ASTAS</v>
          </cell>
          <cell r="E1443" t="str">
            <v>ASTAS PARA USO INTERIOR EN MADERA DE LAUREL CON BASE REDONDA DESMONTABLE Y MASTIL PUNTA DE LANZA 2</v>
          </cell>
          <cell r="F1443" t="str">
            <v>EN USO</v>
          </cell>
          <cell r="G1443">
            <v>42937</v>
          </cell>
          <cell r="H1443" t="str">
            <v xml:space="preserve">CARRERA SANCHEZ JORGE EDUARDO </v>
          </cell>
          <cell r="I1443">
            <v>50.4</v>
          </cell>
          <cell r="J1443">
            <v>0</v>
          </cell>
          <cell r="K1443">
            <v>50.4</v>
          </cell>
          <cell r="L1443" t="b">
            <v>0</v>
          </cell>
          <cell r="M1443">
            <v>0</v>
          </cell>
          <cell r="N1443" t="str">
            <v>GERENCIA</v>
          </cell>
          <cell r="O1443" t="str">
            <v>GERENCIA</v>
          </cell>
          <cell r="P1443" t="str">
            <v>GERENCIA</v>
          </cell>
          <cell r="Q1443" t="str">
            <v>GERENCIA</v>
          </cell>
        </row>
        <row r="1444">
          <cell r="A1444">
            <v>5347</v>
          </cell>
          <cell r="B1444" t="str">
            <v>(BCA)BIENES ARTÍSTICOS, CULTURALES, BIENES DEPORTIVOS Y SÍMBOLOS PATRIOS</v>
          </cell>
          <cell r="C1444" t="str">
            <v>BCA</v>
          </cell>
          <cell r="D1444" t="str">
            <v>ASTAS</v>
          </cell>
          <cell r="E1444" t="str">
            <v>ASTAS PARA USO INTERIOR EN MADERA DE LAUREL CON BASE REDONDA DESMONTABLE Y MASTIL PUNTA DE LANZA 3</v>
          </cell>
          <cell r="F1444" t="str">
            <v>EN USO</v>
          </cell>
          <cell r="G1444">
            <v>42937</v>
          </cell>
          <cell r="H1444" t="str">
            <v xml:space="preserve">CARRERA SANCHEZ JORGE EDUARDO </v>
          </cell>
          <cell r="I1444">
            <v>50.4</v>
          </cell>
          <cell r="J1444">
            <v>0</v>
          </cell>
          <cell r="K1444">
            <v>50.4</v>
          </cell>
          <cell r="L1444" t="b">
            <v>0</v>
          </cell>
          <cell r="M1444">
            <v>0</v>
          </cell>
          <cell r="N1444" t="str">
            <v>GERENCIA</v>
          </cell>
          <cell r="O1444" t="str">
            <v>GERENCIA</v>
          </cell>
          <cell r="P1444" t="str">
            <v>GERENCIA</v>
          </cell>
          <cell r="Q1444" t="str">
            <v>GERENCIA</v>
          </cell>
        </row>
        <row r="1445">
          <cell r="A1445">
            <v>6643</v>
          </cell>
          <cell r="B1445" t="str">
            <v>MOBILIARIOS</v>
          </cell>
          <cell r="C1445" t="str">
            <v>BLD</v>
          </cell>
          <cell r="D1445" t="str">
            <v>ARCHIVADOR</v>
          </cell>
          <cell r="E1445" t="str">
            <v>ARCHIVADORES  AEREOS  8</v>
          </cell>
          <cell r="F1445" t="str">
            <v>EN USO</v>
          </cell>
          <cell r="G1445">
            <v>43818</v>
          </cell>
          <cell r="H1445" t="str">
            <v xml:space="preserve">CELI GUATO HERNAN BOLIVAR </v>
          </cell>
          <cell r="I1445">
            <v>200.12</v>
          </cell>
          <cell r="J1445">
            <v>22.06</v>
          </cell>
          <cell r="K1445">
            <v>220.62</v>
          </cell>
          <cell r="L1445" t="b">
            <v>0</v>
          </cell>
          <cell r="M1445">
            <v>10</v>
          </cell>
          <cell r="N1445" t="str">
            <v>SERVICIOS GENERALES</v>
          </cell>
          <cell r="O1445" t="str">
            <v>VARIAS PARTES DE LA CIUDAD</v>
          </cell>
          <cell r="P1445" t="str">
            <v>ASESORIA</v>
          </cell>
          <cell r="Q1445" t="str">
            <v>HERNAN CELI</v>
          </cell>
        </row>
        <row r="1446">
          <cell r="A1446">
            <v>375</v>
          </cell>
          <cell r="B1446" t="str">
            <v>MOBILIARIOS</v>
          </cell>
          <cell r="C1446" t="str">
            <v>BLD</v>
          </cell>
          <cell r="D1446" t="str">
            <v>ESTACION DE TRABAJO</v>
          </cell>
          <cell r="E1446" t="str">
            <v>EN FORMA DE L 3 SERVICIOS CON PORTATECLADO</v>
          </cell>
          <cell r="F1446" t="str">
            <v>EN USO</v>
          </cell>
          <cell r="G1446">
            <v>42090</v>
          </cell>
          <cell r="H1446" t="str">
            <v xml:space="preserve">CELI GUATO HERNAN BOLIVAR </v>
          </cell>
          <cell r="I1446">
            <v>172.93</v>
          </cell>
          <cell r="J1446">
            <v>35.840000000000003</v>
          </cell>
          <cell r="K1446">
            <v>358.4</v>
          </cell>
          <cell r="L1446" t="b">
            <v>0</v>
          </cell>
          <cell r="M1446">
            <v>10</v>
          </cell>
          <cell r="N1446" t="str">
            <v>GERENCIA</v>
          </cell>
          <cell r="O1446" t="str">
            <v>GERENCIA</v>
          </cell>
          <cell r="P1446" t="str">
            <v>ASESORIA</v>
          </cell>
          <cell r="Q1446" t="str">
            <v>HERNAN CELI</v>
          </cell>
        </row>
        <row r="1447">
          <cell r="A1447">
            <v>6989</v>
          </cell>
          <cell r="B1447" t="str">
            <v>MOBILIARIOS</v>
          </cell>
          <cell r="C1447" t="str">
            <v>BLD</v>
          </cell>
          <cell r="D1447" t="str">
            <v>SILLA</v>
          </cell>
          <cell r="E1447" t="str">
            <v>SILLAS CHUKUY 10</v>
          </cell>
          <cell r="F1447" t="str">
            <v>EN USO</v>
          </cell>
          <cell r="G1447">
            <v>44475</v>
          </cell>
          <cell r="H1447" t="str">
            <v xml:space="preserve">CELI GUATO HERNAN BOLIVAR </v>
          </cell>
          <cell r="I1447">
            <v>76.150000000000006</v>
          </cell>
          <cell r="J1447">
            <v>7.62</v>
          </cell>
          <cell r="K1447">
            <v>76.150000000000006</v>
          </cell>
          <cell r="L1447" t="b">
            <v>0</v>
          </cell>
          <cell r="M1447">
            <v>10</v>
          </cell>
          <cell r="N1447" t="str">
            <v>INFRAESTRUCTURA</v>
          </cell>
          <cell r="O1447" t="str">
            <v>INFRAESTRUCTURA</v>
          </cell>
          <cell r="P1447" t="str">
            <v>ASESORIA</v>
          </cell>
          <cell r="Q1447" t="str">
            <v>HERNAN CELI</v>
          </cell>
        </row>
        <row r="1448">
          <cell r="A1448">
            <v>7122</v>
          </cell>
          <cell r="B1448" t="str">
            <v>EQUIPOS, SISTEMAS Y PAQUETES INFORMÁTICOS</v>
          </cell>
          <cell r="C1448" t="str">
            <v>BLD</v>
          </cell>
          <cell r="D1448" t="str">
            <v>COMPUTADORA PORTATIL</v>
          </cell>
          <cell r="E1448" t="str">
            <v>DELL 15 3501/INTEL/COREI7 3</v>
          </cell>
          <cell r="F1448" t="str">
            <v>EN USO</v>
          </cell>
          <cell r="G1448">
            <v>44524</v>
          </cell>
          <cell r="H1448" t="str">
            <v xml:space="preserve">CELI GUATO HERNAN BOLIVAR </v>
          </cell>
          <cell r="I1448">
            <v>1300</v>
          </cell>
          <cell r="J1448">
            <v>130</v>
          </cell>
          <cell r="K1448">
            <v>1300</v>
          </cell>
          <cell r="L1448" t="b">
            <v>0</v>
          </cell>
          <cell r="M1448">
            <v>3</v>
          </cell>
          <cell r="N1448" t="str">
            <v>ASESORIA</v>
          </cell>
          <cell r="O1448" t="str">
            <v>ASESORIA</v>
          </cell>
          <cell r="P1448" t="e">
            <v>#N/A</v>
          </cell>
          <cell r="Q1448" t="e">
            <v>#N/A</v>
          </cell>
        </row>
        <row r="1449">
          <cell r="A1449">
            <v>545</v>
          </cell>
          <cell r="B1449" t="str">
            <v>MOBILIARIOS</v>
          </cell>
          <cell r="C1449" t="str">
            <v>BLD</v>
          </cell>
          <cell r="D1449" t="str">
            <v>ESTACION DE TRABAJO</v>
          </cell>
          <cell r="E1449" t="str">
            <v>EN L 3 SERVICIOS CON PORTA TECLADO</v>
          </cell>
          <cell r="F1449" t="str">
            <v>EN USO</v>
          </cell>
          <cell r="G1449">
            <v>41814</v>
          </cell>
          <cell r="H1449" t="str">
            <v xml:space="preserve">CHAVEZ GUTIERREZ CLAUDIO DAVID </v>
          </cell>
          <cell r="I1449">
            <v>111.55</v>
          </cell>
          <cell r="J1449">
            <v>26.88</v>
          </cell>
          <cell r="K1449">
            <v>268.8</v>
          </cell>
          <cell r="L1449" t="b">
            <v>0</v>
          </cell>
          <cell r="M1449">
            <v>10</v>
          </cell>
          <cell r="N1449" t="str">
            <v>JEFATURA ADMINISTRATIVA</v>
          </cell>
          <cell r="O1449" t="str">
            <v>COMPRAS PUBLICAS</v>
          </cell>
          <cell r="P1449" t="str">
            <v>SERVICIOS GENERALES</v>
          </cell>
          <cell r="Q1449" t="str">
            <v>CLAUDIO CHAVEZ</v>
          </cell>
        </row>
        <row r="1450">
          <cell r="A1450">
            <v>3186</v>
          </cell>
          <cell r="B1450" t="str">
            <v>MOBILIARIOS</v>
          </cell>
          <cell r="C1450" t="str">
            <v>BLD</v>
          </cell>
          <cell r="D1450" t="str">
            <v>MAMPARA</v>
          </cell>
          <cell r="E1450" t="str">
            <v>BASTIDOR CON ESTRUCTURA METALICA LONA FULL COLOR 4X2.7 PARA PAISAJE DE MARTE</v>
          </cell>
          <cell r="F1450" t="str">
            <v>EN USO</v>
          </cell>
          <cell r="G1450">
            <v>41983</v>
          </cell>
          <cell r="H1450" t="str">
            <v xml:space="preserve">CHAVEZ GUTIERREZ CLAUDIO DAVID </v>
          </cell>
          <cell r="I1450">
            <v>255.94</v>
          </cell>
          <cell r="J1450">
            <v>56.56</v>
          </cell>
          <cell r="K1450">
            <v>565.6</v>
          </cell>
          <cell r="L1450" t="b">
            <v>0</v>
          </cell>
          <cell r="M1450">
            <v>10</v>
          </cell>
          <cell r="N1450" t="str">
            <v>PRODUCTOS Y SERVICIOS</v>
          </cell>
          <cell r="O1450" t="str">
            <v>PLANETARIO</v>
          </cell>
          <cell r="P1450" t="str">
            <v>PLANETARIO</v>
          </cell>
          <cell r="Q1450" t="str">
            <v>INGRESO</v>
          </cell>
        </row>
        <row r="1451">
          <cell r="A1451">
            <v>3187</v>
          </cell>
          <cell r="B1451" t="str">
            <v>MOBILIARIOS</v>
          </cell>
          <cell r="C1451" t="str">
            <v>BLD</v>
          </cell>
          <cell r="D1451" t="str">
            <v>MAMPARA</v>
          </cell>
          <cell r="E1451" t="str">
            <v>BASTIDOR CON ESTRUCTURA METALICA LONA FULL COLOR 4X2.7 PARA PAISAJE DE MARTE</v>
          </cell>
          <cell r="F1451" t="str">
            <v>EN USO</v>
          </cell>
          <cell r="G1451">
            <v>41983</v>
          </cell>
          <cell r="H1451" t="str">
            <v xml:space="preserve">CHAVEZ GUTIERREZ CLAUDIO DAVID </v>
          </cell>
          <cell r="I1451">
            <v>255.94</v>
          </cell>
          <cell r="J1451">
            <v>56.56</v>
          </cell>
          <cell r="K1451">
            <v>565.6</v>
          </cell>
          <cell r="L1451" t="b">
            <v>0</v>
          </cell>
          <cell r="M1451">
            <v>10</v>
          </cell>
          <cell r="N1451" t="str">
            <v>PRODUCTOS Y SERVICIOS</v>
          </cell>
          <cell r="O1451" t="str">
            <v>PLANETARIO</v>
          </cell>
          <cell r="P1451" t="str">
            <v>PLANETARIO</v>
          </cell>
          <cell r="Q1451" t="str">
            <v>INGRESO</v>
          </cell>
        </row>
        <row r="1452">
          <cell r="A1452">
            <v>3188</v>
          </cell>
          <cell r="B1452" t="str">
            <v>MOBILIARIOS</v>
          </cell>
          <cell r="C1452" t="str">
            <v>BLD</v>
          </cell>
          <cell r="D1452" t="str">
            <v>MAMPARA</v>
          </cell>
          <cell r="E1452" t="str">
            <v>BASTIDOR CON ESTRUCTURA METALICA LONA FULL COLOR 4X2.7 PARA PAISAJE DE MARTE</v>
          </cell>
          <cell r="F1452" t="str">
            <v>EN USO</v>
          </cell>
          <cell r="G1452">
            <v>41983</v>
          </cell>
          <cell r="H1452" t="str">
            <v xml:space="preserve">CHAVEZ GUTIERREZ CLAUDIO DAVID </v>
          </cell>
          <cell r="I1452">
            <v>255.94</v>
          </cell>
          <cell r="J1452">
            <v>56.56</v>
          </cell>
          <cell r="K1452">
            <v>565.6</v>
          </cell>
          <cell r="L1452" t="b">
            <v>0</v>
          </cell>
          <cell r="M1452">
            <v>10</v>
          </cell>
          <cell r="N1452" t="str">
            <v>PRODUCTOS Y SERVICIOS</v>
          </cell>
          <cell r="O1452" t="str">
            <v>PLANETARIO</v>
          </cell>
          <cell r="P1452" t="str">
            <v>PLANETARIO</v>
          </cell>
          <cell r="Q1452" t="str">
            <v>INGRESO</v>
          </cell>
        </row>
        <row r="1453">
          <cell r="A1453">
            <v>723</v>
          </cell>
          <cell r="B1453" t="str">
            <v>MOBILIARIOS</v>
          </cell>
          <cell r="C1453" t="str">
            <v>BLD</v>
          </cell>
          <cell r="D1453" t="str">
            <v>SILLA</v>
          </cell>
          <cell r="E1453" t="str">
            <v>CON APOYA BRAZOS FORRADA DE TELA MALLA</v>
          </cell>
          <cell r="F1453" t="str">
            <v>EN USO</v>
          </cell>
          <cell r="G1453">
            <v>41634</v>
          </cell>
          <cell r="H1453" t="str">
            <v xml:space="preserve">CHAVEZ GUTIERREZ CLAUDIO DAVID </v>
          </cell>
          <cell r="I1453">
            <v>58.12</v>
          </cell>
          <cell r="J1453">
            <v>15.71</v>
          </cell>
          <cell r="K1453">
            <v>157.08000000000001</v>
          </cell>
          <cell r="L1453" t="b">
            <v>0</v>
          </cell>
          <cell r="M1453">
            <v>10</v>
          </cell>
          <cell r="N1453" t="str">
            <v>PRODUCTOS Y SERVICIOS</v>
          </cell>
          <cell r="O1453" t="str">
            <v>PLANETARIO</v>
          </cell>
          <cell r="P1453" t="str">
            <v>SERVICIOS GENERALES</v>
          </cell>
          <cell r="Q1453" t="str">
            <v>CLAUDIO CHAVEZ</v>
          </cell>
        </row>
        <row r="1454">
          <cell r="A1454">
            <v>7233</v>
          </cell>
          <cell r="B1454" t="str">
            <v>MOBILIARIOS</v>
          </cell>
          <cell r="C1454" t="str">
            <v>BLD</v>
          </cell>
          <cell r="D1454" t="str">
            <v>SILLA</v>
          </cell>
          <cell r="E1454" t="str">
            <v>SILLA GIRATORIA 12</v>
          </cell>
          <cell r="F1454" t="str">
            <v>EN USO</v>
          </cell>
          <cell r="G1454">
            <v>44552</v>
          </cell>
          <cell r="H1454" t="str">
            <v xml:space="preserve">CHAVEZ GUTIERREZ CLAUDIO DAVID </v>
          </cell>
          <cell r="I1454">
            <v>124</v>
          </cell>
          <cell r="J1454">
            <v>12.4</v>
          </cell>
          <cell r="K1454">
            <v>124</v>
          </cell>
          <cell r="L1454" t="b">
            <v>0</v>
          </cell>
          <cell r="M1454">
            <v>10</v>
          </cell>
          <cell r="N1454" t="str">
            <v>JEFATURA ADMINISTRATIVA</v>
          </cell>
          <cell r="O1454" t="str">
            <v>OFICINA ADMINISTRATIVA</v>
          </cell>
          <cell r="P1454" t="e">
            <v>#N/A</v>
          </cell>
          <cell r="Q1454" t="e">
            <v>#N/A</v>
          </cell>
        </row>
        <row r="1455">
          <cell r="A1455">
            <v>1059</v>
          </cell>
          <cell r="B1455" t="str">
            <v>MOBILIARIOS</v>
          </cell>
          <cell r="C1455" t="str">
            <v>BLD</v>
          </cell>
          <cell r="D1455" t="str">
            <v>MODULAR</v>
          </cell>
          <cell r="E1455" t="str">
            <v>MOVIBLE EN FORMA DE ASTRONAUTA</v>
          </cell>
          <cell r="F1455" t="str">
            <v>EN USO</v>
          </cell>
          <cell r="G1455">
            <v>42095</v>
          </cell>
          <cell r="H1455" t="str">
            <v xml:space="preserve">CHAVEZ GUTIERREZ CLAUDIO DAVID </v>
          </cell>
          <cell r="I1455">
            <v>56.6</v>
          </cell>
          <cell r="J1455">
            <v>11.55</v>
          </cell>
          <cell r="K1455">
            <v>115.51</v>
          </cell>
          <cell r="L1455" t="b">
            <v>0</v>
          </cell>
          <cell r="M1455">
            <v>10</v>
          </cell>
          <cell r="N1455" t="str">
            <v>PRODUCTOS Y SERVICIOS</v>
          </cell>
          <cell r="O1455" t="str">
            <v>PLANETARIO</v>
          </cell>
          <cell r="P1455" t="str">
            <v>PLANETARIO</v>
          </cell>
          <cell r="Q1455" t="str">
            <v>INGRESO</v>
          </cell>
        </row>
        <row r="1456">
          <cell r="A1456">
            <v>1060</v>
          </cell>
          <cell r="B1456" t="str">
            <v>MOBILIARIOS</v>
          </cell>
          <cell r="C1456" t="str">
            <v>BLD</v>
          </cell>
          <cell r="D1456" t="str">
            <v>MODULAR</v>
          </cell>
          <cell r="E1456" t="str">
            <v>MOVIBLE EN FORMA DE ASTRONAUTA</v>
          </cell>
          <cell r="F1456" t="str">
            <v>EN USO</v>
          </cell>
          <cell r="G1456">
            <v>42095</v>
          </cell>
          <cell r="H1456" t="str">
            <v xml:space="preserve">CHAVEZ GUTIERREZ CLAUDIO DAVID </v>
          </cell>
          <cell r="I1456">
            <v>56.42</v>
          </cell>
          <cell r="J1456">
            <v>11.52</v>
          </cell>
          <cell r="K1456">
            <v>115.15</v>
          </cell>
          <cell r="L1456" t="b">
            <v>0</v>
          </cell>
          <cell r="M1456">
            <v>10</v>
          </cell>
          <cell r="N1456" t="str">
            <v>PRODUCTOS Y SERVICIOS</v>
          </cell>
          <cell r="O1456" t="str">
            <v>PLANETARIO</v>
          </cell>
          <cell r="P1456" t="str">
            <v>PLANETARIO</v>
          </cell>
          <cell r="Q1456" t="str">
            <v>INGRESO</v>
          </cell>
        </row>
        <row r="1457">
          <cell r="A1457">
            <v>3185</v>
          </cell>
          <cell r="B1457" t="str">
            <v>MOBILIARIOS</v>
          </cell>
          <cell r="C1457" t="str">
            <v>BLD</v>
          </cell>
          <cell r="D1457" t="str">
            <v>MODULAR</v>
          </cell>
          <cell r="E1457" t="str">
            <v>ASTRONAUTA -VINIL ESTANDAR BIG BOY VINILO ESTANDAR</v>
          </cell>
          <cell r="F1457" t="str">
            <v>EN USO</v>
          </cell>
          <cell r="G1457">
            <v>39436</v>
          </cell>
          <cell r="H1457" t="str">
            <v xml:space="preserve">CHAVEZ GUTIERREZ CLAUDIO DAVID </v>
          </cell>
          <cell r="I1457">
            <v>11.55</v>
          </cell>
          <cell r="J1457">
            <v>11.55</v>
          </cell>
          <cell r="K1457">
            <v>115.51</v>
          </cell>
          <cell r="L1457" t="b">
            <v>0</v>
          </cell>
          <cell r="M1457">
            <v>10</v>
          </cell>
          <cell r="N1457" t="str">
            <v>PRODUCTOS Y SERVICIOS</v>
          </cell>
          <cell r="O1457" t="str">
            <v>PLANETARIO</v>
          </cell>
          <cell r="P1457" t="str">
            <v>PLANETARIO</v>
          </cell>
          <cell r="Q1457" t="str">
            <v>INGRESO</v>
          </cell>
        </row>
        <row r="1458">
          <cell r="A1458">
            <v>2258</v>
          </cell>
          <cell r="B1458" t="str">
            <v>MOBILIARIOS</v>
          </cell>
          <cell r="C1458" t="str">
            <v>BLD</v>
          </cell>
          <cell r="D1458" t="str">
            <v>ROTULO</v>
          </cell>
          <cell r="E1458" t="str">
            <v>LETRA 3D TOL ACERO INOXIDABLE</v>
          </cell>
          <cell r="F1458" t="str">
            <v>EN USO</v>
          </cell>
          <cell r="G1458">
            <v>41949</v>
          </cell>
          <cell r="H1458" t="str">
            <v xml:space="preserve">CHAVEZ GUTIERREZ CLAUDIO DAVID </v>
          </cell>
          <cell r="I1458">
            <v>16.95</v>
          </cell>
          <cell r="J1458">
            <v>3.81</v>
          </cell>
          <cell r="K1458">
            <v>38.08</v>
          </cell>
          <cell r="L1458" t="b">
            <v>0</v>
          </cell>
          <cell r="M1458">
            <v>10</v>
          </cell>
          <cell r="N1458" t="str">
            <v>SERVICIOS Y PRODUCTOS</v>
          </cell>
          <cell r="O1458" t="str">
            <v>CHIQUITOS</v>
          </cell>
          <cell r="P1458" t="str">
            <v>CHIQUITUS</v>
          </cell>
          <cell r="Q1458" t="str">
            <v>INTERNO</v>
          </cell>
        </row>
        <row r="1459">
          <cell r="A1459">
            <v>2262</v>
          </cell>
          <cell r="B1459" t="str">
            <v>MOBILIARIOS</v>
          </cell>
          <cell r="C1459" t="str">
            <v>BLD</v>
          </cell>
          <cell r="D1459" t="str">
            <v>ROTULO</v>
          </cell>
          <cell r="E1459" t="str">
            <v>LETRA 3D TOL ACERO INOXIDABLE</v>
          </cell>
          <cell r="F1459" t="str">
            <v>EN USO</v>
          </cell>
          <cell r="G1459">
            <v>41949</v>
          </cell>
          <cell r="H1459" t="str">
            <v xml:space="preserve">CHAVEZ GUTIERREZ CLAUDIO DAVID </v>
          </cell>
          <cell r="I1459">
            <v>16.95</v>
          </cell>
          <cell r="J1459">
            <v>3.81</v>
          </cell>
          <cell r="K1459">
            <v>38.08</v>
          </cell>
          <cell r="L1459" t="b">
            <v>0</v>
          </cell>
          <cell r="M1459">
            <v>10</v>
          </cell>
          <cell r="N1459" t="str">
            <v>SERVICIOS Y PRODUCTOS</v>
          </cell>
          <cell r="O1459" t="str">
            <v>CHIQUITOS</v>
          </cell>
          <cell r="P1459" t="str">
            <v>CHIQUITUS</v>
          </cell>
          <cell r="Q1459" t="str">
            <v>INTERNO</v>
          </cell>
        </row>
        <row r="1460">
          <cell r="A1460">
            <v>2263</v>
          </cell>
          <cell r="B1460" t="str">
            <v>MOBILIARIOS</v>
          </cell>
          <cell r="C1460" t="str">
            <v>BLD</v>
          </cell>
          <cell r="D1460" t="str">
            <v>ROTULO</v>
          </cell>
          <cell r="E1460" t="str">
            <v>LETRA 3D TOL ACERO INOXIDABLE</v>
          </cell>
          <cell r="F1460" t="str">
            <v>EN USO</v>
          </cell>
          <cell r="G1460">
            <v>41949</v>
          </cell>
          <cell r="H1460" t="str">
            <v xml:space="preserve">CHAVEZ GUTIERREZ CLAUDIO DAVID </v>
          </cell>
          <cell r="I1460">
            <v>16.95</v>
          </cell>
          <cell r="J1460">
            <v>3.81</v>
          </cell>
          <cell r="K1460">
            <v>38.08</v>
          </cell>
          <cell r="L1460" t="b">
            <v>0</v>
          </cell>
          <cell r="M1460">
            <v>10</v>
          </cell>
          <cell r="N1460" t="str">
            <v>SERVICIOS Y PRODUCTOS</v>
          </cell>
          <cell r="O1460" t="str">
            <v>CHIQUITOS</v>
          </cell>
          <cell r="P1460" t="str">
            <v>CHIQUITUS</v>
          </cell>
          <cell r="Q1460" t="str">
            <v>INTERNO</v>
          </cell>
        </row>
        <row r="1461">
          <cell r="A1461">
            <v>2859</v>
          </cell>
          <cell r="B1461" t="str">
            <v>MOBILIARIOS</v>
          </cell>
          <cell r="C1461" t="str">
            <v>BLD</v>
          </cell>
          <cell r="D1461" t="str">
            <v>ROTULO</v>
          </cell>
          <cell r="E1461" t="str">
            <v>LETRA 3D TOL ACERO INOXIDABLE</v>
          </cell>
          <cell r="F1461" t="str">
            <v>EN USO</v>
          </cell>
          <cell r="G1461">
            <v>41949</v>
          </cell>
          <cell r="H1461" t="str">
            <v xml:space="preserve">CHAVEZ GUTIERREZ CLAUDIO DAVID </v>
          </cell>
          <cell r="I1461">
            <v>16.95</v>
          </cell>
          <cell r="J1461">
            <v>3.81</v>
          </cell>
          <cell r="K1461">
            <v>38.08</v>
          </cell>
          <cell r="L1461" t="b">
            <v>0</v>
          </cell>
          <cell r="M1461">
            <v>10</v>
          </cell>
          <cell r="N1461" t="str">
            <v>PRODUCTOS Y SERVICIOS</v>
          </cell>
          <cell r="O1461" t="str">
            <v>PLANETARIO</v>
          </cell>
          <cell r="P1461" t="str">
            <v>PLANETARIO</v>
          </cell>
          <cell r="Q1461" t="str">
            <v>PLANETARIO</v>
          </cell>
        </row>
        <row r="1462">
          <cell r="A1462">
            <v>2860</v>
          </cell>
          <cell r="B1462" t="str">
            <v>MOBILIARIOS</v>
          </cell>
          <cell r="C1462" t="str">
            <v>BLD</v>
          </cell>
          <cell r="D1462" t="str">
            <v>ROTULO</v>
          </cell>
          <cell r="E1462" t="str">
            <v>LETRA 3D TOL ACERO INOXIDABLE</v>
          </cell>
          <cell r="F1462" t="str">
            <v>EN USO</v>
          </cell>
          <cell r="G1462">
            <v>41949</v>
          </cell>
          <cell r="H1462" t="str">
            <v xml:space="preserve">CHAVEZ GUTIERREZ CLAUDIO DAVID </v>
          </cell>
          <cell r="I1462">
            <v>16.95</v>
          </cell>
          <cell r="J1462">
            <v>3.81</v>
          </cell>
          <cell r="K1462">
            <v>38.08</v>
          </cell>
          <cell r="L1462" t="b">
            <v>0</v>
          </cell>
          <cell r="M1462">
            <v>10</v>
          </cell>
          <cell r="N1462" t="str">
            <v>PRODUCTOS Y SERVICIOS</v>
          </cell>
          <cell r="O1462" t="str">
            <v>PLANETARIO</v>
          </cell>
          <cell r="P1462" t="str">
            <v>PLANETARIO</v>
          </cell>
          <cell r="Q1462" t="str">
            <v>PLANETARIO</v>
          </cell>
        </row>
        <row r="1463">
          <cell r="A1463">
            <v>2861</v>
          </cell>
          <cell r="B1463" t="str">
            <v>MOBILIARIOS</v>
          </cell>
          <cell r="C1463" t="str">
            <v>BLD</v>
          </cell>
          <cell r="D1463" t="str">
            <v>ROTULO</v>
          </cell>
          <cell r="E1463" t="str">
            <v>LETRA 3D TOL ACERO INOXIDABLE</v>
          </cell>
          <cell r="F1463" t="str">
            <v>EN USO</v>
          </cell>
          <cell r="G1463">
            <v>41949</v>
          </cell>
          <cell r="H1463" t="str">
            <v xml:space="preserve">CHAVEZ GUTIERREZ CLAUDIO DAVID </v>
          </cell>
          <cell r="I1463">
            <v>16.95</v>
          </cell>
          <cell r="J1463">
            <v>3.81</v>
          </cell>
          <cell r="K1463">
            <v>38.08</v>
          </cell>
          <cell r="L1463" t="b">
            <v>0</v>
          </cell>
          <cell r="M1463">
            <v>10</v>
          </cell>
          <cell r="N1463" t="str">
            <v>PRODUCTOS Y SERVICIOS</v>
          </cell>
          <cell r="O1463" t="str">
            <v>PLANETARIO</v>
          </cell>
          <cell r="P1463" t="str">
            <v>PLANETARIO</v>
          </cell>
          <cell r="Q1463" t="str">
            <v>PLANETARIO</v>
          </cell>
        </row>
        <row r="1464">
          <cell r="A1464">
            <v>2862</v>
          </cell>
          <cell r="B1464" t="str">
            <v>MOBILIARIOS</v>
          </cell>
          <cell r="C1464" t="str">
            <v>BLD</v>
          </cell>
          <cell r="D1464" t="str">
            <v>ROTULO</v>
          </cell>
          <cell r="E1464" t="str">
            <v>LETRA 3D TOL ACERO INOXIDABLE</v>
          </cell>
          <cell r="F1464" t="str">
            <v>EN USO</v>
          </cell>
          <cell r="G1464">
            <v>41949</v>
          </cell>
          <cell r="H1464" t="str">
            <v xml:space="preserve">CHAVEZ GUTIERREZ CLAUDIO DAVID </v>
          </cell>
          <cell r="I1464">
            <v>16.95</v>
          </cell>
          <cell r="J1464">
            <v>3.81</v>
          </cell>
          <cell r="K1464">
            <v>38.08</v>
          </cell>
          <cell r="L1464" t="b">
            <v>0</v>
          </cell>
          <cell r="M1464">
            <v>10</v>
          </cell>
          <cell r="N1464" t="str">
            <v>PRODUCTOS Y SERVICIOS</v>
          </cell>
          <cell r="O1464" t="str">
            <v>PLANETARIO</v>
          </cell>
          <cell r="P1464" t="str">
            <v>PLANETARIO</v>
          </cell>
          <cell r="Q1464" t="str">
            <v>PLANETARIO</v>
          </cell>
        </row>
        <row r="1465">
          <cell r="A1465">
            <v>2863</v>
          </cell>
          <cell r="B1465" t="str">
            <v>MOBILIARIOS</v>
          </cell>
          <cell r="C1465" t="str">
            <v>BLD</v>
          </cell>
          <cell r="D1465" t="str">
            <v>ROTULO</v>
          </cell>
          <cell r="E1465" t="str">
            <v>LETRA 3D TOL ACERO INOXIDABLE</v>
          </cell>
          <cell r="F1465" t="str">
            <v>EN USO</v>
          </cell>
          <cell r="G1465">
            <v>41949</v>
          </cell>
          <cell r="H1465" t="str">
            <v xml:space="preserve">CHAVEZ GUTIERREZ CLAUDIO DAVID </v>
          </cell>
          <cell r="I1465">
            <v>16.95</v>
          </cell>
          <cell r="J1465">
            <v>3.81</v>
          </cell>
          <cell r="K1465">
            <v>38.08</v>
          </cell>
          <cell r="L1465" t="b">
            <v>0</v>
          </cell>
          <cell r="M1465">
            <v>10</v>
          </cell>
          <cell r="N1465" t="str">
            <v>PRODUCTOS Y SERVICIOS</v>
          </cell>
          <cell r="O1465" t="str">
            <v>PLANETARIO</v>
          </cell>
          <cell r="P1465" t="str">
            <v>PLANETARIO</v>
          </cell>
          <cell r="Q1465" t="str">
            <v>PLANETARIO</v>
          </cell>
        </row>
        <row r="1466">
          <cell r="A1466">
            <v>2864</v>
          </cell>
          <cell r="B1466" t="str">
            <v>MOBILIARIOS</v>
          </cell>
          <cell r="C1466" t="str">
            <v>BLD</v>
          </cell>
          <cell r="D1466" t="str">
            <v>ROTULO</v>
          </cell>
          <cell r="E1466" t="str">
            <v>LETRA 3D TOL ACERO INOXIDABLE</v>
          </cell>
          <cell r="F1466" t="str">
            <v>EN USO</v>
          </cell>
          <cell r="G1466">
            <v>41949</v>
          </cell>
          <cell r="H1466" t="str">
            <v xml:space="preserve">CHAVEZ GUTIERREZ CLAUDIO DAVID </v>
          </cell>
          <cell r="I1466">
            <v>16.95</v>
          </cell>
          <cell r="J1466">
            <v>3.81</v>
          </cell>
          <cell r="K1466">
            <v>38.08</v>
          </cell>
          <cell r="L1466" t="b">
            <v>0</v>
          </cell>
          <cell r="M1466">
            <v>10</v>
          </cell>
          <cell r="N1466" t="str">
            <v>PRODUCTOS Y SERVICIOS</v>
          </cell>
          <cell r="O1466" t="str">
            <v>PLANETARIO</v>
          </cell>
          <cell r="P1466" t="str">
            <v>PLANETARIO</v>
          </cell>
          <cell r="Q1466" t="str">
            <v>PLANETARIO</v>
          </cell>
        </row>
        <row r="1467">
          <cell r="A1467">
            <v>2865</v>
          </cell>
          <cell r="B1467" t="str">
            <v>MOBILIARIOS</v>
          </cell>
          <cell r="C1467" t="str">
            <v>BLD</v>
          </cell>
          <cell r="D1467" t="str">
            <v>ROTULO</v>
          </cell>
          <cell r="E1467" t="str">
            <v>LETRA 3D TOL ACERO INOXIDABLE</v>
          </cell>
          <cell r="F1467" t="str">
            <v>EN USO</v>
          </cell>
          <cell r="G1467">
            <v>41949</v>
          </cell>
          <cell r="H1467" t="str">
            <v xml:space="preserve">CHAVEZ GUTIERREZ CLAUDIO DAVID </v>
          </cell>
          <cell r="I1467">
            <v>16.95</v>
          </cell>
          <cell r="J1467">
            <v>3.81</v>
          </cell>
          <cell r="K1467">
            <v>38.08</v>
          </cell>
          <cell r="L1467" t="b">
            <v>0</v>
          </cell>
          <cell r="M1467">
            <v>10</v>
          </cell>
          <cell r="N1467" t="str">
            <v>PRODUCTOS Y SERVICIOS</v>
          </cell>
          <cell r="O1467" t="str">
            <v>PLANETARIO</v>
          </cell>
          <cell r="P1467" t="str">
            <v>PLANETARIO</v>
          </cell>
          <cell r="Q1467" t="str">
            <v>PLANETARIO</v>
          </cell>
        </row>
        <row r="1468">
          <cell r="A1468">
            <v>2866</v>
          </cell>
          <cell r="B1468" t="str">
            <v>MOBILIARIOS</v>
          </cell>
          <cell r="C1468" t="str">
            <v>BLD</v>
          </cell>
          <cell r="D1468" t="str">
            <v>ROTULO</v>
          </cell>
          <cell r="E1468" t="str">
            <v>LETRA 3D TOL ACERO INOXIDABLE</v>
          </cell>
          <cell r="F1468" t="str">
            <v>EN USO</v>
          </cell>
          <cell r="G1468">
            <v>41949</v>
          </cell>
          <cell r="H1468" t="str">
            <v xml:space="preserve">CHAVEZ GUTIERREZ CLAUDIO DAVID </v>
          </cell>
          <cell r="I1468">
            <v>16.95</v>
          </cell>
          <cell r="J1468">
            <v>3.81</v>
          </cell>
          <cell r="K1468">
            <v>38.08</v>
          </cell>
          <cell r="L1468" t="b">
            <v>0</v>
          </cell>
          <cell r="M1468">
            <v>10</v>
          </cell>
          <cell r="N1468" t="str">
            <v>PRODUCTOS Y SERVICIOS</v>
          </cell>
          <cell r="O1468" t="str">
            <v>PLANETARIO</v>
          </cell>
          <cell r="P1468" t="str">
            <v>PLANETARIO</v>
          </cell>
          <cell r="Q1468" t="str">
            <v>PLANETARIO</v>
          </cell>
        </row>
        <row r="1469">
          <cell r="A1469">
            <v>2867</v>
          </cell>
          <cell r="B1469" t="str">
            <v>MOBILIARIOS</v>
          </cell>
          <cell r="C1469" t="str">
            <v>BLD</v>
          </cell>
          <cell r="D1469" t="str">
            <v>ROTULO</v>
          </cell>
          <cell r="E1469" t="str">
            <v>LETRA 3D TOL ACERO INOXIDABLE</v>
          </cell>
          <cell r="F1469" t="str">
            <v>EN USO</v>
          </cell>
          <cell r="G1469">
            <v>41949</v>
          </cell>
          <cell r="H1469" t="str">
            <v xml:space="preserve">CHAVEZ GUTIERREZ CLAUDIO DAVID </v>
          </cell>
          <cell r="I1469">
            <v>16.95</v>
          </cell>
          <cell r="J1469">
            <v>3.81</v>
          </cell>
          <cell r="K1469">
            <v>38.08</v>
          </cell>
          <cell r="L1469" t="b">
            <v>0</v>
          </cell>
          <cell r="M1469">
            <v>10</v>
          </cell>
          <cell r="N1469" t="str">
            <v>PRODUCTOS Y SERVICIOS</v>
          </cell>
          <cell r="O1469" t="str">
            <v>PLANETARIO</v>
          </cell>
          <cell r="P1469" t="str">
            <v>PLANETARIO</v>
          </cell>
          <cell r="Q1469" t="str">
            <v>PLANETARIO</v>
          </cell>
        </row>
        <row r="1470">
          <cell r="A1470">
            <v>2868</v>
          </cell>
          <cell r="B1470" t="str">
            <v>MOBILIARIOS</v>
          </cell>
          <cell r="C1470" t="str">
            <v>BLD</v>
          </cell>
          <cell r="D1470" t="str">
            <v>ROTULO</v>
          </cell>
          <cell r="E1470" t="str">
            <v>LETRA 3D TOL ACERO INOXIDABLE</v>
          </cell>
          <cell r="F1470" t="str">
            <v>EN USO</v>
          </cell>
          <cell r="G1470">
            <v>41949</v>
          </cell>
          <cell r="H1470" t="str">
            <v xml:space="preserve">CHAVEZ GUTIERREZ CLAUDIO DAVID </v>
          </cell>
          <cell r="I1470">
            <v>16.95</v>
          </cell>
          <cell r="J1470">
            <v>3.81</v>
          </cell>
          <cell r="K1470">
            <v>38.08</v>
          </cell>
          <cell r="L1470" t="b">
            <v>0</v>
          </cell>
          <cell r="M1470">
            <v>10</v>
          </cell>
          <cell r="N1470" t="str">
            <v>PRODUCTOS Y SERVICIOS</v>
          </cell>
          <cell r="O1470" t="str">
            <v>PLANETARIO</v>
          </cell>
          <cell r="P1470" t="str">
            <v>PLANETARIO</v>
          </cell>
          <cell r="Q1470" t="str">
            <v>PLANETARIO</v>
          </cell>
        </row>
        <row r="1471">
          <cell r="A1471">
            <v>2869</v>
          </cell>
          <cell r="B1471" t="str">
            <v>MOBILIARIOS</v>
          </cell>
          <cell r="C1471" t="str">
            <v>BLD</v>
          </cell>
          <cell r="D1471" t="str">
            <v>ROTULO</v>
          </cell>
          <cell r="E1471" t="str">
            <v>LETRA 3D TOL ACERO INOXIDABLE</v>
          </cell>
          <cell r="F1471" t="str">
            <v>EN USO</v>
          </cell>
          <cell r="G1471">
            <v>41949</v>
          </cell>
          <cell r="H1471" t="str">
            <v xml:space="preserve">CHAVEZ GUTIERREZ CLAUDIO DAVID </v>
          </cell>
          <cell r="I1471">
            <v>16.95</v>
          </cell>
          <cell r="J1471">
            <v>3.81</v>
          </cell>
          <cell r="K1471">
            <v>38.08</v>
          </cell>
          <cell r="L1471" t="b">
            <v>0</v>
          </cell>
          <cell r="M1471">
            <v>10</v>
          </cell>
          <cell r="N1471" t="str">
            <v>PRODUCTOS Y SERVICIOS</v>
          </cell>
          <cell r="O1471" t="str">
            <v>PLANETARIO</v>
          </cell>
          <cell r="P1471" t="str">
            <v>PLANETARIO</v>
          </cell>
          <cell r="Q1471" t="str">
            <v>PLANETARIO</v>
          </cell>
        </row>
        <row r="1472">
          <cell r="A1472">
            <v>2870</v>
          </cell>
          <cell r="B1472" t="str">
            <v>MOBILIARIOS</v>
          </cell>
          <cell r="C1472" t="str">
            <v>BLD</v>
          </cell>
          <cell r="D1472" t="str">
            <v>ROTULO</v>
          </cell>
          <cell r="E1472" t="str">
            <v>LETRA 3D TOL ACERO INOXIDABLE</v>
          </cell>
          <cell r="F1472" t="str">
            <v>EN USO</v>
          </cell>
          <cell r="G1472">
            <v>41949</v>
          </cell>
          <cell r="H1472" t="str">
            <v xml:space="preserve">CHAVEZ GUTIERREZ CLAUDIO DAVID </v>
          </cell>
          <cell r="I1472">
            <v>16.95</v>
          </cell>
          <cell r="J1472">
            <v>3.81</v>
          </cell>
          <cell r="K1472">
            <v>38.08</v>
          </cell>
          <cell r="L1472" t="b">
            <v>0</v>
          </cell>
          <cell r="M1472">
            <v>10</v>
          </cell>
          <cell r="N1472" t="str">
            <v>PRODUCTOS Y SERVICIOS</v>
          </cell>
          <cell r="O1472" t="str">
            <v>PLANETARIO</v>
          </cell>
          <cell r="P1472" t="str">
            <v>PLANETARIO</v>
          </cell>
          <cell r="Q1472" t="str">
            <v>PLANETARIO</v>
          </cell>
        </row>
        <row r="1473">
          <cell r="A1473">
            <v>2871</v>
          </cell>
          <cell r="B1473" t="str">
            <v>MOBILIARIOS</v>
          </cell>
          <cell r="C1473" t="str">
            <v>BLD</v>
          </cell>
          <cell r="D1473" t="str">
            <v>ROTULO</v>
          </cell>
          <cell r="E1473" t="str">
            <v>LETRA 3D TOL ACERO INOXIDABLE</v>
          </cell>
          <cell r="F1473" t="str">
            <v>EN USO</v>
          </cell>
          <cell r="G1473">
            <v>41949</v>
          </cell>
          <cell r="H1473" t="str">
            <v xml:space="preserve">CHAVEZ GUTIERREZ CLAUDIO DAVID </v>
          </cell>
          <cell r="I1473">
            <v>16.95</v>
          </cell>
          <cell r="J1473">
            <v>3.81</v>
          </cell>
          <cell r="K1473">
            <v>38.08</v>
          </cell>
          <cell r="L1473" t="b">
            <v>0</v>
          </cell>
          <cell r="M1473">
            <v>10</v>
          </cell>
          <cell r="N1473" t="str">
            <v>PRODUCTOS Y SERVICIOS</v>
          </cell>
          <cell r="O1473" t="str">
            <v>PLANETARIO</v>
          </cell>
          <cell r="P1473" t="str">
            <v>PLANETARIO</v>
          </cell>
          <cell r="Q1473" t="str">
            <v>PLANETARIO</v>
          </cell>
        </row>
        <row r="1474">
          <cell r="A1474">
            <v>2882</v>
          </cell>
          <cell r="B1474" t="str">
            <v>MOBILIARIOS</v>
          </cell>
          <cell r="C1474" t="str">
            <v>BLD</v>
          </cell>
          <cell r="D1474" t="str">
            <v>ROTULO</v>
          </cell>
          <cell r="E1474" t="str">
            <v>LETRA 3D TOL ACERO INOXIDABLE</v>
          </cell>
          <cell r="F1474" t="str">
            <v>EN USO</v>
          </cell>
          <cell r="G1474">
            <v>41949</v>
          </cell>
          <cell r="H1474" t="str">
            <v xml:space="preserve">CHAVEZ GUTIERREZ CLAUDIO DAVID </v>
          </cell>
          <cell r="I1474">
            <v>16.95</v>
          </cell>
          <cell r="J1474">
            <v>3.81</v>
          </cell>
          <cell r="K1474">
            <v>38.08</v>
          </cell>
          <cell r="L1474" t="b">
            <v>0</v>
          </cell>
          <cell r="M1474">
            <v>10</v>
          </cell>
          <cell r="N1474" t="str">
            <v>PRODUCTOS Y SERVICIOS</v>
          </cell>
          <cell r="O1474" t="str">
            <v>PLANETARIO</v>
          </cell>
          <cell r="P1474" t="str">
            <v>PLANETARIO</v>
          </cell>
          <cell r="Q1474" t="str">
            <v>PLANETARIO</v>
          </cell>
        </row>
        <row r="1475">
          <cell r="A1475">
            <v>3123</v>
          </cell>
          <cell r="B1475" t="str">
            <v>MOBILIARIOS</v>
          </cell>
          <cell r="C1475" t="str">
            <v>BLD</v>
          </cell>
          <cell r="D1475" t="str">
            <v>TARIMA</v>
          </cell>
          <cell r="E1475" t="str">
            <v>TARIMA DE MADERA MAS ESTRUCTURA METALICA DE 2.5X2.3 Y 50 CM BARRA DE ACRILICO CIRCULAR</v>
          </cell>
          <cell r="F1475" t="str">
            <v>EN USO</v>
          </cell>
          <cell r="G1475">
            <v>41983</v>
          </cell>
          <cell r="H1475" t="str">
            <v xml:space="preserve">CHAVEZ GUTIERREZ CLAUDIO DAVID </v>
          </cell>
          <cell r="I1475">
            <v>1013.6</v>
          </cell>
          <cell r="J1475">
            <v>224</v>
          </cell>
          <cell r="K1475">
            <v>2240</v>
          </cell>
          <cell r="L1475" t="b">
            <v>0</v>
          </cell>
          <cell r="M1475">
            <v>10</v>
          </cell>
          <cell r="N1475" t="str">
            <v>PRODUCTOS Y SERVICIOS</v>
          </cell>
          <cell r="O1475" t="str">
            <v>PLANETARIO</v>
          </cell>
          <cell r="P1475" t="str">
            <v>PLANETARIO</v>
          </cell>
          <cell r="Q1475" t="str">
            <v>INGRESO</v>
          </cell>
        </row>
        <row r="1476">
          <cell r="A1476">
            <v>1057</v>
          </cell>
          <cell r="B1476" t="str">
            <v>MOBILIARIOS</v>
          </cell>
          <cell r="C1476" t="str">
            <v>BLD</v>
          </cell>
          <cell r="D1476" t="str">
            <v>SOPORTE</v>
          </cell>
          <cell r="E1476" t="str">
            <v>VERTICAL PARA TABLET</v>
          </cell>
          <cell r="F1476" t="str">
            <v>EN USO</v>
          </cell>
          <cell r="G1476">
            <v>42038</v>
          </cell>
          <cell r="H1476" t="str">
            <v xml:space="preserve">CHAVEZ GUTIERREZ CLAUDIO DAVID </v>
          </cell>
          <cell r="I1476">
            <v>96.42</v>
          </cell>
          <cell r="J1476">
            <v>20.3</v>
          </cell>
          <cell r="K1476">
            <v>202.99</v>
          </cell>
          <cell r="L1476" t="b">
            <v>0</v>
          </cell>
          <cell r="M1476">
            <v>10</v>
          </cell>
          <cell r="N1476" t="str">
            <v>PRODUCTOS Y SERVICIOS</v>
          </cell>
          <cell r="O1476" t="str">
            <v>PLANETARIO</v>
          </cell>
          <cell r="P1476" t="str">
            <v>PLANETARIO</v>
          </cell>
          <cell r="Q1476" t="str">
            <v>INGRESO</v>
          </cell>
        </row>
        <row r="1477">
          <cell r="A1477">
            <v>1658</v>
          </cell>
          <cell r="B1477" t="str">
            <v>MOBILIARIOS</v>
          </cell>
          <cell r="C1477" t="str">
            <v>BLD</v>
          </cell>
          <cell r="D1477" t="str">
            <v>SOPORTE</v>
          </cell>
          <cell r="E1477" t="str">
            <v>SOPORTE STAND PARA IPAD 2,3,4</v>
          </cell>
          <cell r="F1477" t="str">
            <v>EN USO</v>
          </cell>
          <cell r="G1477">
            <v>42146</v>
          </cell>
          <cell r="H1477" t="str">
            <v xml:space="preserve">CHAVEZ GUTIERREZ CLAUDIO DAVID </v>
          </cell>
          <cell r="I1477">
            <v>103.74</v>
          </cell>
          <cell r="J1477">
            <v>20.85</v>
          </cell>
          <cell r="K1477">
            <v>208.52</v>
          </cell>
          <cell r="L1477" t="b">
            <v>0</v>
          </cell>
          <cell r="M1477">
            <v>10</v>
          </cell>
          <cell r="N1477" t="str">
            <v>PRODUCTOS Y SERVICIOS</v>
          </cell>
          <cell r="O1477" t="str">
            <v>PLANETARIO</v>
          </cell>
          <cell r="P1477" t="str">
            <v>PLANETARIO</v>
          </cell>
          <cell r="Q1477" t="str">
            <v>INGRESO</v>
          </cell>
        </row>
        <row r="1478">
          <cell r="A1478">
            <v>6504</v>
          </cell>
          <cell r="B1478" t="str">
            <v>MOBILIARIOS</v>
          </cell>
          <cell r="C1478" t="str">
            <v>BLD</v>
          </cell>
          <cell r="D1478" t="str">
            <v>SOPORTE</v>
          </cell>
          <cell r="E1478" t="str">
            <v>SOPORTE STAND PARA GAFAS 3D 1</v>
          </cell>
          <cell r="F1478" t="str">
            <v>EN USO</v>
          </cell>
          <cell r="G1478">
            <v>43595</v>
          </cell>
          <cell r="H1478" t="str">
            <v xml:space="preserve">CHAVEZ GUTIERREZ CLAUDIO DAVID </v>
          </cell>
          <cell r="I1478">
            <v>267.32</v>
          </cell>
          <cell r="J1478">
            <v>31.36</v>
          </cell>
          <cell r="K1478">
            <v>313.60000000000002</v>
          </cell>
          <cell r="L1478" t="b">
            <v>0</v>
          </cell>
          <cell r="M1478">
            <v>10</v>
          </cell>
          <cell r="N1478" t="str">
            <v>PRODUCTOS Y SERVICIOS</v>
          </cell>
          <cell r="O1478" t="str">
            <v>PLANETARIO</v>
          </cell>
          <cell r="P1478" t="str">
            <v>PLANETARIO</v>
          </cell>
          <cell r="Q1478" t="str">
            <v>PLANETARIO</v>
          </cell>
        </row>
        <row r="1479">
          <cell r="A1479">
            <v>6505</v>
          </cell>
          <cell r="B1479" t="str">
            <v>MOBILIARIOS</v>
          </cell>
          <cell r="C1479" t="str">
            <v>BLD</v>
          </cell>
          <cell r="D1479" t="str">
            <v>SOPORTE</v>
          </cell>
          <cell r="E1479" t="str">
            <v>SOPORTE STAND PARA GAFAS 3D 2</v>
          </cell>
          <cell r="F1479" t="str">
            <v>EN USO</v>
          </cell>
          <cell r="G1479">
            <v>43595</v>
          </cell>
          <cell r="H1479" t="str">
            <v xml:space="preserve">CHAVEZ GUTIERREZ CLAUDIO DAVID </v>
          </cell>
          <cell r="I1479">
            <v>267.32</v>
          </cell>
          <cell r="J1479">
            <v>31.36</v>
          </cell>
          <cell r="K1479">
            <v>313.60000000000002</v>
          </cell>
          <cell r="L1479" t="b">
            <v>0</v>
          </cell>
          <cell r="M1479">
            <v>10</v>
          </cell>
          <cell r="N1479" t="str">
            <v>PRODUCTOS Y SERVICIOS</v>
          </cell>
          <cell r="O1479" t="str">
            <v>PLANETARIO</v>
          </cell>
          <cell r="P1479" t="str">
            <v>PLANETARIO</v>
          </cell>
          <cell r="Q1479" t="str">
            <v>PLANETARIO</v>
          </cell>
        </row>
        <row r="1480">
          <cell r="A1480">
            <v>6506</v>
          </cell>
          <cell r="B1480" t="str">
            <v>MOBILIARIOS</v>
          </cell>
          <cell r="C1480" t="str">
            <v>BLD</v>
          </cell>
          <cell r="D1480" t="str">
            <v>SOPORTE</v>
          </cell>
          <cell r="E1480" t="str">
            <v>SOPORTE STAND PARA GAFAS 3D 3</v>
          </cell>
          <cell r="F1480" t="str">
            <v>EN USO</v>
          </cell>
          <cell r="G1480">
            <v>43595</v>
          </cell>
          <cell r="H1480" t="str">
            <v xml:space="preserve">CHAVEZ GUTIERREZ CLAUDIO DAVID </v>
          </cell>
          <cell r="I1480">
            <v>267.32</v>
          </cell>
          <cell r="J1480">
            <v>31.36</v>
          </cell>
          <cell r="K1480">
            <v>313.60000000000002</v>
          </cell>
          <cell r="L1480" t="b">
            <v>0</v>
          </cell>
          <cell r="M1480">
            <v>10</v>
          </cell>
          <cell r="N1480" t="str">
            <v>PRODUCTOS Y SERVICIOS</v>
          </cell>
          <cell r="O1480" t="str">
            <v>PLANETARIO</v>
          </cell>
          <cell r="P1480" t="str">
            <v>PLANETARIO</v>
          </cell>
          <cell r="Q1480" t="str">
            <v>PLANETARIO</v>
          </cell>
        </row>
        <row r="1481">
          <cell r="A1481">
            <v>6507</v>
          </cell>
          <cell r="B1481" t="str">
            <v>MOBILIARIOS</v>
          </cell>
          <cell r="C1481" t="str">
            <v>BLD</v>
          </cell>
          <cell r="D1481" t="str">
            <v>SOPORTE</v>
          </cell>
          <cell r="E1481" t="str">
            <v>SOPORTE STAND PARA GAFAS 3D 4</v>
          </cell>
          <cell r="F1481" t="str">
            <v>EN USO</v>
          </cell>
          <cell r="G1481">
            <v>43595</v>
          </cell>
          <cell r="H1481" t="str">
            <v xml:space="preserve">CHAVEZ GUTIERREZ CLAUDIO DAVID </v>
          </cell>
          <cell r="I1481">
            <v>267.32</v>
          </cell>
          <cell r="J1481">
            <v>31.36</v>
          </cell>
          <cell r="K1481">
            <v>313.60000000000002</v>
          </cell>
          <cell r="L1481" t="b">
            <v>0</v>
          </cell>
          <cell r="M1481">
            <v>10</v>
          </cell>
          <cell r="N1481" t="str">
            <v>PRODUCTOS Y SERVICIOS</v>
          </cell>
          <cell r="O1481" t="str">
            <v>PLANETARIO</v>
          </cell>
          <cell r="P1481" t="str">
            <v>PLANETARIO</v>
          </cell>
          <cell r="Q1481" t="str">
            <v>PLANETARIO</v>
          </cell>
        </row>
        <row r="1482">
          <cell r="A1482">
            <v>6508</v>
          </cell>
          <cell r="B1482" t="str">
            <v>MOBILIARIOS</v>
          </cell>
          <cell r="C1482" t="str">
            <v>BLD</v>
          </cell>
          <cell r="D1482" t="str">
            <v>SOPORTE</v>
          </cell>
          <cell r="E1482" t="str">
            <v>SOPORTE STAND PARA GAFAS 3D 5</v>
          </cell>
          <cell r="F1482" t="str">
            <v>EN USO</v>
          </cell>
          <cell r="G1482">
            <v>43595</v>
          </cell>
          <cell r="H1482" t="str">
            <v xml:space="preserve">CHAVEZ GUTIERREZ CLAUDIO DAVID </v>
          </cell>
          <cell r="I1482">
            <v>267.32</v>
          </cell>
          <cell r="J1482">
            <v>31.36</v>
          </cell>
          <cell r="K1482">
            <v>313.60000000000002</v>
          </cell>
          <cell r="L1482" t="b">
            <v>0</v>
          </cell>
          <cell r="M1482">
            <v>10</v>
          </cell>
          <cell r="N1482" t="str">
            <v>PRODUCTOS Y SERVICIOS</v>
          </cell>
          <cell r="O1482" t="str">
            <v>PLANETARIO</v>
          </cell>
          <cell r="P1482" t="str">
            <v>PLANETARIO</v>
          </cell>
          <cell r="Q1482" t="str">
            <v>PLANETARIO</v>
          </cell>
        </row>
        <row r="1483">
          <cell r="A1483">
            <v>6509</v>
          </cell>
          <cell r="B1483" t="str">
            <v>MOBILIARIOS</v>
          </cell>
          <cell r="C1483" t="str">
            <v>BLD</v>
          </cell>
          <cell r="D1483" t="str">
            <v>SOPORTE</v>
          </cell>
          <cell r="E1483" t="str">
            <v>SOPORTE STAND PARA GAFAS 3D 6</v>
          </cell>
          <cell r="F1483" t="str">
            <v>EN USO</v>
          </cell>
          <cell r="G1483">
            <v>43595</v>
          </cell>
          <cell r="H1483" t="str">
            <v xml:space="preserve">CHAVEZ GUTIERREZ CLAUDIO DAVID </v>
          </cell>
          <cell r="I1483">
            <v>267.32</v>
          </cell>
          <cell r="J1483">
            <v>31.36</v>
          </cell>
          <cell r="K1483">
            <v>313.60000000000002</v>
          </cell>
          <cell r="L1483" t="b">
            <v>0</v>
          </cell>
          <cell r="M1483">
            <v>10</v>
          </cell>
          <cell r="N1483" t="str">
            <v>PRODUCTOS Y SERVICIOS</v>
          </cell>
          <cell r="O1483" t="str">
            <v>PLANETARIO</v>
          </cell>
          <cell r="P1483" t="str">
            <v>PLANETARIO</v>
          </cell>
          <cell r="Q1483" t="str">
            <v>PLANETARIO</v>
          </cell>
        </row>
        <row r="1484">
          <cell r="A1484">
            <v>6510</v>
          </cell>
          <cell r="B1484" t="str">
            <v>MOBILIARIOS</v>
          </cell>
          <cell r="C1484" t="str">
            <v>BLD</v>
          </cell>
          <cell r="D1484" t="str">
            <v>SOPORTE</v>
          </cell>
          <cell r="E1484" t="str">
            <v>SOPORTE STAND PARA GAFAS 3D 7</v>
          </cell>
          <cell r="F1484" t="str">
            <v>EN USO</v>
          </cell>
          <cell r="G1484">
            <v>43595</v>
          </cell>
          <cell r="H1484" t="str">
            <v xml:space="preserve">CHAVEZ GUTIERREZ CLAUDIO DAVID </v>
          </cell>
          <cell r="I1484">
            <v>267.32</v>
          </cell>
          <cell r="J1484">
            <v>31.36</v>
          </cell>
          <cell r="K1484">
            <v>313.60000000000002</v>
          </cell>
          <cell r="L1484" t="b">
            <v>0</v>
          </cell>
          <cell r="M1484">
            <v>10</v>
          </cell>
          <cell r="N1484" t="str">
            <v>PRODUCTOS Y SERVICIOS</v>
          </cell>
          <cell r="O1484" t="str">
            <v>PLANETARIO</v>
          </cell>
          <cell r="P1484" t="str">
            <v>PLANETARIO</v>
          </cell>
          <cell r="Q1484" t="str">
            <v>PLANETARIO</v>
          </cell>
        </row>
        <row r="1485">
          <cell r="A1485">
            <v>6511</v>
          </cell>
          <cell r="B1485" t="str">
            <v>MOBILIARIOS</v>
          </cell>
          <cell r="C1485" t="str">
            <v>BLD</v>
          </cell>
          <cell r="D1485" t="str">
            <v>SOPORTE</v>
          </cell>
          <cell r="E1485" t="str">
            <v>SOPORTE STAND PARA GAFAS 3D 8</v>
          </cell>
          <cell r="F1485" t="str">
            <v>EN USO</v>
          </cell>
          <cell r="G1485">
            <v>43595</v>
          </cell>
          <cell r="H1485" t="str">
            <v xml:space="preserve">CHAVEZ GUTIERREZ CLAUDIO DAVID </v>
          </cell>
          <cell r="I1485">
            <v>267.32</v>
          </cell>
          <cell r="J1485">
            <v>31.36</v>
          </cell>
          <cell r="K1485">
            <v>313.60000000000002</v>
          </cell>
          <cell r="L1485" t="b">
            <v>0</v>
          </cell>
          <cell r="M1485">
            <v>10</v>
          </cell>
          <cell r="N1485" t="str">
            <v>PRODUCTOS Y SERVICIOS</v>
          </cell>
          <cell r="O1485" t="str">
            <v>PLANETARIO</v>
          </cell>
          <cell r="P1485" t="str">
            <v>PLANETARIO</v>
          </cell>
          <cell r="Q1485" t="str">
            <v>PLANETARIO</v>
          </cell>
        </row>
        <row r="1486">
          <cell r="A1486">
            <v>6512</v>
          </cell>
          <cell r="B1486" t="str">
            <v>MOBILIARIOS</v>
          </cell>
          <cell r="C1486" t="str">
            <v>BLD</v>
          </cell>
          <cell r="D1486" t="str">
            <v>SOPORTE</v>
          </cell>
          <cell r="E1486" t="str">
            <v>SOPORTE STAND PARA GAFAS 3D 9</v>
          </cell>
          <cell r="F1486" t="str">
            <v>EN USO</v>
          </cell>
          <cell r="G1486">
            <v>43595</v>
          </cell>
          <cell r="H1486" t="str">
            <v xml:space="preserve">CHAVEZ GUTIERREZ CLAUDIO DAVID </v>
          </cell>
          <cell r="I1486">
            <v>267.32</v>
          </cell>
          <cell r="J1486">
            <v>31.36</v>
          </cell>
          <cell r="K1486">
            <v>313.60000000000002</v>
          </cell>
          <cell r="L1486" t="b">
            <v>0</v>
          </cell>
          <cell r="M1486">
            <v>10</v>
          </cell>
          <cell r="N1486" t="str">
            <v>PRODUCTOS Y SERVICIOS</v>
          </cell>
          <cell r="O1486" t="str">
            <v>PLANETARIO</v>
          </cell>
          <cell r="P1486" t="str">
            <v>PLANETARIO</v>
          </cell>
          <cell r="Q1486" t="str">
            <v>PLANETARIO</v>
          </cell>
        </row>
        <row r="1487">
          <cell r="A1487">
            <v>6513</v>
          </cell>
          <cell r="B1487" t="str">
            <v>MOBILIARIOS</v>
          </cell>
          <cell r="C1487" t="str">
            <v>BLD</v>
          </cell>
          <cell r="D1487" t="str">
            <v>SOPORTE</v>
          </cell>
          <cell r="E1487" t="str">
            <v>SOPORTE STAND PARA GAFAS 3D 10</v>
          </cell>
          <cell r="F1487" t="str">
            <v>EN USO</v>
          </cell>
          <cell r="G1487">
            <v>43595</v>
          </cell>
          <cell r="H1487" t="str">
            <v xml:space="preserve">CHAVEZ GUTIERREZ CLAUDIO DAVID </v>
          </cell>
          <cell r="I1487">
            <v>267.32</v>
          </cell>
          <cell r="J1487">
            <v>31.36</v>
          </cell>
          <cell r="K1487">
            <v>313.60000000000002</v>
          </cell>
          <cell r="L1487" t="b">
            <v>0</v>
          </cell>
          <cell r="M1487">
            <v>10</v>
          </cell>
          <cell r="N1487" t="str">
            <v>PRODUCTOS Y SERVICIOS</v>
          </cell>
          <cell r="O1487" t="str">
            <v>PLANETARIO</v>
          </cell>
          <cell r="P1487" t="str">
            <v>PLANETARIO</v>
          </cell>
          <cell r="Q1487" t="str">
            <v>PLANETARIO</v>
          </cell>
        </row>
        <row r="1488">
          <cell r="A1488">
            <v>6514</v>
          </cell>
          <cell r="B1488" t="str">
            <v>MOBILIARIOS</v>
          </cell>
          <cell r="C1488" t="str">
            <v>BLD</v>
          </cell>
          <cell r="D1488" t="str">
            <v>SOPORTE</v>
          </cell>
          <cell r="E1488" t="str">
            <v>SOPORTE STAND PARA GAFAS 3D 11</v>
          </cell>
          <cell r="F1488" t="str">
            <v>EN USO</v>
          </cell>
          <cell r="G1488">
            <v>43595</v>
          </cell>
          <cell r="H1488" t="str">
            <v xml:space="preserve">CHAVEZ GUTIERREZ CLAUDIO DAVID </v>
          </cell>
          <cell r="I1488">
            <v>267.32</v>
          </cell>
          <cell r="J1488">
            <v>31.36</v>
          </cell>
          <cell r="K1488">
            <v>313.60000000000002</v>
          </cell>
          <cell r="L1488" t="b">
            <v>0</v>
          </cell>
          <cell r="M1488">
            <v>10</v>
          </cell>
          <cell r="N1488" t="str">
            <v>PRODUCTOS Y SERVICIOS</v>
          </cell>
          <cell r="O1488" t="str">
            <v>PLANETARIO</v>
          </cell>
          <cell r="P1488" t="str">
            <v>PLANETARIO</v>
          </cell>
          <cell r="Q1488" t="str">
            <v>PLANETARIO</v>
          </cell>
        </row>
        <row r="1489">
          <cell r="A1489">
            <v>6515</v>
          </cell>
          <cell r="B1489" t="str">
            <v>MOBILIARIOS</v>
          </cell>
          <cell r="C1489" t="str">
            <v>BLD</v>
          </cell>
          <cell r="D1489" t="str">
            <v>SOPORTE</v>
          </cell>
          <cell r="E1489" t="str">
            <v>SOPORTE STAND PARA GAFAS 3D 12</v>
          </cell>
          <cell r="F1489" t="str">
            <v>EN USO</v>
          </cell>
          <cell r="G1489">
            <v>43595</v>
          </cell>
          <cell r="H1489" t="str">
            <v xml:space="preserve">CHAVEZ GUTIERREZ CLAUDIO DAVID </v>
          </cell>
          <cell r="I1489">
            <v>267.32</v>
          </cell>
          <cell r="J1489">
            <v>31.36</v>
          </cell>
          <cell r="K1489">
            <v>313.60000000000002</v>
          </cell>
          <cell r="L1489" t="b">
            <v>0</v>
          </cell>
          <cell r="M1489">
            <v>10</v>
          </cell>
          <cell r="N1489" t="str">
            <v>PRODUCTOS Y SERVICIOS</v>
          </cell>
          <cell r="O1489" t="str">
            <v>PLANETARIO</v>
          </cell>
          <cell r="P1489" t="str">
            <v>PLANETARIO</v>
          </cell>
          <cell r="Q1489" t="str">
            <v>PLANETARIO</v>
          </cell>
        </row>
        <row r="1490">
          <cell r="A1490">
            <v>6516</v>
          </cell>
          <cell r="B1490" t="str">
            <v>MOBILIARIOS</v>
          </cell>
          <cell r="C1490" t="str">
            <v>BLD</v>
          </cell>
          <cell r="D1490" t="str">
            <v>SOPORTE</v>
          </cell>
          <cell r="E1490" t="str">
            <v>SOPORTE STAND PARA GAFAS 3D 13</v>
          </cell>
          <cell r="F1490" t="str">
            <v>EN USO</v>
          </cell>
          <cell r="G1490">
            <v>43595</v>
          </cell>
          <cell r="H1490" t="str">
            <v xml:space="preserve">CHAVEZ GUTIERREZ CLAUDIO DAVID </v>
          </cell>
          <cell r="I1490">
            <v>267.32</v>
          </cell>
          <cell r="J1490">
            <v>31.36</v>
          </cell>
          <cell r="K1490">
            <v>313.60000000000002</v>
          </cell>
          <cell r="L1490" t="b">
            <v>0</v>
          </cell>
          <cell r="M1490">
            <v>10</v>
          </cell>
          <cell r="N1490" t="str">
            <v>PRODUCTOS Y SERVICIOS</v>
          </cell>
          <cell r="O1490" t="str">
            <v>PLANETARIO</v>
          </cell>
          <cell r="P1490" t="str">
            <v>PLANETARIO</v>
          </cell>
          <cell r="Q1490" t="str">
            <v>PLANETARIO</v>
          </cell>
        </row>
        <row r="1491">
          <cell r="A1491">
            <v>6517</v>
          </cell>
          <cell r="B1491" t="str">
            <v>MOBILIARIOS</v>
          </cell>
          <cell r="C1491" t="str">
            <v>BLD</v>
          </cell>
          <cell r="D1491" t="str">
            <v>SOPORTE</v>
          </cell>
          <cell r="E1491" t="str">
            <v>SOPORTE STAND PARA GAFAS 3D 14</v>
          </cell>
          <cell r="F1491" t="str">
            <v>EN USO</v>
          </cell>
          <cell r="G1491">
            <v>43595</v>
          </cell>
          <cell r="H1491" t="str">
            <v xml:space="preserve">CHAVEZ GUTIERREZ CLAUDIO DAVID </v>
          </cell>
          <cell r="I1491">
            <v>267.32</v>
          </cell>
          <cell r="J1491">
            <v>31.36</v>
          </cell>
          <cell r="K1491">
            <v>313.60000000000002</v>
          </cell>
          <cell r="L1491" t="b">
            <v>0</v>
          </cell>
          <cell r="M1491">
            <v>10</v>
          </cell>
          <cell r="N1491" t="str">
            <v>PRODUCTOS Y SERVICIOS</v>
          </cell>
          <cell r="O1491" t="str">
            <v>PLANETARIO</v>
          </cell>
          <cell r="P1491" t="str">
            <v>PLANETARIO</v>
          </cell>
          <cell r="Q1491" t="str">
            <v>PLANETARIO</v>
          </cell>
        </row>
        <row r="1492">
          <cell r="A1492">
            <v>6518</v>
          </cell>
          <cell r="B1492" t="str">
            <v>MOBILIARIOS</v>
          </cell>
          <cell r="C1492" t="str">
            <v>BLD</v>
          </cell>
          <cell r="D1492" t="str">
            <v>SOPORTE</v>
          </cell>
          <cell r="E1492" t="str">
            <v>SOPORTE STAND PARA GAFAS 3D 15</v>
          </cell>
          <cell r="F1492" t="str">
            <v>EN USO</v>
          </cell>
          <cell r="G1492">
            <v>43595</v>
          </cell>
          <cell r="H1492" t="str">
            <v xml:space="preserve">CHAVEZ GUTIERREZ CLAUDIO DAVID </v>
          </cell>
          <cell r="I1492">
            <v>267.32</v>
          </cell>
          <cell r="J1492">
            <v>31.36</v>
          </cell>
          <cell r="K1492">
            <v>313.60000000000002</v>
          </cell>
          <cell r="L1492" t="b">
            <v>0</v>
          </cell>
          <cell r="M1492">
            <v>10</v>
          </cell>
          <cell r="N1492" t="str">
            <v>PRODUCTOS Y SERVICIOS</v>
          </cell>
          <cell r="O1492" t="str">
            <v>PLANETARIO</v>
          </cell>
          <cell r="P1492" t="str">
            <v>PLANETARIO</v>
          </cell>
          <cell r="Q1492" t="str">
            <v>PLANETARIO</v>
          </cell>
        </row>
        <row r="1493">
          <cell r="A1493">
            <v>6519</v>
          </cell>
          <cell r="B1493" t="str">
            <v>MOBILIARIOS</v>
          </cell>
          <cell r="C1493" t="str">
            <v>BLD</v>
          </cell>
          <cell r="D1493" t="str">
            <v>SOPORTE</v>
          </cell>
          <cell r="E1493" t="str">
            <v>SOPORTE STAND PARA GAFAS 3D 16</v>
          </cell>
          <cell r="F1493" t="str">
            <v>EN USO</v>
          </cell>
          <cell r="G1493">
            <v>43595</v>
          </cell>
          <cell r="H1493" t="str">
            <v xml:space="preserve">CHAVEZ GUTIERREZ CLAUDIO DAVID </v>
          </cell>
          <cell r="I1493">
            <v>267.32</v>
          </cell>
          <cell r="J1493">
            <v>31.36</v>
          </cell>
          <cell r="K1493">
            <v>313.60000000000002</v>
          </cell>
          <cell r="L1493" t="b">
            <v>0</v>
          </cell>
          <cell r="M1493">
            <v>10</v>
          </cell>
          <cell r="N1493" t="str">
            <v>PRODUCTOS Y SERVICIOS</v>
          </cell>
          <cell r="O1493" t="str">
            <v>PLANETARIO</v>
          </cell>
          <cell r="P1493" t="str">
            <v>PLANETARIO</v>
          </cell>
          <cell r="Q1493" t="str">
            <v>PLANETARIO</v>
          </cell>
        </row>
        <row r="1494">
          <cell r="A1494">
            <v>6520</v>
          </cell>
          <cell r="B1494" t="str">
            <v>MOBILIARIOS</v>
          </cell>
          <cell r="C1494" t="str">
            <v>BLD</v>
          </cell>
          <cell r="D1494" t="str">
            <v>SOPORTE</v>
          </cell>
          <cell r="E1494" t="str">
            <v>SOPORTE STAND PARA GAFAS 3D 17</v>
          </cell>
          <cell r="F1494" t="str">
            <v>EN USO</v>
          </cell>
          <cell r="G1494">
            <v>43595</v>
          </cell>
          <cell r="H1494" t="str">
            <v xml:space="preserve">CHAVEZ GUTIERREZ CLAUDIO DAVID </v>
          </cell>
          <cell r="I1494">
            <v>267.32</v>
          </cell>
          <cell r="J1494">
            <v>31.36</v>
          </cell>
          <cell r="K1494">
            <v>313.60000000000002</v>
          </cell>
          <cell r="L1494" t="b">
            <v>0</v>
          </cell>
          <cell r="M1494">
            <v>10</v>
          </cell>
          <cell r="N1494" t="str">
            <v>PRODUCTOS Y SERVICIOS</v>
          </cell>
          <cell r="O1494" t="str">
            <v>PLANETARIO</v>
          </cell>
          <cell r="P1494" t="str">
            <v>PLANETARIO</v>
          </cell>
          <cell r="Q1494" t="str">
            <v>PLANETARIO</v>
          </cell>
        </row>
        <row r="1495">
          <cell r="A1495">
            <v>6521</v>
          </cell>
          <cell r="B1495" t="str">
            <v>MOBILIARIOS</v>
          </cell>
          <cell r="C1495" t="str">
            <v>BLD</v>
          </cell>
          <cell r="D1495" t="str">
            <v>SOPORTE</v>
          </cell>
          <cell r="E1495" t="str">
            <v>SOPORTE STAND PARA GAFAS 3D 18</v>
          </cell>
          <cell r="F1495" t="str">
            <v>EN USO</v>
          </cell>
          <cell r="G1495">
            <v>43595</v>
          </cell>
          <cell r="H1495" t="str">
            <v xml:space="preserve">CHAVEZ GUTIERREZ CLAUDIO DAVID </v>
          </cell>
          <cell r="I1495">
            <v>267.32</v>
          </cell>
          <cell r="J1495">
            <v>31.36</v>
          </cell>
          <cell r="K1495">
            <v>313.60000000000002</v>
          </cell>
          <cell r="L1495" t="b">
            <v>0</v>
          </cell>
          <cell r="M1495">
            <v>10</v>
          </cell>
          <cell r="N1495" t="str">
            <v>PRODUCTOS Y SERVICIOS</v>
          </cell>
          <cell r="O1495" t="str">
            <v>PLANETARIO</v>
          </cell>
          <cell r="P1495" t="str">
            <v>PLANETARIO</v>
          </cell>
          <cell r="Q1495" t="str">
            <v>PLANETARIO</v>
          </cell>
        </row>
        <row r="1496">
          <cell r="A1496">
            <v>6522</v>
          </cell>
          <cell r="B1496" t="str">
            <v>MOBILIARIOS</v>
          </cell>
          <cell r="C1496" t="str">
            <v>BLD</v>
          </cell>
          <cell r="D1496" t="str">
            <v>SOPORTE</v>
          </cell>
          <cell r="E1496" t="str">
            <v>SOPORTE STAND PARA GAFAS 3D 19</v>
          </cell>
          <cell r="F1496" t="str">
            <v>EN USO</v>
          </cell>
          <cell r="G1496">
            <v>43595</v>
          </cell>
          <cell r="H1496" t="str">
            <v xml:space="preserve">CHAVEZ GUTIERREZ CLAUDIO DAVID </v>
          </cell>
          <cell r="I1496">
            <v>267.32</v>
          </cell>
          <cell r="J1496">
            <v>31.36</v>
          </cell>
          <cell r="K1496">
            <v>313.60000000000002</v>
          </cell>
          <cell r="L1496" t="b">
            <v>0</v>
          </cell>
          <cell r="M1496">
            <v>10</v>
          </cell>
          <cell r="N1496" t="str">
            <v>PRODUCTOS Y SERVICIOS</v>
          </cell>
          <cell r="O1496" t="str">
            <v>PLANETARIO</v>
          </cell>
          <cell r="P1496" t="str">
            <v>PLANETARIO</v>
          </cell>
          <cell r="Q1496" t="str">
            <v>PLANETARIO</v>
          </cell>
        </row>
        <row r="1497">
          <cell r="A1497">
            <v>6523</v>
          </cell>
          <cell r="B1497" t="str">
            <v>MOBILIARIOS</v>
          </cell>
          <cell r="C1497" t="str">
            <v>BLD</v>
          </cell>
          <cell r="D1497" t="str">
            <v>SOPORTE</v>
          </cell>
          <cell r="E1497" t="str">
            <v>SOPORTE STAND PARA GAFAS 3D 20</v>
          </cell>
          <cell r="F1497" t="str">
            <v>EN USO</v>
          </cell>
          <cell r="G1497">
            <v>43595</v>
          </cell>
          <cell r="H1497" t="str">
            <v xml:space="preserve">CHAVEZ GUTIERREZ CLAUDIO DAVID </v>
          </cell>
          <cell r="I1497">
            <v>267.32</v>
          </cell>
          <cell r="J1497">
            <v>31.36</v>
          </cell>
          <cell r="K1497">
            <v>313.60000000000002</v>
          </cell>
          <cell r="L1497" t="b">
            <v>0</v>
          </cell>
          <cell r="M1497">
            <v>10</v>
          </cell>
          <cell r="N1497" t="str">
            <v>PRODUCTOS Y SERVICIOS</v>
          </cell>
          <cell r="O1497" t="str">
            <v>PLANETARIO</v>
          </cell>
          <cell r="P1497" t="str">
            <v>PLANETARIO</v>
          </cell>
          <cell r="Q1497" t="str">
            <v>PLANETARIO</v>
          </cell>
        </row>
        <row r="1498">
          <cell r="A1498">
            <v>6524</v>
          </cell>
          <cell r="B1498" t="str">
            <v>MOBILIARIOS</v>
          </cell>
          <cell r="C1498" t="str">
            <v>BLD</v>
          </cell>
          <cell r="D1498" t="str">
            <v>SOPORTE</v>
          </cell>
          <cell r="E1498" t="str">
            <v>SOPORTE STAND PARA GAFAS 3D 21</v>
          </cell>
          <cell r="F1498" t="str">
            <v>EN USO</v>
          </cell>
          <cell r="G1498">
            <v>43595</v>
          </cell>
          <cell r="H1498" t="str">
            <v xml:space="preserve">CHAVEZ GUTIERREZ CLAUDIO DAVID </v>
          </cell>
          <cell r="I1498">
            <v>267.32</v>
          </cell>
          <cell r="J1498">
            <v>31.36</v>
          </cell>
          <cell r="K1498">
            <v>313.60000000000002</v>
          </cell>
          <cell r="L1498" t="b">
            <v>0</v>
          </cell>
          <cell r="M1498">
            <v>10</v>
          </cell>
          <cell r="N1498" t="str">
            <v>PRODUCTOS Y SERVICIOS</v>
          </cell>
          <cell r="O1498" t="str">
            <v>PLANETARIO</v>
          </cell>
          <cell r="P1498" t="str">
            <v>PLANETARIO</v>
          </cell>
          <cell r="Q1498" t="str">
            <v>PLANETARIO</v>
          </cell>
        </row>
        <row r="1499">
          <cell r="A1499">
            <v>6525</v>
          </cell>
          <cell r="B1499" t="str">
            <v>MOBILIARIOS</v>
          </cell>
          <cell r="C1499" t="str">
            <v>BLD</v>
          </cell>
          <cell r="D1499" t="str">
            <v>SOPORTE</v>
          </cell>
          <cell r="E1499" t="str">
            <v>SOPORTE STAND PARA GAFAS 3D 22</v>
          </cell>
          <cell r="F1499" t="str">
            <v>EN USO</v>
          </cell>
          <cell r="G1499">
            <v>43595</v>
          </cell>
          <cell r="H1499" t="str">
            <v xml:space="preserve">CHAVEZ GUTIERREZ CLAUDIO DAVID </v>
          </cell>
          <cell r="I1499">
            <v>267.32</v>
          </cell>
          <cell r="J1499">
            <v>31.36</v>
          </cell>
          <cell r="K1499">
            <v>313.60000000000002</v>
          </cell>
          <cell r="L1499" t="b">
            <v>0</v>
          </cell>
          <cell r="M1499">
            <v>10</v>
          </cell>
          <cell r="N1499" t="str">
            <v>PRODUCTOS Y SERVICIOS</v>
          </cell>
          <cell r="O1499" t="str">
            <v>PLANETARIO</v>
          </cell>
          <cell r="P1499" t="str">
            <v>PLANETARIO</v>
          </cell>
          <cell r="Q1499" t="str">
            <v>PLANETARIO</v>
          </cell>
        </row>
        <row r="1500">
          <cell r="A1500">
            <v>6526</v>
          </cell>
          <cell r="B1500" t="str">
            <v>MOBILIARIOS</v>
          </cell>
          <cell r="C1500" t="str">
            <v>BLD</v>
          </cell>
          <cell r="D1500" t="str">
            <v>SOPORTE</v>
          </cell>
          <cell r="E1500" t="str">
            <v>SOPORTE STAND PARA GAFAS 3D 23</v>
          </cell>
          <cell r="F1500" t="str">
            <v>EN USO</v>
          </cell>
          <cell r="G1500">
            <v>43595</v>
          </cell>
          <cell r="H1500" t="str">
            <v xml:space="preserve">CHAVEZ GUTIERREZ CLAUDIO DAVID </v>
          </cell>
          <cell r="I1500">
            <v>267.32</v>
          </cell>
          <cell r="J1500">
            <v>31.36</v>
          </cell>
          <cell r="K1500">
            <v>313.60000000000002</v>
          </cell>
          <cell r="L1500" t="b">
            <v>0</v>
          </cell>
          <cell r="M1500">
            <v>10</v>
          </cell>
          <cell r="N1500" t="str">
            <v>PRODUCTOS Y SERVICIOS</v>
          </cell>
          <cell r="O1500" t="str">
            <v>PLANETARIO</v>
          </cell>
          <cell r="P1500" t="str">
            <v>PLANETARIO</v>
          </cell>
          <cell r="Q1500" t="str">
            <v>PLANETARIO</v>
          </cell>
        </row>
        <row r="1501">
          <cell r="A1501">
            <v>6527</v>
          </cell>
          <cell r="B1501" t="str">
            <v>MOBILIARIOS</v>
          </cell>
          <cell r="C1501" t="str">
            <v>BLD</v>
          </cell>
          <cell r="D1501" t="str">
            <v>SOPORTE</v>
          </cell>
          <cell r="E1501" t="str">
            <v>SOPORTE STAND PARA GAFAS 3D 24</v>
          </cell>
          <cell r="F1501" t="str">
            <v>EN USO</v>
          </cell>
          <cell r="G1501">
            <v>43595</v>
          </cell>
          <cell r="H1501" t="str">
            <v xml:space="preserve">CHAVEZ GUTIERREZ CLAUDIO DAVID </v>
          </cell>
          <cell r="I1501">
            <v>267.32</v>
          </cell>
          <cell r="J1501">
            <v>31.36</v>
          </cell>
          <cell r="K1501">
            <v>313.60000000000002</v>
          </cell>
          <cell r="L1501" t="b">
            <v>0</v>
          </cell>
          <cell r="M1501">
            <v>10</v>
          </cell>
          <cell r="N1501" t="str">
            <v>PRODUCTOS Y SERVICIOS</v>
          </cell>
          <cell r="O1501" t="str">
            <v>PLANETARIO</v>
          </cell>
          <cell r="P1501" t="str">
            <v>PLANETARIO</v>
          </cell>
          <cell r="Q1501" t="str">
            <v>PLANETARIO</v>
          </cell>
        </row>
        <row r="1502">
          <cell r="A1502">
            <v>6528</v>
          </cell>
          <cell r="B1502" t="str">
            <v>MOBILIARIOS</v>
          </cell>
          <cell r="C1502" t="str">
            <v>BLD</v>
          </cell>
          <cell r="D1502" t="str">
            <v>SOPORTE</v>
          </cell>
          <cell r="E1502" t="str">
            <v>SOPORTE STAND PARA GAFAS 3D 25</v>
          </cell>
          <cell r="F1502" t="str">
            <v>EN USO</v>
          </cell>
          <cell r="G1502">
            <v>43595</v>
          </cell>
          <cell r="H1502" t="str">
            <v xml:space="preserve">CHAVEZ GUTIERREZ CLAUDIO DAVID </v>
          </cell>
          <cell r="I1502">
            <v>267.32</v>
          </cell>
          <cell r="J1502">
            <v>31.36</v>
          </cell>
          <cell r="K1502">
            <v>313.60000000000002</v>
          </cell>
          <cell r="L1502" t="b">
            <v>0</v>
          </cell>
          <cell r="M1502">
            <v>10</v>
          </cell>
          <cell r="N1502" t="str">
            <v>PRODUCTOS Y SERVICIOS</v>
          </cell>
          <cell r="O1502" t="str">
            <v>PLANETARIO</v>
          </cell>
          <cell r="P1502" t="str">
            <v>PLANETARIO</v>
          </cell>
          <cell r="Q1502" t="str">
            <v>PLANETARIO</v>
          </cell>
        </row>
        <row r="1503">
          <cell r="A1503">
            <v>3114</v>
          </cell>
          <cell r="B1503" t="str">
            <v>MOBILIARIOS</v>
          </cell>
          <cell r="C1503" t="str">
            <v>BLD</v>
          </cell>
          <cell r="D1503" t="str">
            <v>RECUBRIMIENTO DE PISO</v>
          </cell>
          <cell r="E1503" t="str">
            <v>PIEDRA ANDESITA BUSARDEADO 10XLX5 GRIS OBSCURO</v>
          </cell>
          <cell r="F1503" t="str">
            <v>EN USO</v>
          </cell>
          <cell r="G1503">
            <v>41619</v>
          </cell>
          <cell r="H1503" t="str">
            <v xml:space="preserve">CHAVEZ GUTIERREZ CLAUDIO DAVID </v>
          </cell>
          <cell r="I1503">
            <v>112.92</v>
          </cell>
          <cell r="J1503">
            <v>31.15</v>
          </cell>
          <cell r="K1503">
            <v>311.49</v>
          </cell>
          <cell r="L1503" t="b">
            <v>0</v>
          </cell>
          <cell r="M1503">
            <v>10</v>
          </cell>
          <cell r="N1503" t="str">
            <v>PRODUCTOS Y SERVICIOS</v>
          </cell>
          <cell r="O1503" t="str">
            <v>PLANETARIO</v>
          </cell>
          <cell r="P1503" t="str">
            <v>PLANETARIO</v>
          </cell>
          <cell r="Q1503" t="str">
            <v>LADO SUR DEL MONUMENTO ECUATORIAL, BAJO EL TOTEM CURVO</v>
          </cell>
        </row>
        <row r="1504">
          <cell r="A1504">
            <v>6611</v>
          </cell>
          <cell r="B1504" t="str">
            <v>MOBILIARIOS</v>
          </cell>
          <cell r="C1504" t="str">
            <v>BLD</v>
          </cell>
          <cell r="D1504" t="str">
            <v>PUERTA</v>
          </cell>
          <cell r="E1504" t="str">
            <v>PUERTA CORREDISA VIDRIO CLARO DE 10MM</v>
          </cell>
          <cell r="F1504" t="str">
            <v>EN USO</v>
          </cell>
          <cell r="G1504">
            <v>43626</v>
          </cell>
          <cell r="H1504" t="str">
            <v xml:space="preserve">CHAVEZ GUTIERREZ CLAUDIO DAVID </v>
          </cell>
          <cell r="I1504">
            <v>1911.95</v>
          </cell>
          <cell r="J1504">
            <v>222.32</v>
          </cell>
          <cell r="K1504">
            <v>2223.1999999999998</v>
          </cell>
          <cell r="L1504" t="b">
            <v>0</v>
          </cell>
          <cell r="M1504">
            <v>10</v>
          </cell>
          <cell r="N1504" t="str">
            <v>PRODUCTOS Y SERVICIOS</v>
          </cell>
          <cell r="O1504" t="str">
            <v>PLANETARIO</v>
          </cell>
          <cell r="P1504" t="str">
            <v>PLANETARIO</v>
          </cell>
          <cell r="Q1504" t="str">
            <v>SALIDA</v>
          </cell>
        </row>
        <row r="1505">
          <cell r="A1505">
            <v>6612</v>
          </cell>
          <cell r="B1505" t="str">
            <v>MOBILIARIOS</v>
          </cell>
          <cell r="C1505" t="str">
            <v>BLD</v>
          </cell>
          <cell r="D1505" t="str">
            <v>PUERTA</v>
          </cell>
          <cell r="E1505" t="str">
            <v>PUERTA DE DOS HOJAS</v>
          </cell>
          <cell r="F1505" t="str">
            <v>EN USO</v>
          </cell>
          <cell r="G1505">
            <v>43626</v>
          </cell>
          <cell r="H1505" t="str">
            <v xml:space="preserve">CHAVEZ GUTIERREZ CLAUDIO DAVID </v>
          </cell>
          <cell r="I1505">
            <v>1155.8399999999999</v>
          </cell>
          <cell r="J1505">
            <v>134.4</v>
          </cell>
          <cell r="K1505">
            <v>1344</v>
          </cell>
          <cell r="L1505" t="b">
            <v>0</v>
          </cell>
          <cell r="M1505">
            <v>10</v>
          </cell>
          <cell r="N1505" t="str">
            <v>PRODUCTOS Y SERVICIOS</v>
          </cell>
          <cell r="O1505" t="str">
            <v>PLANETARIO</v>
          </cell>
          <cell r="P1505" t="str">
            <v>PLANETARIO</v>
          </cell>
          <cell r="Q1505" t="str">
            <v>INGRESO</v>
          </cell>
        </row>
        <row r="1506">
          <cell r="A1506">
            <v>6613</v>
          </cell>
          <cell r="B1506" t="str">
            <v>MOBILIARIOS</v>
          </cell>
          <cell r="C1506" t="str">
            <v>BLD</v>
          </cell>
          <cell r="D1506" t="str">
            <v>PUERTA</v>
          </cell>
          <cell r="E1506" t="str">
            <v>PUERTA DE UNA HOJA DE VIDRIO DE 10MM</v>
          </cell>
          <cell r="F1506" t="str">
            <v>EN USO</v>
          </cell>
          <cell r="G1506">
            <v>43626</v>
          </cell>
          <cell r="H1506" t="str">
            <v xml:space="preserve">CHAVEZ GUTIERREZ CLAUDIO DAVID </v>
          </cell>
          <cell r="I1506">
            <v>1911.95</v>
          </cell>
          <cell r="J1506">
            <v>222.32</v>
          </cell>
          <cell r="K1506">
            <v>2223.1999999999998</v>
          </cell>
          <cell r="L1506" t="b">
            <v>0</v>
          </cell>
          <cell r="M1506">
            <v>10</v>
          </cell>
          <cell r="N1506" t="str">
            <v>PRODUCTOS Y SERVICIOS</v>
          </cell>
          <cell r="O1506" t="str">
            <v>PLANETARIO</v>
          </cell>
          <cell r="P1506" t="str">
            <v>PLANETARIO</v>
          </cell>
          <cell r="Q1506" t="str">
            <v>SALIDA</v>
          </cell>
        </row>
        <row r="1507">
          <cell r="A1507">
            <v>3684</v>
          </cell>
          <cell r="B1507" t="str">
            <v>MAQUINARIAS Y EQUIPOS</v>
          </cell>
          <cell r="C1507" t="str">
            <v>BLD</v>
          </cell>
          <cell r="D1507" t="str">
            <v>VENTILADOR</v>
          </cell>
          <cell r="E1507" t="str">
            <v>VENTILADOR EMPOTRABLE  1</v>
          </cell>
          <cell r="F1507" t="str">
            <v>EN USO</v>
          </cell>
          <cell r="G1507">
            <v>42411</v>
          </cell>
          <cell r="H1507" t="str">
            <v xml:space="preserve">CHAVEZ GUTIERREZ CLAUDIO DAVID </v>
          </cell>
          <cell r="I1507">
            <v>158.19999999999999</v>
          </cell>
          <cell r="J1507">
            <v>28</v>
          </cell>
          <cell r="K1507">
            <v>280</v>
          </cell>
          <cell r="L1507" t="b">
            <v>0</v>
          </cell>
          <cell r="M1507">
            <v>10</v>
          </cell>
          <cell r="N1507" t="str">
            <v>PRODUCTOS Y SERVICIOS</v>
          </cell>
          <cell r="O1507" t="str">
            <v>PLANETARIO</v>
          </cell>
          <cell r="P1507" t="str">
            <v>PLANETARIO</v>
          </cell>
          <cell r="Q1507" t="str">
            <v>PLANETARIO</v>
          </cell>
        </row>
        <row r="1508">
          <cell r="A1508">
            <v>3685</v>
          </cell>
          <cell r="B1508" t="str">
            <v>MAQUINARIAS Y EQUIPOS</v>
          </cell>
          <cell r="C1508" t="str">
            <v>BLD</v>
          </cell>
          <cell r="D1508" t="str">
            <v>VENTILADOR</v>
          </cell>
          <cell r="E1508" t="str">
            <v>VENTILADOR EMPOTRABLE  2</v>
          </cell>
          <cell r="F1508" t="str">
            <v>EN USO</v>
          </cell>
          <cell r="G1508">
            <v>42411</v>
          </cell>
          <cell r="H1508" t="str">
            <v xml:space="preserve">CHAVEZ GUTIERREZ CLAUDIO DAVID </v>
          </cell>
          <cell r="I1508">
            <v>158.19999999999999</v>
          </cell>
          <cell r="J1508">
            <v>28</v>
          </cell>
          <cell r="K1508">
            <v>280</v>
          </cell>
          <cell r="L1508" t="b">
            <v>0</v>
          </cell>
          <cell r="M1508">
            <v>10</v>
          </cell>
          <cell r="N1508" t="str">
            <v>PRODUCTOS Y SERVICIOS</v>
          </cell>
          <cell r="O1508" t="str">
            <v>PLANETARIO</v>
          </cell>
          <cell r="P1508" t="str">
            <v>PLANETARIO</v>
          </cell>
          <cell r="Q1508" t="str">
            <v>PLANETARIO</v>
          </cell>
        </row>
        <row r="1509">
          <cell r="A1509">
            <v>6645</v>
          </cell>
          <cell r="B1509" t="str">
            <v>MAQUINARIAS Y EQUIPOS</v>
          </cell>
          <cell r="C1509" t="str">
            <v>BLD</v>
          </cell>
          <cell r="D1509" t="str">
            <v>VENTILADOR</v>
          </cell>
          <cell r="E1509" t="str">
            <v>EXTRACTORES  DE  AIRE  40  CM   1</v>
          </cell>
          <cell r="F1509" t="str">
            <v>EN USO</v>
          </cell>
          <cell r="G1509">
            <v>43819</v>
          </cell>
          <cell r="H1509" t="str">
            <v xml:space="preserve">CHAVEZ GUTIERREZ CLAUDIO DAVID </v>
          </cell>
          <cell r="I1509">
            <v>99.08</v>
          </cell>
          <cell r="J1509">
            <v>10.92</v>
          </cell>
          <cell r="K1509">
            <v>109.2</v>
          </cell>
          <cell r="L1509" t="b">
            <v>0</v>
          </cell>
          <cell r="M1509">
            <v>10</v>
          </cell>
          <cell r="N1509" t="str">
            <v>SERVICIOS Y PRODUCTOS</v>
          </cell>
          <cell r="O1509" t="str">
            <v>VARIAS PARTES DE LA CIUDAD</v>
          </cell>
          <cell r="P1509" t="str">
            <v>PLANETARIO</v>
          </cell>
          <cell r="Q1509" t="str">
            <v>PLANETARIO</v>
          </cell>
        </row>
        <row r="1510">
          <cell r="A1510">
            <v>6646</v>
          </cell>
          <cell r="B1510" t="str">
            <v>MAQUINARIAS Y EQUIPOS</v>
          </cell>
          <cell r="C1510" t="str">
            <v>BLD</v>
          </cell>
          <cell r="D1510" t="str">
            <v>VENTILADOR</v>
          </cell>
          <cell r="E1510" t="str">
            <v>EXTRACTORES  DE  AIRE  40  CM   2</v>
          </cell>
          <cell r="F1510" t="str">
            <v>EN USO</v>
          </cell>
          <cell r="G1510">
            <v>43819</v>
          </cell>
          <cell r="H1510" t="str">
            <v xml:space="preserve">CHAVEZ GUTIERREZ CLAUDIO DAVID </v>
          </cell>
          <cell r="I1510">
            <v>99.08</v>
          </cell>
          <cell r="J1510">
            <v>10.92</v>
          </cell>
          <cell r="K1510">
            <v>109.2</v>
          </cell>
          <cell r="L1510" t="b">
            <v>0</v>
          </cell>
          <cell r="M1510">
            <v>10</v>
          </cell>
          <cell r="N1510" t="str">
            <v>SERVICIOS Y PRODUCTOS</v>
          </cell>
          <cell r="O1510" t="str">
            <v>VARIAS PARTES DE LA CIUDAD</v>
          </cell>
          <cell r="P1510" t="str">
            <v>PLANETARIO</v>
          </cell>
          <cell r="Q1510" t="str">
            <v>PLANETARIO</v>
          </cell>
        </row>
        <row r="1511">
          <cell r="A1511">
            <v>6647</v>
          </cell>
          <cell r="B1511" t="str">
            <v>MAQUINARIAS Y EQUIPOS</v>
          </cell>
          <cell r="C1511" t="str">
            <v>BLD</v>
          </cell>
          <cell r="D1511" t="str">
            <v>VENTILADOR</v>
          </cell>
          <cell r="E1511" t="str">
            <v>EXTRACTORES  DE  AIRE  40  CM   3</v>
          </cell>
          <cell r="F1511" t="str">
            <v>EN USO</v>
          </cell>
          <cell r="G1511">
            <v>43819</v>
          </cell>
          <cell r="H1511" t="str">
            <v xml:space="preserve">CHAVEZ GUTIERREZ CLAUDIO DAVID </v>
          </cell>
          <cell r="I1511">
            <v>99.08</v>
          </cell>
          <cell r="J1511">
            <v>10.92</v>
          </cell>
          <cell r="K1511">
            <v>109.2</v>
          </cell>
          <cell r="L1511" t="b">
            <v>0</v>
          </cell>
          <cell r="M1511">
            <v>10</v>
          </cell>
          <cell r="N1511" t="str">
            <v>SERVICIOS Y PRODUCTOS</v>
          </cell>
          <cell r="O1511" t="str">
            <v>VARIAS PARTES DE LA CIUDAD</v>
          </cell>
          <cell r="P1511" t="str">
            <v>PLANETARIO</v>
          </cell>
          <cell r="Q1511" t="str">
            <v>PLANETARIO</v>
          </cell>
        </row>
        <row r="1512">
          <cell r="A1512">
            <v>6648</v>
          </cell>
          <cell r="B1512" t="str">
            <v>MAQUINARIAS Y EQUIPOS</v>
          </cell>
          <cell r="C1512" t="str">
            <v>BLD</v>
          </cell>
          <cell r="D1512" t="str">
            <v>VENTILADOR</v>
          </cell>
          <cell r="E1512" t="str">
            <v>EXTRACTORES  DE  AIRE  40  CM   4</v>
          </cell>
          <cell r="F1512" t="str">
            <v>EN USO</v>
          </cell>
          <cell r="G1512">
            <v>43819</v>
          </cell>
          <cell r="H1512" t="str">
            <v xml:space="preserve">CHAVEZ GUTIERREZ CLAUDIO DAVID </v>
          </cell>
          <cell r="I1512">
            <v>99.08</v>
          </cell>
          <cell r="J1512">
            <v>10.92</v>
          </cell>
          <cell r="K1512">
            <v>109.2</v>
          </cell>
          <cell r="L1512" t="b">
            <v>0</v>
          </cell>
          <cell r="M1512">
            <v>10</v>
          </cell>
          <cell r="N1512" t="str">
            <v>SERVICIOS Y PRODUCTOS</v>
          </cell>
          <cell r="O1512" t="str">
            <v>VARIAS PARTES DE LA CIUDAD</v>
          </cell>
          <cell r="P1512" t="str">
            <v>PLANETARIO</v>
          </cell>
          <cell r="Q1512" t="str">
            <v>PLANETARIO</v>
          </cell>
        </row>
        <row r="1513">
          <cell r="A1513">
            <v>6649</v>
          </cell>
          <cell r="B1513" t="str">
            <v>MAQUINARIAS Y EQUIPOS</v>
          </cell>
          <cell r="C1513" t="str">
            <v>BLD</v>
          </cell>
          <cell r="D1513" t="str">
            <v>VENTILADOR</v>
          </cell>
          <cell r="E1513" t="str">
            <v>EXTRACTOR DE AIRE  1</v>
          </cell>
          <cell r="F1513" t="str">
            <v>EN USO</v>
          </cell>
          <cell r="G1513">
            <v>43819</v>
          </cell>
          <cell r="H1513" t="str">
            <v xml:space="preserve">CHAVEZ GUTIERREZ CLAUDIO DAVID </v>
          </cell>
          <cell r="I1513">
            <v>76.22</v>
          </cell>
          <cell r="J1513">
            <v>8.4</v>
          </cell>
          <cell r="K1513">
            <v>84</v>
          </cell>
          <cell r="L1513" t="b">
            <v>0</v>
          </cell>
          <cell r="M1513">
            <v>10</v>
          </cell>
          <cell r="N1513" t="str">
            <v>JEFATURA ADMINISTRATIVA</v>
          </cell>
          <cell r="O1513" t="str">
            <v>OFICINA ADMINISTRATIVA</v>
          </cell>
          <cell r="P1513" t="str">
            <v>PLANETARIO</v>
          </cell>
          <cell r="Q1513" t="str">
            <v>SALIDA</v>
          </cell>
        </row>
        <row r="1514">
          <cell r="A1514">
            <v>6650</v>
          </cell>
          <cell r="B1514" t="str">
            <v>MAQUINARIAS Y EQUIPOS</v>
          </cell>
          <cell r="C1514" t="str">
            <v>BLD</v>
          </cell>
          <cell r="D1514" t="str">
            <v>VENTILADOR</v>
          </cell>
          <cell r="E1514" t="str">
            <v>EXTRACTOR DE AIRE  2</v>
          </cell>
          <cell r="F1514" t="str">
            <v>EN USO</v>
          </cell>
          <cell r="G1514">
            <v>43819</v>
          </cell>
          <cell r="H1514" t="str">
            <v xml:space="preserve">CHAVEZ GUTIERREZ CLAUDIO DAVID </v>
          </cell>
          <cell r="I1514">
            <v>76.22</v>
          </cell>
          <cell r="J1514">
            <v>8.4</v>
          </cell>
          <cell r="K1514">
            <v>84</v>
          </cell>
          <cell r="L1514" t="b">
            <v>0</v>
          </cell>
          <cell r="M1514">
            <v>10</v>
          </cell>
          <cell r="N1514" t="str">
            <v>JEFATURA ADMINISTRATIVA</v>
          </cell>
          <cell r="O1514" t="str">
            <v>OFICINA ADMINISTRATIVA</v>
          </cell>
          <cell r="P1514" t="str">
            <v>PLANETARIO</v>
          </cell>
          <cell r="Q1514" t="str">
            <v>SALIDA</v>
          </cell>
        </row>
        <row r="1515">
          <cell r="A1515">
            <v>6644</v>
          </cell>
          <cell r="B1515" t="str">
            <v>MAQUINARIAS Y EQUIPOS</v>
          </cell>
          <cell r="C1515" t="str">
            <v>BLD</v>
          </cell>
          <cell r="D1515" t="str">
            <v>EQUIPO DE REFRIGERACION</v>
          </cell>
          <cell r="E1515" t="str">
            <v xml:space="preserve">AIRE A CONDICIONADO MARCA  TCL </v>
          </cell>
          <cell r="F1515" t="str">
            <v>EN USO</v>
          </cell>
          <cell r="G1515">
            <v>43819</v>
          </cell>
          <cell r="H1515" t="str">
            <v xml:space="preserve">CHAVEZ GUTIERREZ CLAUDIO DAVID </v>
          </cell>
          <cell r="I1515">
            <v>1155.75</v>
          </cell>
          <cell r="J1515">
            <v>127.38</v>
          </cell>
          <cell r="K1515">
            <v>1273.78</v>
          </cell>
          <cell r="L1515" t="b">
            <v>0</v>
          </cell>
          <cell r="M1515">
            <v>10</v>
          </cell>
          <cell r="N1515" t="str">
            <v>SERVICIOS Y PRODUCTOS</v>
          </cell>
          <cell r="O1515" t="str">
            <v>VARIAS PARTES DE LA CIUDAD</v>
          </cell>
          <cell r="P1515" t="str">
            <v>PLANETARIO</v>
          </cell>
          <cell r="Q1515" t="str">
            <v>PLANETARIO</v>
          </cell>
        </row>
        <row r="1516">
          <cell r="A1516">
            <v>921</v>
          </cell>
          <cell r="B1516" t="str">
            <v>MAQUINARIAS Y EQUIPOS</v>
          </cell>
          <cell r="C1516" t="str">
            <v>BLD</v>
          </cell>
          <cell r="D1516" t="str">
            <v>PROYECTOR DE SLIDES</v>
          </cell>
          <cell r="E1516" t="str">
            <v>PROYECTOR UNIVERSAL HORMIGA ZKP 2</v>
          </cell>
          <cell r="F1516" t="str">
            <v>EN USO</v>
          </cell>
          <cell r="G1516">
            <v>42090</v>
          </cell>
          <cell r="H1516" t="str">
            <v xml:space="preserve">CHAVEZ GUTIERREZ CLAUDIO DAVID </v>
          </cell>
          <cell r="I1516">
            <v>24125</v>
          </cell>
          <cell r="J1516">
            <v>5000</v>
          </cell>
          <cell r="K1516">
            <v>50000</v>
          </cell>
          <cell r="L1516" t="b">
            <v>0</v>
          </cell>
          <cell r="M1516">
            <v>10</v>
          </cell>
          <cell r="N1516" t="str">
            <v>PRODUCTOS Y SERVICIOS</v>
          </cell>
          <cell r="O1516" t="str">
            <v>PLANETARIO</v>
          </cell>
          <cell r="P1516" t="str">
            <v>PLANETARIO</v>
          </cell>
          <cell r="Q1516" t="str">
            <v>PLANETARIO</v>
          </cell>
        </row>
        <row r="1517">
          <cell r="A1517">
            <v>925</v>
          </cell>
          <cell r="B1517" t="str">
            <v>MAQUINARIAS Y EQUIPOS</v>
          </cell>
          <cell r="C1517" t="str">
            <v>BLD</v>
          </cell>
          <cell r="D1517" t="str">
            <v>TELEVISOR</v>
          </cell>
          <cell r="E1517" t="str">
            <v>PANTALLA LED 51</v>
          </cell>
          <cell r="F1517" t="str">
            <v>EN USO</v>
          </cell>
          <cell r="G1517">
            <v>41274</v>
          </cell>
          <cell r="H1517" t="str">
            <v xml:space="preserve">CHAVEZ GUTIERREZ CLAUDIO DAVID </v>
          </cell>
          <cell r="I1517">
            <v>479.82</v>
          </cell>
          <cell r="J1517">
            <v>171.36</v>
          </cell>
          <cell r="K1517">
            <v>1713.6</v>
          </cell>
          <cell r="L1517" t="b">
            <v>0</v>
          </cell>
          <cell r="M1517">
            <v>10</v>
          </cell>
          <cell r="N1517" t="str">
            <v>PRODUCTOS Y SERVICIOS</v>
          </cell>
          <cell r="O1517" t="str">
            <v>PLANETARIO</v>
          </cell>
          <cell r="P1517" t="str">
            <v>PLANETARIO</v>
          </cell>
          <cell r="Q1517" t="str">
            <v>SALIDA</v>
          </cell>
        </row>
        <row r="1518">
          <cell r="A1518">
            <v>1055</v>
          </cell>
          <cell r="B1518" t="str">
            <v>MAQUINARIAS Y EQUIPOS</v>
          </cell>
          <cell r="C1518" t="str">
            <v>BLD</v>
          </cell>
          <cell r="D1518" t="str">
            <v>TELEVISOR</v>
          </cell>
          <cell r="E1518" t="str">
            <v>PANTALLA PLANA 40</v>
          </cell>
          <cell r="F1518" t="str">
            <v>EN USO</v>
          </cell>
          <cell r="G1518">
            <v>40444</v>
          </cell>
          <cell r="H1518" t="str">
            <v xml:space="preserve">CHAVEZ GUTIERREZ CLAUDIO DAVID </v>
          </cell>
          <cell r="I1518">
            <v>170.76</v>
          </cell>
          <cell r="J1518">
            <v>170.76</v>
          </cell>
          <cell r="K1518">
            <v>1707.55</v>
          </cell>
          <cell r="L1518" t="b">
            <v>0</v>
          </cell>
          <cell r="M1518">
            <v>10</v>
          </cell>
          <cell r="N1518" t="str">
            <v>PRODUCTOS Y SERVICIOS</v>
          </cell>
          <cell r="O1518" t="str">
            <v>PLANETARIO</v>
          </cell>
          <cell r="P1518" t="str">
            <v>PLANETARIO</v>
          </cell>
          <cell r="Q1518" t="str">
            <v>INGRESO</v>
          </cell>
        </row>
        <row r="1519">
          <cell r="A1519">
            <v>1512</v>
          </cell>
          <cell r="B1519" t="str">
            <v>MAQUINARIAS Y EQUIPOS</v>
          </cell>
          <cell r="C1519" t="str">
            <v>BLD</v>
          </cell>
          <cell r="D1519" t="str">
            <v>TELEVISOR</v>
          </cell>
          <cell r="E1519" t="str">
            <v>PLASMA 51" SAMSUNG</v>
          </cell>
          <cell r="F1519" t="str">
            <v>EN USO</v>
          </cell>
          <cell r="G1519">
            <v>42065</v>
          </cell>
          <cell r="H1519" t="str">
            <v xml:space="preserve">CHAVEZ GUTIERREZ CLAUDIO DAVID </v>
          </cell>
          <cell r="I1519">
            <v>361.59</v>
          </cell>
          <cell r="J1519">
            <v>74.94</v>
          </cell>
          <cell r="K1519">
            <v>749.41</v>
          </cell>
          <cell r="L1519" t="b">
            <v>0</v>
          </cell>
          <cell r="M1519">
            <v>10</v>
          </cell>
          <cell r="N1519" t="str">
            <v>PRODUCTOS Y SERVICIOS</v>
          </cell>
          <cell r="O1519" t="str">
            <v>PLANETARIO</v>
          </cell>
          <cell r="P1519" t="str">
            <v>PLANETARIO</v>
          </cell>
          <cell r="Q1519" t="str">
            <v>INGRESO</v>
          </cell>
        </row>
        <row r="1520">
          <cell r="A1520">
            <v>1655</v>
          </cell>
          <cell r="B1520" t="str">
            <v>MAQUINARIAS Y EQUIPOS</v>
          </cell>
          <cell r="C1520" t="str">
            <v>BLD</v>
          </cell>
          <cell r="D1520" t="str">
            <v>TELEVISOR</v>
          </cell>
          <cell r="E1520" t="str">
            <v xml:space="preserve">TELEVISOR SONY 40" </v>
          </cell>
          <cell r="F1520" t="str">
            <v>EN USO</v>
          </cell>
          <cell r="G1520">
            <v>42146</v>
          </cell>
          <cell r="H1520" t="str">
            <v xml:space="preserve">CHAVEZ GUTIERREZ CLAUDIO DAVID </v>
          </cell>
          <cell r="I1520">
            <v>585.11</v>
          </cell>
          <cell r="J1520">
            <v>117.61</v>
          </cell>
          <cell r="K1520">
            <v>1176.1099999999999</v>
          </cell>
          <cell r="L1520" t="b">
            <v>0</v>
          </cell>
          <cell r="M1520">
            <v>10</v>
          </cell>
          <cell r="N1520" t="str">
            <v>PRODUCTOS Y SERVICIOS</v>
          </cell>
          <cell r="O1520" t="str">
            <v>PLANETARIO</v>
          </cell>
          <cell r="P1520" t="str">
            <v>PLANETARIO</v>
          </cell>
          <cell r="Q1520" t="str">
            <v>INGRESO</v>
          </cell>
        </row>
        <row r="1521">
          <cell r="A1521">
            <v>710</v>
          </cell>
          <cell r="B1521" t="str">
            <v>MAQUINARIAS Y EQUIPOS</v>
          </cell>
          <cell r="C1521" t="str">
            <v>BLD</v>
          </cell>
          <cell r="D1521" t="str">
            <v>CAMARA DE SEGURIDAD</v>
          </cell>
          <cell r="E1521" t="str">
            <v>DISEÑO BULLET INFRAROJO UBICADO EN ADMINISTRACION</v>
          </cell>
          <cell r="F1521" t="str">
            <v>EN USO</v>
          </cell>
          <cell r="G1521">
            <v>42094</v>
          </cell>
          <cell r="H1521" t="str">
            <v xml:space="preserve">CHAVEZ GUTIERREZ CLAUDIO DAVID </v>
          </cell>
          <cell r="I1521">
            <v>105.11</v>
          </cell>
          <cell r="J1521">
            <v>21.78</v>
          </cell>
          <cell r="K1521">
            <v>217.84</v>
          </cell>
          <cell r="L1521" t="b">
            <v>0</v>
          </cell>
          <cell r="M1521">
            <v>10</v>
          </cell>
          <cell r="N1521" t="str">
            <v>PRODUCTOS Y SERVICIOS</v>
          </cell>
          <cell r="O1521" t="str">
            <v>PLANETARIO</v>
          </cell>
          <cell r="P1521" t="str">
            <v>PLANETARIO</v>
          </cell>
          <cell r="Q1521" t="str">
            <v>INGRESO</v>
          </cell>
        </row>
        <row r="1522">
          <cell r="A1522">
            <v>1909</v>
          </cell>
          <cell r="B1522" t="str">
            <v>EQUIPOS, SISTEMAS Y PAQUETES INFORMÁTICOS</v>
          </cell>
          <cell r="C1522" t="str">
            <v>BLD</v>
          </cell>
          <cell r="D1522" t="str">
            <v>SERVIDOR</v>
          </cell>
          <cell r="E1522" t="str">
            <v>Servidor de video DELL XPS 8700</v>
          </cell>
          <cell r="F1522" t="str">
            <v>EN USO</v>
          </cell>
          <cell r="G1522">
            <v>42312</v>
          </cell>
          <cell r="H1522" t="str">
            <v xml:space="preserve">CHAVEZ GUTIERREZ CLAUDIO DAVID </v>
          </cell>
          <cell r="I1522">
            <v>184.13</v>
          </cell>
          <cell r="J1522">
            <v>184.13</v>
          </cell>
          <cell r="K1522">
            <v>1841.28</v>
          </cell>
          <cell r="L1522" t="b">
            <v>0</v>
          </cell>
          <cell r="M1522">
            <v>5</v>
          </cell>
          <cell r="N1522" t="str">
            <v>JEFATURA ADMINISTRATIVA</v>
          </cell>
          <cell r="O1522" t="str">
            <v>OFICINA ADMINISTRATIVA</v>
          </cell>
          <cell r="P1522" t="str">
            <v>SERVICIOS GENERALES</v>
          </cell>
          <cell r="Q1522" t="str">
            <v>CLAUDIO CHAVEZ</v>
          </cell>
        </row>
        <row r="1523">
          <cell r="A1523">
            <v>1656</v>
          </cell>
          <cell r="B1523" t="str">
            <v>EQUIPOS, SISTEMAS Y PAQUETES INFORMÁTICOS</v>
          </cell>
          <cell r="C1523" t="str">
            <v>BLD</v>
          </cell>
          <cell r="D1523" t="str">
            <v>TABLET</v>
          </cell>
          <cell r="E1523" t="str">
            <v xml:space="preserve">APPLE IPAD AIR </v>
          </cell>
          <cell r="F1523" t="str">
            <v>EN USO</v>
          </cell>
          <cell r="G1523">
            <v>42146</v>
          </cell>
          <cell r="H1523" t="str">
            <v xml:space="preserve">CHAVEZ GUTIERREZ CLAUDIO DAVID </v>
          </cell>
          <cell r="I1523">
            <v>80.08</v>
          </cell>
          <cell r="J1523">
            <v>80.08</v>
          </cell>
          <cell r="K1523">
            <v>800.8</v>
          </cell>
          <cell r="L1523" t="b">
            <v>0</v>
          </cell>
          <cell r="M1523">
            <v>5</v>
          </cell>
          <cell r="N1523" t="str">
            <v>PRODUCTOS Y SERVICIOS</v>
          </cell>
          <cell r="O1523" t="str">
            <v>PLANETARIO</v>
          </cell>
          <cell r="P1523" t="str">
            <v>PLANETARIO</v>
          </cell>
          <cell r="Q1523" t="str">
            <v>PLANETARIO</v>
          </cell>
        </row>
        <row r="1524">
          <cell r="A1524">
            <v>1657</v>
          </cell>
          <cell r="B1524" t="str">
            <v>EQUIPOS, SISTEMAS Y PAQUETES INFORMÁTICOS</v>
          </cell>
          <cell r="C1524" t="str">
            <v>BLD</v>
          </cell>
          <cell r="D1524" t="str">
            <v>TABLET</v>
          </cell>
          <cell r="E1524" t="str">
            <v xml:space="preserve">APPLE IPAD AIR </v>
          </cell>
          <cell r="F1524" t="str">
            <v>EN USO</v>
          </cell>
          <cell r="G1524">
            <v>42146</v>
          </cell>
          <cell r="H1524" t="str">
            <v xml:space="preserve">CHAVEZ GUTIERREZ CLAUDIO DAVID </v>
          </cell>
          <cell r="I1524">
            <v>80.08</v>
          </cell>
          <cell r="J1524">
            <v>80.08</v>
          </cell>
          <cell r="K1524">
            <v>800.8</v>
          </cell>
          <cell r="L1524" t="b">
            <v>0</v>
          </cell>
          <cell r="M1524">
            <v>5</v>
          </cell>
          <cell r="N1524" t="str">
            <v>PRODUCTOS Y SERVICIOS</v>
          </cell>
          <cell r="O1524" t="str">
            <v>PLANETARIO</v>
          </cell>
          <cell r="P1524" t="str">
            <v>PLANETARIO</v>
          </cell>
          <cell r="Q1524" t="str">
            <v>INGRESO</v>
          </cell>
        </row>
        <row r="1525">
          <cell r="A1525">
            <v>5401</v>
          </cell>
          <cell r="B1525" t="str">
            <v>EQUIPOS, SISTEMAS Y PAQUETES INFORMÁTICOS</v>
          </cell>
          <cell r="C1525" t="str">
            <v>BLD</v>
          </cell>
          <cell r="D1525" t="str">
            <v>TABLET</v>
          </cell>
          <cell r="E1525" t="str">
            <v>TABLET SAMSUNG DE 10.1 PULG WI FI 16GB 1</v>
          </cell>
          <cell r="F1525" t="str">
            <v>EN USO</v>
          </cell>
          <cell r="G1525">
            <v>42971</v>
          </cell>
          <cell r="H1525" t="str">
            <v xml:space="preserve">CHAVEZ GUTIERREZ CLAUDIO DAVID </v>
          </cell>
          <cell r="I1525">
            <v>246.53</v>
          </cell>
          <cell r="J1525">
            <v>62.16</v>
          </cell>
          <cell r="K1525">
            <v>621.6</v>
          </cell>
          <cell r="L1525" t="b">
            <v>0</v>
          </cell>
          <cell r="M1525">
            <v>5</v>
          </cell>
          <cell r="N1525" t="str">
            <v>PRODUCTOS Y SERVICIOS</v>
          </cell>
          <cell r="O1525" t="str">
            <v>PLANETARIO</v>
          </cell>
          <cell r="P1525" t="str">
            <v>PLANETARIO</v>
          </cell>
          <cell r="Q1525" t="str">
            <v>PLANETARIO</v>
          </cell>
        </row>
        <row r="1526">
          <cell r="A1526">
            <v>5704</v>
          </cell>
          <cell r="B1526" t="str">
            <v>EQUIPOS, SISTEMAS Y PAQUETES INFORMÁTICOS</v>
          </cell>
          <cell r="C1526" t="str">
            <v>BLD</v>
          </cell>
          <cell r="D1526" t="str">
            <v>GAFAS</v>
          </cell>
          <cell r="E1526" t="str">
            <v>GAFASS REALIDAD VIRTUAL 4K SCREEN  1</v>
          </cell>
          <cell r="F1526" t="str">
            <v>NO USO</v>
          </cell>
          <cell r="G1526">
            <v>43514</v>
          </cell>
          <cell r="H1526" t="str">
            <v xml:space="preserve">CHAVEZ GUTIERREZ CLAUDIO DAVID </v>
          </cell>
          <cell r="I1526">
            <v>334.98</v>
          </cell>
          <cell r="J1526">
            <v>50.4</v>
          </cell>
          <cell r="K1526">
            <v>504</v>
          </cell>
          <cell r="L1526" t="b">
            <v>0</v>
          </cell>
          <cell r="M1526">
            <v>5</v>
          </cell>
          <cell r="N1526" t="str">
            <v>PRODUCTOS Y SERVICIOS</v>
          </cell>
          <cell r="O1526" t="str">
            <v>PLANETARIO</v>
          </cell>
          <cell r="P1526" t="str">
            <v>BIENES</v>
          </cell>
          <cell r="Q1526" t="str">
            <v>SUMINISTROS DE OFICINA</v>
          </cell>
        </row>
        <row r="1527">
          <cell r="A1527">
            <v>5705</v>
          </cell>
          <cell r="B1527" t="str">
            <v>EQUIPOS, SISTEMAS Y PAQUETES INFORMÁTICOS</v>
          </cell>
          <cell r="C1527" t="str">
            <v>BLD</v>
          </cell>
          <cell r="D1527" t="str">
            <v>GAFAS</v>
          </cell>
          <cell r="E1527" t="str">
            <v>GAFASS REALIDAD VIRTUAL 4K SCREEN  2</v>
          </cell>
          <cell r="F1527" t="str">
            <v>NO USO</v>
          </cell>
          <cell r="G1527">
            <v>43514</v>
          </cell>
          <cell r="H1527" t="str">
            <v xml:space="preserve">CHAVEZ GUTIERREZ CLAUDIO DAVID </v>
          </cell>
          <cell r="I1527">
            <v>334.98</v>
          </cell>
          <cell r="J1527">
            <v>50.4</v>
          </cell>
          <cell r="K1527">
            <v>504</v>
          </cell>
          <cell r="L1527" t="b">
            <v>0</v>
          </cell>
          <cell r="M1527">
            <v>5</v>
          </cell>
          <cell r="N1527" t="str">
            <v>PRODUCTOS Y SERVICIOS</v>
          </cell>
          <cell r="O1527" t="str">
            <v>PLANETARIO</v>
          </cell>
          <cell r="P1527" t="str">
            <v>BIENES</v>
          </cell>
          <cell r="Q1527" t="str">
            <v>SUMINISTROS DE OFICINA</v>
          </cell>
        </row>
        <row r="1528">
          <cell r="A1528">
            <v>5706</v>
          </cell>
          <cell r="B1528" t="str">
            <v>EQUIPOS, SISTEMAS Y PAQUETES INFORMÁTICOS</v>
          </cell>
          <cell r="C1528" t="str">
            <v>BLD</v>
          </cell>
          <cell r="D1528" t="str">
            <v>GAFAS</v>
          </cell>
          <cell r="E1528" t="str">
            <v>GAFASS REALIDAD VIRTUAL 4K SCREEN  3</v>
          </cell>
          <cell r="F1528" t="str">
            <v>NO USO</v>
          </cell>
          <cell r="G1528">
            <v>43514</v>
          </cell>
          <cell r="H1528" t="str">
            <v xml:space="preserve">CHAVEZ GUTIERREZ CLAUDIO DAVID </v>
          </cell>
          <cell r="I1528">
            <v>334.98</v>
          </cell>
          <cell r="J1528">
            <v>50.4</v>
          </cell>
          <cell r="K1528">
            <v>504</v>
          </cell>
          <cell r="L1528" t="b">
            <v>0</v>
          </cell>
          <cell r="M1528">
            <v>5</v>
          </cell>
          <cell r="N1528" t="str">
            <v>PRODUCTOS Y SERVICIOS</v>
          </cell>
          <cell r="O1528" t="str">
            <v>PLANETARIO</v>
          </cell>
          <cell r="P1528" t="str">
            <v>BIENES</v>
          </cell>
          <cell r="Q1528" t="str">
            <v>SUMINISTROS DE OFICINA</v>
          </cell>
        </row>
        <row r="1529">
          <cell r="A1529">
            <v>5707</v>
          </cell>
          <cell r="B1529" t="str">
            <v>EQUIPOS, SISTEMAS Y PAQUETES INFORMÁTICOS</v>
          </cell>
          <cell r="C1529" t="str">
            <v>BLD</v>
          </cell>
          <cell r="D1529" t="str">
            <v>GAFAS</v>
          </cell>
          <cell r="E1529" t="str">
            <v>GAFASS REALIDAD VIRTUAL 4K SCREEN  4</v>
          </cell>
          <cell r="F1529" t="str">
            <v>NO USO</v>
          </cell>
          <cell r="G1529">
            <v>43514</v>
          </cell>
          <cell r="H1529" t="str">
            <v xml:space="preserve">CHAVEZ GUTIERREZ CLAUDIO DAVID </v>
          </cell>
          <cell r="I1529">
            <v>334.98</v>
          </cell>
          <cell r="J1529">
            <v>50.4</v>
          </cell>
          <cell r="K1529">
            <v>504</v>
          </cell>
          <cell r="L1529" t="b">
            <v>0</v>
          </cell>
          <cell r="M1529">
            <v>5</v>
          </cell>
          <cell r="N1529" t="str">
            <v>PRODUCTOS Y SERVICIOS</v>
          </cell>
          <cell r="O1529" t="str">
            <v>PLANETARIO</v>
          </cell>
          <cell r="P1529" t="str">
            <v>BIENES</v>
          </cell>
          <cell r="Q1529" t="str">
            <v>SUMINISTROS DE OFICINA</v>
          </cell>
        </row>
        <row r="1530">
          <cell r="A1530">
            <v>5708</v>
          </cell>
          <cell r="B1530" t="str">
            <v>EQUIPOS, SISTEMAS Y PAQUETES INFORMÁTICOS</v>
          </cell>
          <cell r="C1530" t="str">
            <v>BLD</v>
          </cell>
          <cell r="D1530" t="str">
            <v>GAFAS</v>
          </cell>
          <cell r="E1530" t="str">
            <v>GAFASS REALIDAD VIRTUAL 4K SCREEN  5</v>
          </cell>
          <cell r="F1530" t="str">
            <v>NO USO</v>
          </cell>
          <cell r="G1530">
            <v>43514</v>
          </cell>
          <cell r="H1530" t="str">
            <v xml:space="preserve">CHAVEZ GUTIERREZ CLAUDIO DAVID </v>
          </cell>
          <cell r="I1530">
            <v>334.98</v>
          </cell>
          <cell r="J1530">
            <v>50.4</v>
          </cell>
          <cell r="K1530">
            <v>504</v>
          </cell>
          <cell r="L1530" t="b">
            <v>0</v>
          </cell>
          <cell r="M1530">
            <v>5</v>
          </cell>
          <cell r="N1530" t="str">
            <v>PRODUCTOS Y SERVICIOS</v>
          </cell>
          <cell r="O1530" t="str">
            <v>PLANETARIO</v>
          </cell>
          <cell r="P1530" t="str">
            <v>BIENES</v>
          </cell>
          <cell r="Q1530" t="str">
            <v>SUMINISTROS DE OFICINA</v>
          </cell>
        </row>
        <row r="1531">
          <cell r="A1531">
            <v>5709</v>
          </cell>
          <cell r="B1531" t="str">
            <v>EQUIPOS, SISTEMAS Y PAQUETES INFORMÁTICOS</v>
          </cell>
          <cell r="C1531" t="str">
            <v>BLD</v>
          </cell>
          <cell r="D1531" t="str">
            <v>GAFAS</v>
          </cell>
          <cell r="E1531" t="str">
            <v>GAFASS REALIDAD VIRTUAL 4K SCREEN  6</v>
          </cell>
          <cell r="F1531" t="str">
            <v>NO USO</v>
          </cell>
          <cell r="G1531">
            <v>43514</v>
          </cell>
          <cell r="H1531" t="str">
            <v xml:space="preserve">CHAVEZ GUTIERREZ CLAUDIO DAVID </v>
          </cell>
          <cell r="I1531">
            <v>334.98</v>
          </cell>
          <cell r="J1531">
            <v>50.4</v>
          </cell>
          <cell r="K1531">
            <v>504</v>
          </cell>
          <cell r="L1531" t="b">
            <v>0</v>
          </cell>
          <cell r="M1531">
            <v>5</v>
          </cell>
          <cell r="N1531" t="str">
            <v>PRODUCTOS Y SERVICIOS</v>
          </cell>
          <cell r="O1531" t="str">
            <v>PLANETARIO</v>
          </cell>
          <cell r="P1531" t="str">
            <v>BIENES</v>
          </cell>
          <cell r="Q1531" t="str">
            <v>SUMINISTROS DE OFICINA</v>
          </cell>
        </row>
        <row r="1532">
          <cell r="A1532">
            <v>5710</v>
          </cell>
          <cell r="B1532" t="str">
            <v>EQUIPOS, SISTEMAS Y PAQUETES INFORMÁTICOS</v>
          </cell>
          <cell r="C1532" t="str">
            <v>BLD</v>
          </cell>
          <cell r="D1532" t="str">
            <v>GAFAS</v>
          </cell>
          <cell r="E1532" t="str">
            <v>GAFASS REALIDAD VIRTUAL 4K SCREEN  7</v>
          </cell>
          <cell r="F1532" t="str">
            <v>NO USO</v>
          </cell>
          <cell r="G1532">
            <v>43514</v>
          </cell>
          <cell r="H1532" t="str">
            <v xml:space="preserve">CHAVEZ GUTIERREZ CLAUDIO DAVID </v>
          </cell>
          <cell r="I1532">
            <v>334.98</v>
          </cell>
          <cell r="J1532">
            <v>50.4</v>
          </cell>
          <cell r="K1532">
            <v>504</v>
          </cell>
          <cell r="L1532" t="b">
            <v>0</v>
          </cell>
          <cell r="M1532">
            <v>5</v>
          </cell>
          <cell r="N1532" t="str">
            <v>PRODUCTOS Y SERVICIOS</v>
          </cell>
          <cell r="O1532" t="str">
            <v>PLANETARIO</v>
          </cell>
          <cell r="P1532" t="str">
            <v>BIENES</v>
          </cell>
          <cell r="Q1532" t="str">
            <v>SUMINISTROS DE OFICINA</v>
          </cell>
        </row>
        <row r="1533">
          <cell r="A1533">
            <v>5711</v>
          </cell>
          <cell r="B1533" t="str">
            <v>EQUIPOS, SISTEMAS Y PAQUETES INFORMÁTICOS</v>
          </cell>
          <cell r="C1533" t="str">
            <v>BLD</v>
          </cell>
          <cell r="D1533" t="str">
            <v>GAFAS</v>
          </cell>
          <cell r="E1533" t="str">
            <v>GAFASS REALIDAD VIRTUAL 4K SCREEN  8</v>
          </cell>
          <cell r="F1533" t="str">
            <v>NO USO</v>
          </cell>
          <cell r="G1533">
            <v>43514</v>
          </cell>
          <cell r="H1533" t="str">
            <v xml:space="preserve">CHAVEZ GUTIERREZ CLAUDIO DAVID </v>
          </cell>
          <cell r="I1533">
            <v>334.98</v>
          </cell>
          <cell r="J1533">
            <v>50.4</v>
          </cell>
          <cell r="K1533">
            <v>504</v>
          </cell>
          <cell r="L1533" t="b">
            <v>0</v>
          </cell>
          <cell r="M1533">
            <v>5</v>
          </cell>
          <cell r="N1533" t="str">
            <v>PRODUCTOS Y SERVICIOS</v>
          </cell>
          <cell r="O1533" t="str">
            <v>PLANETARIO</v>
          </cell>
          <cell r="P1533" t="str">
            <v>BIENES</v>
          </cell>
          <cell r="Q1533" t="str">
            <v>SUMINISTROS DE OFICINA</v>
          </cell>
        </row>
        <row r="1534">
          <cell r="A1534">
            <v>5712</v>
          </cell>
          <cell r="B1534" t="str">
            <v>EQUIPOS, SISTEMAS Y PAQUETES INFORMÁTICOS</v>
          </cell>
          <cell r="C1534" t="str">
            <v>BLD</v>
          </cell>
          <cell r="D1534" t="str">
            <v>GAFAS</v>
          </cell>
          <cell r="E1534" t="str">
            <v>GAFASS REALIDAD VIRTUAL 4K SCREEN  9</v>
          </cell>
          <cell r="F1534" t="str">
            <v>NO USO</v>
          </cell>
          <cell r="G1534">
            <v>43514</v>
          </cell>
          <cell r="H1534" t="str">
            <v xml:space="preserve">CHAVEZ GUTIERREZ CLAUDIO DAVID </v>
          </cell>
          <cell r="I1534">
            <v>334.98</v>
          </cell>
          <cell r="J1534">
            <v>50.4</v>
          </cell>
          <cell r="K1534">
            <v>504</v>
          </cell>
          <cell r="L1534" t="b">
            <v>0</v>
          </cell>
          <cell r="M1534">
            <v>5</v>
          </cell>
          <cell r="N1534" t="str">
            <v>PRODUCTOS Y SERVICIOS</v>
          </cell>
          <cell r="O1534" t="str">
            <v>PLANETARIO</v>
          </cell>
          <cell r="P1534" t="str">
            <v>BIENES</v>
          </cell>
          <cell r="Q1534" t="str">
            <v>SUMINISTROS DE OFICINA</v>
          </cell>
        </row>
        <row r="1535">
          <cell r="A1535">
            <v>5713</v>
          </cell>
          <cell r="B1535" t="str">
            <v>EQUIPOS, SISTEMAS Y PAQUETES INFORMÁTICOS</v>
          </cell>
          <cell r="C1535" t="str">
            <v>BLD</v>
          </cell>
          <cell r="D1535" t="str">
            <v>GAFAS</v>
          </cell>
          <cell r="E1535" t="str">
            <v>GAFASS REALIDAD VIRTUAL 4K SCREEN  10</v>
          </cell>
          <cell r="F1535" t="str">
            <v>NO USO</v>
          </cell>
          <cell r="G1535">
            <v>43514</v>
          </cell>
          <cell r="H1535" t="str">
            <v xml:space="preserve">CHAVEZ GUTIERREZ CLAUDIO DAVID </v>
          </cell>
          <cell r="I1535">
            <v>334.98</v>
          </cell>
          <cell r="J1535">
            <v>50.4</v>
          </cell>
          <cell r="K1535">
            <v>504</v>
          </cell>
          <cell r="L1535" t="b">
            <v>0</v>
          </cell>
          <cell r="M1535">
            <v>5</v>
          </cell>
          <cell r="N1535" t="str">
            <v>PRODUCTOS Y SERVICIOS</v>
          </cell>
          <cell r="O1535" t="str">
            <v>PLANETARIO</v>
          </cell>
          <cell r="P1535" t="str">
            <v>BIENES</v>
          </cell>
          <cell r="Q1535" t="str">
            <v>SUMINISTROS DE OFICINA</v>
          </cell>
        </row>
        <row r="1536">
          <cell r="A1536">
            <v>5714</v>
          </cell>
          <cell r="B1536" t="str">
            <v>EQUIPOS, SISTEMAS Y PAQUETES INFORMÁTICOS</v>
          </cell>
          <cell r="C1536" t="str">
            <v>BLD</v>
          </cell>
          <cell r="D1536" t="str">
            <v>GAFAS</v>
          </cell>
          <cell r="E1536" t="str">
            <v>GAFASS REALIDAD VIRTUAL 4K SCREEN  11</v>
          </cell>
          <cell r="F1536" t="str">
            <v>NO USO</v>
          </cell>
          <cell r="G1536">
            <v>43514</v>
          </cell>
          <cell r="H1536" t="str">
            <v xml:space="preserve">CHAVEZ GUTIERREZ CLAUDIO DAVID </v>
          </cell>
          <cell r="I1536">
            <v>334.98</v>
          </cell>
          <cell r="J1536">
            <v>50.4</v>
          </cell>
          <cell r="K1536">
            <v>504</v>
          </cell>
          <cell r="L1536" t="b">
            <v>0</v>
          </cell>
          <cell r="M1536">
            <v>5</v>
          </cell>
          <cell r="N1536" t="str">
            <v>PRODUCTOS Y SERVICIOS</v>
          </cell>
          <cell r="O1536" t="str">
            <v>PLANETARIO</v>
          </cell>
          <cell r="P1536" t="str">
            <v>BIENES</v>
          </cell>
          <cell r="Q1536" t="str">
            <v>SUMINISTROS DE OFICINA</v>
          </cell>
        </row>
        <row r="1537">
          <cell r="A1537">
            <v>5715</v>
          </cell>
          <cell r="B1537" t="str">
            <v>EQUIPOS, SISTEMAS Y PAQUETES INFORMÁTICOS</v>
          </cell>
          <cell r="C1537" t="str">
            <v>BLD</v>
          </cell>
          <cell r="D1537" t="str">
            <v>GAFAS</v>
          </cell>
          <cell r="E1537" t="str">
            <v>GAFASS REALIDAD VIRTUAL 4K SCREEN  12</v>
          </cell>
          <cell r="F1537" t="str">
            <v>NO USO</v>
          </cell>
          <cell r="G1537">
            <v>43514</v>
          </cell>
          <cell r="H1537" t="str">
            <v xml:space="preserve">CHAVEZ GUTIERREZ CLAUDIO DAVID </v>
          </cell>
          <cell r="I1537">
            <v>334.98</v>
          </cell>
          <cell r="J1537">
            <v>50.4</v>
          </cell>
          <cell r="K1537">
            <v>504</v>
          </cell>
          <cell r="L1537" t="b">
            <v>0</v>
          </cell>
          <cell r="M1537">
            <v>5</v>
          </cell>
          <cell r="N1537" t="str">
            <v>PRODUCTOS Y SERVICIOS</v>
          </cell>
          <cell r="O1537" t="str">
            <v>PLANETARIO</v>
          </cell>
          <cell r="P1537" t="str">
            <v>BIENES</v>
          </cell>
          <cell r="Q1537" t="str">
            <v>SUMINISTROS DE OFICINA</v>
          </cell>
        </row>
        <row r="1538">
          <cell r="A1538">
            <v>5716</v>
          </cell>
          <cell r="B1538" t="str">
            <v>EQUIPOS, SISTEMAS Y PAQUETES INFORMÁTICOS</v>
          </cell>
          <cell r="C1538" t="str">
            <v>BLD</v>
          </cell>
          <cell r="D1538" t="str">
            <v>GAFAS</v>
          </cell>
          <cell r="E1538" t="str">
            <v>GAFASS REALIDAD VIRTUAL 4K SCREEN  13</v>
          </cell>
          <cell r="F1538" t="str">
            <v>NO USO</v>
          </cell>
          <cell r="G1538">
            <v>43514</v>
          </cell>
          <cell r="H1538" t="str">
            <v xml:space="preserve">CHAVEZ GUTIERREZ CLAUDIO DAVID </v>
          </cell>
          <cell r="I1538">
            <v>334.98</v>
          </cell>
          <cell r="J1538">
            <v>50.4</v>
          </cell>
          <cell r="K1538">
            <v>504</v>
          </cell>
          <cell r="L1538" t="b">
            <v>0</v>
          </cell>
          <cell r="M1538">
            <v>5</v>
          </cell>
          <cell r="N1538" t="str">
            <v>PRODUCTOS Y SERVICIOS</v>
          </cell>
          <cell r="O1538" t="str">
            <v>PLANETARIO</v>
          </cell>
          <cell r="P1538" t="str">
            <v>BIENES</v>
          </cell>
          <cell r="Q1538" t="str">
            <v>SUMINISTROS DE OFICINA</v>
          </cell>
        </row>
        <row r="1539">
          <cell r="A1539">
            <v>5717</v>
          </cell>
          <cell r="B1539" t="str">
            <v>EQUIPOS, SISTEMAS Y PAQUETES INFORMÁTICOS</v>
          </cell>
          <cell r="C1539" t="str">
            <v>BLD</v>
          </cell>
          <cell r="D1539" t="str">
            <v>GAFAS</v>
          </cell>
          <cell r="E1539" t="str">
            <v>GAFASS REALIDAD VIRTUAL 4K SCREEN  14</v>
          </cell>
          <cell r="F1539" t="str">
            <v>NO USO</v>
          </cell>
          <cell r="G1539">
            <v>43514</v>
          </cell>
          <cell r="H1539" t="str">
            <v xml:space="preserve">CHAVEZ GUTIERREZ CLAUDIO DAVID </v>
          </cell>
          <cell r="I1539">
            <v>334.98</v>
          </cell>
          <cell r="J1539">
            <v>50.4</v>
          </cell>
          <cell r="K1539">
            <v>504</v>
          </cell>
          <cell r="L1539" t="b">
            <v>0</v>
          </cell>
          <cell r="M1539">
            <v>5</v>
          </cell>
          <cell r="N1539" t="str">
            <v>PRODUCTOS Y SERVICIOS</v>
          </cell>
          <cell r="O1539" t="str">
            <v>PLANETARIO</v>
          </cell>
          <cell r="P1539" t="str">
            <v>BIENES</v>
          </cell>
          <cell r="Q1539" t="str">
            <v>SUMINISTROS DE OFICINA</v>
          </cell>
        </row>
        <row r="1540">
          <cell r="A1540">
            <v>5718</v>
          </cell>
          <cell r="B1540" t="str">
            <v>EQUIPOS, SISTEMAS Y PAQUETES INFORMÁTICOS</v>
          </cell>
          <cell r="C1540" t="str">
            <v>BLD</v>
          </cell>
          <cell r="D1540" t="str">
            <v>GAFAS</v>
          </cell>
          <cell r="E1540" t="str">
            <v>GAFASS REALIDAD VIRTUAL 4K SCREEN  15</v>
          </cell>
          <cell r="F1540" t="str">
            <v>NO USO</v>
          </cell>
          <cell r="G1540">
            <v>43514</v>
          </cell>
          <cell r="H1540" t="str">
            <v xml:space="preserve">CHAVEZ GUTIERREZ CLAUDIO DAVID </v>
          </cell>
          <cell r="I1540">
            <v>334.98</v>
          </cell>
          <cell r="J1540">
            <v>50.4</v>
          </cell>
          <cell r="K1540">
            <v>504</v>
          </cell>
          <cell r="L1540" t="b">
            <v>0</v>
          </cell>
          <cell r="M1540">
            <v>5</v>
          </cell>
          <cell r="N1540" t="str">
            <v>PRODUCTOS Y SERVICIOS</v>
          </cell>
          <cell r="O1540" t="str">
            <v>PLANETARIO</v>
          </cell>
          <cell r="P1540" t="str">
            <v>BIENES</v>
          </cell>
          <cell r="Q1540" t="str">
            <v>SUMINISTROS DE OFICINA</v>
          </cell>
        </row>
        <row r="1541">
          <cell r="A1541">
            <v>5719</v>
          </cell>
          <cell r="B1541" t="str">
            <v>EQUIPOS, SISTEMAS Y PAQUETES INFORMÁTICOS</v>
          </cell>
          <cell r="C1541" t="str">
            <v>BLD</v>
          </cell>
          <cell r="D1541" t="str">
            <v>GAFAS</v>
          </cell>
          <cell r="E1541" t="str">
            <v>GAFASS REALIDAD VIRTUAL 4K SCREEN  16</v>
          </cell>
          <cell r="F1541" t="str">
            <v>NO USO</v>
          </cell>
          <cell r="G1541">
            <v>43514</v>
          </cell>
          <cell r="H1541" t="str">
            <v xml:space="preserve">CHAVEZ GUTIERREZ CLAUDIO DAVID </v>
          </cell>
          <cell r="I1541">
            <v>334.98</v>
          </cell>
          <cell r="J1541">
            <v>50.4</v>
          </cell>
          <cell r="K1541">
            <v>504</v>
          </cell>
          <cell r="L1541" t="b">
            <v>0</v>
          </cell>
          <cell r="M1541">
            <v>5</v>
          </cell>
          <cell r="N1541" t="str">
            <v>PRODUCTOS Y SERVICIOS</v>
          </cell>
          <cell r="O1541" t="str">
            <v>PLANETARIO</v>
          </cell>
          <cell r="P1541" t="str">
            <v>BIENES</v>
          </cell>
          <cell r="Q1541" t="str">
            <v>SUMINISTROS DE OFICINA</v>
          </cell>
        </row>
        <row r="1542">
          <cell r="A1542">
            <v>5720</v>
          </cell>
          <cell r="B1542" t="str">
            <v>EQUIPOS, SISTEMAS Y PAQUETES INFORMÁTICOS</v>
          </cell>
          <cell r="C1542" t="str">
            <v>BLD</v>
          </cell>
          <cell r="D1542" t="str">
            <v>GAFAS</v>
          </cell>
          <cell r="E1542" t="str">
            <v>GAFASS REALIDAD VIRTUAL 4K SCREEN  17</v>
          </cell>
          <cell r="F1542" t="str">
            <v>NO USO</v>
          </cell>
          <cell r="G1542">
            <v>43514</v>
          </cell>
          <cell r="H1542" t="str">
            <v xml:space="preserve">CHAVEZ GUTIERREZ CLAUDIO DAVID </v>
          </cell>
          <cell r="I1542">
            <v>334.98</v>
          </cell>
          <cell r="J1542">
            <v>50.4</v>
          </cell>
          <cell r="K1542">
            <v>504</v>
          </cell>
          <cell r="L1542" t="b">
            <v>0</v>
          </cell>
          <cell r="M1542">
            <v>5</v>
          </cell>
          <cell r="N1542" t="str">
            <v>PRODUCTOS Y SERVICIOS</v>
          </cell>
          <cell r="O1542" t="str">
            <v>PLANETARIO</v>
          </cell>
          <cell r="P1542" t="str">
            <v>BIENES</v>
          </cell>
          <cell r="Q1542" t="str">
            <v>SUMINISTROS DE OFICINA</v>
          </cell>
        </row>
        <row r="1543">
          <cell r="A1543">
            <v>5721</v>
          </cell>
          <cell r="B1543" t="str">
            <v>EQUIPOS, SISTEMAS Y PAQUETES INFORMÁTICOS</v>
          </cell>
          <cell r="C1543" t="str">
            <v>BLD</v>
          </cell>
          <cell r="D1543" t="str">
            <v>GAFAS</v>
          </cell>
          <cell r="E1543" t="str">
            <v>GAFASS REALIDAD VIRTUAL 4K SCREEN  18</v>
          </cell>
          <cell r="F1543" t="str">
            <v>NO USO</v>
          </cell>
          <cell r="G1543">
            <v>43514</v>
          </cell>
          <cell r="H1543" t="str">
            <v xml:space="preserve">CHAVEZ GUTIERREZ CLAUDIO DAVID </v>
          </cell>
          <cell r="I1543">
            <v>334.98</v>
          </cell>
          <cell r="J1543">
            <v>50.4</v>
          </cell>
          <cell r="K1543">
            <v>504</v>
          </cell>
          <cell r="L1543" t="b">
            <v>0</v>
          </cell>
          <cell r="M1543">
            <v>5</v>
          </cell>
          <cell r="N1543" t="str">
            <v>PRODUCTOS Y SERVICIOS</v>
          </cell>
          <cell r="O1543" t="str">
            <v>PLANETARIO</v>
          </cell>
          <cell r="P1543" t="str">
            <v>BIENES</v>
          </cell>
          <cell r="Q1543" t="str">
            <v>SUMINISTROS DE OFICINA</v>
          </cell>
        </row>
        <row r="1544">
          <cell r="A1544">
            <v>5722</v>
          </cell>
          <cell r="B1544" t="str">
            <v>EQUIPOS, SISTEMAS Y PAQUETES INFORMÁTICOS</v>
          </cell>
          <cell r="C1544" t="str">
            <v>BLD</v>
          </cell>
          <cell r="D1544" t="str">
            <v>GAFAS</v>
          </cell>
          <cell r="E1544" t="str">
            <v>GAFASS REALIDAD VIRTUAL 4K SCREEN  19</v>
          </cell>
          <cell r="F1544" t="str">
            <v>NO USO</v>
          </cell>
          <cell r="G1544">
            <v>43514</v>
          </cell>
          <cell r="H1544" t="str">
            <v xml:space="preserve">CHAVEZ GUTIERREZ CLAUDIO DAVID </v>
          </cell>
          <cell r="I1544">
            <v>334.98</v>
          </cell>
          <cell r="J1544">
            <v>50.4</v>
          </cell>
          <cell r="K1544">
            <v>504</v>
          </cell>
          <cell r="L1544" t="b">
            <v>0</v>
          </cell>
          <cell r="M1544">
            <v>5</v>
          </cell>
          <cell r="N1544" t="str">
            <v>PRODUCTOS Y SERVICIOS</v>
          </cell>
          <cell r="O1544" t="str">
            <v>PLANETARIO</v>
          </cell>
          <cell r="P1544" t="str">
            <v>BIENES</v>
          </cell>
          <cell r="Q1544" t="str">
            <v>SUMINISTROS DE OFICINA</v>
          </cell>
        </row>
        <row r="1545">
          <cell r="A1545">
            <v>5723</v>
          </cell>
          <cell r="B1545" t="str">
            <v>EQUIPOS, SISTEMAS Y PAQUETES INFORMÁTICOS</v>
          </cell>
          <cell r="C1545" t="str">
            <v>BLD</v>
          </cell>
          <cell r="D1545" t="str">
            <v>GAFAS</v>
          </cell>
          <cell r="E1545" t="str">
            <v>GAFASS REALIDAD VIRTUAL 4K SCREEN  20</v>
          </cell>
          <cell r="F1545" t="str">
            <v>NO USO</v>
          </cell>
          <cell r="G1545">
            <v>43514</v>
          </cell>
          <cell r="H1545" t="str">
            <v xml:space="preserve">CHAVEZ GUTIERREZ CLAUDIO DAVID </v>
          </cell>
          <cell r="I1545">
            <v>334.98</v>
          </cell>
          <cell r="J1545">
            <v>50.4</v>
          </cell>
          <cell r="K1545">
            <v>504</v>
          </cell>
          <cell r="L1545" t="b">
            <v>0</v>
          </cell>
          <cell r="M1545">
            <v>5</v>
          </cell>
          <cell r="N1545" t="str">
            <v>PRODUCTOS Y SERVICIOS</v>
          </cell>
          <cell r="O1545" t="str">
            <v>PLANETARIO</v>
          </cell>
          <cell r="P1545" t="str">
            <v>BIENES</v>
          </cell>
          <cell r="Q1545" t="str">
            <v>SUMINISTROS DE OFICINA</v>
          </cell>
        </row>
        <row r="1546">
          <cell r="A1546">
            <v>5724</v>
          </cell>
          <cell r="B1546" t="str">
            <v>EQUIPOS, SISTEMAS Y PAQUETES INFORMÁTICOS</v>
          </cell>
          <cell r="C1546" t="str">
            <v>BLD</v>
          </cell>
          <cell r="D1546" t="str">
            <v>GAFAS</v>
          </cell>
          <cell r="E1546" t="str">
            <v>GAFASS REALIDAD VIRTUAL 4K SCREEN  21</v>
          </cell>
          <cell r="F1546" t="str">
            <v>NO USO</v>
          </cell>
          <cell r="G1546">
            <v>43514</v>
          </cell>
          <cell r="H1546" t="str">
            <v xml:space="preserve">CHAVEZ GUTIERREZ CLAUDIO DAVID </v>
          </cell>
          <cell r="I1546">
            <v>334.98</v>
          </cell>
          <cell r="J1546">
            <v>50.4</v>
          </cell>
          <cell r="K1546">
            <v>504</v>
          </cell>
          <cell r="L1546" t="b">
            <v>0</v>
          </cell>
          <cell r="M1546">
            <v>5</v>
          </cell>
          <cell r="N1546" t="str">
            <v>PRODUCTOS Y SERVICIOS</v>
          </cell>
          <cell r="O1546" t="str">
            <v>PLANETARIO</v>
          </cell>
          <cell r="P1546" t="str">
            <v>BIENES</v>
          </cell>
          <cell r="Q1546" t="str">
            <v>SUMINISTROS DE OFICINA</v>
          </cell>
        </row>
        <row r="1547">
          <cell r="A1547">
            <v>5725</v>
          </cell>
          <cell r="B1547" t="str">
            <v>EQUIPOS, SISTEMAS Y PAQUETES INFORMÁTICOS</v>
          </cell>
          <cell r="C1547" t="str">
            <v>BLD</v>
          </cell>
          <cell r="D1547" t="str">
            <v>GAFAS</v>
          </cell>
          <cell r="E1547" t="str">
            <v>GAFASS REALIDAD VIRTUAL 4K SCREEN  22</v>
          </cell>
          <cell r="F1547" t="str">
            <v>NO USO</v>
          </cell>
          <cell r="G1547">
            <v>43514</v>
          </cell>
          <cell r="H1547" t="str">
            <v xml:space="preserve">CHAVEZ GUTIERREZ CLAUDIO DAVID </v>
          </cell>
          <cell r="I1547">
            <v>334.98</v>
          </cell>
          <cell r="J1547">
            <v>50.4</v>
          </cell>
          <cell r="K1547">
            <v>504</v>
          </cell>
          <cell r="L1547" t="b">
            <v>0</v>
          </cell>
          <cell r="M1547">
            <v>5</v>
          </cell>
          <cell r="N1547" t="str">
            <v>PRODUCTOS Y SERVICIOS</v>
          </cell>
          <cell r="O1547" t="str">
            <v>PLANETARIO</v>
          </cell>
          <cell r="P1547" t="str">
            <v>BIENES</v>
          </cell>
          <cell r="Q1547" t="str">
            <v>SUMINISTROS DE OFICINA</v>
          </cell>
        </row>
        <row r="1548">
          <cell r="A1548">
            <v>5726</v>
          </cell>
          <cell r="B1548" t="str">
            <v>EQUIPOS, SISTEMAS Y PAQUETES INFORMÁTICOS</v>
          </cell>
          <cell r="C1548" t="str">
            <v>BLD</v>
          </cell>
          <cell r="D1548" t="str">
            <v>GAFAS</v>
          </cell>
          <cell r="E1548" t="str">
            <v>GAFASS REALIDAD VIRTUAL 4K SCREEN  23</v>
          </cell>
          <cell r="F1548" t="str">
            <v>NO USO</v>
          </cell>
          <cell r="G1548">
            <v>43514</v>
          </cell>
          <cell r="H1548" t="str">
            <v xml:space="preserve">CHAVEZ GUTIERREZ CLAUDIO DAVID </v>
          </cell>
          <cell r="I1548">
            <v>334.98</v>
          </cell>
          <cell r="J1548">
            <v>50.4</v>
          </cell>
          <cell r="K1548">
            <v>504</v>
          </cell>
          <cell r="L1548" t="b">
            <v>0</v>
          </cell>
          <cell r="M1548">
            <v>5</v>
          </cell>
          <cell r="N1548" t="str">
            <v>PRODUCTOS Y SERVICIOS</v>
          </cell>
          <cell r="O1548" t="str">
            <v>PLANETARIO</v>
          </cell>
          <cell r="P1548" t="str">
            <v>BIENES</v>
          </cell>
          <cell r="Q1548" t="str">
            <v>SUMINISTROS DE OFICINA</v>
          </cell>
        </row>
        <row r="1549">
          <cell r="A1549">
            <v>5727</v>
          </cell>
          <cell r="B1549" t="str">
            <v>EQUIPOS, SISTEMAS Y PAQUETES INFORMÁTICOS</v>
          </cell>
          <cell r="C1549" t="str">
            <v>BLD</v>
          </cell>
          <cell r="D1549" t="str">
            <v>GAFAS</v>
          </cell>
          <cell r="E1549" t="str">
            <v>GAFASS REALIDAD VIRTUAL 4K SCREEN  24</v>
          </cell>
          <cell r="F1549" t="str">
            <v>NO USO</v>
          </cell>
          <cell r="G1549">
            <v>43514</v>
          </cell>
          <cell r="H1549" t="str">
            <v xml:space="preserve">CHAVEZ GUTIERREZ CLAUDIO DAVID </v>
          </cell>
          <cell r="I1549">
            <v>334.98</v>
          </cell>
          <cell r="J1549">
            <v>50.4</v>
          </cell>
          <cell r="K1549">
            <v>504</v>
          </cell>
          <cell r="L1549" t="b">
            <v>0</v>
          </cell>
          <cell r="M1549">
            <v>5</v>
          </cell>
          <cell r="N1549" t="str">
            <v>PRODUCTOS Y SERVICIOS</v>
          </cell>
          <cell r="O1549" t="str">
            <v>PLANETARIO</v>
          </cell>
          <cell r="P1549" t="str">
            <v>BIENES</v>
          </cell>
          <cell r="Q1549" t="str">
            <v>SUMINISTROS DE OFICINA</v>
          </cell>
        </row>
        <row r="1550">
          <cell r="A1550">
            <v>5728</v>
          </cell>
          <cell r="B1550" t="str">
            <v>EQUIPOS, SISTEMAS Y PAQUETES INFORMÁTICOS</v>
          </cell>
          <cell r="C1550" t="str">
            <v>BLD</v>
          </cell>
          <cell r="D1550" t="str">
            <v>GAFAS</v>
          </cell>
          <cell r="E1550" t="str">
            <v>GAFASS REALIDAD VIRTUAL 4K SCREEN  25</v>
          </cell>
          <cell r="F1550" t="str">
            <v>NO USO</v>
          </cell>
          <cell r="G1550">
            <v>43514</v>
          </cell>
          <cell r="H1550" t="str">
            <v xml:space="preserve">CHAVEZ GUTIERREZ CLAUDIO DAVID </v>
          </cell>
          <cell r="I1550">
            <v>334.98</v>
          </cell>
          <cell r="J1550">
            <v>50.4</v>
          </cell>
          <cell r="K1550">
            <v>504</v>
          </cell>
          <cell r="L1550" t="b">
            <v>0</v>
          </cell>
          <cell r="M1550">
            <v>5</v>
          </cell>
          <cell r="N1550" t="str">
            <v>PRODUCTOS Y SERVICIOS</v>
          </cell>
          <cell r="O1550" t="str">
            <v>PLANETARIO</v>
          </cell>
          <cell r="P1550" t="str">
            <v>BIENES</v>
          </cell>
          <cell r="Q1550" t="str">
            <v>SUMINISTROS DE OFICINA</v>
          </cell>
        </row>
        <row r="1551">
          <cell r="A1551">
            <v>5729</v>
          </cell>
          <cell r="B1551" t="str">
            <v>EQUIPOS, SISTEMAS Y PAQUETES INFORMÁTICOS</v>
          </cell>
          <cell r="C1551" t="str">
            <v>BLD</v>
          </cell>
          <cell r="D1551" t="str">
            <v>GAFAS</v>
          </cell>
          <cell r="E1551" t="str">
            <v>GAFASS REALIDAD VIRTUAL 4K SCREEN  26</v>
          </cell>
          <cell r="F1551" t="str">
            <v>NO USO</v>
          </cell>
          <cell r="G1551">
            <v>43514</v>
          </cell>
          <cell r="H1551" t="str">
            <v xml:space="preserve">CHAVEZ GUTIERREZ CLAUDIO DAVID </v>
          </cell>
          <cell r="I1551">
            <v>334.98</v>
          </cell>
          <cell r="J1551">
            <v>50.4</v>
          </cell>
          <cell r="K1551">
            <v>504</v>
          </cell>
          <cell r="L1551" t="b">
            <v>0</v>
          </cell>
          <cell r="M1551">
            <v>5</v>
          </cell>
          <cell r="N1551" t="str">
            <v>PRODUCTOS Y SERVICIOS</v>
          </cell>
          <cell r="O1551" t="str">
            <v>PLANETARIO</v>
          </cell>
          <cell r="P1551" t="str">
            <v>BIENES</v>
          </cell>
          <cell r="Q1551" t="str">
            <v>SUMINISTROS DE OFICINA</v>
          </cell>
        </row>
        <row r="1552">
          <cell r="A1552">
            <v>5730</v>
          </cell>
          <cell r="B1552" t="str">
            <v>EQUIPOS, SISTEMAS Y PAQUETES INFORMÁTICOS</v>
          </cell>
          <cell r="C1552" t="str">
            <v>BLD</v>
          </cell>
          <cell r="D1552" t="str">
            <v>GAFAS</v>
          </cell>
          <cell r="E1552" t="str">
            <v>GAFASS REALIDAD VIRTUAL 4K SCREEN  27</v>
          </cell>
          <cell r="F1552" t="str">
            <v>NO USO</v>
          </cell>
          <cell r="G1552">
            <v>43514</v>
          </cell>
          <cell r="H1552" t="str">
            <v xml:space="preserve">CHAVEZ GUTIERREZ CLAUDIO DAVID </v>
          </cell>
          <cell r="I1552">
            <v>334.98</v>
          </cell>
          <cell r="J1552">
            <v>50.4</v>
          </cell>
          <cell r="K1552">
            <v>504</v>
          </cell>
          <cell r="L1552" t="b">
            <v>0</v>
          </cell>
          <cell r="M1552">
            <v>5</v>
          </cell>
          <cell r="N1552" t="str">
            <v>PRODUCTOS Y SERVICIOS</v>
          </cell>
          <cell r="O1552" t="str">
            <v>PLANETARIO</v>
          </cell>
          <cell r="P1552" t="str">
            <v>BIENES</v>
          </cell>
          <cell r="Q1552" t="str">
            <v>SUMINISTROS DE OFICINA</v>
          </cell>
        </row>
        <row r="1553">
          <cell r="A1553">
            <v>5731</v>
          </cell>
          <cell r="B1553" t="str">
            <v>EQUIPOS, SISTEMAS Y PAQUETES INFORMÁTICOS</v>
          </cell>
          <cell r="C1553" t="str">
            <v>BLD</v>
          </cell>
          <cell r="D1553" t="str">
            <v>GAFAS</v>
          </cell>
          <cell r="E1553" t="str">
            <v>GAFASS REALIDAD VIRTUAL 4K SCREEN  28</v>
          </cell>
          <cell r="F1553" t="str">
            <v>NO USO</v>
          </cell>
          <cell r="G1553">
            <v>43514</v>
          </cell>
          <cell r="H1553" t="str">
            <v xml:space="preserve">CHAVEZ GUTIERREZ CLAUDIO DAVID </v>
          </cell>
          <cell r="I1553">
            <v>334.98</v>
          </cell>
          <cell r="J1553">
            <v>50.4</v>
          </cell>
          <cell r="K1553">
            <v>504</v>
          </cell>
          <cell r="L1553" t="b">
            <v>0</v>
          </cell>
          <cell r="M1553">
            <v>5</v>
          </cell>
          <cell r="N1553" t="str">
            <v>PRODUCTOS Y SERVICIOS</v>
          </cell>
          <cell r="O1553" t="str">
            <v>PLANETARIO</v>
          </cell>
          <cell r="P1553" t="str">
            <v>BIENES</v>
          </cell>
          <cell r="Q1553" t="str">
            <v>SUMINISTROS DE OFICINA</v>
          </cell>
        </row>
        <row r="1554">
          <cell r="A1554">
            <v>5732</v>
          </cell>
          <cell r="B1554" t="str">
            <v>EQUIPOS, SISTEMAS Y PAQUETES INFORMÁTICOS</v>
          </cell>
          <cell r="C1554" t="str">
            <v>BLD</v>
          </cell>
          <cell r="D1554" t="str">
            <v>GAFAS</v>
          </cell>
          <cell r="E1554" t="str">
            <v>GAFASS REALIDAD VIRTUAL 4K SCREEN  29</v>
          </cell>
          <cell r="F1554" t="str">
            <v>NO USO</v>
          </cell>
          <cell r="G1554">
            <v>43514</v>
          </cell>
          <cell r="H1554" t="str">
            <v xml:space="preserve">CHAVEZ GUTIERREZ CLAUDIO DAVID </v>
          </cell>
          <cell r="I1554">
            <v>334.98</v>
          </cell>
          <cell r="J1554">
            <v>50.4</v>
          </cell>
          <cell r="K1554">
            <v>504</v>
          </cell>
          <cell r="L1554" t="b">
            <v>0</v>
          </cell>
          <cell r="M1554">
            <v>5</v>
          </cell>
          <cell r="N1554" t="str">
            <v>PRODUCTOS Y SERVICIOS</v>
          </cell>
          <cell r="O1554" t="str">
            <v>PLANETARIO</v>
          </cell>
          <cell r="P1554" t="str">
            <v>BIENES</v>
          </cell>
          <cell r="Q1554" t="str">
            <v>SUMINISTROS DE OFICINA</v>
          </cell>
        </row>
        <row r="1555">
          <cell r="A1555">
            <v>5745</v>
          </cell>
          <cell r="B1555" t="str">
            <v>EQUIPOS, SISTEMAS Y PAQUETES INFORMÁTICOS</v>
          </cell>
          <cell r="C1555" t="str">
            <v>BLD</v>
          </cell>
          <cell r="D1555" t="str">
            <v>GAFAS</v>
          </cell>
          <cell r="E1555" t="str">
            <v>GAFAS DE REAALIDAD VIRTUAL  2</v>
          </cell>
          <cell r="F1555" t="str">
            <v>NO USO</v>
          </cell>
          <cell r="G1555">
            <v>43523</v>
          </cell>
          <cell r="H1555" t="str">
            <v xml:space="preserve">CHAVEZ GUTIERREZ CLAUDIO DAVID </v>
          </cell>
          <cell r="I1555">
            <v>337.41</v>
          </cell>
          <cell r="J1555">
            <v>50.4</v>
          </cell>
          <cell r="K1555">
            <v>504</v>
          </cell>
          <cell r="L1555" t="b">
            <v>0</v>
          </cell>
          <cell r="M1555">
            <v>5</v>
          </cell>
          <cell r="N1555" t="str">
            <v>PRODUCTOS Y SERVICIOS</v>
          </cell>
          <cell r="O1555" t="str">
            <v>PLANETARIO</v>
          </cell>
          <cell r="P1555" t="str">
            <v>PLANETARIO</v>
          </cell>
          <cell r="Q1555" t="str">
            <v>PLANETARIO</v>
          </cell>
        </row>
        <row r="1556">
          <cell r="A1556">
            <v>5746</v>
          </cell>
          <cell r="B1556" t="str">
            <v>EQUIPOS, SISTEMAS Y PAQUETES INFORMÁTICOS</v>
          </cell>
          <cell r="C1556" t="str">
            <v>BLD</v>
          </cell>
          <cell r="D1556" t="str">
            <v>GAFAS</v>
          </cell>
          <cell r="E1556" t="str">
            <v>GAFAS DE REAALIDAD VIRTUAL  3</v>
          </cell>
          <cell r="F1556" t="str">
            <v>NO USO</v>
          </cell>
          <cell r="G1556">
            <v>43523</v>
          </cell>
          <cell r="H1556" t="str">
            <v xml:space="preserve">CHAVEZ GUTIERREZ CLAUDIO DAVID </v>
          </cell>
          <cell r="I1556">
            <v>337.41</v>
          </cell>
          <cell r="J1556">
            <v>50.4</v>
          </cell>
          <cell r="K1556">
            <v>504</v>
          </cell>
          <cell r="L1556" t="b">
            <v>0</v>
          </cell>
          <cell r="M1556">
            <v>5</v>
          </cell>
          <cell r="N1556" t="str">
            <v>PRODUCTOS Y SERVICIOS</v>
          </cell>
          <cell r="O1556" t="str">
            <v>PLANETARIO</v>
          </cell>
          <cell r="P1556" t="str">
            <v>PLANETARIO</v>
          </cell>
          <cell r="Q1556" t="str">
            <v>PLANETARIO</v>
          </cell>
        </row>
        <row r="1557">
          <cell r="A1557">
            <v>5747</v>
          </cell>
          <cell r="B1557" t="str">
            <v>EQUIPOS, SISTEMAS Y PAQUETES INFORMÁTICOS</v>
          </cell>
          <cell r="C1557" t="str">
            <v>BLD</v>
          </cell>
          <cell r="D1557" t="str">
            <v>GAFAS</v>
          </cell>
          <cell r="E1557" t="str">
            <v>GAFAS DE REAALIDAD VIRTUAL  4</v>
          </cell>
          <cell r="F1557" t="str">
            <v>NO USO</v>
          </cell>
          <cell r="G1557">
            <v>43523</v>
          </cell>
          <cell r="H1557" t="str">
            <v xml:space="preserve">CHAVEZ GUTIERREZ CLAUDIO DAVID </v>
          </cell>
          <cell r="I1557">
            <v>337.41</v>
          </cell>
          <cell r="J1557">
            <v>50.4</v>
          </cell>
          <cell r="K1557">
            <v>504</v>
          </cell>
          <cell r="L1557" t="b">
            <v>0</v>
          </cell>
          <cell r="M1557">
            <v>5</v>
          </cell>
          <cell r="N1557" t="str">
            <v>PRODUCTOS Y SERVICIOS</v>
          </cell>
          <cell r="O1557" t="str">
            <v>PLANETARIO</v>
          </cell>
          <cell r="P1557" t="str">
            <v>PLANETARIO</v>
          </cell>
          <cell r="Q1557" t="str">
            <v>PLANETARIO</v>
          </cell>
        </row>
        <row r="1558">
          <cell r="A1558">
            <v>5748</v>
          </cell>
          <cell r="B1558" t="str">
            <v>EQUIPOS, SISTEMAS Y PAQUETES INFORMÁTICOS</v>
          </cell>
          <cell r="C1558" t="str">
            <v>BLD</v>
          </cell>
          <cell r="D1558" t="str">
            <v>GAFAS</v>
          </cell>
          <cell r="E1558" t="str">
            <v>GAFAS DE REAALIDAD VIRTUAL  5</v>
          </cell>
          <cell r="F1558" t="str">
            <v>NO USO</v>
          </cell>
          <cell r="G1558">
            <v>43523</v>
          </cell>
          <cell r="H1558" t="str">
            <v xml:space="preserve">CHAVEZ GUTIERREZ CLAUDIO DAVID </v>
          </cell>
          <cell r="I1558">
            <v>337.41</v>
          </cell>
          <cell r="J1558">
            <v>50.4</v>
          </cell>
          <cell r="K1558">
            <v>504</v>
          </cell>
          <cell r="L1558" t="b">
            <v>0</v>
          </cell>
          <cell r="M1558">
            <v>5</v>
          </cell>
          <cell r="N1558" t="str">
            <v>PRODUCTOS Y SERVICIOS</v>
          </cell>
          <cell r="O1558" t="str">
            <v>PLANETARIO</v>
          </cell>
          <cell r="P1558" t="str">
            <v>PLANETARIO</v>
          </cell>
          <cell r="Q1558" t="str">
            <v>PLANETARIO</v>
          </cell>
        </row>
        <row r="1559">
          <cell r="A1559">
            <v>5749</v>
          </cell>
          <cell r="B1559" t="str">
            <v>EQUIPOS, SISTEMAS Y PAQUETES INFORMÁTICOS</v>
          </cell>
          <cell r="C1559" t="str">
            <v>BLD</v>
          </cell>
          <cell r="D1559" t="str">
            <v>GAFAS</v>
          </cell>
          <cell r="E1559" t="str">
            <v>GAFAS DE REAALIDAD VIRTUAL  6</v>
          </cell>
          <cell r="F1559" t="str">
            <v>NO USO</v>
          </cell>
          <cell r="G1559">
            <v>43523</v>
          </cell>
          <cell r="H1559" t="str">
            <v xml:space="preserve">CHAVEZ GUTIERREZ CLAUDIO DAVID </v>
          </cell>
          <cell r="I1559">
            <v>337.41</v>
          </cell>
          <cell r="J1559">
            <v>50.4</v>
          </cell>
          <cell r="K1559">
            <v>504</v>
          </cell>
          <cell r="L1559" t="b">
            <v>0</v>
          </cell>
          <cell r="M1559">
            <v>5</v>
          </cell>
          <cell r="N1559" t="str">
            <v>PRODUCTOS Y SERVICIOS</v>
          </cell>
          <cell r="O1559" t="str">
            <v>PLANETARIO</v>
          </cell>
          <cell r="P1559" t="str">
            <v>PLANETARIO</v>
          </cell>
          <cell r="Q1559" t="str">
            <v>PLANETARIO</v>
          </cell>
        </row>
        <row r="1560">
          <cell r="A1560">
            <v>5750</v>
          </cell>
          <cell r="B1560" t="str">
            <v>EQUIPOS, SISTEMAS Y PAQUETES INFORMÁTICOS</v>
          </cell>
          <cell r="C1560" t="str">
            <v>BLD</v>
          </cell>
          <cell r="D1560" t="str">
            <v>GAFAS</v>
          </cell>
          <cell r="E1560" t="str">
            <v>GAFAS DE REAALIDAD VIRTUAL  7</v>
          </cell>
          <cell r="F1560" t="str">
            <v>NO USO</v>
          </cell>
          <cell r="G1560">
            <v>43523</v>
          </cell>
          <cell r="H1560" t="str">
            <v xml:space="preserve">CHAVEZ GUTIERREZ CLAUDIO DAVID </v>
          </cell>
          <cell r="I1560">
            <v>337.41</v>
          </cell>
          <cell r="J1560">
            <v>50.4</v>
          </cell>
          <cell r="K1560">
            <v>504</v>
          </cell>
          <cell r="L1560" t="b">
            <v>0</v>
          </cell>
          <cell r="M1560">
            <v>5</v>
          </cell>
          <cell r="N1560" t="str">
            <v>PRODUCTOS Y SERVICIOS</v>
          </cell>
          <cell r="O1560" t="str">
            <v>PLANETARIO</v>
          </cell>
          <cell r="P1560" t="str">
            <v>PLANETARIO</v>
          </cell>
          <cell r="Q1560" t="str">
            <v>PLANETARIO</v>
          </cell>
        </row>
        <row r="1561">
          <cell r="A1561">
            <v>5751</v>
          </cell>
          <cell r="B1561" t="str">
            <v>EQUIPOS, SISTEMAS Y PAQUETES INFORMÁTICOS</v>
          </cell>
          <cell r="C1561" t="str">
            <v>BLD</v>
          </cell>
          <cell r="D1561" t="str">
            <v>GAFAS</v>
          </cell>
          <cell r="E1561" t="str">
            <v>GAFAS DE REAALIDAD VIRTUAL  8</v>
          </cell>
          <cell r="F1561" t="str">
            <v>NO USO</v>
          </cell>
          <cell r="G1561">
            <v>43523</v>
          </cell>
          <cell r="H1561" t="str">
            <v xml:space="preserve">CHAVEZ GUTIERREZ CLAUDIO DAVID </v>
          </cell>
          <cell r="I1561">
            <v>337.41</v>
          </cell>
          <cell r="J1561">
            <v>50.4</v>
          </cell>
          <cell r="K1561">
            <v>504</v>
          </cell>
          <cell r="L1561" t="b">
            <v>0</v>
          </cell>
          <cell r="M1561">
            <v>5</v>
          </cell>
          <cell r="N1561" t="str">
            <v>PRODUCTOS Y SERVICIOS</v>
          </cell>
          <cell r="O1561" t="str">
            <v>PLANETARIO</v>
          </cell>
          <cell r="P1561" t="str">
            <v>PLANETARIO</v>
          </cell>
          <cell r="Q1561" t="str">
            <v>PLANETARIO</v>
          </cell>
        </row>
        <row r="1562">
          <cell r="A1562">
            <v>5752</v>
          </cell>
          <cell r="B1562" t="str">
            <v>EQUIPOS, SISTEMAS Y PAQUETES INFORMÁTICOS</v>
          </cell>
          <cell r="C1562" t="str">
            <v>BLD</v>
          </cell>
          <cell r="D1562" t="str">
            <v>GAFAS</v>
          </cell>
          <cell r="E1562" t="str">
            <v>GAFAS DE REAALIDAD VIRTUAL  9</v>
          </cell>
          <cell r="F1562" t="str">
            <v>NO USO</v>
          </cell>
          <cell r="G1562">
            <v>43523</v>
          </cell>
          <cell r="H1562" t="str">
            <v xml:space="preserve">CHAVEZ GUTIERREZ CLAUDIO DAVID </v>
          </cell>
          <cell r="I1562">
            <v>337.41</v>
          </cell>
          <cell r="J1562">
            <v>50.4</v>
          </cell>
          <cell r="K1562">
            <v>504</v>
          </cell>
          <cell r="L1562" t="b">
            <v>0</v>
          </cell>
          <cell r="M1562">
            <v>5</v>
          </cell>
          <cell r="N1562" t="str">
            <v>PRODUCTOS Y SERVICIOS</v>
          </cell>
          <cell r="O1562" t="str">
            <v>PLANETARIO</v>
          </cell>
          <cell r="P1562" t="str">
            <v>PLANETARIO</v>
          </cell>
          <cell r="Q1562" t="str">
            <v>PLANETARIO</v>
          </cell>
        </row>
        <row r="1563">
          <cell r="A1563">
            <v>3180</v>
          </cell>
          <cell r="B1563" t="str">
            <v>EQUIPOS, SISTEMAS Y PAQUETES INFORMÁTICOS</v>
          </cell>
          <cell r="C1563" t="str">
            <v>BLD</v>
          </cell>
          <cell r="D1563" t="str">
            <v>SOFTWARE</v>
          </cell>
          <cell r="E1563" t="str">
            <v>SISTEMA DE EXPLORACION, ROVE, REVOLUTION, CONTROL VIA APLICACION APPLE O ANDROID ANTENA DE 150 PIES DE ALCANCE, SALIDA DOBLE DE AUDIO, LUCES ESPIA, BATERIA RECARGABLE.</v>
          </cell>
          <cell r="F1563" t="str">
            <v>EN USO</v>
          </cell>
          <cell r="G1563">
            <v>41976</v>
          </cell>
          <cell r="H1563" t="str">
            <v xml:space="preserve">CHAVEZ GUTIERREZ CLAUDIO DAVID </v>
          </cell>
          <cell r="I1563">
            <v>429.77</v>
          </cell>
          <cell r="J1563">
            <v>94.98</v>
          </cell>
          <cell r="K1563">
            <v>949.76</v>
          </cell>
          <cell r="L1563" t="b">
            <v>0</v>
          </cell>
          <cell r="M1563">
            <v>10</v>
          </cell>
          <cell r="N1563" t="str">
            <v>PRODUCTOS Y SERVICIOS</v>
          </cell>
          <cell r="O1563" t="str">
            <v>PLANETARIO</v>
          </cell>
          <cell r="P1563" t="str">
            <v>PLANETARIO</v>
          </cell>
          <cell r="Q1563" t="str">
            <v>PLANETARIO</v>
          </cell>
        </row>
        <row r="1564">
          <cell r="A1564">
            <v>3124</v>
          </cell>
          <cell r="B1564" t="str">
            <v>(BCA)MOBILIARIOS</v>
          </cell>
          <cell r="C1564" t="str">
            <v>BCA</v>
          </cell>
          <cell r="D1564" t="str">
            <v>MAQUETA</v>
          </cell>
          <cell r="E1564" t="str">
            <v>MAQUETA SUERFICIE DE MARTE</v>
          </cell>
          <cell r="F1564" t="str">
            <v>EN USO</v>
          </cell>
          <cell r="G1564">
            <v>41984</v>
          </cell>
          <cell r="H1564" t="str">
            <v xml:space="preserve">CHAVEZ GUTIERREZ CLAUDIO DAVID </v>
          </cell>
          <cell r="I1564">
            <v>500</v>
          </cell>
          <cell r="J1564">
            <v>0</v>
          </cell>
          <cell r="K1564">
            <v>500</v>
          </cell>
          <cell r="L1564" t="b">
            <v>0</v>
          </cell>
          <cell r="M1564">
            <v>0</v>
          </cell>
          <cell r="N1564" t="str">
            <v>PRODUCTOS Y SERVICIOS</v>
          </cell>
          <cell r="O1564" t="str">
            <v>PLANETARIO</v>
          </cell>
          <cell r="P1564" t="str">
            <v>PLANETARIO</v>
          </cell>
          <cell r="Q1564" t="str">
            <v>PLANETARIO</v>
          </cell>
        </row>
        <row r="1565">
          <cell r="A1565">
            <v>922</v>
          </cell>
          <cell r="B1565" t="str">
            <v>(BCA)MOBILIARIOS</v>
          </cell>
          <cell r="C1565" t="str">
            <v>BCA</v>
          </cell>
          <cell r="D1565" t="str">
            <v>SILLA</v>
          </cell>
          <cell r="E1565" t="str">
            <v>TANDEM 3 PUESTOS CON APOYA BRAZOS FORRADA DE COROSIL</v>
          </cell>
          <cell r="F1565" t="str">
            <v>EN USO</v>
          </cell>
          <cell r="G1565">
            <v>42095</v>
          </cell>
          <cell r="H1565" t="str">
            <v xml:space="preserve">CHAVEZ GUTIERREZ CLAUDIO DAVID </v>
          </cell>
          <cell r="I1565">
            <v>84</v>
          </cell>
          <cell r="J1565">
            <v>0</v>
          </cell>
          <cell r="K1565">
            <v>84</v>
          </cell>
          <cell r="L1565" t="b">
            <v>0</v>
          </cell>
          <cell r="M1565">
            <v>0</v>
          </cell>
          <cell r="N1565" t="str">
            <v>PRODUCTOS Y SERVICIOS</v>
          </cell>
          <cell r="O1565" t="str">
            <v>PLANETARIO</v>
          </cell>
          <cell r="P1565" t="str">
            <v>PLANETARIO</v>
          </cell>
          <cell r="Q1565" t="str">
            <v>SALIDA</v>
          </cell>
        </row>
        <row r="1566">
          <cell r="A1566">
            <v>923</v>
          </cell>
          <cell r="B1566" t="str">
            <v>(BCA)MOBILIARIOS</v>
          </cell>
          <cell r="C1566" t="str">
            <v>BCA</v>
          </cell>
          <cell r="D1566" t="str">
            <v>SILLA</v>
          </cell>
          <cell r="E1566" t="str">
            <v>TANDEM 3 PUESTOS SIN APOYA BRAZOS FORRADA DE COROSIL</v>
          </cell>
          <cell r="F1566" t="str">
            <v>EN USO</v>
          </cell>
          <cell r="G1566">
            <v>42095</v>
          </cell>
          <cell r="H1566" t="str">
            <v xml:space="preserve">CHAVEZ GUTIERREZ CLAUDIO DAVID </v>
          </cell>
          <cell r="I1566">
            <v>84</v>
          </cell>
          <cell r="J1566">
            <v>0</v>
          </cell>
          <cell r="K1566">
            <v>84</v>
          </cell>
          <cell r="L1566" t="b">
            <v>0</v>
          </cell>
          <cell r="M1566">
            <v>0</v>
          </cell>
          <cell r="N1566" t="str">
            <v>PRODUCTOS Y SERVICIOS</v>
          </cell>
          <cell r="O1566" t="str">
            <v>PLANETARIO</v>
          </cell>
          <cell r="P1566" t="str">
            <v>PLANETARIO</v>
          </cell>
          <cell r="Q1566" t="str">
            <v>SALIDA</v>
          </cell>
        </row>
        <row r="1567">
          <cell r="A1567">
            <v>924</v>
          </cell>
          <cell r="B1567" t="str">
            <v>(BCA)MOBILIARIOS</v>
          </cell>
          <cell r="C1567" t="str">
            <v>BCA</v>
          </cell>
          <cell r="D1567" t="str">
            <v>SILLA</v>
          </cell>
          <cell r="E1567" t="str">
            <v>TANDEM 3 PUESTOS SIN APOYA BRAZOS FORRADA DE COROSIL</v>
          </cell>
          <cell r="F1567" t="str">
            <v>EN USO</v>
          </cell>
          <cell r="G1567">
            <v>42095</v>
          </cell>
          <cell r="H1567" t="str">
            <v xml:space="preserve">CHAVEZ GUTIERREZ CLAUDIO DAVID </v>
          </cell>
          <cell r="I1567">
            <v>84</v>
          </cell>
          <cell r="J1567">
            <v>0</v>
          </cell>
          <cell r="K1567">
            <v>84</v>
          </cell>
          <cell r="L1567" t="b">
            <v>0</v>
          </cell>
          <cell r="M1567">
            <v>0</v>
          </cell>
          <cell r="N1567" t="str">
            <v>PRODUCTOS Y SERVICIOS</v>
          </cell>
          <cell r="O1567" t="str">
            <v>PLANETARIO</v>
          </cell>
          <cell r="P1567" t="str">
            <v>PLANETARIO</v>
          </cell>
          <cell r="Q1567" t="str">
            <v>SALIDA</v>
          </cell>
        </row>
        <row r="1568">
          <cell r="A1568">
            <v>1024</v>
          </cell>
          <cell r="B1568" t="str">
            <v>(BCA)MOBILIARIOS</v>
          </cell>
          <cell r="C1568" t="str">
            <v>BCA</v>
          </cell>
          <cell r="D1568" t="str">
            <v>ROTULO</v>
          </cell>
          <cell r="E1568" t="str">
            <v>INDICADOR DE SALIDA</v>
          </cell>
          <cell r="F1568" t="str">
            <v>EN USO</v>
          </cell>
          <cell r="G1568">
            <v>42102</v>
          </cell>
          <cell r="H1568" t="str">
            <v xml:space="preserve">CHAVEZ GUTIERREZ CLAUDIO DAVID </v>
          </cell>
          <cell r="I1568">
            <v>66.55</v>
          </cell>
          <cell r="J1568">
            <v>0</v>
          </cell>
          <cell r="K1568">
            <v>66.55</v>
          </cell>
          <cell r="L1568" t="b">
            <v>0</v>
          </cell>
          <cell r="M1568">
            <v>0</v>
          </cell>
          <cell r="N1568" t="str">
            <v>PRODUCTOS Y SERVICIOS</v>
          </cell>
          <cell r="O1568" t="str">
            <v>PLANETARIO</v>
          </cell>
          <cell r="P1568" t="str">
            <v>PLANETARIO</v>
          </cell>
          <cell r="Q1568" t="str">
            <v>INGRESO</v>
          </cell>
        </row>
        <row r="1569">
          <cell r="A1569">
            <v>3128</v>
          </cell>
          <cell r="B1569" t="str">
            <v>(BCA)MOBILIARIOS</v>
          </cell>
          <cell r="C1569" t="str">
            <v>BCA</v>
          </cell>
          <cell r="D1569" t="str">
            <v>ROTULO</v>
          </cell>
          <cell r="E1569" t="str">
            <v>SEÑALETICA REFLECTIVA NORMADA PVC 3MM NORMADA (30X20)</v>
          </cell>
          <cell r="F1569" t="str">
            <v>EN USO</v>
          </cell>
          <cell r="G1569">
            <v>41969</v>
          </cell>
          <cell r="H1569" t="str">
            <v xml:space="preserve">CHAVEZ GUTIERREZ CLAUDIO DAVID </v>
          </cell>
          <cell r="I1569">
            <v>18.96</v>
          </cell>
          <cell r="J1569">
            <v>0</v>
          </cell>
          <cell r="K1569">
            <v>18.96</v>
          </cell>
          <cell r="L1569" t="b">
            <v>1</v>
          </cell>
          <cell r="M1569">
            <v>0</v>
          </cell>
          <cell r="N1569" t="str">
            <v>PRODUCTOS Y SERVICIOS</v>
          </cell>
          <cell r="O1569" t="str">
            <v>PLANETARIO</v>
          </cell>
          <cell r="P1569" t="str">
            <v>PLANETARIO</v>
          </cell>
          <cell r="Q1569" t="str">
            <v>PLANETARIO</v>
          </cell>
        </row>
        <row r="1570">
          <cell r="A1570">
            <v>3130</v>
          </cell>
          <cell r="B1570" t="str">
            <v>(BCA)MOBILIARIOS</v>
          </cell>
          <cell r="C1570" t="str">
            <v>BCA</v>
          </cell>
          <cell r="D1570" t="str">
            <v>ROTULO</v>
          </cell>
          <cell r="E1570" t="str">
            <v>SEÑALETICA REFLECTIVA NORMADA PVC 3MM NORMADA (30X20)</v>
          </cell>
          <cell r="F1570" t="str">
            <v>EN USO</v>
          </cell>
          <cell r="G1570">
            <v>41969</v>
          </cell>
          <cell r="H1570" t="str">
            <v xml:space="preserve">CHAVEZ GUTIERREZ CLAUDIO DAVID </v>
          </cell>
          <cell r="I1570">
            <v>18.96</v>
          </cell>
          <cell r="J1570">
            <v>0</v>
          </cell>
          <cell r="K1570">
            <v>18.96</v>
          </cell>
          <cell r="L1570" t="b">
            <v>1</v>
          </cell>
          <cell r="M1570">
            <v>0</v>
          </cell>
          <cell r="N1570" t="str">
            <v>PRODUCTOS Y SERVICIOS</v>
          </cell>
          <cell r="O1570" t="str">
            <v>PLANETARIO</v>
          </cell>
          <cell r="P1570" t="str">
            <v>PLANETARIO</v>
          </cell>
          <cell r="Q1570" t="str">
            <v>PLANETARIO</v>
          </cell>
        </row>
        <row r="1571">
          <cell r="A1571">
            <v>3131</v>
          </cell>
          <cell r="B1571" t="str">
            <v>(BCA)MOBILIARIOS</v>
          </cell>
          <cell r="C1571" t="str">
            <v>BCA</v>
          </cell>
          <cell r="D1571" t="str">
            <v>ROTULO</v>
          </cell>
          <cell r="E1571" t="str">
            <v>SEÑALETICA REFLECTIVA NORMADA PVC 3MM NORMADA (30X20)</v>
          </cell>
          <cell r="F1571" t="str">
            <v>EN USO</v>
          </cell>
          <cell r="G1571">
            <v>41969</v>
          </cell>
          <cell r="H1571" t="str">
            <v xml:space="preserve">CHAVEZ GUTIERREZ CLAUDIO DAVID </v>
          </cell>
          <cell r="I1571">
            <v>18.96</v>
          </cell>
          <cell r="J1571">
            <v>0</v>
          </cell>
          <cell r="K1571">
            <v>18.96</v>
          </cell>
          <cell r="L1571" t="b">
            <v>1</v>
          </cell>
          <cell r="M1571">
            <v>0</v>
          </cell>
          <cell r="N1571" t="str">
            <v>PRODUCTOS Y SERVICIOS</v>
          </cell>
          <cell r="O1571" t="str">
            <v>PLANETARIO</v>
          </cell>
          <cell r="P1571" t="str">
            <v>PLANETARIO</v>
          </cell>
          <cell r="Q1571" t="str">
            <v>PLANETARIO</v>
          </cell>
        </row>
        <row r="1572">
          <cell r="A1572">
            <v>4638</v>
          </cell>
          <cell r="B1572" t="str">
            <v>(BCA)MOBILIARIOS</v>
          </cell>
          <cell r="C1572" t="str">
            <v>BCA</v>
          </cell>
          <cell r="D1572" t="str">
            <v>ROTULO</v>
          </cell>
          <cell r="E1572" t="str">
            <v>SONDA DE MARTE</v>
          </cell>
          <cell r="F1572" t="str">
            <v>EN USO</v>
          </cell>
          <cell r="G1572">
            <v>42461</v>
          </cell>
          <cell r="H1572" t="str">
            <v xml:space="preserve">CHAVEZ GUTIERREZ CLAUDIO DAVID </v>
          </cell>
          <cell r="I1572">
            <v>1344</v>
          </cell>
          <cell r="J1572">
            <v>0</v>
          </cell>
          <cell r="K1572">
            <v>1344</v>
          </cell>
          <cell r="L1572" t="b">
            <v>0</v>
          </cell>
          <cell r="M1572">
            <v>0</v>
          </cell>
          <cell r="N1572" t="str">
            <v>PRODUCTOS Y SERVICIOS</v>
          </cell>
          <cell r="O1572" t="str">
            <v>PLANETARIO</v>
          </cell>
          <cell r="P1572" t="str">
            <v>PLANETARIO</v>
          </cell>
          <cell r="Q1572" t="str">
            <v>INGRESO</v>
          </cell>
        </row>
        <row r="1573">
          <cell r="A1573">
            <v>4835</v>
          </cell>
          <cell r="B1573" t="str">
            <v>(BCA)MOBILIARIOS</v>
          </cell>
          <cell r="C1573" t="str">
            <v>BCA</v>
          </cell>
          <cell r="D1573" t="str">
            <v>ROTULO</v>
          </cell>
          <cell r="E1573" t="str">
            <v>LETRERO TRIP ADVISOR EN SIMTRA DE 3MM 1</v>
          </cell>
          <cell r="F1573" t="str">
            <v>EN USO</v>
          </cell>
          <cell r="G1573">
            <v>42551</v>
          </cell>
          <cell r="H1573" t="str">
            <v xml:space="preserve">CHAVEZ GUTIERREZ CLAUDIO DAVID </v>
          </cell>
          <cell r="I1573">
            <v>22.8</v>
          </cell>
          <cell r="J1573">
            <v>0</v>
          </cell>
          <cell r="K1573">
            <v>22.8</v>
          </cell>
          <cell r="L1573" t="b">
            <v>1</v>
          </cell>
          <cell r="M1573">
            <v>0</v>
          </cell>
          <cell r="N1573" t="str">
            <v>PRODUCTOS Y SERVICIOS</v>
          </cell>
          <cell r="O1573" t="str">
            <v>PLANETARIO</v>
          </cell>
          <cell r="P1573" t="str">
            <v>PLANETARIO</v>
          </cell>
          <cell r="Q1573" t="str">
            <v>INGRESO</v>
          </cell>
        </row>
        <row r="1574">
          <cell r="A1574">
            <v>6530</v>
          </cell>
          <cell r="B1574" t="str">
            <v>(BCA)MOBILIARIOS</v>
          </cell>
          <cell r="C1574" t="str">
            <v>BCA</v>
          </cell>
          <cell r="D1574" t="str">
            <v>ROTULO</v>
          </cell>
          <cell r="E1574" t="str">
            <v>PANELES DE IMAGENES 1</v>
          </cell>
          <cell r="F1574" t="str">
            <v>EN USO</v>
          </cell>
          <cell r="G1574">
            <v>43665</v>
          </cell>
          <cell r="H1574" t="str">
            <v xml:space="preserve">CHAVEZ GUTIERREZ CLAUDIO DAVID </v>
          </cell>
          <cell r="I1574">
            <v>33.6</v>
          </cell>
          <cell r="J1574">
            <v>0</v>
          </cell>
          <cell r="K1574">
            <v>33.6</v>
          </cell>
          <cell r="L1574" t="b">
            <v>0</v>
          </cell>
          <cell r="M1574">
            <v>0</v>
          </cell>
          <cell r="N1574" t="str">
            <v>PRODUCTOS Y SERVICIOS</v>
          </cell>
          <cell r="O1574" t="str">
            <v>PLANETARIO</v>
          </cell>
          <cell r="P1574" t="str">
            <v>PLANETARIO</v>
          </cell>
          <cell r="Q1574" t="str">
            <v>PLANETARIO</v>
          </cell>
        </row>
        <row r="1575">
          <cell r="A1575">
            <v>6531</v>
          </cell>
          <cell r="B1575" t="str">
            <v>(BCA)MOBILIARIOS</v>
          </cell>
          <cell r="C1575" t="str">
            <v>BCA</v>
          </cell>
          <cell r="D1575" t="str">
            <v>ROTULO</v>
          </cell>
          <cell r="E1575" t="str">
            <v>PANELES DE IMAGENES 2</v>
          </cell>
          <cell r="F1575" t="str">
            <v>EN USO</v>
          </cell>
          <cell r="G1575">
            <v>43665</v>
          </cell>
          <cell r="H1575" t="str">
            <v xml:space="preserve">CHAVEZ GUTIERREZ CLAUDIO DAVID </v>
          </cell>
          <cell r="I1575">
            <v>33.6</v>
          </cell>
          <cell r="J1575">
            <v>0</v>
          </cell>
          <cell r="K1575">
            <v>33.6</v>
          </cell>
          <cell r="L1575" t="b">
            <v>0</v>
          </cell>
          <cell r="M1575">
            <v>0</v>
          </cell>
          <cell r="N1575" t="str">
            <v>PRODUCTOS Y SERVICIOS</v>
          </cell>
          <cell r="O1575" t="str">
            <v>PLANETARIO</v>
          </cell>
          <cell r="P1575" t="str">
            <v>PLANETARIO</v>
          </cell>
          <cell r="Q1575" t="str">
            <v>PLANETARIO</v>
          </cell>
        </row>
        <row r="1576">
          <cell r="A1576">
            <v>6532</v>
          </cell>
          <cell r="B1576" t="str">
            <v>(BCA)MOBILIARIOS</v>
          </cell>
          <cell r="C1576" t="str">
            <v>BCA</v>
          </cell>
          <cell r="D1576" t="str">
            <v>ROTULO</v>
          </cell>
          <cell r="E1576" t="str">
            <v>PANELES DE IMAGENES 3</v>
          </cell>
          <cell r="F1576" t="str">
            <v>EN USO</v>
          </cell>
          <cell r="G1576">
            <v>43665</v>
          </cell>
          <cell r="H1576" t="str">
            <v xml:space="preserve">CHAVEZ GUTIERREZ CLAUDIO DAVID </v>
          </cell>
          <cell r="I1576">
            <v>33.6</v>
          </cell>
          <cell r="J1576">
            <v>0</v>
          </cell>
          <cell r="K1576">
            <v>33.6</v>
          </cell>
          <cell r="L1576" t="b">
            <v>0</v>
          </cell>
          <cell r="M1576">
            <v>0</v>
          </cell>
          <cell r="N1576" t="str">
            <v>PRODUCTOS Y SERVICIOS</v>
          </cell>
          <cell r="O1576" t="str">
            <v>PLANETARIO</v>
          </cell>
          <cell r="P1576" t="str">
            <v>PLANETARIO</v>
          </cell>
          <cell r="Q1576" t="str">
            <v>PLANETARIO</v>
          </cell>
        </row>
        <row r="1577">
          <cell r="A1577">
            <v>6533</v>
          </cell>
          <cell r="B1577" t="str">
            <v>(BCA)MOBILIARIOS</v>
          </cell>
          <cell r="C1577" t="str">
            <v>BCA</v>
          </cell>
          <cell r="D1577" t="str">
            <v>ROTULO</v>
          </cell>
          <cell r="E1577" t="str">
            <v>PANELES DE IMAGENES 4</v>
          </cell>
          <cell r="F1577" t="str">
            <v>EN USO</v>
          </cell>
          <cell r="G1577">
            <v>43665</v>
          </cell>
          <cell r="H1577" t="str">
            <v xml:space="preserve">CHAVEZ GUTIERREZ CLAUDIO DAVID </v>
          </cell>
          <cell r="I1577">
            <v>33.6</v>
          </cell>
          <cell r="J1577">
            <v>0</v>
          </cell>
          <cell r="K1577">
            <v>33.6</v>
          </cell>
          <cell r="L1577" t="b">
            <v>0</v>
          </cell>
          <cell r="M1577">
            <v>0</v>
          </cell>
          <cell r="N1577" t="str">
            <v>PRODUCTOS Y SERVICIOS</v>
          </cell>
          <cell r="O1577" t="str">
            <v>PLANETARIO</v>
          </cell>
          <cell r="P1577" t="str">
            <v>PLANETARIO</v>
          </cell>
          <cell r="Q1577" t="str">
            <v>PLANETARIO</v>
          </cell>
        </row>
        <row r="1578">
          <cell r="A1578">
            <v>6534</v>
          </cell>
          <cell r="B1578" t="str">
            <v>(BCA)MOBILIARIOS</v>
          </cell>
          <cell r="C1578" t="str">
            <v>BCA</v>
          </cell>
          <cell r="D1578" t="str">
            <v>ROTULO</v>
          </cell>
          <cell r="E1578" t="str">
            <v>PANELES DE IMAGENES 5</v>
          </cell>
          <cell r="F1578" t="str">
            <v>EN USO</v>
          </cell>
          <cell r="G1578">
            <v>43665</v>
          </cell>
          <cell r="H1578" t="str">
            <v xml:space="preserve">CHAVEZ GUTIERREZ CLAUDIO DAVID </v>
          </cell>
          <cell r="I1578">
            <v>33.6</v>
          </cell>
          <cell r="J1578">
            <v>0</v>
          </cell>
          <cell r="K1578">
            <v>33.6</v>
          </cell>
          <cell r="L1578" t="b">
            <v>0</v>
          </cell>
          <cell r="M1578">
            <v>0</v>
          </cell>
          <cell r="N1578" t="str">
            <v>PRODUCTOS Y SERVICIOS</v>
          </cell>
          <cell r="O1578" t="str">
            <v>PLANETARIO</v>
          </cell>
          <cell r="P1578" t="str">
            <v>PLANETARIO</v>
          </cell>
          <cell r="Q1578" t="str">
            <v>PLANETARIO</v>
          </cell>
        </row>
        <row r="1579">
          <cell r="A1579">
            <v>6535</v>
          </cell>
          <cell r="B1579" t="str">
            <v>(BCA)MOBILIARIOS</v>
          </cell>
          <cell r="C1579" t="str">
            <v>BCA</v>
          </cell>
          <cell r="D1579" t="str">
            <v>ROTULO</v>
          </cell>
          <cell r="E1579" t="str">
            <v>PANELES DE IMAGENES 6</v>
          </cell>
          <cell r="F1579" t="str">
            <v>EN USO</v>
          </cell>
          <cell r="G1579">
            <v>43665</v>
          </cell>
          <cell r="H1579" t="str">
            <v xml:space="preserve">CHAVEZ GUTIERREZ CLAUDIO DAVID </v>
          </cell>
          <cell r="I1579">
            <v>33.6</v>
          </cell>
          <cell r="J1579">
            <v>0</v>
          </cell>
          <cell r="K1579">
            <v>33.6</v>
          </cell>
          <cell r="L1579" t="b">
            <v>0</v>
          </cell>
          <cell r="M1579">
            <v>0</v>
          </cell>
          <cell r="N1579" t="str">
            <v>PRODUCTOS Y SERVICIOS</v>
          </cell>
          <cell r="O1579" t="str">
            <v>PLANETARIO</v>
          </cell>
          <cell r="P1579" t="str">
            <v>PLANETARIO</v>
          </cell>
          <cell r="Q1579" t="str">
            <v>PLANETARIO</v>
          </cell>
        </row>
        <row r="1580">
          <cell r="A1580">
            <v>6536</v>
          </cell>
          <cell r="B1580" t="str">
            <v>(BCA)MOBILIARIOS</v>
          </cell>
          <cell r="C1580" t="str">
            <v>BCA</v>
          </cell>
          <cell r="D1580" t="str">
            <v>ROTULO</v>
          </cell>
          <cell r="E1580" t="str">
            <v>PANELES DE IMAGENES 7</v>
          </cell>
          <cell r="F1580" t="str">
            <v>EN USO</v>
          </cell>
          <cell r="G1580">
            <v>43665</v>
          </cell>
          <cell r="H1580" t="str">
            <v xml:space="preserve">CHAVEZ GUTIERREZ CLAUDIO DAVID </v>
          </cell>
          <cell r="I1580">
            <v>33.6</v>
          </cell>
          <cell r="J1580">
            <v>0</v>
          </cell>
          <cell r="K1580">
            <v>33.6</v>
          </cell>
          <cell r="L1580" t="b">
            <v>0</v>
          </cell>
          <cell r="M1580">
            <v>0</v>
          </cell>
          <cell r="N1580" t="str">
            <v>PRODUCTOS Y SERVICIOS</v>
          </cell>
          <cell r="O1580" t="str">
            <v>PLANETARIO</v>
          </cell>
          <cell r="P1580" t="str">
            <v>PLANETARIO</v>
          </cell>
          <cell r="Q1580" t="str">
            <v>PLANETARIO</v>
          </cell>
        </row>
        <row r="1581">
          <cell r="A1581">
            <v>6537</v>
          </cell>
          <cell r="B1581" t="str">
            <v>(BCA)MOBILIARIOS</v>
          </cell>
          <cell r="C1581" t="str">
            <v>BCA</v>
          </cell>
          <cell r="D1581" t="str">
            <v>ROTULO</v>
          </cell>
          <cell r="E1581" t="str">
            <v>PANELES DE IMAGENES 8</v>
          </cell>
          <cell r="F1581" t="str">
            <v>EN USO</v>
          </cell>
          <cell r="G1581">
            <v>43665</v>
          </cell>
          <cell r="H1581" t="str">
            <v xml:space="preserve">CHAVEZ GUTIERREZ CLAUDIO DAVID </v>
          </cell>
          <cell r="I1581">
            <v>33.6</v>
          </cell>
          <cell r="J1581">
            <v>0</v>
          </cell>
          <cell r="K1581">
            <v>33.6</v>
          </cell>
          <cell r="L1581" t="b">
            <v>0</v>
          </cell>
          <cell r="M1581">
            <v>0</v>
          </cell>
          <cell r="N1581" t="str">
            <v>PRODUCTOS Y SERVICIOS</v>
          </cell>
          <cell r="O1581" t="str">
            <v>PLANETARIO</v>
          </cell>
          <cell r="P1581" t="str">
            <v>PLANETARIO</v>
          </cell>
          <cell r="Q1581" t="str">
            <v>PLANETARIO</v>
          </cell>
        </row>
        <row r="1582">
          <cell r="A1582">
            <v>6538</v>
          </cell>
          <cell r="B1582" t="str">
            <v>(BCA)MOBILIARIOS</v>
          </cell>
          <cell r="C1582" t="str">
            <v>BCA</v>
          </cell>
          <cell r="D1582" t="str">
            <v>ROTULO</v>
          </cell>
          <cell r="E1582" t="str">
            <v>PANELES DE IMAGENES 9</v>
          </cell>
          <cell r="F1582" t="str">
            <v>EN USO</v>
          </cell>
          <cell r="G1582">
            <v>43665</v>
          </cell>
          <cell r="H1582" t="str">
            <v xml:space="preserve">CHAVEZ GUTIERREZ CLAUDIO DAVID </v>
          </cell>
          <cell r="I1582">
            <v>33.6</v>
          </cell>
          <cell r="J1582">
            <v>0</v>
          </cell>
          <cell r="K1582">
            <v>33.6</v>
          </cell>
          <cell r="L1582" t="b">
            <v>0</v>
          </cell>
          <cell r="M1582">
            <v>0</v>
          </cell>
          <cell r="N1582" t="str">
            <v>PRODUCTOS Y SERVICIOS</v>
          </cell>
          <cell r="O1582" t="str">
            <v>PLANETARIO</v>
          </cell>
          <cell r="P1582" t="str">
            <v>PLANETARIO</v>
          </cell>
          <cell r="Q1582" t="str">
            <v>PLANETARIO</v>
          </cell>
        </row>
        <row r="1583">
          <cell r="A1583">
            <v>6539</v>
          </cell>
          <cell r="B1583" t="str">
            <v>(BCA)MOBILIARIOS</v>
          </cell>
          <cell r="C1583" t="str">
            <v>BCA</v>
          </cell>
          <cell r="D1583" t="str">
            <v>ROTULO</v>
          </cell>
          <cell r="E1583" t="str">
            <v>PANELES DE IMAGENES 10</v>
          </cell>
          <cell r="F1583" t="str">
            <v>EN USO</v>
          </cell>
          <cell r="G1583">
            <v>43665</v>
          </cell>
          <cell r="H1583" t="str">
            <v xml:space="preserve">CHAVEZ GUTIERREZ CLAUDIO DAVID </v>
          </cell>
          <cell r="I1583">
            <v>33.6</v>
          </cell>
          <cell r="J1583">
            <v>0</v>
          </cell>
          <cell r="K1583">
            <v>33.6</v>
          </cell>
          <cell r="L1583" t="b">
            <v>0</v>
          </cell>
          <cell r="M1583">
            <v>0</v>
          </cell>
          <cell r="N1583" t="str">
            <v>PRODUCTOS Y SERVICIOS</v>
          </cell>
          <cell r="O1583" t="str">
            <v>PLANETARIO</v>
          </cell>
          <cell r="P1583" t="str">
            <v>PLANETARIO</v>
          </cell>
          <cell r="Q1583" t="str">
            <v>PLANETARIO</v>
          </cell>
        </row>
        <row r="1584">
          <cell r="A1584">
            <v>6540</v>
          </cell>
          <cell r="B1584" t="str">
            <v>(BCA)MOBILIARIOS</v>
          </cell>
          <cell r="C1584" t="str">
            <v>BCA</v>
          </cell>
          <cell r="D1584" t="str">
            <v>ROTULO</v>
          </cell>
          <cell r="E1584" t="str">
            <v>PANELES DE IMAGENES 11</v>
          </cell>
          <cell r="F1584" t="str">
            <v>EN USO</v>
          </cell>
          <cell r="G1584">
            <v>43665</v>
          </cell>
          <cell r="H1584" t="str">
            <v xml:space="preserve">CHAVEZ GUTIERREZ CLAUDIO DAVID </v>
          </cell>
          <cell r="I1584">
            <v>33.6</v>
          </cell>
          <cell r="J1584">
            <v>0</v>
          </cell>
          <cell r="K1584">
            <v>33.6</v>
          </cell>
          <cell r="L1584" t="b">
            <v>0</v>
          </cell>
          <cell r="M1584">
            <v>0</v>
          </cell>
          <cell r="N1584" t="str">
            <v>PRODUCTOS Y SERVICIOS</v>
          </cell>
          <cell r="O1584" t="str">
            <v>PLANETARIO</v>
          </cell>
          <cell r="P1584" t="str">
            <v>PLANETARIO</v>
          </cell>
          <cell r="Q1584" t="str">
            <v>PLANETARIO</v>
          </cell>
        </row>
        <row r="1585">
          <cell r="A1585">
            <v>6541</v>
          </cell>
          <cell r="B1585" t="str">
            <v>(BCA)MOBILIARIOS</v>
          </cell>
          <cell r="C1585" t="str">
            <v>BCA</v>
          </cell>
          <cell r="D1585" t="str">
            <v>ROTULO</v>
          </cell>
          <cell r="E1585" t="str">
            <v>PANELES DE IMAGENES 12</v>
          </cell>
          <cell r="F1585" t="str">
            <v>EN USO</v>
          </cell>
          <cell r="G1585">
            <v>43665</v>
          </cell>
          <cell r="H1585" t="str">
            <v xml:space="preserve">CHAVEZ GUTIERREZ CLAUDIO DAVID </v>
          </cell>
          <cell r="I1585">
            <v>33.6</v>
          </cell>
          <cell r="J1585">
            <v>0</v>
          </cell>
          <cell r="K1585">
            <v>33.6</v>
          </cell>
          <cell r="L1585" t="b">
            <v>0</v>
          </cell>
          <cell r="M1585">
            <v>0</v>
          </cell>
          <cell r="N1585" t="str">
            <v>PRODUCTOS Y SERVICIOS</v>
          </cell>
          <cell r="O1585" t="str">
            <v>PLANETARIO</v>
          </cell>
          <cell r="P1585" t="str">
            <v>PLANETARIO</v>
          </cell>
          <cell r="Q1585" t="str">
            <v>PLANETARIO</v>
          </cell>
        </row>
        <row r="1586">
          <cell r="A1586">
            <v>6542</v>
          </cell>
          <cell r="B1586" t="str">
            <v>(BCA)MOBILIARIOS</v>
          </cell>
          <cell r="C1586" t="str">
            <v>BCA</v>
          </cell>
          <cell r="D1586" t="str">
            <v>ROTULO</v>
          </cell>
          <cell r="E1586" t="str">
            <v>PANELES DE IMAGENES 13</v>
          </cell>
          <cell r="F1586" t="str">
            <v>EN USO</v>
          </cell>
          <cell r="G1586">
            <v>43665</v>
          </cell>
          <cell r="H1586" t="str">
            <v xml:space="preserve">CHAVEZ GUTIERREZ CLAUDIO DAVID </v>
          </cell>
          <cell r="I1586">
            <v>33.6</v>
          </cell>
          <cell r="J1586">
            <v>0</v>
          </cell>
          <cell r="K1586">
            <v>33.6</v>
          </cell>
          <cell r="L1586" t="b">
            <v>0</v>
          </cell>
          <cell r="M1586">
            <v>0</v>
          </cell>
          <cell r="N1586" t="str">
            <v>PRODUCTOS Y SERVICIOS</v>
          </cell>
          <cell r="O1586" t="str">
            <v>PLANETARIO</v>
          </cell>
          <cell r="P1586" t="str">
            <v>PLANETARIO</v>
          </cell>
          <cell r="Q1586" t="str">
            <v>PLANETARIO</v>
          </cell>
        </row>
        <row r="1587">
          <cell r="A1587">
            <v>6543</v>
          </cell>
          <cell r="B1587" t="str">
            <v>(BCA)MOBILIARIOS</v>
          </cell>
          <cell r="C1587" t="str">
            <v>BCA</v>
          </cell>
          <cell r="D1587" t="str">
            <v>ROTULO</v>
          </cell>
          <cell r="E1587" t="str">
            <v>PANELES DE IMAGENES 14</v>
          </cell>
          <cell r="F1587" t="str">
            <v>EN USO</v>
          </cell>
          <cell r="G1587">
            <v>43665</v>
          </cell>
          <cell r="H1587" t="str">
            <v xml:space="preserve">CHAVEZ GUTIERREZ CLAUDIO DAVID </v>
          </cell>
          <cell r="I1587">
            <v>33.6</v>
          </cell>
          <cell r="J1587">
            <v>0</v>
          </cell>
          <cell r="K1587">
            <v>33.6</v>
          </cell>
          <cell r="L1587" t="b">
            <v>0</v>
          </cell>
          <cell r="M1587">
            <v>0</v>
          </cell>
          <cell r="N1587" t="str">
            <v>PRODUCTOS Y SERVICIOS</v>
          </cell>
          <cell r="O1587" t="str">
            <v>PLANETARIO</v>
          </cell>
          <cell r="P1587" t="str">
            <v>PLANETARIO</v>
          </cell>
          <cell r="Q1587" t="str">
            <v>PLANETARIO</v>
          </cell>
        </row>
        <row r="1588">
          <cell r="A1588">
            <v>6544</v>
          </cell>
          <cell r="B1588" t="str">
            <v>(BCA)MOBILIARIOS</v>
          </cell>
          <cell r="C1588" t="str">
            <v>BCA</v>
          </cell>
          <cell r="D1588" t="str">
            <v>ROTULO</v>
          </cell>
          <cell r="E1588" t="str">
            <v>PANELES DE IMAGENES 15</v>
          </cell>
          <cell r="F1588" t="str">
            <v>EN USO</v>
          </cell>
          <cell r="G1588">
            <v>43665</v>
          </cell>
          <cell r="H1588" t="str">
            <v xml:space="preserve">CHAVEZ GUTIERREZ CLAUDIO DAVID </v>
          </cell>
          <cell r="I1588">
            <v>33.6</v>
          </cell>
          <cell r="J1588">
            <v>0</v>
          </cell>
          <cell r="K1588">
            <v>33.6</v>
          </cell>
          <cell r="L1588" t="b">
            <v>0</v>
          </cell>
          <cell r="M1588">
            <v>0</v>
          </cell>
          <cell r="N1588" t="str">
            <v>PRODUCTOS Y SERVICIOS</v>
          </cell>
          <cell r="O1588" t="str">
            <v>PLANETARIO</v>
          </cell>
          <cell r="P1588" t="str">
            <v>PLANETARIO</v>
          </cell>
          <cell r="Q1588" t="str">
            <v>PLANETARIO</v>
          </cell>
        </row>
        <row r="1589">
          <cell r="A1589">
            <v>6545</v>
          </cell>
          <cell r="B1589" t="str">
            <v>(BCA)MOBILIARIOS</v>
          </cell>
          <cell r="C1589" t="str">
            <v>BCA</v>
          </cell>
          <cell r="D1589" t="str">
            <v>ROTULO</v>
          </cell>
          <cell r="E1589" t="str">
            <v>PANELES DE IMAGENES 16</v>
          </cell>
          <cell r="F1589" t="str">
            <v>EN USO</v>
          </cell>
          <cell r="G1589">
            <v>43665</v>
          </cell>
          <cell r="H1589" t="str">
            <v xml:space="preserve">CHAVEZ GUTIERREZ CLAUDIO DAVID </v>
          </cell>
          <cell r="I1589">
            <v>33.6</v>
          </cell>
          <cell r="J1589">
            <v>0</v>
          </cell>
          <cell r="K1589">
            <v>33.6</v>
          </cell>
          <cell r="L1589" t="b">
            <v>0</v>
          </cell>
          <cell r="M1589">
            <v>0</v>
          </cell>
          <cell r="N1589" t="str">
            <v>PRODUCTOS Y SERVICIOS</v>
          </cell>
          <cell r="O1589" t="str">
            <v>PLANETARIO</v>
          </cell>
          <cell r="P1589" t="str">
            <v>PLANETARIO</v>
          </cell>
          <cell r="Q1589" t="str">
            <v>PLANETARIO</v>
          </cell>
        </row>
        <row r="1590">
          <cell r="A1590">
            <v>6546</v>
          </cell>
          <cell r="B1590" t="str">
            <v>(BCA)MOBILIARIOS</v>
          </cell>
          <cell r="C1590" t="str">
            <v>BCA</v>
          </cell>
          <cell r="D1590" t="str">
            <v>ROTULO</v>
          </cell>
          <cell r="E1590" t="str">
            <v>PANELES DE IMAGENES 17</v>
          </cell>
          <cell r="F1590" t="str">
            <v>EN USO</v>
          </cell>
          <cell r="G1590">
            <v>43665</v>
          </cell>
          <cell r="H1590" t="str">
            <v xml:space="preserve">CHAVEZ GUTIERREZ CLAUDIO DAVID </v>
          </cell>
          <cell r="I1590">
            <v>33.6</v>
          </cell>
          <cell r="J1590">
            <v>0</v>
          </cell>
          <cell r="K1590">
            <v>33.6</v>
          </cell>
          <cell r="L1590" t="b">
            <v>0</v>
          </cell>
          <cell r="M1590">
            <v>0</v>
          </cell>
          <cell r="N1590" t="str">
            <v>PRODUCTOS Y SERVICIOS</v>
          </cell>
          <cell r="O1590" t="str">
            <v>PLANETARIO</v>
          </cell>
          <cell r="P1590" t="str">
            <v>PLANETARIO</v>
          </cell>
          <cell r="Q1590" t="str">
            <v>PLANETARIO</v>
          </cell>
        </row>
        <row r="1591">
          <cell r="A1591">
            <v>6547</v>
          </cell>
          <cell r="B1591" t="str">
            <v>(BCA)MOBILIARIOS</v>
          </cell>
          <cell r="C1591" t="str">
            <v>BCA</v>
          </cell>
          <cell r="D1591" t="str">
            <v>ROTULO</v>
          </cell>
          <cell r="E1591" t="str">
            <v>PANELES DE IMAGENES 18</v>
          </cell>
          <cell r="F1591" t="str">
            <v>EN USO</v>
          </cell>
          <cell r="G1591">
            <v>43665</v>
          </cell>
          <cell r="H1591" t="str">
            <v xml:space="preserve">CHAVEZ GUTIERREZ CLAUDIO DAVID </v>
          </cell>
          <cell r="I1591">
            <v>33.6</v>
          </cell>
          <cell r="J1591">
            <v>0</v>
          </cell>
          <cell r="K1591">
            <v>33.6</v>
          </cell>
          <cell r="L1591" t="b">
            <v>0</v>
          </cell>
          <cell r="M1591">
            <v>0</v>
          </cell>
          <cell r="N1591" t="str">
            <v>PRODUCTOS Y SERVICIOS</v>
          </cell>
          <cell r="O1591" t="str">
            <v>PLANETARIO</v>
          </cell>
          <cell r="P1591" t="str">
            <v>PLANETARIO</v>
          </cell>
          <cell r="Q1591" t="str">
            <v>PLANETARIO</v>
          </cell>
        </row>
        <row r="1592">
          <cell r="A1592">
            <v>6548</v>
          </cell>
          <cell r="B1592" t="str">
            <v>(BCA)MOBILIARIOS</v>
          </cell>
          <cell r="C1592" t="str">
            <v>BCA</v>
          </cell>
          <cell r="D1592" t="str">
            <v>ROTULO</v>
          </cell>
          <cell r="E1592" t="str">
            <v>PANELES DE IMAGENES 19</v>
          </cell>
          <cell r="F1592" t="str">
            <v>EN USO</v>
          </cell>
          <cell r="G1592">
            <v>43665</v>
          </cell>
          <cell r="H1592" t="str">
            <v xml:space="preserve">CHAVEZ GUTIERREZ CLAUDIO DAVID </v>
          </cell>
          <cell r="I1592">
            <v>33.6</v>
          </cell>
          <cell r="J1592">
            <v>0</v>
          </cell>
          <cell r="K1592">
            <v>33.6</v>
          </cell>
          <cell r="L1592" t="b">
            <v>0</v>
          </cell>
          <cell r="M1592">
            <v>0</v>
          </cell>
          <cell r="N1592" t="str">
            <v>PRODUCTOS Y SERVICIOS</v>
          </cell>
          <cell r="O1592" t="str">
            <v>PLANETARIO</v>
          </cell>
          <cell r="P1592" t="str">
            <v>PLANETARIO</v>
          </cell>
          <cell r="Q1592" t="str">
            <v>PLANETARIO</v>
          </cell>
        </row>
        <row r="1593">
          <cell r="A1593">
            <v>6549</v>
          </cell>
          <cell r="B1593" t="str">
            <v>(BCA)MOBILIARIOS</v>
          </cell>
          <cell r="C1593" t="str">
            <v>BCA</v>
          </cell>
          <cell r="D1593" t="str">
            <v>ROTULO</v>
          </cell>
          <cell r="E1593" t="str">
            <v>PANELES DE IMAGENES 20</v>
          </cell>
          <cell r="F1593" t="str">
            <v>EN USO</v>
          </cell>
          <cell r="G1593">
            <v>43665</v>
          </cell>
          <cell r="H1593" t="str">
            <v xml:space="preserve">CHAVEZ GUTIERREZ CLAUDIO DAVID </v>
          </cell>
          <cell r="I1593">
            <v>33.6</v>
          </cell>
          <cell r="J1593">
            <v>0</v>
          </cell>
          <cell r="K1593">
            <v>33.6</v>
          </cell>
          <cell r="L1593" t="b">
            <v>0</v>
          </cell>
          <cell r="M1593">
            <v>0</v>
          </cell>
          <cell r="N1593" t="str">
            <v>PRODUCTOS Y SERVICIOS</v>
          </cell>
          <cell r="O1593" t="str">
            <v>PLANETARIO</v>
          </cell>
          <cell r="P1593" t="str">
            <v>PLANETARIO</v>
          </cell>
          <cell r="Q1593" t="str">
            <v>PLANETARIO</v>
          </cell>
        </row>
        <row r="1594">
          <cell r="A1594">
            <v>6550</v>
          </cell>
          <cell r="B1594" t="str">
            <v>(BCA)MOBILIARIOS</v>
          </cell>
          <cell r="C1594" t="str">
            <v>BCA</v>
          </cell>
          <cell r="D1594" t="str">
            <v>ROTULO</v>
          </cell>
          <cell r="E1594" t="str">
            <v>PANELES DE IMAGENES 21</v>
          </cell>
          <cell r="F1594" t="str">
            <v>EN USO</v>
          </cell>
          <cell r="G1594">
            <v>43665</v>
          </cell>
          <cell r="H1594" t="str">
            <v xml:space="preserve">CHAVEZ GUTIERREZ CLAUDIO DAVID </v>
          </cell>
          <cell r="I1594">
            <v>33.6</v>
          </cell>
          <cell r="J1594">
            <v>0</v>
          </cell>
          <cell r="K1594">
            <v>33.6</v>
          </cell>
          <cell r="L1594" t="b">
            <v>0</v>
          </cell>
          <cell r="M1594">
            <v>0</v>
          </cell>
          <cell r="N1594" t="str">
            <v>PRODUCTOS Y SERVICIOS</v>
          </cell>
          <cell r="O1594" t="str">
            <v>PLANETARIO</v>
          </cell>
          <cell r="P1594" t="str">
            <v>PLANETARIO</v>
          </cell>
          <cell r="Q1594" t="str">
            <v>PLANETARIO</v>
          </cell>
        </row>
        <row r="1595">
          <cell r="A1595">
            <v>6551</v>
          </cell>
          <cell r="B1595" t="str">
            <v>(BCA)MOBILIARIOS</v>
          </cell>
          <cell r="C1595" t="str">
            <v>BCA</v>
          </cell>
          <cell r="D1595" t="str">
            <v>ROTULO</v>
          </cell>
          <cell r="E1595" t="str">
            <v>PANELES DE IMAGENES 22</v>
          </cell>
          <cell r="F1595" t="str">
            <v>EN USO</v>
          </cell>
          <cell r="G1595">
            <v>43665</v>
          </cell>
          <cell r="H1595" t="str">
            <v xml:space="preserve">CHAVEZ GUTIERREZ CLAUDIO DAVID </v>
          </cell>
          <cell r="I1595">
            <v>33.6</v>
          </cell>
          <cell r="J1595">
            <v>0</v>
          </cell>
          <cell r="K1595">
            <v>33.6</v>
          </cell>
          <cell r="L1595" t="b">
            <v>0</v>
          </cell>
          <cell r="M1595">
            <v>0</v>
          </cell>
          <cell r="N1595" t="str">
            <v>PRODUCTOS Y SERVICIOS</v>
          </cell>
          <cell r="O1595" t="str">
            <v>PLANETARIO</v>
          </cell>
          <cell r="P1595" t="str">
            <v>PLANETARIO</v>
          </cell>
          <cell r="Q1595" t="str">
            <v>PLANETARIO</v>
          </cell>
        </row>
        <row r="1596">
          <cell r="A1596">
            <v>6552</v>
          </cell>
          <cell r="B1596" t="str">
            <v>(BCA)MOBILIARIOS</v>
          </cell>
          <cell r="C1596" t="str">
            <v>BCA</v>
          </cell>
          <cell r="D1596" t="str">
            <v>ROTULO</v>
          </cell>
          <cell r="E1596" t="str">
            <v>PANELES DE IMAGENES 23</v>
          </cell>
          <cell r="F1596" t="str">
            <v>EN USO</v>
          </cell>
          <cell r="G1596">
            <v>43665</v>
          </cell>
          <cell r="H1596" t="str">
            <v xml:space="preserve">CHAVEZ GUTIERREZ CLAUDIO DAVID </v>
          </cell>
          <cell r="I1596">
            <v>33.6</v>
          </cell>
          <cell r="J1596">
            <v>0</v>
          </cell>
          <cell r="K1596">
            <v>33.6</v>
          </cell>
          <cell r="L1596" t="b">
            <v>0</v>
          </cell>
          <cell r="M1596">
            <v>0</v>
          </cell>
          <cell r="N1596" t="str">
            <v>PRODUCTOS Y SERVICIOS</v>
          </cell>
          <cell r="O1596" t="str">
            <v>PLANETARIO</v>
          </cell>
          <cell r="P1596" t="str">
            <v>PLANETARIO</v>
          </cell>
          <cell r="Q1596" t="str">
            <v>PLANETARIO</v>
          </cell>
        </row>
        <row r="1597">
          <cell r="A1597">
            <v>6553</v>
          </cell>
          <cell r="B1597" t="str">
            <v>(BCA)MOBILIARIOS</v>
          </cell>
          <cell r="C1597" t="str">
            <v>BCA</v>
          </cell>
          <cell r="D1597" t="str">
            <v>ROTULO</v>
          </cell>
          <cell r="E1597" t="str">
            <v>PANELES DE IMAGENES 24</v>
          </cell>
          <cell r="F1597" t="str">
            <v>EN USO</v>
          </cell>
          <cell r="G1597">
            <v>43665</v>
          </cell>
          <cell r="H1597" t="str">
            <v xml:space="preserve">CHAVEZ GUTIERREZ CLAUDIO DAVID </v>
          </cell>
          <cell r="I1597">
            <v>33.6</v>
          </cell>
          <cell r="J1597">
            <v>0</v>
          </cell>
          <cell r="K1597">
            <v>33.6</v>
          </cell>
          <cell r="L1597" t="b">
            <v>0</v>
          </cell>
          <cell r="M1597">
            <v>0</v>
          </cell>
          <cell r="N1597" t="str">
            <v>PRODUCTOS Y SERVICIOS</v>
          </cell>
          <cell r="O1597" t="str">
            <v>PLANETARIO</v>
          </cell>
          <cell r="P1597" t="str">
            <v>PLANETARIO</v>
          </cell>
          <cell r="Q1597" t="str">
            <v>PLANETARIO</v>
          </cell>
        </row>
        <row r="1598">
          <cell r="A1598">
            <v>6554</v>
          </cell>
          <cell r="B1598" t="str">
            <v>(BCA)MOBILIARIOS</v>
          </cell>
          <cell r="C1598" t="str">
            <v>BCA</v>
          </cell>
          <cell r="D1598" t="str">
            <v>ROTULO</v>
          </cell>
          <cell r="E1598" t="str">
            <v>PANELES DE IMAGENES 25</v>
          </cell>
          <cell r="F1598" t="str">
            <v>EN USO</v>
          </cell>
          <cell r="G1598">
            <v>43665</v>
          </cell>
          <cell r="H1598" t="str">
            <v xml:space="preserve">CHAVEZ GUTIERREZ CLAUDIO DAVID </v>
          </cell>
          <cell r="I1598">
            <v>33.6</v>
          </cell>
          <cell r="J1598">
            <v>0</v>
          </cell>
          <cell r="K1598">
            <v>33.6</v>
          </cell>
          <cell r="L1598" t="b">
            <v>0</v>
          </cell>
          <cell r="M1598">
            <v>0</v>
          </cell>
          <cell r="N1598" t="str">
            <v>PRODUCTOS Y SERVICIOS</v>
          </cell>
          <cell r="O1598" t="str">
            <v>PLANETARIO</v>
          </cell>
          <cell r="P1598" t="str">
            <v>PLANETARIO</v>
          </cell>
          <cell r="Q1598" t="str">
            <v>PLANETARIO</v>
          </cell>
        </row>
        <row r="1599">
          <cell r="A1599">
            <v>6555</v>
          </cell>
          <cell r="B1599" t="str">
            <v>(BCA)MOBILIARIOS</v>
          </cell>
          <cell r="C1599" t="str">
            <v>BCA</v>
          </cell>
          <cell r="D1599" t="str">
            <v>ROTULO</v>
          </cell>
          <cell r="E1599" t="str">
            <v>PANELES DE IMAGENES 26</v>
          </cell>
          <cell r="F1599" t="str">
            <v>EN USO</v>
          </cell>
          <cell r="G1599">
            <v>43665</v>
          </cell>
          <cell r="H1599" t="str">
            <v xml:space="preserve">CHAVEZ GUTIERREZ CLAUDIO DAVID </v>
          </cell>
          <cell r="I1599">
            <v>33.6</v>
          </cell>
          <cell r="J1599">
            <v>0</v>
          </cell>
          <cell r="K1599">
            <v>33.6</v>
          </cell>
          <cell r="L1599" t="b">
            <v>0</v>
          </cell>
          <cell r="M1599">
            <v>0</v>
          </cell>
          <cell r="N1599" t="str">
            <v>PRODUCTOS Y SERVICIOS</v>
          </cell>
          <cell r="O1599" t="str">
            <v>PLANETARIO</v>
          </cell>
          <cell r="P1599" t="str">
            <v>PLANETARIO</v>
          </cell>
          <cell r="Q1599" t="str">
            <v>PLANETARIO</v>
          </cell>
        </row>
        <row r="1600">
          <cell r="A1600">
            <v>6556</v>
          </cell>
          <cell r="B1600" t="str">
            <v>(BCA)MOBILIARIOS</v>
          </cell>
          <cell r="C1600" t="str">
            <v>BCA</v>
          </cell>
          <cell r="D1600" t="str">
            <v>ROTULO</v>
          </cell>
          <cell r="E1600" t="str">
            <v>PANELES DE IMAGENES 27</v>
          </cell>
          <cell r="F1600" t="str">
            <v>EN USO</v>
          </cell>
          <cell r="G1600">
            <v>43665</v>
          </cell>
          <cell r="H1600" t="str">
            <v xml:space="preserve">CHAVEZ GUTIERREZ CLAUDIO DAVID </v>
          </cell>
          <cell r="I1600">
            <v>33.6</v>
          </cell>
          <cell r="J1600">
            <v>0</v>
          </cell>
          <cell r="K1600">
            <v>33.6</v>
          </cell>
          <cell r="L1600" t="b">
            <v>0</v>
          </cell>
          <cell r="M1600">
            <v>0</v>
          </cell>
          <cell r="N1600" t="str">
            <v>PRODUCTOS Y SERVICIOS</v>
          </cell>
          <cell r="O1600" t="str">
            <v>PLANETARIO</v>
          </cell>
          <cell r="P1600" t="str">
            <v>PLANETARIO</v>
          </cell>
          <cell r="Q1600" t="str">
            <v>PLANETARIO</v>
          </cell>
        </row>
        <row r="1601">
          <cell r="A1601">
            <v>6557</v>
          </cell>
          <cell r="B1601" t="str">
            <v>(BCA)MOBILIARIOS</v>
          </cell>
          <cell r="C1601" t="str">
            <v>BCA</v>
          </cell>
          <cell r="D1601" t="str">
            <v>ROTULO</v>
          </cell>
          <cell r="E1601" t="str">
            <v>PANELES DE IMAGENES 28</v>
          </cell>
          <cell r="F1601" t="str">
            <v>EN USO</v>
          </cell>
          <cell r="G1601">
            <v>43665</v>
          </cell>
          <cell r="H1601" t="str">
            <v xml:space="preserve">CHAVEZ GUTIERREZ CLAUDIO DAVID </v>
          </cell>
          <cell r="I1601">
            <v>33.6</v>
          </cell>
          <cell r="J1601">
            <v>0</v>
          </cell>
          <cell r="K1601">
            <v>33.6</v>
          </cell>
          <cell r="L1601" t="b">
            <v>0</v>
          </cell>
          <cell r="M1601">
            <v>0</v>
          </cell>
          <cell r="N1601" t="str">
            <v>PRODUCTOS Y SERVICIOS</v>
          </cell>
          <cell r="O1601" t="str">
            <v>PLANETARIO</v>
          </cell>
          <cell r="P1601" t="str">
            <v>PLANETARIO</v>
          </cell>
          <cell r="Q1601" t="str">
            <v>PLANETARIO</v>
          </cell>
        </row>
        <row r="1602">
          <cell r="A1602">
            <v>6558</v>
          </cell>
          <cell r="B1602" t="str">
            <v>(BCA)MOBILIARIOS</v>
          </cell>
          <cell r="C1602" t="str">
            <v>BCA</v>
          </cell>
          <cell r="D1602" t="str">
            <v>ROTULO</v>
          </cell>
          <cell r="E1602" t="str">
            <v>PANELES DE IMAGENES 29</v>
          </cell>
          <cell r="F1602" t="str">
            <v>EN USO</v>
          </cell>
          <cell r="G1602">
            <v>43665</v>
          </cell>
          <cell r="H1602" t="str">
            <v xml:space="preserve">CHAVEZ GUTIERREZ CLAUDIO DAVID </v>
          </cell>
          <cell r="I1602">
            <v>33.6</v>
          </cell>
          <cell r="J1602">
            <v>0</v>
          </cell>
          <cell r="K1602">
            <v>33.6</v>
          </cell>
          <cell r="L1602" t="b">
            <v>0</v>
          </cell>
          <cell r="M1602">
            <v>0</v>
          </cell>
          <cell r="N1602" t="str">
            <v>PRODUCTOS Y SERVICIOS</v>
          </cell>
          <cell r="O1602" t="str">
            <v>PLANETARIO</v>
          </cell>
          <cell r="P1602" t="str">
            <v>PLANETARIO</v>
          </cell>
          <cell r="Q1602" t="str">
            <v>PLANETARIO</v>
          </cell>
        </row>
        <row r="1603">
          <cell r="A1603">
            <v>6559</v>
          </cell>
          <cell r="B1603" t="str">
            <v>(BCA)MOBILIARIOS</v>
          </cell>
          <cell r="C1603" t="str">
            <v>BCA</v>
          </cell>
          <cell r="D1603" t="str">
            <v>ROTULO</v>
          </cell>
          <cell r="E1603" t="str">
            <v>PANELES DE IMAGENES 30</v>
          </cell>
          <cell r="F1603" t="str">
            <v>EN USO</v>
          </cell>
          <cell r="G1603">
            <v>43665</v>
          </cell>
          <cell r="H1603" t="str">
            <v xml:space="preserve">CHAVEZ GUTIERREZ CLAUDIO DAVID </v>
          </cell>
          <cell r="I1603">
            <v>33.6</v>
          </cell>
          <cell r="J1603">
            <v>0</v>
          </cell>
          <cell r="K1603">
            <v>33.6</v>
          </cell>
          <cell r="L1603" t="b">
            <v>0</v>
          </cell>
          <cell r="M1603">
            <v>0</v>
          </cell>
          <cell r="N1603" t="str">
            <v>PRODUCTOS Y SERVICIOS</v>
          </cell>
          <cell r="O1603" t="str">
            <v>PLANETARIO</v>
          </cell>
          <cell r="P1603" t="str">
            <v>PLANETARIO</v>
          </cell>
          <cell r="Q1603" t="str">
            <v>PLANETARIO</v>
          </cell>
        </row>
        <row r="1604">
          <cell r="A1604">
            <v>6560</v>
          </cell>
          <cell r="B1604" t="str">
            <v>(BCA)MOBILIARIOS</v>
          </cell>
          <cell r="C1604" t="str">
            <v>BCA</v>
          </cell>
          <cell r="D1604" t="str">
            <v>ROTULO</v>
          </cell>
          <cell r="E1604" t="str">
            <v>PANELES DE IMAGENES 31</v>
          </cell>
          <cell r="F1604" t="str">
            <v>EN USO</v>
          </cell>
          <cell r="G1604">
            <v>43665</v>
          </cell>
          <cell r="H1604" t="str">
            <v xml:space="preserve">CHAVEZ GUTIERREZ CLAUDIO DAVID </v>
          </cell>
          <cell r="I1604">
            <v>33.6</v>
          </cell>
          <cell r="J1604">
            <v>0</v>
          </cell>
          <cell r="K1604">
            <v>33.6</v>
          </cell>
          <cell r="L1604" t="b">
            <v>0</v>
          </cell>
          <cell r="M1604">
            <v>0</v>
          </cell>
          <cell r="N1604" t="str">
            <v>PRODUCTOS Y SERVICIOS</v>
          </cell>
          <cell r="O1604" t="str">
            <v>PLANETARIO</v>
          </cell>
          <cell r="P1604" t="str">
            <v>PLANETARIO</v>
          </cell>
          <cell r="Q1604" t="str">
            <v>PLANETARIO</v>
          </cell>
        </row>
        <row r="1605">
          <cell r="A1605">
            <v>6561</v>
          </cell>
          <cell r="B1605" t="str">
            <v>(BCA)MOBILIARIOS</v>
          </cell>
          <cell r="C1605" t="str">
            <v>BCA</v>
          </cell>
          <cell r="D1605" t="str">
            <v>ROTULO</v>
          </cell>
          <cell r="E1605" t="str">
            <v>PANELES DE IMAGENES 32</v>
          </cell>
          <cell r="F1605" t="str">
            <v>EN USO</v>
          </cell>
          <cell r="G1605">
            <v>43665</v>
          </cell>
          <cell r="H1605" t="str">
            <v xml:space="preserve">CHAVEZ GUTIERREZ CLAUDIO DAVID </v>
          </cell>
          <cell r="I1605">
            <v>33.6</v>
          </cell>
          <cell r="J1605">
            <v>0</v>
          </cell>
          <cell r="K1605">
            <v>33.6</v>
          </cell>
          <cell r="L1605" t="b">
            <v>0</v>
          </cell>
          <cell r="M1605">
            <v>0</v>
          </cell>
          <cell r="N1605" t="str">
            <v>PRODUCTOS Y SERVICIOS</v>
          </cell>
          <cell r="O1605" t="str">
            <v>PLANETARIO</v>
          </cell>
          <cell r="P1605" t="str">
            <v>PLANETARIO</v>
          </cell>
          <cell r="Q1605" t="str">
            <v>PLANETARIO</v>
          </cell>
        </row>
        <row r="1606">
          <cell r="A1606">
            <v>6562</v>
          </cell>
          <cell r="B1606" t="str">
            <v>(BCA)MOBILIARIOS</v>
          </cell>
          <cell r="C1606" t="str">
            <v>BCA</v>
          </cell>
          <cell r="D1606" t="str">
            <v>ROTULO</v>
          </cell>
          <cell r="E1606" t="str">
            <v>PANELES DE IMAGENES 33</v>
          </cell>
          <cell r="F1606" t="str">
            <v>EN USO</v>
          </cell>
          <cell r="G1606">
            <v>43665</v>
          </cell>
          <cell r="H1606" t="str">
            <v xml:space="preserve">CHAVEZ GUTIERREZ CLAUDIO DAVID </v>
          </cell>
          <cell r="I1606">
            <v>33.6</v>
          </cell>
          <cell r="J1606">
            <v>0</v>
          </cell>
          <cell r="K1606">
            <v>33.6</v>
          </cell>
          <cell r="L1606" t="b">
            <v>0</v>
          </cell>
          <cell r="M1606">
            <v>0</v>
          </cell>
          <cell r="N1606" t="str">
            <v>PRODUCTOS Y SERVICIOS</v>
          </cell>
          <cell r="O1606" t="str">
            <v>PLANETARIO</v>
          </cell>
          <cell r="P1606" t="str">
            <v>PLANETARIO</v>
          </cell>
          <cell r="Q1606" t="str">
            <v>PLANETARIO</v>
          </cell>
        </row>
        <row r="1607">
          <cell r="A1607">
            <v>6563</v>
          </cell>
          <cell r="B1607" t="str">
            <v>(BCA)MOBILIARIOS</v>
          </cell>
          <cell r="C1607" t="str">
            <v>BCA</v>
          </cell>
          <cell r="D1607" t="str">
            <v>ROTULO</v>
          </cell>
          <cell r="E1607" t="str">
            <v>PANELES DE IMAGENES 34</v>
          </cell>
          <cell r="F1607" t="str">
            <v>EN USO</v>
          </cell>
          <cell r="G1607">
            <v>43665</v>
          </cell>
          <cell r="H1607" t="str">
            <v xml:space="preserve">CHAVEZ GUTIERREZ CLAUDIO DAVID </v>
          </cell>
          <cell r="I1607">
            <v>33.6</v>
          </cell>
          <cell r="J1607">
            <v>0</v>
          </cell>
          <cell r="K1607">
            <v>33.6</v>
          </cell>
          <cell r="L1607" t="b">
            <v>0</v>
          </cell>
          <cell r="M1607">
            <v>0</v>
          </cell>
          <cell r="N1607" t="str">
            <v>PRODUCTOS Y SERVICIOS</v>
          </cell>
          <cell r="O1607" t="str">
            <v>PLANETARIO</v>
          </cell>
          <cell r="P1607" t="str">
            <v>PLANETARIO</v>
          </cell>
          <cell r="Q1607" t="str">
            <v>PLANETARIO</v>
          </cell>
        </row>
        <row r="1608">
          <cell r="A1608">
            <v>6564</v>
          </cell>
          <cell r="B1608" t="str">
            <v>(BCA)MOBILIARIOS</v>
          </cell>
          <cell r="C1608" t="str">
            <v>BCA</v>
          </cell>
          <cell r="D1608" t="str">
            <v>ROTULO</v>
          </cell>
          <cell r="E1608" t="str">
            <v>PANELES DE IMAGENES 35</v>
          </cell>
          <cell r="F1608" t="str">
            <v>EN USO</v>
          </cell>
          <cell r="G1608">
            <v>43665</v>
          </cell>
          <cell r="H1608" t="str">
            <v xml:space="preserve">CHAVEZ GUTIERREZ CLAUDIO DAVID </v>
          </cell>
          <cell r="I1608">
            <v>33.6</v>
          </cell>
          <cell r="J1608">
            <v>0</v>
          </cell>
          <cell r="K1608">
            <v>33.6</v>
          </cell>
          <cell r="L1608" t="b">
            <v>0</v>
          </cell>
          <cell r="M1608">
            <v>0</v>
          </cell>
          <cell r="N1608" t="str">
            <v>PRODUCTOS Y SERVICIOS</v>
          </cell>
          <cell r="O1608" t="str">
            <v>PLANETARIO</v>
          </cell>
          <cell r="P1608" t="str">
            <v>PLANETARIO</v>
          </cell>
          <cell r="Q1608" t="str">
            <v>PLANETARIO</v>
          </cell>
        </row>
        <row r="1609">
          <cell r="A1609">
            <v>6565</v>
          </cell>
          <cell r="B1609" t="str">
            <v>(BCA)MOBILIARIOS</v>
          </cell>
          <cell r="C1609" t="str">
            <v>BCA</v>
          </cell>
          <cell r="D1609" t="str">
            <v>ROTULO</v>
          </cell>
          <cell r="E1609" t="str">
            <v>PANELES DE IMAGENES 36</v>
          </cell>
          <cell r="F1609" t="str">
            <v>EN USO</v>
          </cell>
          <cell r="G1609">
            <v>43665</v>
          </cell>
          <cell r="H1609" t="str">
            <v xml:space="preserve">CHAVEZ GUTIERREZ CLAUDIO DAVID </v>
          </cell>
          <cell r="I1609">
            <v>33.6</v>
          </cell>
          <cell r="J1609">
            <v>0</v>
          </cell>
          <cell r="K1609">
            <v>33.6</v>
          </cell>
          <cell r="L1609" t="b">
            <v>0</v>
          </cell>
          <cell r="M1609">
            <v>0</v>
          </cell>
          <cell r="N1609" t="str">
            <v>PRODUCTOS Y SERVICIOS</v>
          </cell>
          <cell r="O1609" t="str">
            <v>PLANETARIO</v>
          </cell>
          <cell r="P1609" t="str">
            <v>PLANETARIO</v>
          </cell>
          <cell r="Q1609" t="str">
            <v>PLANETARIO</v>
          </cell>
        </row>
        <row r="1610">
          <cell r="A1610">
            <v>6566</v>
          </cell>
          <cell r="B1610" t="str">
            <v>(BCA)MOBILIARIOS</v>
          </cell>
          <cell r="C1610" t="str">
            <v>BCA</v>
          </cell>
          <cell r="D1610" t="str">
            <v>ROTULO</v>
          </cell>
          <cell r="E1610" t="str">
            <v>PANELES DE IMAGENES 37</v>
          </cell>
          <cell r="F1610" t="str">
            <v>EN USO</v>
          </cell>
          <cell r="G1610">
            <v>43665</v>
          </cell>
          <cell r="H1610" t="str">
            <v xml:space="preserve">CHAVEZ GUTIERREZ CLAUDIO DAVID </v>
          </cell>
          <cell r="I1610">
            <v>33.6</v>
          </cell>
          <cell r="J1610">
            <v>0</v>
          </cell>
          <cell r="K1610">
            <v>33.6</v>
          </cell>
          <cell r="L1610" t="b">
            <v>0</v>
          </cell>
          <cell r="M1610">
            <v>0</v>
          </cell>
          <cell r="N1610" t="str">
            <v>PRODUCTOS Y SERVICIOS</v>
          </cell>
          <cell r="O1610" t="str">
            <v>PLANETARIO</v>
          </cell>
          <cell r="P1610" t="str">
            <v>PLANETARIO</v>
          </cell>
          <cell r="Q1610" t="str">
            <v>PLANETARIO</v>
          </cell>
        </row>
        <row r="1611">
          <cell r="A1611">
            <v>6567</v>
          </cell>
          <cell r="B1611" t="str">
            <v>(BCA)MOBILIARIOS</v>
          </cell>
          <cell r="C1611" t="str">
            <v>BCA</v>
          </cell>
          <cell r="D1611" t="str">
            <v>ROTULO</v>
          </cell>
          <cell r="E1611" t="str">
            <v>PANELES DE IMAGENES 38</v>
          </cell>
          <cell r="F1611" t="str">
            <v>EN USO</v>
          </cell>
          <cell r="G1611">
            <v>43665</v>
          </cell>
          <cell r="H1611" t="str">
            <v xml:space="preserve">CHAVEZ GUTIERREZ CLAUDIO DAVID </v>
          </cell>
          <cell r="I1611">
            <v>33.6</v>
          </cell>
          <cell r="J1611">
            <v>0</v>
          </cell>
          <cell r="K1611">
            <v>33.6</v>
          </cell>
          <cell r="L1611" t="b">
            <v>0</v>
          </cell>
          <cell r="M1611">
            <v>0</v>
          </cell>
          <cell r="N1611" t="str">
            <v>PRODUCTOS Y SERVICIOS</v>
          </cell>
          <cell r="O1611" t="str">
            <v>PLANETARIO</v>
          </cell>
          <cell r="P1611" t="str">
            <v>PLANETARIO</v>
          </cell>
          <cell r="Q1611" t="str">
            <v>PLANETARIO</v>
          </cell>
        </row>
        <row r="1612">
          <cell r="A1612">
            <v>6568</v>
          </cell>
          <cell r="B1612" t="str">
            <v>(BCA)MOBILIARIOS</v>
          </cell>
          <cell r="C1612" t="str">
            <v>BCA</v>
          </cell>
          <cell r="D1612" t="str">
            <v>ROTULO</v>
          </cell>
          <cell r="E1612" t="str">
            <v>PANELES DE IMAGENES 39</v>
          </cell>
          <cell r="F1612" t="str">
            <v>EN USO</v>
          </cell>
          <cell r="G1612">
            <v>43665</v>
          </cell>
          <cell r="H1612" t="str">
            <v xml:space="preserve">CHAVEZ GUTIERREZ CLAUDIO DAVID </v>
          </cell>
          <cell r="I1612">
            <v>33.6</v>
          </cell>
          <cell r="J1612">
            <v>0</v>
          </cell>
          <cell r="K1612">
            <v>33.6</v>
          </cell>
          <cell r="L1612" t="b">
            <v>0</v>
          </cell>
          <cell r="M1612">
            <v>0</v>
          </cell>
          <cell r="N1612" t="str">
            <v>PRODUCTOS Y SERVICIOS</v>
          </cell>
          <cell r="O1612" t="str">
            <v>PLANETARIO</v>
          </cell>
          <cell r="P1612" t="str">
            <v>PLANETARIO</v>
          </cell>
          <cell r="Q1612" t="str">
            <v>PLANETARIO</v>
          </cell>
        </row>
        <row r="1613">
          <cell r="A1613">
            <v>6569</v>
          </cell>
          <cell r="B1613" t="str">
            <v>(BCA)MOBILIARIOS</v>
          </cell>
          <cell r="C1613" t="str">
            <v>BCA</v>
          </cell>
          <cell r="D1613" t="str">
            <v>ROTULO</v>
          </cell>
          <cell r="E1613" t="str">
            <v>PANELES DE IMAGENES 40</v>
          </cell>
          <cell r="F1613" t="str">
            <v>EN USO</v>
          </cell>
          <cell r="G1613">
            <v>43665</v>
          </cell>
          <cell r="H1613" t="str">
            <v xml:space="preserve">CHAVEZ GUTIERREZ CLAUDIO DAVID </v>
          </cell>
          <cell r="I1613">
            <v>33.6</v>
          </cell>
          <cell r="J1613">
            <v>0</v>
          </cell>
          <cell r="K1613">
            <v>33.6</v>
          </cell>
          <cell r="L1613" t="b">
            <v>0</v>
          </cell>
          <cell r="M1613">
            <v>0</v>
          </cell>
          <cell r="N1613" t="str">
            <v>PRODUCTOS Y SERVICIOS</v>
          </cell>
          <cell r="O1613" t="str">
            <v>PLANETARIO</v>
          </cell>
          <cell r="P1613" t="str">
            <v>PLANETARIO</v>
          </cell>
          <cell r="Q1613" t="str">
            <v>PLANETARIO</v>
          </cell>
        </row>
        <row r="1614">
          <cell r="A1614">
            <v>6570</v>
          </cell>
          <cell r="B1614" t="str">
            <v>(BCA)MOBILIARIOS</v>
          </cell>
          <cell r="C1614" t="str">
            <v>BCA</v>
          </cell>
          <cell r="D1614" t="str">
            <v>ROTULO</v>
          </cell>
          <cell r="E1614" t="str">
            <v>PANELES DE IMAGENES 41</v>
          </cell>
          <cell r="F1614" t="str">
            <v>EN USO</v>
          </cell>
          <cell r="G1614">
            <v>43665</v>
          </cell>
          <cell r="H1614" t="str">
            <v xml:space="preserve">CHAVEZ GUTIERREZ CLAUDIO DAVID </v>
          </cell>
          <cell r="I1614">
            <v>33.6</v>
          </cell>
          <cell r="J1614">
            <v>0</v>
          </cell>
          <cell r="K1614">
            <v>33.6</v>
          </cell>
          <cell r="L1614" t="b">
            <v>0</v>
          </cell>
          <cell r="M1614">
            <v>0</v>
          </cell>
          <cell r="N1614" t="str">
            <v>PRODUCTOS Y SERVICIOS</v>
          </cell>
          <cell r="O1614" t="str">
            <v>PLANETARIO</v>
          </cell>
          <cell r="P1614" t="str">
            <v>PLANETARIO</v>
          </cell>
          <cell r="Q1614" t="str">
            <v>PLANETARIO</v>
          </cell>
        </row>
        <row r="1615">
          <cell r="A1615">
            <v>6571</v>
          </cell>
          <cell r="B1615" t="str">
            <v>(BCA)MOBILIARIOS</v>
          </cell>
          <cell r="C1615" t="str">
            <v>BCA</v>
          </cell>
          <cell r="D1615" t="str">
            <v>ROTULO</v>
          </cell>
          <cell r="E1615" t="str">
            <v>PANELES DE IMAGENES 42</v>
          </cell>
          <cell r="F1615" t="str">
            <v>EN USO</v>
          </cell>
          <cell r="G1615">
            <v>43665</v>
          </cell>
          <cell r="H1615" t="str">
            <v xml:space="preserve">CHAVEZ GUTIERREZ CLAUDIO DAVID </v>
          </cell>
          <cell r="I1615">
            <v>33.6</v>
          </cell>
          <cell r="J1615">
            <v>0</v>
          </cell>
          <cell r="K1615">
            <v>33.6</v>
          </cell>
          <cell r="L1615" t="b">
            <v>0</v>
          </cell>
          <cell r="M1615">
            <v>0</v>
          </cell>
          <cell r="N1615" t="str">
            <v>PRODUCTOS Y SERVICIOS</v>
          </cell>
          <cell r="O1615" t="str">
            <v>PLANETARIO</v>
          </cell>
          <cell r="P1615" t="str">
            <v>PLANETARIO</v>
          </cell>
          <cell r="Q1615" t="str">
            <v>PLANETARIO</v>
          </cell>
        </row>
        <row r="1616">
          <cell r="A1616">
            <v>6572</v>
          </cell>
          <cell r="B1616" t="str">
            <v>(BCA)MOBILIARIOS</v>
          </cell>
          <cell r="C1616" t="str">
            <v>BCA</v>
          </cell>
          <cell r="D1616" t="str">
            <v>ROTULO</v>
          </cell>
          <cell r="E1616" t="str">
            <v>PANELES DE IMAGENES 43</v>
          </cell>
          <cell r="F1616" t="str">
            <v>EN USO</v>
          </cell>
          <cell r="G1616">
            <v>43665</v>
          </cell>
          <cell r="H1616" t="str">
            <v xml:space="preserve">CHAVEZ GUTIERREZ CLAUDIO DAVID </v>
          </cell>
          <cell r="I1616">
            <v>33.6</v>
          </cell>
          <cell r="J1616">
            <v>0</v>
          </cell>
          <cell r="K1616">
            <v>33.6</v>
          </cell>
          <cell r="L1616" t="b">
            <v>0</v>
          </cell>
          <cell r="M1616">
            <v>0</v>
          </cell>
          <cell r="N1616" t="str">
            <v>PRODUCTOS Y SERVICIOS</v>
          </cell>
          <cell r="O1616" t="str">
            <v>PLANETARIO</v>
          </cell>
          <cell r="P1616" t="str">
            <v>PLANETARIO</v>
          </cell>
          <cell r="Q1616" t="str">
            <v>PLANETARIO</v>
          </cell>
        </row>
        <row r="1617">
          <cell r="A1617">
            <v>6573</v>
          </cell>
          <cell r="B1617" t="str">
            <v>(BCA)MOBILIARIOS</v>
          </cell>
          <cell r="C1617" t="str">
            <v>BCA</v>
          </cell>
          <cell r="D1617" t="str">
            <v>ROTULO</v>
          </cell>
          <cell r="E1617" t="str">
            <v>PANELES DE IMAGENES 44</v>
          </cell>
          <cell r="F1617" t="str">
            <v>EN USO</v>
          </cell>
          <cell r="G1617">
            <v>43665</v>
          </cell>
          <cell r="H1617" t="str">
            <v xml:space="preserve">CHAVEZ GUTIERREZ CLAUDIO DAVID </v>
          </cell>
          <cell r="I1617">
            <v>33.6</v>
          </cell>
          <cell r="J1617">
            <v>0</v>
          </cell>
          <cell r="K1617">
            <v>33.6</v>
          </cell>
          <cell r="L1617" t="b">
            <v>0</v>
          </cell>
          <cell r="M1617">
            <v>0</v>
          </cell>
          <cell r="N1617" t="str">
            <v>PRODUCTOS Y SERVICIOS</v>
          </cell>
          <cell r="O1617" t="str">
            <v>PLANETARIO</v>
          </cell>
          <cell r="P1617" t="str">
            <v>PLANETARIO</v>
          </cell>
          <cell r="Q1617" t="str">
            <v>PLANETARIO</v>
          </cell>
        </row>
        <row r="1618">
          <cell r="A1618">
            <v>6574</v>
          </cell>
          <cell r="B1618" t="str">
            <v>(BCA)MOBILIARIOS</v>
          </cell>
          <cell r="C1618" t="str">
            <v>BCA</v>
          </cell>
          <cell r="D1618" t="str">
            <v>ROTULO</v>
          </cell>
          <cell r="E1618" t="str">
            <v>PANELES DE IMAGENES 45</v>
          </cell>
          <cell r="F1618" t="str">
            <v>EN USO</v>
          </cell>
          <cell r="G1618">
            <v>43665</v>
          </cell>
          <cell r="H1618" t="str">
            <v xml:space="preserve">CHAVEZ GUTIERREZ CLAUDIO DAVID </v>
          </cell>
          <cell r="I1618">
            <v>33.6</v>
          </cell>
          <cell r="J1618">
            <v>0</v>
          </cell>
          <cell r="K1618">
            <v>33.6</v>
          </cell>
          <cell r="L1618" t="b">
            <v>0</v>
          </cell>
          <cell r="M1618">
            <v>0</v>
          </cell>
          <cell r="N1618" t="str">
            <v>PRODUCTOS Y SERVICIOS</v>
          </cell>
          <cell r="O1618" t="str">
            <v>PLANETARIO</v>
          </cell>
          <cell r="P1618" t="str">
            <v>PLANETARIO</v>
          </cell>
          <cell r="Q1618" t="str">
            <v>PLANETARIO</v>
          </cell>
        </row>
        <row r="1619">
          <cell r="A1619">
            <v>6575</v>
          </cell>
          <cell r="B1619" t="str">
            <v>(BCA)MOBILIARIOS</v>
          </cell>
          <cell r="C1619" t="str">
            <v>BCA</v>
          </cell>
          <cell r="D1619" t="str">
            <v>ROTULO</v>
          </cell>
          <cell r="E1619" t="str">
            <v>PANELES DE IMAGENES 46</v>
          </cell>
          <cell r="F1619" t="str">
            <v>EN USO</v>
          </cell>
          <cell r="G1619">
            <v>43665</v>
          </cell>
          <cell r="H1619" t="str">
            <v xml:space="preserve">CHAVEZ GUTIERREZ CLAUDIO DAVID </v>
          </cell>
          <cell r="I1619">
            <v>33.6</v>
          </cell>
          <cell r="J1619">
            <v>0</v>
          </cell>
          <cell r="K1619">
            <v>33.6</v>
          </cell>
          <cell r="L1619" t="b">
            <v>0</v>
          </cell>
          <cell r="M1619">
            <v>0</v>
          </cell>
          <cell r="N1619" t="str">
            <v>PRODUCTOS Y SERVICIOS</v>
          </cell>
          <cell r="O1619" t="str">
            <v>PLANETARIO</v>
          </cell>
          <cell r="P1619" t="str">
            <v>PLANETARIO</v>
          </cell>
          <cell r="Q1619" t="str">
            <v>PLANETARIO</v>
          </cell>
        </row>
        <row r="1620">
          <cell r="A1620">
            <v>6576</v>
          </cell>
          <cell r="B1620" t="str">
            <v>(BCA)MOBILIARIOS</v>
          </cell>
          <cell r="C1620" t="str">
            <v>BCA</v>
          </cell>
          <cell r="D1620" t="str">
            <v>ROTULO</v>
          </cell>
          <cell r="E1620" t="str">
            <v>PANELES DE IMAGENES 47</v>
          </cell>
          <cell r="F1620" t="str">
            <v>EN USO</v>
          </cell>
          <cell r="G1620">
            <v>43665</v>
          </cell>
          <cell r="H1620" t="str">
            <v xml:space="preserve">CHAVEZ GUTIERREZ CLAUDIO DAVID </v>
          </cell>
          <cell r="I1620">
            <v>33.6</v>
          </cell>
          <cell r="J1620">
            <v>0</v>
          </cell>
          <cell r="K1620">
            <v>33.6</v>
          </cell>
          <cell r="L1620" t="b">
            <v>0</v>
          </cell>
          <cell r="M1620">
            <v>0</v>
          </cell>
          <cell r="N1620" t="str">
            <v>PRODUCTOS Y SERVICIOS</v>
          </cell>
          <cell r="O1620" t="str">
            <v>PLANETARIO</v>
          </cell>
          <cell r="P1620" t="str">
            <v>PLANETARIO</v>
          </cell>
          <cell r="Q1620" t="str">
            <v>PLANETARIO</v>
          </cell>
        </row>
        <row r="1621">
          <cell r="A1621">
            <v>6577</v>
          </cell>
          <cell r="B1621" t="str">
            <v>(BCA)MOBILIARIOS</v>
          </cell>
          <cell r="C1621" t="str">
            <v>BCA</v>
          </cell>
          <cell r="D1621" t="str">
            <v>ROTULO</v>
          </cell>
          <cell r="E1621" t="str">
            <v>PANELES DE IMAGENES 48</v>
          </cell>
          <cell r="F1621" t="str">
            <v>EN USO</v>
          </cell>
          <cell r="G1621">
            <v>43665</v>
          </cell>
          <cell r="H1621" t="str">
            <v xml:space="preserve">CHAVEZ GUTIERREZ CLAUDIO DAVID </v>
          </cell>
          <cell r="I1621">
            <v>33.6</v>
          </cell>
          <cell r="J1621">
            <v>0</v>
          </cell>
          <cell r="K1621">
            <v>33.6</v>
          </cell>
          <cell r="L1621" t="b">
            <v>0</v>
          </cell>
          <cell r="M1621">
            <v>0</v>
          </cell>
          <cell r="N1621" t="str">
            <v>PRODUCTOS Y SERVICIOS</v>
          </cell>
          <cell r="O1621" t="str">
            <v>PLANETARIO</v>
          </cell>
          <cell r="P1621" t="str">
            <v>PLANETARIO</v>
          </cell>
          <cell r="Q1621" t="str">
            <v>PLANETARIO</v>
          </cell>
        </row>
        <row r="1622">
          <cell r="A1622">
            <v>6578</v>
          </cell>
          <cell r="B1622" t="str">
            <v>(BCA)MOBILIARIOS</v>
          </cell>
          <cell r="C1622" t="str">
            <v>BCA</v>
          </cell>
          <cell r="D1622" t="str">
            <v>ROTULO</v>
          </cell>
          <cell r="E1622" t="str">
            <v>PANELES DE IMAGENES 49</v>
          </cell>
          <cell r="F1622" t="str">
            <v>EN USO</v>
          </cell>
          <cell r="G1622">
            <v>43665</v>
          </cell>
          <cell r="H1622" t="str">
            <v xml:space="preserve">CHAVEZ GUTIERREZ CLAUDIO DAVID </v>
          </cell>
          <cell r="I1622">
            <v>33.6</v>
          </cell>
          <cell r="J1622">
            <v>0</v>
          </cell>
          <cell r="K1622">
            <v>33.6</v>
          </cell>
          <cell r="L1622" t="b">
            <v>0</v>
          </cell>
          <cell r="M1622">
            <v>0</v>
          </cell>
          <cell r="N1622" t="str">
            <v>PRODUCTOS Y SERVICIOS</v>
          </cell>
          <cell r="O1622" t="str">
            <v>PLANETARIO</v>
          </cell>
          <cell r="P1622" t="str">
            <v>PLANETARIO</v>
          </cell>
          <cell r="Q1622" t="str">
            <v>PLANETARIO</v>
          </cell>
        </row>
        <row r="1623">
          <cell r="A1623">
            <v>6579</v>
          </cell>
          <cell r="B1623" t="str">
            <v>(BCA)MOBILIARIOS</v>
          </cell>
          <cell r="C1623" t="str">
            <v>BCA</v>
          </cell>
          <cell r="D1623" t="str">
            <v>ROTULO</v>
          </cell>
          <cell r="E1623" t="str">
            <v>PANELES DE IMAGENES 50</v>
          </cell>
          <cell r="F1623" t="str">
            <v>EN USO</v>
          </cell>
          <cell r="G1623">
            <v>43665</v>
          </cell>
          <cell r="H1623" t="str">
            <v xml:space="preserve">CHAVEZ GUTIERREZ CLAUDIO DAVID </v>
          </cell>
          <cell r="I1623">
            <v>33.6</v>
          </cell>
          <cell r="J1623">
            <v>0</v>
          </cell>
          <cell r="K1623">
            <v>33.6</v>
          </cell>
          <cell r="L1623" t="b">
            <v>0</v>
          </cell>
          <cell r="M1623">
            <v>0</v>
          </cell>
          <cell r="N1623" t="str">
            <v>PRODUCTOS Y SERVICIOS</v>
          </cell>
          <cell r="O1623" t="str">
            <v>PLANETARIO</v>
          </cell>
          <cell r="P1623" t="str">
            <v>PLANETARIO</v>
          </cell>
          <cell r="Q1623" t="str">
            <v>PLANETARIO</v>
          </cell>
        </row>
        <row r="1624">
          <cell r="A1624">
            <v>6580</v>
          </cell>
          <cell r="B1624" t="str">
            <v>(BCA)MOBILIARIOS</v>
          </cell>
          <cell r="C1624" t="str">
            <v>BCA</v>
          </cell>
          <cell r="D1624" t="str">
            <v>ROTULO</v>
          </cell>
          <cell r="E1624" t="str">
            <v>PANELES DE IMAGENES 51</v>
          </cell>
          <cell r="F1624" t="str">
            <v>EN USO</v>
          </cell>
          <cell r="G1624">
            <v>43665</v>
          </cell>
          <cell r="H1624" t="str">
            <v xml:space="preserve">CHAVEZ GUTIERREZ CLAUDIO DAVID </v>
          </cell>
          <cell r="I1624">
            <v>33.6</v>
          </cell>
          <cell r="J1624">
            <v>0</v>
          </cell>
          <cell r="K1624">
            <v>33.6</v>
          </cell>
          <cell r="L1624" t="b">
            <v>0</v>
          </cell>
          <cell r="M1624">
            <v>0</v>
          </cell>
          <cell r="N1624" t="str">
            <v>PRODUCTOS Y SERVICIOS</v>
          </cell>
          <cell r="O1624" t="str">
            <v>PLANETARIO</v>
          </cell>
          <cell r="P1624" t="str">
            <v>PLANETARIO</v>
          </cell>
          <cell r="Q1624" t="str">
            <v>PLANETARIO</v>
          </cell>
        </row>
        <row r="1625">
          <cell r="A1625">
            <v>6581</v>
          </cell>
          <cell r="B1625" t="str">
            <v>(BCA)MOBILIARIOS</v>
          </cell>
          <cell r="C1625" t="str">
            <v>BCA</v>
          </cell>
          <cell r="D1625" t="str">
            <v>ROTULO</v>
          </cell>
          <cell r="E1625" t="str">
            <v>PANELES DE IMAGENES 52</v>
          </cell>
          <cell r="F1625" t="str">
            <v>EN USO</v>
          </cell>
          <cell r="G1625">
            <v>43665</v>
          </cell>
          <cell r="H1625" t="str">
            <v xml:space="preserve">CHAVEZ GUTIERREZ CLAUDIO DAVID </v>
          </cell>
          <cell r="I1625">
            <v>33.6</v>
          </cell>
          <cell r="J1625">
            <v>0</v>
          </cell>
          <cell r="K1625">
            <v>33.6</v>
          </cell>
          <cell r="L1625" t="b">
            <v>0</v>
          </cell>
          <cell r="M1625">
            <v>0</v>
          </cell>
          <cell r="N1625" t="str">
            <v>PRODUCTOS Y SERVICIOS</v>
          </cell>
          <cell r="O1625" t="str">
            <v>PLANETARIO</v>
          </cell>
          <cell r="P1625" t="str">
            <v>PLANETARIO</v>
          </cell>
          <cell r="Q1625" t="str">
            <v>PLANETARIO</v>
          </cell>
        </row>
        <row r="1626">
          <cell r="A1626">
            <v>6582</v>
          </cell>
          <cell r="B1626" t="str">
            <v>(BCA)MOBILIARIOS</v>
          </cell>
          <cell r="C1626" t="str">
            <v>BCA</v>
          </cell>
          <cell r="D1626" t="str">
            <v>ROTULO</v>
          </cell>
          <cell r="E1626" t="str">
            <v>PANELES DE IMAGENES 53</v>
          </cell>
          <cell r="F1626" t="str">
            <v>EN USO</v>
          </cell>
          <cell r="G1626">
            <v>43665</v>
          </cell>
          <cell r="H1626" t="str">
            <v xml:space="preserve">CHAVEZ GUTIERREZ CLAUDIO DAVID </v>
          </cell>
          <cell r="I1626">
            <v>33.6</v>
          </cell>
          <cell r="J1626">
            <v>0</v>
          </cell>
          <cell r="K1626">
            <v>33.6</v>
          </cell>
          <cell r="L1626" t="b">
            <v>0</v>
          </cell>
          <cell r="M1626">
            <v>0</v>
          </cell>
          <cell r="N1626" t="str">
            <v>PRODUCTOS Y SERVICIOS</v>
          </cell>
          <cell r="O1626" t="str">
            <v>PLANETARIO</v>
          </cell>
          <cell r="P1626" t="str">
            <v>PLANETARIO</v>
          </cell>
          <cell r="Q1626" t="str">
            <v>PLANETARIO</v>
          </cell>
        </row>
        <row r="1627">
          <cell r="A1627">
            <v>6583</v>
          </cell>
          <cell r="B1627" t="str">
            <v>(BCA)MOBILIARIOS</v>
          </cell>
          <cell r="C1627" t="str">
            <v>BCA</v>
          </cell>
          <cell r="D1627" t="str">
            <v>ROTULO</v>
          </cell>
          <cell r="E1627" t="str">
            <v>PANELES DE IMAGENES 54</v>
          </cell>
          <cell r="F1627" t="str">
            <v>EN USO</v>
          </cell>
          <cell r="G1627">
            <v>43665</v>
          </cell>
          <cell r="H1627" t="str">
            <v xml:space="preserve">CHAVEZ GUTIERREZ CLAUDIO DAVID </v>
          </cell>
          <cell r="I1627">
            <v>33.6</v>
          </cell>
          <cell r="J1627">
            <v>0</v>
          </cell>
          <cell r="K1627">
            <v>33.6</v>
          </cell>
          <cell r="L1627" t="b">
            <v>0</v>
          </cell>
          <cell r="M1627">
            <v>0</v>
          </cell>
          <cell r="N1627" t="str">
            <v>PRODUCTOS Y SERVICIOS</v>
          </cell>
          <cell r="O1627" t="str">
            <v>PLANETARIO</v>
          </cell>
          <cell r="P1627" t="str">
            <v>PLANETARIO</v>
          </cell>
          <cell r="Q1627" t="str">
            <v>PLANETARIO</v>
          </cell>
        </row>
        <row r="1628">
          <cell r="A1628">
            <v>6584</v>
          </cell>
          <cell r="B1628" t="str">
            <v>(BCA)MOBILIARIOS</v>
          </cell>
          <cell r="C1628" t="str">
            <v>BCA</v>
          </cell>
          <cell r="D1628" t="str">
            <v>ROTULO</v>
          </cell>
          <cell r="E1628" t="str">
            <v>PANELES DE IMAGENES 55</v>
          </cell>
          <cell r="F1628" t="str">
            <v>EN USO</v>
          </cell>
          <cell r="G1628">
            <v>43665</v>
          </cell>
          <cell r="H1628" t="str">
            <v xml:space="preserve">CHAVEZ GUTIERREZ CLAUDIO DAVID </v>
          </cell>
          <cell r="I1628">
            <v>33.6</v>
          </cell>
          <cell r="J1628">
            <v>0</v>
          </cell>
          <cell r="K1628">
            <v>33.6</v>
          </cell>
          <cell r="L1628" t="b">
            <v>0</v>
          </cell>
          <cell r="M1628">
            <v>0</v>
          </cell>
          <cell r="N1628" t="str">
            <v>PRODUCTOS Y SERVICIOS</v>
          </cell>
          <cell r="O1628" t="str">
            <v>PLANETARIO</v>
          </cell>
          <cell r="P1628" t="str">
            <v>PLANETARIO</v>
          </cell>
          <cell r="Q1628" t="str">
            <v>PLANETARIO</v>
          </cell>
        </row>
        <row r="1629">
          <cell r="A1629">
            <v>6585</v>
          </cell>
          <cell r="B1629" t="str">
            <v>(BCA)MOBILIARIOS</v>
          </cell>
          <cell r="C1629" t="str">
            <v>BCA</v>
          </cell>
          <cell r="D1629" t="str">
            <v>ROTULO</v>
          </cell>
          <cell r="E1629" t="str">
            <v>PANELES DE IMAGENES 56</v>
          </cell>
          <cell r="F1629" t="str">
            <v>EN USO</v>
          </cell>
          <cell r="G1629">
            <v>43665</v>
          </cell>
          <cell r="H1629" t="str">
            <v xml:space="preserve">CHAVEZ GUTIERREZ CLAUDIO DAVID </v>
          </cell>
          <cell r="I1629">
            <v>33.6</v>
          </cell>
          <cell r="J1629">
            <v>0</v>
          </cell>
          <cell r="K1629">
            <v>33.6</v>
          </cell>
          <cell r="L1629" t="b">
            <v>0</v>
          </cell>
          <cell r="M1629">
            <v>0</v>
          </cell>
          <cell r="N1629" t="str">
            <v>PRODUCTOS Y SERVICIOS</v>
          </cell>
          <cell r="O1629" t="str">
            <v>PLANETARIO</v>
          </cell>
          <cell r="P1629" t="str">
            <v>PLANETARIO</v>
          </cell>
          <cell r="Q1629" t="str">
            <v>PLANETARIO</v>
          </cell>
        </row>
        <row r="1630">
          <cell r="A1630">
            <v>6586</v>
          </cell>
          <cell r="B1630" t="str">
            <v>(BCA)MOBILIARIOS</v>
          </cell>
          <cell r="C1630" t="str">
            <v>BCA</v>
          </cell>
          <cell r="D1630" t="str">
            <v>CLAVE</v>
          </cell>
          <cell r="E1630" t="str">
            <v>ACRILICO TROQUELADO PARA CUBRIR CAJAS DE GAFAS 1</v>
          </cell>
          <cell r="F1630" t="str">
            <v>EN USO</v>
          </cell>
          <cell r="G1630">
            <v>43665</v>
          </cell>
          <cell r="H1630" t="str">
            <v xml:space="preserve">CHAVEZ GUTIERREZ CLAUDIO DAVID </v>
          </cell>
          <cell r="I1630">
            <v>32</v>
          </cell>
          <cell r="J1630">
            <v>0</v>
          </cell>
          <cell r="K1630">
            <v>32</v>
          </cell>
          <cell r="L1630" t="b">
            <v>0</v>
          </cell>
          <cell r="M1630">
            <v>0</v>
          </cell>
          <cell r="N1630" t="str">
            <v>PRODUCTOS Y SERVICIOS</v>
          </cell>
          <cell r="O1630" t="str">
            <v>PLANETARIO</v>
          </cell>
          <cell r="P1630" t="str">
            <v>PLANETARIO</v>
          </cell>
          <cell r="Q1630" t="str">
            <v>PLANETARIO</v>
          </cell>
        </row>
        <row r="1631">
          <cell r="A1631">
            <v>6587</v>
          </cell>
          <cell r="B1631" t="str">
            <v>(BCA)MOBILIARIOS</v>
          </cell>
          <cell r="C1631" t="str">
            <v>BCA</v>
          </cell>
          <cell r="D1631" t="str">
            <v>CLAVE</v>
          </cell>
          <cell r="E1631" t="str">
            <v>ACRILICO TROQUELADO PARA CUBRIR CAJAS DE GAFAS 2</v>
          </cell>
          <cell r="F1631" t="str">
            <v>EN USO</v>
          </cell>
          <cell r="G1631">
            <v>43665</v>
          </cell>
          <cell r="H1631" t="str">
            <v xml:space="preserve">CHAVEZ GUTIERREZ CLAUDIO DAVID </v>
          </cell>
          <cell r="I1631">
            <v>32</v>
          </cell>
          <cell r="J1631">
            <v>0</v>
          </cell>
          <cell r="K1631">
            <v>32</v>
          </cell>
          <cell r="L1631" t="b">
            <v>0</v>
          </cell>
          <cell r="M1631">
            <v>0</v>
          </cell>
          <cell r="N1631" t="str">
            <v>PRODUCTOS Y SERVICIOS</v>
          </cell>
          <cell r="O1631" t="str">
            <v>PLANETARIO</v>
          </cell>
          <cell r="P1631" t="str">
            <v>PLANETARIO</v>
          </cell>
          <cell r="Q1631" t="str">
            <v>PLANETARIO</v>
          </cell>
        </row>
        <row r="1632">
          <cell r="A1632">
            <v>6588</v>
          </cell>
          <cell r="B1632" t="str">
            <v>(BCA)MOBILIARIOS</v>
          </cell>
          <cell r="C1632" t="str">
            <v>BCA</v>
          </cell>
          <cell r="D1632" t="str">
            <v>CLAVE</v>
          </cell>
          <cell r="E1632" t="str">
            <v>ACRILICO TROQUELADO PARA CUBRIR CAJAS DE GAFAS 3</v>
          </cell>
          <cell r="F1632" t="str">
            <v>EN USO</v>
          </cell>
          <cell r="G1632">
            <v>43665</v>
          </cell>
          <cell r="H1632" t="str">
            <v xml:space="preserve">CHAVEZ GUTIERREZ CLAUDIO DAVID </v>
          </cell>
          <cell r="I1632">
            <v>32</v>
          </cell>
          <cell r="J1632">
            <v>0</v>
          </cell>
          <cell r="K1632">
            <v>32</v>
          </cell>
          <cell r="L1632" t="b">
            <v>0</v>
          </cell>
          <cell r="M1632">
            <v>0</v>
          </cell>
          <cell r="N1632" t="str">
            <v>PRODUCTOS Y SERVICIOS</v>
          </cell>
          <cell r="O1632" t="str">
            <v>PLANETARIO</v>
          </cell>
          <cell r="P1632" t="str">
            <v>PLANETARIO</v>
          </cell>
          <cell r="Q1632" t="str">
            <v>PLANETARIO</v>
          </cell>
        </row>
        <row r="1633">
          <cell r="A1633">
            <v>6589</v>
          </cell>
          <cell r="B1633" t="str">
            <v>(BCA)MOBILIARIOS</v>
          </cell>
          <cell r="C1633" t="str">
            <v>BCA</v>
          </cell>
          <cell r="D1633" t="str">
            <v>CLAVE</v>
          </cell>
          <cell r="E1633" t="str">
            <v>ACRILICO TROQUELADO PARA CUBRIR CAJAS DE GAFAS 4</v>
          </cell>
          <cell r="F1633" t="str">
            <v>EN USO</v>
          </cell>
          <cell r="G1633">
            <v>43665</v>
          </cell>
          <cell r="H1633" t="str">
            <v xml:space="preserve">CHAVEZ GUTIERREZ CLAUDIO DAVID </v>
          </cell>
          <cell r="I1633">
            <v>32</v>
          </cell>
          <cell r="J1633">
            <v>0</v>
          </cell>
          <cell r="K1633">
            <v>32</v>
          </cell>
          <cell r="L1633" t="b">
            <v>0</v>
          </cell>
          <cell r="M1633">
            <v>0</v>
          </cell>
          <cell r="N1633" t="str">
            <v>PRODUCTOS Y SERVICIOS</v>
          </cell>
          <cell r="O1633" t="str">
            <v>PLANETARIO</v>
          </cell>
          <cell r="P1633" t="str">
            <v>PLANETARIO</v>
          </cell>
          <cell r="Q1633" t="str">
            <v>PLANETARIO</v>
          </cell>
        </row>
        <row r="1634">
          <cell r="A1634">
            <v>6590</v>
          </cell>
          <cell r="B1634" t="str">
            <v>(BCA)MOBILIARIOS</v>
          </cell>
          <cell r="C1634" t="str">
            <v>BCA</v>
          </cell>
          <cell r="D1634" t="str">
            <v>CLAVE</v>
          </cell>
          <cell r="E1634" t="str">
            <v>ACRILICO TROQUELADO PARA CUBRIR CAJAS DE GAFAS 5</v>
          </cell>
          <cell r="F1634" t="str">
            <v>EN USO</v>
          </cell>
          <cell r="G1634">
            <v>43665</v>
          </cell>
          <cell r="H1634" t="str">
            <v xml:space="preserve">CHAVEZ GUTIERREZ CLAUDIO DAVID </v>
          </cell>
          <cell r="I1634">
            <v>32</v>
          </cell>
          <cell r="J1634">
            <v>0</v>
          </cell>
          <cell r="K1634">
            <v>32</v>
          </cell>
          <cell r="L1634" t="b">
            <v>0</v>
          </cell>
          <cell r="M1634">
            <v>0</v>
          </cell>
          <cell r="N1634" t="str">
            <v>PRODUCTOS Y SERVICIOS</v>
          </cell>
          <cell r="O1634" t="str">
            <v>PLANETARIO</v>
          </cell>
          <cell r="P1634" t="str">
            <v>PLANETARIO</v>
          </cell>
          <cell r="Q1634" t="str">
            <v>PLANETARIO</v>
          </cell>
        </row>
        <row r="1635">
          <cell r="A1635">
            <v>6591</v>
          </cell>
          <cell r="B1635" t="str">
            <v>(BCA)MOBILIARIOS</v>
          </cell>
          <cell r="C1635" t="str">
            <v>BCA</v>
          </cell>
          <cell r="D1635" t="str">
            <v>CLAVE</v>
          </cell>
          <cell r="E1635" t="str">
            <v>ACRILICO TROQUELADO PARA CUBRIR CAJAS DE GAFAS 6</v>
          </cell>
          <cell r="F1635" t="str">
            <v>EN USO</v>
          </cell>
          <cell r="G1635">
            <v>43665</v>
          </cell>
          <cell r="H1635" t="str">
            <v xml:space="preserve">CHAVEZ GUTIERREZ CLAUDIO DAVID </v>
          </cell>
          <cell r="I1635">
            <v>32</v>
          </cell>
          <cell r="J1635">
            <v>0</v>
          </cell>
          <cell r="K1635">
            <v>32</v>
          </cell>
          <cell r="L1635" t="b">
            <v>0</v>
          </cell>
          <cell r="M1635">
            <v>0</v>
          </cell>
          <cell r="N1635" t="str">
            <v>PRODUCTOS Y SERVICIOS</v>
          </cell>
          <cell r="O1635" t="str">
            <v>PLANETARIO</v>
          </cell>
          <cell r="P1635" t="str">
            <v>PLANETARIO</v>
          </cell>
          <cell r="Q1635" t="str">
            <v>PLANETARIO</v>
          </cell>
        </row>
        <row r="1636">
          <cell r="A1636">
            <v>6592</v>
          </cell>
          <cell r="B1636" t="str">
            <v>(BCA)MOBILIARIOS</v>
          </cell>
          <cell r="C1636" t="str">
            <v>BCA</v>
          </cell>
          <cell r="D1636" t="str">
            <v>CLAVE</v>
          </cell>
          <cell r="E1636" t="str">
            <v>ACRILICO TROQUELADO PARA CUBRIR CAJAS DE GAFAS 7</v>
          </cell>
          <cell r="F1636" t="str">
            <v>EN USO</v>
          </cell>
          <cell r="G1636">
            <v>43665</v>
          </cell>
          <cell r="H1636" t="str">
            <v xml:space="preserve">CHAVEZ GUTIERREZ CLAUDIO DAVID </v>
          </cell>
          <cell r="I1636">
            <v>32</v>
          </cell>
          <cell r="J1636">
            <v>0</v>
          </cell>
          <cell r="K1636">
            <v>32</v>
          </cell>
          <cell r="L1636" t="b">
            <v>0</v>
          </cell>
          <cell r="M1636">
            <v>0</v>
          </cell>
          <cell r="N1636" t="str">
            <v>PRODUCTOS Y SERVICIOS</v>
          </cell>
          <cell r="O1636" t="str">
            <v>PLANETARIO</v>
          </cell>
          <cell r="P1636" t="str">
            <v>PLANETARIO</v>
          </cell>
          <cell r="Q1636" t="str">
            <v>PLANETARIO</v>
          </cell>
        </row>
        <row r="1637">
          <cell r="A1637">
            <v>6593</v>
          </cell>
          <cell r="B1637" t="str">
            <v>(BCA)MOBILIARIOS</v>
          </cell>
          <cell r="C1637" t="str">
            <v>BCA</v>
          </cell>
          <cell r="D1637" t="str">
            <v>CLAVE</v>
          </cell>
          <cell r="E1637" t="str">
            <v>ACRILICO TROQUELADO PARA CUBRIR CAJAS DE GAFAS 8</v>
          </cell>
          <cell r="F1637" t="str">
            <v>EN USO</v>
          </cell>
          <cell r="G1637">
            <v>43665</v>
          </cell>
          <cell r="H1637" t="str">
            <v xml:space="preserve">CHAVEZ GUTIERREZ CLAUDIO DAVID </v>
          </cell>
          <cell r="I1637">
            <v>32</v>
          </cell>
          <cell r="J1637">
            <v>0</v>
          </cell>
          <cell r="K1637">
            <v>32</v>
          </cell>
          <cell r="L1637" t="b">
            <v>0</v>
          </cell>
          <cell r="M1637">
            <v>0</v>
          </cell>
          <cell r="N1637" t="str">
            <v>PRODUCTOS Y SERVICIOS</v>
          </cell>
          <cell r="O1637" t="str">
            <v>PLANETARIO</v>
          </cell>
          <cell r="P1637" t="str">
            <v>PLANETARIO</v>
          </cell>
          <cell r="Q1637" t="str">
            <v>PLANETARIO</v>
          </cell>
        </row>
        <row r="1638">
          <cell r="A1638">
            <v>6594</v>
          </cell>
          <cell r="B1638" t="str">
            <v>(BCA)MOBILIARIOS</v>
          </cell>
          <cell r="C1638" t="str">
            <v>BCA</v>
          </cell>
          <cell r="D1638" t="str">
            <v>CLAVE</v>
          </cell>
          <cell r="E1638" t="str">
            <v>ACRILICO TROQUELADO PARA CUBRIR CAJAS DE GAFAS 9</v>
          </cell>
          <cell r="F1638" t="str">
            <v>EN USO</v>
          </cell>
          <cell r="G1638">
            <v>43665</v>
          </cell>
          <cell r="H1638" t="str">
            <v xml:space="preserve">CHAVEZ GUTIERREZ CLAUDIO DAVID </v>
          </cell>
          <cell r="I1638">
            <v>32</v>
          </cell>
          <cell r="J1638">
            <v>0</v>
          </cell>
          <cell r="K1638">
            <v>32</v>
          </cell>
          <cell r="L1638" t="b">
            <v>0</v>
          </cell>
          <cell r="M1638">
            <v>0</v>
          </cell>
          <cell r="N1638" t="str">
            <v>PRODUCTOS Y SERVICIOS</v>
          </cell>
          <cell r="O1638" t="str">
            <v>PLANETARIO</v>
          </cell>
          <cell r="P1638" t="str">
            <v>PLANETARIO</v>
          </cell>
          <cell r="Q1638" t="str">
            <v>PLANETARIO</v>
          </cell>
        </row>
        <row r="1639">
          <cell r="A1639">
            <v>6595</v>
          </cell>
          <cell r="B1639" t="str">
            <v>(BCA)MOBILIARIOS</v>
          </cell>
          <cell r="C1639" t="str">
            <v>BCA</v>
          </cell>
          <cell r="D1639" t="str">
            <v>CLAVE</v>
          </cell>
          <cell r="E1639" t="str">
            <v>ACRILICO TROQUELADO PARA CUBRIR CAJAS DE GAFAS 10</v>
          </cell>
          <cell r="F1639" t="str">
            <v>EN USO</v>
          </cell>
          <cell r="G1639">
            <v>43665</v>
          </cell>
          <cell r="H1639" t="str">
            <v xml:space="preserve">CHAVEZ GUTIERREZ CLAUDIO DAVID </v>
          </cell>
          <cell r="I1639">
            <v>32</v>
          </cell>
          <cell r="J1639">
            <v>0</v>
          </cell>
          <cell r="K1639">
            <v>32</v>
          </cell>
          <cell r="L1639" t="b">
            <v>0</v>
          </cell>
          <cell r="M1639">
            <v>0</v>
          </cell>
          <cell r="N1639" t="str">
            <v>PRODUCTOS Y SERVICIOS</v>
          </cell>
          <cell r="O1639" t="str">
            <v>PLANETARIO</v>
          </cell>
          <cell r="P1639" t="str">
            <v>PLANETARIO</v>
          </cell>
          <cell r="Q1639" t="str">
            <v>PLANETARIO</v>
          </cell>
        </row>
        <row r="1640">
          <cell r="A1640">
            <v>6596</v>
          </cell>
          <cell r="B1640" t="str">
            <v>(BCA)MOBILIARIOS</v>
          </cell>
          <cell r="C1640" t="str">
            <v>BCA</v>
          </cell>
          <cell r="D1640" t="str">
            <v>CLAVE</v>
          </cell>
          <cell r="E1640" t="str">
            <v>ACRILICO TROQUELADO PARA CUBRIR CAJAS DE GAFAS 11</v>
          </cell>
          <cell r="F1640" t="str">
            <v>EN USO</v>
          </cell>
          <cell r="G1640">
            <v>43665</v>
          </cell>
          <cell r="H1640" t="str">
            <v xml:space="preserve">CHAVEZ GUTIERREZ CLAUDIO DAVID </v>
          </cell>
          <cell r="I1640">
            <v>32</v>
          </cell>
          <cell r="J1640">
            <v>0</v>
          </cell>
          <cell r="K1640">
            <v>32</v>
          </cell>
          <cell r="L1640" t="b">
            <v>0</v>
          </cell>
          <cell r="M1640">
            <v>0</v>
          </cell>
          <cell r="N1640" t="str">
            <v>PRODUCTOS Y SERVICIOS</v>
          </cell>
          <cell r="O1640" t="str">
            <v>PLANETARIO</v>
          </cell>
          <cell r="P1640" t="str">
            <v>PLANETARIO</v>
          </cell>
          <cell r="Q1640" t="str">
            <v>PLANETARIO</v>
          </cell>
        </row>
        <row r="1641">
          <cell r="A1641">
            <v>6597</v>
          </cell>
          <cell r="B1641" t="str">
            <v>(BCA)MOBILIARIOS</v>
          </cell>
          <cell r="C1641" t="str">
            <v>BCA</v>
          </cell>
          <cell r="D1641" t="str">
            <v>CLAVE</v>
          </cell>
          <cell r="E1641" t="str">
            <v>ACRILICO TROQUELADO PARA CUBRIR CAJAS DE GAFAS 12</v>
          </cell>
          <cell r="F1641" t="str">
            <v>EN USO</v>
          </cell>
          <cell r="G1641">
            <v>43665</v>
          </cell>
          <cell r="H1641" t="str">
            <v xml:space="preserve">CHAVEZ GUTIERREZ CLAUDIO DAVID </v>
          </cell>
          <cell r="I1641">
            <v>32</v>
          </cell>
          <cell r="J1641">
            <v>0</v>
          </cell>
          <cell r="K1641">
            <v>32</v>
          </cell>
          <cell r="L1641" t="b">
            <v>0</v>
          </cell>
          <cell r="M1641">
            <v>0</v>
          </cell>
          <cell r="N1641" t="str">
            <v>PRODUCTOS Y SERVICIOS</v>
          </cell>
          <cell r="O1641" t="str">
            <v>PLANETARIO</v>
          </cell>
          <cell r="P1641" t="str">
            <v>PLANETARIO</v>
          </cell>
          <cell r="Q1641" t="str">
            <v>PLANETARIO</v>
          </cell>
        </row>
        <row r="1642">
          <cell r="A1642">
            <v>6598</v>
          </cell>
          <cell r="B1642" t="str">
            <v>(BCA)MOBILIARIOS</v>
          </cell>
          <cell r="C1642" t="str">
            <v>BCA</v>
          </cell>
          <cell r="D1642" t="str">
            <v>CLAVE</v>
          </cell>
          <cell r="E1642" t="str">
            <v>ACRILICO TROQUELADO PARA CUBRIR CAJAS DE GAFAS 13</v>
          </cell>
          <cell r="F1642" t="str">
            <v>EN USO</v>
          </cell>
          <cell r="G1642">
            <v>43665</v>
          </cell>
          <cell r="H1642" t="str">
            <v xml:space="preserve">CHAVEZ GUTIERREZ CLAUDIO DAVID </v>
          </cell>
          <cell r="I1642">
            <v>32</v>
          </cell>
          <cell r="J1642">
            <v>0</v>
          </cell>
          <cell r="K1642">
            <v>32</v>
          </cell>
          <cell r="L1642" t="b">
            <v>0</v>
          </cell>
          <cell r="M1642">
            <v>0</v>
          </cell>
          <cell r="N1642" t="str">
            <v>PRODUCTOS Y SERVICIOS</v>
          </cell>
          <cell r="O1642" t="str">
            <v>PLANETARIO</v>
          </cell>
          <cell r="P1642" t="str">
            <v>PLANETARIO</v>
          </cell>
          <cell r="Q1642" t="str">
            <v>PLANETARIO</v>
          </cell>
        </row>
        <row r="1643">
          <cell r="A1643">
            <v>6599</v>
          </cell>
          <cell r="B1643" t="str">
            <v>(BCA)MOBILIARIOS</v>
          </cell>
          <cell r="C1643" t="str">
            <v>BCA</v>
          </cell>
          <cell r="D1643" t="str">
            <v>CLAVE</v>
          </cell>
          <cell r="E1643" t="str">
            <v>ACRILICO TROQUELADO PARA CUBRIR CAJAS DE GAFAS 14</v>
          </cell>
          <cell r="F1643" t="str">
            <v>EN USO</v>
          </cell>
          <cell r="G1643">
            <v>43665</v>
          </cell>
          <cell r="H1643" t="str">
            <v xml:space="preserve">CHAVEZ GUTIERREZ CLAUDIO DAVID </v>
          </cell>
          <cell r="I1643">
            <v>32</v>
          </cell>
          <cell r="J1643">
            <v>0</v>
          </cell>
          <cell r="K1643">
            <v>32</v>
          </cell>
          <cell r="L1643" t="b">
            <v>0</v>
          </cell>
          <cell r="M1643">
            <v>0</v>
          </cell>
          <cell r="N1643" t="str">
            <v>PRODUCTOS Y SERVICIOS</v>
          </cell>
          <cell r="O1643" t="str">
            <v>PLANETARIO</v>
          </cell>
          <cell r="P1643" t="str">
            <v>PLANETARIO</v>
          </cell>
          <cell r="Q1643" t="str">
            <v>PLANETARIO</v>
          </cell>
        </row>
        <row r="1644">
          <cell r="A1644">
            <v>6600</v>
          </cell>
          <cell r="B1644" t="str">
            <v>(BCA)MOBILIARIOS</v>
          </cell>
          <cell r="C1644" t="str">
            <v>BCA</v>
          </cell>
          <cell r="D1644" t="str">
            <v>CLAVE</v>
          </cell>
          <cell r="E1644" t="str">
            <v>ACRILICO TROQUELADO PARA CUBRIR CAJAS DE GAFAS 15</v>
          </cell>
          <cell r="F1644" t="str">
            <v>EN USO</v>
          </cell>
          <cell r="G1644">
            <v>43665</v>
          </cell>
          <cell r="H1644" t="str">
            <v xml:space="preserve">CHAVEZ GUTIERREZ CLAUDIO DAVID </v>
          </cell>
          <cell r="I1644">
            <v>32</v>
          </cell>
          <cell r="J1644">
            <v>0</v>
          </cell>
          <cell r="K1644">
            <v>32</v>
          </cell>
          <cell r="L1644" t="b">
            <v>0</v>
          </cell>
          <cell r="M1644">
            <v>0</v>
          </cell>
          <cell r="N1644" t="str">
            <v>PRODUCTOS Y SERVICIOS</v>
          </cell>
          <cell r="O1644" t="str">
            <v>PLANETARIO</v>
          </cell>
          <cell r="P1644" t="str">
            <v>PLANETARIO</v>
          </cell>
          <cell r="Q1644" t="str">
            <v>PLANETARIO</v>
          </cell>
        </row>
        <row r="1645">
          <cell r="A1645">
            <v>6601</v>
          </cell>
          <cell r="B1645" t="str">
            <v>(BCA)MOBILIARIOS</v>
          </cell>
          <cell r="C1645" t="str">
            <v>BCA</v>
          </cell>
          <cell r="D1645" t="str">
            <v>CLAVE</v>
          </cell>
          <cell r="E1645" t="str">
            <v>ACRILICO TROQUELADO PARA CUBRIR CAJAS DE GAFAS 16</v>
          </cell>
          <cell r="F1645" t="str">
            <v>EN USO</v>
          </cell>
          <cell r="G1645">
            <v>43665</v>
          </cell>
          <cell r="H1645" t="str">
            <v xml:space="preserve">CHAVEZ GUTIERREZ CLAUDIO DAVID </v>
          </cell>
          <cell r="I1645">
            <v>32</v>
          </cell>
          <cell r="J1645">
            <v>0</v>
          </cell>
          <cell r="K1645">
            <v>32</v>
          </cell>
          <cell r="L1645" t="b">
            <v>0</v>
          </cell>
          <cell r="M1645">
            <v>0</v>
          </cell>
          <cell r="N1645" t="str">
            <v>PRODUCTOS Y SERVICIOS</v>
          </cell>
          <cell r="O1645" t="str">
            <v>PLANETARIO</v>
          </cell>
          <cell r="P1645" t="str">
            <v>PLANETARIO</v>
          </cell>
          <cell r="Q1645" t="str">
            <v>PLANETARIO</v>
          </cell>
        </row>
        <row r="1646">
          <cell r="A1646">
            <v>6602</v>
          </cell>
          <cell r="B1646" t="str">
            <v>(BCA)MOBILIARIOS</v>
          </cell>
          <cell r="C1646" t="str">
            <v>BCA</v>
          </cell>
          <cell r="D1646" t="str">
            <v>CLAVE</v>
          </cell>
          <cell r="E1646" t="str">
            <v>ACRILICO TROQUELADO PARA CUBRIR CAJAS DE GAFAS 17</v>
          </cell>
          <cell r="F1646" t="str">
            <v>EN USO</v>
          </cell>
          <cell r="G1646">
            <v>43665</v>
          </cell>
          <cell r="H1646" t="str">
            <v xml:space="preserve">CHAVEZ GUTIERREZ CLAUDIO DAVID </v>
          </cell>
          <cell r="I1646">
            <v>32</v>
          </cell>
          <cell r="J1646">
            <v>0</v>
          </cell>
          <cell r="K1646">
            <v>32</v>
          </cell>
          <cell r="L1646" t="b">
            <v>0</v>
          </cell>
          <cell r="M1646">
            <v>0</v>
          </cell>
          <cell r="N1646" t="str">
            <v>PRODUCTOS Y SERVICIOS</v>
          </cell>
          <cell r="O1646" t="str">
            <v>PLANETARIO</v>
          </cell>
          <cell r="P1646" t="str">
            <v>PLANETARIO</v>
          </cell>
          <cell r="Q1646" t="str">
            <v>PLANETARIO</v>
          </cell>
        </row>
        <row r="1647">
          <cell r="A1647">
            <v>6603</v>
          </cell>
          <cell r="B1647" t="str">
            <v>(BCA)MOBILIARIOS</v>
          </cell>
          <cell r="C1647" t="str">
            <v>BCA</v>
          </cell>
          <cell r="D1647" t="str">
            <v>CLAVE</v>
          </cell>
          <cell r="E1647" t="str">
            <v>ACRILICO TROQUELADO PARA CUBRIR CAJAS DE GAFAS 18</v>
          </cell>
          <cell r="F1647" t="str">
            <v>EN USO</v>
          </cell>
          <cell r="G1647">
            <v>43665</v>
          </cell>
          <cell r="H1647" t="str">
            <v xml:space="preserve">CHAVEZ GUTIERREZ CLAUDIO DAVID </v>
          </cell>
          <cell r="I1647">
            <v>32</v>
          </cell>
          <cell r="J1647">
            <v>0</v>
          </cell>
          <cell r="K1647">
            <v>32</v>
          </cell>
          <cell r="L1647" t="b">
            <v>0</v>
          </cell>
          <cell r="M1647">
            <v>0</v>
          </cell>
          <cell r="N1647" t="str">
            <v>PRODUCTOS Y SERVICIOS</v>
          </cell>
          <cell r="O1647" t="str">
            <v>PLANETARIO</v>
          </cell>
          <cell r="P1647" t="str">
            <v>PLANETARIO</v>
          </cell>
          <cell r="Q1647" t="str">
            <v>PLANETARIO</v>
          </cell>
        </row>
        <row r="1648">
          <cell r="A1648">
            <v>6604</v>
          </cell>
          <cell r="B1648" t="str">
            <v>(BCA)MOBILIARIOS</v>
          </cell>
          <cell r="C1648" t="str">
            <v>BCA</v>
          </cell>
          <cell r="D1648" t="str">
            <v>CLAVE</v>
          </cell>
          <cell r="E1648" t="str">
            <v>ACRILICO TROQUELADO PARA CUBRIR CAJAS DE GAFAS 19</v>
          </cell>
          <cell r="F1648" t="str">
            <v>EN USO</v>
          </cell>
          <cell r="G1648">
            <v>43665</v>
          </cell>
          <cell r="H1648" t="str">
            <v xml:space="preserve">CHAVEZ GUTIERREZ CLAUDIO DAVID </v>
          </cell>
          <cell r="I1648">
            <v>32</v>
          </cell>
          <cell r="J1648">
            <v>0</v>
          </cell>
          <cell r="K1648">
            <v>32</v>
          </cell>
          <cell r="L1648" t="b">
            <v>0</v>
          </cell>
          <cell r="M1648">
            <v>0</v>
          </cell>
          <cell r="N1648" t="str">
            <v>PRODUCTOS Y SERVICIOS</v>
          </cell>
          <cell r="O1648" t="str">
            <v>PLANETARIO</v>
          </cell>
          <cell r="P1648" t="str">
            <v>PLANETARIO</v>
          </cell>
          <cell r="Q1648" t="str">
            <v>PLANETARIO</v>
          </cell>
        </row>
        <row r="1649">
          <cell r="A1649">
            <v>6605</v>
          </cell>
          <cell r="B1649" t="str">
            <v>(BCA)MOBILIARIOS</v>
          </cell>
          <cell r="C1649" t="str">
            <v>BCA</v>
          </cell>
          <cell r="D1649" t="str">
            <v>CLAVE</v>
          </cell>
          <cell r="E1649" t="str">
            <v>ACRILICO TROQUELADO PARA CUBRIR CAJAS DE GAFAS 20</v>
          </cell>
          <cell r="F1649" t="str">
            <v>EN USO</v>
          </cell>
          <cell r="G1649">
            <v>43665</v>
          </cell>
          <cell r="H1649" t="str">
            <v xml:space="preserve">CHAVEZ GUTIERREZ CLAUDIO DAVID </v>
          </cell>
          <cell r="I1649">
            <v>32</v>
          </cell>
          <cell r="J1649">
            <v>0</v>
          </cell>
          <cell r="K1649">
            <v>32</v>
          </cell>
          <cell r="L1649" t="b">
            <v>0</v>
          </cell>
          <cell r="M1649">
            <v>0</v>
          </cell>
          <cell r="N1649" t="str">
            <v>PRODUCTOS Y SERVICIOS</v>
          </cell>
          <cell r="O1649" t="str">
            <v>PLANETARIO</v>
          </cell>
          <cell r="P1649" t="str">
            <v>PLANETARIO</v>
          </cell>
          <cell r="Q1649" t="str">
            <v>PLANETARIO</v>
          </cell>
        </row>
        <row r="1650">
          <cell r="A1650">
            <v>6606</v>
          </cell>
          <cell r="B1650" t="str">
            <v>(BCA)MOBILIARIOS</v>
          </cell>
          <cell r="C1650" t="str">
            <v>BCA</v>
          </cell>
          <cell r="D1650" t="str">
            <v>CLAVE</v>
          </cell>
          <cell r="E1650" t="str">
            <v>ACRILICO TROQUELADO PARA CUBRIR CAJAS DE GAFAS 21</v>
          </cell>
          <cell r="F1650" t="str">
            <v>EN USO</v>
          </cell>
          <cell r="G1650">
            <v>43665</v>
          </cell>
          <cell r="H1650" t="str">
            <v xml:space="preserve">CHAVEZ GUTIERREZ CLAUDIO DAVID </v>
          </cell>
          <cell r="I1650">
            <v>32</v>
          </cell>
          <cell r="J1650">
            <v>0</v>
          </cell>
          <cell r="K1650">
            <v>32</v>
          </cell>
          <cell r="L1650" t="b">
            <v>0</v>
          </cell>
          <cell r="M1650">
            <v>0</v>
          </cell>
          <cell r="N1650" t="str">
            <v>PRODUCTOS Y SERVICIOS</v>
          </cell>
          <cell r="O1650" t="str">
            <v>PLANETARIO</v>
          </cell>
          <cell r="P1650" t="str">
            <v>PLANETARIO</v>
          </cell>
          <cell r="Q1650" t="str">
            <v>PLANETARIO</v>
          </cell>
        </row>
        <row r="1651">
          <cell r="A1651">
            <v>6607</v>
          </cell>
          <cell r="B1651" t="str">
            <v>(BCA)MOBILIARIOS</v>
          </cell>
          <cell r="C1651" t="str">
            <v>BCA</v>
          </cell>
          <cell r="D1651" t="str">
            <v>CLAVE</v>
          </cell>
          <cell r="E1651" t="str">
            <v>ACRILICO TROQUELADO PARA CUBRIR CAJAS DE GAFAS 22</v>
          </cell>
          <cell r="F1651" t="str">
            <v>EN USO</v>
          </cell>
          <cell r="G1651">
            <v>43665</v>
          </cell>
          <cell r="H1651" t="str">
            <v xml:space="preserve">CHAVEZ GUTIERREZ CLAUDIO DAVID </v>
          </cell>
          <cell r="I1651">
            <v>32</v>
          </cell>
          <cell r="J1651">
            <v>0</v>
          </cell>
          <cell r="K1651">
            <v>32</v>
          </cell>
          <cell r="L1651" t="b">
            <v>0</v>
          </cell>
          <cell r="M1651">
            <v>0</v>
          </cell>
          <cell r="N1651" t="str">
            <v>PRODUCTOS Y SERVICIOS</v>
          </cell>
          <cell r="O1651" t="str">
            <v>PLANETARIO</v>
          </cell>
          <cell r="P1651" t="str">
            <v>PLANETARIO</v>
          </cell>
          <cell r="Q1651" t="str">
            <v>PLANETARIO</v>
          </cell>
        </row>
        <row r="1652">
          <cell r="A1652">
            <v>6608</v>
          </cell>
          <cell r="B1652" t="str">
            <v>(BCA)MOBILIARIOS</v>
          </cell>
          <cell r="C1652" t="str">
            <v>BCA</v>
          </cell>
          <cell r="D1652" t="str">
            <v>CLAVE</v>
          </cell>
          <cell r="E1652" t="str">
            <v>ACRILICO TROQUELADO PARA CUBRIR CAJAS DE GAFAS 23</v>
          </cell>
          <cell r="F1652" t="str">
            <v>EN USO</v>
          </cell>
          <cell r="G1652">
            <v>43665</v>
          </cell>
          <cell r="H1652" t="str">
            <v xml:space="preserve">CHAVEZ GUTIERREZ CLAUDIO DAVID </v>
          </cell>
          <cell r="I1652">
            <v>32</v>
          </cell>
          <cell r="J1652">
            <v>0</v>
          </cell>
          <cell r="K1652">
            <v>32</v>
          </cell>
          <cell r="L1652" t="b">
            <v>0</v>
          </cell>
          <cell r="M1652">
            <v>0</v>
          </cell>
          <cell r="N1652" t="str">
            <v>PRODUCTOS Y SERVICIOS</v>
          </cell>
          <cell r="O1652" t="str">
            <v>PLANETARIO</v>
          </cell>
          <cell r="P1652" t="str">
            <v>PLANETARIO</v>
          </cell>
          <cell r="Q1652" t="str">
            <v>PLANETARIO</v>
          </cell>
        </row>
        <row r="1653">
          <cell r="A1653">
            <v>6609</v>
          </cell>
          <cell r="B1653" t="str">
            <v>(BCA)MOBILIARIOS</v>
          </cell>
          <cell r="C1653" t="str">
            <v>BCA</v>
          </cell>
          <cell r="D1653" t="str">
            <v>CLAVE</v>
          </cell>
          <cell r="E1653" t="str">
            <v>ACRILICO TROQUELADO PARA CUBRIR CAJAS DE GAFAS 24</v>
          </cell>
          <cell r="F1653" t="str">
            <v>EN USO</v>
          </cell>
          <cell r="G1653">
            <v>43665</v>
          </cell>
          <cell r="H1653" t="str">
            <v xml:space="preserve">CHAVEZ GUTIERREZ CLAUDIO DAVID </v>
          </cell>
          <cell r="I1653">
            <v>32</v>
          </cell>
          <cell r="J1653">
            <v>0</v>
          </cell>
          <cell r="K1653">
            <v>32</v>
          </cell>
          <cell r="L1653" t="b">
            <v>0</v>
          </cell>
          <cell r="M1653">
            <v>0</v>
          </cell>
          <cell r="N1653" t="str">
            <v>PRODUCTOS Y SERVICIOS</v>
          </cell>
          <cell r="O1653" t="str">
            <v>PLANETARIO</v>
          </cell>
          <cell r="P1653" t="str">
            <v>PLANETARIO</v>
          </cell>
          <cell r="Q1653" t="str">
            <v>PLANETARIO</v>
          </cell>
        </row>
        <row r="1654">
          <cell r="A1654">
            <v>6610</v>
          </cell>
          <cell r="B1654" t="str">
            <v>(BCA)MOBILIARIOS</v>
          </cell>
          <cell r="C1654" t="str">
            <v>BCA</v>
          </cell>
          <cell r="D1654" t="str">
            <v>CLAVE</v>
          </cell>
          <cell r="E1654" t="str">
            <v>ACRILICO TROQUELADO PARA CUBRIR CAJAS DE GAFAS 25</v>
          </cell>
          <cell r="F1654" t="str">
            <v>EN USO</v>
          </cell>
          <cell r="G1654">
            <v>43665</v>
          </cell>
          <cell r="H1654" t="str">
            <v xml:space="preserve">CHAVEZ GUTIERREZ CLAUDIO DAVID </v>
          </cell>
          <cell r="I1654">
            <v>32</v>
          </cell>
          <cell r="J1654">
            <v>0</v>
          </cell>
          <cell r="K1654">
            <v>32</v>
          </cell>
          <cell r="L1654" t="b">
            <v>0</v>
          </cell>
          <cell r="M1654">
            <v>0</v>
          </cell>
          <cell r="N1654" t="str">
            <v>PRODUCTOS Y SERVICIOS</v>
          </cell>
          <cell r="O1654" t="str">
            <v>PLANETARIO</v>
          </cell>
          <cell r="P1654" t="str">
            <v>PLANETARIO</v>
          </cell>
          <cell r="Q1654" t="str">
            <v>PLANETARIO</v>
          </cell>
        </row>
        <row r="1655">
          <cell r="A1655">
            <v>3632</v>
          </cell>
          <cell r="B1655" t="str">
            <v>(BCA)MOBILIARIOS</v>
          </cell>
          <cell r="C1655" t="str">
            <v>BCA</v>
          </cell>
          <cell r="D1655" t="str">
            <v>TOTEM</v>
          </cell>
          <cell r="E1655" t="str">
            <v>TOTEM CURVO DE 2.40 X 1.20 MTS 1</v>
          </cell>
          <cell r="F1655" t="str">
            <v>EN USO</v>
          </cell>
          <cell r="G1655">
            <v>42135</v>
          </cell>
          <cell r="H1655" t="str">
            <v xml:space="preserve">CHAVEZ GUTIERREZ CLAUDIO DAVID </v>
          </cell>
          <cell r="I1655">
            <v>896</v>
          </cell>
          <cell r="J1655">
            <v>0</v>
          </cell>
          <cell r="K1655">
            <v>896</v>
          </cell>
          <cell r="L1655" t="b">
            <v>0</v>
          </cell>
          <cell r="M1655">
            <v>0</v>
          </cell>
          <cell r="N1655" t="str">
            <v>PRODUCTOS Y SERVICIOS</v>
          </cell>
          <cell r="O1655" t="str">
            <v>PLANETARIO</v>
          </cell>
          <cell r="P1655" t="str">
            <v>PLANETARIO</v>
          </cell>
          <cell r="Q1655" t="str">
            <v>EXTERNO</v>
          </cell>
        </row>
        <row r="1656">
          <cell r="A1656">
            <v>3633</v>
          </cell>
          <cell r="B1656" t="str">
            <v>(BCA)MOBILIARIOS</v>
          </cell>
          <cell r="C1656" t="str">
            <v>BCA</v>
          </cell>
          <cell r="D1656" t="str">
            <v>TOTEM</v>
          </cell>
          <cell r="E1656" t="str">
            <v>TOTEM CURVO DE 2.40 X 1.20 MTS 2</v>
          </cell>
          <cell r="F1656" t="str">
            <v>EN USO</v>
          </cell>
          <cell r="G1656">
            <v>42135</v>
          </cell>
          <cell r="H1656" t="str">
            <v xml:space="preserve">CHAVEZ GUTIERREZ CLAUDIO DAVID </v>
          </cell>
          <cell r="I1656">
            <v>896</v>
          </cell>
          <cell r="J1656">
            <v>0</v>
          </cell>
          <cell r="K1656">
            <v>896</v>
          </cell>
          <cell r="L1656" t="b">
            <v>0</v>
          </cell>
          <cell r="M1656">
            <v>0</v>
          </cell>
          <cell r="N1656" t="str">
            <v>PRODUCTOS Y SERVICIOS</v>
          </cell>
          <cell r="O1656" t="str">
            <v>PLANETARIO</v>
          </cell>
          <cell r="P1656" t="str">
            <v>PLANETARIO</v>
          </cell>
          <cell r="Q1656" t="str">
            <v>LADO SUR DEL MONUMENTO ECUATORIAL</v>
          </cell>
        </row>
        <row r="1657">
          <cell r="A1657">
            <v>1064</v>
          </cell>
          <cell r="B1657" t="str">
            <v>(BCA)MAQUINARIAS Y EQUIPOS</v>
          </cell>
          <cell r="C1657" t="str">
            <v>BCA</v>
          </cell>
          <cell r="D1657" t="str">
            <v>TRANSFORMADOR</v>
          </cell>
          <cell r="E1657" t="str">
            <v>CONVERTIDOR DE SENAL INGRESA FIBRA OPTICA Y SALE CABLE UTP</v>
          </cell>
          <cell r="F1657" t="str">
            <v>EN USO</v>
          </cell>
          <cell r="G1657">
            <v>42096</v>
          </cell>
          <cell r="H1657" t="str">
            <v xml:space="preserve">CHAVEZ GUTIERREZ CLAUDIO DAVID </v>
          </cell>
          <cell r="I1657">
            <v>80</v>
          </cell>
          <cell r="J1657">
            <v>0</v>
          </cell>
          <cell r="K1657">
            <v>80</v>
          </cell>
          <cell r="L1657" t="b">
            <v>0</v>
          </cell>
          <cell r="M1657">
            <v>0</v>
          </cell>
          <cell r="N1657" t="str">
            <v>PRODUCTOS Y SERVICIOS</v>
          </cell>
          <cell r="O1657" t="str">
            <v>PLANETARIO</v>
          </cell>
          <cell r="P1657" t="str">
            <v>PLANETARIO</v>
          </cell>
          <cell r="Q1657" t="str">
            <v>INGRESO</v>
          </cell>
        </row>
        <row r="1658">
          <cell r="A1658">
            <v>5758</v>
          </cell>
          <cell r="B1658" t="str">
            <v>(BCA)MAQUINARIAS Y EQUIPOS</v>
          </cell>
          <cell r="C1658" t="str">
            <v>BCA</v>
          </cell>
          <cell r="D1658" t="str">
            <v>AUDIFONO</v>
          </cell>
          <cell r="E1658" t="str">
            <v>AUDIFONOS INALAMBRICOS CONECTIVIDAD BLUETOOTH 1</v>
          </cell>
          <cell r="F1658" t="str">
            <v>NO USO</v>
          </cell>
          <cell r="G1658">
            <v>43525</v>
          </cell>
          <cell r="H1658" t="str">
            <v xml:space="preserve">CHAVEZ GUTIERREZ CLAUDIO DAVID </v>
          </cell>
          <cell r="I1658">
            <v>44.24</v>
          </cell>
          <cell r="J1658">
            <v>0</v>
          </cell>
          <cell r="K1658">
            <v>44.24</v>
          </cell>
          <cell r="L1658" t="b">
            <v>0</v>
          </cell>
          <cell r="M1658">
            <v>0</v>
          </cell>
          <cell r="N1658" t="str">
            <v>PRODUCTOS Y SERVICIOS</v>
          </cell>
          <cell r="O1658" t="str">
            <v>PLANETARIO</v>
          </cell>
          <cell r="P1658" t="str">
            <v>PLANETARIO</v>
          </cell>
          <cell r="Q1658" t="str">
            <v>PLANETARIO</v>
          </cell>
        </row>
        <row r="1659">
          <cell r="A1659">
            <v>5760</v>
          </cell>
          <cell r="B1659" t="str">
            <v>(BCA)MAQUINARIAS Y EQUIPOS</v>
          </cell>
          <cell r="C1659" t="str">
            <v>BCA</v>
          </cell>
          <cell r="D1659" t="str">
            <v>AUDIFONO</v>
          </cell>
          <cell r="E1659" t="str">
            <v>AUDIFONOS INALAMBRICOS CONECTIVIDAD BLUETOOTH 3</v>
          </cell>
          <cell r="F1659" t="str">
            <v>NO USO</v>
          </cell>
          <cell r="G1659">
            <v>43525</v>
          </cell>
          <cell r="H1659" t="str">
            <v xml:space="preserve">CHAVEZ GUTIERREZ CLAUDIO DAVID </v>
          </cell>
          <cell r="I1659">
            <v>44.24</v>
          </cell>
          <cell r="J1659">
            <v>0</v>
          </cell>
          <cell r="K1659">
            <v>44.24</v>
          </cell>
          <cell r="L1659" t="b">
            <v>0</v>
          </cell>
          <cell r="M1659">
            <v>0</v>
          </cell>
          <cell r="N1659" t="str">
            <v>PRODUCTOS Y SERVICIOS</v>
          </cell>
          <cell r="O1659" t="str">
            <v>PLANETARIO</v>
          </cell>
          <cell r="P1659" t="str">
            <v>PLANETARIO</v>
          </cell>
          <cell r="Q1659" t="str">
            <v>PLANETARIO</v>
          </cell>
        </row>
        <row r="1660">
          <cell r="A1660">
            <v>5761</v>
          </cell>
          <cell r="B1660" t="str">
            <v>(BCA)MAQUINARIAS Y EQUIPOS</v>
          </cell>
          <cell r="C1660" t="str">
            <v>BCA</v>
          </cell>
          <cell r="D1660" t="str">
            <v>AUDIFONO</v>
          </cell>
          <cell r="E1660" t="str">
            <v>AUDIFONOS INALAMBRICOS CONECTIVIDAD BLUETOOTH 4</v>
          </cell>
          <cell r="F1660" t="str">
            <v>NO USO</v>
          </cell>
          <cell r="G1660">
            <v>43525</v>
          </cell>
          <cell r="H1660" t="str">
            <v xml:space="preserve">CHAVEZ GUTIERREZ CLAUDIO DAVID </v>
          </cell>
          <cell r="I1660">
            <v>44.24</v>
          </cell>
          <cell r="J1660">
            <v>0</v>
          </cell>
          <cell r="K1660">
            <v>44.24</v>
          </cell>
          <cell r="L1660" t="b">
            <v>0</v>
          </cell>
          <cell r="M1660">
            <v>0</v>
          </cell>
          <cell r="N1660" t="str">
            <v>PRODUCTOS Y SERVICIOS</v>
          </cell>
          <cell r="O1660" t="str">
            <v>PLANETARIO</v>
          </cell>
          <cell r="P1660" t="str">
            <v>PLANETARIO</v>
          </cell>
          <cell r="Q1660" t="str">
            <v>PLANETARIO</v>
          </cell>
        </row>
        <row r="1661">
          <cell r="A1661">
            <v>5762</v>
          </cell>
          <cell r="B1661" t="str">
            <v>(BCA)MAQUINARIAS Y EQUIPOS</v>
          </cell>
          <cell r="C1661" t="str">
            <v>BCA</v>
          </cell>
          <cell r="D1661" t="str">
            <v>AUDIFONO</v>
          </cell>
          <cell r="E1661" t="str">
            <v>AUDIFONOS INALAMBRICOS CONECTIVIDAD BLUETOOTH 5</v>
          </cell>
          <cell r="F1661" t="str">
            <v>NO USO</v>
          </cell>
          <cell r="G1661">
            <v>43525</v>
          </cell>
          <cell r="H1661" t="str">
            <v xml:space="preserve">CHAVEZ GUTIERREZ CLAUDIO DAVID </v>
          </cell>
          <cell r="I1661">
            <v>44.24</v>
          </cell>
          <cell r="J1661">
            <v>0</v>
          </cell>
          <cell r="K1661">
            <v>44.24</v>
          </cell>
          <cell r="L1661" t="b">
            <v>0</v>
          </cell>
          <cell r="M1661">
            <v>0</v>
          </cell>
          <cell r="N1661" t="str">
            <v>PRODUCTOS Y SERVICIOS</v>
          </cell>
          <cell r="O1661" t="str">
            <v>PLANETARIO</v>
          </cell>
          <cell r="P1661" t="str">
            <v>PLANETARIO</v>
          </cell>
          <cell r="Q1661" t="str">
            <v>PLANETARIO</v>
          </cell>
        </row>
        <row r="1662">
          <cell r="A1662">
            <v>5764</v>
          </cell>
          <cell r="B1662" t="str">
            <v>(BCA)MAQUINARIAS Y EQUIPOS</v>
          </cell>
          <cell r="C1662" t="str">
            <v>BCA</v>
          </cell>
          <cell r="D1662" t="str">
            <v>AUDIFONO</v>
          </cell>
          <cell r="E1662" t="str">
            <v>AUDIFONOS INALAMBRICOS CONECTIVIDAD BLUETOOTH 7</v>
          </cell>
          <cell r="F1662" t="str">
            <v>NO USO</v>
          </cell>
          <cell r="G1662">
            <v>43525</v>
          </cell>
          <cell r="H1662" t="str">
            <v xml:space="preserve">CHAVEZ GUTIERREZ CLAUDIO DAVID </v>
          </cell>
          <cell r="I1662">
            <v>44.24</v>
          </cell>
          <cell r="J1662">
            <v>0</v>
          </cell>
          <cell r="K1662">
            <v>44.24</v>
          </cell>
          <cell r="L1662" t="b">
            <v>0</v>
          </cell>
          <cell r="M1662">
            <v>0</v>
          </cell>
          <cell r="N1662" t="str">
            <v>PRODUCTOS Y SERVICIOS</v>
          </cell>
          <cell r="O1662" t="str">
            <v>PLANETARIO</v>
          </cell>
          <cell r="P1662" t="str">
            <v>PLANETARIO</v>
          </cell>
          <cell r="Q1662" t="str">
            <v>PLANETARIO</v>
          </cell>
        </row>
        <row r="1663">
          <cell r="A1663">
            <v>5765</v>
          </cell>
          <cell r="B1663" t="str">
            <v>(BCA)MAQUINARIAS Y EQUIPOS</v>
          </cell>
          <cell r="C1663" t="str">
            <v>BCA</v>
          </cell>
          <cell r="D1663" t="str">
            <v>AUDIFONO</v>
          </cell>
          <cell r="E1663" t="str">
            <v>AUDIFONOS INALAMBRICOS CONECTIVIDAD BLUETOOTH 8</v>
          </cell>
          <cell r="F1663" t="str">
            <v>NO USO</v>
          </cell>
          <cell r="G1663">
            <v>43525</v>
          </cell>
          <cell r="H1663" t="str">
            <v xml:space="preserve">CHAVEZ GUTIERREZ CLAUDIO DAVID </v>
          </cell>
          <cell r="I1663">
            <v>44.24</v>
          </cell>
          <cell r="J1663">
            <v>0</v>
          </cell>
          <cell r="K1663">
            <v>44.24</v>
          </cell>
          <cell r="L1663" t="b">
            <v>0</v>
          </cell>
          <cell r="M1663">
            <v>0</v>
          </cell>
          <cell r="N1663" t="str">
            <v>PRODUCTOS Y SERVICIOS</v>
          </cell>
          <cell r="O1663" t="str">
            <v>PLANETARIO</v>
          </cell>
          <cell r="P1663" t="str">
            <v>PLANETARIO</v>
          </cell>
          <cell r="Q1663" t="str">
            <v>PLANETARIO</v>
          </cell>
        </row>
        <row r="1664">
          <cell r="A1664">
            <v>5766</v>
          </cell>
          <cell r="B1664" t="str">
            <v>(BCA)MAQUINARIAS Y EQUIPOS</v>
          </cell>
          <cell r="C1664" t="str">
            <v>BCA</v>
          </cell>
          <cell r="D1664" t="str">
            <v>AUDIFONO</v>
          </cell>
          <cell r="E1664" t="str">
            <v>AUDIFONOS INALAMBRICOS CONECTIVIDAD BLUETOOTH 9</v>
          </cell>
          <cell r="F1664" t="str">
            <v>NO USO</v>
          </cell>
          <cell r="G1664">
            <v>43525</v>
          </cell>
          <cell r="H1664" t="str">
            <v xml:space="preserve">CHAVEZ GUTIERREZ CLAUDIO DAVID </v>
          </cell>
          <cell r="I1664">
            <v>44.24</v>
          </cell>
          <cell r="J1664">
            <v>0</v>
          </cell>
          <cell r="K1664">
            <v>44.24</v>
          </cell>
          <cell r="L1664" t="b">
            <v>0</v>
          </cell>
          <cell r="M1664">
            <v>0</v>
          </cell>
          <cell r="N1664" t="str">
            <v>PRODUCTOS Y SERVICIOS</v>
          </cell>
          <cell r="O1664" t="str">
            <v>PLANETARIO</v>
          </cell>
          <cell r="P1664" t="str">
            <v>PLANETARIO</v>
          </cell>
          <cell r="Q1664" t="str">
            <v>PLANETARIO</v>
          </cell>
        </row>
        <row r="1665">
          <cell r="A1665">
            <v>5767</v>
          </cell>
          <cell r="B1665" t="str">
            <v>(BCA)MAQUINARIAS Y EQUIPOS</v>
          </cell>
          <cell r="C1665" t="str">
            <v>BCA</v>
          </cell>
          <cell r="D1665" t="str">
            <v>AUDIFONO</v>
          </cell>
          <cell r="E1665" t="str">
            <v>AUDIFONOS INALAMBRICOS CONECTIVIDAD BLUETOOTH 10</v>
          </cell>
          <cell r="F1665" t="str">
            <v>NO USO</v>
          </cell>
          <cell r="G1665">
            <v>43525</v>
          </cell>
          <cell r="H1665" t="str">
            <v xml:space="preserve">CHAVEZ GUTIERREZ CLAUDIO DAVID </v>
          </cell>
          <cell r="I1665">
            <v>44.24</v>
          </cell>
          <cell r="J1665">
            <v>0</v>
          </cell>
          <cell r="K1665">
            <v>44.24</v>
          </cell>
          <cell r="L1665" t="b">
            <v>0</v>
          </cell>
          <cell r="M1665">
            <v>0</v>
          </cell>
          <cell r="N1665" t="str">
            <v>PRODUCTOS Y SERVICIOS</v>
          </cell>
          <cell r="O1665" t="str">
            <v>PLANETARIO</v>
          </cell>
          <cell r="P1665" t="str">
            <v>PLANETARIO</v>
          </cell>
          <cell r="Q1665" t="str">
            <v>PLANETARIO</v>
          </cell>
        </row>
        <row r="1666">
          <cell r="A1666">
            <v>5768</v>
          </cell>
          <cell r="B1666" t="str">
            <v>(BCA)MAQUINARIAS Y EQUIPOS</v>
          </cell>
          <cell r="C1666" t="str">
            <v>BCA</v>
          </cell>
          <cell r="D1666" t="str">
            <v>AUDIFONO</v>
          </cell>
          <cell r="E1666" t="str">
            <v>AUDIFONOS INALAMBRICOS CONECTIVIDAD BLUETOOTH 11</v>
          </cell>
          <cell r="F1666" t="str">
            <v>NO USO</v>
          </cell>
          <cell r="G1666">
            <v>43525</v>
          </cell>
          <cell r="H1666" t="str">
            <v xml:space="preserve">CHAVEZ GUTIERREZ CLAUDIO DAVID </v>
          </cell>
          <cell r="I1666">
            <v>44.24</v>
          </cell>
          <cell r="J1666">
            <v>0</v>
          </cell>
          <cell r="K1666">
            <v>44.24</v>
          </cell>
          <cell r="L1666" t="b">
            <v>0</v>
          </cell>
          <cell r="M1666">
            <v>0</v>
          </cell>
          <cell r="N1666" t="str">
            <v>PRODUCTOS Y SERVICIOS</v>
          </cell>
          <cell r="O1666" t="str">
            <v>PLANETARIO</v>
          </cell>
          <cell r="P1666" t="str">
            <v>PLANETARIO</v>
          </cell>
          <cell r="Q1666" t="str">
            <v>PLANETARIO</v>
          </cell>
        </row>
        <row r="1667">
          <cell r="A1667">
            <v>5769</v>
          </cell>
          <cell r="B1667" t="str">
            <v>(BCA)MAQUINARIAS Y EQUIPOS</v>
          </cell>
          <cell r="C1667" t="str">
            <v>BCA</v>
          </cell>
          <cell r="D1667" t="str">
            <v>AUDIFONO</v>
          </cell>
          <cell r="E1667" t="str">
            <v>AUDIFONOS INALAMBRICOS CONECTIVIDAD BLUETOOTH 12</v>
          </cell>
          <cell r="F1667" t="str">
            <v>NO USO</v>
          </cell>
          <cell r="G1667">
            <v>43525</v>
          </cell>
          <cell r="H1667" t="str">
            <v xml:space="preserve">CHAVEZ GUTIERREZ CLAUDIO DAVID </v>
          </cell>
          <cell r="I1667">
            <v>44.24</v>
          </cell>
          <cell r="J1667">
            <v>0</v>
          </cell>
          <cell r="K1667">
            <v>44.24</v>
          </cell>
          <cell r="L1667" t="b">
            <v>0</v>
          </cell>
          <cell r="M1667">
            <v>0</v>
          </cell>
          <cell r="N1667" t="str">
            <v>PRODUCTOS Y SERVICIOS</v>
          </cell>
          <cell r="O1667" t="str">
            <v>PLANETARIO</v>
          </cell>
          <cell r="P1667" t="str">
            <v>PLANETARIO</v>
          </cell>
          <cell r="Q1667" t="str">
            <v>PLANETARIO</v>
          </cell>
        </row>
        <row r="1668">
          <cell r="A1668">
            <v>5772</v>
          </cell>
          <cell r="B1668" t="str">
            <v>(BCA)MAQUINARIAS Y EQUIPOS</v>
          </cell>
          <cell r="C1668" t="str">
            <v>BCA</v>
          </cell>
          <cell r="D1668" t="str">
            <v>AUDIFONO</v>
          </cell>
          <cell r="E1668" t="str">
            <v>AUDIFONOS INALAMBRICOS CONECTIVIDAD BLUETOOTH 15</v>
          </cell>
          <cell r="F1668" t="str">
            <v>NO USO</v>
          </cell>
          <cell r="G1668">
            <v>43525</v>
          </cell>
          <cell r="H1668" t="str">
            <v xml:space="preserve">CHAVEZ GUTIERREZ CLAUDIO DAVID </v>
          </cell>
          <cell r="I1668">
            <v>44.24</v>
          </cell>
          <cell r="J1668">
            <v>0</v>
          </cell>
          <cell r="K1668">
            <v>44.24</v>
          </cell>
          <cell r="L1668" t="b">
            <v>0</v>
          </cell>
          <cell r="M1668">
            <v>0</v>
          </cell>
          <cell r="N1668" t="str">
            <v>PRODUCTOS Y SERVICIOS</v>
          </cell>
          <cell r="O1668" t="str">
            <v>PLANETARIO</v>
          </cell>
          <cell r="P1668" t="str">
            <v>PLANETARIO</v>
          </cell>
          <cell r="Q1668" t="str">
            <v>PLANETARIO</v>
          </cell>
        </row>
        <row r="1669">
          <cell r="A1669">
            <v>5773</v>
          </cell>
          <cell r="B1669" t="str">
            <v>(BCA)MAQUINARIAS Y EQUIPOS</v>
          </cell>
          <cell r="C1669" t="str">
            <v>BCA</v>
          </cell>
          <cell r="D1669" t="str">
            <v>AUDIFONO</v>
          </cell>
          <cell r="E1669" t="str">
            <v>AUDIFONOS INALAMBRICOS CONECTIVIDAD BLUETOOTH 16</v>
          </cell>
          <cell r="F1669" t="str">
            <v>NO USO</v>
          </cell>
          <cell r="G1669">
            <v>43525</v>
          </cell>
          <cell r="H1669" t="str">
            <v xml:space="preserve">CHAVEZ GUTIERREZ CLAUDIO DAVID </v>
          </cell>
          <cell r="I1669">
            <v>44.24</v>
          </cell>
          <cell r="J1669">
            <v>0</v>
          </cell>
          <cell r="K1669">
            <v>44.24</v>
          </cell>
          <cell r="L1669" t="b">
            <v>0</v>
          </cell>
          <cell r="M1669">
            <v>0</v>
          </cell>
          <cell r="N1669" t="str">
            <v>PRODUCTOS Y SERVICIOS</v>
          </cell>
          <cell r="O1669" t="str">
            <v>PLANETARIO</v>
          </cell>
          <cell r="P1669" t="str">
            <v>PLANETARIO</v>
          </cell>
          <cell r="Q1669" t="str">
            <v>PLANETARIO</v>
          </cell>
        </row>
        <row r="1670">
          <cell r="A1670">
            <v>5775</v>
          </cell>
          <cell r="B1670" t="str">
            <v>(BCA)MAQUINARIAS Y EQUIPOS</v>
          </cell>
          <cell r="C1670" t="str">
            <v>BCA</v>
          </cell>
          <cell r="D1670" t="str">
            <v>AUDIFONO</v>
          </cell>
          <cell r="E1670" t="str">
            <v>AUDIFONOS INALAMBRICOS CONECTIVIDAD BLUETOOTH 18</v>
          </cell>
          <cell r="F1670" t="str">
            <v>NO USO</v>
          </cell>
          <cell r="G1670">
            <v>43525</v>
          </cell>
          <cell r="H1670" t="str">
            <v xml:space="preserve">CHAVEZ GUTIERREZ CLAUDIO DAVID </v>
          </cell>
          <cell r="I1670">
            <v>44.24</v>
          </cell>
          <cell r="J1670">
            <v>0</v>
          </cell>
          <cell r="K1670">
            <v>44.24</v>
          </cell>
          <cell r="L1670" t="b">
            <v>0</v>
          </cell>
          <cell r="M1670">
            <v>0</v>
          </cell>
          <cell r="N1670" t="str">
            <v>PRODUCTOS Y SERVICIOS</v>
          </cell>
          <cell r="O1670" t="str">
            <v>PLANETARIO</v>
          </cell>
          <cell r="P1670" t="str">
            <v>PLANETARIO</v>
          </cell>
          <cell r="Q1670" t="str">
            <v>PLANETARIO</v>
          </cell>
        </row>
        <row r="1671">
          <cell r="A1671">
            <v>5778</v>
          </cell>
          <cell r="B1671" t="str">
            <v>(BCA)MAQUINARIAS Y EQUIPOS</v>
          </cell>
          <cell r="C1671" t="str">
            <v>BCA</v>
          </cell>
          <cell r="D1671" t="str">
            <v>AUDIFONO</v>
          </cell>
          <cell r="E1671" t="str">
            <v>AUDIFONOS INALAMBRICOS CONECTIVIDAD BLUETOOTH 21</v>
          </cell>
          <cell r="F1671" t="str">
            <v>NO USO</v>
          </cell>
          <cell r="G1671">
            <v>43525</v>
          </cell>
          <cell r="H1671" t="str">
            <v xml:space="preserve">CHAVEZ GUTIERREZ CLAUDIO DAVID </v>
          </cell>
          <cell r="I1671">
            <v>44.24</v>
          </cell>
          <cell r="J1671">
            <v>0</v>
          </cell>
          <cell r="K1671">
            <v>44.24</v>
          </cell>
          <cell r="L1671" t="b">
            <v>0</v>
          </cell>
          <cell r="M1671">
            <v>0</v>
          </cell>
          <cell r="N1671" t="str">
            <v>PRODUCTOS Y SERVICIOS</v>
          </cell>
          <cell r="O1671" t="str">
            <v>PLANETARIO</v>
          </cell>
          <cell r="P1671" t="str">
            <v>PLANETARIO</v>
          </cell>
          <cell r="Q1671" t="str">
            <v>PLANETARIO</v>
          </cell>
        </row>
        <row r="1672">
          <cell r="A1672">
            <v>5779</v>
          </cell>
          <cell r="B1672" t="str">
            <v>(BCA)MAQUINARIAS Y EQUIPOS</v>
          </cell>
          <cell r="C1672" t="str">
            <v>BCA</v>
          </cell>
          <cell r="D1672" t="str">
            <v>AUDIFONO</v>
          </cell>
          <cell r="E1672" t="str">
            <v>AUDIFONOS INALAMBRICOS CONECTIVIDAD BLUETOOTH 22</v>
          </cell>
          <cell r="F1672" t="str">
            <v>NO USO</v>
          </cell>
          <cell r="G1672">
            <v>43525</v>
          </cell>
          <cell r="H1672" t="str">
            <v xml:space="preserve">CHAVEZ GUTIERREZ CLAUDIO DAVID </v>
          </cell>
          <cell r="I1672">
            <v>44.24</v>
          </cell>
          <cell r="J1672">
            <v>0</v>
          </cell>
          <cell r="K1672">
            <v>44.24</v>
          </cell>
          <cell r="L1672" t="b">
            <v>0</v>
          </cell>
          <cell r="M1672">
            <v>0</v>
          </cell>
          <cell r="N1672" t="str">
            <v>PRODUCTOS Y SERVICIOS</v>
          </cell>
          <cell r="O1672" t="str">
            <v>PLANETARIO</v>
          </cell>
          <cell r="P1672" t="str">
            <v>PLANETARIO</v>
          </cell>
          <cell r="Q1672" t="str">
            <v>PLANETARIO</v>
          </cell>
        </row>
        <row r="1673">
          <cell r="A1673">
            <v>5780</v>
          </cell>
          <cell r="B1673" t="str">
            <v>(BCA)MAQUINARIAS Y EQUIPOS</v>
          </cell>
          <cell r="C1673" t="str">
            <v>BCA</v>
          </cell>
          <cell r="D1673" t="str">
            <v>AUDIFONO</v>
          </cell>
          <cell r="E1673" t="str">
            <v>AUDIFONOS INALAMBRICOS CONECTIVIDAD BLUETOOTH 23</v>
          </cell>
          <cell r="F1673" t="str">
            <v>NO USO</v>
          </cell>
          <cell r="G1673">
            <v>43525</v>
          </cell>
          <cell r="H1673" t="str">
            <v xml:space="preserve">CHAVEZ GUTIERREZ CLAUDIO DAVID </v>
          </cell>
          <cell r="I1673">
            <v>44.24</v>
          </cell>
          <cell r="J1673">
            <v>0</v>
          </cell>
          <cell r="K1673">
            <v>44.24</v>
          </cell>
          <cell r="L1673" t="b">
            <v>0</v>
          </cell>
          <cell r="M1673">
            <v>0</v>
          </cell>
          <cell r="N1673" t="str">
            <v>PRODUCTOS Y SERVICIOS</v>
          </cell>
          <cell r="O1673" t="str">
            <v>PLANETARIO</v>
          </cell>
          <cell r="P1673" t="str">
            <v>PLANETARIO</v>
          </cell>
          <cell r="Q1673" t="str">
            <v>PLANETARIO</v>
          </cell>
        </row>
        <row r="1674">
          <cell r="A1674">
            <v>5782</v>
          </cell>
          <cell r="B1674" t="str">
            <v>(BCA)MAQUINARIAS Y EQUIPOS</v>
          </cell>
          <cell r="C1674" t="str">
            <v>BCA</v>
          </cell>
          <cell r="D1674" t="str">
            <v>AUDIFONO</v>
          </cell>
          <cell r="E1674" t="str">
            <v>AUDIFONOS INALAMBRICOS CONECTIVIDAD BLUETOOTH 25</v>
          </cell>
          <cell r="F1674" t="str">
            <v>NO USO</v>
          </cell>
          <cell r="G1674">
            <v>43525</v>
          </cell>
          <cell r="H1674" t="str">
            <v xml:space="preserve">CHAVEZ GUTIERREZ CLAUDIO DAVID </v>
          </cell>
          <cell r="I1674">
            <v>44.24</v>
          </cell>
          <cell r="J1674">
            <v>0</v>
          </cell>
          <cell r="K1674">
            <v>44.24</v>
          </cell>
          <cell r="L1674" t="b">
            <v>0</v>
          </cell>
          <cell r="M1674">
            <v>0</v>
          </cell>
          <cell r="N1674" t="str">
            <v>PRODUCTOS Y SERVICIOS</v>
          </cell>
          <cell r="O1674" t="str">
            <v>PLANETARIO</v>
          </cell>
          <cell r="P1674" t="str">
            <v>PLANETARIO</v>
          </cell>
          <cell r="Q1674" t="str">
            <v>PLANETARIO</v>
          </cell>
        </row>
        <row r="1675">
          <cell r="A1675">
            <v>3095</v>
          </cell>
          <cell r="B1675" t="str">
            <v>(BCA)HERRAMIENTAS</v>
          </cell>
          <cell r="C1675" t="str">
            <v>BCA</v>
          </cell>
          <cell r="D1675" t="str">
            <v>BOCINA</v>
          </cell>
          <cell r="E1675" t="str">
            <v>BOCINA CON DRIVER 100W (ALTOS P. SAN MARTIN)</v>
          </cell>
          <cell r="F1675" t="str">
            <v>EN USO</v>
          </cell>
          <cell r="G1675">
            <v>39386</v>
          </cell>
          <cell r="H1675" t="str">
            <v xml:space="preserve">CHAVEZ GUTIERREZ CLAUDIO DAVID </v>
          </cell>
          <cell r="I1675">
            <v>7.2</v>
          </cell>
          <cell r="J1675">
            <v>0</v>
          </cell>
          <cell r="K1675">
            <v>7.2</v>
          </cell>
          <cell r="L1675" t="b">
            <v>1</v>
          </cell>
          <cell r="M1675">
            <v>0</v>
          </cell>
          <cell r="N1675" t="str">
            <v>PRODUCTOS Y SERVICIOS</v>
          </cell>
          <cell r="O1675" t="str">
            <v>PLANETARIO</v>
          </cell>
          <cell r="P1675" t="str">
            <v>PLANETARIO</v>
          </cell>
          <cell r="Q1675" t="str">
            <v>EN EL TECHO DEL PLANETARIO</v>
          </cell>
        </row>
        <row r="1676">
          <cell r="A1676">
            <v>1063</v>
          </cell>
          <cell r="B1676" t="str">
            <v>(BCA)EQUIPOS, SISTEMAS Y PAQUETES INFORMÁTICOS</v>
          </cell>
          <cell r="C1676" t="str">
            <v>BCA</v>
          </cell>
          <cell r="D1676" t="str">
            <v>SWITCH</v>
          </cell>
          <cell r="E1676" t="str">
            <v>8 PUERTOS</v>
          </cell>
          <cell r="F1676" t="str">
            <v>EN USO</v>
          </cell>
          <cell r="G1676">
            <v>40374</v>
          </cell>
          <cell r="H1676" t="str">
            <v xml:space="preserve">CHAVEZ GUTIERREZ CLAUDIO DAVID </v>
          </cell>
          <cell r="I1676">
            <v>72.8</v>
          </cell>
          <cell r="J1676">
            <v>0</v>
          </cell>
          <cell r="K1676">
            <v>72.8</v>
          </cell>
          <cell r="L1676" t="b">
            <v>0</v>
          </cell>
          <cell r="M1676">
            <v>0</v>
          </cell>
          <cell r="N1676" t="str">
            <v>PRODUCTOS Y SERVICIOS</v>
          </cell>
          <cell r="O1676" t="str">
            <v>PLANETARIO</v>
          </cell>
          <cell r="P1676" t="str">
            <v>PLANETARIO</v>
          </cell>
          <cell r="Q1676" t="str">
            <v>INGRESO</v>
          </cell>
        </row>
        <row r="1677">
          <cell r="A1677">
            <v>3171</v>
          </cell>
          <cell r="B1677" t="str">
            <v>(BCA)BIENES ARTÍSTICOS, CULTURALES, BIENES DEPORTIVOS Y SÍMBOLOS PATRIOS</v>
          </cell>
          <cell r="C1677" t="str">
            <v>BCA</v>
          </cell>
          <cell r="D1677" t="str">
            <v>FOTOGRAFIA</v>
          </cell>
          <cell r="E1677" t="str">
            <v>ILUSTRACION ASTRONAUTAS</v>
          </cell>
          <cell r="F1677" t="str">
            <v>EN USO</v>
          </cell>
          <cell r="G1677">
            <v>41983</v>
          </cell>
          <cell r="H1677" t="str">
            <v xml:space="preserve">CHAVEZ GUTIERREZ CLAUDIO DAVID </v>
          </cell>
          <cell r="I1677">
            <v>336</v>
          </cell>
          <cell r="J1677">
            <v>0</v>
          </cell>
          <cell r="K1677">
            <v>336</v>
          </cell>
          <cell r="L1677" t="b">
            <v>0</v>
          </cell>
          <cell r="M1677">
            <v>0</v>
          </cell>
          <cell r="N1677" t="str">
            <v>PRODUCTOS Y SERVICIOS</v>
          </cell>
          <cell r="O1677" t="str">
            <v>PLANETARIO</v>
          </cell>
          <cell r="P1677" t="str">
            <v>PLANETARIO</v>
          </cell>
          <cell r="Q1677" t="str">
            <v>INGRESO</v>
          </cell>
        </row>
        <row r="1678">
          <cell r="A1678">
            <v>7257</v>
          </cell>
          <cell r="B1678" t="str">
            <v>MOBILIARIOS</v>
          </cell>
          <cell r="C1678" t="str">
            <v>BLD</v>
          </cell>
          <cell r="D1678" t="str">
            <v>ESTACION DE TRABAJO</v>
          </cell>
          <cell r="E1678" t="str">
            <v>ESTACION DE TRABAJO EN L 5</v>
          </cell>
          <cell r="F1678" t="str">
            <v>EN USO</v>
          </cell>
          <cell r="G1678">
            <v>44552</v>
          </cell>
          <cell r="H1678" t="str">
            <v xml:space="preserve">COLLAGUAZO ARELLANO LIDIA LORENA </v>
          </cell>
          <cell r="I1678">
            <v>172</v>
          </cell>
          <cell r="J1678">
            <v>17.2</v>
          </cell>
          <cell r="K1678">
            <v>172</v>
          </cell>
          <cell r="L1678" t="b">
            <v>0</v>
          </cell>
          <cell r="M1678">
            <v>10</v>
          </cell>
          <cell r="N1678" t="str">
            <v>PLANIFICACION</v>
          </cell>
          <cell r="O1678" t="str">
            <v>PLANIFICACIÓN</v>
          </cell>
          <cell r="P1678" t="e">
            <v>#N/A</v>
          </cell>
          <cell r="Q1678" t="e">
            <v>#N/A</v>
          </cell>
        </row>
        <row r="1679">
          <cell r="A1679">
            <v>7258</v>
          </cell>
          <cell r="B1679" t="str">
            <v>MOBILIARIOS</v>
          </cell>
          <cell r="C1679" t="str">
            <v>BLD</v>
          </cell>
          <cell r="D1679" t="str">
            <v>ESTACION DE TRABAJO</v>
          </cell>
          <cell r="E1679" t="str">
            <v>ESTACION DE TRABAJO EN L 6</v>
          </cell>
          <cell r="F1679" t="str">
            <v>EN USO</v>
          </cell>
          <cell r="G1679">
            <v>44552</v>
          </cell>
          <cell r="H1679" t="str">
            <v xml:space="preserve">COLLAGUAZO ARELLANO LIDIA LORENA </v>
          </cell>
          <cell r="I1679">
            <v>172</v>
          </cell>
          <cell r="J1679">
            <v>17.2</v>
          </cell>
          <cell r="K1679">
            <v>172</v>
          </cell>
          <cell r="L1679" t="b">
            <v>0</v>
          </cell>
          <cell r="M1679">
            <v>10</v>
          </cell>
          <cell r="N1679" t="str">
            <v>PLANIFICACION</v>
          </cell>
          <cell r="O1679" t="str">
            <v>PLANIFICACIÓN</v>
          </cell>
          <cell r="P1679" t="e">
            <v>#N/A</v>
          </cell>
          <cell r="Q1679" t="e">
            <v>#N/A</v>
          </cell>
        </row>
        <row r="1680">
          <cell r="A1680">
            <v>6997</v>
          </cell>
          <cell r="B1680" t="str">
            <v>MOBILIARIOS</v>
          </cell>
          <cell r="C1680" t="str">
            <v>BLD</v>
          </cell>
          <cell r="D1680" t="str">
            <v>SILLA</v>
          </cell>
          <cell r="E1680" t="str">
            <v>SILLAS CHUKUY 18</v>
          </cell>
          <cell r="F1680" t="str">
            <v>EN USO</v>
          </cell>
          <cell r="G1680">
            <v>44475</v>
          </cell>
          <cell r="H1680" t="str">
            <v xml:space="preserve">COLLAGUAZO ARELLANO LIDIA LORENA </v>
          </cell>
          <cell r="I1680">
            <v>76.150000000000006</v>
          </cell>
          <cell r="J1680">
            <v>7.62</v>
          </cell>
          <cell r="K1680">
            <v>76.150000000000006</v>
          </cell>
          <cell r="L1680" t="b">
            <v>0</v>
          </cell>
          <cell r="M1680">
            <v>10</v>
          </cell>
          <cell r="N1680" t="str">
            <v>PLANIFICACION</v>
          </cell>
          <cell r="O1680" t="str">
            <v>PLANIFICACIÓN</v>
          </cell>
          <cell r="P1680" t="str">
            <v>SECRETARIA</v>
          </cell>
          <cell r="Q1680" t="str">
            <v>MARIO BURBANO</v>
          </cell>
        </row>
        <row r="1681">
          <cell r="A1681">
            <v>7242</v>
          </cell>
          <cell r="B1681" t="str">
            <v>MOBILIARIOS</v>
          </cell>
          <cell r="C1681" t="str">
            <v>BLD</v>
          </cell>
          <cell r="D1681" t="str">
            <v>SILLA</v>
          </cell>
          <cell r="E1681" t="str">
            <v>SILLA GIRATORIA 21</v>
          </cell>
          <cell r="F1681" t="str">
            <v>EN USO</v>
          </cell>
          <cell r="G1681">
            <v>44552</v>
          </cell>
          <cell r="H1681" t="str">
            <v xml:space="preserve">COLLAGUAZO ARELLANO LIDIA LORENA </v>
          </cell>
          <cell r="I1681">
            <v>124</v>
          </cell>
          <cell r="J1681">
            <v>12.4</v>
          </cell>
          <cell r="K1681">
            <v>124</v>
          </cell>
          <cell r="L1681" t="b">
            <v>0</v>
          </cell>
          <cell r="M1681">
            <v>10</v>
          </cell>
          <cell r="N1681" t="str">
            <v>TURISMO Y CULTURA</v>
          </cell>
          <cell r="O1681" t="str">
            <v>TURISMO Y CULTURA</v>
          </cell>
          <cell r="P1681" t="e">
            <v>#N/A</v>
          </cell>
          <cell r="Q1681" t="e">
            <v>#N/A</v>
          </cell>
        </row>
        <row r="1682">
          <cell r="A1682">
            <v>7137</v>
          </cell>
          <cell r="B1682" t="str">
            <v>EQUIPOS, SISTEMAS Y PAQUETES INFORMÁTICOS</v>
          </cell>
          <cell r="C1682" t="str">
            <v>BLD</v>
          </cell>
          <cell r="D1682" t="str">
            <v>COMPUTADOR DE ESCRITORIO</v>
          </cell>
          <cell r="E1682" t="str">
            <v>DELL VOSTRO CORE I 7; 16 GB; 1 TB: MONITOR, TECLADO, MOUSE 8</v>
          </cell>
          <cell r="F1682" t="str">
            <v>EN USO</v>
          </cell>
          <cell r="G1682">
            <v>44524</v>
          </cell>
          <cell r="H1682" t="str">
            <v xml:space="preserve">COLLAGUAZO ARELLANO LIDIA LORENA </v>
          </cell>
          <cell r="I1682">
            <v>1220</v>
          </cell>
          <cell r="J1682">
            <v>122</v>
          </cell>
          <cell r="K1682">
            <v>1220</v>
          </cell>
          <cell r="L1682" t="b">
            <v>0</v>
          </cell>
          <cell r="M1682">
            <v>3</v>
          </cell>
          <cell r="N1682" t="str">
            <v>PLANIFICACION</v>
          </cell>
          <cell r="O1682" t="str">
            <v>PLANIFICACIÓN</v>
          </cell>
          <cell r="P1682" t="e">
            <v>#N/A</v>
          </cell>
          <cell r="Q1682" t="e">
            <v>#N/A</v>
          </cell>
        </row>
        <row r="1683">
          <cell r="A1683">
            <v>7156</v>
          </cell>
          <cell r="B1683" t="str">
            <v>EQUIPOS, SISTEMAS Y PAQUETES INFORMÁTICOS</v>
          </cell>
          <cell r="C1683" t="str">
            <v>BLD</v>
          </cell>
          <cell r="D1683" t="str">
            <v>COMPUTADOR DE ESCRITORIO</v>
          </cell>
          <cell r="E1683" t="str">
            <v>DELL VOSTRO CORE I 7; 16 GB; 1 TB: MONITOR, TECLADO, MOUSE 27</v>
          </cell>
          <cell r="F1683" t="str">
            <v>EN USO</v>
          </cell>
          <cell r="G1683">
            <v>44524</v>
          </cell>
          <cell r="H1683" t="str">
            <v xml:space="preserve">COLLAGUAZO ARELLANO LIDIA LORENA </v>
          </cell>
          <cell r="I1683">
            <v>1220</v>
          </cell>
          <cell r="J1683">
            <v>122</v>
          </cell>
          <cell r="K1683">
            <v>1220</v>
          </cell>
          <cell r="L1683" t="b">
            <v>0</v>
          </cell>
          <cell r="M1683">
            <v>3</v>
          </cell>
          <cell r="N1683" t="str">
            <v>PLANIFICACION</v>
          </cell>
          <cell r="O1683" t="str">
            <v>PLANIFICACIÓN</v>
          </cell>
          <cell r="P1683" t="e">
            <v>#N/A</v>
          </cell>
          <cell r="Q1683" t="e">
            <v>#N/A</v>
          </cell>
        </row>
        <row r="1684">
          <cell r="A1684">
            <v>7123</v>
          </cell>
          <cell r="B1684" t="str">
            <v>EQUIPOS, SISTEMAS Y PAQUETES INFORMÁTICOS</v>
          </cell>
          <cell r="C1684" t="str">
            <v>BLD</v>
          </cell>
          <cell r="D1684" t="str">
            <v>COMPUTADORA PORTATIL</v>
          </cell>
          <cell r="E1684" t="str">
            <v>DELL 15 3501/INTEL/COREI7 4</v>
          </cell>
          <cell r="F1684" t="str">
            <v>EN USO</v>
          </cell>
          <cell r="G1684">
            <v>44524</v>
          </cell>
          <cell r="H1684" t="str">
            <v xml:space="preserve">COLLAGUAZO ARELLANO LIDIA LORENA </v>
          </cell>
          <cell r="I1684">
            <v>1300</v>
          </cell>
          <cell r="J1684">
            <v>130</v>
          </cell>
          <cell r="K1684">
            <v>1300</v>
          </cell>
          <cell r="L1684" t="b">
            <v>0</v>
          </cell>
          <cell r="M1684">
            <v>3</v>
          </cell>
          <cell r="N1684" t="str">
            <v>PLANIFICACION</v>
          </cell>
          <cell r="O1684" t="str">
            <v>PLANIFICACIÓN</v>
          </cell>
          <cell r="P1684" t="e">
            <v>#N/A</v>
          </cell>
          <cell r="Q1684" t="e">
            <v>#N/A</v>
          </cell>
        </row>
        <row r="1685">
          <cell r="A1685">
            <v>6729</v>
          </cell>
          <cell r="B1685" t="str">
            <v>MOBILIARIOS</v>
          </cell>
          <cell r="C1685" t="str">
            <v>BLD</v>
          </cell>
          <cell r="D1685" t="str">
            <v>ESTACION DE TRABAJO</v>
          </cell>
          <cell r="E1685" t="str">
            <v>ESCRIOTORIO CON COMODIN 1</v>
          </cell>
          <cell r="F1685" t="str">
            <v>EN USO</v>
          </cell>
          <cell r="G1685">
            <v>43970</v>
          </cell>
          <cell r="H1685" t="str">
            <v xml:space="preserve">CORONEL GONZALEZ SONIA ALEXANDRA </v>
          </cell>
          <cell r="I1685">
            <v>293.51</v>
          </cell>
          <cell r="J1685">
            <v>31.07</v>
          </cell>
          <cell r="K1685">
            <v>310.72000000000003</v>
          </cell>
          <cell r="L1685" t="b">
            <v>0</v>
          </cell>
          <cell r="M1685">
            <v>10</v>
          </cell>
          <cell r="N1685" t="str">
            <v>JEFATURA ADMINISTRATIVA</v>
          </cell>
          <cell r="O1685" t="str">
            <v>COMPRAS PUBLICAS</v>
          </cell>
          <cell r="P1685" t="str">
            <v>SERVICIOS GENERALES</v>
          </cell>
          <cell r="Q1685" t="str">
            <v>SONIA CORONEL</v>
          </cell>
        </row>
        <row r="1686">
          <cell r="A1686">
            <v>6994</v>
          </cell>
          <cell r="B1686" t="str">
            <v>MOBILIARIOS</v>
          </cell>
          <cell r="C1686" t="str">
            <v>BLD</v>
          </cell>
          <cell r="D1686" t="str">
            <v>SILLA</v>
          </cell>
          <cell r="E1686" t="str">
            <v>SILLAS CHUKUY 15</v>
          </cell>
          <cell r="F1686" t="str">
            <v>EN USO</v>
          </cell>
          <cell r="G1686">
            <v>44475</v>
          </cell>
          <cell r="H1686" t="str">
            <v xml:space="preserve">CORONEL GONZALEZ SONIA ALEXANDRA </v>
          </cell>
          <cell r="I1686">
            <v>76.150000000000006</v>
          </cell>
          <cell r="J1686">
            <v>7.62</v>
          </cell>
          <cell r="K1686">
            <v>76.150000000000006</v>
          </cell>
          <cell r="L1686" t="b">
            <v>0</v>
          </cell>
          <cell r="M1686">
            <v>10</v>
          </cell>
          <cell r="N1686" t="str">
            <v>JEFATURA ADMINISTRATIVA</v>
          </cell>
          <cell r="O1686" t="str">
            <v>COMPRAS PUBLICAS</v>
          </cell>
          <cell r="P1686" t="str">
            <v>SERVICIOS GENERALES</v>
          </cell>
          <cell r="Q1686" t="str">
            <v>SONIA CORONEL</v>
          </cell>
        </row>
        <row r="1687">
          <cell r="A1687">
            <v>7147</v>
          </cell>
          <cell r="B1687" t="str">
            <v>EQUIPOS, SISTEMAS Y PAQUETES INFORMÁTICOS</v>
          </cell>
          <cell r="C1687" t="str">
            <v>BLD</v>
          </cell>
          <cell r="D1687" t="str">
            <v>COMPUTADOR DE ESCRITORIO</v>
          </cell>
          <cell r="E1687" t="str">
            <v>DELL VOSTRO CORE I 7; 16 GB; 1 TB: MONITOR, TECLADO, MOUSE 18</v>
          </cell>
          <cell r="F1687" t="str">
            <v>EN USO</v>
          </cell>
          <cell r="G1687">
            <v>44524</v>
          </cell>
          <cell r="H1687" t="str">
            <v xml:space="preserve">CORONEL GONZALEZ SONIA ALEXANDRA </v>
          </cell>
          <cell r="I1687">
            <v>1220</v>
          </cell>
          <cell r="J1687">
            <v>122</v>
          </cell>
          <cell r="K1687">
            <v>1220</v>
          </cell>
          <cell r="L1687" t="b">
            <v>0</v>
          </cell>
          <cell r="M1687">
            <v>3</v>
          </cell>
          <cell r="N1687" t="str">
            <v>JEFATURA ADMINISTRATIVA</v>
          </cell>
          <cell r="O1687" t="str">
            <v>COMPRAS PUBLICAS</v>
          </cell>
          <cell r="P1687" t="str">
            <v>SERVICIOS GENERALES</v>
          </cell>
          <cell r="Q1687" t="str">
            <v>SONIA CORONEL</v>
          </cell>
        </row>
        <row r="1688">
          <cell r="A1688">
            <v>2301</v>
          </cell>
          <cell r="B1688" t="str">
            <v>MOBILIARIOS</v>
          </cell>
          <cell r="C1688" t="str">
            <v>BLD</v>
          </cell>
          <cell r="D1688" t="str">
            <v>ESTACION DE TRABAJO</v>
          </cell>
          <cell r="E1688" t="str">
            <v>ESTACION DE TRABAJO 1 PANEL MIXTO TELA-VIDRIO 2 M X 1.10 TELA Y VIDRIO ( 1M-1M)</v>
          </cell>
          <cell r="F1688" t="str">
            <v>EN USO</v>
          </cell>
          <cell r="G1688">
            <v>38684</v>
          </cell>
          <cell r="H1688" t="str">
            <v xml:space="preserve">CRUZ LOZA ALISON VALERIA </v>
          </cell>
          <cell r="I1688">
            <v>21.73</v>
          </cell>
          <cell r="J1688">
            <v>21.68</v>
          </cell>
          <cell r="K1688">
            <v>216.83</v>
          </cell>
          <cell r="L1688" t="b">
            <v>0</v>
          </cell>
          <cell r="M1688">
            <v>10</v>
          </cell>
          <cell r="N1688" t="str">
            <v>MERCADEO CENTRAL</v>
          </cell>
          <cell r="O1688" t="str">
            <v>MERCADEO CENTRAL</v>
          </cell>
          <cell r="P1688" t="str">
            <v>MERCADEO</v>
          </cell>
          <cell r="Q1688" t="str">
            <v>DIEGO VILLAVICENCIO</v>
          </cell>
        </row>
        <row r="1689">
          <cell r="A1689">
            <v>7236</v>
          </cell>
          <cell r="B1689" t="str">
            <v>MOBILIARIOS</v>
          </cell>
          <cell r="C1689" t="str">
            <v>BLD</v>
          </cell>
          <cell r="D1689" t="str">
            <v>SILLA</v>
          </cell>
          <cell r="E1689" t="str">
            <v>SILLA GIRATORIA 15</v>
          </cell>
          <cell r="F1689" t="str">
            <v>EN USO</v>
          </cell>
          <cell r="G1689">
            <v>44552</v>
          </cell>
          <cell r="H1689" t="str">
            <v xml:space="preserve">CRUZ LOZA ALISON VALERIA </v>
          </cell>
          <cell r="I1689">
            <v>124</v>
          </cell>
          <cell r="J1689">
            <v>12.4</v>
          </cell>
          <cell r="K1689">
            <v>124</v>
          </cell>
          <cell r="L1689" t="b">
            <v>0</v>
          </cell>
          <cell r="M1689">
            <v>10</v>
          </cell>
          <cell r="N1689" t="str">
            <v>TURISMO Y CULTURA</v>
          </cell>
          <cell r="O1689" t="str">
            <v>TURISMO Y CULTURA</v>
          </cell>
          <cell r="P1689" t="e">
            <v>#N/A</v>
          </cell>
          <cell r="Q1689" t="e">
            <v>#N/A</v>
          </cell>
        </row>
        <row r="1690">
          <cell r="A1690">
            <v>7142</v>
          </cell>
          <cell r="B1690" t="str">
            <v>EQUIPOS, SISTEMAS Y PAQUETES INFORMÁTICOS</v>
          </cell>
          <cell r="C1690" t="str">
            <v>BLD</v>
          </cell>
          <cell r="D1690" t="str">
            <v>COMPUTADOR DE ESCRITORIO</v>
          </cell>
          <cell r="E1690" t="str">
            <v>DELL VOSTRO CORE I 7; 16 GB; 1 TB: MONITOR, TECLADO, MOUSE 13</v>
          </cell>
          <cell r="F1690" t="str">
            <v>EN USO</v>
          </cell>
          <cell r="G1690">
            <v>44524</v>
          </cell>
          <cell r="H1690" t="str">
            <v xml:space="preserve">CRUZ LOZA ALISON VALERIA </v>
          </cell>
          <cell r="I1690">
            <v>1220</v>
          </cell>
          <cell r="J1690">
            <v>122</v>
          </cell>
          <cell r="K1690">
            <v>1220</v>
          </cell>
          <cell r="L1690" t="b">
            <v>0</v>
          </cell>
          <cell r="M1690">
            <v>3</v>
          </cell>
          <cell r="N1690" t="str">
            <v>TURISMO Y CULTURA</v>
          </cell>
          <cell r="O1690" t="str">
            <v>TURISMO Y CULTURA</v>
          </cell>
          <cell r="P1690" t="e">
            <v>#N/A</v>
          </cell>
          <cell r="Q1690" t="e">
            <v>#N/A</v>
          </cell>
        </row>
        <row r="1691">
          <cell r="A1691">
            <v>6641</v>
          </cell>
          <cell r="B1691" t="str">
            <v>MOBILIARIOS</v>
          </cell>
          <cell r="C1691" t="str">
            <v>BLD</v>
          </cell>
          <cell r="D1691" t="str">
            <v>ARCHIVADOR</v>
          </cell>
          <cell r="E1691" t="str">
            <v>ARCHIVADORES  AEREOS  6</v>
          </cell>
          <cell r="F1691" t="str">
            <v>EN USO</v>
          </cell>
          <cell r="G1691">
            <v>43818</v>
          </cell>
          <cell r="H1691" t="str">
            <v xml:space="preserve">DAVILA LEON EDUARDO ANDRES </v>
          </cell>
          <cell r="I1691">
            <v>200.13</v>
          </cell>
          <cell r="J1691">
            <v>22.06</v>
          </cell>
          <cell r="K1691">
            <v>220.63</v>
          </cell>
          <cell r="L1691" t="b">
            <v>0</v>
          </cell>
          <cell r="M1691">
            <v>10</v>
          </cell>
          <cell r="N1691" t="str">
            <v>SERVICIOS Y PRODUCTOS</v>
          </cell>
          <cell r="O1691" t="str">
            <v>CAMERINOS</v>
          </cell>
          <cell r="P1691" t="str">
            <v>CASILLEROS FACILITADORAS</v>
          </cell>
          <cell r="Q1691" t="str">
            <v>LOCAL 95 H</v>
          </cell>
        </row>
        <row r="1692">
          <cell r="A1692">
            <v>6736</v>
          </cell>
          <cell r="B1692" t="str">
            <v>MOBILIARIOS</v>
          </cell>
          <cell r="C1692" t="str">
            <v>BLD</v>
          </cell>
          <cell r="D1692" t="str">
            <v>ESTACION DE TRABAJO</v>
          </cell>
          <cell r="E1692" t="str">
            <v>ESCRIOTORIO CON COMODIN 8</v>
          </cell>
          <cell r="F1692" t="str">
            <v>EN USO</v>
          </cell>
          <cell r="G1692">
            <v>43970</v>
          </cell>
          <cell r="H1692" t="str">
            <v xml:space="preserve">DAVILA LEON EDUARDO ANDRES </v>
          </cell>
          <cell r="I1692">
            <v>293.51</v>
          </cell>
          <cell r="J1692">
            <v>31.07</v>
          </cell>
          <cell r="K1692">
            <v>310.72000000000003</v>
          </cell>
          <cell r="L1692" t="b">
            <v>0</v>
          </cell>
          <cell r="M1692">
            <v>10</v>
          </cell>
          <cell r="N1692" t="str">
            <v>TURISMO Y CULTURA</v>
          </cell>
          <cell r="O1692" t="str">
            <v>TURISMO Y CULTURA</v>
          </cell>
          <cell r="P1692" t="str">
            <v>TURISMO Y CULTURA</v>
          </cell>
          <cell r="Q1692" t="str">
            <v>EDUARDO DAVILA</v>
          </cell>
        </row>
        <row r="1693">
          <cell r="A1693">
            <v>7224</v>
          </cell>
          <cell r="B1693" t="str">
            <v>MOBILIARIOS</v>
          </cell>
          <cell r="C1693" t="str">
            <v>BLD</v>
          </cell>
          <cell r="D1693" t="str">
            <v>SILLA</v>
          </cell>
          <cell r="E1693" t="str">
            <v>SILLA GIRATORIA 3</v>
          </cell>
          <cell r="F1693" t="str">
            <v>EN USO</v>
          </cell>
          <cell r="G1693">
            <v>44552</v>
          </cell>
          <cell r="H1693" t="str">
            <v xml:space="preserve">DAVILA LEON EDUARDO ANDRES </v>
          </cell>
          <cell r="I1693">
            <v>124</v>
          </cell>
          <cell r="J1693">
            <v>12.4</v>
          </cell>
          <cell r="K1693">
            <v>124</v>
          </cell>
          <cell r="L1693" t="b">
            <v>0</v>
          </cell>
          <cell r="M1693">
            <v>10</v>
          </cell>
          <cell r="N1693" t="str">
            <v>TURISMO Y CULTURA</v>
          </cell>
          <cell r="O1693" t="str">
            <v>TURISMO Y CULTURA</v>
          </cell>
          <cell r="P1693" t="str">
            <v>TURISMO Y CULTURA</v>
          </cell>
          <cell r="Q1693" t="str">
            <v>OFICNA</v>
          </cell>
        </row>
        <row r="1694">
          <cell r="A1694">
            <v>3681</v>
          </cell>
          <cell r="B1694" t="str">
            <v>MOBILIARIOS</v>
          </cell>
          <cell r="C1694" t="str">
            <v>BLD</v>
          </cell>
          <cell r="D1694" t="str">
            <v>PASAMANOS</v>
          </cell>
          <cell r="E1694" t="str">
            <v xml:space="preserve">BARANDA PASAMANOS PARA ESTACIÓN DEL TREN </v>
          </cell>
          <cell r="F1694" t="str">
            <v>EN USO</v>
          </cell>
          <cell r="G1694">
            <v>42394</v>
          </cell>
          <cell r="H1694" t="str">
            <v xml:space="preserve">DAVILA LEON EDUARDO ANDRES </v>
          </cell>
          <cell r="I1694">
            <v>1904.26</v>
          </cell>
          <cell r="J1694">
            <v>341.57</v>
          </cell>
          <cell r="K1694">
            <v>3415.72</v>
          </cell>
          <cell r="L1694" t="b">
            <v>0</v>
          </cell>
          <cell r="M1694">
            <v>10</v>
          </cell>
          <cell r="N1694" t="str">
            <v>SERVICIOS Y PRODUCTOS</v>
          </cell>
          <cell r="O1694" t="str">
            <v>TREN</v>
          </cell>
          <cell r="P1694" t="str">
            <v>TREN</v>
          </cell>
          <cell r="Q1694" t="str">
            <v>ESTACION DE TREN</v>
          </cell>
        </row>
        <row r="1695">
          <cell r="A1695">
            <v>6977</v>
          </cell>
          <cell r="B1695" t="str">
            <v>MOBILIARIOS</v>
          </cell>
          <cell r="C1695" t="str">
            <v>BLD</v>
          </cell>
          <cell r="D1695" t="str">
            <v>CASILLERO METALICO</v>
          </cell>
          <cell r="E1695" t="str">
            <v>CASILLERO 9 PUERTAS 4</v>
          </cell>
          <cell r="F1695" t="str">
            <v>EN USO</v>
          </cell>
          <cell r="G1695">
            <v>44473</v>
          </cell>
          <cell r="H1695" t="str">
            <v xml:space="preserve">DAVILA LEON EDUARDO ANDRES </v>
          </cell>
          <cell r="I1695">
            <v>454.86</v>
          </cell>
          <cell r="J1695">
            <v>45.49</v>
          </cell>
          <cell r="K1695">
            <v>454.86</v>
          </cell>
          <cell r="L1695" t="b">
            <v>0</v>
          </cell>
          <cell r="M1695">
            <v>10</v>
          </cell>
          <cell r="N1695" t="str">
            <v>SERVICIOS Y PRODUCTOS</v>
          </cell>
          <cell r="O1695" t="str">
            <v>TREN</v>
          </cell>
          <cell r="P1695" t="str">
            <v>TREN</v>
          </cell>
          <cell r="Q1695" t="str">
            <v>CASILLEROS HOMBRES</v>
          </cell>
        </row>
        <row r="1696">
          <cell r="A1696">
            <v>3711</v>
          </cell>
          <cell r="B1696" t="str">
            <v>MOBILIARIOS</v>
          </cell>
          <cell r="C1696" t="str">
            <v>BLD</v>
          </cell>
          <cell r="D1696" t="str">
            <v>URNA</v>
          </cell>
          <cell r="E1696" t="str">
            <v>URNA PEGADA DE VIDRIO 6MM MAS SEGURO  1</v>
          </cell>
          <cell r="F1696" t="str">
            <v>EN USO</v>
          </cell>
          <cell r="G1696">
            <v>42426</v>
          </cell>
          <cell r="H1696" t="str">
            <v xml:space="preserve">DAVILA LEON EDUARDO ANDRES </v>
          </cell>
          <cell r="I1696">
            <v>106.31</v>
          </cell>
          <cell r="J1696">
            <v>18.82</v>
          </cell>
          <cell r="K1696">
            <v>188.16</v>
          </cell>
          <cell r="L1696" t="b">
            <v>0</v>
          </cell>
          <cell r="M1696">
            <v>10</v>
          </cell>
          <cell r="N1696" t="str">
            <v>SERVICIOS Y PRODUCTOS</v>
          </cell>
          <cell r="O1696" t="str">
            <v>TREN</v>
          </cell>
          <cell r="P1696" t="str">
            <v>TREN</v>
          </cell>
          <cell r="Q1696" t="str">
            <v>MUSEO</v>
          </cell>
        </row>
        <row r="1697">
          <cell r="A1697">
            <v>3712</v>
          </cell>
          <cell r="B1697" t="str">
            <v>MOBILIARIOS</v>
          </cell>
          <cell r="C1697" t="str">
            <v>BLD</v>
          </cell>
          <cell r="D1697" t="str">
            <v>URNA</v>
          </cell>
          <cell r="E1697" t="str">
            <v>URNA PEGADA DE VIDRIO 6MM MAS SEGURO  2</v>
          </cell>
          <cell r="F1697" t="str">
            <v>EN USO</v>
          </cell>
          <cell r="G1697">
            <v>42426</v>
          </cell>
          <cell r="H1697" t="str">
            <v xml:space="preserve">DAVILA LEON EDUARDO ANDRES </v>
          </cell>
          <cell r="I1697">
            <v>106.31</v>
          </cell>
          <cell r="J1697">
            <v>18.82</v>
          </cell>
          <cell r="K1697">
            <v>188.16</v>
          </cell>
          <cell r="L1697" t="b">
            <v>0</v>
          </cell>
          <cell r="M1697">
            <v>10</v>
          </cell>
          <cell r="N1697" t="str">
            <v>SERVICIOS Y PRODUCTOS</v>
          </cell>
          <cell r="O1697" t="str">
            <v>TREN</v>
          </cell>
          <cell r="P1697" t="str">
            <v>TREN</v>
          </cell>
          <cell r="Q1697" t="str">
            <v>MUSEO</v>
          </cell>
        </row>
        <row r="1698">
          <cell r="A1698">
            <v>3532</v>
          </cell>
          <cell r="B1698" t="str">
            <v>MOBILIARIOS</v>
          </cell>
          <cell r="C1698" t="str">
            <v>BLD</v>
          </cell>
          <cell r="D1698" t="str">
            <v>EXHIBIDOR</v>
          </cell>
          <cell r="E1698" t="str">
            <v>EXHIBIDORES MIXTOS PARA EL TREN 1</v>
          </cell>
          <cell r="F1698" t="str">
            <v>EN USO</v>
          </cell>
          <cell r="G1698">
            <v>42366</v>
          </cell>
          <cell r="H1698" t="str">
            <v xml:space="preserve">DAVILA LEON EDUARDO ANDRES </v>
          </cell>
          <cell r="I1698">
            <v>240.63</v>
          </cell>
          <cell r="J1698">
            <v>43.75</v>
          </cell>
          <cell r="K1698">
            <v>437.51</v>
          </cell>
          <cell r="L1698" t="b">
            <v>0</v>
          </cell>
          <cell r="M1698">
            <v>10</v>
          </cell>
          <cell r="N1698" t="str">
            <v>SERVICIOS Y PRODUCTOS</v>
          </cell>
          <cell r="O1698" t="str">
            <v>TREN</v>
          </cell>
          <cell r="P1698" t="str">
            <v>TREN</v>
          </cell>
          <cell r="Q1698" t="str">
            <v>MUSEO</v>
          </cell>
        </row>
        <row r="1699">
          <cell r="A1699">
            <v>3533</v>
          </cell>
          <cell r="B1699" t="str">
            <v>MOBILIARIOS</v>
          </cell>
          <cell r="C1699" t="str">
            <v>BLD</v>
          </cell>
          <cell r="D1699" t="str">
            <v>EXHIBIDOR</v>
          </cell>
          <cell r="E1699" t="str">
            <v>EXHIBIDORES MIXTOS PARA EL TREN 2</v>
          </cell>
          <cell r="F1699" t="str">
            <v>EN USO</v>
          </cell>
          <cell r="G1699">
            <v>42366</v>
          </cell>
          <cell r="H1699" t="str">
            <v xml:space="preserve">DAVILA LEON EDUARDO ANDRES </v>
          </cell>
          <cell r="I1699">
            <v>240.63</v>
          </cell>
          <cell r="J1699">
            <v>43.75</v>
          </cell>
          <cell r="K1699">
            <v>437.51</v>
          </cell>
          <cell r="L1699" t="b">
            <v>0</v>
          </cell>
          <cell r="M1699">
            <v>10</v>
          </cell>
          <cell r="N1699" t="str">
            <v>SERVICIOS Y PRODUCTOS</v>
          </cell>
          <cell r="O1699" t="str">
            <v>TREN</v>
          </cell>
          <cell r="P1699" t="str">
            <v>TREN</v>
          </cell>
          <cell r="Q1699" t="str">
            <v>MUSEO</v>
          </cell>
        </row>
        <row r="1700">
          <cell r="A1700">
            <v>3534</v>
          </cell>
          <cell r="B1700" t="str">
            <v>MOBILIARIOS</v>
          </cell>
          <cell r="C1700" t="str">
            <v>BLD</v>
          </cell>
          <cell r="D1700" t="str">
            <v>EXHIBIDOR</v>
          </cell>
          <cell r="E1700" t="str">
            <v>EXHIBIDORES MIXTOS PARA EL TREN 3</v>
          </cell>
          <cell r="F1700" t="str">
            <v>EN USO</v>
          </cell>
          <cell r="G1700">
            <v>42366</v>
          </cell>
          <cell r="H1700" t="str">
            <v xml:space="preserve">DAVILA LEON EDUARDO ANDRES </v>
          </cell>
          <cell r="I1700">
            <v>240.63</v>
          </cell>
          <cell r="J1700">
            <v>43.75</v>
          </cell>
          <cell r="K1700">
            <v>437.51</v>
          </cell>
          <cell r="L1700" t="b">
            <v>0</v>
          </cell>
          <cell r="M1700">
            <v>10</v>
          </cell>
          <cell r="N1700" t="str">
            <v>SERVICIOS Y PRODUCTOS</v>
          </cell>
          <cell r="O1700" t="str">
            <v>TREN</v>
          </cell>
          <cell r="P1700" t="str">
            <v>TREN</v>
          </cell>
          <cell r="Q1700" t="str">
            <v>MUSEO</v>
          </cell>
        </row>
        <row r="1701">
          <cell r="A1701">
            <v>3535</v>
          </cell>
          <cell r="B1701" t="str">
            <v>MOBILIARIOS</v>
          </cell>
          <cell r="C1701" t="str">
            <v>BLD</v>
          </cell>
          <cell r="D1701" t="str">
            <v>EXHIBIDOR</v>
          </cell>
          <cell r="E1701" t="str">
            <v>EXHIBIDORES MIXTOS PARA EL TREN 4</v>
          </cell>
          <cell r="F1701" t="str">
            <v>EN USO</v>
          </cell>
          <cell r="G1701">
            <v>42366</v>
          </cell>
          <cell r="H1701" t="str">
            <v xml:space="preserve">DAVILA LEON EDUARDO ANDRES </v>
          </cell>
          <cell r="I1701">
            <v>240.63</v>
          </cell>
          <cell r="J1701">
            <v>43.75</v>
          </cell>
          <cell r="K1701">
            <v>437.51</v>
          </cell>
          <cell r="L1701" t="b">
            <v>0</v>
          </cell>
          <cell r="M1701">
            <v>10</v>
          </cell>
          <cell r="N1701" t="str">
            <v>SERVICIOS Y PRODUCTOS</v>
          </cell>
          <cell r="O1701" t="str">
            <v>TREN</v>
          </cell>
          <cell r="P1701" t="str">
            <v>TREN</v>
          </cell>
          <cell r="Q1701" t="str">
            <v>MUSEO</v>
          </cell>
        </row>
        <row r="1702">
          <cell r="A1702">
            <v>1515</v>
          </cell>
          <cell r="B1702" t="str">
            <v>MAQUINARIAS Y EQUIPOS</v>
          </cell>
          <cell r="C1702" t="str">
            <v>BLD</v>
          </cell>
          <cell r="D1702" t="str">
            <v>DATAFAST</v>
          </cell>
          <cell r="E1702" t="str">
            <v>EQUIPO PARA VENTA INALAMBRICA CON SERVICIO E CONEXION, COMUNICACION AN Y PROTECCION</v>
          </cell>
          <cell r="F1702" t="str">
            <v>EN USO</v>
          </cell>
          <cell r="G1702">
            <v>42104</v>
          </cell>
          <cell r="H1702" t="str">
            <v xml:space="preserve">DAVILA LEON EDUARDO ANDRES </v>
          </cell>
          <cell r="I1702">
            <v>600.79999999999995</v>
          </cell>
          <cell r="J1702">
            <v>122.61</v>
          </cell>
          <cell r="K1702">
            <v>1226.1199999999999</v>
          </cell>
          <cell r="L1702" t="b">
            <v>0</v>
          </cell>
          <cell r="M1702">
            <v>10</v>
          </cell>
          <cell r="N1702" t="str">
            <v>MONUMENTO</v>
          </cell>
          <cell r="O1702" t="str">
            <v>MUSEO</v>
          </cell>
          <cell r="P1702">
            <v>0</v>
          </cell>
          <cell r="Q1702">
            <v>0</v>
          </cell>
        </row>
        <row r="1703">
          <cell r="A1703">
            <v>3979</v>
          </cell>
          <cell r="B1703" t="str">
            <v>MAQUINARIAS Y EQUIPOS</v>
          </cell>
          <cell r="C1703" t="str">
            <v>BLD</v>
          </cell>
          <cell r="D1703" t="str">
            <v>CANAL PARA AGUA</v>
          </cell>
          <cell r="E1703" t="str">
            <v>CANAL PARA AGUA LLUVIA ESTACION DEL TREN</v>
          </cell>
          <cell r="F1703" t="str">
            <v>EN USO</v>
          </cell>
          <cell r="G1703">
            <v>42464</v>
          </cell>
          <cell r="H1703" t="str">
            <v xml:space="preserve">DAVILA LEON EDUARDO ANDRES </v>
          </cell>
          <cell r="I1703">
            <v>655.4</v>
          </cell>
          <cell r="J1703">
            <v>113</v>
          </cell>
          <cell r="K1703">
            <v>1130</v>
          </cell>
          <cell r="L1703" t="b">
            <v>0</v>
          </cell>
          <cell r="M1703">
            <v>10</v>
          </cell>
          <cell r="N1703" t="str">
            <v>SERVICIOS Y PRODUCTOS</v>
          </cell>
          <cell r="O1703" t="str">
            <v>TREN</v>
          </cell>
          <cell r="P1703" t="str">
            <v>TREN</v>
          </cell>
          <cell r="Q1703" t="str">
            <v>EN PARED</v>
          </cell>
        </row>
        <row r="1704">
          <cell r="A1704">
            <v>4215</v>
          </cell>
          <cell r="B1704" t="str">
            <v>MAQUINARIAS Y EQUIPOS</v>
          </cell>
          <cell r="C1704" t="str">
            <v>BLD</v>
          </cell>
          <cell r="D1704" t="str">
            <v>CONSOLA</v>
          </cell>
          <cell r="E1704" t="str">
            <v>CONSOLA AMPLIFICADA CON USB</v>
          </cell>
          <cell r="F1704" t="str">
            <v>EN USO</v>
          </cell>
          <cell r="G1704">
            <v>42488</v>
          </cell>
          <cell r="H1704" t="str">
            <v xml:space="preserve">DAVILA LEON EDUARDO ANDRES </v>
          </cell>
          <cell r="I1704">
            <v>121.21</v>
          </cell>
          <cell r="J1704">
            <v>20.9</v>
          </cell>
          <cell r="K1704">
            <v>208.99</v>
          </cell>
          <cell r="L1704" t="b">
            <v>0</v>
          </cell>
          <cell r="M1704">
            <v>10</v>
          </cell>
          <cell r="N1704" t="str">
            <v>SERVICIOS Y PRODUCTOS</v>
          </cell>
          <cell r="O1704" t="str">
            <v>TREN</v>
          </cell>
          <cell r="P1704" t="str">
            <v>SONIDO</v>
          </cell>
          <cell r="Q1704" t="str">
            <v>TREN</v>
          </cell>
        </row>
        <row r="1705">
          <cell r="A1705">
            <v>4211</v>
          </cell>
          <cell r="B1705" t="str">
            <v>MAQUINARIAS Y EQUIPOS</v>
          </cell>
          <cell r="C1705" t="str">
            <v>BLD</v>
          </cell>
          <cell r="D1705" t="str">
            <v>PARLANTE - ALTOPARLANTE</v>
          </cell>
          <cell r="E1705" t="str">
            <v>CAJA PASIVA DE PARED AUDIO MASTER 1</v>
          </cell>
          <cell r="F1705" t="str">
            <v>EN USO</v>
          </cell>
          <cell r="G1705">
            <v>42488</v>
          </cell>
          <cell r="H1705" t="str">
            <v xml:space="preserve">DAVILA LEON EDUARDO ANDRES </v>
          </cell>
          <cell r="I1705">
            <v>81.48</v>
          </cell>
          <cell r="J1705">
            <v>14.05</v>
          </cell>
          <cell r="K1705">
            <v>140.47999999999999</v>
          </cell>
          <cell r="L1705" t="b">
            <v>0</v>
          </cell>
          <cell r="M1705">
            <v>10</v>
          </cell>
          <cell r="N1705" t="str">
            <v>SERVICIOS Y PRODUCTOS</v>
          </cell>
          <cell r="O1705" t="str">
            <v>TREN</v>
          </cell>
          <cell r="P1705" t="str">
            <v>SONIDO</v>
          </cell>
          <cell r="Q1705" t="str">
            <v>TREN</v>
          </cell>
        </row>
        <row r="1706">
          <cell r="A1706">
            <v>4212</v>
          </cell>
          <cell r="B1706" t="str">
            <v>MAQUINARIAS Y EQUIPOS</v>
          </cell>
          <cell r="C1706" t="str">
            <v>BLD</v>
          </cell>
          <cell r="D1706" t="str">
            <v>PARLANTE - ALTOPARLANTE</v>
          </cell>
          <cell r="E1706" t="str">
            <v>CAJA PASIVA DE PARED AUDIO MASTER 2</v>
          </cell>
          <cell r="F1706" t="str">
            <v>EN USO</v>
          </cell>
          <cell r="G1706">
            <v>42488</v>
          </cell>
          <cell r="H1706" t="str">
            <v xml:space="preserve">DAVILA LEON EDUARDO ANDRES </v>
          </cell>
          <cell r="I1706">
            <v>81.48</v>
          </cell>
          <cell r="J1706">
            <v>14.05</v>
          </cell>
          <cell r="K1706">
            <v>140.47999999999999</v>
          </cell>
          <cell r="L1706" t="b">
            <v>0</v>
          </cell>
          <cell r="M1706">
            <v>10</v>
          </cell>
          <cell r="N1706" t="str">
            <v>SERVICIOS Y PRODUCTOS</v>
          </cell>
          <cell r="O1706" t="str">
            <v>TREN</v>
          </cell>
          <cell r="P1706" t="str">
            <v>SONIDO</v>
          </cell>
          <cell r="Q1706" t="str">
            <v>TREN</v>
          </cell>
        </row>
        <row r="1707">
          <cell r="A1707">
            <v>4213</v>
          </cell>
          <cell r="B1707" t="str">
            <v>MAQUINARIAS Y EQUIPOS</v>
          </cell>
          <cell r="C1707" t="str">
            <v>BLD</v>
          </cell>
          <cell r="D1707" t="str">
            <v>PARLANTE - ALTOPARLANTE</v>
          </cell>
          <cell r="E1707" t="str">
            <v>CAJA PASIVA DE PARED AUDIO MASTER 3</v>
          </cell>
          <cell r="F1707" t="str">
            <v>EN USO</v>
          </cell>
          <cell r="G1707">
            <v>42488</v>
          </cell>
          <cell r="H1707" t="str">
            <v xml:space="preserve">DAVILA LEON EDUARDO ANDRES </v>
          </cell>
          <cell r="I1707">
            <v>81.48</v>
          </cell>
          <cell r="J1707">
            <v>14.05</v>
          </cell>
          <cell r="K1707">
            <v>140.47999999999999</v>
          </cell>
          <cell r="L1707" t="b">
            <v>0</v>
          </cell>
          <cell r="M1707">
            <v>10</v>
          </cell>
          <cell r="N1707" t="str">
            <v>SERVICIOS Y PRODUCTOS</v>
          </cell>
          <cell r="O1707" t="str">
            <v>TREN</v>
          </cell>
          <cell r="P1707" t="str">
            <v>SONIDO</v>
          </cell>
          <cell r="Q1707" t="str">
            <v>TREN</v>
          </cell>
        </row>
        <row r="1708">
          <cell r="A1708">
            <v>4214</v>
          </cell>
          <cell r="B1708" t="str">
            <v>MAQUINARIAS Y EQUIPOS</v>
          </cell>
          <cell r="C1708" t="str">
            <v>BLD</v>
          </cell>
          <cell r="D1708" t="str">
            <v>PARLANTE - ALTOPARLANTE</v>
          </cell>
          <cell r="E1708" t="str">
            <v>CAJA PASIVA DE PARED AUDIO MASTER 4</v>
          </cell>
          <cell r="F1708" t="str">
            <v>EN USO</v>
          </cell>
          <cell r="G1708">
            <v>42488</v>
          </cell>
          <cell r="H1708" t="str">
            <v xml:space="preserve">DAVILA LEON EDUARDO ANDRES </v>
          </cell>
          <cell r="I1708">
            <v>81.48</v>
          </cell>
          <cell r="J1708">
            <v>14.05</v>
          </cell>
          <cell r="K1708">
            <v>140.47999999999999</v>
          </cell>
          <cell r="L1708" t="b">
            <v>0</v>
          </cell>
          <cell r="M1708">
            <v>10</v>
          </cell>
          <cell r="N1708" t="str">
            <v>SERVICIOS Y PRODUCTOS</v>
          </cell>
          <cell r="O1708" t="str">
            <v>TREN</v>
          </cell>
          <cell r="P1708" t="str">
            <v>SONIDO</v>
          </cell>
          <cell r="Q1708" t="str">
            <v>TREN</v>
          </cell>
        </row>
        <row r="1709">
          <cell r="A1709">
            <v>3674</v>
          </cell>
          <cell r="B1709" t="str">
            <v>MAQUINARIAS Y EQUIPOS</v>
          </cell>
          <cell r="C1709" t="str">
            <v>BLD</v>
          </cell>
          <cell r="D1709" t="str">
            <v>RADIO MOTOROLA (WALKIE TOKIE)</v>
          </cell>
          <cell r="E1709" t="str">
            <v>RADIO PORTATIL KENWOOD WHF 136-174 INCLUYE CARGADOR, ANTENA, BATERÍA Y CLIP 1</v>
          </cell>
          <cell r="F1709" t="str">
            <v>EN USO</v>
          </cell>
          <cell r="G1709">
            <v>42480</v>
          </cell>
          <cell r="H1709" t="str">
            <v xml:space="preserve">DAVILA LEON EDUARDO ANDRES </v>
          </cell>
          <cell r="I1709">
            <v>174</v>
          </cell>
          <cell r="J1709">
            <v>30</v>
          </cell>
          <cell r="K1709">
            <v>300</v>
          </cell>
          <cell r="L1709" t="b">
            <v>0</v>
          </cell>
          <cell r="M1709">
            <v>10</v>
          </cell>
          <cell r="N1709" t="str">
            <v>TURISMO Y CULTURA</v>
          </cell>
          <cell r="O1709" t="str">
            <v>TURISMO Y CULTURA</v>
          </cell>
          <cell r="P1709" t="str">
            <v>TURISMO Y CULTURA</v>
          </cell>
          <cell r="Q1709" t="str">
            <v>EDUARDO DAVILA</v>
          </cell>
        </row>
        <row r="1710">
          <cell r="A1710">
            <v>1959</v>
          </cell>
          <cell r="B1710" t="str">
            <v>VEHÍCULOS</v>
          </cell>
          <cell r="C1710" t="str">
            <v>BLD</v>
          </cell>
          <cell r="D1710" t="str">
            <v>VEHICULOS MOTORIZADOS</v>
          </cell>
          <cell r="E1710" t="str">
            <v>TREN TURISTICO (OFICINA INFORMACION)</v>
          </cell>
          <cell r="F1710" t="str">
            <v>EN USO</v>
          </cell>
          <cell r="G1710">
            <v>36891</v>
          </cell>
          <cell r="H1710" t="str">
            <v xml:space="preserve">DAVILA LEON EDUARDO ANDRES </v>
          </cell>
          <cell r="I1710">
            <v>800</v>
          </cell>
          <cell r="J1710">
            <v>800</v>
          </cell>
          <cell r="K1710">
            <v>8000</v>
          </cell>
          <cell r="L1710" t="b">
            <v>0</v>
          </cell>
          <cell r="M1710">
            <v>5</v>
          </cell>
          <cell r="N1710" t="str">
            <v>SERVICIOS Y PRODUCTOS</v>
          </cell>
          <cell r="O1710" t="str">
            <v>TREN</v>
          </cell>
          <cell r="P1710" t="str">
            <v>TREN</v>
          </cell>
          <cell r="Q1710" t="str">
            <v>ESTACION DE TREN</v>
          </cell>
        </row>
        <row r="1711">
          <cell r="A1711">
            <v>2894</v>
          </cell>
          <cell r="B1711" t="str">
            <v>HERRAMIENTAS</v>
          </cell>
          <cell r="C1711" t="str">
            <v>BLD</v>
          </cell>
          <cell r="D1711" t="str">
            <v>LAMPARAS</v>
          </cell>
          <cell r="E1711" t="str">
            <v>LAMPARAS ILUMINACION DE LA CAPILLA</v>
          </cell>
          <cell r="F1711" t="str">
            <v>EN USO</v>
          </cell>
          <cell r="G1711">
            <v>38085</v>
          </cell>
          <cell r="H1711" t="str">
            <v xml:space="preserve">DAVILA LEON EDUARDO ANDRES </v>
          </cell>
          <cell r="I1711">
            <v>3.25</v>
          </cell>
          <cell r="J1711">
            <v>3.26</v>
          </cell>
          <cell r="K1711">
            <v>32.549999999999997</v>
          </cell>
          <cell r="L1711" t="b">
            <v>0</v>
          </cell>
          <cell r="M1711">
            <v>10</v>
          </cell>
          <cell r="N1711" t="str">
            <v>SERVICIOS Y PRODUCTOS</v>
          </cell>
          <cell r="O1711" t="str">
            <v>IGLESIA</v>
          </cell>
          <cell r="P1711" t="str">
            <v>IGLESIA</v>
          </cell>
          <cell r="Q1711" t="str">
            <v>INTERIOR IGLESIA</v>
          </cell>
        </row>
        <row r="1712">
          <cell r="A1712">
            <v>2895</v>
          </cell>
          <cell r="B1712" t="str">
            <v>HERRAMIENTAS</v>
          </cell>
          <cell r="C1712" t="str">
            <v>BLD</v>
          </cell>
          <cell r="D1712" t="str">
            <v>LAMPARAS</v>
          </cell>
          <cell r="E1712" t="str">
            <v>LAMPARAS ILUMINACION DE LA CAPILLA</v>
          </cell>
          <cell r="F1712" t="str">
            <v>EN USO</v>
          </cell>
          <cell r="G1712">
            <v>38085</v>
          </cell>
          <cell r="H1712" t="str">
            <v xml:space="preserve">DAVILA LEON EDUARDO ANDRES </v>
          </cell>
          <cell r="I1712">
            <v>3.25</v>
          </cell>
          <cell r="J1712">
            <v>3.26</v>
          </cell>
          <cell r="K1712">
            <v>32.549999999999997</v>
          </cell>
          <cell r="L1712" t="b">
            <v>0</v>
          </cell>
          <cell r="M1712">
            <v>10</v>
          </cell>
          <cell r="N1712" t="str">
            <v>SERVICIOS Y PRODUCTOS</v>
          </cell>
          <cell r="O1712" t="str">
            <v>IGLESIA</v>
          </cell>
          <cell r="P1712" t="str">
            <v>IGLESIA</v>
          </cell>
          <cell r="Q1712" t="str">
            <v>INTERIOR IGLESIA</v>
          </cell>
        </row>
        <row r="1713">
          <cell r="A1713">
            <v>2896</v>
          </cell>
          <cell r="B1713" t="str">
            <v>HERRAMIENTAS</v>
          </cell>
          <cell r="C1713" t="str">
            <v>BLD</v>
          </cell>
          <cell r="D1713" t="str">
            <v>LAMPARAS</v>
          </cell>
          <cell r="E1713" t="str">
            <v>LAMPARAS ILUMINACION DE LA CAPILLA</v>
          </cell>
          <cell r="F1713" t="str">
            <v>EN USO</v>
          </cell>
          <cell r="G1713">
            <v>38085</v>
          </cell>
          <cell r="H1713" t="str">
            <v xml:space="preserve">DAVILA LEON EDUARDO ANDRES </v>
          </cell>
          <cell r="I1713">
            <v>3.25</v>
          </cell>
          <cell r="J1713">
            <v>3.26</v>
          </cell>
          <cell r="K1713">
            <v>32.549999999999997</v>
          </cell>
          <cell r="L1713" t="b">
            <v>0</v>
          </cell>
          <cell r="M1713">
            <v>10</v>
          </cell>
          <cell r="N1713" t="str">
            <v>SERVICIOS Y PRODUCTOS</v>
          </cell>
          <cell r="O1713" t="str">
            <v>IGLESIA</v>
          </cell>
          <cell r="P1713" t="str">
            <v>IGLESIA</v>
          </cell>
          <cell r="Q1713" t="str">
            <v>INTERIOR IGLESIA</v>
          </cell>
        </row>
        <row r="1714">
          <cell r="A1714">
            <v>2897</v>
          </cell>
          <cell r="B1714" t="str">
            <v>HERRAMIENTAS</v>
          </cell>
          <cell r="C1714" t="str">
            <v>BLD</v>
          </cell>
          <cell r="D1714" t="str">
            <v>LAMPARAS</v>
          </cell>
          <cell r="E1714" t="str">
            <v>LAMPARAS ILUMINACION DE LA CAPILLA</v>
          </cell>
          <cell r="F1714" t="str">
            <v>EN USO</v>
          </cell>
          <cell r="G1714">
            <v>38085</v>
          </cell>
          <cell r="H1714" t="str">
            <v xml:space="preserve">DAVILA LEON EDUARDO ANDRES </v>
          </cell>
          <cell r="I1714">
            <v>3.25</v>
          </cell>
          <cell r="J1714">
            <v>3.26</v>
          </cell>
          <cell r="K1714">
            <v>32.549999999999997</v>
          </cell>
          <cell r="L1714" t="b">
            <v>0</v>
          </cell>
          <cell r="M1714">
            <v>10</v>
          </cell>
          <cell r="N1714" t="str">
            <v>SERVICIOS Y PRODUCTOS</v>
          </cell>
          <cell r="O1714" t="str">
            <v>IGLESIA</v>
          </cell>
          <cell r="P1714" t="str">
            <v>IGLESIA</v>
          </cell>
          <cell r="Q1714" t="str">
            <v>INTERIOR IGLESIA</v>
          </cell>
        </row>
        <row r="1715">
          <cell r="A1715">
            <v>2898</v>
          </cell>
          <cell r="B1715" t="str">
            <v>HERRAMIENTAS</v>
          </cell>
          <cell r="C1715" t="str">
            <v>BLD</v>
          </cell>
          <cell r="D1715" t="str">
            <v>LAMPARAS</v>
          </cell>
          <cell r="E1715" t="str">
            <v>LAMPARAS ILUMINACION DE LA CAPILLA</v>
          </cell>
          <cell r="F1715" t="str">
            <v>EN USO</v>
          </cell>
          <cell r="G1715">
            <v>38085</v>
          </cell>
          <cell r="H1715" t="str">
            <v xml:space="preserve">DAVILA LEON EDUARDO ANDRES </v>
          </cell>
          <cell r="I1715">
            <v>3.25</v>
          </cell>
          <cell r="J1715">
            <v>3.26</v>
          </cell>
          <cell r="K1715">
            <v>32.549999999999997</v>
          </cell>
          <cell r="L1715" t="b">
            <v>0</v>
          </cell>
          <cell r="M1715">
            <v>10</v>
          </cell>
          <cell r="N1715" t="str">
            <v>SERVICIOS Y PRODUCTOS</v>
          </cell>
          <cell r="O1715" t="str">
            <v>MUSEO DE LAS VIRGENES</v>
          </cell>
          <cell r="P1715" t="str">
            <v>IGLESIA</v>
          </cell>
          <cell r="Q1715" t="str">
            <v>INTERIOR IGLESIA</v>
          </cell>
        </row>
        <row r="1716">
          <cell r="A1716">
            <v>2899</v>
          </cell>
          <cell r="B1716" t="str">
            <v>HERRAMIENTAS</v>
          </cell>
          <cell r="C1716" t="str">
            <v>BLD</v>
          </cell>
          <cell r="D1716" t="str">
            <v>LAMPARAS</v>
          </cell>
          <cell r="E1716" t="str">
            <v>LAMPARAS ILUMINACION DE LA CAPILLA</v>
          </cell>
          <cell r="F1716" t="str">
            <v>EN USO</v>
          </cell>
          <cell r="G1716">
            <v>38085</v>
          </cell>
          <cell r="H1716" t="str">
            <v xml:space="preserve">DAVILA LEON EDUARDO ANDRES </v>
          </cell>
          <cell r="I1716">
            <v>3.26</v>
          </cell>
          <cell r="J1716">
            <v>3.26</v>
          </cell>
          <cell r="K1716">
            <v>32.56</v>
          </cell>
          <cell r="L1716" t="b">
            <v>0</v>
          </cell>
          <cell r="M1716">
            <v>10</v>
          </cell>
          <cell r="N1716" t="str">
            <v>SERVICIOS Y PRODUCTOS</v>
          </cell>
          <cell r="O1716" t="str">
            <v>IGLESIA</v>
          </cell>
          <cell r="P1716" t="str">
            <v>IGLESIA</v>
          </cell>
          <cell r="Q1716" t="str">
            <v>INTERIOR IGLESIA</v>
          </cell>
        </row>
        <row r="1717">
          <cell r="A1717">
            <v>2900</v>
          </cell>
          <cell r="B1717" t="str">
            <v>HERRAMIENTAS</v>
          </cell>
          <cell r="C1717" t="str">
            <v>BLD</v>
          </cell>
          <cell r="D1717" t="str">
            <v>LAMPARAS</v>
          </cell>
          <cell r="E1717" t="str">
            <v>LAMPARAS ILUMINACION DE LA CAPILLA</v>
          </cell>
          <cell r="F1717" t="str">
            <v>EN USO</v>
          </cell>
          <cell r="G1717">
            <v>38085</v>
          </cell>
          <cell r="H1717" t="str">
            <v xml:space="preserve">DAVILA LEON EDUARDO ANDRES </v>
          </cell>
          <cell r="I1717">
            <v>3.26</v>
          </cell>
          <cell r="J1717">
            <v>3.26</v>
          </cell>
          <cell r="K1717">
            <v>32.56</v>
          </cell>
          <cell r="L1717" t="b">
            <v>0</v>
          </cell>
          <cell r="M1717">
            <v>10</v>
          </cell>
          <cell r="N1717" t="str">
            <v>SERVICIOS Y PRODUCTOS</v>
          </cell>
          <cell r="O1717" t="str">
            <v>IGLESIA</v>
          </cell>
          <cell r="P1717" t="str">
            <v>IGLESIA</v>
          </cell>
          <cell r="Q1717" t="str">
            <v>INTERIOR IGLESIA</v>
          </cell>
        </row>
        <row r="1718">
          <cell r="A1718">
            <v>2901</v>
          </cell>
          <cell r="B1718" t="str">
            <v>HERRAMIENTAS</v>
          </cell>
          <cell r="C1718" t="str">
            <v>BLD</v>
          </cell>
          <cell r="D1718" t="str">
            <v>LAMPARAS</v>
          </cell>
          <cell r="E1718" t="str">
            <v>LAMPARA  ILUMINACION DE CAPILLA (IGLESIA)</v>
          </cell>
          <cell r="F1718" t="str">
            <v>EN USO</v>
          </cell>
          <cell r="G1718">
            <v>38057</v>
          </cell>
          <cell r="H1718" t="str">
            <v xml:space="preserve">DAVILA LEON EDUARDO ANDRES </v>
          </cell>
          <cell r="I1718">
            <v>3.26</v>
          </cell>
          <cell r="J1718">
            <v>3.26</v>
          </cell>
          <cell r="K1718">
            <v>32.56</v>
          </cell>
          <cell r="L1718" t="b">
            <v>0</v>
          </cell>
          <cell r="M1718">
            <v>10</v>
          </cell>
          <cell r="N1718" t="str">
            <v>SERVICIOS Y PRODUCTOS</v>
          </cell>
          <cell r="O1718" t="str">
            <v>IGLESIA</v>
          </cell>
          <cell r="P1718" t="str">
            <v>IGLESIA</v>
          </cell>
          <cell r="Q1718" t="str">
            <v>INTERIOR IGLESIA</v>
          </cell>
        </row>
        <row r="1719">
          <cell r="A1719">
            <v>7146</v>
          </cell>
          <cell r="B1719" t="str">
            <v>EQUIPOS, SISTEMAS Y PAQUETES INFORMÁTICOS</v>
          </cell>
          <cell r="C1719" t="str">
            <v>BLD</v>
          </cell>
          <cell r="D1719" t="str">
            <v>COMPUTADOR DE ESCRITORIO</v>
          </cell>
          <cell r="E1719" t="str">
            <v>DELL VOSTRO CORE I 7; 16 GB; 1 TB: MONITOR, TECLADO, MOUSE 17</v>
          </cell>
          <cell r="F1719" t="str">
            <v>EN USO</v>
          </cell>
          <cell r="G1719">
            <v>44524</v>
          </cell>
          <cell r="H1719" t="str">
            <v xml:space="preserve">DAVILA LEON EDUARDO ANDRES </v>
          </cell>
          <cell r="I1719">
            <v>1220</v>
          </cell>
          <cell r="J1719">
            <v>122</v>
          </cell>
          <cell r="K1719">
            <v>1220</v>
          </cell>
          <cell r="L1719" t="b">
            <v>0</v>
          </cell>
          <cell r="M1719">
            <v>3</v>
          </cell>
          <cell r="N1719" t="str">
            <v>TURISMO Y CULTURA</v>
          </cell>
          <cell r="O1719" t="str">
            <v>TURISMO Y CULTURA</v>
          </cell>
          <cell r="P1719" t="str">
            <v>TURISMO Y CULTURA</v>
          </cell>
          <cell r="Q1719" t="str">
            <v>OFICNA</v>
          </cell>
        </row>
        <row r="1720">
          <cell r="A1720">
            <v>538</v>
          </cell>
          <cell r="B1720" t="str">
            <v>EQUIPOS, SISTEMAS Y PAQUETES INFORMÁTICOS</v>
          </cell>
          <cell r="C1720" t="str">
            <v>BLD</v>
          </cell>
          <cell r="D1720" t="str">
            <v>COMPUTADOR DE ESCRITORIO INTEGRADO</v>
          </cell>
          <cell r="E1720" t="str">
            <v>COMPUTADOR IMAC I5 2.9 21.5 8GB 1TB INCLUYE TECLADO, MOUSE, SOFTWARE</v>
          </cell>
          <cell r="F1720" t="str">
            <v>EN USO</v>
          </cell>
          <cell r="G1720">
            <v>42079</v>
          </cell>
          <cell r="H1720" t="str">
            <v xml:space="preserve">DAVILA LEON EDUARDO ANDRES </v>
          </cell>
          <cell r="I1720">
            <v>258.60000000000002</v>
          </cell>
          <cell r="J1720">
            <v>258.60000000000002</v>
          </cell>
          <cell r="K1720">
            <v>2586</v>
          </cell>
          <cell r="L1720" t="b">
            <v>0</v>
          </cell>
          <cell r="M1720">
            <v>5</v>
          </cell>
          <cell r="N1720" t="str">
            <v>TURISMO Y CULTURA</v>
          </cell>
          <cell r="O1720" t="str">
            <v>TURISMO Y CULTURA</v>
          </cell>
          <cell r="P1720" t="str">
            <v>GADPP</v>
          </cell>
          <cell r="Q1720">
            <v>0</v>
          </cell>
        </row>
        <row r="1721">
          <cell r="A1721">
            <v>1905</v>
          </cell>
          <cell r="B1721" t="str">
            <v>EQUIPOS, SISTEMAS Y PAQUETES INFORMÁTICOS</v>
          </cell>
          <cell r="C1721" t="str">
            <v>BLD</v>
          </cell>
          <cell r="D1721" t="str">
            <v>PROYECTOR</v>
          </cell>
          <cell r="E1721" t="str">
            <v>Proyector BENQ MX8225T 1</v>
          </cell>
          <cell r="F1721" t="str">
            <v>EN USO</v>
          </cell>
          <cell r="G1721">
            <v>42312</v>
          </cell>
          <cell r="H1721" t="str">
            <v xml:space="preserve">DAVILA LEON EDUARDO ANDRES </v>
          </cell>
          <cell r="I1721">
            <v>262.77999999999997</v>
          </cell>
          <cell r="J1721">
            <v>262.77999999999997</v>
          </cell>
          <cell r="K1721">
            <v>2627.79</v>
          </cell>
          <cell r="L1721" t="b">
            <v>0</v>
          </cell>
          <cell r="M1721">
            <v>5</v>
          </cell>
          <cell r="N1721" t="str">
            <v>TURISMO Y CULTURA</v>
          </cell>
          <cell r="O1721" t="str">
            <v>TURISMO Y CULTURA</v>
          </cell>
          <cell r="P1721" t="str">
            <v>TURISMO Y CULTURA</v>
          </cell>
          <cell r="Q1721" t="str">
            <v>EDUARDO DAVILA</v>
          </cell>
        </row>
        <row r="1722">
          <cell r="A1722">
            <v>1906</v>
          </cell>
          <cell r="B1722" t="str">
            <v>EQUIPOS, SISTEMAS Y PAQUETES INFORMÁTICOS</v>
          </cell>
          <cell r="C1722" t="str">
            <v>BLD</v>
          </cell>
          <cell r="D1722" t="str">
            <v>PROYECTOR</v>
          </cell>
          <cell r="E1722" t="str">
            <v>Proyector BENQ MX8225T 2</v>
          </cell>
          <cell r="F1722" t="str">
            <v>EN USO</v>
          </cell>
          <cell r="G1722">
            <v>42312</v>
          </cell>
          <cell r="H1722" t="str">
            <v xml:space="preserve">DAVILA LEON EDUARDO ANDRES </v>
          </cell>
          <cell r="I1722">
            <v>262.77999999999997</v>
          </cell>
          <cell r="J1722">
            <v>262.77999999999997</v>
          </cell>
          <cell r="K1722">
            <v>2627.79</v>
          </cell>
          <cell r="L1722" t="b">
            <v>0</v>
          </cell>
          <cell r="M1722">
            <v>5</v>
          </cell>
          <cell r="N1722" t="str">
            <v>TURISMO Y CULTURA</v>
          </cell>
          <cell r="O1722" t="str">
            <v>TURISMO Y CULTURA</v>
          </cell>
          <cell r="P1722" t="str">
            <v>TURISMO Y CULTURA</v>
          </cell>
          <cell r="Q1722" t="str">
            <v>EDUARDO DAVILA</v>
          </cell>
        </row>
        <row r="1723">
          <cell r="A1723">
            <v>2893</v>
          </cell>
          <cell r="B1723" t="str">
            <v>BIENES ARTÍSTICOS Y CULTURALES</v>
          </cell>
          <cell r="C1723" t="str">
            <v>BLD</v>
          </cell>
          <cell r="D1723" t="str">
            <v>CAMPANILLA</v>
          </cell>
          <cell r="E1723" t="str">
            <v>CAMPANA (IGLESIA  CMM)</v>
          </cell>
          <cell r="F1723" t="str">
            <v>EN USO</v>
          </cell>
          <cell r="G1723">
            <v>35865</v>
          </cell>
          <cell r="H1723" t="str">
            <v xml:space="preserve">DAVILA LEON EDUARDO ANDRES </v>
          </cell>
          <cell r="I1723">
            <v>104.62</v>
          </cell>
          <cell r="J1723">
            <v>0</v>
          </cell>
          <cell r="K1723">
            <v>104.62</v>
          </cell>
          <cell r="L1723" t="b">
            <v>0</v>
          </cell>
          <cell r="M1723">
            <v>10</v>
          </cell>
          <cell r="N1723" t="str">
            <v>SERVICIOS Y PRODUCTOS</v>
          </cell>
          <cell r="O1723" t="str">
            <v>IGLESIA</v>
          </cell>
          <cell r="P1723" t="str">
            <v>IGLESIA</v>
          </cell>
          <cell r="Q1723" t="str">
            <v>CAMPANARIO</v>
          </cell>
        </row>
        <row r="1724">
          <cell r="A1724">
            <v>546</v>
          </cell>
          <cell r="B1724" t="str">
            <v>(BCA)MOBILIARIOS</v>
          </cell>
          <cell r="C1724" t="str">
            <v>BCA</v>
          </cell>
          <cell r="D1724" t="str">
            <v>ARCHIVADOR</v>
          </cell>
          <cell r="E1724" t="str">
            <v>AEREO UNA PUERTA</v>
          </cell>
          <cell r="F1724" t="str">
            <v>EN USO</v>
          </cell>
          <cell r="G1724">
            <v>42094</v>
          </cell>
          <cell r="H1724" t="str">
            <v xml:space="preserve">DAVILA LEON EDUARDO ANDRES </v>
          </cell>
          <cell r="I1724">
            <v>84.67</v>
          </cell>
          <cell r="J1724">
            <v>0</v>
          </cell>
          <cell r="K1724">
            <v>84.67</v>
          </cell>
          <cell r="L1724" t="b">
            <v>0</v>
          </cell>
          <cell r="M1724">
            <v>0</v>
          </cell>
          <cell r="N1724" t="str">
            <v>TURISMO Y CULTURA</v>
          </cell>
          <cell r="O1724" t="str">
            <v>TURISMO Y CULTURA</v>
          </cell>
          <cell r="P1724" t="str">
            <v>TURISMO Y CULTURA</v>
          </cell>
          <cell r="Q1724" t="str">
            <v>EDUARDO DAVILA</v>
          </cell>
        </row>
        <row r="1725">
          <cell r="A1725">
            <v>1472</v>
          </cell>
          <cell r="B1725" t="str">
            <v>(BCA)MOBILIARIOS</v>
          </cell>
          <cell r="C1725" t="str">
            <v>BCA</v>
          </cell>
          <cell r="D1725" t="str">
            <v>ROTULO</v>
          </cell>
          <cell r="E1725" t="str">
            <v>ACRILICO DE IGLESIA FOTOGRAFIA</v>
          </cell>
          <cell r="F1725" t="str">
            <v>EN USO</v>
          </cell>
          <cell r="G1725">
            <v>42151</v>
          </cell>
          <cell r="H1725" t="str">
            <v xml:space="preserve">DAVILA LEON EDUARDO ANDRES </v>
          </cell>
          <cell r="I1725">
            <v>189.28</v>
          </cell>
          <cell r="J1725">
            <v>0</v>
          </cell>
          <cell r="K1725">
            <v>189.28</v>
          </cell>
          <cell r="L1725" t="b">
            <v>0</v>
          </cell>
          <cell r="M1725">
            <v>0</v>
          </cell>
          <cell r="N1725" t="str">
            <v>SERVICIOS Y PRODUCTOS</v>
          </cell>
          <cell r="O1725" t="str">
            <v>IGLESIA</v>
          </cell>
          <cell r="P1725" t="str">
            <v>IGLESIA</v>
          </cell>
          <cell r="Q1725" t="str">
            <v>CAMPANARIO</v>
          </cell>
        </row>
        <row r="1726">
          <cell r="A1726">
            <v>1473</v>
          </cell>
          <cell r="B1726" t="str">
            <v>(BCA)MOBILIARIOS</v>
          </cell>
          <cell r="C1726" t="str">
            <v>BCA</v>
          </cell>
          <cell r="D1726" t="str">
            <v>ROTULO</v>
          </cell>
          <cell r="E1726" t="str">
            <v>ACRILICO DE IGLESIA FOTOGRAFIA</v>
          </cell>
          <cell r="F1726" t="str">
            <v>EN USO</v>
          </cell>
          <cell r="G1726">
            <v>42151</v>
          </cell>
          <cell r="H1726" t="str">
            <v xml:space="preserve">DAVILA LEON EDUARDO ANDRES </v>
          </cell>
          <cell r="I1726">
            <v>189.28</v>
          </cell>
          <cell r="J1726">
            <v>0</v>
          </cell>
          <cell r="K1726">
            <v>189.28</v>
          </cell>
          <cell r="L1726" t="b">
            <v>0</v>
          </cell>
          <cell r="M1726">
            <v>0</v>
          </cell>
          <cell r="N1726" t="str">
            <v>SERVICIOS Y PRODUCTOS</v>
          </cell>
          <cell r="O1726" t="str">
            <v>IGLESIA</v>
          </cell>
          <cell r="P1726" t="str">
            <v>IGLESIA</v>
          </cell>
          <cell r="Q1726" t="str">
            <v>CAMPANARIO</v>
          </cell>
        </row>
        <row r="1727">
          <cell r="A1727">
            <v>1474</v>
          </cell>
          <cell r="B1727" t="str">
            <v>(BCA)MOBILIARIOS</v>
          </cell>
          <cell r="C1727" t="str">
            <v>BCA</v>
          </cell>
          <cell r="D1727" t="str">
            <v>ROTULO</v>
          </cell>
          <cell r="E1727" t="str">
            <v>ACRILICO DE IGLESIA FOTOGRAFIA</v>
          </cell>
          <cell r="F1727" t="str">
            <v>EN USO</v>
          </cell>
          <cell r="G1727">
            <v>42151</v>
          </cell>
          <cell r="H1727" t="str">
            <v xml:space="preserve">DAVILA LEON EDUARDO ANDRES </v>
          </cell>
          <cell r="I1727">
            <v>189.28</v>
          </cell>
          <cell r="J1727">
            <v>0</v>
          </cell>
          <cell r="K1727">
            <v>189.28</v>
          </cell>
          <cell r="L1727" t="b">
            <v>0</v>
          </cell>
          <cell r="M1727">
            <v>0</v>
          </cell>
          <cell r="N1727" t="str">
            <v>SERVICIOS Y PRODUCTOS</v>
          </cell>
          <cell r="O1727" t="str">
            <v>IGLESIA</v>
          </cell>
          <cell r="P1727" t="str">
            <v>IGLESIA</v>
          </cell>
          <cell r="Q1727" t="str">
            <v>CAMPANARIO</v>
          </cell>
        </row>
        <row r="1728">
          <cell r="A1728">
            <v>1475</v>
          </cell>
          <cell r="B1728" t="str">
            <v>(BCA)MOBILIARIOS</v>
          </cell>
          <cell r="C1728" t="str">
            <v>BCA</v>
          </cell>
          <cell r="D1728" t="str">
            <v>ROTULO</v>
          </cell>
          <cell r="E1728" t="str">
            <v>ACRILICO DE IGLESIA FOTOGRAFIA</v>
          </cell>
          <cell r="F1728" t="str">
            <v>EN USO</v>
          </cell>
          <cell r="G1728">
            <v>42151</v>
          </cell>
          <cell r="H1728" t="str">
            <v xml:space="preserve">DAVILA LEON EDUARDO ANDRES </v>
          </cell>
          <cell r="I1728">
            <v>189.28</v>
          </cell>
          <cell r="J1728">
            <v>0</v>
          </cell>
          <cell r="K1728">
            <v>189.28</v>
          </cell>
          <cell r="L1728" t="b">
            <v>0</v>
          </cell>
          <cell r="M1728">
            <v>0</v>
          </cell>
          <cell r="N1728" t="str">
            <v>SERVICIOS Y PRODUCTOS</v>
          </cell>
          <cell r="O1728" t="str">
            <v>IGLESIA</v>
          </cell>
          <cell r="P1728" t="str">
            <v>IGLESIA</v>
          </cell>
          <cell r="Q1728" t="str">
            <v>CAMPANARIO</v>
          </cell>
        </row>
        <row r="1729">
          <cell r="A1729">
            <v>1476</v>
          </cell>
          <cell r="B1729" t="str">
            <v>(BCA)MOBILIARIOS</v>
          </cell>
          <cell r="C1729" t="str">
            <v>BCA</v>
          </cell>
          <cell r="D1729" t="str">
            <v>ROTULO</v>
          </cell>
          <cell r="E1729" t="str">
            <v>ACRILICO DE IGLESIA FOTOGRAFIA</v>
          </cell>
          <cell r="F1729" t="str">
            <v>EN USO</v>
          </cell>
          <cell r="G1729">
            <v>42151</v>
          </cell>
          <cell r="H1729" t="str">
            <v xml:space="preserve">DAVILA LEON EDUARDO ANDRES </v>
          </cell>
          <cell r="I1729">
            <v>189.28</v>
          </cell>
          <cell r="J1729">
            <v>0</v>
          </cell>
          <cell r="K1729">
            <v>189.28</v>
          </cell>
          <cell r="L1729" t="b">
            <v>0</v>
          </cell>
          <cell r="M1729">
            <v>0</v>
          </cell>
          <cell r="N1729" t="str">
            <v>SERVICIOS Y PRODUCTOS</v>
          </cell>
          <cell r="O1729" t="str">
            <v>IGLESIA</v>
          </cell>
          <cell r="P1729" t="str">
            <v>IGLESIA</v>
          </cell>
          <cell r="Q1729" t="str">
            <v>CAMPANARIO</v>
          </cell>
        </row>
        <row r="1730">
          <cell r="A1730">
            <v>1477</v>
          </cell>
          <cell r="B1730" t="str">
            <v>(BCA)MOBILIARIOS</v>
          </cell>
          <cell r="C1730" t="str">
            <v>BCA</v>
          </cell>
          <cell r="D1730" t="str">
            <v>ROTULO</v>
          </cell>
          <cell r="E1730" t="str">
            <v>ACRILICO DE IGLESIA FOTOGRAFIA</v>
          </cell>
          <cell r="F1730" t="str">
            <v>EN USO</v>
          </cell>
          <cell r="G1730">
            <v>42151</v>
          </cell>
          <cell r="H1730" t="str">
            <v xml:space="preserve">DAVILA LEON EDUARDO ANDRES </v>
          </cell>
          <cell r="I1730">
            <v>189.28</v>
          </cell>
          <cell r="J1730">
            <v>0</v>
          </cell>
          <cell r="K1730">
            <v>189.28</v>
          </cell>
          <cell r="L1730" t="b">
            <v>0</v>
          </cell>
          <cell r="M1730">
            <v>0</v>
          </cell>
          <cell r="N1730" t="str">
            <v>SERVICIOS Y PRODUCTOS</v>
          </cell>
          <cell r="O1730" t="str">
            <v>IGLESIA</v>
          </cell>
          <cell r="P1730" t="str">
            <v>IGLESIA</v>
          </cell>
          <cell r="Q1730" t="str">
            <v>CAMPANARIO</v>
          </cell>
        </row>
        <row r="1731">
          <cell r="A1731">
            <v>1478</v>
          </cell>
          <cell r="B1731" t="str">
            <v>(BCA)MOBILIARIOS</v>
          </cell>
          <cell r="C1731" t="str">
            <v>BCA</v>
          </cell>
          <cell r="D1731" t="str">
            <v>ROTULO</v>
          </cell>
          <cell r="E1731" t="str">
            <v>ACRILICO DE IGLESIA FOTOGRAFIA</v>
          </cell>
          <cell r="F1731" t="str">
            <v>EN USO</v>
          </cell>
          <cell r="G1731">
            <v>42151</v>
          </cell>
          <cell r="H1731" t="str">
            <v xml:space="preserve">DAVILA LEON EDUARDO ANDRES </v>
          </cell>
          <cell r="I1731">
            <v>189.28</v>
          </cell>
          <cell r="J1731">
            <v>0</v>
          </cell>
          <cell r="K1731">
            <v>189.28</v>
          </cell>
          <cell r="L1731" t="b">
            <v>0</v>
          </cell>
          <cell r="M1731">
            <v>0</v>
          </cell>
          <cell r="N1731" t="str">
            <v>SERVICIOS Y PRODUCTOS</v>
          </cell>
          <cell r="O1731" t="str">
            <v>IGLESIA</v>
          </cell>
          <cell r="P1731" t="str">
            <v>IGLESIA</v>
          </cell>
          <cell r="Q1731" t="str">
            <v>CAMPANARIO</v>
          </cell>
        </row>
        <row r="1732">
          <cell r="A1732">
            <v>1479</v>
          </cell>
          <cell r="B1732" t="str">
            <v>(BCA)MOBILIARIOS</v>
          </cell>
          <cell r="C1732" t="str">
            <v>BCA</v>
          </cell>
          <cell r="D1732" t="str">
            <v>ROTULO</v>
          </cell>
          <cell r="E1732" t="str">
            <v>ACRILICO DE INFORMACION DE IGLESIA</v>
          </cell>
          <cell r="F1732" t="str">
            <v>EN USO</v>
          </cell>
          <cell r="G1732">
            <v>42151</v>
          </cell>
          <cell r="H1732" t="str">
            <v xml:space="preserve">DAVILA LEON EDUARDO ANDRES </v>
          </cell>
          <cell r="I1732">
            <v>99.68</v>
          </cell>
          <cell r="J1732">
            <v>0</v>
          </cell>
          <cell r="K1732">
            <v>99.68</v>
          </cell>
          <cell r="L1732" t="b">
            <v>0</v>
          </cell>
          <cell r="M1732">
            <v>0</v>
          </cell>
          <cell r="N1732" t="str">
            <v>SERVICIOS Y PRODUCTOS</v>
          </cell>
          <cell r="O1732" t="str">
            <v>IGLESIA</v>
          </cell>
          <cell r="P1732" t="str">
            <v>IGLESIA</v>
          </cell>
          <cell r="Q1732" t="str">
            <v>CAMPANARIO</v>
          </cell>
        </row>
        <row r="1733">
          <cell r="A1733">
            <v>1480</v>
          </cell>
          <cell r="B1733" t="str">
            <v>(BCA)MOBILIARIOS</v>
          </cell>
          <cell r="C1733" t="str">
            <v>BCA</v>
          </cell>
          <cell r="D1733" t="str">
            <v>ROTULO</v>
          </cell>
          <cell r="E1733" t="str">
            <v>ACRILICO DE INFORMACION DE IGLESIA</v>
          </cell>
          <cell r="F1733" t="str">
            <v>EN USO</v>
          </cell>
          <cell r="G1733">
            <v>42151</v>
          </cell>
          <cell r="H1733" t="str">
            <v xml:space="preserve">DAVILA LEON EDUARDO ANDRES </v>
          </cell>
          <cell r="I1733">
            <v>99.68</v>
          </cell>
          <cell r="J1733">
            <v>0</v>
          </cell>
          <cell r="K1733">
            <v>99.68</v>
          </cell>
          <cell r="L1733" t="b">
            <v>0</v>
          </cell>
          <cell r="M1733">
            <v>0</v>
          </cell>
          <cell r="N1733" t="str">
            <v>SERVICIOS Y PRODUCTOS</v>
          </cell>
          <cell r="O1733" t="str">
            <v>IGLESIA</v>
          </cell>
          <cell r="P1733" t="str">
            <v>IGLESIA</v>
          </cell>
          <cell r="Q1733" t="str">
            <v>CAMPANARIO</v>
          </cell>
        </row>
        <row r="1734">
          <cell r="A1734">
            <v>1481</v>
          </cell>
          <cell r="B1734" t="str">
            <v>(BCA)MOBILIARIOS</v>
          </cell>
          <cell r="C1734" t="str">
            <v>BCA</v>
          </cell>
          <cell r="D1734" t="str">
            <v>ROTULO</v>
          </cell>
          <cell r="E1734" t="str">
            <v>ACRILICO DE INFORMACION DE IGLESIA</v>
          </cell>
          <cell r="F1734" t="str">
            <v>EN USO</v>
          </cell>
          <cell r="G1734">
            <v>42151</v>
          </cell>
          <cell r="H1734" t="str">
            <v xml:space="preserve">DAVILA LEON EDUARDO ANDRES </v>
          </cell>
          <cell r="I1734">
            <v>99.68</v>
          </cell>
          <cell r="J1734">
            <v>0</v>
          </cell>
          <cell r="K1734">
            <v>99.68</v>
          </cell>
          <cell r="L1734" t="b">
            <v>0</v>
          </cell>
          <cell r="M1734">
            <v>0</v>
          </cell>
          <cell r="N1734" t="str">
            <v>SERVICIOS Y PRODUCTOS</v>
          </cell>
          <cell r="O1734" t="str">
            <v>IGLESIA</v>
          </cell>
          <cell r="P1734" t="str">
            <v>IGLESIA</v>
          </cell>
          <cell r="Q1734" t="str">
            <v>CAMPANARIO</v>
          </cell>
        </row>
        <row r="1735">
          <cell r="A1735">
            <v>1482</v>
          </cell>
          <cell r="B1735" t="str">
            <v>(BCA)MOBILIARIOS</v>
          </cell>
          <cell r="C1735" t="str">
            <v>BCA</v>
          </cell>
          <cell r="D1735" t="str">
            <v>ROTULO</v>
          </cell>
          <cell r="E1735" t="str">
            <v>ACRILICO DE INFORMACION DE IGLESIA</v>
          </cell>
          <cell r="F1735" t="str">
            <v>EN USO</v>
          </cell>
          <cell r="G1735">
            <v>42151</v>
          </cell>
          <cell r="H1735" t="str">
            <v xml:space="preserve">DAVILA LEON EDUARDO ANDRES </v>
          </cell>
          <cell r="I1735">
            <v>99.68</v>
          </cell>
          <cell r="J1735">
            <v>0</v>
          </cell>
          <cell r="K1735">
            <v>99.68</v>
          </cell>
          <cell r="L1735" t="b">
            <v>0</v>
          </cell>
          <cell r="M1735">
            <v>0</v>
          </cell>
          <cell r="N1735" t="str">
            <v>SERVICIOS Y PRODUCTOS</v>
          </cell>
          <cell r="O1735" t="str">
            <v>IGLESIA</v>
          </cell>
          <cell r="P1735" t="str">
            <v>IGLESIA</v>
          </cell>
          <cell r="Q1735" t="str">
            <v>CAMPANARIO</v>
          </cell>
        </row>
        <row r="1736">
          <cell r="A1736">
            <v>1483</v>
          </cell>
          <cell r="B1736" t="str">
            <v>(BCA)MOBILIARIOS</v>
          </cell>
          <cell r="C1736" t="str">
            <v>BCA</v>
          </cell>
          <cell r="D1736" t="str">
            <v>ROTULO</v>
          </cell>
          <cell r="E1736" t="str">
            <v>ACRILICO DE INFORMACION DE IGLESIA</v>
          </cell>
          <cell r="F1736" t="str">
            <v>EN USO</v>
          </cell>
          <cell r="G1736">
            <v>42151</v>
          </cell>
          <cell r="H1736" t="str">
            <v xml:space="preserve">DAVILA LEON EDUARDO ANDRES </v>
          </cell>
          <cell r="I1736">
            <v>99.68</v>
          </cell>
          <cell r="J1736">
            <v>0</v>
          </cell>
          <cell r="K1736">
            <v>99.68</v>
          </cell>
          <cell r="L1736" t="b">
            <v>0</v>
          </cell>
          <cell r="M1736">
            <v>0</v>
          </cell>
          <cell r="N1736" t="str">
            <v>SERVICIOS Y PRODUCTOS</v>
          </cell>
          <cell r="O1736" t="str">
            <v>IGLESIA</v>
          </cell>
          <cell r="P1736" t="str">
            <v>IGLESIA</v>
          </cell>
          <cell r="Q1736" t="str">
            <v>CAMPANARIO</v>
          </cell>
        </row>
        <row r="1737">
          <cell r="A1737">
            <v>1484</v>
          </cell>
          <cell r="B1737" t="str">
            <v>(BCA)MOBILIARIOS</v>
          </cell>
          <cell r="C1737" t="str">
            <v>BCA</v>
          </cell>
          <cell r="D1737" t="str">
            <v>ROTULO</v>
          </cell>
          <cell r="E1737" t="str">
            <v>ACRILICO DE INFORMACION DE IGLESIA</v>
          </cell>
          <cell r="F1737" t="str">
            <v>EN USO</v>
          </cell>
          <cell r="G1737">
            <v>42151</v>
          </cell>
          <cell r="H1737" t="str">
            <v xml:space="preserve">DAVILA LEON EDUARDO ANDRES </v>
          </cell>
          <cell r="I1737">
            <v>99.68</v>
          </cell>
          <cell r="J1737">
            <v>0</v>
          </cell>
          <cell r="K1737">
            <v>99.68</v>
          </cell>
          <cell r="L1737" t="b">
            <v>0</v>
          </cell>
          <cell r="M1737">
            <v>0</v>
          </cell>
          <cell r="N1737" t="str">
            <v>SERVICIOS Y PRODUCTOS</v>
          </cell>
          <cell r="O1737" t="str">
            <v>IGLESIA</v>
          </cell>
          <cell r="P1737" t="str">
            <v>IGLESIA</v>
          </cell>
          <cell r="Q1737" t="str">
            <v>CAMPANARIO</v>
          </cell>
        </row>
        <row r="1738">
          <cell r="A1738">
            <v>1485</v>
          </cell>
          <cell r="B1738" t="str">
            <v>(BCA)MOBILIARIOS</v>
          </cell>
          <cell r="C1738" t="str">
            <v>BCA</v>
          </cell>
          <cell r="D1738" t="str">
            <v>ROTULO</v>
          </cell>
          <cell r="E1738" t="str">
            <v>ACRILICO DE INFORMACION DE IGLESIA</v>
          </cell>
          <cell r="F1738" t="str">
            <v>EN USO</v>
          </cell>
          <cell r="G1738">
            <v>42151</v>
          </cell>
          <cell r="H1738" t="str">
            <v xml:space="preserve">DAVILA LEON EDUARDO ANDRES </v>
          </cell>
          <cell r="I1738">
            <v>99.68</v>
          </cell>
          <cell r="J1738">
            <v>0</v>
          </cell>
          <cell r="K1738">
            <v>99.68</v>
          </cell>
          <cell r="L1738" t="b">
            <v>0</v>
          </cell>
          <cell r="M1738">
            <v>0</v>
          </cell>
          <cell r="N1738" t="str">
            <v>SERVICIOS Y PRODUCTOS</v>
          </cell>
          <cell r="O1738" t="str">
            <v>IGLESIA</v>
          </cell>
          <cell r="P1738" t="str">
            <v>IGLESIA</v>
          </cell>
          <cell r="Q1738" t="str">
            <v>CAMPANARIO</v>
          </cell>
        </row>
        <row r="1739">
          <cell r="A1739">
            <v>1486</v>
          </cell>
          <cell r="B1739" t="str">
            <v>(BCA)MOBILIARIOS</v>
          </cell>
          <cell r="C1739" t="str">
            <v>BCA</v>
          </cell>
          <cell r="D1739" t="str">
            <v>ROTULO</v>
          </cell>
          <cell r="E1739" t="str">
            <v>CAMPANARIO</v>
          </cell>
          <cell r="F1739" t="str">
            <v>EN USO</v>
          </cell>
          <cell r="G1739">
            <v>42151</v>
          </cell>
          <cell r="H1739" t="str">
            <v xml:space="preserve">DAVILA LEON EDUARDO ANDRES </v>
          </cell>
          <cell r="I1739">
            <v>359.52</v>
          </cell>
          <cell r="J1739">
            <v>0</v>
          </cell>
          <cell r="K1739">
            <v>359.52</v>
          </cell>
          <cell r="L1739" t="b">
            <v>0</v>
          </cell>
          <cell r="M1739">
            <v>0</v>
          </cell>
          <cell r="N1739" t="str">
            <v>SERVICIOS Y PRODUCTOS</v>
          </cell>
          <cell r="O1739" t="str">
            <v>IGLESIA</v>
          </cell>
          <cell r="P1739" t="str">
            <v>IGLESIA</v>
          </cell>
          <cell r="Q1739" t="str">
            <v>CAMPANARIO</v>
          </cell>
        </row>
        <row r="1740">
          <cell r="A1740">
            <v>1487</v>
          </cell>
          <cell r="B1740" t="str">
            <v>(BCA)MOBILIARIOS</v>
          </cell>
          <cell r="C1740" t="str">
            <v>BCA</v>
          </cell>
          <cell r="D1740" t="str">
            <v>ROTULO</v>
          </cell>
          <cell r="E1740" t="str">
            <v>AFICHES CON CAMPANA VARIOS DISEÑOS</v>
          </cell>
          <cell r="F1740" t="str">
            <v>EN USO</v>
          </cell>
          <cell r="G1740">
            <v>42151</v>
          </cell>
          <cell r="H1740" t="str">
            <v xml:space="preserve">DAVILA LEON EDUARDO ANDRES </v>
          </cell>
          <cell r="I1740">
            <v>148.06</v>
          </cell>
          <cell r="J1740">
            <v>0</v>
          </cell>
          <cell r="K1740">
            <v>148.06</v>
          </cell>
          <cell r="L1740" t="b">
            <v>0</v>
          </cell>
          <cell r="M1740">
            <v>0</v>
          </cell>
          <cell r="N1740" t="str">
            <v>SERVICIOS Y PRODUCTOS</v>
          </cell>
          <cell r="O1740" t="str">
            <v>IGLESIA</v>
          </cell>
          <cell r="P1740" t="str">
            <v>IGLESIA</v>
          </cell>
          <cell r="Q1740" t="str">
            <v>CAMPANARIO</v>
          </cell>
        </row>
        <row r="1741">
          <cell r="A1741">
            <v>1488</v>
          </cell>
          <cell r="B1741" t="str">
            <v>(BCA)MOBILIARIOS</v>
          </cell>
          <cell r="C1741" t="str">
            <v>BCA</v>
          </cell>
          <cell r="D1741" t="str">
            <v>ROTULO</v>
          </cell>
          <cell r="E1741" t="str">
            <v>AFICHES CON CAMPANA VARIOS DISEÑOS TROQUELADO</v>
          </cell>
          <cell r="F1741" t="str">
            <v>EN USO</v>
          </cell>
          <cell r="G1741">
            <v>42151</v>
          </cell>
          <cell r="H1741" t="str">
            <v xml:space="preserve">DAVILA LEON EDUARDO ANDRES </v>
          </cell>
          <cell r="I1741">
            <v>135.25</v>
          </cell>
          <cell r="J1741">
            <v>0</v>
          </cell>
          <cell r="K1741">
            <v>135.25</v>
          </cell>
          <cell r="L1741" t="b">
            <v>0</v>
          </cell>
          <cell r="M1741">
            <v>0</v>
          </cell>
          <cell r="N1741" t="str">
            <v>SERVICIOS Y PRODUCTOS</v>
          </cell>
          <cell r="O1741" t="str">
            <v>IGLESIA</v>
          </cell>
          <cell r="P1741" t="str">
            <v>IGLESIA</v>
          </cell>
          <cell r="Q1741" t="str">
            <v>CAMPANARIO</v>
          </cell>
        </row>
        <row r="1742">
          <cell r="A1742">
            <v>1489</v>
          </cell>
          <cell r="B1742" t="str">
            <v>(BCA)MOBILIARIOS</v>
          </cell>
          <cell r="C1742" t="str">
            <v>BCA</v>
          </cell>
          <cell r="D1742" t="str">
            <v>ROTULO</v>
          </cell>
          <cell r="E1742" t="str">
            <v>AFICHES CON CAMPANA VARIOS DISEÑOS TROQUELADO</v>
          </cell>
          <cell r="F1742" t="str">
            <v>EN USO</v>
          </cell>
          <cell r="G1742">
            <v>42151</v>
          </cell>
          <cell r="H1742" t="str">
            <v xml:space="preserve">DAVILA LEON EDUARDO ANDRES </v>
          </cell>
          <cell r="I1742">
            <v>132.16</v>
          </cell>
          <cell r="J1742">
            <v>0</v>
          </cell>
          <cell r="K1742">
            <v>132.16</v>
          </cell>
          <cell r="L1742" t="b">
            <v>0</v>
          </cell>
          <cell r="M1742">
            <v>0</v>
          </cell>
          <cell r="N1742" t="str">
            <v>SERVICIOS Y PRODUCTOS</v>
          </cell>
          <cell r="O1742" t="str">
            <v>IGLESIA</v>
          </cell>
          <cell r="P1742" t="str">
            <v>IGLESIA</v>
          </cell>
          <cell r="Q1742" t="str">
            <v>CAMPANARIO</v>
          </cell>
        </row>
        <row r="1743">
          <cell r="A1743">
            <v>1490</v>
          </cell>
          <cell r="B1743" t="str">
            <v>(BCA)MOBILIARIOS</v>
          </cell>
          <cell r="C1743" t="str">
            <v>BCA</v>
          </cell>
          <cell r="D1743" t="str">
            <v>ROTULO</v>
          </cell>
          <cell r="E1743" t="str">
            <v>AFICHES CON CAMPANA VARIOS DISEÑOS TROQUELADO</v>
          </cell>
          <cell r="F1743" t="str">
            <v>EN USO</v>
          </cell>
          <cell r="G1743">
            <v>42151</v>
          </cell>
          <cell r="H1743" t="str">
            <v xml:space="preserve">DAVILA LEON EDUARDO ANDRES </v>
          </cell>
          <cell r="I1743">
            <v>155.57</v>
          </cell>
          <cell r="J1743">
            <v>0</v>
          </cell>
          <cell r="K1743">
            <v>155.57</v>
          </cell>
          <cell r="L1743" t="b">
            <v>0</v>
          </cell>
          <cell r="M1743">
            <v>0</v>
          </cell>
          <cell r="N1743" t="str">
            <v>SERVICIOS Y PRODUCTOS</v>
          </cell>
          <cell r="O1743" t="str">
            <v>IGLESIA</v>
          </cell>
          <cell r="P1743" t="str">
            <v>IGLESIA</v>
          </cell>
          <cell r="Q1743" t="str">
            <v>CAMPANARIO</v>
          </cell>
        </row>
        <row r="1744">
          <cell r="A1744">
            <v>1491</v>
          </cell>
          <cell r="B1744" t="str">
            <v>(BCA)MOBILIARIOS</v>
          </cell>
          <cell r="C1744" t="str">
            <v>BCA</v>
          </cell>
          <cell r="D1744" t="str">
            <v>ROTULO</v>
          </cell>
          <cell r="E1744" t="str">
            <v>AFICHES CON CAMPANA VARIOS DISEÑOS TROQUELADO</v>
          </cell>
          <cell r="F1744" t="str">
            <v>EN USO</v>
          </cell>
          <cell r="G1744">
            <v>42151</v>
          </cell>
          <cell r="H1744" t="str">
            <v xml:space="preserve">DAVILA LEON EDUARDO ANDRES </v>
          </cell>
          <cell r="I1744">
            <v>162.4</v>
          </cell>
          <cell r="J1744">
            <v>0</v>
          </cell>
          <cell r="K1744">
            <v>162.4</v>
          </cell>
          <cell r="L1744" t="b">
            <v>0</v>
          </cell>
          <cell r="M1744">
            <v>0</v>
          </cell>
          <cell r="N1744" t="str">
            <v>SERVICIOS Y PRODUCTOS</v>
          </cell>
          <cell r="O1744" t="str">
            <v>IGLESIA</v>
          </cell>
          <cell r="P1744" t="str">
            <v>IGLESIA</v>
          </cell>
          <cell r="Q1744" t="str">
            <v>CAMPANARIO</v>
          </cell>
        </row>
        <row r="1745">
          <cell r="A1745">
            <v>1492</v>
          </cell>
          <cell r="B1745" t="str">
            <v>(BCA)MOBILIARIOS</v>
          </cell>
          <cell r="C1745" t="str">
            <v>BCA</v>
          </cell>
          <cell r="D1745" t="str">
            <v>ROTULO</v>
          </cell>
          <cell r="E1745" t="str">
            <v>AFICHES CON CAMPANA VARIOS DISEÑOS TROQUELADO</v>
          </cell>
          <cell r="F1745" t="str">
            <v>EN USO</v>
          </cell>
          <cell r="G1745">
            <v>42151</v>
          </cell>
          <cell r="H1745" t="str">
            <v xml:space="preserve">DAVILA LEON EDUARDO ANDRES </v>
          </cell>
          <cell r="I1745">
            <v>192.64</v>
          </cell>
          <cell r="J1745">
            <v>0</v>
          </cell>
          <cell r="K1745">
            <v>192.64</v>
          </cell>
          <cell r="L1745" t="b">
            <v>0</v>
          </cell>
          <cell r="M1745">
            <v>0</v>
          </cell>
          <cell r="N1745" t="str">
            <v>SERVICIOS Y PRODUCTOS</v>
          </cell>
          <cell r="O1745" t="str">
            <v>IGLESIA</v>
          </cell>
          <cell r="P1745" t="str">
            <v>IGLESIA</v>
          </cell>
          <cell r="Q1745" t="str">
            <v>CAMPANARIO</v>
          </cell>
        </row>
        <row r="1746">
          <cell r="A1746">
            <v>3908</v>
          </cell>
          <cell r="B1746" t="str">
            <v>(BCA)MOBILIARIOS</v>
          </cell>
          <cell r="C1746" t="str">
            <v>BCA</v>
          </cell>
          <cell r="D1746" t="str">
            <v>ROTULO</v>
          </cell>
          <cell r="E1746" t="str">
            <v>DISEÑOS DE COLORES MITAD DEL MUNDO  1</v>
          </cell>
          <cell r="F1746" t="str">
            <v>EN USO</v>
          </cell>
          <cell r="G1746">
            <v>42430</v>
          </cell>
          <cell r="H1746" t="str">
            <v xml:space="preserve">DAVILA LEON EDUARDO ANDRES </v>
          </cell>
          <cell r="I1746">
            <v>84</v>
          </cell>
          <cell r="J1746">
            <v>0</v>
          </cell>
          <cell r="K1746">
            <v>84</v>
          </cell>
          <cell r="L1746" t="b">
            <v>0</v>
          </cell>
          <cell r="M1746">
            <v>0</v>
          </cell>
          <cell r="N1746" t="str">
            <v>SERVICIOS Y PRODUCTOS</v>
          </cell>
          <cell r="O1746" t="str">
            <v>TREN</v>
          </cell>
          <cell r="P1746" t="str">
            <v>TREN</v>
          </cell>
          <cell r="Q1746" t="str">
            <v>EN PARED</v>
          </cell>
        </row>
        <row r="1747">
          <cell r="A1747">
            <v>3909</v>
          </cell>
          <cell r="B1747" t="str">
            <v>(BCA)MOBILIARIOS</v>
          </cell>
          <cell r="C1747" t="str">
            <v>BCA</v>
          </cell>
          <cell r="D1747" t="str">
            <v>ROTULO</v>
          </cell>
          <cell r="E1747" t="str">
            <v>DISEÑOS DE COLORES MITAD DEL MUNDO  2</v>
          </cell>
          <cell r="F1747" t="str">
            <v>EN USO</v>
          </cell>
          <cell r="G1747">
            <v>42430</v>
          </cell>
          <cell r="H1747" t="str">
            <v xml:space="preserve">DAVILA LEON EDUARDO ANDRES </v>
          </cell>
          <cell r="I1747">
            <v>84</v>
          </cell>
          <cell r="J1747">
            <v>0</v>
          </cell>
          <cell r="K1747">
            <v>84</v>
          </cell>
          <cell r="L1747" t="b">
            <v>0</v>
          </cell>
          <cell r="M1747">
            <v>0</v>
          </cell>
          <cell r="N1747" t="str">
            <v>SERVICIOS Y PRODUCTOS</v>
          </cell>
          <cell r="O1747" t="str">
            <v>TREN</v>
          </cell>
          <cell r="P1747" t="str">
            <v>TREN</v>
          </cell>
          <cell r="Q1747" t="str">
            <v>EN PARED</v>
          </cell>
        </row>
        <row r="1748">
          <cell r="A1748">
            <v>3910</v>
          </cell>
          <cell r="B1748" t="str">
            <v>(BCA)MOBILIARIOS</v>
          </cell>
          <cell r="C1748" t="str">
            <v>BCA</v>
          </cell>
          <cell r="D1748" t="str">
            <v>ROTULO</v>
          </cell>
          <cell r="E1748" t="str">
            <v>DISEÑOS DE COLORES MITAD DEL MUNDO  3</v>
          </cell>
          <cell r="F1748" t="str">
            <v>EN USO</v>
          </cell>
          <cell r="G1748">
            <v>42430</v>
          </cell>
          <cell r="H1748" t="str">
            <v xml:space="preserve">DAVILA LEON EDUARDO ANDRES </v>
          </cell>
          <cell r="I1748">
            <v>84</v>
          </cell>
          <cell r="J1748">
            <v>0</v>
          </cell>
          <cell r="K1748">
            <v>84</v>
          </cell>
          <cell r="L1748" t="b">
            <v>0</v>
          </cell>
          <cell r="M1748">
            <v>0</v>
          </cell>
          <cell r="N1748" t="str">
            <v>SERVICIOS Y PRODUCTOS</v>
          </cell>
          <cell r="O1748" t="str">
            <v>TREN</v>
          </cell>
          <cell r="P1748" t="str">
            <v>TREN</v>
          </cell>
          <cell r="Q1748" t="str">
            <v>EN PARED</v>
          </cell>
        </row>
        <row r="1749">
          <cell r="A1749">
            <v>3911</v>
          </cell>
          <cell r="B1749" t="str">
            <v>(BCA)MOBILIARIOS</v>
          </cell>
          <cell r="C1749" t="str">
            <v>BCA</v>
          </cell>
          <cell r="D1749" t="str">
            <v>ROTULO</v>
          </cell>
          <cell r="E1749" t="str">
            <v>DISEÑO TREN</v>
          </cell>
          <cell r="F1749" t="str">
            <v>EN USO</v>
          </cell>
          <cell r="G1749">
            <v>42430</v>
          </cell>
          <cell r="H1749" t="str">
            <v xml:space="preserve">DAVILA LEON EDUARDO ANDRES </v>
          </cell>
          <cell r="I1749">
            <v>168</v>
          </cell>
          <cell r="J1749">
            <v>0</v>
          </cell>
          <cell r="K1749">
            <v>168</v>
          </cell>
          <cell r="L1749" t="b">
            <v>0</v>
          </cell>
          <cell r="M1749">
            <v>0</v>
          </cell>
          <cell r="N1749" t="str">
            <v>SERVICIOS Y PRODUCTOS</v>
          </cell>
          <cell r="O1749" t="str">
            <v>TREN</v>
          </cell>
          <cell r="P1749" t="str">
            <v>TREN</v>
          </cell>
          <cell r="Q1749" t="str">
            <v>EN PARED</v>
          </cell>
        </row>
        <row r="1750">
          <cell r="A1750">
            <v>3912</v>
          </cell>
          <cell r="B1750" t="str">
            <v>(BCA)MOBILIARIOS</v>
          </cell>
          <cell r="C1750" t="str">
            <v>BCA</v>
          </cell>
          <cell r="D1750" t="str">
            <v>ROTULO</v>
          </cell>
          <cell r="E1750" t="str">
            <v>DISEÑO SIENTE</v>
          </cell>
          <cell r="F1750" t="str">
            <v>EN USO</v>
          </cell>
          <cell r="G1750">
            <v>42430</v>
          </cell>
          <cell r="H1750" t="str">
            <v xml:space="preserve">DAVILA LEON EDUARDO ANDRES </v>
          </cell>
          <cell r="I1750">
            <v>168</v>
          </cell>
          <cell r="J1750">
            <v>0</v>
          </cell>
          <cell r="K1750">
            <v>168</v>
          </cell>
          <cell r="L1750" t="b">
            <v>0</v>
          </cell>
          <cell r="M1750">
            <v>0</v>
          </cell>
          <cell r="N1750" t="str">
            <v>SERVICIOS Y PRODUCTOS</v>
          </cell>
          <cell r="O1750" t="str">
            <v>TREN</v>
          </cell>
          <cell r="P1750" t="str">
            <v>TREN</v>
          </cell>
          <cell r="Q1750" t="str">
            <v>EN PARED</v>
          </cell>
        </row>
        <row r="1751">
          <cell r="A1751">
            <v>3913</v>
          </cell>
          <cell r="B1751" t="str">
            <v>(BCA)MOBILIARIOS</v>
          </cell>
          <cell r="C1751" t="str">
            <v>BCA</v>
          </cell>
          <cell r="D1751" t="str">
            <v>ROTULO</v>
          </cell>
          <cell r="E1751" t="str">
            <v xml:space="preserve">FRASE ELOY ALFARO </v>
          </cell>
          <cell r="F1751" t="str">
            <v>EN USO</v>
          </cell>
          <cell r="G1751">
            <v>42430</v>
          </cell>
          <cell r="H1751" t="str">
            <v xml:space="preserve">DAVILA LEON EDUARDO ANDRES </v>
          </cell>
          <cell r="I1751">
            <v>252</v>
          </cell>
          <cell r="J1751">
            <v>0</v>
          </cell>
          <cell r="K1751">
            <v>252</v>
          </cell>
          <cell r="L1751" t="b">
            <v>0</v>
          </cell>
          <cell r="M1751">
            <v>0</v>
          </cell>
          <cell r="N1751" t="str">
            <v>SERVICIOS Y PRODUCTOS</v>
          </cell>
          <cell r="O1751" t="str">
            <v>TREN</v>
          </cell>
          <cell r="P1751" t="str">
            <v>TREN</v>
          </cell>
          <cell r="Q1751" t="str">
            <v>EN PARED</v>
          </cell>
        </row>
        <row r="1752">
          <cell r="A1752">
            <v>3915</v>
          </cell>
          <cell r="B1752" t="str">
            <v>(BCA)MOBILIARIOS</v>
          </cell>
          <cell r="C1752" t="str">
            <v>BCA</v>
          </cell>
          <cell r="D1752" t="str">
            <v>ROTULO</v>
          </cell>
          <cell r="E1752" t="str">
            <v>DISEÑO RUTAS DEL FERROCARRIL ECUATORIANO</v>
          </cell>
          <cell r="F1752" t="str">
            <v>EN USO</v>
          </cell>
          <cell r="G1752">
            <v>42430</v>
          </cell>
          <cell r="H1752" t="str">
            <v xml:space="preserve">DAVILA LEON EDUARDO ANDRES </v>
          </cell>
          <cell r="I1752">
            <v>168</v>
          </cell>
          <cell r="J1752">
            <v>0</v>
          </cell>
          <cell r="K1752">
            <v>168</v>
          </cell>
          <cell r="L1752" t="b">
            <v>0</v>
          </cell>
          <cell r="M1752">
            <v>0</v>
          </cell>
          <cell r="N1752" t="str">
            <v>SERVICIOS Y PRODUCTOS</v>
          </cell>
          <cell r="O1752" t="str">
            <v>TREN</v>
          </cell>
          <cell r="P1752" t="str">
            <v>TREN</v>
          </cell>
          <cell r="Q1752" t="str">
            <v>EN PARED</v>
          </cell>
        </row>
        <row r="1753">
          <cell r="A1753">
            <v>3916</v>
          </cell>
          <cell r="B1753" t="str">
            <v>(BCA)MOBILIARIOS</v>
          </cell>
          <cell r="C1753" t="str">
            <v>BCA</v>
          </cell>
          <cell r="D1753" t="str">
            <v>ROTULO</v>
          </cell>
          <cell r="E1753" t="str">
            <v xml:space="preserve">PANEL DE SINTRA DE 2 MM </v>
          </cell>
          <cell r="F1753" t="str">
            <v>EN USO</v>
          </cell>
          <cell r="G1753">
            <v>42430</v>
          </cell>
          <cell r="H1753" t="str">
            <v xml:space="preserve">DAVILA LEON EDUARDO ANDRES </v>
          </cell>
          <cell r="I1753">
            <v>168</v>
          </cell>
          <cell r="J1753">
            <v>0</v>
          </cell>
          <cell r="K1753">
            <v>168</v>
          </cell>
          <cell r="L1753" t="b">
            <v>0</v>
          </cell>
          <cell r="M1753">
            <v>0</v>
          </cell>
          <cell r="N1753" t="str">
            <v>SERVICIOS Y PRODUCTOS</v>
          </cell>
          <cell r="O1753" t="str">
            <v>TREN</v>
          </cell>
          <cell r="P1753" t="str">
            <v>TREN</v>
          </cell>
          <cell r="Q1753" t="str">
            <v>EN PARED</v>
          </cell>
        </row>
        <row r="1754">
          <cell r="A1754">
            <v>3917</v>
          </cell>
          <cell r="B1754" t="str">
            <v>(BCA)MOBILIARIOS</v>
          </cell>
          <cell r="C1754" t="str">
            <v>BCA</v>
          </cell>
          <cell r="D1754" t="str">
            <v>ROTULO</v>
          </cell>
          <cell r="E1754" t="str">
            <v>DISEÑO CRUCE DE VIAS</v>
          </cell>
          <cell r="F1754" t="str">
            <v>EN USO</v>
          </cell>
          <cell r="G1754">
            <v>42430</v>
          </cell>
          <cell r="H1754" t="str">
            <v xml:space="preserve">DAVILA LEON EDUARDO ANDRES </v>
          </cell>
          <cell r="I1754">
            <v>168</v>
          </cell>
          <cell r="J1754">
            <v>0</v>
          </cell>
          <cell r="K1754">
            <v>168</v>
          </cell>
          <cell r="L1754" t="b">
            <v>0</v>
          </cell>
          <cell r="M1754">
            <v>0</v>
          </cell>
          <cell r="N1754" t="str">
            <v>SERVICIOS Y PRODUCTOS</v>
          </cell>
          <cell r="O1754" t="str">
            <v>TREN</v>
          </cell>
          <cell r="P1754" t="str">
            <v>TREN</v>
          </cell>
          <cell r="Q1754" t="str">
            <v>EN PARED</v>
          </cell>
        </row>
        <row r="1755">
          <cell r="A1755">
            <v>3918</v>
          </cell>
          <cell r="B1755" t="str">
            <v>(BCA)MOBILIARIOS</v>
          </cell>
          <cell r="C1755" t="str">
            <v>BCA</v>
          </cell>
          <cell r="D1755" t="str">
            <v>ROTULO</v>
          </cell>
          <cell r="E1755" t="str">
            <v>DISEÑO CURIOSIDADES DEL TREN</v>
          </cell>
          <cell r="F1755" t="str">
            <v>EN USO</v>
          </cell>
          <cell r="G1755">
            <v>42430</v>
          </cell>
          <cell r="H1755" t="str">
            <v xml:space="preserve">DAVILA LEON EDUARDO ANDRES </v>
          </cell>
          <cell r="I1755">
            <v>252</v>
          </cell>
          <cell r="J1755">
            <v>0</v>
          </cell>
          <cell r="K1755">
            <v>252</v>
          </cell>
          <cell r="L1755" t="b">
            <v>0</v>
          </cell>
          <cell r="M1755">
            <v>0</v>
          </cell>
          <cell r="N1755" t="str">
            <v>SERVICIOS Y PRODUCTOS</v>
          </cell>
          <cell r="O1755" t="str">
            <v>TREN</v>
          </cell>
          <cell r="P1755" t="str">
            <v>TREN</v>
          </cell>
          <cell r="Q1755" t="str">
            <v>EN PARED</v>
          </cell>
        </row>
        <row r="1756">
          <cell r="A1756">
            <v>3919</v>
          </cell>
          <cell r="B1756" t="str">
            <v>(BCA)MOBILIARIOS</v>
          </cell>
          <cell r="C1756" t="str">
            <v>BCA</v>
          </cell>
          <cell r="D1756" t="str">
            <v>ROTULO</v>
          </cell>
          <cell r="E1756" t="str">
            <v>DISEÑO PARA CURIOSIDADES DEL TREN</v>
          </cell>
          <cell r="F1756" t="str">
            <v>EN USO</v>
          </cell>
          <cell r="G1756">
            <v>42430</v>
          </cell>
          <cell r="H1756" t="str">
            <v xml:space="preserve">DAVILA LEON EDUARDO ANDRES </v>
          </cell>
          <cell r="I1756">
            <v>224</v>
          </cell>
          <cell r="J1756">
            <v>0</v>
          </cell>
          <cell r="K1756">
            <v>224</v>
          </cell>
          <cell r="L1756" t="b">
            <v>0</v>
          </cell>
          <cell r="M1756">
            <v>0</v>
          </cell>
          <cell r="N1756" t="str">
            <v>SERVICIOS Y PRODUCTOS</v>
          </cell>
          <cell r="O1756" t="str">
            <v>TREN</v>
          </cell>
          <cell r="P1756" t="str">
            <v>TREN</v>
          </cell>
          <cell r="Q1756" t="str">
            <v>EN PARED</v>
          </cell>
        </row>
        <row r="1757">
          <cell r="A1757">
            <v>3920</v>
          </cell>
          <cell r="B1757" t="str">
            <v>(BCA)MOBILIARIOS</v>
          </cell>
          <cell r="C1757" t="str">
            <v>BCA</v>
          </cell>
          <cell r="D1757" t="str">
            <v>ROTULO</v>
          </cell>
          <cell r="E1757" t="str">
            <v>CURIOSIDADES FORMA BURBUJA DE MENSAJE</v>
          </cell>
          <cell r="F1757" t="str">
            <v>EN USO</v>
          </cell>
          <cell r="G1757">
            <v>42430</v>
          </cell>
          <cell r="H1757" t="str">
            <v xml:space="preserve">DAVILA LEON EDUARDO ANDRES </v>
          </cell>
          <cell r="I1757">
            <v>84</v>
          </cell>
          <cell r="J1757">
            <v>0</v>
          </cell>
          <cell r="K1757">
            <v>84</v>
          </cell>
          <cell r="L1757" t="b">
            <v>0</v>
          </cell>
          <cell r="M1757">
            <v>0</v>
          </cell>
          <cell r="N1757" t="str">
            <v>SERVICIOS Y PRODUCTOS</v>
          </cell>
          <cell r="O1757" t="str">
            <v>TREN</v>
          </cell>
          <cell r="P1757" t="str">
            <v>TREN</v>
          </cell>
          <cell r="Q1757" t="str">
            <v>EN PARED</v>
          </cell>
        </row>
        <row r="1758">
          <cell r="A1758">
            <v>3921</v>
          </cell>
          <cell r="B1758" t="str">
            <v>(BCA)MOBILIARIOS</v>
          </cell>
          <cell r="C1758" t="str">
            <v>BCA</v>
          </cell>
          <cell r="D1758" t="str">
            <v>ROTULO</v>
          </cell>
          <cell r="E1758" t="str">
            <v>CURIOSIDADES FORMA BURBUJA DE MENSAJE</v>
          </cell>
          <cell r="F1758" t="str">
            <v>EN USO</v>
          </cell>
          <cell r="G1758">
            <v>42430</v>
          </cell>
          <cell r="H1758" t="str">
            <v xml:space="preserve">DAVILA LEON EDUARDO ANDRES </v>
          </cell>
          <cell r="I1758">
            <v>140</v>
          </cell>
          <cell r="J1758">
            <v>0</v>
          </cell>
          <cell r="K1758">
            <v>140</v>
          </cell>
          <cell r="L1758" t="b">
            <v>0</v>
          </cell>
          <cell r="M1758">
            <v>0</v>
          </cell>
          <cell r="N1758" t="str">
            <v>SERVICIOS Y PRODUCTOS</v>
          </cell>
          <cell r="O1758" t="str">
            <v>TREN</v>
          </cell>
          <cell r="P1758" t="str">
            <v>TREN</v>
          </cell>
          <cell r="Q1758" t="str">
            <v>EN PARED</v>
          </cell>
        </row>
        <row r="1759">
          <cell r="A1759">
            <v>3922</v>
          </cell>
          <cell r="B1759" t="str">
            <v>(BCA)MOBILIARIOS</v>
          </cell>
          <cell r="C1759" t="str">
            <v>BCA</v>
          </cell>
          <cell r="D1759" t="str">
            <v>ROTULO</v>
          </cell>
          <cell r="E1759" t="str">
            <v>CURIOSIDADES FORMA OVALO</v>
          </cell>
          <cell r="F1759" t="str">
            <v>EN USO</v>
          </cell>
          <cell r="G1759">
            <v>42430</v>
          </cell>
          <cell r="H1759" t="str">
            <v xml:space="preserve">DAVILA LEON EDUARDO ANDRES </v>
          </cell>
          <cell r="I1759">
            <v>140</v>
          </cell>
          <cell r="J1759">
            <v>0</v>
          </cell>
          <cell r="K1759">
            <v>140</v>
          </cell>
          <cell r="L1759" t="b">
            <v>0</v>
          </cell>
          <cell r="M1759">
            <v>0</v>
          </cell>
          <cell r="N1759" t="str">
            <v>SERVICIOS Y PRODUCTOS</v>
          </cell>
          <cell r="O1759" t="str">
            <v>TREN</v>
          </cell>
          <cell r="P1759" t="str">
            <v>TREN</v>
          </cell>
          <cell r="Q1759" t="str">
            <v>EN PARED</v>
          </cell>
        </row>
        <row r="1760">
          <cell r="A1760">
            <v>3923</v>
          </cell>
          <cell r="B1760" t="str">
            <v>(BCA)MOBILIARIOS</v>
          </cell>
          <cell r="C1760" t="str">
            <v>BCA</v>
          </cell>
          <cell r="D1760" t="str">
            <v>ROTULO</v>
          </cell>
          <cell r="E1760" t="str">
            <v>CURIOSIDADES FORMA OVALO</v>
          </cell>
          <cell r="F1760" t="str">
            <v>EN USO</v>
          </cell>
          <cell r="G1760">
            <v>42430</v>
          </cell>
          <cell r="H1760" t="str">
            <v xml:space="preserve">DAVILA LEON EDUARDO ANDRES </v>
          </cell>
          <cell r="I1760">
            <v>112</v>
          </cell>
          <cell r="J1760">
            <v>0</v>
          </cell>
          <cell r="K1760">
            <v>112</v>
          </cell>
          <cell r="L1760" t="b">
            <v>0</v>
          </cell>
          <cell r="M1760">
            <v>0</v>
          </cell>
          <cell r="N1760" t="str">
            <v>SERVICIOS Y PRODUCTOS</v>
          </cell>
          <cell r="O1760" t="str">
            <v>TREN</v>
          </cell>
          <cell r="P1760" t="str">
            <v>TREN</v>
          </cell>
          <cell r="Q1760" t="str">
            <v>EN PARED</v>
          </cell>
        </row>
        <row r="1761">
          <cell r="A1761">
            <v>3924</v>
          </cell>
          <cell r="B1761" t="str">
            <v>(BCA)MOBILIARIOS</v>
          </cell>
          <cell r="C1761" t="str">
            <v>BCA</v>
          </cell>
          <cell r="D1761" t="str">
            <v>ROTULO</v>
          </cell>
          <cell r="E1761" t="str">
            <v>CURIOSIDADES FORMA DE BURBUJA DE MENSAJE</v>
          </cell>
          <cell r="F1761" t="str">
            <v>EN USO</v>
          </cell>
          <cell r="G1761">
            <v>42430</v>
          </cell>
          <cell r="H1761" t="str">
            <v xml:space="preserve">DAVILA LEON EDUARDO ANDRES </v>
          </cell>
          <cell r="I1761">
            <v>112</v>
          </cell>
          <cell r="J1761">
            <v>0</v>
          </cell>
          <cell r="K1761">
            <v>112</v>
          </cell>
          <cell r="L1761" t="b">
            <v>0</v>
          </cell>
          <cell r="M1761">
            <v>0</v>
          </cell>
          <cell r="N1761" t="str">
            <v>SERVICIOS Y PRODUCTOS</v>
          </cell>
          <cell r="O1761" t="str">
            <v>TREN</v>
          </cell>
          <cell r="P1761" t="str">
            <v>TREN</v>
          </cell>
          <cell r="Q1761" t="str">
            <v>EN PARED</v>
          </cell>
        </row>
        <row r="1762">
          <cell r="A1762">
            <v>3925</v>
          </cell>
          <cell r="B1762" t="str">
            <v>(BCA)MOBILIARIOS</v>
          </cell>
          <cell r="C1762" t="str">
            <v>BCA</v>
          </cell>
          <cell r="D1762" t="str">
            <v>ROTULO</v>
          </cell>
          <cell r="E1762" t="str">
            <v xml:space="preserve">DISEÑO TREN </v>
          </cell>
          <cell r="F1762" t="str">
            <v>EN USO</v>
          </cell>
          <cell r="G1762">
            <v>42430</v>
          </cell>
          <cell r="H1762" t="str">
            <v xml:space="preserve">DAVILA LEON EDUARDO ANDRES </v>
          </cell>
          <cell r="I1762">
            <v>112</v>
          </cell>
          <cell r="J1762">
            <v>0</v>
          </cell>
          <cell r="K1762">
            <v>112</v>
          </cell>
          <cell r="L1762" t="b">
            <v>0</v>
          </cell>
          <cell r="M1762">
            <v>0</v>
          </cell>
          <cell r="N1762" t="str">
            <v>SERVICIOS Y PRODUCTOS</v>
          </cell>
          <cell r="O1762" t="str">
            <v>TREN</v>
          </cell>
          <cell r="P1762" t="str">
            <v>TREN</v>
          </cell>
          <cell r="Q1762" t="str">
            <v>EN PARED</v>
          </cell>
        </row>
        <row r="1763">
          <cell r="A1763">
            <v>3926</v>
          </cell>
          <cell r="B1763" t="str">
            <v>(BCA)MOBILIARIOS</v>
          </cell>
          <cell r="C1763" t="str">
            <v>BCA</v>
          </cell>
          <cell r="D1763" t="str">
            <v>ROTULO</v>
          </cell>
          <cell r="E1763" t="str">
            <v>DISEÑO RUTA DEL TREN MITAD DEL MUNDO</v>
          </cell>
          <cell r="F1763" t="str">
            <v>EN USO</v>
          </cell>
          <cell r="G1763">
            <v>42430</v>
          </cell>
          <cell r="H1763" t="str">
            <v xml:space="preserve">DAVILA LEON EDUARDO ANDRES </v>
          </cell>
          <cell r="I1763">
            <v>140</v>
          </cell>
          <cell r="J1763">
            <v>0</v>
          </cell>
          <cell r="K1763">
            <v>140</v>
          </cell>
          <cell r="L1763" t="b">
            <v>0</v>
          </cell>
          <cell r="M1763">
            <v>0</v>
          </cell>
          <cell r="N1763" t="str">
            <v>SERVICIOS Y PRODUCTOS</v>
          </cell>
          <cell r="O1763" t="str">
            <v>TREN</v>
          </cell>
          <cell r="P1763" t="str">
            <v>TREN</v>
          </cell>
          <cell r="Q1763" t="str">
            <v>EN PARED</v>
          </cell>
        </row>
        <row r="1764">
          <cell r="A1764">
            <v>3927</v>
          </cell>
          <cell r="B1764" t="str">
            <v>(BCA)MOBILIARIOS</v>
          </cell>
          <cell r="C1764" t="str">
            <v>BCA</v>
          </cell>
          <cell r="D1764" t="str">
            <v>ROTULO</v>
          </cell>
          <cell r="E1764" t="str">
            <v>DISEÑO TREN LLEGANDO</v>
          </cell>
          <cell r="F1764" t="str">
            <v>EN USO</v>
          </cell>
          <cell r="G1764">
            <v>42430</v>
          </cell>
          <cell r="H1764" t="str">
            <v xml:space="preserve">DAVILA LEON EDUARDO ANDRES </v>
          </cell>
          <cell r="I1764">
            <v>168</v>
          </cell>
          <cell r="J1764">
            <v>0</v>
          </cell>
          <cell r="K1764">
            <v>168</v>
          </cell>
          <cell r="L1764" t="b">
            <v>0</v>
          </cell>
          <cell r="M1764">
            <v>0</v>
          </cell>
          <cell r="N1764" t="str">
            <v>SERVICIOS Y PRODUCTOS</v>
          </cell>
          <cell r="O1764" t="str">
            <v>TREN</v>
          </cell>
          <cell r="P1764" t="str">
            <v>TREN</v>
          </cell>
          <cell r="Q1764" t="str">
            <v>EN PARED</v>
          </cell>
        </row>
        <row r="1765">
          <cell r="A1765">
            <v>3928</v>
          </cell>
          <cell r="B1765" t="str">
            <v>(BCA)MOBILIARIOS</v>
          </cell>
          <cell r="C1765" t="str">
            <v>BCA</v>
          </cell>
          <cell r="D1765" t="str">
            <v>ROTULO</v>
          </cell>
          <cell r="E1765" t="str">
            <v>DISEÑO RIELES</v>
          </cell>
          <cell r="F1765" t="str">
            <v>EN USO</v>
          </cell>
          <cell r="G1765">
            <v>42430</v>
          </cell>
          <cell r="H1765" t="str">
            <v xml:space="preserve">DAVILA LEON EDUARDO ANDRES </v>
          </cell>
          <cell r="I1765">
            <v>140</v>
          </cell>
          <cell r="J1765">
            <v>0</v>
          </cell>
          <cell r="K1765">
            <v>140</v>
          </cell>
          <cell r="L1765" t="b">
            <v>0</v>
          </cell>
          <cell r="M1765">
            <v>0</v>
          </cell>
          <cell r="N1765" t="str">
            <v>SERVICIOS Y PRODUCTOS</v>
          </cell>
          <cell r="O1765" t="str">
            <v>TREN</v>
          </cell>
          <cell r="P1765" t="str">
            <v>TREN</v>
          </cell>
          <cell r="Q1765" t="str">
            <v>EN PARED</v>
          </cell>
        </row>
        <row r="1766">
          <cell r="A1766">
            <v>3929</v>
          </cell>
          <cell r="B1766" t="str">
            <v>(BCA)MOBILIARIOS</v>
          </cell>
          <cell r="C1766" t="str">
            <v>BCA</v>
          </cell>
          <cell r="D1766" t="str">
            <v>ROTULO</v>
          </cell>
          <cell r="E1766" t="str">
            <v>FRASE TODOS A BORDO</v>
          </cell>
          <cell r="F1766" t="str">
            <v>EN USO</v>
          </cell>
          <cell r="G1766">
            <v>42430</v>
          </cell>
          <cell r="H1766" t="str">
            <v xml:space="preserve">DAVILA LEON EDUARDO ANDRES </v>
          </cell>
          <cell r="I1766">
            <v>112</v>
          </cell>
          <cell r="J1766">
            <v>0</v>
          </cell>
          <cell r="K1766">
            <v>112</v>
          </cell>
          <cell r="L1766" t="b">
            <v>0</v>
          </cell>
          <cell r="M1766">
            <v>0</v>
          </cell>
          <cell r="N1766" t="str">
            <v>SERVICIOS Y PRODUCTOS</v>
          </cell>
          <cell r="O1766" t="str">
            <v>TREN</v>
          </cell>
          <cell r="P1766" t="str">
            <v>TREN</v>
          </cell>
          <cell r="Q1766" t="str">
            <v>EN PARED</v>
          </cell>
        </row>
        <row r="1767">
          <cell r="A1767">
            <v>3930</v>
          </cell>
          <cell r="B1767" t="str">
            <v>(BCA)MOBILIARIOS</v>
          </cell>
          <cell r="C1767" t="str">
            <v>BCA</v>
          </cell>
          <cell r="D1767" t="str">
            <v>ROTULO</v>
          </cell>
          <cell r="E1767" t="str">
            <v>RECORRIDO RIELES PARA HISTORIA FERROCARRIL</v>
          </cell>
          <cell r="F1767" t="str">
            <v>EN USO</v>
          </cell>
          <cell r="G1767">
            <v>42430</v>
          </cell>
          <cell r="H1767" t="str">
            <v xml:space="preserve">DAVILA LEON EDUARDO ANDRES </v>
          </cell>
          <cell r="I1767">
            <v>4216.8</v>
          </cell>
          <cell r="J1767">
            <v>0</v>
          </cell>
          <cell r="K1767">
            <v>4216.8</v>
          </cell>
          <cell r="L1767" t="b">
            <v>0</v>
          </cell>
          <cell r="M1767">
            <v>0</v>
          </cell>
          <cell r="N1767" t="str">
            <v>SERVICIOS Y PRODUCTOS</v>
          </cell>
          <cell r="O1767" t="str">
            <v>TREN</v>
          </cell>
          <cell r="P1767" t="str">
            <v>TREN</v>
          </cell>
          <cell r="Q1767" t="str">
            <v>EN PARED</v>
          </cell>
        </row>
        <row r="1768">
          <cell r="A1768">
            <v>3932</v>
          </cell>
          <cell r="B1768" t="str">
            <v>(BCA)MOBILIARIOS</v>
          </cell>
          <cell r="C1768" t="str">
            <v>BCA</v>
          </cell>
          <cell r="D1768" t="str">
            <v>ROTULO</v>
          </cell>
          <cell r="E1768" t="str">
            <v>LETRERO SALIDA DE EMERGENCIA 2</v>
          </cell>
          <cell r="F1768" t="str">
            <v>EN USO</v>
          </cell>
          <cell r="G1768">
            <v>42430</v>
          </cell>
          <cell r="H1768" t="str">
            <v xml:space="preserve">DAVILA LEON EDUARDO ANDRES </v>
          </cell>
          <cell r="I1768">
            <v>28</v>
          </cell>
          <cell r="J1768">
            <v>0</v>
          </cell>
          <cell r="K1768">
            <v>28</v>
          </cell>
          <cell r="L1768" t="b">
            <v>1</v>
          </cell>
          <cell r="M1768">
            <v>0</v>
          </cell>
          <cell r="N1768" t="str">
            <v>SERVICIOS Y PRODUCTOS</v>
          </cell>
          <cell r="O1768" t="str">
            <v>TREN</v>
          </cell>
          <cell r="P1768" t="str">
            <v>TREN</v>
          </cell>
          <cell r="Q1768" t="str">
            <v>EN PARED</v>
          </cell>
        </row>
        <row r="1769">
          <cell r="A1769">
            <v>3933</v>
          </cell>
          <cell r="B1769" t="str">
            <v>(BCA)MOBILIARIOS</v>
          </cell>
          <cell r="C1769" t="str">
            <v>BCA</v>
          </cell>
          <cell r="D1769" t="str">
            <v>ROTULO</v>
          </cell>
          <cell r="E1769" t="str">
            <v>CARTELERA MAGNETICA HORARIOS DEL TREN</v>
          </cell>
          <cell r="F1769" t="str">
            <v>EN USO</v>
          </cell>
          <cell r="G1769">
            <v>42430</v>
          </cell>
          <cell r="H1769" t="str">
            <v xml:space="preserve">DAVILA LEON EDUARDO ANDRES </v>
          </cell>
          <cell r="I1769">
            <v>336</v>
          </cell>
          <cell r="J1769">
            <v>0</v>
          </cell>
          <cell r="K1769">
            <v>336</v>
          </cell>
          <cell r="L1769" t="b">
            <v>0</v>
          </cell>
          <cell r="M1769">
            <v>0</v>
          </cell>
          <cell r="N1769" t="str">
            <v>SERVICIOS Y PRODUCTOS</v>
          </cell>
          <cell r="O1769" t="str">
            <v>TREN</v>
          </cell>
          <cell r="P1769" t="str">
            <v>TREN</v>
          </cell>
          <cell r="Q1769" t="str">
            <v>ESTACION DE ESPERA DE TREN</v>
          </cell>
        </row>
        <row r="1770">
          <cell r="A1770">
            <v>3934</v>
          </cell>
          <cell r="B1770" t="str">
            <v>(BCA)MOBILIARIOS</v>
          </cell>
          <cell r="C1770" t="str">
            <v>BCA</v>
          </cell>
          <cell r="D1770" t="str">
            <v>ROTULO</v>
          </cell>
          <cell r="E1770" t="str">
            <v>FOTOGRAFÍA DEL TREN</v>
          </cell>
          <cell r="F1770" t="str">
            <v>EN USO</v>
          </cell>
          <cell r="G1770">
            <v>42430</v>
          </cell>
          <cell r="H1770" t="str">
            <v xml:space="preserve">DAVILA LEON EDUARDO ANDRES </v>
          </cell>
          <cell r="I1770">
            <v>168</v>
          </cell>
          <cell r="J1770">
            <v>0</v>
          </cell>
          <cell r="K1770">
            <v>168</v>
          </cell>
          <cell r="L1770" t="b">
            <v>0</v>
          </cell>
          <cell r="M1770">
            <v>0</v>
          </cell>
          <cell r="N1770" t="str">
            <v>SERVICIOS Y PRODUCTOS</v>
          </cell>
          <cell r="O1770" t="str">
            <v>TREN</v>
          </cell>
          <cell r="P1770" t="str">
            <v>TREN</v>
          </cell>
          <cell r="Q1770" t="str">
            <v>ENTRE BAÑO Y MUSEO</v>
          </cell>
        </row>
        <row r="1771">
          <cell r="A1771">
            <v>3935</v>
          </cell>
          <cell r="B1771" t="str">
            <v>(BCA)MOBILIARIOS</v>
          </cell>
          <cell r="C1771" t="str">
            <v>BCA</v>
          </cell>
          <cell r="D1771" t="str">
            <v>ROTULO</v>
          </cell>
          <cell r="E1771" t="str">
            <v>PANEL DE SINTRA</v>
          </cell>
          <cell r="F1771" t="str">
            <v>EN USO</v>
          </cell>
          <cell r="G1771">
            <v>42430</v>
          </cell>
          <cell r="H1771" t="str">
            <v xml:space="preserve">DAVILA LEON EDUARDO ANDRES </v>
          </cell>
          <cell r="I1771">
            <v>168</v>
          </cell>
          <cell r="J1771">
            <v>0</v>
          </cell>
          <cell r="K1771">
            <v>168</v>
          </cell>
          <cell r="L1771" t="b">
            <v>0</v>
          </cell>
          <cell r="M1771">
            <v>0</v>
          </cell>
          <cell r="N1771" t="str">
            <v>SERVICIOS Y PRODUCTOS</v>
          </cell>
          <cell r="O1771" t="str">
            <v>TREN</v>
          </cell>
          <cell r="P1771" t="str">
            <v>TREN</v>
          </cell>
          <cell r="Q1771" t="str">
            <v>ENTRE BAÑO Y MUSEO</v>
          </cell>
        </row>
        <row r="1772">
          <cell r="A1772">
            <v>3936</v>
          </cell>
          <cell r="B1772" t="str">
            <v>(BCA)MOBILIARIOS</v>
          </cell>
          <cell r="C1772" t="str">
            <v>BCA</v>
          </cell>
          <cell r="D1772" t="str">
            <v>ROTULO</v>
          </cell>
          <cell r="E1772" t="str">
            <v>FOTOGRAFÍAS VERTICALES MUSEO DEL TREN 1</v>
          </cell>
          <cell r="F1772" t="str">
            <v>EN USO</v>
          </cell>
          <cell r="G1772">
            <v>42430</v>
          </cell>
          <cell r="H1772" t="str">
            <v xml:space="preserve">DAVILA LEON EDUARDO ANDRES </v>
          </cell>
          <cell r="I1772">
            <v>504</v>
          </cell>
          <cell r="J1772">
            <v>0</v>
          </cell>
          <cell r="K1772">
            <v>504</v>
          </cell>
          <cell r="L1772" t="b">
            <v>0</v>
          </cell>
          <cell r="M1772">
            <v>0</v>
          </cell>
          <cell r="N1772" t="str">
            <v>SERVICIOS Y PRODUCTOS</v>
          </cell>
          <cell r="O1772" t="str">
            <v>TREN</v>
          </cell>
          <cell r="P1772" t="str">
            <v>TREN</v>
          </cell>
          <cell r="Q1772" t="str">
            <v>MUSEO</v>
          </cell>
        </row>
        <row r="1773">
          <cell r="A1773">
            <v>3937</v>
          </cell>
          <cell r="B1773" t="str">
            <v>(BCA)MOBILIARIOS</v>
          </cell>
          <cell r="C1773" t="str">
            <v>BCA</v>
          </cell>
          <cell r="D1773" t="str">
            <v>ROTULO</v>
          </cell>
          <cell r="E1773" t="str">
            <v>FOTOGRAFÍAS VERTICALES MUSEO DEL TREN 2</v>
          </cell>
          <cell r="F1773" t="str">
            <v>EN USO</v>
          </cell>
          <cell r="G1773">
            <v>42430</v>
          </cell>
          <cell r="H1773" t="str">
            <v xml:space="preserve">DAVILA LEON EDUARDO ANDRES </v>
          </cell>
          <cell r="I1773">
            <v>504</v>
          </cell>
          <cell r="J1773">
            <v>0</v>
          </cell>
          <cell r="K1773">
            <v>504</v>
          </cell>
          <cell r="L1773" t="b">
            <v>0</v>
          </cell>
          <cell r="M1773">
            <v>0</v>
          </cell>
          <cell r="N1773" t="str">
            <v>SERVICIOS Y PRODUCTOS</v>
          </cell>
          <cell r="O1773" t="str">
            <v>TREN</v>
          </cell>
          <cell r="P1773" t="str">
            <v>TREN</v>
          </cell>
          <cell r="Q1773" t="str">
            <v>MUSEO</v>
          </cell>
        </row>
        <row r="1774">
          <cell r="A1774">
            <v>3938</v>
          </cell>
          <cell r="B1774" t="str">
            <v>(BCA)MOBILIARIOS</v>
          </cell>
          <cell r="C1774" t="str">
            <v>BCA</v>
          </cell>
          <cell r="D1774" t="str">
            <v>ROTULO</v>
          </cell>
          <cell r="E1774" t="str">
            <v>FOTOGRAFÍAS VERTICALES MUSEO DEL TREN 3</v>
          </cell>
          <cell r="F1774" t="str">
            <v>EN USO</v>
          </cell>
          <cell r="G1774">
            <v>42430</v>
          </cell>
          <cell r="H1774" t="str">
            <v xml:space="preserve">DAVILA LEON EDUARDO ANDRES </v>
          </cell>
          <cell r="I1774">
            <v>504</v>
          </cell>
          <cell r="J1774">
            <v>0</v>
          </cell>
          <cell r="K1774">
            <v>504</v>
          </cell>
          <cell r="L1774" t="b">
            <v>0</v>
          </cell>
          <cell r="M1774">
            <v>0</v>
          </cell>
          <cell r="N1774" t="str">
            <v>SERVICIOS Y PRODUCTOS</v>
          </cell>
          <cell r="O1774" t="str">
            <v>TREN</v>
          </cell>
          <cell r="P1774" t="str">
            <v>TREN</v>
          </cell>
          <cell r="Q1774" t="str">
            <v>MUSEO</v>
          </cell>
        </row>
        <row r="1775">
          <cell r="A1775">
            <v>3939</v>
          </cell>
          <cell r="B1775" t="str">
            <v>(BCA)MOBILIARIOS</v>
          </cell>
          <cell r="C1775" t="str">
            <v>BCA</v>
          </cell>
          <cell r="D1775" t="str">
            <v>ROTULO</v>
          </cell>
          <cell r="E1775" t="str">
            <v>FOTOGRAFIAS HORIZANTALES MUSEO DEL TREN 1</v>
          </cell>
          <cell r="F1775" t="str">
            <v>EN USO</v>
          </cell>
          <cell r="G1775">
            <v>42430</v>
          </cell>
          <cell r="H1775" t="str">
            <v xml:space="preserve">DAVILA LEON EDUARDO ANDRES </v>
          </cell>
          <cell r="I1775">
            <v>504</v>
          </cell>
          <cell r="J1775">
            <v>0</v>
          </cell>
          <cell r="K1775">
            <v>504</v>
          </cell>
          <cell r="L1775" t="b">
            <v>0</v>
          </cell>
          <cell r="M1775">
            <v>0</v>
          </cell>
          <cell r="N1775" t="str">
            <v>SERVICIOS Y PRODUCTOS</v>
          </cell>
          <cell r="O1775" t="str">
            <v>TREN</v>
          </cell>
          <cell r="P1775" t="str">
            <v>TREN</v>
          </cell>
          <cell r="Q1775" t="str">
            <v>MUSEO</v>
          </cell>
        </row>
        <row r="1776">
          <cell r="A1776">
            <v>3940</v>
          </cell>
          <cell r="B1776" t="str">
            <v>(BCA)MOBILIARIOS</v>
          </cell>
          <cell r="C1776" t="str">
            <v>BCA</v>
          </cell>
          <cell r="D1776" t="str">
            <v>ROTULO</v>
          </cell>
          <cell r="E1776" t="str">
            <v>FOTOGRAFIAS HORIZANTALES MUSEO DEL TREN 2</v>
          </cell>
          <cell r="F1776" t="str">
            <v>EN USO</v>
          </cell>
          <cell r="G1776">
            <v>42430</v>
          </cell>
          <cell r="H1776" t="str">
            <v xml:space="preserve">DAVILA LEON EDUARDO ANDRES </v>
          </cell>
          <cell r="I1776">
            <v>504</v>
          </cell>
          <cell r="J1776">
            <v>0</v>
          </cell>
          <cell r="K1776">
            <v>504</v>
          </cell>
          <cell r="L1776" t="b">
            <v>0</v>
          </cell>
          <cell r="M1776">
            <v>0</v>
          </cell>
          <cell r="N1776" t="str">
            <v>SERVICIOS Y PRODUCTOS</v>
          </cell>
          <cell r="O1776" t="str">
            <v>TREN</v>
          </cell>
          <cell r="P1776" t="str">
            <v>TREN</v>
          </cell>
          <cell r="Q1776" t="str">
            <v>MUSEO</v>
          </cell>
        </row>
        <row r="1777">
          <cell r="A1777">
            <v>3941</v>
          </cell>
          <cell r="B1777" t="str">
            <v>(BCA)MOBILIARIOS</v>
          </cell>
          <cell r="C1777" t="str">
            <v>BCA</v>
          </cell>
          <cell r="D1777" t="str">
            <v>ROTULO</v>
          </cell>
          <cell r="E1777" t="str">
            <v>FOTOGRAFIAS HORIZANTALES MUSEO DEL TREN 3</v>
          </cell>
          <cell r="F1777" t="str">
            <v>EN USO</v>
          </cell>
          <cell r="G1777">
            <v>42430</v>
          </cell>
          <cell r="H1777" t="str">
            <v xml:space="preserve">DAVILA LEON EDUARDO ANDRES </v>
          </cell>
          <cell r="I1777">
            <v>504</v>
          </cell>
          <cell r="J1777">
            <v>0</v>
          </cell>
          <cell r="K1777">
            <v>504</v>
          </cell>
          <cell r="L1777" t="b">
            <v>0</v>
          </cell>
          <cell r="M1777">
            <v>0</v>
          </cell>
          <cell r="N1777" t="str">
            <v>SERVICIOS Y PRODUCTOS</v>
          </cell>
          <cell r="O1777" t="str">
            <v>TREN</v>
          </cell>
          <cell r="P1777" t="str">
            <v>TREN</v>
          </cell>
          <cell r="Q1777" t="str">
            <v>MUSEO</v>
          </cell>
        </row>
        <row r="1778">
          <cell r="A1778">
            <v>3942</v>
          </cell>
          <cell r="B1778" t="str">
            <v>(BCA)MOBILIARIOS</v>
          </cell>
          <cell r="C1778" t="str">
            <v>BCA</v>
          </cell>
          <cell r="D1778" t="str">
            <v>ROTULO</v>
          </cell>
          <cell r="E1778" t="str">
            <v>FOTOGRAFIAS HORIZANTALES MUSEO DEL TREN 4</v>
          </cell>
          <cell r="F1778" t="str">
            <v>EN USO</v>
          </cell>
          <cell r="G1778">
            <v>42430</v>
          </cell>
          <cell r="H1778" t="str">
            <v xml:space="preserve">DAVILA LEON EDUARDO ANDRES </v>
          </cell>
          <cell r="I1778">
            <v>504</v>
          </cell>
          <cell r="J1778">
            <v>0</v>
          </cell>
          <cell r="K1778">
            <v>504</v>
          </cell>
          <cell r="L1778" t="b">
            <v>0</v>
          </cell>
          <cell r="M1778">
            <v>0</v>
          </cell>
          <cell r="N1778" t="str">
            <v>SERVICIOS Y PRODUCTOS</v>
          </cell>
          <cell r="O1778" t="str">
            <v>TREN</v>
          </cell>
          <cell r="P1778" t="str">
            <v>TREN</v>
          </cell>
          <cell r="Q1778" t="str">
            <v>MUSEO</v>
          </cell>
        </row>
        <row r="1779">
          <cell r="A1779">
            <v>3943</v>
          </cell>
          <cell r="B1779" t="str">
            <v>(BCA)MOBILIARIOS</v>
          </cell>
          <cell r="C1779" t="str">
            <v>BCA</v>
          </cell>
          <cell r="D1779" t="str">
            <v>ROTULO</v>
          </cell>
          <cell r="E1779" t="str">
            <v>FOTOGRAFIAS HORIZANTALES MUSEO DEL TREN 5</v>
          </cell>
          <cell r="F1779" t="str">
            <v>EN USO</v>
          </cell>
          <cell r="G1779">
            <v>42430</v>
          </cell>
          <cell r="H1779" t="str">
            <v xml:space="preserve">DAVILA LEON EDUARDO ANDRES </v>
          </cell>
          <cell r="I1779">
            <v>504</v>
          </cell>
          <cell r="J1779">
            <v>0</v>
          </cell>
          <cell r="K1779">
            <v>504</v>
          </cell>
          <cell r="L1779" t="b">
            <v>0</v>
          </cell>
          <cell r="M1779">
            <v>0</v>
          </cell>
          <cell r="N1779" t="str">
            <v>SERVICIOS Y PRODUCTOS</v>
          </cell>
          <cell r="O1779" t="str">
            <v>TREN</v>
          </cell>
          <cell r="P1779" t="str">
            <v>TREN</v>
          </cell>
          <cell r="Q1779" t="str">
            <v>MUSEO</v>
          </cell>
        </row>
        <row r="1780">
          <cell r="A1780">
            <v>3944</v>
          </cell>
          <cell r="B1780" t="str">
            <v>(BCA)MOBILIARIOS</v>
          </cell>
          <cell r="C1780" t="str">
            <v>BCA</v>
          </cell>
          <cell r="D1780" t="str">
            <v>ROTULO</v>
          </cell>
          <cell r="E1780" t="str">
            <v>FRASE ¡¡RIELES DE HISTORIA!!</v>
          </cell>
          <cell r="F1780" t="str">
            <v>EN USO</v>
          </cell>
          <cell r="G1780">
            <v>42430</v>
          </cell>
          <cell r="H1780" t="str">
            <v xml:space="preserve">DAVILA LEON EDUARDO ANDRES </v>
          </cell>
          <cell r="I1780">
            <v>33.6</v>
          </cell>
          <cell r="J1780">
            <v>0</v>
          </cell>
          <cell r="K1780">
            <v>33.6</v>
          </cell>
          <cell r="L1780" t="b">
            <v>0</v>
          </cell>
          <cell r="M1780">
            <v>0</v>
          </cell>
          <cell r="N1780" t="str">
            <v>SERVICIOS Y PRODUCTOS</v>
          </cell>
          <cell r="O1780" t="str">
            <v>TREN</v>
          </cell>
          <cell r="P1780" t="str">
            <v>TREN</v>
          </cell>
          <cell r="Q1780" t="str">
            <v>EN PARED</v>
          </cell>
        </row>
        <row r="1781">
          <cell r="A1781">
            <v>3945</v>
          </cell>
          <cell r="B1781" t="str">
            <v>(BCA)MOBILIARIOS</v>
          </cell>
          <cell r="C1781" t="str">
            <v>BCA</v>
          </cell>
          <cell r="D1781" t="str">
            <v>ROTULO</v>
          </cell>
          <cell r="E1781" t="str">
            <v>AÑO 1872</v>
          </cell>
          <cell r="F1781" t="str">
            <v>EN USO</v>
          </cell>
          <cell r="G1781">
            <v>42430</v>
          </cell>
          <cell r="H1781" t="str">
            <v xml:space="preserve">DAVILA LEON EDUARDO ANDRES </v>
          </cell>
          <cell r="I1781">
            <v>33.6</v>
          </cell>
          <cell r="J1781">
            <v>0</v>
          </cell>
          <cell r="K1781">
            <v>33.6</v>
          </cell>
          <cell r="L1781" t="b">
            <v>0</v>
          </cell>
          <cell r="M1781">
            <v>0</v>
          </cell>
          <cell r="N1781" t="str">
            <v>SERVICIOS Y PRODUCTOS</v>
          </cell>
          <cell r="O1781" t="str">
            <v>TREN</v>
          </cell>
          <cell r="P1781" t="str">
            <v>TREN</v>
          </cell>
          <cell r="Q1781" t="str">
            <v>EN PARED</v>
          </cell>
        </row>
        <row r="1782">
          <cell r="A1782">
            <v>3946</v>
          </cell>
          <cell r="B1782" t="str">
            <v>(BCA)MOBILIARIOS</v>
          </cell>
          <cell r="C1782" t="str">
            <v>BCA</v>
          </cell>
          <cell r="D1782" t="str">
            <v>ROTULO</v>
          </cell>
          <cell r="E1782" t="str">
            <v>AÑO 1895</v>
          </cell>
          <cell r="F1782" t="str">
            <v>EN USO</v>
          </cell>
          <cell r="G1782">
            <v>42430</v>
          </cell>
          <cell r="H1782" t="str">
            <v xml:space="preserve">DAVILA LEON EDUARDO ANDRES </v>
          </cell>
          <cell r="I1782">
            <v>33.6</v>
          </cell>
          <cell r="J1782">
            <v>0</v>
          </cell>
          <cell r="K1782">
            <v>33.6</v>
          </cell>
          <cell r="L1782" t="b">
            <v>0</v>
          </cell>
          <cell r="M1782">
            <v>0</v>
          </cell>
          <cell r="N1782" t="str">
            <v>SERVICIOS Y PRODUCTOS</v>
          </cell>
          <cell r="O1782" t="str">
            <v>TREN</v>
          </cell>
          <cell r="P1782" t="str">
            <v>TREN</v>
          </cell>
          <cell r="Q1782" t="str">
            <v>EN PARED</v>
          </cell>
        </row>
        <row r="1783">
          <cell r="A1783">
            <v>3947</v>
          </cell>
          <cell r="B1783" t="str">
            <v>(BCA)MOBILIARIOS</v>
          </cell>
          <cell r="C1783" t="str">
            <v>BCA</v>
          </cell>
          <cell r="D1783" t="str">
            <v>ROTULO</v>
          </cell>
          <cell r="E1783" t="str">
            <v>AÑO 1897</v>
          </cell>
          <cell r="F1783" t="str">
            <v>EN USO</v>
          </cell>
          <cell r="G1783">
            <v>42430</v>
          </cell>
          <cell r="H1783" t="str">
            <v xml:space="preserve">DAVILA LEON EDUARDO ANDRES </v>
          </cell>
          <cell r="I1783">
            <v>33.6</v>
          </cell>
          <cell r="J1783">
            <v>0</v>
          </cell>
          <cell r="K1783">
            <v>33.6</v>
          </cell>
          <cell r="L1783" t="b">
            <v>0</v>
          </cell>
          <cell r="M1783">
            <v>0</v>
          </cell>
          <cell r="N1783" t="str">
            <v>SERVICIOS Y PRODUCTOS</v>
          </cell>
          <cell r="O1783" t="str">
            <v>TREN</v>
          </cell>
          <cell r="P1783" t="str">
            <v>TREN</v>
          </cell>
          <cell r="Q1783" t="str">
            <v>EN PARED</v>
          </cell>
        </row>
        <row r="1784">
          <cell r="A1784">
            <v>3948</v>
          </cell>
          <cell r="B1784" t="str">
            <v>(BCA)MOBILIARIOS</v>
          </cell>
          <cell r="C1784" t="str">
            <v>BCA</v>
          </cell>
          <cell r="D1784" t="str">
            <v>ROTULO</v>
          </cell>
          <cell r="E1784" t="str">
            <v>AÑO 1905</v>
          </cell>
          <cell r="F1784" t="str">
            <v>EN USO</v>
          </cell>
          <cell r="G1784">
            <v>42430</v>
          </cell>
          <cell r="H1784" t="str">
            <v xml:space="preserve">DAVILA LEON EDUARDO ANDRES </v>
          </cell>
          <cell r="I1784">
            <v>33.6</v>
          </cell>
          <cell r="J1784">
            <v>0</v>
          </cell>
          <cell r="K1784">
            <v>33.6</v>
          </cell>
          <cell r="L1784" t="b">
            <v>0</v>
          </cell>
          <cell r="M1784">
            <v>0</v>
          </cell>
          <cell r="N1784" t="str">
            <v>SERVICIOS Y PRODUCTOS</v>
          </cell>
          <cell r="O1784" t="str">
            <v>TREN</v>
          </cell>
          <cell r="P1784" t="str">
            <v>TREN</v>
          </cell>
          <cell r="Q1784" t="str">
            <v>EN PARED</v>
          </cell>
        </row>
        <row r="1785">
          <cell r="A1785">
            <v>3949</v>
          </cell>
          <cell r="B1785" t="str">
            <v>(BCA)MOBILIARIOS</v>
          </cell>
          <cell r="C1785" t="str">
            <v>BCA</v>
          </cell>
          <cell r="D1785" t="str">
            <v>ROTULO</v>
          </cell>
          <cell r="E1785" t="str">
            <v>AÑO 1975</v>
          </cell>
          <cell r="F1785" t="str">
            <v>EN USO</v>
          </cell>
          <cell r="G1785">
            <v>42430</v>
          </cell>
          <cell r="H1785" t="str">
            <v xml:space="preserve">DAVILA LEON EDUARDO ANDRES </v>
          </cell>
          <cell r="I1785">
            <v>33.6</v>
          </cell>
          <cell r="J1785">
            <v>0</v>
          </cell>
          <cell r="K1785">
            <v>33.6</v>
          </cell>
          <cell r="L1785" t="b">
            <v>0</v>
          </cell>
          <cell r="M1785">
            <v>0</v>
          </cell>
          <cell r="N1785" t="str">
            <v>SERVICIOS Y PRODUCTOS</v>
          </cell>
          <cell r="O1785" t="str">
            <v>TREN</v>
          </cell>
          <cell r="P1785" t="str">
            <v>TREN</v>
          </cell>
          <cell r="Q1785" t="str">
            <v>EN PARED</v>
          </cell>
        </row>
        <row r="1786">
          <cell r="A1786">
            <v>3950</v>
          </cell>
          <cell r="B1786" t="str">
            <v>(BCA)MOBILIARIOS</v>
          </cell>
          <cell r="C1786" t="str">
            <v>BCA</v>
          </cell>
          <cell r="D1786" t="str">
            <v>ROTULO</v>
          </cell>
          <cell r="E1786" t="str">
            <v>AÑO 2007</v>
          </cell>
          <cell r="F1786" t="str">
            <v>EN USO</v>
          </cell>
          <cell r="G1786">
            <v>42430</v>
          </cell>
          <cell r="H1786" t="str">
            <v xml:space="preserve">DAVILA LEON EDUARDO ANDRES </v>
          </cell>
          <cell r="I1786">
            <v>33.6</v>
          </cell>
          <cell r="J1786">
            <v>0</v>
          </cell>
          <cell r="K1786">
            <v>33.6</v>
          </cell>
          <cell r="L1786" t="b">
            <v>0</v>
          </cell>
          <cell r="M1786">
            <v>0</v>
          </cell>
          <cell r="N1786" t="str">
            <v>SERVICIOS Y PRODUCTOS</v>
          </cell>
          <cell r="O1786" t="str">
            <v>TREN</v>
          </cell>
          <cell r="P1786" t="str">
            <v>TREN</v>
          </cell>
          <cell r="Q1786" t="str">
            <v>EN PARED</v>
          </cell>
        </row>
        <row r="1787">
          <cell r="A1787">
            <v>3951</v>
          </cell>
          <cell r="B1787" t="str">
            <v>(BCA)MOBILIARIOS</v>
          </cell>
          <cell r="C1787" t="str">
            <v>BCA</v>
          </cell>
          <cell r="D1787" t="str">
            <v>ROTULO</v>
          </cell>
          <cell r="E1787" t="str">
            <v>AÑO 2013</v>
          </cell>
          <cell r="F1787" t="str">
            <v>EN USO</v>
          </cell>
          <cell r="G1787">
            <v>42430</v>
          </cell>
          <cell r="H1787" t="str">
            <v xml:space="preserve">DAVILA LEON EDUARDO ANDRES </v>
          </cell>
          <cell r="I1787">
            <v>33.6</v>
          </cell>
          <cell r="J1787">
            <v>0</v>
          </cell>
          <cell r="K1787">
            <v>33.6</v>
          </cell>
          <cell r="L1787" t="b">
            <v>0</v>
          </cell>
          <cell r="M1787">
            <v>0</v>
          </cell>
          <cell r="N1787" t="str">
            <v>SERVICIOS Y PRODUCTOS</v>
          </cell>
          <cell r="O1787" t="str">
            <v>TREN</v>
          </cell>
          <cell r="P1787" t="str">
            <v>TREN</v>
          </cell>
          <cell r="Q1787" t="str">
            <v>EN PARED</v>
          </cell>
        </row>
        <row r="1788">
          <cell r="A1788">
            <v>3952</v>
          </cell>
          <cell r="B1788" t="str">
            <v>(BCA)MOBILIARIOS</v>
          </cell>
          <cell r="C1788" t="str">
            <v>BCA</v>
          </cell>
          <cell r="D1788" t="str">
            <v>ROTULO</v>
          </cell>
          <cell r="E1788" t="str">
            <v>FRASE DECADENCIA</v>
          </cell>
          <cell r="F1788" t="str">
            <v>EN USO</v>
          </cell>
          <cell r="G1788">
            <v>42430</v>
          </cell>
          <cell r="H1788" t="str">
            <v xml:space="preserve">DAVILA LEON EDUARDO ANDRES </v>
          </cell>
          <cell r="I1788">
            <v>33.6</v>
          </cell>
          <cell r="J1788">
            <v>0</v>
          </cell>
          <cell r="K1788">
            <v>33.6</v>
          </cell>
          <cell r="L1788" t="b">
            <v>0</v>
          </cell>
          <cell r="M1788">
            <v>0</v>
          </cell>
          <cell r="N1788" t="str">
            <v>SERVICIOS Y PRODUCTOS</v>
          </cell>
          <cell r="O1788" t="str">
            <v>TREN</v>
          </cell>
          <cell r="P1788" t="str">
            <v>TREN</v>
          </cell>
          <cell r="Q1788" t="str">
            <v>EN PARED</v>
          </cell>
        </row>
        <row r="1789">
          <cell r="A1789">
            <v>3953</v>
          </cell>
          <cell r="B1789" t="str">
            <v>(BCA)MOBILIARIOS</v>
          </cell>
          <cell r="C1789" t="str">
            <v>BCA</v>
          </cell>
          <cell r="D1789" t="str">
            <v>ROTULO</v>
          </cell>
          <cell r="E1789" t="str">
            <v>FRASE REHABILITACIÓN</v>
          </cell>
          <cell r="F1789" t="str">
            <v>EN USO</v>
          </cell>
          <cell r="G1789">
            <v>42430</v>
          </cell>
          <cell r="H1789" t="str">
            <v xml:space="preserve">DAVILA LEON EDUARDO ANDRES </v>
          </cell>
          <cell r="I1789">
            <v>33.6</v>
          </cell>
          <cell r="J1789">
            <v>0</v>
          </cell>
          <cell r="K1789">
            <v>33.6</v>
          </cell>
          <cell r="L1789" t="b">
            <v>0</v>
          </cell>
          <cell r="M1789">
            <v>0</v>
          </cell>
          <cell r="N1789" t="str">
            <v>SERVICIOS Y PRODUCTOS</v>
          </cell>
          <cell r="O1789" t="str">
            <v>TREN</v>
          </cell>
          <cell r="P1789" t="str">
            <v>TREN</v>
          </cell>
          <cell r="Q1789" t="str">
            <v>EN PARED</v>
          </cell>
        </row>
        <row r="1790">
          <cell r="A1790">
            <v>3954</v>
          </cell>
          <cell r="B1790" t="str">
            <v>(BCA)MOBILIARIOS</v>
          </cell>
          <cell r="C1790" t="str">
            <v>BCA</v>
          </cell>
          <cell r="D1790" t="str">
            <v>ROTULO</v>
          </cell>
          <cell r="E1790" t="str">
            <v>NOMBRE CMM + SLOGAN</v>
          </cell>
          <cell r="F1790" t="str">
            <v>EN USO</v>
          </cell>
          <cell r="G1790">
            <v>42430</v>
          </cell>
          <cell r="H1790" t="str">
            <v xml:space="preserve">DAVILA LEON EDUARDO ANDRES </v>
          </cell>
          <cell r="I1790">
            <v>33.6</v>
          </cell>
          <cell r="J1790">
            <v>0</v>
          </cell>
          <cell r="K1790">
            <v>33.6</v>
          </cell>
          <cell r="L1790" t="b">
            <v>0</v>
          </cell>
          <cell r="M1790">
            <v>0</v>
          </cell>
          <cell r="N1790" t="str">
            <v>SERVICIOS Y PRODUCTOS</v>
          </cell>
          <cell r="O1790" t="str">
            <v>TREN</v>
          </cell>
          <cell r="P1790" t="str">
            <v>TREN</v>
          </cell>
          <cell r="Q1790" t="str">
            <v>EN PARED</v>
          </cell>
        </row>
        <row r="1791">
          <cell r="A1791">
            <v>3955</v>
          </cell>
          <cell r="B1791" t="str">
            <v>(BCA)MOBILIARIOS</v>
          </cell>
          <cell r="C1791" t="str">
            <v>BCA</v>
          </cell>
          <cell r="D1791" t="str">
            <v>ROTULO</v>
          </cell>
          <cell r="E1791" t="str">
            <v>DISEÑO LOGO</v>
          </cell>
          <cell r="F1791" t="str">
            <v>EN USO</v>
          </cell>
          <cell r="G1791">
            <v>42430</v>
          </cell>
          <cell r="H1791" t="str">
            <v xml:space="preserve">DAVILA LEON EDUARDO ANDRES </v>
          </cell>
          <cell r="I1791">
            <v>33.6</v>
          </cell>
          <cell r="J1791">
            <v>0</v>
          </cell>
          <cell r="K1791">
            <v>33.6</v>
          </cell>
          <cell r="L1791" t="b">
            <v>0</v>
          </cell>
          <cell r="M1791">
            <v>0</v>
          </cell>
          <cell r="N1791" t="str">
            <v>SERVICIOS Y PRODUCTOS</v>
          </cell>
          <cell r="O1791" t="str">
            <v>TREN</v>
          </cell>
          <cell r="P1791" t="str">
            <v>TREN</v>
          </cell>
          <cell r="Q1791" t="str">
            <v>EN PARED</v>
          </cell>
        </row>
        <row r="1792">
          <cell r="A1792">
            <v>3956</v>
          </cell>
          <cell r="B1792" t="str">
            <v>(BCA)MOBILIARIOS</v>
          </cell>
          <cell r="C1792" t="str">
            <v>BCA</v>
          </cell>
          <cell r="D1792" t="str">
            <v>ROTULO</v>
          </cell>
          <cell r="E1792" t="str">
            <v>SINTRA PARA DISEÑO DE LOGO</v>
          </cell>
          <cell r="F1792" t="str">
            <v>EN USO</v>
          </cell>
          <cell r="G1792">
            <v>42430</v>
          </cell>
          <cell r="H1792" t="str">
            <v xml:space="preserve">DAVILA LEON EDUARDO ANDRES </v>
          </cell>
          <cell r="I1792">
            <v>168</v>
          </cell>
          <cell r="J1792">
            <v>0</v>
          </cell>
          <cell r="K1792">
            <v>168</v>
          </cell>
          <cell r="L1792" t="b">
            <v>0</v>
          </cell>
          <cell r="M1792">
            <v>0</v>
          </cell>
          <cell r="N1792" t="str">
            <v>SERVICIOS Y PRODUCTOS</v>
          </cell>
          <cell r="O1792" t="str">
            <v>TREN</v>
          </cell>
          <cell r="P1792" t="str">
            <v>TREN</v>
          </cell>
          <cell r="Q1792" t="str">
            <v>EN PARED</v>
          </cell>
        </row>
        <row r="1793">
          <cell r="A1793">
            <v>3957</v>
          </cell>
          <cell r="B1793" t="str">
            <v>(BCA)MOBILIARIOS</v>
          </cell>
          <cell r="C1793" t="str">
            <v>BCA</v>
          </cell>
          <cell r="D1793" t="str">
            <v>ROTULO</v>
          </cell>
          <cell r="E1793" t="str">
            <v xml:space="preserve">DISEÑO TREN </v>
          </cell>
          <cell r="F1793" t="str">
            <v>EN USO</v>
          </cell>
          <cell r="G1793">
            <v>42430</v>
          </cell>
          <cell r="H1793" t="str">
            <v xml:space="preserve">DAVILA LEON EDUARDO ANDRES </v>
          </cell>
          <cell r="I1793">
            <v>280</v>
          </cell>
          <cell r="J1793">
            <v>0</v>
          </cell>
          <cell r="K1793">
            <v>280</v>
          </cell>
          <cell r="L1793" t="b">
            <v>0</v>
          </cell>
          <cell r="M1793">
            <v>0</v>
          </cell>
          <cell r="N1793" t="str">
            <v>SERVICIOS Y PRODUCTOS</v>
          </cell>
          <cell r="O1793" t="str">
            <v>TREN</v>
          </cell>
          <cell r="P1793" t="str">
            <v>TREN</v>
          </cell>
          <cell r="Q1793" t="str">
            <v>EN PARED</v>
          </cell>
        </row>
        <row r="1794">
          <cell r="A1794">
            <v>3958</v>
          </cell>
          <cell r="B1794" t="str">
            <v>(BCA)MOBILIARIOS</v>
          </cell>
          <cell r="C1794" t="str">
            <v>BCA</v>
          </cell>
          <cell r="D1794" t="str">
            <v>ROTULO</v>
          </cell>
          <cell r="E1794" t="str">
            <v>DISEÑO TREN</v>
          </cell>
          <cell r="F1794" t="str">
            <v>EN USO</v>
          </cell>
          <cell r="G1794">
            <v>42430</v>
          </cell>
          <cell r="H1794" t="str">
            <v xml:space="preserve">DAVILA LEON EDUARDO ANDRES </v>
          </cell>
          <cell r="I1794">
            <v>280</v>
          </cell>
          <cell r="J1794">
            <v>0</v>
          </cell>
          <cell r="K1794">
            <v>280</v>
          </cell>
          <cell r="L1794" t="b">
            <v>0</v>
          </cell>
          <cell r="M1794">
            <v>0</v>
          </cell>
          <cell r="N1794" t="str">
            <v>SERVICIOS Y PRODUCTOS</v>
          </cell>
          <cell r="O1794" t="str">
            <v>TREN</v>
          </cell>
          <cell r="P1794" t="str">
            <v>TREN</v>
          </cell>
          <cell r="Q1794" t="str">
            <v>EN PARED</v>
          </cell>
        </row>
        <row r="1795">
          <cell r="A1795">
            <v>3959</v>
          </cell>
          <cell r="B1795" t="str">
            <v>(BCA)MOBILIARIOS</v>
          </cell>
          <cell r="C1795" t="str">
            <v>BCA</v>
          </cell>
          <cell r="D1795" t="str">
            <v>ROTULO</v>
          </cell>
          <cell r="E1795" t="str">
            <v>DISEÑO TREN</v>
          </cell>
          <cell r="F1795" t="str">
            <v>EN USO</v>
          </cell>
          <cell r="G1795">
            <v>42430</v>
          </cell>
          <cell r="H1795" t="str">
            <v xml:space="preserve">DAVILA LEON EDUARDO ANDRES </v>
          </cell>
          <cell r="I1795">
            <v>280</v>
          </cell>
          <cell r="J1795">
            <v>0</v>
          </cell>
          <cell r="K1795">
            <v>280</v>
          </cell>
          <cell r="L1795" t="b">
            <v>0</v>
          </cell>
          <cell r="M1795">
            <v>0</v>
          </cell>
          <cell r="N1795" t="str">
            <v>SERVICIOS Y PRODUCTOS</v>
          </cell>
          <cell r="O1795" t="str">
            <v>TREN</v>
          </cell>
          <cell r="P1795" t="str">
            <v>TREN</v>
          </cell>
          <cell r="Q1795" t="str">
            <v>EN PARED</v>
          </cell>
        </row>
        <row r="1796">
          <cell r="A1796">
            <v>3960</v>
          </cell>
          <cell r="B1796" t="str">
            <v>(BCA)MOBILIARIOS</v>
          </cell>
          <cell r="C1796" t="str">
            <v>BCA</v>
          </cell>
          <cell r="D1796" t="str">
            <v>ROTULO</v>
          </cell>
          <cell r="E1796" t="str">
            <v>FOTOGRAFÍA PARED DE BALANZA</v>
          </cell>
          <cell r="F1796" t="str">
            <v>EN USO</v>
          </cell>
          <cell r="G1796">
            <v>42430</v>
          </cell>
          <cell r="H1796" t="str">
            <v xml:space="preserve">DAVILA LEON EDUARDO ANDRES </v>
          </cell>
          <cell r="I1796">
            <v>196</v>
          </cell>
          <cell r="J1796">
            <v>0</v>
          </cell>
          <cell r="K1796">
            <v>196</v>
          </cell>
          <cell r="L1796" t="b">
            <v>0</v>
          </cell>
          <cell r="M1796">
            <v>0</v>
          </cell>
          <cell r="N1796" t="str">
            <v>SERVICIOS Y PRODUCTOS</v>
          </cell>
          <cell r="O1796" t="str">
            <v>TREN</v>
          </cell>
          <cell r="P1796" t="str">
            <v>TREN</v>
          </cell>
          <cell r="Q1796" t="str">
            <v>ESTACION DE ESPERA DE TREN</v>
          </cell>
        </row>
        <row r="1797">
          <cell r="A1797">
            <v>3961</v>
          </cell>
          <cell r="B1797" t="str">
            <v>(BCA)MOBILIARIOS</v>
          </cell>
          <cell r="C1797" t="str">
            <v>BCA</v>
          </cell>
          <cell r="D1797" t="str">
            <v>ROTULO</v>
          </cell>
          <cell r="E1797" t="str">
            <v>PANEL DE SINTRA PARA FOTOGRAFÍA PARED DE BALANZA</v>
          </cell>
          <cell r="F1797" t="str">
            <v>EN USO</v>
          </cell>
          <cell r="G1797">
            <v>42430</v>
          </cell>
          <cell r="H1797" t="str">
            <v xml:space="preserve">DAVILA LEON EDUARDO ANDRES </v>
          </cell>
          <cell r="I1797">
            <v>168</v>
          </cell>
          <cell r="J1797">
            <v>0</v>
          </cell>
          <cell r="K1797">
            <v>168</v>
          </cell>
          <cell r="L1797" t="b">
            <v>0</v>
          </cell>
          <cell r="M1797">
            <v>0</v>
          </cell>
          <cell r="N1797" t="str">
            <v>SERVICIOS Y PRODUCTOS</v>
          </cell>
          <cell r="O1797" t="str">
            <v>TREN</v>
          </cell>
          <cell r="P1797" t="str">
            <v>TREN</v>
          </cell>
          <cell r="Q1797" t="str">
            <v>ESTACION DE ESPERA DE TREN</v>
          </cell>
        </row>
        <row r="1798">
          <cell r="A1798">
            <v>3962</v>
          </cell>
          <cell r="B1798" t="str">
            <v>(BCA)MOBILIARIOS</v>
          </cell>
          <cell r="C1798" t="str">
            <v>BCA</v>
          </cell>
          <cell r="D1798" t="str">
            <v>ROTULO</v>
          </cell>
          <cell r="E1798" t="str">
            <v>LETRERO SALIDA NO ENTRE</v>
          </cell>
          <cell r="F1798" t="str">
            <v>EN USO</v>
          </cell>
          <cell r="G1798">
            <v>42430</v>
          </cell>
          <cell r="H1798" t="str">
            <v xml:space="preserve">DAVILA LEON EDUARDO ANDRES </v>
          </cell>
          <cell r="I1798">
            <v>50.4</v>
          </cell>
          <cell r="J1798">
            <v>0</v>
          </cell>
          <cell r="K1798">
            <v>50.4</v>
          </cell>
          <cell r="L1798" t="b">
            <v>0</v>
          </cell>
          <cell r="M1798">
            <v>0</v>
          </cell>
          <cell r="N1798" t="str">
            <v>SERVICIOS Y PRODUCTOS</v>
          </cell>
          <cell r="O1798" t="str">
            <v>TREN</v>
          </cell>
          <cell r="P1798" t="str">
            <v>TREN</v>
          </cell>
          <cell r="Q1798" t="str">
            <v>EN PARED</v>
          </cell>
        </row>
        <row r="1799">
          <cell r="A1799">
            <v>4631</v>
          </cell>
          <cell r="B1799" t="str">
            <v>(BCA)MOBILIARIOS</v>
          </cell>
          <cell r="C1799" t="str">
            <v>BCA</v>
          </cell>
          <cell r="D1799" t="str">
            <v>ROTULO</v>
          </cell>
          <cell r="E1799" t="str">
            <v>LETRERO CAMPANARIO</v>
          </cell>
          <cell r="F1799" t="str">
            <v>EN USO</v>
          </cell>
          <cell r="G1799">
            <v>42461</v>
          </cell>
          <cell r="H1799" t="str">
            <v xml:space="preserve">DAVILA LEON EDUARDO ANDRES </v>
          </cell>
          <cell r="I1799">
            <v>89.6</v>
          </cell>
          <cell r="J1799">
            <v>0</v>
          </cell>
          <cell r="K1799">
            <v>89.6</v>
          </cell>
          <cell r="L1799" t="b">
            <v>0</v>
          </cell>
          <cell r="M1799">
            <v>0</v>
          </cell>
          <cell r="N1799" t="str">
            <v>SERVICIOS Y PRODUCTOS</v>
          </cell>
          <cell r="O1799" t="str">
            <v>IGLESIA</v>
          </cell>
          <cell r="P1799" t="str">
            <v>IGLESIA</v>
          </cell>
          <cell r="Q1799" t="str">
            <v>SUBIDA AL CAMPANARIO EN INTERIOR DE IGLESIA</v>
          </cell>
        </row>
        <row r="1800">
          <cell r="A1800">
            <v>4633</v>
          </cell>
          <cell r="B1800" t="str">
            <v>(BCA)MOBILIARIOS</v>
          </cell>
          <cell r="C1800" t="str">
            <v>BCA</v>
          </cell>
          <cell r="D1800" t="str">
            <v>ROTULO</v>
          </cell>
          <cell r="E1800" t="str">
            <v>LETRERO TOCA LA CAMPANA</v>
          </cell>
          <cell r="F1800" t="str">
            <v>EN USO</v>
          </cell>
          <cell r="G1800">
            <v>42461</v>
          </cell>
          <cell r="H1800" t="str">
            <v xml:space="preserve">DAVILA LEON EDUARDO ANDRES </v>
          </cell>
          <cell r="I1800">
            <v>72.8</v>
          </cell>
          <cell r="J1800">
            <v>0</v>
          </cell>
          <cell r="K1800">
            <v>72.8</v>
          </cell>
          <cell r="L1800" t="b">
            <v>0</v>
          </cell>
          <cell r="M1800">
            <v>0</v>
          </cell>
          <cell r="N1800" t="str">
            <v>SERVICIOS Y PRODUCTOS</v>
          </cell>
          <cell r="O1800" t="str">
            <v>IGLESIA</v>
          </cell>
          <cell r="P1800" t="str">
            <v>IGLESIA</v>
          </cell>
          <cell r="Q1800" t="str">
            <v>CAMPANARIO</v>
          </cell>
        </row>
        <row r="1801">
          <cell r="A1801">
            <v>4634</v>
          </cell>
          <cell r="B1801" t="str">
            <v>(BCA)MOBILIARIOS</v>
          </cell>
          <cell r="C1801" t="str">
            <v>BCA</v>
          </cell>
          <cell r="D1801" t="str">
            <v>ROTULO</v>
          </cell>
          <cell r="E1801" t="str">
            <v>LETRERO INFORMATIVO CAPILLA</v>
          </cell>
          <cell r="F1801" t="str">
            <v>EN USO</v>
          </cell>
          <cell r="G1801">
            <v>42461</v>
          </cell>
          <cell r="H1801" t="str">
            <v xml:space="preserve">DAVILA LEON EDUARDO ANDRES </v>
          </cell>
          <cell r="I1801">
            <v>56</v>
          </cell>
          <cell r="J1801">
            <v>0</v>
          </cell>
          <cell r="K1801">
            <v>56</v>
          </cell>
          <cell r="L1801" t="b">
            <v>0</v>
          </cell>
          <cell r="M1801">
            <v>0</v>
          </cell>
          <cell r="N1801" t="str">
            <v>SERVICIOS Y PRODUCTOS</v>
          </cell>
          <cell r="O1801" t="str">
            <v>MUSEO DE LAS VIRGENES</v>
          </cell>
          <cell r="P1801" t="str">
            <v>IGLESIA</v>
          </cell>
          <cell r="Q1801" t="str">
            <v>INTERIOR IGLESIA</v>
          </cell>
        </row>
        <row r="1802">
          <cell r="A1802">
            <v>4635</v>
          </cell>
          <cell r="B1802" t="str">
            <v>(BCA)MOBILIARIOS</v>
          </cell>
          <cell r="C1802" t="str">
            <v>BCA</v>
          </cell>
          <cell r="D1802" t="str">
            <v>ROTULO</v>
          </cell>
          <cell r="E1802" t="str">
            <v>PEDESTAL PARA INFORMATIVO CAPILLA DECORADO</v>
          </cell>
          <cell r="F1802" t="str">
            <v>EN USO</v>
          </cell>
          <cell r="G1802">
            <v>42461</v>
          </cell>
          <cell r="H1802" t="str">
            <v xml:space="preserve">DAVILA LEON EDUARDO ANDRES </v>
          </cell>
          <cell r="I1802">
            <v>134.4</v>
          </cell>
          <cell r="J1802">
            <v>0</v>
          </cell>
          <cell r="K1802">
            <v>134.4</v>
          </cell>
          <cell r="L1802" t="b">
            <v>0</v>
          </cell>
          <cell r="M1802">
            <v>0</v>
          </cell>
          <cell r="N1802" t="str">
            <v>SERVICIOS Y PRODUCTOS</v>
          </cell>
          <cell r="O1802" t="str">
            <v>MUSEO DE LAS VIRGENES</v>
          </cell>
          <cell r="P1802" t="str">
            <v>IGLESIA</v>
          </cell>
          <cell r="Q1802" t="str">
            <v>INTERIOR IGLESIA</v>
          </cell>
        </row>
        <row r="1803">
          <cell r="A1803">
            <v>4654</v>
          </cell>
          <cell r="B1803" t="str">
            <v>(BCA)MOBILIARIOS</v>
          </cell>
          <cell r="C1803" t="str">
            <v>BCA</v>
          </cell>
          <cell r="D1803" t="str">
            <v>ROTULO</v>
          </cell>
          <cell r="E1803" t="str">
            <v>TUBOS PARA SOSTENER SEÑALETICA TREN EMBARQUE 1</v>
          </cell>
          <cell r="F1803" t="str">
            <v>EN USO</v>
          </cell>
          <cell r="G1803">
            <v>42461</v>
          </cell>
          <cell r="H1803" t="str">
            <v xml:space="preserve">DAVILA LEON EDUARDO ANDRES </v>
          </cell>
          <cell r="I1803">
            <v>50.4</v>
          </cell>
          <cell r="J1803">
            <v>0</v>
          </cell>
          <cell r="K1803">
            <v>50.4</v>
          </cell>
          <cell r="L1803" t="b">
            <v>0</v>
          </cell>
          <cell r="M1803">
            <v>0</v>
          </cell>
          <cell r="N1803" t="str">
            <v>SERVICIOS Y PRODUCTOS</v>
          </cell>
          <cell r="O1803" t="str">
            <v>TREN</v>
          </cell>
          <cell r="P1803" t="str">
            <v>TREN</v>
          </cell>
          <cell r="Q1803" t="str">
            <v>EN VEHICULO</v>
          </cell>
        </row>
        <row r="1804">
          <cell r="A1804">
            <v>4655</v>
          </cell>
          <cell r="B1804" t="str">
            <v>(BCA)MOBILIARIOS</v>
          </cell>
          <cell r="C1804" t="str">
            <v>BCA</v>
          </cell>
          <cell r="D1804" t="str">
            <v>ROTULO</v>
          </cell>
          <cell r="E1804" t="str">
            <v>TUBOS PARA SOSTENER SEÑALETICA TREN EMBARQUE 2</v>
          </cell>
          <cell r="F1804" t="str">
            <v>EN USO</v>
          </cell>
          <cell r="G1804">
            <v>42461</v>
          </cell>
          <cell r="H1804" t="str">
            <v xml:space="preserve">DAVILA LEON EDUARDO ANDRES </v>
          </cell>
          <cell r="I1804">
            <v>50.4</v>
          </cell>
          <cell r="J1804">
            <v>0</v>
          </cell>
          <cell r="K1804">
            <v>50.4</v>
          </cell>
          <cell r="L1804" t="b">
            <v>0</v>
          </cell>
          <cell r="M1804">
            <v>0</v>
          </cell>
          <cell r="N1804" t="str">
            <v>SERVICIOS Y PRODUCTOS</v>
          </cell>
          <cell r="O1804" t="str">
            <v>TREN</v>
          </cell>
          <cell r="P1804" t="str">
            <v>TREN</v>
          </cell>
          <cell r="Q1804" t="str">
            <v>EN VEHICULO</v>
          </cell>
        </row>
        <row r="1805">
          <cell r="A1805">
            <v>4656</v>
          </cell>
          <cell r="B1805" t="str">
            <v>(BCA)MOBILIARIOS</v>
          </cell>
          <cell r="C1805" t="str">
            <v>BCA</v>
          </cell>
          <cell r="D1805" t="str">
            <v>ROTULO</v>
          </cell>
          <cell r="E1805" t="str">
            <v>LETREROS PARA BAÑOS HOMBRE, MUJER 1</v>
          </cell>
          <cell r="F1805" t="str">
            <v>EN USO</v>
          </cell>
          <cell r="G1805">
            <v>42461</v>
          </cell>
          <cell r="H1805" t="str">
            <v xml:space="preserve">DAVILA LEON EDUARDO ANDRES </v>
          </cell>
          <cell r="I1805">
            <v>61.6</v>
          </cell>
          <cell r="J1805">
            <v>0</v>
          </cell>
          <cell r="K1805">
            <v>61.6</v>
          </cell>
          <cell r="L1805" t="b">
            <v>0</v>
          </cell>
          <cell r="M1805">
            <v>0</v>
          </cell>
          <cell r="N1805" t="str">
            <v>SERVICIOS Y PRODUCTOS</v>
          </cell>
          <cell r="O1805" t="str">
            <v>TREN</v>
          </cell>
          <cell r="P1805" t="str">
            <v>TREN</v>
          </cell>
          <cell r="Q1805" t="str">
            <v>BAÑO INTERNO</v>
          </cell>
        </row>
        <row r="1806">
          <cell r="A1806">
            <v>4657</v>
          </cell>
          <cell r="B1806" t="str">
            <v>(BCA)MOBILIARIOS</v>
          </cell>
          <cell r="C1806" t="str">
            <v>BCA</v>
          </cell>
          <cell r="D1806" t="str">
            <v>ROTULO</v>
          </cell>
          <cell r="E1806" t="str">
            <v>LETREROS PARA BAÑOS HOMBRE, MUJER 2</v>
          </cell>
          <cell r="F1806" t="str">
            <v>EN USO</v>
          </cell>
          <cell r="G1806">
            <v>42461</v>
          </cell>
          <cell r="H1806" t="str">
            <v xml:space="preserve">DAVILA LEON EDUARDO ANDRES </v>
          </cell>
          <cell r="I1806">
            <v>61.6</v>
          </cell>
          <cell r="J1806">
            <v>0</v>
          </cell>
          <cell r="K1806">
            <v>61.6</v>
          </cell>
          <cell r="L1806" t="b">
            <v>0</v>
          </cell>
          <cell r="M1806">
            <v>0</v>
          </cell>
          <cell r="N1806" t="str">
            <v>SERVICIOS Y PRODUCTOS</v>
          </cell>
          <cell r="O1806" t="str">
            <v>TREN</v>
          </cell>
          <cell r="P1806" t="str">
            <v>TREN</v>
          </cell>
          <cell r="Q1806" t="str">
            <v>BAÑO INTERNO</v>
          </cell>
        </row>
        <row r="1807">
          <cell r="A1807">
            <v>4658</v>
          </cell>
          <cell r="B1807" t="str">
            <v>(BCA)MOBILIARIOS</v>
          </cell>
          <cell r="C1807" t="str">
            <v>BCA</v>
          </cell>
          <cell r="D1807" t="str">
            <v>ROTULO</v>
          </cell>
          <cell r="E1807" t="str">
            <v>LETRERO BAÑOS TREN</v>
          </cell>
          <cell r="F1807" t="str">
            <v>EN USO</v>
          </cell>
          <cell r="G1807">
            <v>42461</v>
          </cell>
          <cell r="H1807" t="str">
            <v xml:space="preserve">DAVILA LEON EDUARDO ANDRES </v>
          </cell>
          <cell r="I1807">
            <v>50.4</v>
          </cell>
          <cell r="J1807">
            <v>0</v>
          </cell>
          <cell r="K1807">
            <v>50.4</v>
          </cell>
          <cell r="L1807" t="b">
            <v>0</v>
          </cell>
          <cell r="M1807">
            <v>0</v>
          </cell>
          <cell r="N1807" t="str">
            <v>SERVICIOS Y PRODUCTOS</v>
          </cell>
          <cell r="O1807" t="str">
            <v>TREN</v>
          </cell>
          <cell r="P1807" t="str">
            <v>TREN</v>
          </cell>
          <cell r="Q1807" t="str">
            <v>PUERTA INGRESO A BAÑO</v>
          </cell>
        </row>
        <row r="1808">
          <cell r="A1808">
            <v>4790</v>
          </cell>
          <cell r="B1808" t="str">
            <v>(BCA)MOBILIARIOS</v>
          </cell>
          <cell r="C1808" t="str">
            <v>BCA</v>
          </cell>
          <cell r="D1808" t="str">
            <v>PUERTA</v>
          </cell>
          <cell r="E1808" t="str">
            <v>VIDRIO PARA URNAS LAMINADO DE 6MM  1</v>
          </cell>
          <cell r="F1808" t="str">
            <v>EN USO</v>
          </cell>
          <cell r="G1808">
            <v>42551</v>
          </cell>
          <cell r="H1808" t="str">
            <v xml:space="preserve">DAVILA LEON EDUARDO ANDRES </v>
          </cell>
          <cell r="I1808">
            <v>91.2</v>
          </cell>
          <cell r="J1808">
            <v>0</v>
          </cell>
          <cell r="K1808">
            <v>91.2</v>
          </cell>
          <cell r="L1808" t="b">
            <v>0</v>
          </cell>
          <cell r="M1808">
            <v>0</v>
          </cell>
          <cell r="N1808" t="str">
            <v>SERVICIOS Y PRODUCTOS</v>
          </cell>
          <cell r="O1808" t="str">
            <v>TREN</v>
          </cell>
          <cell r="P1808" t="str">
            <v>TREN</v>
          </cell>
          <cell r="Q1808" t="str">
            <v>MUSEO</v>
          </cell>
        </row>
        <row r="1809">
          <cell r="A1809">
            <v>4791</v>
          </cell>
          <cell r="B1809" t="str">
            <v>(BCA)MOBILIARIOS</v>
          </cell>
          <cell r="C1809" t="str">
            <v>BCA</v>
          </cell>
          <cell r="D1809" t="str">
            <v>PUERTA</v>
          </cell>
          <cell r="E1809" t="str">
            <v>VIDRIO PARA URNAS LAMINADO DE 6MM  2</v>
          </cell>
          <cell r="F1809" t="str">
            <v>EN USO</v>
          </cell>
          <cell r="G1809">
            <v>42551</v>
          </cell>
          <cell r="H1809" t="str">
            <v xml:space="preserve">DAVILA LEON EDUARDO ANDRES </v>
          </cell>
          <cell r="I1809">
            <v>91.2</v>
          </cell>
          <cell r="J1809">
            <v>0</v>
          </cell>
          <cell r="K1809">
            <v>91.2</v>
          </cell>
          <cell r="L1809" t="b">
            <v>0</v>
          </cell>
          <cell r="M1809">
            <v>0</v>
          </cell>
          <cell r="N1809" t="str">
            <v>SERVICIOS Y PRODUCTOS</v>
          </cell>
          <cell r="O1809" t="str">
            <v>TREN</v>
          </cell>
          <cell r="P1809" t="str">
            <v>TREN</v>
          </cell>
          <cell r="Q1809" t="str">
            <v>MUSEO</v>
          </cell>
        </row>
        <row r="1810">
          <cell r="A1810">
            <v>4792</v>
          </cell>
          <cell r="B1810" t="str">
            <v>(BCA)MOBILIARIOS</v>
          </cell>
          <cell r="C1810" t="str">
            <v>BCA</v>
          </cell>
          <cell r="D1810" t="str">
            <v>PUERTA</v>
          </cell>
          <cell r="E1810" t="str">
            <v>VIDRIO PARA URNAS LAMINADO DE 6MM  3</v>
          </cell>
          <cell r="F1810" t="str">
            <v>EN USO</v>
          </cell>
          <cell r="G1810">
            <v>42551</v>
          </cell>
          <cell r="H1810" t="str">
            <v xml:space="preserve">DAVILA LEON EDUARDO ANDRES </v>
          </cell>
          <cell r="I1810">
            <v>91.2</v>
          </cell>
          <cell r="J1810">
            <v>0</v>
          </cell>
          <cell r="K1810">
            <v>91.2</v>
          </cell>
          <cell r="L1810" t="b">
            <v>0</v>
          </cell>
          <cell r="M1810">
            <v>0</v>
          </cell>
          <cell r="N1810" t="str">
            <v>SERVICIOS Y PRODUCTOS</v>
          </cell>
          <cell r="O1810" t="str">
            <v>TREN</v>
          </cell>
          <cell r="P1810" t="str">
            <v>TREN</v>
          </cell>
          <cell r="Q1810" t="str">
            <v>MUSEO</v>
          </cell>
        </row>
        <row r="1811">
          <cell r="A1811">
            <v>4793</v>
          </cell>
          <cell r="B1811" t="str">
            <v>(BCA)MOBILIARIOS</v>
          </cell>
          <cell r="C1811" t="str">
            <v>BCA</v>
          </cell>
          <cell r="D1811" t="str">
            <v>PUERTA</v>
          </cell>
          <cell r="E1811" t="str">
            <v>VIDRIO PARA URNAS LAMINADO DE 6MM  4</v>
          </cell>
          <cell r="F1811" t="str">
            <v>EN USO</v>
          </cell>
          <cell r="G1811">
            <v>42551</v>
          </cell>
          <cell r="H1811" t="str">
            <v xml:space="preserve">DAVILA LEON EDUARDO ANDRES </v>
          </cell>
          <cell r="I1811">
            <v>91.2</v>
          </cell>
          <cell r="J1811">
            <v>0</v>
          </cell>
          <cell r="K1811">
            <v>91.2</v>
          </cell>
          <cell r="L1811" t="b">
            <v>0</v>
          </cell>
          <cell r="M1811">
            <v>0</v>
          </cell>
          <cell r="N1811" t="str">
            <v>SERVICIOS Y PRODUCTOS</v>
          </cell>
          <cell r="O1811" t="str">
            <v>TREN</v>
          </cell>
          <cell r="P1811" t="str">
            <v>TREN</v>
          </cell>
          <cell r="Q1811" t="str">
            <v>MUSEO</v>
          </cell>
        </row>
        <row r="1812">
          <cell r="A1812">
            <v>2328</v>
          </cell>
          <cell r="B1812" t="str">
            <v>(BCA)HERRAMIENTAS</v>
          </cell>
          <cell r="C1812" t="str">
            <v>BCA</v>
          </cell>
          <cell r="D1812" t="str">
            <v>EXTINTOR</v>
          </cell>
          <cell r="E1812" t="str">
            <v xml:space="preserve">EXTINTOR DE POLVO </v>
          </cell>
          <cell r="F1812" t="str">
            <v>EN USO</v>
          </cell>
          <cell r="G1812">
            <v>39532</v>
          </cell>
          <cell r="H1812" t="str">
            <v xml:space="preserve">DAVILA LEON EDUARDO ANDRES </v>
          </cell>
          <cell r="I1812">
            <v>10</v>
          </cell>
          <cell r="J1812">
            <v>0</v>
          </cell>
          <cell r="K1812">
            <v>10</v>
          </cell>
          <cell r="L1812" t="b">
            <v>1</v>
          </cell>
          <cell r="M1812">
            <v>0</v>
          </cell>
          <cell r="N1812" t="str">
            <v>SERVICIOS Y PRODUCTOS</v>
          </cell>
          <cell r="O1812" t="str">
            <v>IGLESIA</v>
          </cell>
          <cell r="P1812" t="str">
            <v>IGLESIA</v>
          </cell>
          <cell r="Q1812" t="str">
            <v>INTERIOR IGLESIA</v>
          </cell>
        </row>
        <row r="1813">
          <cell r="A1813">
            <v>2891</v>
          </cell>
          <cell r="B1813" t="str">
            <v>(BCA)HERRAMIENTAS</v>
          </cell>
          <cell r="C1813" t="str">
            <v>BCA</v>
          </cell>
          <cell r="D1813" t="str">
            <v>BOCINA</v>
          </cell>
          <cell r="E1813" t="str">
            <v>BOCINA CON DRIVER 100W PARTE EXTERNA SUPERIOR DE LA IGLESIA</v>
          </cell>
          <cell r="F1813" t="str">
            <v>EN USO</v>
          </cell>
          <cell r="G1813">
            <v>39386</v>
          </cell>
          <cell r="H1813" t="str">
            <v xml:space="preserve">DAVILA LEON EDUARDO ANDRES </v>
          </cell>
          <cell r="I1813">
            <v>7.2</v>
          </cell>
          <cell r="J1813">
            <v>0</v>
          </cell>
          <cell r="K1813">
            <v>7.2</v>
          </cell>
          <cell r="L1813" t="b">
            <v>1</v>
          </cell>
          <cell r="M1813">
            <v>0</v>
          </cell>
          <cell r="N1813" t="str">
            <v>SERVICIOS Y PRODUCTOS</v>
          </cell>
          <cell r="O1813" t="str">
            <v>IGLESIA</v>
          </cell>
          <cell r="P1813" t="str">
            <v>IGLESIA</v>
          </cell>
          <cell r="Q1813" t="str">
            <v>CAMPANARIO</v>
          </cell>
        </row>
        <row r="1814">
          <cell r="A1814">
            <v>5178</v>
          </cell>
          <cell r="B1814" t="str">
            <v>(BCA)BIENES ARTÍSTICOS, CULTURALES, BIENES DEPORTIVOS Y SÍMBOLOS PATRIOS</v>
          </cell>
          <cell r="C1814" t="str">
            <v>BCA</v>
          </cell>
          <cell r="D1814" t="str">
            <v>CUADRO</v>
          </cell>
          <cell r="E1814" t="str">
            <v>CUADRO IMPRESO EN CANVAS, MARCO RUSTICO EN MADERA  8</v>
          </cell>
          <cell r="F1814" t="str">
            <v>EN USO</v>
          </cell>
          <cell r="G1814">
            <v>42870</v>
          </cell>
          <cell r="H1814" t="str">
            <v xml:space="preserve">DAVILA LEON EDUARDO ANDRES </v>
          </cell>
          <cell r="I1814">
            <v>161.32</v>
          </cell>
          <cell r="J1814">
            <v>0</v>
          </cell>
          <cell r="K1814">
            <v>161.32</v>
          </cell>
          <cell r="L1814" t="b">
            <v>0</v>
          </cell>
          <cell r="M1814">
            <v>0</v>
          </cell>
          <cell r="N1814" t="str">
            <v>SERVICIOS Y PRODUCTOS</v>
          </cell>
          <cell r="O1814" t="str">
            <v>MUSEO DE LAS VIRGENES</v>
          </cell>
          <cell r="P1814" t="str">
            <v>IGLESIA</v>
          </cell>
          <cell r="Q1814" t="str">
            <v>CAMPANARIO</v>
          </cell>
        </row>
        <row r="1815">
          <cell r="A1815">
            <v>6721</v>
          </cell>
          <cell r="B1815" t="str">
            <v>MOBILIARIOS</v>
          </cell>
          <cell r="C1815" t="str">
            <v>BLD</v>
          </cell>
          <cell r="D1815" t="str">
            <v>ARCHIVADOR</v>
          </cell>
          <cell r="E1815" t="str">
            <v>ARCHIVADOR BAJO CARPETAS COLGANTES</v>
          </cell>
          <cell r="F1815" t="str">
            <v>EN USO</v>
          </cell>
          <cell r="G1815">
            <v>43899</v>
          </cell>
          <cell r="H1815" t="str">
            <v xml:space="preserve">FARINANGO GOMEZ FAUSTO OSWALDO </v>
          </cell>
          <cell r="I1815">
            <v>363.45</v>
          </cell>
          <cell r="J1815">
            <v>39.200000000000003</v>
          </cell>
          <cell r="K1815">
            <v>392</v>
          </cell>
          <cell r="L1815" t="b">
            <v>0</v>
          </cell>
          <cell r="M1815">
            <v>10</v>
          </cell>
          <cell r="N1815" t="str">
            <v>CUSTODIO DE BIENES</v>
          </cell>
          <cell r="O1815" t="str">
            <v>CUSTODIO DE BIENES</v>
          </cell>
          <cell r="P1815" t="str">
            <v>PLAZA CULTURAL</v>
          </cell>
          <cell r="Q1815" t="str">
            <v>BODEGA BIENES</v>
          </cell>
        </row>
        <row r="1816">
          <cell r="A1816">
            <v>818</v>
          </cell>
          <cell r="B1816" t="str">
            <v>MOBILIARIOS</v>
          </cell>
          <cell r="C1816" t="str">
            <v>BLD</v>
          </cell>
          <cell r="D1816" t="str">
            <v>ESTACION DE TRABAJO</v>
          </cell>
          <cell r="E1816" t="str">
            <v>EN FORMA DE L 3 SERVICIOS CON PORTATECLADO</v>
          </cell>
          <cell r="F1816" t="str">
            <v>EN USO</v>
          </cell>
          <cell r="G1816">
            <v>39813</v>
          </cell>
          <cell r="H1816" t="str">
            <v xml:space="preserve">FARINANGO GOMEZ FAUSTO OSWALDO </v>
          </cell>
          <cell r="I1816">
            <v>31.51</v>
          </cell>
          <cell r="J1816">
            <v>31.51</v>
          </cell>
          <cell r="K1816">
            <v>315.11</v>
          </cell>
          <cell r="L1816" t="b">
            <v>0</v>
          </cell>
          <cell r="M1816">
            <v>10</v>
          </cell>
          <cell r="N1816" t="str">
            <v>JEFATURA ADMINISTRATIVA</v>
          </cell>
          <cell r="O1816" t="str">
            <v>TECNOLOGIA</v>
          </cell>
          <cell r="P1816" t="str">
            <v>BIENES</v>
          </cell>
          <cell r="Q1816" t="str">
            <v>FAUSTO FARINANGO</v>
          </cell>
        </row>
        <row r="1817">
          <cell r="A1817">
            <v>2969</v>
          </cell>
          <cell r="B1817" t="str">
            <v>MOBILIARIOS</v>
          </cell>
          <cell r="C1817" t="str">
            <v>BLD</v>
          </cell>
          <cell r="D1817" t="str">
            <v>ESTACION DE TRABAJO</v>
          </cell>
          <cell r="E1817" t="str">
            <v>Estación de trabajo en L (asistente)</v>
          </cell>
          <cell r="F1817" t="str">
            <v>EN USO</v>
          </cell>
          <cell r="G1817">
            <v>41814</v>
          </cell>
          <cell r="H1817" t="str">
            <v xml:space="preserve">FARINANGO GOMEZ FAUSTO OSWALDO </v>
          </cell>
          <cell r="I1817">
            <v>109.54</v>
          </cell>
          <cell r="J1817">
            <v>26.88</v>
          </cell>
          <cell r="K1817">
            <v>268.8</v>
          </cell>
          <cell r="L1817" t="b">
            <v>0</v>
          </cell>
          <cell r="M1817">
            <v>10</v>
          </cell>
          <cell r="N1817" t="str">
            <v>CUSTODIO DE BIENES</v>
          </cell>
          <cell r="O1817" t="str">
            <v>CUSTODIO DE BIENES</v>
          </cell>
          <cell r="P1817" t="str">
            <v>BIENES</v>
          </cell>
          <cell r="Q1817" t="str">
            <v>BODEGA UN LADO DE SEGURIDAD PLAZA DE TOTROS</v>
          </cell>
        </row>
        <row r="1818">
          <cell r="A1818">
            <v>3072</v>
          </cell>
          <cell r="B1818" t="str">
            <v>MOBILIARIOS</v>
          </cell>
          <cell r="C1818" t="str">
            <v>BLD</v>
          </cell>
          <cell r="D1818" t="str">
            <v>ESTACION DE TRABAJO</v>
          </cell>
          <cell r="E1818" t="str">
            <v>ESTACION DE TRABAJO</v>
          </cell>
          <cell r="F1818" t="str">
            <v>EN USO</v>
          </cell>
          <cell r="G1818">
            <v>40877</v>
          </cell>
          <cell r="H1818" t="str">
            <v xml:space="preserve">FARINANGO GOMEZ FAUSTO OSWALDO </v>
          </cell>
          <cell r="I1818">
            <v>29.75</v>
          </cell>
          <cell r="J1818">
            <v>17</v>
          </cell>
          <cell r="K1818">
            <v>170</v>
          </cell>
          <cell r="L1818" t="b">
            <v>0</v>
          </cell>
          <cell r="M1818">
            <v>10</v>
          </cell>
          <cell r="N1818" t="str">
            <v>BODEGA PLAZA DE TOROS</v>
          </cell>
          <cell r="O1818" t="str">
            <v>BODEGA PLAZA DE TOROS</v>
          </cell>
          <cell r="P1818" t="str">
            <v>PLAZA CULTURAL</v>
          </cell>
          <cell r="Q1818" t="str">
            <v>BAJO PLAZA CULTURAL</v>
          </cell>
        </row>
        <row r="1819">
          <cell r="A1819">
            <v>3073</v>
          </cell>
          <cell r="B1819" t="str">
            <v>MOBILIARIOS</v>
          </cell>
          <cell r="C1819" t="str">
            <v>BLD</v>
          </cell>
          <cell r="D1819" t="str">
            <v>ESTACION DE TRABAJO</v>
          </cell>
          <cell r="E1819" t="str">
            <v>ESTACION DE TRABAJO</v>
          </cell>
          <cell r="F1819" t="str">
            <v>EN USO</v>
          </cell>
          <cell r="G1819">
            <v>40877</v>
          </cell>
          <cell r="H1819" t="str">
            <v xml:space="preserve">FARINANGO GOMEZ FAUSTO OSWALDO </v>
          </cell>
          <cell r="I1819">
            <v>29.75</v>
          </cell>
          <cell r="J1819">
            <v>17</v>
          </cell>
          <cell r="K1819">
            <v>170</v>
          </cell>
          <cell r="L1819" t="b">
            <v>0</v>
          </cell>
          <cell r="M1819">
            <v>10</v>
          </cell>
          <cell r="N1819" t="str">
            <v>BODEGA PLAZA DE TOROS</v>
          </cell>
          <cell r="O1819" t="str">
            <v>BODEGA PLAZA DE TOROS</v>
          </cell>
          <cell r="P1819" t="str">
            <v>PLAZA CULTURAL</v>
          </cell>
          <cell r="Q1819" t="str">
            <v>BAJO PLAZA CULTURAL</v>
          </cell>
        </row>
        <row r="1820">
          <cell r="A1820">
            <v>7263</v>
          </cell>
          <cell r="B1820" t="str">
            <v>MOBILIARIOS</v>
          </cell>
          <cell r="C1820" t="str">
            <v>BLD</v>
          </cell>
          <cell r="D1820" t="str">
            <v>ESTACION DE TRABAJO</v>
          </cell>
          <cell r="E1820" t="str">
            <v>ESTACION DE TRABAJO EN L 11</v>
          </cell>
          <cell r="F1820" t="str">
            <v>EN USO</v>
          </cell>
          <cell r="G1820">
            <v>44552</v>
          </cell>
          <cell r="H1820" t="str">
            <v xml:space="preserve">FARINANGO GOMEZ FAUSTO OSWALDO </v>
          </cell>
          <cell r="I1820">
            <v>172</v>
          </cell>
          <cell r="J1820">
            <v>17.2</v>
          </cell>
          <cell r="K1820">
            <v>172</v>
          </cell>
          <cell r="L1820" t="b">
            <v>0</v>
          </cell>
          <cell r="M1820">
            <v>10</v>
          </cell>
          <cell r="N1820" t="str">
            <v>CUSTODIO DE BIENES</v>
          </cell>
          <cell r="O1820" t="str">
            <v>CUSTODIO DE BIENES</v>
          </cell>
          <cell r="P1820" t="e">
            <v>#N/A</v>
          </cell>
          <cell r="Q1820" t="e">
            <v>#N/A</v>
          </cell>
        </row>
        <row r="1821">
          <cell r="A1821">
            <v>7264</v>
          </cell>
          <cell r="B1821" t="str">
            <v>MOBILIARIOS</v>
          </cell>
          <cell r="C1821" t="str">
            <v>BLD</v>
          </cell>
          <cell r="D1821" t="str">
            <v>ESTACION DE TRABAJO</v>
          </cell>
          <cell r="E1821" t="str">
            <v>ESTACION DE TRABAJO EN L 12</v>
          </cell>
          <cell r="F1821" t="str">
            <v>EN USO</v>
          </cell>
          <cell r="G1821">
            <v>44552</v>
          </cell>
          <cell r="H1821" t="str">
            <v xml:space="preserve">FARINANGO GOMEZ FAUSTO OSWALDO </v>
          </cell>
          <cell r="I1821">
            <v>172</v>
          </cell>
          <cell r="J1821">
            <v>17.2</v>
          </cell>
          <cell r="K1821">
            <v>172</v>
          </cell>
          <cell r="L1821" t="b">
            <v>0</v>
          </cell>
          <cell r="M1821">
            <v>10</v>
          </cell>
          <cell r="N1821" t="str">
            <v>CUSTODIO DE BIENES</v>
          </cell>
          <cell r="O1821" t="str">
            <v>CUSTODIO DE BIENES</v>
          </cell>
          <cell r="P1821" t="e">
            <v>#N/A</v>
          </cell>
          <cell r="Q1821" t="e">
            <v>#N/A</v>
          </cell>
        </row>
        <row r="1822">
          <cell r="A1822">
            <v>5370</v>
          </cell>
          <cell r="B1822" t="str">
            <v>MOBILIARIOS</v>
          </cell>
          <cell r="C1822" t="str">
            <v>BLD</v>
          </cell>
          <cell r="D1822" t="str">
            <v>LAMPARA</v>
          </cell>
          <cell r="E1822" t="str">
            <v>LAMPARAS INDUSTRIALES 1</v>
          </cell>
          <cell r="F1822" t="str">
            <v>EN USO</v>
          </cell>
          <cell r="G1822">
            <v>42949</v>
          </cell>
          <cell r="H1822" t="str">
            <v xml:space="preserve">FARINANGO GOMEZ FAUSTO OSWALDO </v>
          </cell>
          <cell r="I1822">
            <v>38.81</v>
          </cell>
          <cell r="J1822">
            <v>5.6</v>
          </cell>
          <cell r="K1822">
            <v>56</v>
          </cell>
          <cell r="L1822" t="b">
            <v>0</v>
          </cell>
          <cell r="M1822">
            <v>10</v>
          </cell>
          <cell r="N1822" t="str">
            <v>SERVICIOS Y PRODUCTOS</v>
          </cell>
          <cell r="O1822" t="str">
            <v>MUSEO DE LA CERVEZA</v>
          </cell>
          <cell r="P1822" t="str">
            <v>TIENDA PICHINCHA</v>
          </cell>
          <cell r="Q1822" t="str">
            <v>TECHO</v>
          </cell>
        </row>
        <row r="1823">
          <cell r="A1823">
            <v>5371</v>
          </cell>
          <cell r="B1823" t="str">
            <v>MOBILIARIOS</v>
          </cell>
          <cell r="C1823" t="str">
            <v>BLD</v>
          </cell>
          <cell r="D1823" t="str">
            <v>LAMPARA</v>
          </cell>
          <cell r="E1823" t="str">
            <v>LAMPARAS INDUSTRIALES 2</v>
          </cell>
          <cell r="F1823" t="str">
            <v>EN USO</v>
          </cell>
          <cell r="G1823">
            <v>42949</v>
          </cell>
          <cell r="H1823" t="str">
            <v xml:space="preserve">FARINANGO GOMEZ FAUSTO OSWALDO </v>
          </cell>
          <cell r="I1823">
            <v>38.81</v>
          </cell>
          <cell r="J1823">
            <v>5.6</v>
          </cell>
          <cell r="K1823">
            <v>56</v>
          </cell>
          <cell r="L1823" t="b">
            <v>0</v>
          </cell>
          <cell r="M1823">
            <v>10</v>
          </cell>
          <cell r="N1823" t="str">
            <v>SERVICIOS Y PRODUCTOS</v>
          </cell>
          <cell r="O1823" t="str">
            <v>MUSEO DE LA CERVEZA</v>
          </cell>
          <cell r="P1823" t="str">
            <v>TIENDA PICHINCHA</v>
          </cell>
          <cell r="Q1823" t="str">
            <v>TECHO</v>
          </cell>
        </row>
        <row r="1824">
          <cell r="A1824">
            <v>5372</v>
          </cell>
          <cell r="B1824" t="str">
            <v>MOBILIARIOS</v>
          </cell>
          <cell r="C1824" t="str">
            <v>BLD</v>
          </cell>
          <cell r="D1824" t="str">
            <v>LAMPARA</v>
          </cell>
          <cell r="E1824" t="str">
            <v>LAMPARAS INDUSTRIALES 3</v>
          </cell>
          <cell r="F1824" t="str">
            <v>EN USO</v>
          </cell>
          <cell r="G1824">
            <v>42949</v>
          </cell>
          <cell r="H1824" t="str">
            <v xml:space="preserve">FARINANGO GOMEZ FAUSTO OSWALDO </v>
          </cell>
          <cell r="I1824">
            <v>38.81</v>
          </cell>
          <cell r="J1824">
            <v>5.6</v>
          </cell>
          <cell r="K1824">
            <v>56</v>
          </cell>
          <cell r="L1824" t="b">
            <v>0</v>
          </cell>
          <cell r="M1824">
            <v>10</v>
          </cell>
          <cell r="N1824" t="str">
            <v>SERVICIOS Y PRODUCTOS</v>
          </cell>
          <cell r="O1824" t="str">
            <v>MUSEO DE LA CERVEZA</v>
          </cell>
          <cell r="P1824" t="str">
            <v>TIENDA PICHINCHA</v>
          </cell>
          <cell r="Q1824" t="str">
            <v>TECHO</v>
          </cell>
        </row>
        <row r="1825">
          <cell r="A1825">
            <v>5373</v>
          </cell>
          <cell r="B1825" t="str">
            <v>MOBILIARIOS</v>
          </cell>
          <cell r="C1825" t="str">
            <v>BLD</v>
          </cell>
          <cell r="D1825" t="str">
            <v>LAMPARA</v>
          </cell>
          <cell r="E1825" t="str">
            <v>LAMPARAS INDUSTRIALES 4</v>
          </cell>
          <cell r="F1825" t="str">
            <v>EN USO</v>
          </cell>
          <cell r="G1825">
            <v>42949</v>
          </cell>
          <cell r="H1825" t="str">
            <v xml:space="preserve">FARINANGO GOMEZ FAUSTO OSWALDO </v>
          </cell>
          <cell r="I1825">
            <v>38.81</v>
          </cell>
          <cell r="J1825">
            <v>5.6</v>
          </cell>
          <cell r="K1825">
            <v>56</v>
          </cell>
          <cell r="L1825" t="b">
            <v>0</v>
          </cell>
          <cell r="M1825">
            <v>10</v>
          </cell>
          <cell r="N1825" t="str">
            <v>SERVICIOS Y PRODUCTOS</v>
          </cell>
          <cell r="O1825" t="str">
            <v>MUSEO DE LA CERVEZA</v>
          </cell>
          <cell r="P1825" t="str">
            <v>TIENDA PICHINCHA</v>
          </cell>
          <cell r="Q1825" t="str">
            <v>TECHO</v>
          </cell>
        </row>
        <row r="1826">
          <cell r="A1826">
            <v>5374</v>
          </cell>
          <cell r="B1826" t="str">
            <v>MOBILIARIOS</v>
          </cell>
          <cell r="C1826" t="str">
            <v>BLD</v>
          </cell>
          <cell r="D1826" t="str">
            <v>LAMPARA</v>
          </cell>
          <cell r="E1826" t="str">
            <v>LAMPARAS DE ILUMINACION DIRECTA CON LUMINARIA 1</v>
          </cell>
          <cell r="F1826" t="str">
            <v>EN USO</v>
          </cell>
          <cell r="G1826">
            <v>42949</v>
          </cell>
          <cell r="H1826" t="str">
            <v xml:space="preserve">FARINANGO GOMEZ FAUSTO OSWALDO </v>
          </cell>
          <cell r="I1826">
            <v>19.399999999999999</v>
          </cell>
          <cell r="J1826">
            <v>2.8</v>
          </cell>
          <cell r="K1826">
            <v>28</v>
          </cell>
          <cell r="L1826" t="b">
            <v>1</v>
          </cell>
          <cell r="M1826">
            <v>10</v>
          </cell>
          <cell r="N1826" t="str">
            <v>SERVICIOS Y PRODUCTOS</v>
          </cell>
          <cell r="O1826" t="str">
            <v>MUSEO DE LA CERVEZA</v>
          </cell>
          <cell r="P1826" t="str">
            <v>TIENDA PICHINCHA</v>
          </cell>
          <cell r="Q1826" t="str">
            <v>ALREDEDOR</v>
          </cell>
        </row>
        <row r="1827">
          <cell r="A1827">
            <v>5375</v>
          </cell>
          <cell r="B1827" t="str">
            <v>MOBILIARIOS</v>
          </cell>
          <cell r="C1827" t="str">
            <v>BLD</v>
          </cell>
          <cell r="D1827" t="str">
            <v>LAMPARA</v>
          </cell>
          <cell r="E1827" t="str">
            <v>LAMPARAS DE ILUMINACION DIRECTA CON LUMINARIA 2</v>
          </cell>
          <cell r="F1827" t="str">
            <v>EN USO</v>
          </cell>
          <cell r="G1827">
            <v>42949</v>
          </cell>
          <cell r="H1827" t="str">
            <v xml:space="preserve">FARINANGO GOMEZ FAUSTO OSWALDO </v>
          </cell>
          <cell r="I1827">
            <v>19.399999999999999</v>
          </cell>
          <cell r="J1827">
            <v>2.8</v>
          </cell>
          <cell r="K1827">
            <v>28</v>
          </cell>
          <cell r="L1827" t="b">
            <v>1</v>
          </cell>
          <cell r="M1827">
            <v>10</v>
          </cell>
          <cell r="N1827" t="str">
            <v>SERVICIOS Y PRODUCTOS</v>
          </cell>
          <cell r="O1827" t="str">
            <v>MUSEO DE LA CERVEZA</v>
          </cell>
          <cell r="P1827" t="str">
            <v>TIENDA PICHINCHA</v>
          </cell>
          <cell r="Q1827" t="str">
            <v>ALREDEDOR</v>
          </cell>
        </row>
        <row r="1828">
          <cell r="A1828">
            <v>5376</v>
          </cell>
          <cell r="B1828" t="str">
            <v>MOBILIARIOS</v>
          </cell>
          <cell r="C1828" t="str">
            <v>BLD</v>
          </cell>
          <cell r="D1828" t="str">
            <v>LAMPARA</v>
          </cell>
          <cell r="E1828" t="str">
            <v>LAMPARAS DE ILUMINACION DIRECTA CON LUMINARIA 3</v>
          </cell>
          <cell r="F1828" t="str">
            <v>EN USO</v>
          </cell>
          <cell r="G1828">
            <v>42949</v>
          </cell>
          <cell r="H1828" t="str">
            <v xml:space="preserve">FARINANGO GOMEZ FAUSTO OSWALDO </v>
          </cell>
          <cell r="I1828">
            <v>19.399999999999999</v>
          </cell>
          <cell r="J1828">
            <v>2.8</v>
          </cell>
          <cell r="K1828">
            <v>28</v>
          </cell>
          <cell r="L1828" t="b">
            <v>1</v>
          </cell>
          <cell r="M1828">
            <v>10</v>
          </cell>
          <cell r="N1828" t="str">
            <v>SERVICIOS Y PRODUCTOS</v>
          </cell>
          <cell r="O1828" t="str">
            <v>MUSEO DE LA CERVEZA</v>
          </cell>
          <cell r="P1828" t="str">
            <v>TIENDA PICHINCHA</v>
          </cell>
          <cell r="Q1828" t="str">
            <v>ALREDEDOR</v>
          </cell>
        </row>
        <row r="1829">
          <cell r="A1829">
            <v>5377</v>
          </cell>
          <cell r="B1829" t="str">
            <v>MOBILIARIOS</v>
          </cell>
          <cell r="C1829" t="str">
            <v>BLD</v>
          </cell>
          <cell r="D1829" t="str">
            <v>LAMPARA</v>
          </cell>
          <cell r="E1829" t="str">
            <v>LAMPARAS DE ILUMINACION DIRECTA CON LUMINARIA 4</v>
          </cell>
          <cell r="F1829" t="str">
            <v>EN USO</v>
          </cell>
          <cell r="G1829">
            <v>42949</v>
          </cell>
          <cell r="H1829" t="str">
            <v xml:space="preserve">FARINANGO GOMEZ FAUSTO OSWALDO </v>
          </cell>
          <cell r="I1829">
            <v>19.399999999999999</v>
          </cell>
          <cell r="J1829">
            <v>2.8</v>
          </cell>
          <cell r="K1829">
            <v>28</v>
          </cell>
          <cell r="L1829" t="b">
            <v>1</v>
          </cell>
          <cell r="M1829">
            <v>10</v>
          </cell>
          <cell r="N1829" t="str">
            <v>SERVICIOS Y PRODUCTOS</v>
          </cell>
          <cell r="O1829" t="str">
            <v>MUSEO DE LA CERVEZA</v>
          </cell>
          <cell r="P1829" t="str">
            <v>TIENDA PICHINCHA</v>
          </cell>
          <cell r="Q1829" t="str">
            <v>ALREDEDOR</v>
          </cell>
        </row>
        <row r="1830">
          <cell r="A1830">
            <v>5378</v>
          </cell>
          <cell r="B1830" t="str">
            <v>MOBILIARIOS</v>
          </cell>
          <cell r="C1830" t="str">
            <v>BLD</v>
          </cell>
          <cell r="D1830" t="str">
            <v>LAMPARA</v>
          </cell>
          <cell r="E1830" t="str">
            <v>LAMPARAS DE ILUMINACION DIRECTA CON LUMINARIA 5</v>
          </cell>
          <cell r="F1830" t="str">
            <v>EN USO</v>
          </cell>
          <cell r="G1830">
            <v>42949</v>
          </cell>
          <cell r="H1830" t="str">
            <v xml:space="preserve">FARINANGO GOMEZ FAUSTO OSWALDO </v>
          </cell>
          <cell r="I1830">
            <v>19.399999999999999</v>
          </cell>
          <cell r="J1830">
            <v>2.8</v>
          </cell>
          <cell r="K1830">
            <v>28</v>
          </cell>
          <cell r="L1830" t="b">
            <v>1</v>
          </cell>
          <cell r="M1830">
            <v>10</v>
          </cell>
          <cell r="N1830" t="str">
            <v>SERVICIOS Y PRODUCTOS</v>
          </cell>
          <cell r="O1830" t="str">
            <v>MUSEO DE LA CERVEZA</v>
          </cell>
          <cell r="P1830" t="str">
            <v>TIENDA PICHINCHA</v>
          </cell>
          <cell r="Q1830" t="str">
            <v>ALREDEDOR</v>
          </cell>
        </row>
        <row r="1831">
          <cell r="A1831">
            <v>5379</v>
          </cell>
          <cell r="B1831" t="str">
            <v>MOBILIARIOS</v>
          </cell>
          <cell r="C1831" t="str">
            <v>BLD</v>
          </cell>
          <cell r="D1831" t="str">
            <v>LAMPARA</v>
          </cell>
          <cell r="E1831" t="str">
            <v>LAMPARAS DE ILUMINACION DIRECTA CON LUMINARIA 6</v>
          </cell>
          <cell r="F1831" t="str">
            <v>EN USO</v>
          </cell>
          <cell r="G1831">
            <v>42949</v>
          </cell>
          <cell r="H1831" t="str">
            <v xml:space="preserve">FARINANGO GOMEZ FAUSTO OSWALDO </v>
          </cell>
          <cell r="I1831">
            <v>19.399999999999999</v>
          </cell>
          <cell r="J1831">
            <v>2.8</v>
          </cell>
          <cell r="K1831">
            <v>28</v>
          </cell>
          <cell r="L1831" t="b">
            <v>1</v>
          </cell>
          <cell r="M1831">
            <v>10</v>
          </cell>
          <cell r="N1831" t="str">
            <v>SERVICIOS Y PRODUCTOS</v>
          </cell>
          <cell r="O1831" t="str">
            <v>MUSEO DE LA CERVEZA</v>
          </cell>
          <cell r="P1831" t="str">
            <v>TIENDA PICHINCHA</v>
          </cell>
          <cell r="Q1831" t="str">
            <v>ALREDEDOR</v>
          </cell>
        </row>
        <row r="1832">
          <cell r="A1832">
            <v>5380</v>
          </cell>
          <cell r="B1832" t="str">
            <v>MOBILIARIOS</v>
          </cell>
          <cell r="C1832" t="str">
            <v>BLD</v>
          </cell>
          <cell r="D1832" t="str">
            <v>LAMPARA</v>
          </cell>
          <cell r="E1832" t="str">
            <v>LAMPARAS DE ILUMINACION DIRECTA CON LUMINARIA 7</v>
          </cell>
          <cell r="F1832" t="str">
            <v>EN USO</v>
          </cell>
          <cell r="G1832">
            <v>42949</v>
          </cell>
          <cell r="H1832" t="str">
            <v xml:space="preserve">FARINANGO GOMEZ FAUSTO OSWALDO </v>
          </cell>
          <cell r="I1832">
            <v>19.399999999999999</v>
          </cell>
          <cell r="J1832">
            <v>2.8</v>
          </cell>
          <cell r="K1832">
            <v>28</v>
          </cell>
          <cell r="L1832" t="b">
            <v>1</v>
          </cell>
          <cell r="M1832">
            <v>10</v>
          </cell>
          <cell r="N1832" t="str">
            <v>SERVICIOS Y PRODUCTOS</v>
          </cell>
          <cell r="O1832" t="str">
            <v>MUSEO DE LA CERVEZA</v>
          </cell>
          <cell r="P1832" t="str">
            <v>TIENDA PICHINCHA</v>
          </cell>
          <cell r="Q1832" t="str">
            <v>ALREDEDOR</v>
          </cell>
        </row>
        <row r="1833">
          <cell r="A1833">
            <v>5381</v>
          </cell>
          <cell r="B1833" t="str">
            <v>MOBILIARIOS</v>
          </cell>
          <cell r="C1833" t="str">
            <v>BLD</v>
          </cell>
          <cell r="D1833" t="str">
            <v>LAMPARA</v>
          </cell>
          <cell r="E1833" t="str">
            <v>LAMPARAS DE ILUMINACION DIRECTA CON LUMINARIA 8</v>
          </cell>
          <cell r="F1833" t="str">
            <v>EN USO</v>
          </cell>
          <cell r="G1833">
            <v>42949</v>
          </cell>
          <cell r="H1833" t="str">
            <v xml:space="preserve">FARINANGO GOMEZ FAUSTO OSWALDO </v>
          </cell>
          <cell r="I1833">
            <v>19.399999999999999</v>
          </cell>
          <cell r="J1833">
            <v>2.8</v>
          </cell>
          <cell r="K1833">
            <v>28</v>
          </cell>
          <cell r="L1833" t="b">
            <v>1</v>
          </cell>
          <cell r="M1833">
            <v>10</v>
          </cell>
          <cell r="N1833" t="str">
            <v>SERVICIOS Y PRODUCTOS</v>
          </cell>
          <cell r="O1833" t="str">
            <v>MUSEO DE LA CERVEZA</v>
          </cell>
          <cell r="P1833" t="str">
            <v>TIENDA PICHINCHA</v>
          </cell>
          <cell r="Q1833" t="str">
            <v>ALREDEDOR</v>
          </cell>
        </row>
        <row r="1834">
          <cell r="A1834">
            <v>5382</v>
          </cell>
          <cell r="B1834" t="str">
            <v>MOBILIARIOS</v>
          </cell>
          <cell r="C1834" t="str">
            <v>BLD</v>
          </cell>
          <cell r="D1834" t="str">
            <v>LAMPARA</v>
          </cell>
          <cell r="E1834" t="str">
            <v>LAMPARAS DE ILUMINACION DIRECTA CON LUMINARIA 9</v>
          </cell>
          <cell r="F1834" t="str">
            <v>EN USO</v>
          </cell>
          <cell r="G1834">
            <v>42949</v>
          </cell>
          <cell r="H1834" t="str">
            <v xml:space="preserve">FARINANGO GOMEZ FAUSTO OSWALDO </v>
          </cell>
          <cell r="I1834">
            <v>19.399999999999999</v>
          </cell>
          <cell r="J1834">
            <v>2.8</v>
          </cell>
          <cell r="K1834">
            <v>28</v>
          </cell>
          <cell r="L1834" t="b">
            <v>1</v>
          </cell>
          <cell r="M1834">
            <v>10</v>
          </cell>
          <cell r="N1834" t="str">
            <v>SERVICIOS Y PRODUCTOS</v>
          </cell>
          <cell r="O1834" t="str">
            <v>MUSEO DE LA CERVEZA</v>
          </cell>
          <cell r="P1834" t="str">
            <v>TIENDA PICHINCHA</v>
          </cell>
          <cell r="Q1834" t="str">
            <v>ALREDEDOR</v>
          </cell>
        </row>
        <row r="1835">
          <cell r="A1835">
            <v>5383</v>
          </cell>
          <cell r="B1835" t="str">
            <v>MOBILIARIOS</v>
          </cell>
          <cell r="C1835" t="str">
            <v>BLD</v>
          </cell>
          <cell r="D1835" t="str">
            <v>LAMPARA</v>
          </cell>
          <cell r="E1835" t="str">
            <v>LAMPARAS DE ILUMINACION DIRECTA CON LUMINARIA 10</v>
          </cell>
          <cell r="F1835" t="str">
            <v>EN USO</v>
          </cell>
          <cell r="G1835">
            <v>42949</v>
          </cell>
          <cell r="H1835" t="str">
            <v xml:space="preserve">FARINANGO GOMEZ FAUSTO OSWALDO </v>
          </cell>
          <cell r="I1835">
            <v>19.399999999999999</v>
          </cell>
          <cell r="J1835">
            <v>2.8</v>
          </cell>
          <cell r="K1835">
            <v>28</v>
          </cell>
          <cell r="L1835" t="b">
            <v>1</v>
          </cell>
          <cell r="M1835">
            <v>10</v>
          </cell>
          <cell r="N1835" t="str">
            <v>SERVICIOS Y PRODUCTOS</v>
          </cell>
          <cell r="O1835" t="str">
            <v>MUSEO DE LA CERVEZA</v>
          </cell>
          <cell r="P1835" t="str">
            <v>TIENDA PICHINCHA</v>
          </cell>
          <cell r="Q1835" t="str">
            <v>ALREDEDOR</v>
          </cell>
        </row>
        <row r="1836">
          <cell r="A1836">
            <v>5384</v>
          </cell>
          <cell r="B1836" t="str">
            <v>MOBILIARIOS</v>
          </cell>
          <cell r="C1836" t="str">
            <v>BLD</v>
          </cell>
          <cell r="D1836" t="str">
            <v>LAMPARA</v>
          </cell>
          <cell r="E1836" t="str">
            <v>LAMPARAS DE ILUMINACION DIRECTA CON LUMINARIA 11</v>
          </cell>
          <cell r="F1836" t="str">
            <v>EN USO</v>
          </cell>
          <cell r="G1836">
            <v>42949</v>
          </cell>
          <cell r="H1836" t="str">
            <v xml:space="preserve">FARINANGO GOMEZ FAUSTO OSWALDO </v>
          </cell>
          <cell r="I1836">
            <v>19.399999999999999</v>
          </cell>
          <cell r="J1836">
            <v>2.8</v>
          </cell>
          <cell r="K1836">
            <v>28</v>
          </cell>
          <cell r="L1836" t="b">
            <v>1</v>
          </cell>
          <cell r="M1836">
            <v>10</v>
          </cell>
          <cell r="N1836" t="str">
            <v>SERVICIOS Y PRODUCTOS</v>
          </cell>
          <cell r="O1836" t="str">
            <v>MUSEO DE LA CERVEZA</v>
          </cell>
          <cell r="P1836" t="str">
            <v>TIENDA PICHINCHA</v>
          </cell>
          <cell r="Q1836" t="str">
            <v>ALREDEDOR</v>
          </cell>
        </row>
        <row r="1837">
          <cell r="A1837">
            <v>5385</v>
          </cell>
          <cell r="B1837" t="str">
            <v>MOBILIARIOS</v>
          </cell>
          <cell r="C1837" t="str">
            <v>BLD</v>
          </cell>
          <cell r="D1837" t="str">
            <v>LAMPARA</v>
          </cell>
          <cell r="E1837" t="str">
            <v>LAMPARAS DE ILUMINACION DIRECTA CON LUMINARIA 12</v>
          </cell>
          <cell r="F1837" t="str">
            <v>EN USO</v>
          </cell>
          <cell r="G1837">
            <v>42949</v>
          </cell>
          <cell r="H1837" t="str">
            <v xml:space="preserve">FARINANGO GOMEZ FAUSTO OSWALDO </v>
          </cell>
          <cell r="I1837">
            <v>19.399999999999999</v>
          </cell>
          <cell r="J1837">
            <v>2.8</v>
          </cell>
          <cell r="K1837">
            <v>28</v>
          </cell>
          <cell r="L1837" t="b">
            <v>1</v>
          </cell>
          <cell r="M1837">
            <v>10</v>
          </cell>
          <cell r="N1837" t="str">
            <v>SERVICIOS Y PRODUCTOS</v>
          </cell>
          <cell r="O1837" t="str">
            <v>MUSEO DE LA CERVEZA</v>
          </cell>
          <cell r="P1837" t="str">
            <v>TIENDA PICHINCHA</v>
          </cell>
          <cell r="Q1837" t="str">
            <v>ALREDEDOR</v>
          </cell>
        </row>
        <row r="1838">
          <cell r="A1838">
            <v>5386</v>
          </cell>
          <cell r="B1838" t="str">
            <v>MOBILIARIOS</v>
          </cell>
          <cell r="C1838" t="str">
            <v>BLD</v>
          </cell>
          <cell r="D1838" t="str">
            <v>LAMPARA</v>
          </cell>
          <cell r="E1838" t="str">
            <v>LAMPARAS DE ILUMINACION DIRECTA CON LUMINARIA 13</v>
          </cell>
          <cell r="F1838" t="str">
            <v>EN USO</v>
          </cell>
          <cell r="G1838">
            <v>42949</v>
          </cell>
          <cell r="H1838" t="str">
            <v xml:space="preserve">FARINANGO GOMEZ FAUSTO OSWALDO </v>
          </cell>
          <cell r="I1838">
            <v>19.399999999999999</v>
          </cell>
          <cell r="J1838">
            <v>2.8</v>
          </cell>
          <cell r="K1838">
            <v>28</v>
          </cell>
          <cell r="L1838" t="b">
            <v>1</v>
          </cell>
          <cell r="M1838">
            <v>10</v>
          </cell>
          <cell r="N1838" t="str">
            <v>SERVICIOS Y PRODUCTOS</v>
          </cell>
          <cell r="O1838" t="str">
            <v>MUSEO DE LA CERVEZA</v>
          </cell>
          <cell r="P1838" t="str">
            <v>TIENDA PICHINCHA</v>
          </cell>
          <cell r="Q1838" t="str">
            <v>ALREDEDOR</v>
          </cell>
        </row>
        <row r="1839">
          <cell r="A1839">
            <v>5387</v>
          </cell>
          <cell r="B1839" t="str">
            <v>MOBILIARIOS</v>
          </cell>
          <cell r="C1839" t="str">
            <v>BLD</v>
          </cell>
          <cell r="D1839" t="str">
            <v>LAMPARA</v>
          </cell>
          <cell r="E1839" t="str">
            <v>LAMPARAS DE ILUMINACION DIRECTA CON LUMINARIA 14</v>
          </cell>
          <cell r="F1839" t="str">
            <v>EN USO</v>
          </cell>
          <cell r="G1839">
            <v>42949</v>
          </cell>
          <cell r="H1839" t="str">
            <v xml:space="preserve">FARINANGO GOMEZ FAUSTO OSWALDO </v>
          </cell>
          <cell r="I1839">
            <v>19.399999999999999</v>
          </cell>
          <cell r="J1839">
            <v>2.8</v>
          </cell>
          <cell r="K1839">
            <v>28</v>
          </cell>
          <cell r="L1839" t="b">
            <v>1</v>
          </cell>
          <cell r="M1839">
            <v>10</v>
          </cell>
          <cell r="N1839" t="str">
            <v>SERVICIOS Y PRODUCTOS</v>
          </cell>
          <cell r="O1839" t="str">
            <v>MUSEO DE LA CERVEZA</v>
          </cell>
          <cell r="P1839" t="str">
            <v>TIENDA PICHINCHA</v>
          </cell>
          <cell r="Q1839" t="str">
            <v>ALREDEDOR</v>
          </cell>
        </row>
        <row r="1840">
          <cell r="A1840">
            <v>7118</v>
          </cell>
          <cell r="B1840" t="str">
            <v>MOBILIARIOS</v>
          </cell>
          <cell r="C1840" t="str">
            <v>BLD</v>
          </cell>
          <cell r="D1840" t="str">
            <v>LIBRERO</v>
          </cell>
          <cell r="E1840" t="str">
            <v>LIBRERO BAJO  1</v>
          </cell>
          <cell r="F1840" t="str">
            <v>EN USO</v>
          </cell>
          <cell r="G1840">
            <v>44505</v>
          </cell>
          <cell r="H1840" t="str">
            <v xml:space="preserve">FARINANGO GOMEZ FAUSTO OSWALDO </v>
          </cell>
          <cell r="I1840">
            <v>310.77</v>
          </cell>
          <cell r="J1840">
            <v>31.08</v>
          </cell>
          <cell r="K1840">
            <v>310.77</v>
          </cell>
          <cell r="L1840" t="b">
            <v>0</v>
          </cell>
          <cell r="M1840">
            <v>10</v>
          </cell>
          <cell r="N1840" t="str">
            <v>CUSTODIO DE BIENES</v>
          </cell>
          <cell r="O1840" t="str">
            <v>CUSTODIO DE BIENES</v>
          </cell>
          <cell r="P1840" t="e">
            <v>#N/A</v>
          </cell>
          <cell r="Q1840" t="e">
            <v>#N/A</v>
          </cell>
        </row>
        <row r="1841">
          <cell r="A1841">
            <v>7119</v>
          </cell>
          <cell r="B1841" t="str">
            <v>MOBILIARIOS</v>
          </cell>
          <cell r="C1841" t="str">
            <v>BLD</v>
          </cell>
          <cell r="D1841" t="str">
            <v>LIBRERO</v>
          </cell>
          <cell r="E1841" t="str">
            <v>LIBRERO BAJO  2</v>
          </cell>
          <cell r="F1841" t="str">
            <v>EN USO</v>
          </cell>
          <cell r="G1841">
            <v>44505</v>
          </cell>
          <cell r="H1841" t="str">
            <v xml:space="preserve">FARINANGO GOMEZ FAUSTO OSWALDO </v>
          </cell>
          <cell r="I1841">
            <v>310.77</v>
          </cell>
          <cell r="J1841">
            <v>31.08</v>
          </cell>
          <cell r="K1841">
            <v>310.77</v>
          </cell>
          <cell r="L1841" t="b">
            <v>0</v>
          </cell>
          <cell r="M1841">
            <v>10</v>
          </cell>
          <cell r="N1841" t="str">
            <v>CUSTODIO DE BIENES</v>
          </cell>
          <cell r="O1841" t="str">
            <v>CUSTODIO DE BIENES</v>
          </cell>
          <cell r="P1841" t="e">
            <v>#N/A</v>
          </cell>
          <cell r="Q1841" t="e">
            <v>#N/A</v>
          </cell>
        </row>
        <row r="1842">
          <cell r="A1842">
            <v>4271</v>
          </cell>
          <cell r="B1842" t="str">
            <v>MOBILIARIOS</v>
          </cell>
          <cell r="C1842" t="str">
            <v>BLD</v>
          </cell>
          <cell r="D1842" t="str">
            <v>MOSTRADOR</v>
          </cell>
          <cell r="E1842" t="str">
            <v>MOSTRADOR LONGITUDINAL CON DOS REPISAS, VIDRIO FRONTAL Y SUPERIOR 1700X2000X600 2</v>
          </cell>
          <cell r="F1842" t="str">
            <v>EN USO</v>
          </cell>
          <cell r="G1842">
            <v>42450</v>
          </cell>
          <cell r="H1842" t="str">
            <v xml:space="preserve">FARINANGO GOMEZ FAUSTO OSWALDO </v>
          </cell>
          <cell r="I1842">
            <v>371.9</v>
          </cell>
          <cell r="J1842">
            <v>64.959999999999994</v>
          </cell>
          <cell r="K1842">
            <v>649.6</v>
          </cell>
          <cell r="L1842" t="b">
            <v>0</v>
          </cell>
          <cell r="M1842">
            <v>10</v>
          </cell>
          <cell r="N1842" t="str">
            <v>VARIAS PARTES</v>
          </cell>
          <cell r="O1842" t="str">
            <v>VARIAS PARTES</v>
          </cell>
          <cell r="P1842" t="str">
            <v>YARABY</v>
          </cell>
          <cell r="Q1842">
            <v>0</v>
          </cell>
        </row>
        <row r="1843">
          <cell r="A1843">
            <v>4276</v>
          </cell>
          <cell r="B1843" t="str">
            <v>MOBILIARIOS</v>
          </cell>
          <cell r="C1843" t="str">
            <v>BLD</v>
          </cell>
          <cell r="D1843" t="str">
            <v>MOSTRADOR</v>
          </cell>
          <cell r="E1843" t="str">
            <v>MOSTRADOR VERTICAL CON DOS ESPACIOS Y TRES REPISAS DE VIDRIO 800X400X2000</v>
          </cell>
          <cell r="F1843" t="str">
            <v>EN USO</v>
          </cell>
          <cell r="G1843">
            <v>42450</v>
          </cell>
          <cell r="H1843" t="str">
            <v xml:space="preserve">FARINANGO GOMEZ FAUSTO OSWALDO </v>
          </cell>
          <cell r="I1843">
            <v>436.02</v>
          </cell>
          <cell r="J1843">
            <v>76.16</v>
          </cell>
          <cell r="K1843">
            <v>761.6</v>
          </cell>
          <cell r="L1843" t="b">
            <v>0</v>
          </cell>
          <cell r="M1843">
            <v>10</v>
          </cell>
          <cell r="N1843" t="str">
            <v>VARIAS PARTES</v>
          </cell>
          <cell r="O1843" t="str">
            <v>VARIAS PARTES</v>
          </cell>
          <cell r="P1843" t="str">
            <v>YARABY</v>
          </cell>
          <cell r="Q1843">
            <v>0</v>
          </cell>
        </row>
        <row r="1844">
          <cell r="A1844">
            <v>17</v>
          </cell>
          <cell r="B1844" t="str">
            <v>MOBILIARIOS</v>
          </cell>
          <cell r="C1844" t="str">
            <v>BLD</v>
          </cell>
          <cell r="D1844" t="str">
            <v>SILLA</v>
          </cell>
          <cell r="E1844" t="str">
            <v>CON APOYA BRAZOS FORRADO DE COROSIL</v>
          </cell>
          <cell r="F1844" t="str">
            <v>EN USO</v>
          </cell>
          <cell r="G1844">
            <v>41985</v>
          </cell>
          <cell r="H1844" t="str">
            <v xml:space="preserve">FARINANGO GOMEZ FAUSTO OSWALDO </v>
          </cell>
          <cell r="I1844">
            <v>85.01</v>
          </cell>
          <cell r="J1844">
            <v>18.48</v>
          </cell>
          <cell r="K1844">
            <v>184.8</v>
          </cell>
          <cell r="L1844" t="b">
            <v>0</v>
          </cell>
          <cell r="M1844">
            <v>10</v>
          </cell>
          <cell r="N1844" t="str">
            <v>CUSTODIO DE BIENES</v>
          </cell>
          <cell r="O1844" t="str">
            <v>CUSTODIO DE BIENES</v>
          </cell>
          <cell r="P1844" t="str">
            <v>BIENES</v>
          </cell>
          <cell r="Q1844" t="str">
            <v>BODEGA DE BIENES</v>
          </cell>
        </row>
        <row r="1845">
          <cell r="A1845">
            <v>19</v>
          </cell>
          <cell r="B1845" t="str">
            <v>MOBILIARIOS</v>
          </cell>
          <cell r="C1845" t="str">
            <v>BLD</v>
          </cell>
          <cell r="D1845" t="str">
            <v>SILLA</v>
          </cell>
          <cell r="E1845" t="str">
            <v>CON APOYA BRAZOS FORRADO DE COROSIL</v>
          </cell>
          <cell r="F1845" t="str">
            <v>EN USO</v>
          </cell>
          <cell r="G1845">
            <v>41985</v>
          </cell>
          <cell r="H1845" t="str">
            <v xml:space="preserve">FARINANGO GOMEZ FAUSTO OSWALDO </v>
          </cell>
          <cell r="I1845">
            <v>85.01</v>
          </cell>
          <cell r="J1845">
            <v>18.48</v>
          </cell>
          <cell r="K1845">
            <v>184.8</v>
          </cell>
          <cell r="L1845" t="b">
            <v>0</v>
          </cell>
          <cell r="M1845">
            <v>10</v>
          </cell>
          <cell r="N1845" t="str">
            <v>CUSTODIO DE BIENES</v>
          </cell>
          <cell r="O1845" t="str">
            <v>CUSTODIO DE BIENES</v>
          </cell>
          <cell r="P1845" t="str">
            <v>BIENES</v>
          </cell>
          <cell r="Q1845" t="str">
            <v>BODEGA DE BIENES</v>
          </cell>
        </row>
        <row r="1846">
          <cell r="A1846">
            <v>90</v>
          </cell>
          <cell r="B1846" t="str">
            <v>MOBILIARIOS</v>
          </cell>
          <cell r="C1846" t="str">
            <v>BLD</v>
          </cell>
          <cell r="D1846" t="str">
            <v>SILLA</v>
          </cell>
          <cell r="E1846" t="str">
            <v>SIN APOYA BRAZOS BASE DE COROSIL Y ESPALDAR DE TELA MALLA</v>
          </cell>
          <cell r="F1846" t="str">
            <v>EN USO</v>
          </cell>
          <cell r="G1846">
            <v>42088</v>
          </cell>
          <cell r="H1846" t="str">
            <v xml:space="preserve">FARINANGO GOMEZ FAUSTO OSWALDO </v>
          </cell>
          <cell r="I1846">
            <v>59.44</v>
          </cell>
          <cell r="J1846">
            <v>12.32</v>
          </cell>
          <cell r="K1846">
            <v>123.2</v>
          </cell>
          <cell r="L1846" t="b">
            <v>0</v>
          </cell>
          <cell r="M1846">
            <v>10</v>
          </cell>
          <cell r="N1846" t="str">
            <v>CUSTODIO DE BIENES</v>
          </cell>
          <cell r="O1846" t="str">
            <v>CUSTODIO DE BIENES</v>
          </cell>
          <cell r="P1846" t="str">
            <v>SERVICIOS GENERALES</v>
          </cell>
          <cell r="Q1846" t="str">
            <v>MARCELO GUAMANI</v>
          </cell>
        </row>
        <row r="1847">
          <cell r="A1847">
            <v>93</v>
          </cell>
          <cell r="B1847" t="str">
            <v>MOBILIARIOS</v>
          </cell>
          <cell r="C1847" t="str">
            <v>BLD</v>
          </cell>
          <cell r="D1847" t="str">
            <v>SILLA</v>
          </cell>
          <cell r="E1847" t="str">
            <v>TANDEM 3 PUESTOS CON APOYA BRAZOS FORRADO DE COROSIL</v>
          </cell>
          <cell r="F1847" t="str">
            <v>EN USO</v>
          </cell>
          <cell r="G1847">
            <v>41985</v>
          </cell>
          <cell r="H1847" t="str">
            <v xml:space="preserve">FARINANGO GOMEZ FAUSTO OSWALDO </v>
          </cell>
          <cell r="I1847">
            <v>154.1</v>
          </cell>
          <cell r="J1847">
            <v>33.5</v>
          </cell>
          <cell r="K1847">
            <v>335</v>
          </cell>
          <cell r="L1847" t="b">
            <v>0</v>
          </cell>
          <cell r="M1847">
            <v>10</v>
          </cell>
          <cell r="N1847" t="str">
            <v>PLAZA CULTURAL</v>
          </cell>
          <cell r="O1847" t="str">
            <v>OFICINA GUARDIAS</v>
          </cell>
          <cell r="P1847" t="str">
            <v>PLAZA CULTURAL</v>
          </cell>
          <cell r="Q1847" t="str">
            <v>OFICINA GUARDIAS</v>
          </cell>
        </row>
        <row r="1848">
          <cell r="A1848">
            <v>144</v>
          </cell>
          <cell r="B1848" t="str">
            <v>MOBILIARIOS</v>
          </cell>
          <cell r="C1848" t="str">
            <v>BLD</v>
          </cell>
          <cell r="D1848" t="str">
            <v>SILLA</v>
          </cell>
          <cell r="E1848" t="str">
            <v>CON APOYA BRAZOS FORRADA DE COROSIL</v>
          </cell>
          <cell r="F1848" t="str">
            <v>EN USO</v>
          </cell>
          <cell r="G1848">
            <v>42089</v>
          </cell>
          <cell r="H1848" t="str">
            <v xml:space="preserve">FARINANGO GOMEZ FAUSTO OSWALDO </v>
          </cell>
          <cell r="I1848">
            <v>75.790000000000006</v>
          </cell>
          <cell r="J1848">
            <v>15.71</v>
          </cell>
          <cell r="K1848">
            <v>157.08000000000001</v>
          </cell>
          <cell r="L1848" t="b">
            <v>0</v>
          </cell>
          <cell r="M1848">
            <v>10</v>
          </cell>
          <cell r="N1848" t="str">
            <v>CUSTODIO DE BIENES</v>
          </cell>
          <cell r="O1848" t="str">
            <v>CUSTODIO DE BIENES</v>
          </cell>
          <cell r="P1848" t="str">
            <v>BIENES</v>
          </cell>
          <cell r="Q1848" t="str">
            <v>BODEGA DE BIENES</v>
          </cell>
        </row>
        <row r="1849">
          <cell r="A1849">
            <v>149</v>
          </cell>
          <cell r="B1849" t="str">
            <v>MOBILIARIOS</v>
          </cell>
          <cell r="C1849" t="str">
            <v>BLD</v>
          </cell>
          <cell r="D1849" t="str">
            <v>SILLA</v>
          </cell>
          <cell r="E1849" t="str">
            <v>GIRATORIA CON APOYA BRAZOS FORRADA CON TELA MALLA</v>
          </cell>
          <cell r="F1849" t="str">
            <v>EN USO</v>
          </cell>
          <cell r="G1849">
            <v>42089</v>
          </cell>
          <cell r="H1849" t="str">
            <v xml:space="preserve">FARINANGO GOMEZ FAUSTO OSWALDO </v>
          </cell>
          <cell r="I1849">
            <v>75.790000000000006</v>
          </cell>
          <cell r="J1849">
            <v>15.71</v>
          </cell>
          <cell r="K1849">
            <v>157.08000000000001</v>
          </cell>
          <cell r="L1849" t="b">
            <v>0</v>
          </cell>
          <cell r="M1849">
            <v>10</v>
          </cell>
          <cell r="N1849" t="str">
            <v>CUSTODIO DE BIENES</v>
          </cell>
          <cell r="O1849" t="str">
            <v>CUSTODIO DE BIENES</v>
          </cell>
          <cell r="P1849" t="str">
            <v>BIENES</v>
          </cell>
          <cell r="Q1849" t="str">
            <v>BODEGA DE BIENES</v>
          </cell>
        </row>
        <row r="1850">
          <cell r="A1850">
            <v>540</v>
          </cell>
          <cell r="B1850" t="str">
            <v>MOBILIARIOS</v>
          </cell>
          <cell r="C1850" t="str">
            <v>BLD</v>
          </cell>
          <cell r="D1850" t="str">
            <v>SILLA</v>
          </cell>
          <cell r="E1850" t="str">
            <v>CON APOYA BRAZOS FORRADA DE TELA MALLA</v>
          </cell>
          <cell r="F1850" t="str">
            <v>EN USO</v>
          </cell>
          <cell r="G1850">
            <v>42094</v>
          </cell>
          <cell r="H1850" t="str">
            <v xml:space="preserve">FARINANGO GOMEZ FAUSTO OSWALDO </v>
          </cell>
          <cell r="I1850">
            <v>53.8</v>
          </cell>
          <cell r="J1850">
            <v>11.15</v>
          </cell>
          <cell r="K1850">
            <v>111.5</v>
          </cell>
          <cell r="L1850" t="b">
            <v>0</v>
          </cell>
          <cell r="M1850">
            <v>10</v>
          </cell>
          <cell r="N1850" t="str">
            <v>CUSTODIO DE BIENES</v>
          </cell>
          <cell r="O1850" t="str">
            <v>CUSTODIO DE BIENES</v>
          </cell>
          <cell r="P1850" t="str">
            <v>ARCHIVO-PLAZA CULTURAL</v>
          </cell>
          <cell r="Q1850">
            <v>0</v>
          </cell>
        </row>
        <row r="1851">
          <cell r="A1851">
            <v>557</v>
          </cell>
          <cell r="B1851" t="str">
            <v>MOBILIARIOS</v>
          </cell>
          <cell r="C1851" t="str">
            <v>BLD</v>
          </cell>
          <cell r="D1851" t="str">
            <v>SILLA</v>
          </cell>
          <cell r="E1851" t="str">
            <v>CON APOYA BRAZOS FORRADA DE TELA MALLA</v>
          </cell>
          <cell r="F1851" t="str">
            <v>EN USO</v>
          </cell>
          <cell r="G1851">
            <v>41634</v>
          </cell>
          <cell r="H1851" t="str">
            <v xml:space="preserve">FARINANGO GOMEZ FAUSTO OSWALDO </v>
          </cell>
          <cell r="I1851">
            <v>58.12</v>
          </cell>
          <cell r="J1851">
            <v>15.71</v>
          </cell>
          <cell r="K1851">
            <v>157.08000000000001</v>
          </cell>
          <cell r="L1851" t="b">
            <v>0</v>
          </cell>
          <cell r="M1851">
            <v>10</v>
          </cell>
          <cell r="N1851" t="str">
            <v>CUSTODIO DE BIENES</v>
          </cell>
          <cell r="O1851" t="str">
            <v>CUSTODIO DE BIENES</v>
          </cell>
          <cell r="P1851" t="str">
            <v>TURISMO Y CULTURA</v>
          </cell>
          <cell r="Q1851" t="str">
            <v>EDUARDO DAVILA</v>
          </cell>
        </row>
        <row r="1852">
          <cell r="A1852">
            <v>823</v>
          </cell>
          <cell r="B1852" t="str">
            <v>MOBILIARIOS</v>
          </cell>
          <cell r="C1852" t="str">
            <v>BLD</v>
          </cell>
          <cell r="D1852" t="str">
            <v>SILLA</v>
          </cell>
          <cell r="E1852" t="str">
            <v>CON APOYA BRAZOS FORRADO DE DAMASCO</v>
          </cell>
          <cell r="F1852" t="str">
            <v>EN USO</v>
          </cell>
          <cell r="G1852">
            <v>41625</v>
          </cell>
          <cell r="H1852" t="str">
            <v xml:space="preserve">FARINANGO GOMEZ FAUSTO OSWALDO </v>
          </cell>
          <cell r="I1852">
            <v>55.94</v>
          </cell>
          <cell r="J1852">
            <v>15.12</v>
          </cell>
          <cell r="K1852">
            <v>151.19999999999999</v>
          </cell>
          <cell r="L1852" t="b">
            <v>0</v>
          </cell>
          <cell r="M1852">
            <v>10</v>
          </cell>
          <cell r="N1852" t="str">
            <v>CUSTODIO DE BIENES</v>
          </cell>
          <cell r="O1852" t="str">
            <v>CUSTODIO DE BIENES</v>
          </cell>
          <cell r="P1852" t="str">
            <v>ARCHIVO</v>
          </cell>
          <cell r="Q1852" t="str">
            <v>ADRIANA FLORES</v>
          </cell>
        </row>
        <row r="1853">
          <cell r="A1853">
            <v>824</v>
          </cell>
          <cell r="B1853" t="str">
            <v>MOBILIARIOS</v>
          </cell>
          <cell r="C1853" t="str">
            <v>BLD</v>
          </cell>
          <cell r="D1853" t="str">
            <v>SILLA</v>
          </cell>
          <cell r="E1853" t="str">
            <v>CON APOYA BRAZOS FORRADO DE DMASCO</v>
          </cell>
          <cell r="F1853" t="str">
            <v>EN USO</v>
          </cell>
          <cell r="G1853">
            <v>42100</v>
          </cell>
          <cell r="H1853" t="str">
            <v xml:space="preserve">FARINANGO GOMEZ FAUSTO OSWALDO </v>
          </cell>
          <cell r="I1853">
            <v>53.9</v>
          </cell>
          <cell r="J1853">
            <v>11</v>
          </cell>
          <cell r="K1853">
            <v>110</v>
          </cell>
          <cell r="L1853" t="b">
            <v>0</v>
          </cell>
          <cell r="M1853">
            <v>10</v>
          </cell>
          <cell r="N1853" t="str">
            <v>CUSTODIO DE BIENES</v>
          </cell>
          <cell r="O1853" t="str">
            <v>CUSTODIO DE BIENES</v>
          </cell>
          <cell r="P1853" t="str">
            <v>BIENES</v>
          </cell>
          <cell r="Q1853" t="str">
            <v>FAUSTO FARINANGO</v>
          </cell>
        </row>
        <row r="1854">
          <cell r="A1854">
            <v>1536</v>
          </cell>
          <cell r="B1854" t="str">
            <v>MOBILIARIOS</v>
          </cell>
          <cell r="C1854" t="str">
            <v>BLD</v>
          </cell>
          <cell r="D1854" t="str">
            <v>SILLA</v>
          </cell>
          <cell r="E1854" t="str">
            <v>SILLA GERENTE 45</v>
          </cell>
          <cell r="F1854" t="str">
            <v>EN USO</v>
          </cell>
          <cell r="G1854">
            <v>42146</v>
          </cell>
          <cell r="H1854" t="str">
            <v xml:space="preserve">FARINANGO GOMEZ FAUSTO OSWALDO </v>
          </cell>
          <cell r="I1854">
            <v>125.37</v>
          </cell>
          <cell r="J1854">
            <v>25.2</v>
          </cell>
          <cell r="K1854">
            <v>252</v>
          </cell>
          <cell r="L1854" t="b">
            <v>0</v>
          </cell>
          <cell r="M1854">
            <v>10</v>
          </cell>
          <cell r="N1854" t="str">
            <v>CUSTODIO DE BIENES</v>
          </cell>
          <cell r="O1854" t="str">
            <v>CUSTODIO DE BIENES</v>
          </cell>
          <cell r="P1854" t="str">
            <v>SERVICIOS GENERALES</v>
          </cell>
          <cell r="Q1854" t="str">
            <v>JUAN GUALOTO</v>
          </cell>
        </row>
        <row r="1855">
          <cell r="A1855">
            <v>1601</v>
          </cell>
          <cell r="B1855" t="str">
            <v>MOBILIARIOS</v>
          </cell>
          <cell r="C1855" t="str">
            <v>BLD</v>
          </cell>
          <cell r="D1855" t="str">
            <v>SILLA</v>
          </cell>
          <cell r="E1855" t="str">
            <v>SILLA GERENTE</v>
          </cell>
          <cell r="F1855" t="str">
            <v>EN USO</v>
          </cell>
          <cell r="G1855">
            <v>42159</v>
          </cell>
          <cell r="H1855" t="str">
            <v xml:space="preserve">FARINANGO GOMEZ FAUSTO OSWALDO </v>
          </cell>
          <cell r="I1855">
            <v>127.26</v>
          </cell>
          <cell r="J1855">
            <v>25.2</v>
          </cell>
          <cell r="K1855">
            <v>252</v>
          </cell>
          <cell r="L1855" t="b">
            <v>0</v>
          </cell>
          <cell r="M1855">
            <v>10</v>
          </cell>
          <cell r="N1855" t="str">
            <v>CUSTODIO DE BIENES</v>
          </cell>
          <cell r="O1855" t="str">
            <v>CUSTODIO DE BIENES</v>
          </cell>
          <cell r="P1855" t="str">
            <v>FINANCIERO</v>
          </cell>
          <cell r="Q1855" t="str">
            <v>GABRIELA RISUEÑO</v>
          </cell>
        </row>
        <row r="1856">
          <cell r="A1856">
            <v>1603</v>
          </cell>
          <cell r="B1856" t="str">
            <v>MOBILIARIOS</v>
          </cell>
          <cell r="C1856" t="str">
            <v>BLD</v>
          </cell>
          <cell r="D1856" t="str">
            <v>SILLA</v>
          </cell>
          <cell r="E1856" t="str">
            <v>SILLA GERENTE</v>
          </cell>
          <cell r="F1856" t="str">
            <v>EN USO</v>
          </cell>
          <cell r="G1856">
            <v>42159</v>
          </cell>
          <cell r="H1856" t="str">
            <v xml:space="preserve">FARINANGO GOMEZ FAUSTO OSWALDO </v>
          </cell>
          <cell r="I1856">
            <v>127.26</v>
          </cell>
          <cell r="J1856">
            <v>25.2</v>
          </cell>
          <cell r="K1856">
            <v>252</v>
          </cell>
          <cell r="L1856" t="b">
            <v>0</v>
          </cell>
          <cell r="M1856">
            <v>10</v>
          </cell>
          <cell r="N1856" t="str">
            <v>CUSTODIO DE BIENES</v>
          </cell>
          <cell r="O1856" t="str">
            <v>CUSTODIO DE BIENES</v>
          </cell>
          <cell r="P1856" t="str">
            <v>FINANCIERO</v>
          </cell>
          <cell r="Q1856" t="str">
            <v>BIENES</v>
          </cell>
        </row>
        <row r="1857">
          <cell r="A1857">
            <v>1625</v>
          </cell>
          <cell r="B1857" t="str">
            <v>MOBILIARIOS</v>
          </cell>
          <cell r="C1857" t="str">
            <v>BLD</v>
          </cell>
          <cell r="D1857" t="str">
            <v>SILLA</v>
          </cell>
          <cell r="E1857" t="str">
            <v>SILLA INTEGRA EJECUTIVA ALTA</v>
          </cell>
          <cell r="F1857" t="str">
            <v>EN USO</v>
          </cell>
          <cell r="G1857">
            <v>42170</v>
          </cell>
          <cell r="H1857" t="str">
            <v xml:space="preserve">FARINANGO GOMEZ FAUSTO OSWALDO </v>
          </cell>
          <cell r="I1857">
            <v>73.53</v>
          </cell>
          <cell r="J1857">
            <v>14.56</v>
          </cell>
          <cell r="K1857">
            <v>145.6</v>
          </cell>
          <cell r="L1857" t="b">
            <v>0</v>
          </cell>
          <cell r="M1857">
            <v>10</v>
          </cell>
          <cell r="N1857" t="str">
            <v>CUSTODIO DE BIENES</v>
          </cell>
          <cell r="O1857" t="str">
            <v>CUSTODIO DE BIENES</v>
          </cell>
          <cell r="P1857" t="str">
            <v>MERCADEO</v>
          </cell>
          <cell r="Q1857" t="str">
            <v>DIEGO VILLAVICENCIO</v>
          </cell>
        </row>
        <row r="1858">
          <cell r="A1858">
            <v>1632</v>
          </cell>
          <cell r="B1858" t="str">
            <v>MOBILIARIOS</v>
          </cell>
          <cell r="C1858" t="str">
            <v>BLD</v>
          </cell>
          <cell r="D1858" t="str">
            <v>SILLA</v>
          </cell>
          <cell r="E1858" t="str">
            <v>SILLA INTEGRA PRESIDENTE 112</v>
          </cell>
          <cell r="F1858" t="str">
            <v>EN USO</v>
          </cell>
          <cell r="G1858">
            <v>42170</v>
          </cell>
          <cell r="H1858" t="str">
            <v xml:space="preserve">FARINANGO GOMEZ FAUSTO OSWALDO </v>
          </cell>
          <cell r="I1858">
            <v>161.19999999999999</v>
          </cell>
          <cell r="J1858">
            <v>31.92</v>
          </cell>
          <cell r="K1858">
            <v>319.2</v>
          </cell>
          <cell r="L1858" t="b">
            <v>0</v>
          </cell>
          <cell r="M1858">
            <v>10</v>
          </cell>
          <cell r="N1858" t="str">
            <v>CUSTODIO DE BIENES</v>
          </cell>
          <cell r="O1858" t="str">
            <v>CUSTODIO DE BIENES</v>
          </cell>
          <cell r="P1858" t="str">
            <v>SERVICIOS GENERALES</v>
          </cell>
          <cell r="Q1858" t="str">
            <v>OFICINA A LADO DE SEBASTIAN HERNANDEZ</v>
          </cell>
        </row>
        <row r="1859">
          <cell r="A1859">
            <v>1639</v>
          </cell>
          <cell r="B1859" t="str">
            <v>MOBILIARIOS</v>
          </cell>
          <cell r="C1859" t="str">
            <v>BLD</v>
          </cell>
          <cell r="D1859" t="str">
            <v>SILLA</v>
          </cell>
          <cell r="E1859" t="str">
            <v>SILLA DE REUNIONES INTEGRA (GERENCIA)</v>
          </cell>
          <cell r="F1859" t="str">
            <v>EN USO</v>
          </cell>
          <cell r="G1859">
            <v>42170</v>
          </cell>
          <cell r="H1859" t="str">
            <v xml:space="preserve">FARINANGO GOMEZ FAUSTO OSWALDO </v>
          </cell>
          <cell r="I1859">
            <v>49.77</v>
          </cell>
          <cell r="J1859">
            <v>9.86</v>
          </cell>
          <cell r="K1859">
            <v>98.56</v>
          </cell>
          <cell r="L1859" t="b">
            <v>0</v>
          </cell>
          <cell r="M1859">
            <v>10</v>
          </cell>
          <cell r="N1859" t="str">
            <v>PUNTO DE INFORMACION</v>
          </cell>
          <cell r="O1859" t="str">
            <v>PUNTO DE INFORMACION</v>
          </cell>
          <cell r="P1859" t="str">
            <v>PUNTO DE INFORMACION</v>
          </cell>
          <cell r="Q1859">
            <v>0</v>
          </cell>
        </row>
        <row r="1860">
          <cell r="A1860">
            <v>7020</v>
          </cell>
          <cell r="B1860" t="str">
            <v>MOBILIARIOS</v>
          </cell>
          <cell r="C1860" t="str">
            <v>BLD</v>
          </cell>
          <cell r="D1860" t="str">
            <v>SILLA</v>
          </cell>
          <cell r="E1860" t="str">
            <v>SILLA FIJA 2</v>
          </cell>
          <cell r="F1860" t="str">
            <v>EN USO</v>
          </cell>
          <cell r="G1860">
            <v>44474</v>
          </cell>
          <cell r="H1860" t="str">
            <v xml:space="preserve">FARINANGO GOMEZ FAUSTO OSWALDO </v>
          </cell>
          <cell r="I1860">
            <v>58.38</v>
          </cell>
          <cell r="J1860">
            <v>5.84</v>
          </cell>
          <cell r="K1860">
            <v>58.38</v>
          </cell>
          <cell r="L1860" t="b">
            <v>0</v>
          </cell>
          <cell r="M1860">
            <v>10</v>
          </cell>
          <cell r="N1860" t="str">
            <v>CUSTODIO DE BIENES</v>
          </cell>
          <cell r="O1860" t="str">
            <v>CUSTODIO DE BIENES</v>
          </cell>
          <cell r="P1860" t="str">
            <v>SALA PROTOCOLAR</v>
          </cell>
          <cell r="Q1860">
            <v>0</v>
          </cell>
        </row>
        <row r="1861">
          <cell r="A1861">
            <v>7025</v>
          </cell>
          <cell r="B1861" t="str">
            <v>MOBILIARIOS</v>
          </cell>
          <cell r="C1861" t="str">
            <v>BLD</v>
          </cell>
          <cell r="D1861" t="str">
            <v>SILLA</v>
          </cell>
          <cell r="E1861" t="str">
            <v>SILLA FIJA 7</v>
          </cell>
          <cell r="F1861" t="str">
            <v>EN USO</v>
          </cell>
          <cell r="G1861">
            <v>44474</v>
          </cell>
          <cell r="H1861" t="str">
            <v xml:space="preserve">FARINANGO GOMEZ FAUSTO OSWALDO </v>
          </cell>
          <cell r="I1861">
            <v>58.38</v>
          </cell>
          <cell r="J1861">
            <v>5.84</v>
          </cell>
          <cell r="K1861">
            <v>58.38</v>
          </cell>
          <cell r="L1861" t="b">
            <v>0</v>
          </cell>
          <cell r="M1861">
            <v>10</v>
          </cell>
          <cell r="N1861" t="str">
            <v>CUSTODIO DE BIENES</v>
          </cell>
          <cell r="O1861" t="str">
            <v>CUSTODIO DE BIENES</v>
          </cell>
          <cell r="P1861" t="str">
            <v>SALA PROTOCOLAR</v>
          </cell>
          <cell r="Q1861">
            <v>0</v>
          </cell>
        </row>
        <row r="1862">
          <cell r="A1862">
            <v>7026</v>
          </cell>
          <cell r="B1862" t="str">
            <v>MOBILIARIOS</v>
          </cell>
          <cell r="C1862" t="str">
            <v>BLD</v>
          </cell>
          <cell r="D1862" t="str">
            <v>SILLA</v>
          </cell>
          <cell r="E1862" t="str">
            <v>SILLA FIJA 8</v>
          </cell>
          <cell r="F1862" t="str">
            <v>EN USO</v>
          </cell>
          <cell r="G1862">
            <v>44474</v>
          </cell>
          <cell r="H1862" t="str">
            <v xml:space="preserve">FARINANGO GOMEZ FAUSTO OSWALDO </v>
          </cell>
          <cell r="I1862">
            <v>58.38</v>
          </cell>
          <cell r="J1862">
            <v>5.84</v>
          </cell>
          <cell r="K1862">
            <v>58.38</v>
          </cell>
          <cell r="L1862" t="b">
            <v>0</v>
          </cell>
          <cell r="M1862">
            <v>10</v>
          </cell>
          <cell r="N1862" t="str">
            <v>CUSTODIO DE BIENES</v>
          </cell>
          <cell r="O1862" t="str">
            <v>CUSTODIO DE BIENES</v>
          </cell>
          <cell r="P1862" t="str">
            <v>SALA PROTOCOLAR</v>
          </cell>
          <cell r="Q1862">
            <v>0</v>
          </cell>
        </row>
        <row r="1863">
          <cell r="A1863">
            <v>7027</v>
          </cell>
          <cell r="B1863" t="str">
            <v>MOBILIARIOS</v>
          </cell>
          <cell r="C1863" t="str">
            <v>BLD</v>
          </cell>
          <cell r="D1863" t="str">
            <v>SILLA</v>
          </cell>
          <cell r="E1863" t="str">
            <v>SILLA FIJA 9</v>
          </cell>
          <cell r="F1863" t="str">
            <v>EN USO</v>
          </cell>
          <cell r="G1863">
            <v>44474</v>
          </cell>
          <cell r="H1863" t="str">
            <v xml:space="preserve">FARINANGO GOMEZ FAUSTO OSWALDO </v>
          </cell>
          <cell r="I1863">
            <v>58.38</v>
          </cell>
          <cell r="J1863">
            <v>5.84</v>
          </cell>
          <cell r="K1863">
            <v>58.38</v>
          </cell>
          <cell r="L1863" t="b">
            <v>0</v>
          </cell>
          <cell r="M1863">
            <v>10</v>
          </cell>
          <cell r="N1863" t="str">
            <v>CUSTODIO DE BIENES</v>
          </cell>
          <cell r="O1863" t="str">
            <v>CUSTODIO DE BIENES</v>
          </cell>
          <cell r="P1863" t="str">
            <v>SALA PROTOCOLAR</v>
          </cell>
          <cell r="Q1863">
            <v>0</v>
          </cell>
        </row>
        <row r="1864">
          <cell r="A1864">
            <v>7028</v>
          </cell>
          <cell r="B1864" t="str">
            <v>MOBILIARIOS</v>
          </cell>
          <cell r="C1864" t="str">
            <v>BLD</v>
          </cell>
          <cell r="D1864" t="str">
            <v>SILLA</v>
          </cell>
          <cell r="E1864" t="str">
            <v>SILLA FIJA 10</v>
          </cell>
          <cell r="F1864" t="str">
            <v>EN USO</v>
          </cell>
          <cell r="G1864">
            <v>44474</v>
          </cell>
          <cell r="H1864" t="str">
            <v xml:space="preserve">FARINANGO GOMEZ FAUSTO OSWALDO </v>
          </cell>
          <cell r="I1864">
            <v>58.38</v>
          </cell>
          <cell r="J1864">
            <v>5.84</v>
          </cell>
          <cell r="K1864">
            <v>58.38</v>
          </cell>
          <cell r="L1864" t="b">
            <v>0</v>
          </cell>
          <cell r="M1864">
            <v>10</v>
          </cell>
          <cell r="N1864" t="str">
            <v>CUSTODIO DE BIENES</v>
          </cell>
          <cell r="O1864" t="str">
            <v>CUSTODIO DE BIENES</v>
          </cell>
          <cell r="P1864" t="str">
            <v>SALA PROTOCOLAR</v>
          </cell>
          <cell r="Q1864">
            <v>0</v>
          </cell>
        </row>
        <row r="1865">
          <cell r="A1865">
            <v>7029</v>
          </cell>
          <cell r="B1865" t="str">
            <v>MOBILIARIOS</v>
          </cell>
          <cell r="C1865" t="str">
            <v>BLD</v>
          </cell>
          <cell r="D1865" t="str">
            <v>SILLA</v>
          </cell>
          <cell r="E1865" t="str">
            <v>SILLA FIJA 11</v>
          </cell>
          <cell r="F1865" t="str">
            <v>EN USO</v>
          </cell>
          <cell r="G1865">
            <v>44474</v>
          </cell>
          <cell r="H1865" t="str">
            <v xml:space="preserve">FARINANGO GOMEZ FAUSTO OSWALDO </v>
          </cell>
          <cell r="I1865">
            <v>58.38</v>
          </cell>
          <cell r="J1865">
            <v>5.84</v>
          </cell>
          <cell r="K1865">
            <v>58.38</v>
          </cell>
          <cell r="L1865" t="b">
            <v>0</v>
          </cell>
          <cell r="M1865">
            <v>10</v>
          </cell>
          <cell r="N1865" t="str">
            <v>CUSTODIO DE BIENES</v>
          </cell>
          <cell r="O1865" t="str">
            <v>CUSTODIO DE BIENES</v>
          </cell>
          <cell r="P1865" t="str">
            <v>SALA PROTOCOLAR</v>
          </cell>
          <cell r="Q1865">
            <v>0</v>
          </cell>
        </row>
        <row r="1866">
          <cell r="A1866">
            <v>7030</v>
          </cell>
          <cell r="B1866" t="str">
            <v>MOBILIARIOS</v>
          </cell>
          <cell r="C1866" t="str">
            <v>BLD</v>
          </cell>
          <cell r="D1866" t="str">
            <v>SILLA</v>
          </cell>
          <cell r="E1866" t="str">
            <v>SILLA FIJA 12</v>
          </cell>
          <cell r="F1866" t="str">
            <v>EN USO</v>
          </cell>
          <cell r="G1866">
            <v>44474</v>
          </cell>
          <cell r="H1866" t="str">
            <v xml:space="preserve">FARINANGO GOMEZ FAUSTO OSWALDO </v>
          </cell>
          <cell r="I1866">
            <v>58.38</v>
          </cell>
          <cell r="J1866">
            <v>5.84</v>
          </cell>
          <cell r="K1866">
            <v>58.38</v>
          </cell>
          <cell r="L1866" t="b">
            <v>0</v>
          </cell>
          <cell r="M1866">
            <v>10</v>
          </cell>
          <cell r="N1866" t="str">
            <v>CUSTODIO DE BIENES</v>
          </cell>
          <cell r="O1866" t="str">
            <v>CUSTODIO DE BIENES</v>
          </cell>
          <cell r="P1866" t="str">
            <v>SALA PROTOCOLAR</v>
          </cell>
          <cell r="Q1866">
            <v>0</v>
          </cell>
        </row>
        <row r="1867">
          <cell r="A1867">
            <v>7031</v>
          </cell>
          <cell r="B1867" t="str">
            <v>MOBILIARIOS</v>
          </cell>
          <cell r="C1867" t="str">
            <v>BLD</v>
          </cell>
          <cell r="D1867" t="str">
            <v>SILLA</v>
          </cell>
          <cell r="E1867" t="str">
            <v>SILLA FIJA 13</v>
          </cell>
          <cell r="F1867" t="str">
            <v>EN USO</v>
          </cell>
          <cell r="G1867">
            <v>44474</v>
          </cell>
          <cell r="H1867" t="str">
            <v xml:space="preserve">FARINANGO GOMEZ FAUSTO OSWALDO </v>
          </cell>
          <cell r="I1867">
            <v>58.38</v>
          </cell>
          <cell r="J1867">
            <v>5.84</v>
          </cell>
          <cell r="K1867">
            <v>58.38</v>
          </cell>
          <cell r="L1867" t="b">
            <v>0</v>
          </cell>
          <cell r="M1867">
            <v>10</v>
          </cell>
          <cell r="N1867" t="str">
            <v>CUSTODIO DE BIENES</v>
          </cell>
          <cell r="O1867" t="str">
            <v>CUSTODIO DE BIENES</v>
          </cell>
          <cell r="P1867" t="str">
            <v>SALA PROTOCOLAR</v>
          </cell>
          <cell r="Q1867">
            <v>0</v>
          </cell>
        </row>
        <row r="1868">
          <cell r="A1868">
            <v>7033</v>
          </cell>
          <cell r="B1868" t="str">
            <v>MOBILIARIOS</v>
          </cell>
          <cell r="C1868" t="str">
            <v>BLD</v>
          </cell>
          <cell r="D1868" t="str">
            <v>SILLA</v>
          </cell>
          <cell r="E1868" t="str">
            <v>SILLA FIJA 15</v>
          </cell>
          <cell r="F1868" t="str">
            <v>EN USO</v>
          </cell>
          <cell r="G1868">
            <v>44474</v>
          </cell>
          <cell r="H1868" t="str">
            <v xml:space="preserve">FARINANGO GOMEZ FAUSTO OSWALDO </v>
          </cell>
          <cell r="I1868">
            <v>58.38</v>
          </cell>
          <cell r="J1868">
            <v>5.84</v>
          </cell>
          <cell r="K1868">
            <v>58.38</v>
          </cell>
          <cell r="L1868" t="b">
            <v>0</v>
          </cell>
          <cell r="M1868">
            <v>10</v>
          </cell>
          <cell r="N1868" t="str">
            <v>CUSTODIO DE BIENES</v>
          </cell>
          <cell r="O1868" t="str">
            <v>CUSTODIO DE BIENES</v>
          </cell>
          <cell r="P1868" t="str">
            <v>SALA PROTOCOLAR</v>
          </cell>
          <cell r="Q1868">
            <v>0</v>
          </cell>
        </row>
        <row r="1869">
          <cell r="A1869">
            <v>7037</v>
          </cell>
          <cell r="B1869" t="str">
            <v>MOBILIARIOS</v>
          </cell>
          <cell r="C1869" t="str">
            <v>BLD</v>
          </cell>
          <cell r="D1869" t="str">
            <v>SILLA</v>
          </cell>
          <cell r="E1869" t="str">
            <v>SILLA FIJA 19</v>
          </cell>
          <cell r="F1869" t="str">
            <v>EN USO</v>
          </cell>
          <cell r="G1869">
            <v>44474</v>
          </cell>
          <cell r="H1869" t="str">
            <v xml:space="preserve">FARINANGO GOMEZ FAUSTO OSWALDO </v>
          </cell>
          <cell r="I1869">
            <v>58.38</v>
          </cell>
          <cell r="J1869">
            <v>5.84</v>
          </cell>
          <cell r="K1869">
            <v>58.38</v>
          </cell>
          <cell r="L1869" t="b">
            <v>0</v>
          </cell>
          <cell r="M1869">
            <v>10</v>
          </cell>
          <cell r="N1869" t="str">
            <v>CUSTODIO DE BIENES</v>
          </cell>
          <cell r="O1869" t="str">
            <v>CUSTODIO DE BIENES</v>
          </cell>
          <cell r="P1869" t="str">
            <v>SALA PROTOCOLAR</v>
          </cell>
          <cell r="Q1869">
            <v>0</v>
          </cell>
        </row>
        <row r="1870">
          <cell r="A1870">
            <v>7226</v>
          </cell>
          <cell r="B1870" t="str">
            <v>MOBILIARIOS</v>
          </cell>
          <cell r="C1870" t="str">
            <v>BLD</v>
          </cell>
          <cell r="D1870" t="str">
            <v>SILLA</v>
          </cell>
          <cell r="E1870" t="str">
            <v>SILLA GIRATORIA 5</v>
          </cell>
          <cell r="F1870" t="str">
            <v>EN USO</v>
          </cell>
          <cell r="G1870">
            <v>44552</v>
          </cell>
          <cell r="H1870" t="str">
            <v xml:space="preserve">FARINANGO GOMEZ FAUSTO OSWALDO </v>
          </cell>
          <cell r="I1870">
            <v>124</v>
          </cell>
          <cell r="J1870">
            <v>12.4</v>
          </cell>
          <cell r="K1870">
            <v>124</v>
          </cell>
          <cell r="L1870" t="b">
            <v>0</v>
          </cell>
          <cell r="M1870">
            <v>10</v>
          </cell>
          <cell r="N1870" t="str">
            <v>CUSTODIO DE BIENES</v>
          </cell>
          <cell r="O1870" t="str">
            <v>CUSTODIO DE BIENES</v>
          </cell>
          <cell r="P1870" t="e">
            <v>#N/A</v>
          </cell>
          <cell r="Q1870" t="e">
            <v>#N/A</v>
          </cell>
        </row>
        <row r="1871">
          <cell r="A1871">
            <v>7228</v>
          </cell>
          <cell r="B1871" t="str">
            <v>MOBILIARIOS</v>
          </cell>
          <cell r="C1871" t="str">
            <v>BLD</v>
          </cell>
          <cell r="D1871" t="str">
            <v>SILLA</v>
          </cell>
          <cell r="E1871" t="str">
            <v>SILLA GIRATORIA 7</v>
          </cell>
          <cell r="F1871" t="str">
            <v>EN USO</v>
          </cell>
          <cell r="G1871">
            <v>44552</v>
          </cell>
          <cell r="H1871" t="str">
            <v xml:space="preserve">FARINANGO GOMEZ FAUSTO OSWALDO </v>
          </cell>
          <cell r="I1871">
            <v>124</v>
          </cell>
          <cell r="J1871">
            <v>12.4</v>
          </cell>
          <cell r="K1871">
            <v>124</v>
          </cell>
          <cell r="L1871" t="b">
            <v>0</v>
          </cell>
          <cell r="M1871">
            <v>10</v>
          </cell>
          <cell r="N1871" t="str">
            <v>CUSTODIO DE BIENES</v>
          </cell>
          <cell r="O1871" t="str">
            <v>CUSTODIO DE BIENES</v>
          </cell>
          <cell r="P1871" t="e">
            <v>#N/A</v>
          </cell>
          <cell r="Q1871" t="e">
            <v>#N/A</v>
          </cell>
        </row>
        <row r="1872">
          <cell r="A1872">
            <v>7230</v>
          </cell>
          <cell r="B1872" t="str">
            <v>MOBILIARIOS</v>
          </cell>
          <cell r="C1872" t="str">
            <v>BLD</v>
          </cell>
          <cell r="D1872" t="str">
            <v>SILLA</v>
          </cell>
          <cell r="E1872" t="str">
            <v>SILLA GIRATORIA 9</v>
          </cell>
          <cell r="F1872" t="str">
            <v>EN USO</v>
          </cell>
          <cell r="G1872">
            <v>44552</v>
          </cell>
          <cell r="H1872" t="str">
            <v xml:space="preserve">FARINANGO GOMEZ FAUSTO OSWALDO </v>
          </cell>
          <cell r="I1872">
            <v>124</v>
          </cell>
          <cell r="J1872">
            <v>12.4</v>
          </cell>
          <cell r="K1872">
            <v>124</v>
          </cell>
          <cell r="L1872" t="b">
            <v>0</v>
          </cell>
          <cell r="M1872">
            <v>10</v>
          </cell>
          <cell r="N1872" t="str">
            <v>CUSTODIO DE BIENES</v>
          </cell>
          <cell r="O1872" t="str">
            <v>CUSTODIO DE BIENES</v>
          </cell>
          <cell r="P1872" t="e">
            <v>#N/A</v>
          </cell>
          <cell r="Q1872" t="e">
            <v>#N/A</v>
          </cell>
        </row>
        <row r="1873">
          <cell r="A1873">
            <v>7231</v>
          </cell>
          <cell r="B1873" t="str">
            <v>MOBILIARIOS</v>
          </cell>
          <cell r="C1873" t="str">
            <v>BLD</v>
          </cell>
          <cell r="D1873" t="str">
            <v>SILLA</v>
          </cell>
          <cell r="E1873" t="str">
            <v>SILLA GIRATORIA 10</v>
          </cell>
          <cell r="F1873" t="str">
            <v>EN USO</v>
          </cell>
          <cell r="G1873">
            <v>44552</v>
          </cell>
          <cell r="H1873" t="str">
            <v xml:space="preserve">FARINANGO GOMEZ FAUSTO OSWALDO </v>
          </cell>
          <cell r="I1873">
            <v>124</v>
          </cell>
          <cell r="J1873">
            <v>12.4</v>
          </cell>
          <cell r="K1873">
            <v>124</v>
          </cell>
          <cell r="L1873" t="b">
            <v>0</v>
          </cell>
          <cell r="M1873">
            <v>10</v>
          </cell>
          <cell r="N1873" t="str">
            <v>CUSTODIO DE BIENES</v>
          </cell>
          <cell r="O1873" t="str">
            <v>CUSTODIO DE BIENES</v>
          </cell>
          <cell r="P1873" t="e">
            <v>#N/A</v>
          </cell>
          <cell r="Q1873" t="e">
            <v>#N/A</v>
          </cell>
        </row>
        <row r="1874">
          <cell r="A1874">
            <v>828</v>
          </cell>
          <cell r="B1874" t="str">
            <v>MOBILIARIOS</v>
          </cell>
          <cell r="C1874" t="str">
            <v>BLD</v>
          </cell>
          <cell r="D1874" t="str">
            <v>SILLON</v>
          </cell>
          <cell r="E1874" t="str">
            <v>CON APOYA BRAZOS FORRADO DE COROSIL</v>
          </cell>
          <cell r="F1874" t="str">
            <v>EN USO</v>
          </cell>
          <cell r="G1874">
            <v>41584</v>
          </cell>
          <cell r="H1874" t="str">
            <v xml:space="preserve">FARINANGO GOMEZ FAUSTO OSWALDO </v>
          </cell>
          <cell r="I1874">
            <v>73.09</v>
          </cell>
          <cell r="J1874">
            <v>20.16</v>
          </cell>
          <cell r="K1874">
            <v>201.6</v>
          </cell>
          <cell r="L1874" t="b">
            <v>0</v>
          </cell>
          <cell r="M1874">
            <v>10</v>
          </cell>
          <cell r="N1874" t="str">
            <v>JEFATURA ADMINISTRATIVA</v>
          </cell>
          <cell r="O1874" t="str">
            <v>TECNOLOGIA</v>
          </cell>
          <cell r="P1874" t="str">
            <v>BIENES</v>
          </cell>
          <cell r="Q1874" t="str">
            <v>FAUSTO FARINANGO</v>
          </cell>
        </row>
        <row r="1875">
          <cell r="A1875">
            <v>6727</v>
          </cell>
          <cell r="B1875" t="str">
            <v>MOBILIARIOS</v>
          </cell>
          <cell r="C1875" t="str">
            <v>BLD</v>
          </cell>
          <cell r="D1875" t="str">
            <v>SILLON</v>
          </cell>
          <cell r="E1875" t="str">
            <v>SILLON QHAPAX; APOYABRAZOS: NEUMATICO; GIRATORIO  4</v>
          </cell>
          <cell r="F1875" t="str">
            <v>EN USO</v>
          </cell>
          <cell r="G1875">
            <v>43899</v>
          </cell>
          <cell r="H1875" t="str">
            <v xml:space="preserve">FARINANGO GOMEZ FAUSTO OSWALDO </v>
          </cell>
          <cell r="I1875">
            <v>488.07</v>
          </cell>
          <cell r="J1875">
            <v>52.64</v>
          </cell>
          <cell r="K1875">
            <v>526.4</v>
          </cell>
          <cell r="L1875" t="b">
            <v>0</v>
          </cell>
          <cell r="M1875">
            <v>10</v>
          </cell>
          <cell r="N1875" t="str">
            <v>JEFATURA ADMINISTRATIVA</v>
          </cell>
          <cell r="O1875" t="str">
            <v>OFICINA ADMINISTRATIVA</v>
          </cell>
          <cell r="P1875" t="str">
            <v>SERVICIOS GENERALES</v>
          </cell>
          <cell r="Q1875" t="str">
            <v>PABLO GUTIERREZ</v>
          </cell>
        </row>
        <row r="1876">
          <cell r="A1876">
            <v>7106</v>
          </cell>
          <cell r="B1876" t="str">
            <v>MOBILIARIOS</v>
          </cell>
          <cell r="C1876" t="str">
            <v>BLD</v>
          </cell>
          <cell r="D1876" t="str">
            <v>SOFA</v>
          </cell>
          <cell r="E1876" t="str">
            <v>BANCA 5 PERSONAS 3</v>
          </cell>
          <cell r="F1876" t="str">
            <v>EN USO</v>
          </cell>
          <cell r="G1876">
            <v>44481</v>
          </cell>
          <cell r="H1876" t="str">
            <v xml:space="preserve">FARINANGO GOMEZ FAUSTO OSWALDO </v>
          </cell>
          <cell r="I1876">
            <v>412.89</v>
          </cell>
          <cell r="J1876">
            <v>41.29</v>
          </cell>
          <cell r="K1876">
            <v>412.89</v>
          </cell>
          <cell r="L1876" t="b">
            <v>0</v>
          </cell>
          <cell r="M1876">
            <v>10</v>
          </cell>
          <cell r="N1876" t="str">
            <v>CUSTODIO DE BIENES</v>
          </cell>
          <cell r="O1876" t="str">
            <v>CUSTODIO DE BIENES</v>
          </cell>
          <cell r="P1876" t="str">
            <v>BODEGA DE MANTENIMIENTO</v>
          </cell>
          <cell r="Q1876" t="str">
            <v>SALA</v>
          </cell>
        </row>
        <row r="1877">
          <cell r="A1877">
            <v>7107</v>
          </cell>
          <cell r="B1877" t="str">
            <v>MOBILIARIOS</v>
          </cell>
          <cell r="C1877" t="str">
            <v>BLD</v>
          </cell>
          <cell r="D1877" t="str">
            <v>SOFA</v>
          </cell>
          <cell r="E1877" t="str">
            <v>BANCA 5 PERSONAS 4</v>
          </cell>
          <cell r="F1877" t="str">
            <v>EN USO</v>
          </cell>
          <cell r="G1877">
            <v>44481</v>
          </cell>
          <cell r="H1877" t="str">
            <v xml:space="preserve">FARINANGO GOMEZ FAUSTO OSWALDO </v>
          </cell>
          <cell r="I1877">
            <v>412.89</v>
          </cell>
          <cell r="J1877">
            <v>41.29</v>
          </cell>
          <cell r="K1877">
            <v>412.89</v>
          </cell>
          <cell r="L1877" t="b">
            <v>0</v>
          </cell>
          <cell r="M1877">
            <v>10</v>
          </cell>
          <cell r="N1877" t="str">
            <v>CUSTODIO DE BIENES</v>
          </cell>
          <cell r="O1877" t="str">
            <v>CUSTODIO DE BIENES</v>
          </cell>
          <cell r="P1877" t="str">
            <v>BODEGA DE MANTENIMIENTO</v>
          </cell>
          <cell r="Q1877" t="str">
            <v>SALA</v>
          </cell>
        </row>
        <row r="1878">
          <cell r="A1878">
            <v>5466</v>
          </cell>
          <cell r="B1878" t="str">
            <v>MOBILIARIOS</v>
          </cell>
          <cell r="C1878" t="str">
            <v>BLD</v>
          </cell>
          <cell r="D1878" t="str">
            <v>PASAMANOS</v>
          </cell>
          <cell r="E1878" t="str">
            <v>VIDRIO TEMPLADO DE 10MM CON ACCESORIOS DE PUNTO FIJO DE ACERO 304</v>
          </cell>
          <cell r="F1878" t="str">
            <v>EN USO</v>
          </cell>
          <cell r="G1878">
            <v>43279</v>
          </cell>
          <cell r="H1878" t="str">
            <v xml:space="preserve">FARINANGO GOMEZ FAUSTO OSWALDO </v>
          </cell>
          <cell r="I1878">
            <v>6033.05</v>
          </cell>
          <cell r="J1878">
            <v>778.96</v>
          </cell>
          <cell r="K1878">
            <v>7789.6</v>
          </cell>
          <cell r="L1878" t="b">
            <v>0</v>
          </cell>
          <cell r="M1878">
            <v>10</v>
          </cell>
          <cell r="N1878" t="str">
            <v>SERVICIOS Y PRODUCTOS</v>
          </cell>
          <cell r="O1878" t="str">
            <v>PIRAMIDE</v>
          </cell>
          <cell r="P1878" t="str">
            <v>PIRAMIDE</v>
          </cell>
          <cell r="Q1878">
            <v>0</v>
          </cell>
        </row>
        <row r="1879">
          <cell r="A1879">
            <v>1623</v>
          </cell>
          <cell r="B1879" t="str">
            <v>MOBILIARIOS</v>
          </cell>
          <cell r="C1879" t="str">
            <v>BLD</v>
          </cell>
          <cell r="D1879" t="str">
            <v>TABLERO</v>
          </cell>
          <cell r="E1879" t="str">
            <v>TABLERO AUXILIAR 1.20 X 0.6 MTS</v>
          </cell>
          <cell r="F1879" t="str">
            <v>EN USO</v>
          </cell>
          <cell r="G1879">
            <v>42159</v>
          </cell>
          <cell r="H1879" t="str">
            <v xml:space="preserve">FARINANGO GOMEZ FAUSTO OSWALDO </v>
          </cell>
          <cell r="I1879">
            <v>67.87</v>
          </cell>
          <cell r="J1879">
            <v>13.44</v>
          </cell>
          <cell r="K1879">
            <v>134.4</v>
          </cell>
          <cell r="L1879" t="b">
            <v>0</v>
          </cell>
          <cell r="M1879">
            <v>10</v>
          </cell>
          <cell r="N1879" t="str">
            <v>CUSTODIO DE BIENES</v>
          </cell>
          <cell r="O1879" t="str">
            <v>CUSTODIO DE BIENES</v>
          </cell>
          <cell r="P1879" t="str">
            <v>BIENES</v>
          </cell>
          <cell r="Q1879" t="str">
            <v>BODEGA ASEO Y LIMPIEZA</v>
          </cell>
        </row>
        <row r="1880">
          <cell r="A1880">
            <v>7102</v>
          </cell>
          <cell r="B1880" t="str">
            <v>MOBILIARIOS</v>
          </cell>
          <cell r="C1880" t="str">
            <v>BLD</v>
          </cell>
          <cell r="D1880" t="str">
            <v>MESA DE REUNION</v>
          </cell>
          <cell r="E1880" t="str">
            <v>MESA REUNION 6 PERSONAS 1</v>
          </cell>
          <cell r="F1880" t="str">
            <v>EN USO</v>
          </cell>
          <cell r="G1880">
            <v>44481</v>
          </cell>
          <cell r="H1880" t="str">
            <v xml:space="preserve">FARINANGO GOMEZ FAUSTO OSWALDO </v>
          </cell>
          <cell r="I1880">
            <v>523.35</v>
          </cell>
          <cell r="J1880">
            <v>52.34</v>
          </cell>
          <cell r="K1880">
            <v>523.35</v>
          </cell>
          <cell r="L1880" t="b">
            <v>0</v>
          </cell>
          <cell r="M1880">
            <v>10</v>
          </cell>
          <cell r="N1880" t="str">
            <v>CUSTODIO DE BIENES</v>
          </cell>
          <cell r="O1880" t="str">
            <v>CUSTODIO DE BIENES</v>
          </cell>
          <cell r="P1880" t="str">
            <v>SALA DE CAPACITACION</v>
          </cell>
          <cell r="Q1880">
            <v>0</v>
          </cell>
        </row>
        <row r="1881">
          <cell r="A1881">
            <v>7103</v>
          </cell>
          <cell r="B1881" t="str">
            <v>MOBILIARIOS</v>
          </cell>
          <cell r="C1881" t="str">
            <v>BLD</v>
          </cell>
          <cell r="D1881" t="str">
            <v>MESA DE REUNION</v>
          </cell>
          <cell r="E1881" t="str">
            <v>MESA REUNION 6 PERSONAS 2</v>
          </cell>
          <cell r="F1881" t="str">
            <v>EN USO</v>
          </cell>
          <cell r="G1881">
            <v>44481</v>
          </cell>
          <cell r="H1881" t="str">
            <v xml:space="preserve">FARINANGO GOMEZ FAUSTO OSWALDO </v>
          </cell>
          <cell r="I1881">
            <v>523.35</v>
          </cell>
          <cell r="J1881">
            <v>52.34</v>
          </cell>
          <cell r="K1881">
            <v>523.35</v>
          </cell>
          <cell r="L1881" t="b">
            <v>0</v>
          </cell>
          <cell r="M1881">
            <v>10</v>
          </cell>
          <cell r="N1881" t="str">
            <v>CUSTODIO DE BIENES</v>
          </cell>
          <cell r="O1881" t="str">
            <v>CUSTODIO DE BIENES</v>
          </cell>
          <cell r="P1881" t="str">
            <v>SALA DE CAPACITACION</v>
          </cell>
          <cell r="Q1881">
            <v>0</v>
          </cell>
        </row>
        <row r="1882">
          <cell r="A1882">
            <v>1630</v>
          </cell>
          <cell r="B1882" t="str">
            <v>MOBILIARIOS</v>
          </cell>
          <cell r="C1882" t="str">
            <v>BLD</v>
          </cell>
          <cell r="D1882" t="str">
            <v>MESA RECTANGULAR</v>
          </cell>
          <cell r="E1882" t="str">
            <v>MESA</v>
          </cell>
          <cell r="F1882" t="str">
            <v>EN USO</v>
          </cell>
          <cell r="G1882">
            <v>42170</v>
          </cell>
          <cell r="H1882" t="str">
            <v xml:space="preserve">FARINANGO GOMEZ FAUSTO OSWALDO </v>
          </cell>
          <cell r="I1882">
            <v>82.01</v>
          </cell>
          <cell r="J1882">
            <v>16.239999999999998</v>
          </cell>
          <cell r="K1882">
            <v>162.4</v>
          </cell>
          <cell r="L1882" t="b">
            <v>0</v>
          </cell>
          <cell r="M1882">
            <v>10</v>
          </cell>
          <cell r="N1882" t="str">
            <v>CUSTODIO DE BIENES</v>
          </cell>
          <cell r="O1882" t="str">
            <v>CUSTODIO DE BIENES</v>
          </cell>
          <cell r="P1882" t="str">
            <v>BIENES</v>
          </cell>
          <cell r="Q1882" t="str">
            <v>BODEGA DE BIENES</v>
          </cell>
        </row>
        <row r="1883">
          <cell r="A1883">
            <v>7191</v>
          </cell>
          <cell r="B1883" t="str">
            <v>MOBILIARIOS</v>
          </cell>
          <cell r="C1883" t="str">
            <v>BLD</v>
          </cell>
          <cell r="D1883" t="str">
            <v>MESA RECTANGULAR</v>
          </cell>
          <cell r="E1883" t="str">
            <v>MESA PARA COMPUTADORAS  1</v>
          </cell>
          <cell r="F1883" t="str">
            <v>EN USO</v>
          </cell>
          <cell r="G1883">
            <v>44526</v>
          </cell>
          <cell r="H1883" t="str">
            <v xml:space="preserve">FARINANGO GOMEZ FAUSTO OSWALDO </v>
          </cell>
          <cell r="I1883">
            <v>234.12</v>
          </cell>
          <cell r="J1883">
            <v>23.41</v>
          </cell>
          <cell r="K1883">
            <v>234.12</v>
          </cell>
          <cell r="L1883" t="b">
            <v>0</v>
          </cell>
          <cell r="M1883">
            <v>10</v>
          </cell>
          <cell r="N1883" t="str">
            <v>CUSTODIO DE BIENES</v>
          </cell>
          <cell r="O1883" t="str">
            <v>CUSTODIO DE BIENES</v>
          </cell>
          <cell r="P1883" t="e">
            <v>#N/A</v>
          </cell>
          <cell r="Q1883" t="e">
            <v>#N/A</v>
          </cell>
        </row>
        <row r="1884">
          <cell r="A1884">
            <v>7192</v>
          </cell>
          <cell r="B1884" t="str">
            <v>MOBILIARIOS</v>
          </cell>
          <cell r="C1884" t="str">
            <v>BLD</v>
          </cell>
          <cell r="D1884" t="str">
            <v>MESA RECTANGULAR</v>
          </cell>
          <cell r="E1884" t="str">
            <v>MESA PARA COMPUTADORAS  2</v>
          </cell>
          <cell r="F1884" t="str">
            <v>EN USO</v>
          </cell>
          <cell r="G1884">
            <v>44526</v>
          </cell>
          <cell r="H1884" t="str">
            <v xml:space="preserve">FARINANGO GOMEZ FAUSTO OSWALDO </v>
          </cell>
          <cell r="I1884">
            <v>234.12</v>
          </cell>
          <cell r="J1884">
            <v>23.41</v>
          </cell>
          <cell r="K1884">
            <v>234.12</v>
          </cell>
          <cell r="L1884" t="b">
            <v>0</v>
          </cell>
          <cell r="M1884">
            <v>10</v>
          </cell>
          <cell r="N1884" t="str">
            <v>CUSTODIO DE BIENES</v>
          </cell>
          <cell r="O1884" t="str">
            <v>CUSTODIO DE BIENES</v>
          </cell>
          <cell r="P1884" t="e">
            <v>#N/A</v>
          </cell>
          <cell r="Q1884" t="e">
            <v>#N/A</v>
          </cell>
        </row>
        <row r="1885">
          <cell r="A1885">
            <v>7193</v>
          </cell>
          <cell r="B1885" t="str">
            <v>MOBILIARIOS</v>
          </cell>
          <cell r="C1885" t="str">
            <v>BLD</v>
          </cell>
          <cell r="D1885" t="str">
            <v>MESA RECTANGULAR</v>
          </cell>
          <cell r="E1885" t="str">
            <v>MESA PARA COMPUTADORAS  3</v>
          </cell>
          <cell r="F1885" t="str">
            <v>EN USO</v>
          </cell>
          <cell r="G1885">
            <v>44526</v>
          </cell>
          <cell r="H1885" t="str">
            <v xml:space="preserve">FARINANGO GOMEZ FAUSTO OSWALDO </v>
          </cell>
          <cell r="I1885">
            <v>234.12</v>
          </cell>
          <cell r="J1885">
            <v>23.41</v>
          </cell>
          <cell r="K1885">
            <v>234.12</v>
          </cell>
          <cell r="L1885" t="b">
            <v>0</v>
          </cell>
          <cell r="M1885">
            <v>10</v>
          </cell>
          <cell r="N1885" t="str">
            <v>CUSTODIO DE BIENES</v>
          </cell>
          <cell r="O1885" t="str">
            <v>CUSTODIO DE BIENES</v>
          </cell>
          <cell r="P1885" t="e">
            <v>#N/A</v>
          </cell>
          <cell r="Q1885" t="e">
            <v>#N/A</v>
          </cell>
        </row>
        <row r="1886">
          <cell r="A1886">
            <v>7194</v>
          </cell>
          <cell r="B1886" t="str">
            <v>MOBILIARIOS</v>
          </cell>
          <cell r="C1886" t="str">
            <v>BLD</v>
          </cell>
          <cell r="D1886" t="str">
            <v>MESA RECTANGULAR</v>
          </cell>
          <cell r="E1886" t="str">
            <v>MESA PARA COMPUTADORAS  4</v>
          </cell>
          <cell r="F1886" t="str">
            <v>EN USO</v>
          </cell>
          <cell r="G1886">
            <v>44526</v>
          </cell>
          <cell r="H1886" t="str">
            <v xml:space="preserve">FARINANGO GOMEZ FAUSTO OSWALDO </v>
          </cell>
          <cell r="I1886">
            <v>234.12</v>
          </cell>
          <cell r="J1886">
            <v>23.41</v>
          </cell>
          <cell r="K1886">
            <v>234.12</v>
          </cell>
          <cell r="L1886" t="b">
            <v>0</v>
          </cell>
          <cell r="M1886">
            <v>10</v>
          </cell>
          <cell r="N1886" t="str">
            <v>CUSTODIO DE BIENES</v>
          </cell>
          <cell r="O1886" t="str">
            <v>CUSTODIO DE BIENES</v>
          </cell>
          <cell r="P1886" t="e">
            <v>#N/A</v>
          </cell>
          <cell r="Q1886" t="e">
            <v>#N/A</v>
          </cell>
        </row>
        <row r="1887">
          <cell r="A1887">
            <v>589</v>
          </cell>
          <cell r="B1887" t="str">
            <v>MOBILIARIOS</v>
          </cell>
          <cell r="C1887" t="str">
            <v>BLD</v>
          </cell>
          <cell r="D1887" t="str">
            <v>CREDENZA</v>
          </cell>
          <cell r="E1887" t="str">
            <v>DOS PUERTAS</v>
          </cell>
          <cell r="F1887" t="str">
            <v>EN USO</v>
          </cell>
          <cell r="G1887">
            <v>41634</v>
          </cell>
          <cell r="H1887" t="str">
            <v xml:space="preserve">FARINANGO GOMEZ FAUSTO OSWALDO </v>
          </cell>
          <cell r="I1887">
            <v>60.23</v>
          </cell>
          <cell r="J1887">
            <v>16.28</v>
          </cell>
          <cell r="K1887">
            <v>162.79</v>
          </cell>
          <cell r="L1887" t="b">
            <v>0</v>
          </cell>
          <cell r="M1887">
            <v>10</v>
          </cell>
          <cell r="N1887" t="str">
            <v>CUSTODIO DE BIENES</v>
          </cell>
          <cell r="O1887" t="str">
            <v>CUSTODIO DE BIENES</v>
          </cell>
          <cell r="P1887" t="str">
            <v>BIENES</v>
          </cell>
          <cell r="Q1887" t="str">
            <v>BODEGA UN LADO DE SEGURIDAD PLAZA DE TOTROS</v>
          </cell>
        </row>
        <row r="1888">
          <cell r="A1888">
            <v>5121</v>
          </cell>
          <cell r="B1888" t="str">
            <v>MOBILIARIOS</v>
          </cell>
          <cell r="C1888" t="str">
            <v>BLD</v>
          </cell>
          <cell r="D1888" t="str">
            <v>MESA DE ALIMENTACION</v>
          </cell>
          <cell r="E1888" t="str">
            <v>MESA DE MARMOL 1</v>
          </cell>
          <cell r="F1888" t="str">
            <v>EN USO</v>
          </cell>
          <cell r="G1888">
            <v>42808</v>
          </cell>
          <cell r="H1888" t="str">
            <v xml:space="preserve">FARINANGO GOMEZ FAUSTO OSWALDO </v>
          </cell>
          <cell r="I1888">
            <v>165.62</v>
          </cell>
          <cell r="J1888">
            <v>25</v>
          </cell>
          <cell r="K1888">
            <v>249.99</v>
          </cell>
          <cell r="L1888" t="b">
            <v>0</v>
          </cell>
          <cell r="M1888">
            <v>10</v>
          </cell>
          <cell r="N1888" t="str">
            <v>SERVICIOS Y PRODUCTOS</v>
          </cell>
          <cell r="O1888" t="str">
            <v>VARIAS PARTES DE LA CIUDAD</v>
          </cell>
          <cell r="P1888" t="str">
            <v>YARABI</v>
          </cell>
          <cell r="Q1888" t="str">
            <v>LOCAL 15 A</v>
          </cell>
        </row>
        <row r="1889">
          <cell r="A1889">
            <v>5122</v>
          </cell>
          <cell r="B1889" t="str">
            <v>MOBILIARIOS</v>
          </cell>
          <cell r="C1889" t="str">
            <v>BLD</v>
          </cell>
          <cell r="D1889" t="str">
            <v>MESA DE ALIMENTACION</v>
          </cell>
          <cell r="E1889" t="str">
            <v>MESA DE MARMOL 2</v>
          </cell>
          <cell r="F1889" t="str">
            <v>EN USO</v>
          </cell>
          <cell r="G1889">
            <v>42808</v>
          </cell>
          <cell r="H1889" t="str">
            <v xml:space="preserve">FARINANGO GOMEZ FAUSTO OSWALDO </v>
          </cell>
          <cell r="I1889">
            <v>165.62</v>
          </cell>
          <cell r="J1889">
            <v>25</v>
          </cell>
          <cell r="K1889">
            <v>249.99</v>
          </cell>
          <cell r="L1889" t="b">
            <v>0</v>
          </cell>
          <cell r="M1889">
            <v>10</v>
          </cell>
          <cell r="N1889" t="str">
            <v>SERVICIOS Y PRODUCTOS</v>
          </cell>
          <cell r="O1889" t="str">
            <v>VARIAS PARTES DE LA CIUDAD</v>
          </cell>
          <cell r="P1889" t="str">
            <v>YARABI</v>
          </cell>
          <cell r="Q1889" t="str">
            <v>LOCAL 15 A</v>
          </cell>
        </row>
        <row r="1890">
          <cell r="A1890">
            <v>5123</v>
          </cell>
          <cell r="B1890" t="str">
            <v>MOBILIARIOS</v>
          </cell>
          <cell r="C1890" t="str">
            <v>BLD</v>
          </cell>
          <cell r="D1890" t="str">
            <v>MESA DE ALIMENTACION</v>
          </cell>
          <cell r="E1890" t="str">
            <v>MESA DE MARMOL 3</v>
          </cell>
          <cell r="F1890" t="str">
            <v>EN USO</v>
          </cell>
          <cell r="G1890">
            <v>42808</v>
          </cell>
          <cell r="H1890" t="str">
            <v xml:space="preserve">FARINANGO GOMEZ FAUSTO OSWALDO </v>
          </cell>
          <cell r="I1890">
            <v>165.62</v>
          </cell>
          <cell r="J1890">
            <v>25</v>
          </cell>
          <cell r="K1890">
            <v>249.99</v>
          </cell>
          <cell r="L1890" t="b">
            <v>0</v>
          </cell>
          <cell r="M1890">
            <v>10</v>
          </cell>
          <cell r="N1890" t="str">
            <v>SERVICIOS Y PRODUCTOS</v>
          </cell>
          <cell r="O1890" t="str">
            <v>VARIAS PARTES DE LA CIUDAD</v>
          </cell>
          <cell r="P1890" t="str">
            <v>YARABI</v>
          </cell>
          <cell r="Q1890" t="str">
            <v>LOCAL 15 A</v>
          </cell>
        </row>
        <row r="1891">
          <cell r="A1891">
            <v>5124</v>
          </cell>
          <cell r="B1891" t="str">
            <v>MOBILIARIOS</v>
          </cell>
          <cell r="C1891" t="str">
            <v>BLD</v>
          </cell>
          <cell r="D1891" t="str">
            <v>MESA DE ALIMENTACION</v>
          </cell>
          <cell r="E1891" t="str">
            <v>MESA DE MARMOL 4</v>
          </cell>
          <cell r="F1891" t="str">
            <v>EN USO</v>
          </cell>
          <cell r="G1891">
            <v>42808</v>
          </cell>
          <cell r="H1891" t="str">
            <v xml:space="preserve">FARINANGO GOMEZ FAUSTO OSWALDO </v>
          </cell>
          <cell r="I1891">
            <v>165.62</v>
          </cell>
          <cell r="J1891">
            <v>25</v>
          </cell>
          <cell r="K1891">
            <v>249.99</v>
          </cell>
          <cell r="L1891" t="b">
            <v>0</v>
          </cell>
          <cell r="M1891">
            <v>10</v>
          </cell>
          <cell r="N1891" t="str">
            <v>SERVICIOS Y PRODUCTOS</v>
          </cell>
          <cell r="O1891" t="str">
            <v>VARIAS PARTES DE LA CIUDAD</v>
          </cell>
          <cell r="P1891" t="str">
            <v>YARABI</v>
          </cell>
          <cell r="Q1891" t="str">
            <v>LOCAL 15 A</v>
          </cell>
        </row>
        <row r="1892">
          <cell r="A1892">
            <v>5365</v>
          </cell>
          <cell r="B1892" t="str">
            <v>MOBILIARIOS</v>
          </cell>
          <cell r="C1892" t="str">
            <v>BLD</v>
          </cell>
          <cell r="D1892" t="str">
            <v>MESA DE ALIMENTACION</v>
          </cell>
          <cell r="E1892" t="str">
            <v>MESA DE ACERO INOXIDABLE  1</v>
          </cell>
          <cell r="F1892" t="str">
            <v>EN USO</v>
          </cell>
          <cell r="G1892">
            <v>42949</v>
          </cell>
          <cell r="H1892" t="str">
            <v xml:space="preserve">FARINANGO GOMEZ FAUSTO OSWALDO </v>
          </cell>
          <cell r="I1892">
            <v>97.02</v>
          </cell>
          <cell r="J1892">
            <v>14</v>
          </cell>
          <cell r="K1892">
            <v>140</v>
          </cell>
          <cell r="L1892" t="b">
            <v>0</v>
          </cell>
          <cell r="M1892">
            <v>10</v>
          </cell>
          <cell r="N1892" t="str">
            <v>SERVICIOS Y PRODUCTOS</v>
          </cell>
          <cell r="O1892" t="str">
            <v>MUSEO DE LA CERVEZA</v>
          </cell>
          <cell r="P1892" t="str">
            <v>MUSEO DE LA CERVEZA</v>
          </cell>
          <cell r="Q1892" t="str">
            <v>EX TALENTO HUMANO</v>
          </cell>
        </row>
        <row r="1893">
          <cell r="A1893">
            <v>5366</v>
          </cell>
          <cell r="B1893" t="str">
            <v>MOBILIARIOS</v>
          </cell>
          <cell r="C1893" t="str">
            <v>BLD</v>
          </cell>
          <cell r="D1893" t="str">
            <v>MESA DE ALIMENTACION</v>
          </cell>
          <cell r="E1893" t="str">
            <v>MESA DE ACERO INOXIDABLE  2</v>
          </cell>
          <cell r="F1893" t="str">
            <v>EN USO</v>
          </cell>
          <cell r="G1893">
            <v>42949</v>
          </cell>
          <cell r="H1893" t="str">
            <v xml:space="preserve">FARINANGO GOMEZ FAUSTO OSWALDO </v>
          </cell>
          <cell r="I1893">
            <v>97.02</v>
          </cell>
          <cell r="J1893">
            <v>14</v>
          </cell>
          <cell r="K1893">
            <v>140</v>
          </cell>
          <cell r="L1893" t="b">
            <v>0</v>
          </cell>
          <cell r="M1893">
            <v>10</v>
          </cell>
          <cell r="N1893" t="str">
            <v>SERVICIOS Y PRODUCTOS</v>
          </cell>
          <cell r="O1893" t="str">
            <v>MUSEO DE LA CERVEZA</v>
          </cell>
          <cell r="P1893" t="str">
            <v>MUSEO DE LA CERVEZA</v>
          </cell>
          <cell r="Q1893" t="str">
            <v>EX TALENTO HUMANO</v>
          </cell>
        </row>
        <row r="1894">
          <cell r="A1894">
            <v>5369</v>
          </cell>
          <cell r="B1894" t="str">
            <v>MOBILIARIOS</v>
          </cell>
          <cell r="C1894" t="str">
            <v>BLD</v>
          </cell>
          <cell r="D1894" t="str">
            <v>MESA DE ALIMENTACION</v>
          </cell>
          <cell r="E1894" t="str">
            <v>MESA DE ACERO INOXIDABLE</v>
          </cell>
          <cell r="F1894" t="str">
            <v>EN USO</v>
          </cell>
          <cell r="G1894">
            <v>42949</v>
          </cell>
          <cell r="H1894" t="str">
            <v xml:space="preserve">FARINANGO GOMEZ FAUSTO OSWALDO </v>
          </cell>
          <cell r="I1894">
            <v>77.61</v>
          </cell>
          <cell r="J1894">
            <v>11.2</v>
          </cell>
          <cell r="K1894">
            <v>112</v>
          </cell>
          <cell r="L1894" t="b">
            <v>0</v>
          </cell>
          <cell r="M1894">
            <v>10</v>
          </cell>
          <cell r="N1894" t="str">
            <v>SERVICIOS Y PRODUCTOS</v>
          </cell>
          <cell r="O1894" t="str">
            <v>MUSEO DE LA CERVEZA</v>
          </cell>
          <cell r="P1894" t="str">
            <v>MUSEO DE LA CERVEZA</v>
          </cell>
          <cell r="Q1894" t="str">
            <v>EX TALENTO HUMANO</v>
          </cell>
        </row>
        <row r="1895">
          <cell r="A1895">
            <v>2266</v>
          </cell>
          <cell r="B1895" t="str">
            <v>MOBILIARIOS</v>
          </cell>
          <cell r="C1895" t="str">
            <v>BLD</v>
          </cell>
          <cell r="D1895" t="str">
            <v>COMEDOR COLECTIVO</v>
          </cell>
          <cell r="E1895" t="str">
            <v>JUEGO DE COMEDOR  (MESA Y DOS BANCAS)</v>
          </cell>
          <cell r="F1895" t="str">
            <v>EN USO</v>
          </cell>
          <cell r="G1895">
            <v>37757</v>
          </cell>
          <cell r="H1895" t="str">
            <v xml:space="preserve">FARINANGO GOMEZ FAUSTO OSWALDO </v>
          </cell>
          <cell r="I1895">
            <v>19.5</v>
          </cell>
          <cell r="J1895">
            <v>19.5</v>
          </cell>
          <cell r="K1895">
            <v>195</v>
          </cell>
          <cell r="L1895" t="b">
            <v>0</v>
          </cell>
          <cell r="M1895">
            <v>10</v>
          </cell>
          <cell r="N1895" t="str">
            <v>TALENTO HUMANO</v>
          </cell>
          <cell r="O1895" t="str">
            <v>TALENTO HUMANO</v>
          </cell>
          <cell r="P1895" t="str">
            <v>COMEDOR</v>
          </cell>
          <cell r="Q1895" t="str">
            <v>LOCAL 67</v>
          </cell>
        </row>
        <row r="1896">
          <cell r="A1896">
            <v>2269</v>
          </cell>
          <cell r="B1896" t="str">
            <v>MOBILIARIOS</v>
          </cell>
          <cell r="C1896" t="str">
            <v>BLD</v>
          </cell>
          <cell r="D1896" t="str">
            <v>COMEDOR COLECTIVO</v>
          </cell>
          <cell r="E1896" t="str">
            <v>JUEGO DE COMEDOR (MESA Y DOS BANCAS)</v>
          </cell>
          <cell r="F1896" t="str">
            <v>EN USO</v>
          </cell>
          <cell r="G1896">
            <v>37757</v>
          </cell>
          <cell r="H1896" t="str">
            <v xml:space="preserve">FARINANGO GOMEZ FAUSTO OSWALDO </v>
          </cell>
          <cell r="I1896">
            <v>19.5</v>
          </cell>
          <cell r="J1896">
            <v>19.5</v>
          </cell>
          <cell r="K1896">
            <v>195</v>
          </cell>
          <cell r="L1896" t="b">
            <v>0</v>
          </cell>
          <cell r="M1896">
            <v>10</v>
          </cell>
          <cell r="N1896" t="str">
            <v>TALENTO HUMANO</v>
          </cell>
          <cell r="O1896" t="str">
            <v>TALENTO HUMANO</v>
          </cell>
          <cell r="P1896" t="str">
            <v>COMEDOR</v>
          </cell>
          <cell r="Q1896" t="str">
            <v>LOCAL 67</v>
          </cell>
        </row>
        <row r="1897">
          <cell r="A1897">
            <v>3969</v>
          </cell>
          <cell r="B1897" t="str">
            <v>MOBILIARIOS</v>
          </cell>
          <cell r="C1897" t="str">
            <v>BLD</v>
          </cell>
          <cell r="D1897" t="str">
            <v>COMEDOR COLECTIVO</v>
          </cell>
          <cell r="E1897" t="str">
            <v>MESAS CON DOS SILLAS Y PARASOL INCLUIDO 1</v>
          </cell>
          <cell r="F1897" t="str">
            <v>EN USO</v>
          </cell>
          <cell r="G1897">
            <v>42451</v>
          </cell>
          <cell r="H1897" t="str">
            <v xml:space="preserve">FARINANGO GOMEZ FAUSTO OSWALDO </v>
          </cell>
          <cell r="I1897">
            <v>564.26</v>
          </cell>
          <cell r="J1897">
            <v>98.56</v>
          </cell>
          <cell r="K1897">
            <v>985.6</v>
          </cell>
          <cell r="L1897" t="b">
            <v>0</v>
          </cell>
          <cell r="M1897">
            <v>10</v>
          </cell>
          <cell r="N1897" t="str">
            <v>SERVICIOS Y PRODUCTOS</v>
          </cell>
          <cell r="O1897" t="str">
            <v>CHIQUITOS</v>
          </cell>
          <cell r="P1897" t="str">
            <v>VARIAS PARTES DE LA CIUDAD</v>
          </cell>
          <cell r="Q1897" t="str">
            <v>QUITECA</v>
          </cell>
        </row>
        <row r="1898">
          <cell r="A1898">
            <v>3970</v>
          </cell>
          <cell r="B1898" t="str">
            <v>MOBILIARIOS</v>
          </cell>
          <cell r="C1898" t="str">
            <v>BLD</v>
          </cell>
          <cell r="D1898" t="str">
            <v>COMEDOR COLECTIVO</v>
          </cell>
          <cell r="E1898" t="str">
            <v>MESAS CON DOS SILLAS Y PARASOL INCLUIDO 2</v>
          </cell>
          <cell r="F1898" t="str">
            <v>EN USO</v>
          </cell>
          <cell r="G1898">
            <v>42451</v>
          </cell>
          <cell r="H1898" t="str">
            <v xml:space="preserve">FARINANGO GOMEZ FAUSTO OSWALDO </v>
          </cell>
          <cell r="I1898">
            <v>564.26</v>
          </cell>
          <cell r="J1898">
            <v>98.56</v>
          </cell>
          <cell r="K1898">
            <v>985.6</v>
          </cell>
          <cell r="L1898" t="b">
            <v>0</v>
          </cell>
          <cell r="M1898">
            <v>10</v>
          </cell>
          <cell r="N1898" t="str">
            <v>SERVICIOS Y PRODUCTOS</v>
          </cell>
          <cell r="O1898" t="str">
            <v>CHIQUITOS</v>
          </cell>
          <cell r="P1898" t="str">
            <v>VARIAS PARTES DE LA CIUDAD</v>
          </cell>
          <cell r="Q1898" t="str">
            <v>QUITECA</v>
          </cell>
        </row>
        <row r="1899">
          <cell r="A1899">
            <v>3971</v>
          </cell>
          <cell r="B1899" t="str">
            <v>MOBILIARIOS</v>
          </cell>
          <cell r="C1899" t="str">
            <v>BLD</v>
          </cell>
          <cell r="D1899" t="str">
            <v>COMEDOR COLECTIVO</v>
          </cell>
          <cell r="E1899" t="str">
            <v>MESAS CON DOS SILLAS Y PARASOL INCLUIDO 3</v>
          </cell>
          <cell r="F1899" t="str">
            <v>EN USO</v>
          </cell>
          <cell r="G1899">
            <v>42451</v>
          </cell>
          <cell r="H1899" t="str">
            <v xml:space="preserve">FARINANGO GOMEZ FAUSTO OSWALDO </v>
          </cell>
          <cell r="I1899">
            <v>564.26</v>
          </cell>
          <cell r="J1899">
            <v>98.56</v>
          </cell>
          <cell r="K1899">
            <v>985.6</v>
          </cell>
          <cell r="L1899" t="b">
            <v>0</v>
          </cell>
          <cell r="M1899">
            <v>10</v>
          </cell>
          <cell r="N1899" t="str">
            <v>SERVICIOS Y PRODUCTOS</v>
          </cell>
          <cell r="O1899" t="str">
            <v>CHIQUITOS</v>
          </cell>
          <cell r="P1899" t="str">
            <v>VARIAS PARTES DE LA CIUDAD</v>
          </cell>
          <cell r="Q1899" t="str">
            <v>QUITECA</v>
          </cell>
        </row>
        <row r="1900">
          <cell r="A1900">
            <v>3972</v>
          </cell>
          <cell r="B1900" t="str">
            <v>MOBILIARIOS</v>
          </cell>
          <cell r="C1900" t="str">
            <v>BLD</v>
          </cell>
          <cell r="D1900" t="str">
            <v>COMEDOR COLECTIVO</v>
          </cell>
          <cell r="E1900" t="str">
            <v>MESAS CON DOS SILLAS Y PARASOL INCLUIDO 4</v>
          </cell>
          <cell r="F1900" t="str">
            <v>EN USO</v>
          </cell>
          <cell r="G1900">
            <v>42451</v>
          </cell>
          <cell r="H1900" t="str">
            <v xml:space="preserve">FARINANGO GOMEZ FAUSTO OSWALDO </v>
          </cell>
          <cell r="I1900">
            <v>564.26</v>
          </cell>
          <cell r="J1900">
            <v>98.56</v>
          </cell>
          <cell r="K1900">
            <v>985.6</v>
          </cell>
          <cell r="L1900" t="b">
            <v>0</v>
          </cell>
          <cell r="M1900">
            <v>10</v>
          </cell>
          <cell r="N1900" t="str">
            <v>SERVICIOS Y PRODUCTOS</v>
          </cell>
          <cell r="O1900" t="str">
            <v>CHIQUITOS</v>
          </cell>
          <cell r="P1900" t="str">
            <v>VARIAS PARTES DE LA CIUDAD</v>
          </cell>
          <cell r="Q1900" t="str">
            <v>QUITECA</v>
          </cell>
        </row>
        <row r="1901">
          <cell r="A1901">
            <v>3973</v>
          </cell>
          <cell r="B1901" t="str">
            <v>MOBILIARIOS</v>
          </cell>
          <cell r="C1901" t="str">
            <v>BLD</v>
          </cell>
          <cell r="D1901" t="str">
            <v>COMEDOR COLECTIVO</v>
          </cell>
          <cell r="E1901" t="str">
            <v>MESAS CON DOS SILLAS Y PARASOL INCLUIDO 5</v>
          </cell>
          <cell r="F1901" t="str">
            <v>EN USO</v>
          </cell>
          <cell r="G1901">
            <v>42451</v>
          </cell>
          <cell r="H1901" t="str">
            <v xml:space="preserve">FARINANGO GOMEZ FAUSTO OSWALDO </v>
          </cell>
          <cell r="I1901">
            <v>564.26</v>
          </cell>
          <cell r="J1901">
            <v>98.56</v>
          </cell>
          <cell r="K1901">
            <v>985.6</v>
          </cell>
          <cell r="L1901" t="b">
            <v>0</v>
          </cell>
          <cell r="M1901">
            <v>10</v>
          </cell>
          <cell r="N1901" t="str">
            <v>SERVICIOS Y PRODUCTOS</v>
          </cell>
          <cell r="O1901" t="str">
            <v>CHIQUITOS</v>
          </cell>
          <cell r="P1901" t="str">
            <v>VARIAS PARTES DE LA CIUDAD</v>
          </cell>
          <cell r="Q1901" t="str">
            <v>QUITECA</v>
          </cell>
        </row>
        <row r="1902">
          <cell r="A1902">
            <v>3974</v>
          </cell>
          <cell r="B1902" t="str">
            <v>MOBILIARIOS</v>
          </cell>
          <cell r="C1902" t="str">
            <v>BLD</v>
          </cell>
          <cell r="D1902" t="str">
            <v>COMEDOR COLECTIVO</v>
          </cell>
          <cell r="E1902" t="str">
            <v>MESAS CON DOS SILLAS Y PARASOL INCLUIDO 6</v>
          </cell>
          <cell r="F1902" t="str">
            <v>EN USO</v>
          </cell>
          <cell r="G1902">
            <v>42451</v>
          </cell>
          <cell r="H1902" t="str">
            <v xml:space="preserve">FARINANGO GOMEZ FAUSTO OSWALDO </v>
          </cell>
          <cell r="I1902">
            <v>564.26</v>
          </cell>
          <cell r="J1902">
            <v>98.56</v>
          </cell>
          <cell r="K1902">
            <v>985.6</v>
          </cell>
          <cell r="L1902" t="b">
            <v>0</v>
          </cell>
          <cell r="M1902">
            <v>10</v>
          </cell>
          <cell r="N1902" t="str">
            <v>SERVICIOS Y PRODUCTOS</v>
          </cell>
          <cell r="O1902" t="str">
            <v>CHIQUITOS</v>
          </cell>
          <cell r="P1902" t="str">
            <v>VARIAS PARTES DE LA CIUDAD</v>
          </cell>
          <cell r="Q1902" t="str">
            <v>QUITECA</v>
          </cell>
        </row>
        <row r="1903">
          <cell r="A1903">
            <v>3975</v>
          </cell>
          <cell r="B1903" t="str">
            <v>MOBILIARIOS</v>
          </cell>
          <cell r="C1903" t="str">
            <v>BLD</v>
          </cell>
          <cell r="D1903" t="str">
            <v>COMEDOR COLECTIVO</v>
          </cell>
          <cell r="E1903" t="str">
            <v>MESAS CON DOS SILLAS Y PARASOL INCLUIDO 7</v>
          </cell>
          <cell r="F1903" t="str">
            <v>EN USO</v>
          </cell>
          <cell r="G1903">
            <v>42451</v>
          </cell>
          <cell r="H1903" t="str">
            <v xml:space="preserve">FARINANGO GOMEZ FAUSTO OSWALDO </v>
          </cell>
          <cell r="I1903">
            <v>564.26</v>
          </cell>
          <cell r="J1903">
            <v>98.56</v>
          </cell>
          <cell r="K1903">
            <v>985.6</v>
          </cell>
          <cell r="L1903" t="b">
            <v>0</v>
          </cell>
          <cell r="M1903">
            <v>10</v>
          </cell>
          <cell r="N1903" t="str">
            <v>SERVICIOS Y PRODUCTOS</v>
          </cell>
          <cell r="O1903" t="str">
            <v>CHIQUITOS</v>
          </cell>
          <cell r="P1903" t="str">
            <v>VARIAS PARTES DE LA CIUDAD</v>
          </cell>
          <cell r="Q1903" t="str">
            <v>QUITECA</v>
          </cell>
        </row>
        <row r="1904">
          <cell r="A1904">
            <v>3976</v>
          </cell>
          <cell r="B1904" t="str">
            <v>MOBILIARIOS</v>
          </cell>
          <cell r="C1904" t="str">
            <v>BLD</v>
          </cell>
          <cell r="D1904" t="str">
            <v>COMEDOR COLECTIVO</v>
          </cell>
          <cell r="E1904" t="str">
            <v>MESAS CON DOS SILLAS Y PARASOL INCLUIDO 8</v>
          </cell>
          <cell r="F1904" t="str">
            <v>EN USO</v>
          </cell>
          <cell r="G1904">
            <v>42451</v>
          </cell>
          <cell r="H1904" t="str">
            <v xml:space="preserve">FARINANGO GOMEZ FAUSTO OSWALDO </v>
          </cell>
          <cell r="I1904">
            <v>564.26</v>
          </cell>
          <cell r="J1904">
            <v>98.56</v>
          </cell>
          <cell r="K1904">
            <v>985.6</v>
          </cell>
          <cell r="L1904" t="b">
            <v>0</v>
          </cell>
          <cell r="M1904">
            <v>10</v>
          </cell>
          <cell r="N1904" t="str">
            <v>PABELLONES</v>
          </cell>
          <cell r="O1904" t="str">
            <v>PABELLONES</v>
          </cell>
          <cell r="P1904" t="str">
            <v>VARIAS PARTES DE LA CIUDAD</v>
          </cell>
          <cell r="Q1904" t="str">
            <v>CHIQUITUS</v>
          </cell>
        </row>
        <row r="1905">
          <cell r="A1905">
            <v>3977</v>
          </cell>
          <cell r="B1905" t="str">
            <v>MOBILIARIOS</v>
          </cell>
          <cell r="C1905" t="str">
            <v>BLD</v>
          </cell>
          <cell r="D1905" t="str">
            <v>COMEDOR COLECTIVO</v>
          </cell>
          <cell r="E1905" t="str">
            <v>MESAS CON DOS SILLAS Y PARASOL INCLUIDO 9</v>
          </cell>
          <cell r="F1905" t="str">
            <v>EN USO</v>
          </cell>
          <cell r="G1905">
            <v>42451</v>
          </cell>
          <cell r="H1905" t="str">
            <v xml:space="preserve">FARINANGO GOMEZ FAUSTO OSWALDO </v>
          </cell>
          <cell r="I1905">
            <v>564.26</v>
          </cell>
          <cell r="J1905">
            <v>98.56</v>
          </cell>
          <cell r="K1905">
            <v>985.6</v>
          </cell>
          <cell r="L1905" t="b">
            <v>0</v>
          </cell>
          <cell r="M1905">
            <v>10</v>
          </cell>
          <cell r="N1905" t="str">
            <v>SERVICIOS Y PRODUCTOS</v>
          </cell>
          <cell r="O1905" t="str">
            <v>CHIQUITOS</v>
          </cell>
          <cell r="P1905" t="str">
            <v>VARIAS PARTES DE LA CIUDAD</v>
          </cell>
          <cell r="Q1905" t="str">
            <v>PLAZA DEL CACAO</v>
          </cell>
        </row>
        <row r="1906">
          <cell r="A1906">
            <v>3978</v>
          </cell>
          <cell r="B1906" t="str">
            <v>MOBILIARIOS</v>
          </cell>
          <cell r="C1906" t="str">
            <v>BLD</v>
          </cell>
          <cell r="D1906" t="str">
            <v>COMEDOR COLECTIVO</v>
          </cell>
          <cell r="E1906" t="str">
            <v>MESAS CON DOS SILLAS Y PARASOL INCLUIDO 10</v>
          </cell>
          <cell r="F1906" t="str">
            <v>EN USO</v>
          </cell>
          <cell r="G1906">
            <v>42451</v>
          </cell>
          <cell r="H1906" t="str">
            <v xml:space="preserve">FARINANGO GOMEZ FAUSTO OSWALDO </v>
          </cell>
          <cell r="I1906">
            <v>564.26</v>
          </cell>
          <cell r="J1906">
            <v>98.56</v>
          </cell>
          <cell r="K1906">
            <v>985.6</v>
          </cell>
          <cell r="L1906" t="b">
            <v>0</v>
          </cell>
          <cell r="M1906">
            <v>10</v>
          </cell>
          <cell r="N1906" t="str">
            <v>SERVICIOS Y PRODUCTOS</v>
          </cell>
          <cell r="O1906" t="str">
            <v>CHIQUITOS</v>
          </cell>
          <cell r="P1906" t="str">
            <v>VARIAS PARTES DE LA CIUDAD</v>
          </cell>
          <cell r="Q1906" t="str">
            <v>PLAZA DEL CACAO</v>
          </cell>
        </row>
        <row r="1907">
          <cell r="A1907">
            <v>3890</v>
          </cell>
          <cell r="B1907" t="str">
            <v>MOBILIARIOS</v>
          </cell>
          <cell r="C1907" t="str">
            <v>BLD</v>
          </cell>
          <cell r="D1907" t="str">
            <v>PARASOL</v>
          </cell>
          <cell r="E1907" t="str">
            <v>PARASOLES DE LONA ACRILICA 100% IMPERMEABLE PARA 6 SILLAS 1</v>
          </cell>
          <cell r="F1907" t="str">
            <v>EN USO</v>
          </cell>
          <cell r="G1907">
            <v>42403</v>
          </cell>
          <cell r="H1907" t="str">
            <v xml:space="preserve">FARINANGO GOMEZ FAUSTO OSWALDO </v>
          </cell>
          <cell r="I1907">
            <v>371.3</v>
          </cell>
          <cell r="J1907">
            <v>65.72</v>
          </cell>
          <cell r="K1907">
            <v>657.17</v>
          </cell>
          <cell r="L1907" t="b">
            <v>0</v>
          </cell>
          <cell r="M1907">
            <v>10</v>
          </cell>
          <cell r="N1907" t="str">
            <v>PARQUE CENTRAL</v>
          </cell>
          <cell r="O1907" t="str">
            <v>RESTAURANT CONSULADO</v>
          </cell>
          <cell r="P1907" t="str">
            <v>VARIAS PARTES DE LA CIUDAD</v>
          </cell>
          <cell r="Q1907" t="str">
            <v>RESTAURANTE CONSULADO</v>
          </cell>
        </row>
        <row r="1908">
          <cell r="A1908">
            <v>3891</v>
          </cell>
          <cell r="B1908" t="str">
            <v>MOBILIARIOS</v>
          </cell>
          <cell r="C1908" t="str">
            <v>BLD</v>
          </cell>
          <cell r="D1908" t="str">
            <v>PARASOL</v>
          </cell>
          <cell r="E1908" t="str">
            <v>PARASOLES DE LONA ACRILICA 100% IMPERMEABLE PARA 6 SILLAS 2</v>
          </cell>
          <cell r="F1908" t="str">
            <v>EN USO</v>
          </cell>
          <cell r="G1908">
            <v>42403</v>
          </cell>
          <cell r="H1908" t="str">
            <v xml:space="preserve">FARINANGO GOMEZ FAUSTO OSWALDO </v>
          </cell>
          <cell r="I1908">
            <v>371.3</v>
          </cell>
          <cell r="J1908">
            <v>65.72</v>
          </cell>
          <cell r="K1908">
            <v>657.17</v>
          </cell>
          <cell r="L1908" t="b">
            <v>0</v>
          </cell>
          <cell r="M1908">
            <v>10</v>
          </cell>
          <cell r="N1908" t="str">
            <v>PARQUE CENTRAL</v>
          </cell>
          <cell r="O1908" t="str">
            <v>RESTAURANT CONSULADO</v>
          </cell>
          <cell r="P1908" t="str">
            <v>VARIAS PARTES DE LA CIUDAD</v>
          </cell>
          <cell r="Q1908" t="str">
            <v>RESTAURANTE CONSULADO</v>
          </cell>
        </row>
        <row r="1909">
          <cell r="A1909">
            <v>3892</v>
          </cell>
          <cell r="B1909" t="str">
            <v>MOBILIARIOS</v>
          </cell>
          <cell r="C1909" t="str">
            <v>BLD</v>
          </cell>
          <cell r="D1909" t="str">
            <v>PARASOL</v>
          </cell>
          <cell r="E1909" t="str">
            <v>PARASOLES DE LONA ACRILICA 100% IMPERMEABLE PARA 6 SILLAS 3</v>
          </cell>
          <cell r="F1909" t="str">
            <v>EN USO</v>
          </cell>
          <cell r="G1909">
            <v>42403</v>
          </cell>
          <cell r="H1909" t="str">
            <v xml:space="preserve">FARINANGO GOMEZ FAUSTO OSWALDO </v>
          </cell>
          <cell r="I1909">
            <v>371.3</v>
          </cell>
          <cell r="J1909">
            <v>65.72</v>
          </cell>
          <cell r="K1909">
            <v>657.17</v>
          </cell>
          <cell r="L1909" t="b">
            <v>0</v>
          </cell>
          <cell r="M1909">
            <v>10</v>
          </cell>
          <cell r="N1909" t="str">
            <v>PARQUE CENTRAL</v>
          </cell>
          <cell r="O1909" t="str">
            <v>RESTAURANT CONSULADO</v>
          </cell>
          <cell r="P1909" t="str">
            <v>VARIAS PARTES DE LA CIUDAD</v>
          </cell>
          <cell r="Q1909" t="str">
            <v>RESTAURANTE CONSULADO</v>
          </cell>
        </row>
        <row r="1910">
          <cell r="A1910">
            <v>3893</v>
          </cell>
          <cell r="B1910" t="str">
            <v>MOBILIARIOS</v>
          </cell>
          <cell r="C1910" t="str">
            <v>BLD</v>
          </cell>
          <cell r="D1910" t="str">
            <v>PARASOL</v>
          </cell>
          <cell r="E1910" t="str">
            <v>PARASOLES DE LONA ACRILICA 100% IMPERMEABLE PARA 6 SILLAS 4</v>
          </cell>
          <cell r="F1910" t="str">
            <v>EN USO</v>
          </cell>
          <cell r="G1910">
            <v>42403</v>
          </cell>
          <cell r="H1910" t="str">
            <v xml:space="preserve">FARINANGO GOMEZ FAUSTO OSWALDO </v>
          </cell>
          <cell r="I1910">
            <v>371.3</v>
          </cell>
          <cell r="J1910">
            <v>65.72</v>
          </cell>
          <cell r="K1910">
            <v>657.17</v>
          </cell>
          <cell r="L1910" t="b">
            <v>0</v>
          </cell>
          <cell r="M1910">
            <v>10</v>
          </cell>
          <cell r="N1910" t="str">
            <v>PARQUE CENTRAL</v>
          </cell>
          <cell r="O1910" t="str">
            <v>RESTAURANT CONSULADO</v>
          </cell>
          <cell r="P1910" t="str">
            <v>VARIAS PARTES DE LA CIUDAD</v>
          </cell>
          <cell r="Q1910" t="str">
            <v>RESTAURANTE CONSULADO</v>
          </cell>
        </row>
        <row r="1911">
          <cell r="A1911">
            <v>3894</v>
          </cell>
          <cell r="B1911" t="str">
            <v>MOBILIARIOS</v>
          </cell>
          <cell r="C1911" t="str">
            <v>BLD</v>
          </cell>
          <cell r="D1911" t="str">
            <v>PARASOL</v>
          </cell>
          <cell r="E1911" t="str">
            <v>PARASOLES DE LONA ACRILICA 100% IMPERMEABLE PARA 6 SILLAS 5</v>
          </cell>
          <cell r="F1911" t="str">
            <v>EN USO</v>
          </cell>
          <cell r="G1911">
            <v>42403</v>
          </cell>
          <cell r="H1911" t="str">
            <v xml:space="preserve">FARINANGO GOMEZ FAUSTO OSWALDO </v>
          </cell>
          <cell r="I1911">
            <v>371.3</v>
          </cell>
          <cell r="J1911">
            <v>65.72</v>
          </cell>
          <cell r="K1911">
            <v>657.17</v>
          </cell>
          <cell r="L1911" t="b">
            <v>0</v>
          </cell>
          <cell r="M1911">
            <v>10</v>
          </cell>
          <cell r="N1911" t="str">
            <v>PARQUE CENTRAL</v>
          </cell>
          <cell r="O1911" t="str">
            <v>RESTAURANT CONSULADO</v>
          </cell>
          <cell r="P1911" t="str">
            <v>VARIAS PARTES DE LA CIUDAD</v>
          </cell>
          <cell r="Q1911" t="str">
            <v>RESTAURANTE CONSULADO</v>
          </cell>
        </row>
        <row r="1912">
          <cell r="A1912">
            <v>3895</v>
          </cell>
          <cell r="B1912" t="str">
            <v>MOBILIARIOS</v>
          </cell>
          <cell r="C1912" t="str">
            <v>BLD</v>
          </cell>
          <cell r="D1912" t="str">
            <v>PARASOL</v>
          </cell>
          <cell r="E1912" t="str">
            <v>PARASOLES DE LONA ACRILICA 100% IMPERMEABLE PARA 6 SILLAS 6</v>
          </cell>
          <cell r="F1912" t="str">
            <v>EN USO</v>
          </cell>
          <cell r="G1912">
            <v>42403</v>
          </cell>
          <cell r="H1912" t="str">
            <v xml:space="preserve">FARINANGO GOMEZ FAUSTO OSWALDO </v>
          </cell>
          <cell r="I1912">
            <v>371.3</v>
          </cell>
          <cell r="J1912">
            <v>65.72</v>
          </cell>
          <cell r="K1912">
            <v>657.17</v>
          </cell>
          <cell r="L1912" t="b">
            <v>0</v>
          </cell>
          <cell r="M1912">
            <v>10</v>
          </cell>
          <cell r="N1912" t="str">
            <v>VARIAS PARTES</v>
          </cell>
          <cell r="O1912" t="str">
            <v>VARIAS PARTES</v>
          </cell>
          <cell r="P1912" t="str">
            <v>VARIAS PARTES DE LA CIUDAD</v>
          </cell>
          <cell r="Q1912" t="str">
            <v>RESTAURANTE CONSULADO</v>
          </cell>
        </row>
        <row r="1913">
          <cell r="A1913">
            <v>3896</v>
          </cell>
          <cell r="B1913" t="str">
            <v>MOBILIARIOS</v>
          </cell>
          <cell r="C1913" t="str">
            <v>BLD</v>
          </cell>
          <cell r="D1913" t="str">
            <v>PARASOL</v>
          </cell>
          <cell r="E1913" t="str">
            <v>PARASOLES DE LONA ACRILICA 100% IMPERMEABLE PARA 6 SILLAS 7</v>
          </cell>
          <cell r="F1913" t="str">
            <v>EN USO</v>
          </cell>
          <cell r="G1913">
            <v>42403</v>
          </cell>
          <cell r="H1913" t="str">
            <v xml:space="preserve">FARINANGO GOMEZ FAUSTO OSWALDO </v>
          </cell>
          <cell r="I1913">
            <v>371.3</v>
          </cell>
          <cell r="J1913">
            <v>65.72</v>
          </cell>
          <cell r="K1913">
            <v>657.17</v>
          </cell>
          <cell r="L1913" t="b">
            <v>0</v>
          </cell>
          <cell r="M1913">
            <v>10</v>
          </cell>
          <cell r="N1913" t="str">
            <v>CUSTODIO DE BIENES</v>
          </cell>
          <cell r="O1913" t="str">
            <v>CUSTODIO DE BIENES</v>
          </cell>
          <cell r="P1913" t="str">
            <v>BIENES</v>
          </cell>
          <cell r="Q1913" t="str">
            <v>BODEGA BIENES</v>
          </cell>
        </row>
        <row r="1914">
          <cell r="A1914">
            <v>3897</v>
          </cell>
          <cell r="B1914" t="str">
            <v>MOBILIARIOS</v>
          </cell>
          <cell r="C1914" t="str">
            <v>BLD</v>
          </cell>
          <cell r="D1914" t="str">
            <v>PARASOL</v>
          </cell>
          <cell r="E1914" t="str">
            <v>PARASOLES DE LONA ACRILICA 100% IMPERMEABLE PARA 6 SILLAS 8</v>
          </cell>
          <cell r="F1914" t="str">
            <v>EN USO</v>
          </cell>
          <cell r="G1914">
            <v>42403</v>
          </cell>
          <cell r="H1914" t="str">
            <v xml:space="preserve">FARINANGO GOMEZ FAUSTO OSWALDO </v>
          </cell>
          <cell r="I1914">
            <v>371.3</v>
          </cell>
          <cell r="J1914">
            <v>65.72</v>
          </cell>
          <cell r="K1914">
            <v>657.17</v>
          </cell>
          <cell r="L1914" t="b">
            <v>0</v>
          </cell>
          <cell r="M1914">
            <v>10</v>
          </cell>
          <cell r="N1914" t="str">
            <v>CUSTODIO DE BIENES</v>
          </cell>
          <cell r="O1914" t="str">
            <v>CUSTODIO DE BIENES</v>
          </cell>
          <cell r="P1914" t="str">
            <v>BIENES</v>
          </cell>
          <cell r="Q1914" t="str">
            <v>BODEGA BIENES</v>
          </cell>
        </row>
        <row r="1915">
          <cell r="A1915">
            <v>3898</v>
          </cell>
          <cell r="B1915" t="str">
            <v>MOBILIARIOS</v>
          </cell>
          <cell r="C1915" t="str">
            <v>BLD</v>
          </cell>
          <cell r="D1915" t="str">
            <v>PARASOL</v>
          </cell>
          <cell r="E1915" t="str">
            <v>PARASOLES DE LONA ACRILICA 100% IMPERMEABLE PARA 6 SILLAS 9</v>
          </cell>
          <cell r="F1915" t="str">
            <v>EN USO</v>
          </cell>
          <cell r="G1915">
            <v>42403</v>
          </cell>
          <cell r="H1915" t="str">
            <v xml:space="preserve">FARINANGO GOMEZ FAUSTO OSWALDO </v>
          </cell>
          <cell r="I1915">
            <v>371.3</v>
          </cell>
          <cell r="J1915">
            <v>65.72</v>
          </cell>
          <cell r="K1915">
            <v>657.17</v>
          </cell>
          <cell r="L1915" t="b">
            <v>0</v>
          </cell>
          <cell r="M1915">
            <v>10</v>
          </cell>
          <cell r="N1915" t="str">
            <v>SERVICIOS Y PRODUCTOS</v>
          </cell>
          <cell r="O1915" t="str">
            <v>VARIAS PARTES DE LA CIUDAD</v>
          </cell>
          <cell r="P1915" t="str">
            <v>VARIAS PARTES DE LA CIUDAD</v>
          </cell>
          <cell r="Q1915" t="str">
            <v>RESTAURANTE COBYS</v>
          </cell>
        </row>
        <row r="1916">
          <cell r="A1916">
            <v>3899</v>
          </cell>
          <cell r="B1916" t="str">
            <v>MOBILIARIOS</v>
          </cell>
          <cell r="C1916" t="str">
            <v>BLD</v>
          </cell>
          <cell r="D1916" t="str">
            <v>PARASOL</v>
          </cell>
          <cell r="E1916" t="str">
            <v>PARASOLES DE LONA ACRILICA 100% IMPERMEABLE PARA 6 SILLAS 10</v>
          </cell>
          <cell r="F1916" t="str">
            <v>EN USO</v>
          </cell>
          <cell r="G1916">
            <v>42403</v>
          </cell>
          <cell r="H1916" t="str">
            <v xml:space="preserve">FARINANGO GOMEZ FAUSTO OSWALDO </v>
          </cell>
          <cell r="I1916">
            <v>371.3</v>
          </cell>
          <cell r="J1916">
            <v>65.72</v>
          </cell>
          <cell r="K1916">
            <v>657.17</v>
          </cell>
          <cell r="L1916" t="b">
            <v>0</v>
          </cell>
          <cell r="M1916">
            <v>10</v>
          </cell>
          <cell r="N1916" t="str">
            <v>PARQUE CENTRAL</v>
          </cell>
          <cell r="O1916" t="str">
            <v>RESTAURANT COBIX</v>
          </cell>
          <cell r="P1916" t="str">
            <v>VARIAS PARTES DE LA CIUDAD</v>
          </cell>
          <cell r="Q1916" t="str">
            <v>RESTAURANTE COBYS</v>
          </cell>
        </row>
        <row r="1917">
          <cell r="A1917">
            <v>3900</v>
          </cell>
          <cell r="B1917" t="str">
            <v>MOBILIARIOS</v>
          </cell>
          <cell r="C1917" t="str">
            <v>BLD</v>
          </cell>
          <cell r="D1917" t="str">
            <v>PARASOL</v>
          </cell>
          <cell r="E1917" t="str">
            <v>PARASOLES DE LONA ACRILICA 100% IMPERMEABLE PARA 6 SILLAS 11</v>
          </cell>
          <cell r="F1917" t="str">
            <v>EN USO</v>
          </cell>
          <cell r="G1917">
            <v>42403</v>
          </cell>
          <cell r="H1917" t="str">
            <v xml:space="preserve">FARINANGO GOMEZ FAUSTO OSWALDO </v>
          </cell>
          <cell r="I1917">
            <v>371.3</v>
          </cell>
          <cell r="J1917">
            <v>65.72</v>
          </cell>
          <cell r="K1917">
            <v>657.17</v>
          </cell>
          <cell r="L1917" t="b">
            <v>0</v>
          </cell>
          <cell r="M1917">
            <v>10</v>
          </cell>
          <cell r="N1917" t="str">
            <v>PARQUE CENTRAL</v>
          </cell>
          <cell r="O1917" t="str">
            <v>RESTAURANT COBIX</v>
          </cell>
          <cell r="P1917" t="str">
            <v>VARIAS PARTES DE LA CIUDAD</v>
          </cell>
          <cell r="Q1917" t="str">
            <v>RESTAURANTE COBYS</v>
          </cell>
        </row>
        <row r="1918">
          <cell r="A1918">
            <v>3901</v>
          </cell>
          <cell r="B1918" t="str">
            <v>MOBILIARIOS</v>
          </cell>
          <cell r="C1918" t="str">
            <v>BLD</v>
          </cell>
          <cell r="D1918" t="str">
            <v>PARASOL</v>
          </cell>
          <cell r="E1918" t="str">
            <v>PARASOLES DE LONA ACRILICA 100% IMPERMEABLE PARA 6 SILLAS 12</v>
          </cell>
          <cell r="F1918" t="str">
            <v>EN USO</v>
          </cell>
          <cell r="G1918">
            <v>42403</v>
          </cell>
          <cell r="H1918" t="str">
            <v xml:space="preserve">FARINANGO GOMEZ FAUSTO OSWALDO </v>
          </cell>
          <cell r="I1918">
            <v>371.31</v>
          </cell>
          <cell r="J1918">
            <v>65.72</v>
          </cell>
          <cell r="K1918">
            <v>657.19</v>
          </cell>
          <cell r="L1918" t="b">
            <v>0</v>
          </cell>
          <cell r="M1918">
            <v>10</v>
          </cell>
          <cell r="N1918" t="str">
            <v>PARQUE CENTRAL</v>
          </cell>
          <cell r="O1918" t="str">
            <v>RESTAURANT COBIX</v>
          </cell>
          <cell r="P1918" t="str">
            <v>VARIAS PARTES DE LA CIUDAD</v>
          </cell>
          <cell r="Q1918" t="str">
            <v>RESTAURANTE COBYS</v>
          </cell>
        </row>
        <row r="1919">
          <cell r="A1919">
            <v>3902</v>
          </cell>
          <cell r="B1919" t="str">
            <v>MOBILIARIOS</v>
          </cell>
          <cell r="C1919" t="str">
            <v>BLD</v>
          </cell>
          <cell r="D1919" t="str">
            <v>PARASOL</v>
          </cell>
          <cell r="E1919" t="str">
            <v>PARASOLES DE LONA ACRILICA 100% IMPERMEABLE PARA 6 SILLAS 13</v>
          </cell>
          <cell r="F1919" t="str">
            <v>EN USO</v>
          </cell>
          <cell r="G1919">
            <v>42403</v>
          </cell>
          <cell r="H1919" t="str">
            <v xml:space="preserve">FARINANGO GOMEZ FAUSTO OSWALDO </v>
          </cell>
          <cell r="I1919">
            <v>371.31</v>
          </cell>
          <cell r="J1919">
            <v>65.72</v>
          </cell>
          <cell r="K1919">
            <v>657.19</v>
          </cell>
          <cell r="L1919" t="b">
            <v>0</v>
          </cell>
          <cell r="M1919">
            <v>10</v>
          </cell>
          <cell r="N1919" t="str">
            <v>SERVICIOS Y PRODUCTOS</v>
          </cell>
          <cell r="O1919" t="str">
            <v>VARIAS PARTES DE LA CIUDAD</v>
          </cell>
          <cell r="P1919" t="str">
            <v>VARIAS PARTES DE LA CIUDAD</v>
          </cell>
          <cell r="Q1919" t="str">
            <v>RESTAURANTE COBYS</v>
          </cell>
        </row>
        <row r="1920">
          <cell r="A1920">
            <v>3903</v>
          </cell>
          <cell r="B1920" t="str">
            <v>MOBILIARIOS</v>
          </cell>
          <cell r="C1920" t="str">
            <v>BLD</v>
          </cell>
          <cell r="D1920" t="str">
            <v>PARASOL</v>
          </cell>
          <cell r="E1920" t="str">
            <v>PARASOLES DE LONA ACRILICA 100% IMPERMEABLE PARA 6 SILLAS 14</v>
          </cell>
          <cell r="F1920" t="str">
            <v>EN USO</v>
          </cell>
          <cell r="G1920">
            <v>42403</v>
          </cell>
          <cell r="H1920" t="str">
            <v xml:space="preserve">FARINANGO GOMEZ FAUSTO OSWALDO </v>
          </cell>
          <cell r="I1920">
            <v>371.31</v>
          </cell>
          <cell r="J1920">
            <v>65.72</v>
          </cell>
          <cell r="K1920">
            <v>657.19</v>
          </cell>
          <cell r="L1920" t="b">
            <v>0</v>
          </cell>
          <cell r="M1920">
            <v>10</v>
          </cell>
          <cell r="N1920" t="str">
            <v>SERVICIOS Y PRODUCTOS</v>
          </cell>
          <cell r="O1920" t="str">
            <v>VARIAS PARTES DE LA CIUDAD</v>
          </cell>
          <cell r="P1920" t="str">
            <v>VARIAS PARTES DE LA CIUDAD</v>
          </cell>
          <cell r="Q1920" t="str">
            <v>RESTAURANTE COBYS</v>
          </cell>
        </row>
        <row r="1921">
          <cell r="A1921">
            <v>3904</v>
          </cell>
          <cell r="B1921" t="str">
            <v>MOBILIARIOS</v>
          </cell>
          <cell r="C1921" t="str">
            <v>BLD</v>
          </cell>
          <cell r="D1921" t="str">
            <v>PARASOL</v>
          </cell>
          <cell r="E1921" t="str">
            <v>PARASOLES DE LONA ACRILICA 100% IMPERMEABLE PARA 6 SILLAS 15</v>
          </cell>
          <cell r="F1921" t="str">
            <v>EN USO</v>
          </cell>
          <cell r="G1921">
            <v>42403</v>
          </cell>
          <cell r="H1921" t="str">
            <v xml:space="preserve">FARINANGO GOMEZ FAUSTO OSWALDO </v>
          </cell>
          <cell r="I1921">
            <v>371.31</v>
          </cell>
          <cell r="J1921">
            <v>65.72</v>
          </cell>
          <cell r="K1921">
            <v>657.19</v>
          </cell>
          <cell r="L1921" t="b">
            <v>0</v>
          </cell>
          <cell r="M1921">
            <v>10</v>
          </cell>
          <cell r="N1921" t="str">
            <v>SERVICIOS Y PRODUCTOS</v>
          </cell>
          <cell r="O1921" t="str">
            <v>VARIAS PARTES DE LA CIUDAD</v>
          </cell>
          <cell r="P1921" t="str">
            <v>VARIAS PARTES DE LA CIUDAD</v>
          </cell>
          <cell r="Q1921" t="str">
            <v>RESTAURANTE COBYS</v>
          </cell>
        </row>
        <row r="1922">
          <cell r="A1922">
            <v>3905</v>
          </cell>
          <cell r="B1922" t="str">
            <v>MOBILIARIOS</v>
          </cell>
          <cell r="C1922" t="str">
            <v>BLD</v>
          </cell>
          <cell r="D1922" t="str">
            <v>PARASOL</v>
          </cell>
          <cell r="E1922" t="str">
            <v>PARASOLES DE LONA ACRILICA 100% IMPERMEABLE PARA 6 SILLAS 16</v>
          </cell>
          <cell r="F1922" t="str">
            <v>EN USO</v>
          </cell>
          <cell r="G1922">
            <v>42403</v>
          </cell>
          <cell r="H1922" t="str">
            <v xml:space="preserve">FARINANGO GOMEZ FAUSTO OSWALDO </v>
          </cell>
          <cell r="I1922">
            <v>371.31</v>
          </cell>
          <cell r="J1922">
            <v>65.72</v>
          </cell>
          <cell r="K1922">
            <v>657.19</v>
          </cell>
          <cell r="L1922" t="b">
            <v>0</v>
          </cell>
          <cell r="M1922">
            <v>10</v>
          </cell>
          <cell r="N1922" t="str">
            <v>SERVICIOS Y PRODUCTOS</v>
          </cell>
          <cell r="O1922" t="str">
            <v>VARIAS PARTES DE LA CIUDAD</v>
          </cell>
          <cell r="P1922" t="str">
            <v>VARIAS PARTES DE LA CIUDAD</v>
          </cell>
          <cell r="Q1922" t="str">
            <v>CHACANA</v>
          </cell>
        </row>
        <row r="1923">
          <cell r="A1923">
            <v>3906</v>
          </cell>
          <cell r="B1923" t="str">
            <v>MOBILIARIOS</v>
          </cell>
          <cell r="C1923" t="str">
            <v>BLD</v>
          </cell>
          <cell r="D1923" t="str">
            <v>PARASOL</v>
          </cell>
          <cell r="E1923" t="str">
            <v>PARASOLES DE LONA ACRILICA 100% IMPERMEABLE PARA 6 SILLAS 17</v>
          </cell>
          <cell r="F1923" t="str">
            <v>EN USO</v>
          </cell>
          <cell r="G1923">
            <v>42403</v>
          </cell>
          <cell r="H1923" t="str">
            <v xml:space="preserve">FARINANGO GOMEZ FAUSTO OSWALDO </v>
          </cell>
          <cell r="I1923">
            <v>371.31</v>
          </cell>
          <cell r="J1923">
            <v>65.72</v>
          </cell>
          <cell r="K1923">
            <v>657.18</v>
          </cell>
          <cell r="L1923" t="b">
            <v>0</v>
          </cell>
          <cell r="M1923">
            <v>10</v>
          </cell>
          <cell r="N1923" t="str">
            <v>SERVICIOS Y PRODUCTOS</v>
          </cell>
          <cell r="O1923" t="str">
            <v>VARIAS PARTES DE LA CIUDAD</v>
          </cell>
          <cell r="P1923" t="str">
            <v>VARIAS PARTES DE LA CIUDAD</v>
          </cell>
          <cell r="Q1923" t="str">
            <v>PARQUE INFANTIL LOCAL 95 D</v>
          </cell>
        </row>
        <row r="1924">
          <cell r="A1924">
            <v>3369</v>
          </cell>
          <cell r="B1924" t="str">
            <v>MOBILIARIOS</v>
          </cell>
          <cell r="C1924" t="str">
            <v>BLD</v>
          </cell>
          <cell r="D1924" t="str">
            <v>SILLONES</v>
          </cell>
          <cell r="E1924" t="str">
            <v>SILLON EJECUTIVO RELAX</v>
          </cell>
          <cell r="F1924" t="str">
            <v>EN USO</v>
          </cell>
          <cell r="G1924">
            <v>36909</v>
          </cell>
          <cell r="H1924" t="str">
            <v xml:space="preserve">FARINANGO GOMEZ FAUSTO OSWALDO </v>
          </cell>
          <cell r="I1924">
            <v>15.34</v>
          </cell>
          <cell r="J1924">
            <v>15.34</v>
          </cell>
          <cell r="K1924">
            <v>153.44</v>
          </cell>
          <cell r="L1924" t="b">
            <v>0</v>
          </cell>
          <cell r="M1924">
            <v>10</v>
          </cell>
          <cell r="N1924" t="str">
            <v>CUSTODIO DE BIENES</v>
          </cell>
          <cell r="O1924" t="str">
            <v>CUSTODIO DE BIENES</v>
          </cell>
          <cell r="P1924" t="str">
            <v>TURISMO Y CULTURA</v>
          </cell>
          <cell r="Q1924" t="str">
            <v>JAVIER ACUÑA</v>
          </cell>
        </row>
        <row r="1925">
          <cell r="A1925">
            <v>5359</v>
          </cell>
          <cell r="B1925" t="str">
            <v>MOBILIARIOS</v>
          </cell>
          <cell r="C1925" t="str">
            <v>BLD</v>
          </cell>
          <cell r="D1925" t="str">
            <v>BARRIL</v>
          </cell>
          <cell r="E1925" t="str">
            <v>BARRILES DE CERVEZA CON TAPA INTERIOR DE ACERO INOXIDABLE  1</v>
          </cell>
          <cell r="F1925" t="str">
            <v>EN USO</v>
          </cell>
          <cell r="G1925">
            <v>42949</v>
          </cell>
          <cell r="H1925" t="str">
            <v xml:space="preserve">FARINANGO GOMEZ FAUSTO OSWALDO </v>
          </cell>
          <cell r="I1925">
            <v>194.04</v>
          </cell>
          <cell r="J1925">
            <v>28</v>
          </cell>
          <cell r="K1925">
            <v>280</v>
          </cell>
          <cell r="L1925" t="b">
            <v>0</v>
          </cell>
          <cell r="M1925">
            <v>10</v>
          </cell>
          <cell r="N1925" t="str">
            <v>SERVICIOS Y PRODUCTOS</v>
          </cell>
          <cell r="O1925" t="str">
            <v>MUSEO DE LA CERVEZA</v>
          </cell>
          <cell r="P1925" t="str">
            <v>MUSEO DE LA CERVEZA</v>
          </cell>
          <cell r="Q1925" t="str">
            <v>EX TALENTO HUMANO</v>
          </cell>
        </row>
        <row r="1926">
          <cell r="A1926">
            <v>5360</v>
          </cell>
          <cell r="B1926" t="str">
            <v>MOBILIARIOS</v>
          </cell>
          <cell r="C1926" t="str">
            <v>BLD</v>
          </cell>
          <cell r="D1926" t="str">
            <v>BARRIL</v>
          </cell>
          <cell r="E1926" t="str">
            <v>BARRILES DE CERVEZA CON TAPA INTERIOR DE ACERO INOXIDABLE  2</v>
          </cell>
          <cell r="F1926" t="str">
            <v>EN USO</v>
          </cell>
          <cell r="G1926">
            <v>42949</v>
          </cell>
          <cell r="H1926" t="str">
            <v xml:space="preserve">FARINANGO GOMEZ FAUSTO OSWALDO </v>
          </cell>
          <cell r="I1926">
            <v>194.04</v>
          </cell>
          <cell r="J1926">
            <v>28</v>
          </cell>
          <cell r="K1926">
            <v>280</v>
          </cell>
          <cell r="L1926" t="b">
            <v>0</v>
          </cell>
          <cell r="M1926">
            <v>10</v>
          </cell>
          <cell r="N1926" t="str">
            <v>SERVICIOS Y PRODUCTOS</v>
          </cell>
          <cell r="O1926" t="str">
            <v>MUSEO DE LA CERVEZA</v>
          </cell>
          <cell r="P1926" t="str">
            <v>MUSEO DE LA CERVEZA</v>
          </cell>
          <cell r="Q1926" t="str">
            <v>EX TALENTO HUMANO</v>
          </cell>
        </row>
        <row r="1927">
          <cell r="A1927">
            <v>5361</v>
          </cell>
          <cell r="B1927" t="str">
            <v>MOBILIARIOS</v>
          </cell>
          <cell r="C1927" t="str">
            <v>BLD</v>
          </cell>
          <cell r="D1927" t="str">
            <v>BARRIL</v>
          </cell>
          <cell r="E1927" t="str">
            <v>BARRILES DE CERVEZA CON TAPA INTERIOR DE ACERO INOXIDABLE  3</v>
          </cell>
          <cell r="F1927" t="str">
            <v>EN USO</v>
          </cell>
          <cell r="G1927">
            <v>42949</v>
          </cell>
          <cell r="H1927" t="str">
            <v xml:space="preserve">FARINANGO GOMEZ FAUSTO OSWALDO </v>
          </cell>
          <cell r="I1927">
            <v>194.04</v>
          </cell>
          <cell r="J1927">
            <v>28</v>
          </cell>
          <cell r="K1927">
            <v>280</v>
          </cell>
          <cell r="L1927" t="b">
            <v>0</v>
          </cell>
          <cell r="M1927">
            <v>10</v>
          </cell>
          <cell r="N1927" t="str">
            <v>SERVICIOS Y PRODUCTOS</v>
          </cell>
          <cell r="O1927" t="str">
            <v>MUSEO DE LA CERVEZA</v>
          </cell>
          <cell r="P1927" t="str">
            <v>MUSEO DE LA CERVEZA</v>
          </cell>
          <cell r="Q1927" t="str">
            <v>EX TALENTO HUMANO</v>
          </cell>
        </row>
        <row r="1928">
          <cell r="A1928">
            <v>5362</v>
          </cell>
          <cell r="B1928" t="str">
            <v>MOBILIARIOS</v>
          </cell>
          <cell r="C1928" t="str">
            <v>BLD</v>
          </cell>
          <cell r="D1928" t="str">
            <v>BARRIL</v>
          </cell>
          <cell r="E1928" t="str">
            <v>BARRILES DE CERVEZA CON TAPA INTERIOR DE ACERO INOXIDABLE  4</v>
          </cell>
          <cell r="F1928" t="str">
            <v>EN USO</v>
          </cell>
          <cell r="G1928">
            <v>42949</v>
          </cell>
          <cell r="H1928" t="str">
            <v xml:space="preserve">FARINANGO GOMEZ FAUSTO OSWALDO </v>
          </cell>
          <cell r="I1928">
            <v>194.04</v>
          </cell>
          <cell r="J1928">
            <v>28</v>
          </cell>
          <cell r="K1928">
            <v>280</v>
          </cell>
          <cell r="L1928" t="b">
            <v>0</v>
          </cell>
          <cell r="M1928">
            <v>10</v>
          </cell>
          <cell r="N1928" t="str">
            <v>SERVICIOS Y PRODUCTOS</v>
          </cell>
          <cell r="O1928" t="str">
            <v>MUSEO DE LA CERVEZA</v>
          </cell>
          <cell r="P1928" t="str">
            <v>MUSEO DE LA CERVEZA</v>
          </cell>
          <cell r="Q1928" t="str">
            <v>EX TALENTO HUMANO</v>
          </cell>
        </row>
        <row r="1929">
          <cell r="A1929">
            <v>5367</v>
          </cell>
          <cell r="B1929" t="str">
            <v>MOBILIARIOS</v>
          </cell>
          <cell r="C1929" t="str">
            <v>BLD</v>
          </cell>
          <cell r="D1929" t="str">
            <v>BARRIL</v>
          </cell>
          <cell r="E1929" t="str">
            <v>BARRIL DE CERVEZA CON TAPA DE ACERO INOXIDALE 1</v>
          </cell>
          <cell r="F1929" t="str">
            <v>EN USO</v>
          </cell>
          <cell r="G1929">
            <v>42949</v>
          </cell>
          <cell r="H1929" t="str">
            <v xml:space="preserve">FARINANGO GOMEZ FAUSTO OSWALDO </v>
          </cell>
          <cell r="I1929">
            <v>194.04</v>
          </cell>
          <cell r="J1929">
            <v>28</v>
          </cell>
          <cell r="K1929">
            <v>280</v>
          </cell>
          <cell r="L1929" t="b">
            <v>0</v>
          </cell>
          <cell r="M1929">
            <v>10</v>
          </cell>
          <cell r="N1929" t="str">
            <v>SERVICIOS Y PRODUCTOS</v>
          </cell>
          <cell r="O1929" t="str">
            <v>MUSEO DE LA CERVEZA</v>
          </cell>
          <cell r="P1929" t="str">
            <v>MUSEO DE LA CERVEZA</v>
          </cell>
          <cell r="Q1929" t="str">
            <v>EX TALENTO HUMANO</v>
          </cell>
        </row>
        <row r="1930">
          <cell r="A1930">
            <v>5368</v>
          </cell>
          <cell r="B1930" t="str">
            <v>MOBILIARIOS</v>
          </cell>
          <cell r="C1930" t="str">
            <v>BLD</v>
          </cell>
          <cell r="D1930" t="str">
            <v>BARRIL</v>
          </cell>
          <cell r="E1930" t="str">
            <v>BARRIL DE CERVEZA CON TAPA DE ACERO INOXIDALE 2</v>
          </cell>
          <cell r="F1930" t="str">
            <v>EN USO</v>
          </cell>
          <cell r="G1930">
            <v>42949</v>
          </cell>
          <cell r="H1930" t="str">
            <v xml:space="preserve">FARINANGO GOMEZ FAUSTO OSWALDO </v>
          </cell>
          <cell r="I1930">
            <v>194.04</v>
          </cell>
          <cell r="J1930">
            <v>28</v>
          </cell>
          <cell r="K1930">
            <v>280</v>
          </cell>
          <cell r="L1930" t="b">
            <v>0</v>
          </cell>
          <cell r="M1930">
            <v>10</v>
          </cell>
          <cell r="N1930" t="str">
            <v>SERVICIOS Y PRODUCTOS</v>
          </cell>
          <cell r="O1930" t="str">
            <v>MUSEO DE LA CERVEZA</v>
          </cell>
          <cell r="P1930" t="str">
            <v>MUSEO DE LA CERVEZA</v>
          </cell>
          <cell r="Q1930" t="str">
            <v>EX TALENTO HUMANO</v>
          </cell>
        </row>
        <row r="1931">
          <cell r="A1931">
            <v>2760</v>
          </cell>
          <cell r="B1931" t="str">
            <v>MOBILIARIOS</v>
          </cell>
          <cell r="C1931" t="str">
            <v>BLD</v>
          </cell>
          <cell r="D1931" t="str">
            <v>CORTINA</v>
          </cell>
          <cell r="E1931" t="str">
            <v>PERSIANA COLOR AZUL</v>
          </cell>
          <cell r="F1931" t="str">
            <v>EN USO</v>
          </cell>
          <cell r="G1931">
            <v>39147</v>
          </cell>
          <cell r="H1931" t="str">
            <v xml:space="preserve">FARINANGO GOMEZ FAUSTO OSWALDO </v>
          </cell>
          <cell r="I1931">
            <v>3.5</v>
          </cell>
          <cell r="J1931">
            <v>3.49</v>
          </cell>
          <cell r="K1931">
            <v>34.909999999999997</v>
          </cell>
          <cell r="L1931" t="b">
            <v>0</v>
          </cell>
          <cell r="M1931">
            <v>10</v>
          </cell>
          <cell r="N1931" t="str">
            <v>CUSTODIO DE BIENES</v>
          </cell>
          <cell r="O1931" t="str">
            <v>CUSTODIO DE BIENES</v>
          </cell>
          <cell r="P1931" t="str">
            <v>BIENES</v>
          </cell>
          <cell r="Q1931" t="str">
            <v>FAUSTO FARINANGO</v>
          </cell>
        </row>
        <row r="1932">
          <cell r="A1932">
            <v>4261</v>
          </cell>
          <cell r="B1932" t="str">
            <v>MOBILIARIOS</v>
          </cell>
          <cell r="C1932" t="str">
            <v>BLD</v>
          </cell>
          <cell r="D1932" t="str">
            <v>JUEGOS DE MUEBLES</v>
          </cell>
          <cell r="E1932" t="str">
            <v>JUEGO DE MESAS CIRCULAR CON CUATRO SILLAS  1</v>
          </cell>
          <cell r="F1932" t="str">
            <v>EN USO</v>
          </cell>
          <cell r="G1932">
            <v>42450</v>
          </cell>
          <cell r="H1932" t="str">
            <v xml:space="preserve">FARINANGO GOMEZ FAUSTO OSWALDO </v>
          </cell>
          <cell r="I1932">
            <v>243.66</v>
          </cell>
          <cell r="J1932">
            <v>42.56</v>
          </cell>
          <cell r="K1932">
            <v>425.6</v>
          </cell>
          <cell r="L1932" t="b">
            <v>0</v>
          </cell>
          <cell r="M1932">
            <v>10</v>
          </cell>
          <cell r="N1932" t="str">
            <v>VARIAS PARTES</v>
          </cell>
          <cell r="O1932" t="str">
            <v>VARIAS PARTES</v>
          </cell>
          <cell r="P1932" t="str">
            <v>VARIAS PARTES DE LA CIUDAD</v>
          </cell>
          <cell r="Q1932" t="str">
            <v>CHACANA</v>
          </cell>
        </row>
        <row r="1933">
          <cell r="A1933">
            <v>4262</v>
          </cell>
          <cell r="B1933" t="str">
            <v>MOBILIARIOS</v>
          </cell>
          <cell r="C1933" t="str">
            <v>BLD</v>
          </cell>
          <cell r="D1933" t="str">
            <v>JUEGOS DE MUEBLES</v>
          </cell>
          <cell r="E1933" t="str">
            <v>JUEGO DE MESAS CIRCULAR CON CUATRO SILLAS  2</v>
          </cell>
          <cell r="F1933" t="str">
            <v>EN USO</v>
          </cell>
          <cell r="G1933">
            <v>42450</v>
          </cell>
          <cell r="H1933" t="str">
            <v xml:space="preserve">FARINANGO GOMEZ FAUSTO OSWALDO </v>
          </cell>
          <cell r="I1933">
            <v>243.66</v>
          </cell>
          <cell r="J1933">
            <v>42.56</v>
          </cell>
          <cell r="K1933">
            <v>425.6</v>
          </cell>
          <cell r="L1933" t="b">
            <v>0</v>
          </cell>
          <cell r="M1933">
            <v>10</v>
          </cell>
          <cell r="N1933" t="str">
            <v>VARIAS PARTES</v>
          </cell>
          <cell r="O1933" t="str">
            <v>VARIAS PARTES</v>
          </cell>
          <cell r="P1933" t="str">
            <v>VARIAS PARTES DE LA CIUDAD</v>
          </cell>
          <cell r="Q1933" t="str">
            <v>CHACANA</v>
          </cell>
        </row>
        <row r="1934">
          <cell r="A1934">
            <v>4263</v>
          </cell>
          <cell r="B1934" t="str">
            <v>MOBILIARIOS</v>
          </cell>
          <cell r="C1934" t="str">
            <v>BLD</v>
          </cell>
          <cell r="D1934" t="str">
            <v>JUEGOS DE MUEBLES</v>
          </cell>
          <cell r="E1934" t="str">
            <v>JUEGO DE MESAS CIRCULAR CON CUATRO SILLAS  3</v>
          </cell>
          <cell r="F1934" t="str">
            <v>EN USO</v>
          </cell>
          <cell r="G1934">
            <v>42450</v>
          </cell>
          <cell r="H1934" t="str">
            <v xml:space="preserve">FARINANGO GOMEZ FAUSTO OSWALDO </v>
          </cell>
          <cell r="I1934">
            <v>243.66</v>
          </cell>
          <cell r="J1934">
            <v>42.56</v>
          </cell>
          <cell r="K1934">
            <v>425.6</v>
          </cell>
          <cell r="L1934" t="b">
            <v>0</v>
          </cell>
          <cell r="M1934">
            <v>10</v>
          </cell>
          <cell r="N1934" t="str">
            <v>VARIAS PARTES</v>
          </cell>
          <cell r="O1934" t="str">
            <v>VARIAS PARTES</v>
          </cell>
          <cell r="P1934" t="str">
            <v>VARIAS PARTES DE LA CIUDAD</v>
          </cell>
          <cell r="Q1934" t="str">
            <v>CHACANA</v>
          </cell>
        </row>
        <row r="1935">
          <cell r="A1935">
            <v>4264</v>
          </cell>
          <cell r="B1935" t="str">
            <v>MOBILIARIOS</v>
          </cell>
          <cell r="C1935" t="str">
            <v>BLD</v>
          </cell>
          <cell r="D1935" t="str">
            <v>JUEGOS DE MUEBLES</v>
          </cell>
          <cell r="E1935" t="str">
            <v>JUEGO DE MESAS CIRCULAR CON CUATRO SILLAS  4</v>
          </cell>
          <cell r="F1935" t="str">
            <v>EN USO</v>
          </cell>
          <cell r="G1935">
            <v>42450</v>
          </cell>
          <cell r="H1935" t="str">
            <v xml:space="preserve">FARINANGO GOMEZ FAUSTO OSWALDO </v>
          </cell>
          <cell r="I1935">
            <v>243.66</v>
          </cell>
          <cell r="J1935">
            <v>42.56</v>
          </cell>
          <cell r="K1935">
            <v>425.6</v>
          </cell>
          <cell r="L1935" t="b">
            <v>0</v>
          </cell>
          <cell r="M1935">
            <v>10</v>
          </cell>
          <cell r="N1935" t="str">
            <v>VARIAS PARTES</v>
          </cell>
          <cell r="O1935" t="str">
            <v>VARIAS PARTES</v>
          </cell>
          <cell r="P1935" t="str">
            <v>VARIAS PARTES DE LA CIUDAD</v>
          </cell>
          <cell r="Q1935" t="str">
            <v>PIRAMIDE</v>
          </cell>
        </row>
        <row r="1936">
          <cell r="A1936">
            <v>4265</v>
          </cell>
          <cell r="B1936" t="str">
            <v>MOBILIARIOS</v>
          </cell>
          <cell r="C1936" t="str">
            <v>BLD</v>
          </cell>
          <cell r="D1936" t="str">
            <v>JUEGOS DE MUEBLES</v>
          </cell>
          <cell r="E1936" t="str">
            <v>JUEGO DE MESAS CIRCULAR CON CUATRO SILLAS  5</v>
          </cell>
          <cell r="F1936" t="str">
            <v>EN USO</v>
          </cell>
          <cell r="G1936">
            <v>42450</v>
          </cell>
          <cell r="H1936" t="str">
            <v xml:space="preserve">FARINANGO GOMEZ FAUSTO OSWALDO </v>
          </cell>
          <cell r="I1936">
            <v>243.66</v>
          </cell>
          <cell r="J1936">
            <v>42.56</v>
          </cell>
          <cell r="K1936">
            <v>425.6</v>
          </cell>
          <cell r="L1936" t="b">
            <v>0</v>
          </cell>
          <cell r="M1936">
            <v>10</v>
          </cell>
          <cell r="N1936" t="str">
            <v>PARQUE INFANTIL</v>
          </cell>
          <cell r="O1936" t="str">
            <v>PARQUE</v>
          </cell>
          <cell r="P1936" t="str">
            <v>VARIAS PARTES DE LA CIUDAD</v>
          </cell>
          <cell r="Q1936" t="str">
            <v>PARQUE INFANTIL</v>
          </cell>
        </row>
        <row r="1937">
          <cell r="A1937">
            <v>4266</v>
          </cell>
          <cell r="B1937" t="str">
            <v>MOBILIARIOS</v>
          </cell>
          <cell r="C1937" t="str">
            <v>BLD</v>
          </cell>
          <cell r="D1937" t="str">
            <v>JUEGOS DE MUEBLES</v>
          </cell>
          <cell r="E1937" t="str">
            <v>JUEGO DE MESAS CIRCULAR CON CUATRO SILLAS  6</v>
          </cell>
          <cell r="F1937" t="str">
            <v>EN USO</v>
          </cell>
          <cell r="G1937">
            <v>42450</v>
          </cell>
          <cell r="H1937" t="str">
            <v xml:space="preserve">FARINANGO GOMEZ FAUSTO OSWALDO </v>
          </cell>
          <cell r="I1937">
            <v>243.66</v>
          </cell>
          <cell r="J1937">
            <v>42.56</v>
          </cell>
          <cell r="K1937">
            <v>425.6</v>
          </cell>
          <cell r="L1937" t="b">
            <v>0</v>
          </cell>
          <cell r="M1937">
            <v>10</v>
          </cell>
          <cell r="N1937" t="str">
            <v>QUITECA</v>
          </cell>
          <cell r="O1937" t="str">
            <v>QUITECA</v>
          </cell>
          <cell r="P1937" t="str">
            <v>QUITECA</v>
          </cell>
          <cell r="Q1937" t="str">
            <v>POSTERIOR</v>
          </cell>
        </row>
        <row r="1938">
          <cell r="A1938">
            <v>1917</v>
          </cell>
          <cell r="B1938" t="str">
            <v>MOBILIARIOS</v>
          </cell>
          <cell r="C1938" t="str">
            <v>BLD</v>
          </cell>
          <cell r="D1938" t="str">
            <v>CAMBIADOR DE PAÑALES</v>
          </cell>
          <cell r="E1938" t="str">
            <v>ESTACION HORIZONTAL PARA CAMBIAR PAÑALES DE BEBE 1</v>
          </cell>
          <cell r="F1938" t="str">
            <v>EN USO</v>
          </cell>
          <cell r="G1938">
            <v>42327</v>
          </cell>
          <cell r="H1938" t="str">
            <v xml:space="preserve">FARINANGO GOMEZ FAUSTO OSWALDO </v>
          </cell>
          <cell r="I1938">
            <v>201.07</v>
          </cell>
          <cell r="J1938">
            <v>37.06</v>
          </cell>
          <cell r="K1938">
            <v>370.64</v>
          </cell>
          <cell r="L1938" t="b">
            <v>0</v>
          </cell>
          <cell r="M1938">
            <v>10</v>
          </cell>
          <cell r="N1938" t="str">
            <v>SERVICIOS Y PRODUCTOS</v>
          </cell>
          <cell r="O1938" t="str">
            <v>CASAS ANCESTRALES</v>
          </cell>
          <cell r="P1938" t="str">
            <v>BAÑO CASAS ANCESTRALES</v>
          </cell>
          <cell r="Q1938" t="str">
            <v>BAÑO MUJER</v>
          </cell>
        </row>
        <row r="1939">
          <cell r="A1939">
            <v>1918</v>
          </cell>
          <cell r="B1939" t="str">
            <v>MOBILIARIOS</v>
          </cell>
          <cell r="C1939" t="str">
            <v>BLD</v>
          </cell>
          <cell r="D1939" t="str">
            <v>CAMBIADOR DE PAÑALES</v>
          </cell>
          <cell r="E1939" t="str">
            <v>ESTACION HORIZONTAL PARA CAMBIAR PAÑALES DE BEBE 2</v>
          </cell>
          <cell r="F1939" t="str">
            <v>EN USO</v>
          </cell>
          <cell r="G1939">
            <v>42327</v>
          </cell>
          <cell r="H1939" t="str">
            <v xml:space="preserve">FARINANGO GOMEZ FAUSTO OSWALDO </v>
          </cell>
          <cell r="I1939">
            <v>201.07</v>
          </cell>
          <cell r="J1939">
            <v>37.06</v>
          </cell>
          <cell r="K1939">
            <v>370.64</v>
          </cell>
          <cell r="L1939" t="b">
            <v>0</v>
          </cell>
          <cell r="M1939">
            <v>10</v>
          </cell>
          <cell r="N1939" t="str">
            <v>SERVICIOS GENERALES</v>
          </cell>
          <cell r="O1939" t="str">
            <v>VARIAS PARTES DE LA CIUDAD</v>
          </cell>
          <cell r="P1939" t="str">
            <v>BAÑO GEODESICOS-ALADO DEL LOCAL 21</v>
          </cell>
          <cell r="Q1939" t="str">
            <v>MUJERES</v>
          </cell>
        </row>
        <row r="1940">
          <cell r="A1940">
            <v>1919</v>
          </cell>
          <cell r="B1940" t="str">
            <v>MOBILIARIOS</v>
          </cell>
          <cell r="C1940" t="str">
            <v>BLD</v>
          </cell>
          <cell r="D1940" t="str">
            <v>CAMBIADOR DE PAÑALES</v>
          </cell>
          <cell r="E1940" t="str">
            <v>ESTACION HORIZONTAL PARA CAMBIAR PAÑALES DE BEBE 3</v>
          </cell>
          <cell r="F1940" t="str">
            <v>EN USO</v>
          </cell>
          <cell r="G1940">
            <v>42327</v>
          </cell>
          <cell r="H1940" t="str">
            <v xml:space="preserve">FARINANGO GOMEZ FAUSTO OSWALDO </v>
          </cell>
          <cell r="I1940">
            <v>201.07</v>
          </cell>
          <cell r="J1940">
            <v>37.06</v>
          </cell>
          <cell r="K1940">
            <v>370.64</v>
          </cell>
          <cell r="L1940" t="b">
            <v>0</v>
          </cell>
          <cell r="M1940">
            <v>10</v>
          </cell>
          <cell r="N1940" t="str">
            <v>AV GEODESICOS</v>
          </cell>
          <cell r="O1940" t="str">
            <v>BAÑOS</v>
          </cell>
          <cell r="P1940" t="str">
            <v>BAÑOS TRAS ADMINISTRACION</v>
          </cell>
          <cell r="Q1940" t="str">
            <v>MUJERES</v>
          </cell>
        </row>
        <row r="1941">
          <cell r="A1941">
            <v>1920</v>
          </cell>
          <cell r="B1941" t="str">
            <v>MOBILIARIOS</v>
          </cell>
          <cell r="C1941" t="str">
            <v>BLD</v>
          </cell>
          <cell r="D1941" t="str">
            <v>CAMBIADOR DE PAÑALES</v>
          </cell>
          <cell r="E1941" t="str">
            <v>ESTACION HORIZONTAL PARA CAMBIAR PAÑALES DE BEBE 4</v>
          </cell>
          <cell r="F1941" t="str">
            <v>EN USO</v>
          </cell>
          <cell r="G1941">
            <v>42327</v>
          </cell>
          <cell r="H1941" t="str">
            <v xml:space="preserve">FARINANGO GOMEZ FAUSTO OSWALDO </v>
          </cell>
          <cell r="I1941">
            <v>201.07</v>
          </cell>
          <cell r="J1941">
            <v>37.06</v>
          </cell>
          <cell r="K1941">
            <v>370.64</v>
          </cell>
          <cell r="L1941" t="b">
            <v>0</v>
          </cell>
          <cell r="M1941">
            <v>10</v>
          </cell>
          <cell r="N1941" t="str">
            <v>SERVICIOS GENERALES</v>
          </cell>
          <cell r="O1941" t="str">
            <v>VARIAS PARTES DE LA CIUDAD</v>
          </cell>
          <cell r="P1941" t="str">
            <v>BAÑO PLAZA CULTURAL</v>
          </cell>
          <cell r="Q1941" t="str">
            <v>MUJERES</v>
          </cell>
        </row>
        <row r="1942">
          <cell r="A1942">
            <v>6710</v>
          </cell>
          <cell r="B1942" t="str">
            <v>MOBILIARIOS</v>
          </cell>
          <cell r="C1942" t="str">
            <v>BLD</v>
          </cell>
          <cell r="D1942" t="str">
            <v>VENTANA DE VIDRIO</v>
          </cell>
          <cell r="E1942" t="str">
            <v>VENTANA DE VIDRIO TEMPLADO 1.47MX2.20; MARCO DE ALUMINIIO</v>
          </cell>
          <cell r="F1942" t="str">
            <v>EN USO</v>
          </cell>
          <cell r="G1942">
            <v>43888</v>
          </cell>
          <cell r="H1942" t="str">
            <v xml:space="preserve">FARINANGO GOMEZ FAUSTO OSWALDO </v>
          </cell>
          <cell r="I1942">
            <v>983.89</v>
          </cell>
          <cell r="J1942">
            <v>98.39</v>
          </cell>
          <cell r="K1942">
            <v>983.89</v>
          </cell>
          <cell r="L1942" t="b">
            <v>0</v>
          </cell>
          <cell r="M1942">
            <v>0</v>
          </cell>
          <cell r="N1942" t="str">
            <v>PUNTO DE INFORMACION</v>
          </cell>
          <cell r="O1942" t="str">
            <v>PUNTO DE INFORMACION</v>
          </cell>
          <cell r="P1942" t="str">
            <v>PUNTO DE INFORMACION</v>
          </cell>
          <cell r="Q1942">
            <v>0</v>
          </cell>
        </row>
        <row r="1943">
          <cell r="A1943">
            <v>6711</v>
          </cell>
          <cell r="B1943" t="str">
            <v>MOBILIARIOS</v>
          </cell>
          <cell r="C1943" t="str">
            <v>BLD</v>
          </cell>
          <cell r="D1943" t="str">
            <v>PUERTA AUTOMATIZADA</v>
          </cell>
          <cell r="E1943" t="str">
            <v>PUERTA AUTOMATIZADA DE VIDRIO; 12 LINEAS; 4.20X2.40X2; SENSOR ALTO TRAFICO</v>
          </cell>
          <cell r="F1943" t="str">
            <v>EN USO</v>
          </cell>
          <cell r="G1943">
            <v>43888</v>
          </cell>
          <cell r="H1943" t="str">
            <v xml:space="preserve">FARINANGO GOMEZ FAUSTO OSWALDO </v>
          </cell>
          <cell r="I1943">
            <v>2759.09</v>
          </cell>
          <cell r="J1943">
            <v>275.91000000000003</v>
          </cell>
          <cell r="K1943">
            <v>2759.09</v>
          </cell>
          <cell r="L1943" t="b">
            <v>0</v>
          </cell>
          <cell r="M1943">
            <v>0</v>
          </cell>
          <cell r="N1943" t="str">
            <v>PUNTO DE INFORMACION</v>
          </cell>
          <cell r="O1943" t="str">
            <v>PUNTO DE INFORMACION</v>
          </cell>
          <cell r="P1943" t="str">
            <v>PUNTO DE INFORMACION</v>
          </cell>
          <cell r="Q1943">
            <v>0</v>
          </cell>
        </row>
        <row r="1944">
          <cell r="A1944">
            <v>5406</v>
          </cell>
          <cell r="B1944" t="str">
            <v>MAQUINARIAS Y EQUIPOS</v>
          </cell>
          <cell r="C1944" t="str">
            <v>BLD</v>
          </cell>
          <cell r="D1944" t="str">
            <v>SECADOR DE MANOS</v>
          </cell>
          <cell r="E1944" t="str">
            <v>SECADOR DE MANOS DE PIE AOTOMATICA 110V 1800 W 1</v>
          </cell>
          <cell r="F1944" t="str">
            <v>EN USO</v>
          </cell>
          <cell r="G1944">
            <v>43049</v>
          </cell>
          <cell r="H1944" t="str">
            <v xml:space="preserve">FARINANGO GOMEZ FAUSTO OSWALDO </v>
          </cell>
          <cell r="I1944">
            <v>226.01</v>
          </cell>
          <cell r="J1944">
            <v>31.5</v>
          </cell>
          <cell r="K1944">
            <v>315</v>
          </cell>
          <cell r="L1944" t="b">
            <v>0</v>
          </cell>
          <cell r="M1944">
            <v>10</v>
          </cell>
          <cell r="N1944" t="str">
            <v>CUSTODIO DE BIENES</v>
          </cell>
          <cell r="O1944" t="str">
            <v>CUSTODIO DE BIENES</v>
          </cell>
          <cell r="P1944" t="str">
            <v>BIENES</v>
          </cell>
          <cell r="Q1944" t="str">
            <v>BODEGA DE BIENES</v>
          </cell>
        </row>
        <row r="1945">
          <cell r="A1945">
            <v>5411</v>
          </cell>
          <cell r="B1945" t="str">
            <v>MAQUINARIAS Y EQUIPOS</v>
          </cell>
          <cell r="C1945" t="str">
            <v>BLD</v>
          </cell>
          <cell r="D1945" t="str">
            <v>SECADOR DE MANOS</v>
          </cell>
          <cell r="E1945" t="str">
            <v>SECADOR DE MANOS DE PIE AOTOMATICA 110V 1800 W 6</v>
          </cell>
          <cell r="F1945" t="str">
            <v>EN USO</v>
          </cell>
          <cell r="G1945">
            <v>43049</v>
          </cell>
          <cell r="H1945" t="str">
            <v xml:space="preserve">FARINANGO GOMEZ FAUSTO OSWALDO </v>
          </cell>
          <cell r="I1945">
            <v>226.01</v>
          </cell>
          <cell r="J1945">
            <v>31.5</v>
          </cell>
          <cell r="K1945">
            <v>315</v>
          </cell>
          <cell r="L1945" t="b">
            <v>0</v>
          </cell>
          <cell r="M1945">
            <v>10</v>
          </cell>
          <cell r="N1945" t="str">
            <v>CUSTODIO DE BIENES</v>
          </cell>
          <cell r="O1945" t="str">
            <v>CUSTODIO DE BIENES</v>
          </cell>
          <cell r="P1945" t="str">
            <v>BIENES</v>
          </cell>
          <cell r="Q1945" t="str">
            <v>BODEGA DE BIENES</v>
          </cell>
        </row>
        <row r="1946">
          <cell r="A1946">
            <v>5412</v>
          </cell>
          <cell r="B1946" t="str">
            <v>MAQUINARIAS Y EQUIPOS</v>
          </cell>
          <cell r="C1946" t="str">
            <v>BLD</v>
          </cell>
          <cell r="D1946" t="str">
            <v>SECADOR DE MANOS</v>
          </cell>
          <cell r="E1946" t="str">
            <v>SECADOR DE MANOS DE PIE AOTOMATICA 110V 1800 W 7</v>
          </cell>
          <cell r="F1946" t="str">
            <v>EN USO</v>
          </cell>
          <cell r="G1946">
            <v>43049</v>
          </cell>
          <cell r="H1946" t="str">
            <v xml:space="preserve">FARINANGO GOMEZ FAUSTO OSWALDO </v>
          </cell>
          <cell r="I1946">
            <v>226.01</v>
          </cell>
          <cell r="J1946">
            <v>31.5</v>
          </cell>
          <cell r="K1946">
            <v>315</v>
          </cell>
          <cell r="L1946" t="b">
            <v>0</v>
          </cell>
          <cell r="M1946">
            <v>10</v>
          </cell>
          <cell r="N1946" t="str">
            <v>AV GEODESICOS</v>
          </cell>
          <cell r="O1946" t="str">
            <v>BAÑOS</v>
          </cell>
          <cell r="P1946" t="str">
            <v>BAÑO GEODESICOS-ALADO DEL LOCAL 21</v>
          </cell>
          <cell r="Q1946" t="str">
            <v>HOMBRES</v>
          </cell>
        </row>
        <row r="1947">
          <cell r="A1947">
            <v>5413</v>
          </cell>
          <cell r="B1947" t="str">
            <v>MAQUINARIAS Y EQUIPOS</v>
          </cell>
          <cell r="C1947" t="str">
            <v>BLD</v>
          </cell>
          <cell r="D1947" t="str">
            <v>SECADOR DE MANOS</v>
          </cell>
          <cell r="E1947" t="str">
            <v>SECADOR DE MANOS DE PIE AOTOMATICA 110V 1800 W 8</v>
          </cell>
          <cell r="F1947" t="str">
            <v>EN USO</v>
          </cell>
          <cell r="G1947">
            <v>43049</v>
          </cell>
          <cell r="H1947" t="str">
            <v xml:space="preserve">FARINANGO GOMEZ FAUSTO OSWALDO </v>
          </cell>
          <cell r="I1947">
            <v>226.01</v>
          </cell>
          <cell r="J1947">
            <v>31.5</v>
          </cell>
          <cell r="K1947">
            <v>315</v>
          </cell>
          <cell r="L1947" t="b">
            <v>0</v>
          </cell>
          <cell r="M1947">
            <v>10</v>
          </cell>
          <cell r="N1947" t="str">
            <v>TALLERES</v>
          </cell>
          <cell r="O1947" t="str">
            <v>TALLERES</v>
          </cell>
          <cell r="P1947" t="str">
            <v>BAÑOS TALLERES</v>
          </cell>
          <cell r="Q1947" t="str">
            <v>MUJERES</v>
          </cell>
        </row>
        <row r="1948">
          <cell r="A1948">
            <v>5419</v>
          </cell>
          <cell r="B1948" t="str">
            <v>MAQUINARIAS Y EQUIPOS</v>
          </cell>
          <cell r="C1948" t="str">
            <v>BLD</v>
          </cell>
          <cell r="D1948" t="str">
            <v>SECADOR DE MANOS</v>
          </cell>
          <cell r="E1948" t="str">
            <v>SECADOR DE MANOS DE PIE AOTOMATICA 110V 1800 W 14</v>
          </cell>
          <cell r="F1948" t="str">
            <v>EN USO</v>
          </cell>
          <cell r="G1948">
            <v>43049</v>
          </cell>
          <cell r="H1948" t="str">
            <v xml:space="preserve">FARINANGO GOMEZ FAUSTO OSWALDO </v>
          </cell>
          <cell r="I1948">
            <v>226.01</v>
          </cell>
          <cell r="J1948">
            <v>31.5</v>
          </cell>
          <cell r="K1948">
            <v>315</v>
          </cell>
          <cell r="L1948" t="b">
            <v>0</v>
          </cell>
          <cell r="M1948">
            <v>10</v>
          </cell>
          <cell r="N1948" t="str">
            <v>PLAZA CULTURAL</v>
          </cell>
          <cell r="O1948" t="str">
            <v>PLAZA CULTURAL</v>
          </cell>
          <cell r="P1948" t="str">
            <v>BAÑO PLAZA CULTURAL</v>
          </cell>
          <cell r="Q1948" t="str">
            <v>MUJERES</v>
          </cell>
        </row>
        <row r="1949">
          <cell r="A1949">
            <v>5421</v>
          </cell>
          <cell r="B1949" t="str">
            <v>MAQUINARIAS Y EQUIPOS</v>
          </cell>
          <cell r="C1949" t="str">
            <v>BLD</v>
          </cell>
          <cell r="D1949" t="str">
            <v>SECADOR DE MANOS</v>
          </cell>
          <cell r="E1949" t="str">
            <v>SECADOR DE MANOS DE PIE AOTOMATICA 110V 1800 W 16</v>
          </cell>
          <cell r="F1949" t="str">
            <v>EN USO</v>
          </cell>
          <cell r="G1949">
            <v>43049</v>
          </cell>
          <cell r="H1949" t="str">
            <v xml:space="preserve">FARINANGO GOMEZ FAUSTO OSWALDO </v>
          </cell>
          <cell r="I1949">
            <v>226.01</v>
          </cell>
          <cell r="J1949">
            <v>31.5</v>
          </cell>
          <cell r="K1949">
            <v>315</v>
          </cell>
          <cell r="L1949" t="b">
            <v>0</v>
          </cell>
          <cell r="M1949">
            <v>10</v>
          </cell>
          <cell r="N1949" t="str">
            <v>VARIAS PARTES</v>
          </cell>
          <cell r="O1949" t="str">
            <v>VARIAS PARTES</v>
          </cell>
          <cell r="P1949" t="str">
            <v>BAÑOS TRAS ADMINISTRACION</v>
          </cell>
          <cell r="Q1949" t="str">
            <v>MUJERES</v>
          </cell>
        </row>
        <row r="1950">
          <cell r="A1950">
            <v>5422</v>
          </cell>
          <cell r="B1950" t="str">
            <v>MAQUINARIAS Y EQUIPOS</v>
          </cell>
          <cell r="C1950" t="str">
            <v>BLD</v>
          </cell>
          <cell r="D1950" t="str">
            <v>SECADOR DE MANOS</v>
          </cell>
          <cell r="E1950" t="str">
            <v>SECADOR DE MANOS DE PIE AOTOMATICA 110V 1800 W 17</v>
          </cell>
          <cell r="F1950" t="str">
            <v>EN USO</v>
          </cell>
          <cell r="G1950">
            <v>43049</v>
          </cell>
          <cell r="H1950" t="str">
            <v xml:space="preserve">FARINANGO GOMEZ FAUSTO OSWALDO </v>
          </cell>
          <cell r="I1950">
            <v>226.01</v>
          </cell>
          <cell r="J1950">
            <v>31.5</v>
          </cell>
          <cell r="K1950">
            <v>315</v>
          </cell>
          <cell r="L1950" t="b">
            <v>0</v>
          </cell>
          <cell r="M1950">
            <v>10</v>
          </cell>
          <cell r="N1950" t="str">
            <v>VARIAS PARTES</v>
          </cell>
          <cell r="O1950" t="str">
            <v>VARIAS PARTES</v>
          </cell>
          <cell r="P1950" t="str">
            <v>BAÑOS TRAS ADMINISTRACION</v>
          </cell>
          <cell r="Q1950" t="str">
            <v>HOMBRES</v>
          </cell>
        </row>
        <row r="1951">
          <cell r="A1951">
            <v>5623</v>
          </cell>
          <cell r="B1951" t="str">
            <v>MAQUINARIAS Y EQUIPOS</v>
          </cell>
          <cell r="C1951" t="str">
            <v>BLD</v>
          </cell>
          <cell r="D1951" t="str">
            <v>TELEFONOS</v>
          </cell>
          <cell r="E1951" t="str">
            <v>TELEFONO IP 3 CUENTAS SIP N 3 TECLAS DE LINEAS 8TECLAS BLF CONFERENCIA DE 4 VIAS CREEN 15</v>
          </cell>
          <cell r="F1951" t="str">
            <v>EN USO</v>
          </cell>
          <cell r="G1951">
            <v>43447</v>
          </cell>
          <cell r="H1951" t="str">
            <v xml:space="preserve">FARINANGO GOMEZ FAUSTO OSWALDO </v>
          </cell>
          <cell r="I1951">
            <v>126.52</v>
          </cell>
          <cell r="J1951">
            <v>15.51</v>
          </cell>
          <cell r="K1951">
            <v>155.12</v>
          </cell>
          <cell r="L1951" t="b">
            <v>0</v>
          </cell>
          <cell r="M1951">
            <v>10</v>
          </cell>
          <cell r="N1951" t="str">
            <v>JEFATURA ADMINISTRATIVA</v>
          </cell>
          <cell r="O1951" t="str">
            <v>TECNOLOGIA</v>
          </cell>
          <cell r="P1951" t="str">
            <v>BIENES</v>
          </cell>
          <cell r="Q1951" t="str">
            <v>FAUSTO FARINANGO</v>
          </cell>
        </row>
        <row r="1952">
          <cell r="A1952">
            <v>3105</v>
          </cell>
          <cell r="B1952" t="str">
            <v>MAQUINARIAS Y EQUIPOS</v>
          </cell>
          <cell r="C1952" t="str">
            <v>BLD</v>
          </cell>
          <cell r="D1952" t="str">
            <v>PROYECTOR</v>
          </cell>
          <cell r="E1952" t="str">
            <v>SONORIZACION DEL PROGRAMA CONTEMPLANDO EL CIELO DESDE LA MITAD DEL MUINDO</v>
          </cell>
          <cell r="F1952" t="str">
            <v>EN USO</v>
          </cell>
          <cell r="G1952">
            <v>38744</v>
          </cell>
          <cell r="H1952" t="str">
            <v xml:space="preserve">FARINANGO GOMEZ FAUSTO OSWALDO </v>
          </cell>
          <cell r="I1952">
            <v>156.80000000000001</v>
          </cell>
          <cell r="J1952">
            <v>156.80000000000001</v>
          </cell>
          <cell r="K1952">
            <v>1568</v>
          </cell>
          <cell r="L1952" t="b">
            <v>0</v>
          </cell>
          <cell r="M1952">
            <v>5</v>
          </cell>
          <cell r="N1952" t="str">
            <v>CUSTODIO DE BIENES</v>
          </cell>
          <cell r="O1952" t="str">
            <v>CUSTODIO DE BIENES</v>
          </cell>
          <cell r="P1952" t="str">
            <v>BIENES</v>
          </cell>
          <cell r="Q1952" t="str">
            <v>BODEGA DE BIENES</v>
          </cell>
        </row>
        <row r="1953">
          <cell r="A1953">
            <v>5267</v>
          </cell>
          <cell r="B1953" t="str">
            <v>MAQUINARIAS Y EQUIPOS</v>
          </cell>
          <cell r="C1953" t="str">
            <v>BLD</v>
          </cell>
          <cell r="D1953" t="str">
            <v>QUEMADOR A GAS</v>
          </cell>
          <cell r="E1953" t="str">
            <v>QUEMADOR DE HIERRO FUNDIDO CON INYECTORES DE BRONCE</v>
          </cell>
          <cell r="F1953" t="str">
            <v>EN USO</v>
          </cell>
          <cell r="G1953">
            <v>42906</v>
          </cell>
          <cell r="H1953" t="str">
            <v xml:space="preserve">FARINANGO GOMEZ FAUSTO OSWALDO </v>
          </cell>
          <cell r="I1953">
            <v>109.33</v>
          </cell>
          <cell r="J1953">
            <v>15.96</v>
          </cell>
          <cell r="K1953">
            <v>159.6</v>
          </cell>
          <cell r="L1953" t="b">
            <v>0</v>
          </cell>
          <cell r="M1953">
            <v>10</v>
          </cell>
          <cell r="N1953" t="str">
            <v>SERVICIOS Y PRODUCTOS</v>
          </cell>
          <cell r="O1953" t="str">
            <v>MUSEO DE LA CERVEZA</v>
          </cell>
          <cell r="P1953" t="str">
            <v>MUSEO DE LA CERVEZA</v>
          </cell>
          <cell r="Q1953" t="str">
            <v>EX TALENTO HUMANO</v>
          </cell>
        </row>
        <row r="1954">
          <cell r="A1954">
            <v>5268</v>
          </cell>
          <cell r="B1954" t="str">
            <v>MAQUINARIAS Y EQUIPOS</v>
          </cell>
          <cell r="C1954" t="str">
            <v>BLD</v>
          </cell>
          <cell r="D1954" t="str">
            <v>QUEMADOR A GAS</v>
          </cell>
          <cell r="E1954" t="str">
            <v>QUEMADOR DE HIERRO FUNDIDO CON INYECTORES DE BRONCE 1</v>
          </cell>
          <cell r="F1954" t="str">
            <v>EN USO</v>
          </cell>
          <cell r="G1954">
            <v>42906</v>
          </cell>
          <cell r="H1954" t="str">
            <v xml:space="preserve">FARINANGO GOMEZ FAUSTO OSWALDO </v>
          </cell>
          <cell r="I1954">
            <v>109.33</v>
          </cell>
          <cell r="J1954">
            <v>15.96</v>
          </cell>
          <cell r="K1954">
            <v>159.6</v>
          </cell>
          <cell r="L1954" t="b">
            <v>0</v>
          </cell>
          <cell r="M1954">
            <v>10</v>
          </cell>
          <cell r="N1954" t="str">
            <v>SERVICIOS Y PRODUCTOS</v>
          </cell>
          <cell r="O1954" t="str">
            <v>MUSEO DE LA CERVEZA</v>
          </cell>
          <cell r="P1954" t="str">
            <v>MUSEO DE LA CERVEZA</v>
          </cell>
          <cell r="Q1954" t="str">
            <v>EX TALENTO HUMANO</v>
          </cell>
        </row>
        <row r="1955">
          <cell r="A1955">
            <v>5269</v>
          </cell>
          <cell r="B1955" t="str">
            <v>MAQUINARIAS Y EQUIPOS</v>
          </cell>
          <cell r="C1955" t="str">
            <v>BLD</v>
          </cell>
          <cell r="D1955" t="str">
            <v>QUEMADOR A GAS</v>
          </cell>
          <cell r="E1955" t="str">
            <v>QUEMADOR DE HIERRO FUNDIDO CON INYECTORES DE BRONCE 2</v>
          </cell>
          <cell r="F1955" t="str">
            <v>EN USO</v>
          </cell>
          <cell r="G1955">
            <v>42906</v>
          </cell>
          <cell r="H1955" t="str">
            <v xml:space="preserve">FARINANGO GOMEZ FAUSTO OSWALDO </v>
          </cell>
          <cell r="I1955">
            <v>109.33</v>
          </cell>
          <cell r="J1955">
            <v>15.96</v>
          </cell>
          <cell r="K1955">
            <v>159.6</v>
          </cell>
          <cell r="L1955" t="b">
            <v>0</v>
          </cell>
          <cell r="M1955">
            <v>10</v>
          </cell>
          <cell r="N1955" t="str">
            <v>SERVICIOS Y PRODUCTOS</v>
          </cell>
          <cell r="O1955" t="str">
            <v>MUSEO DE LA CERVEZA</v>
          </cell>
          <cell r="P1955" t="str">
            <v>MUSEO DE LA CERVEZA</v>
          </cell>
          <cell r="Q1955" t="str">
            <v>EX TALENTO HUMANO</v>
          </cell>
        </row>
        <row r="1956">
          <cell r="A1956">
            <v>5288</v>
          </cell>
          <cell r="B1956" t="str">
            <v>MAQUINARIAS Y EQUIPOS</v>
          </cell>
          <cell r="C1956" t="str">
            <v>BLD</v>
          </cell>
          <cell r="D1956" t="str">
            <v>DENSIMETRO</v>
          </cell>
          <cell r="E1956" t="str">
            <v>DENSIMETRO</v>
          </cell>
          <cell r="F1956" t="str">
            <v>EN USO</v>
          </cell>
          <cell r="G1956">
            <v>42906</v>
          </cell>
          <cell r="H1956" t="str">
            <v xml:space="preserve">FARINANGO GOMEZ FAUSTO OSWALDO </v>
          </cell>
          <cell r="I1956">
            <v>72.88</v>
          </cell>
          <cell r="J1956">
            <v>10.64</v>
          </cell>
          <cell r="K1956">
            <v>106.4</v>
          </cell>
          <cell r="L1956" t="b">
            <v>0</v>
          </cell>
          <cell r="M1956">
            <v>10</v>
          </cell>
          <cell r="N1956" t="str">
            <v>SERVICIOS Y PRODUCTOS</v>
          </cell>
          <cell r="O1956" t="str">
            <v>MUSEO DE LA CERVEZA</v>
          </cell>
          <cell r="P1956" t="str">
            <v>MUSEO DE LA CERVEZA</v>
          </cell>
          <cell r="Q1956" t="str">
            <v>EX TALENTO HUMANO</v>
          </cell>
        </row>
        <row r="1957">
          <cell r="A1957">
            <v>5285</v>
          </cell>
          <cell r="B1957" t="str">
            <v>MAQUINARIAS Y EQUIPOS</v>
          </cell>
          <cell r="C1957" t="str">
            <v>BLD</v>
          </cell>
          <cell r="D1957" t="str">
            <v>EXTRACTORES</v>
          </cell>
          <cell r="E1957" t="str">
            <v>EXTRACTOR DE VAPORES 1/4HP</v>
          </cell>
          <cell r="F1957" t="str">
            <v>EN USO</v>
          </cell>
          <cell r="G1957">
            <v>42906</v>
          </cell>
          <cell r="H1957" t="str">
            <v xml:space="preserve">FARINANGO GOMEZ FAUSTO OSWALDO </v>
          </cell>
          <cell r="I1957">
            <v>327.98</v>
          </cell>
          <cell r="J1957">
            <v>47.88</v>
          </cell>
          <cell r="K1957">
            <v>478.8</v>
          </cell>
          <cell r="L1957" t="b">
            <v>0</v>
          </cell>
          <cell r="M1957">
            <v>10</v>
          </cell>
          <cell r="N1957" t="str">
            <v>SERVICIOS Y PRODUCTOS</v>
          </cell>
          <cell r="O1957" t="str">
            <v>MUSEO DE LA CERVEZA</v>
          </cell>
          <cell r="P1957" t="str">
            <v>MUSEO DE LA CERVEZA</v>
          </cell>
          <cell r="Q1957" t="str">
            <v>EX TALENTO HUMANO</v>
          </cell>
        </row>
        <row r="1958">
          <cell r="A1958">
            <v>5262</v>
          </cell>
          <cell r="B1958" t="str">
            <v>MAQUINARIAS Y EQUIPOS</v>
          </cell>
          <cell r="C1958" t="str">
            <v>BLD</v>
          </cell>
          <cell r="D1958" t="str">
            <v>MOLINOS</v>
          </cell>
          <cell r="E1958" t="str">
            <v>MOLINO DE RODILLO REGULABLES DE ACERO INOXIDABLE</v>
          </cell>
          <cell r="F1958" t="str">
            <v>EN USO</v>
          </cell>
          <cell r="G1958">
            <v>42906</v>
          </cell>
          <cell r="H1958" t="str">
            <v xml:space="preserve">FARINANGO GOMEZ FAUSTO OSWALDO </v>
          </cell>
          <cell r="I1958">
            <v>1093.26</v>
          </cell>
          <cell r="J1958">
            <v>159.6</v>
          </cell>
          <cell r="K1958">
            <v>1596</v>
          </cell>
          <cell r="L1958" t="b">
            <v>0</v>
          </cell>
          <cell r="M1958">
            <v>10</v>
          </cell>
          <cell r="N1958" t="str">
            <v>SERVICIOS Y PRODUCTOS</v>
          </cell>
          <cell r="O1958" t="str">
            <v>MUSEO DE LA CERVEZA</v>
          </cell>
          <cell r="P1958" t="str">
            <v>MUSEO DE LA CERVEZA</v>
          </cell>
          <cell r="Q1958" t="str">
            <v>EX TALENTO HUMANO</v>
          </cell>
        </row>
        <row r="1959">
          <cell r="A1959">
            <v>2321</v>
          </cell>
          <cell r="B1959" t="str">
            <v>MAQUINARIAS Y EQUIPOS</v>
          </cell>
          <cell r="C1959" t="str">
            <v>BLD</v>
          </cell>
          <cell r="D1959" t="str">
            <v>MESA NEUTRA</v>
          </cell>
          <cell r="E1959" t="str">
            <v>MESA DE PIEDRA Y DOS BANCAS</v>
          </cell>
          <cell r="F1959" t="str">
            <v>EN USO</v>
          </cell>
          <cell r="G1959">
            <v>39174</v>
          </cell>
          <cell r="H1959" t="str">
            <v xml:space="preserve">FARINANGO GOMEZ FAUSTO OSWALDO </v>
          </cell>
          <cell r="I1959">
            <v>14.59</v>
          </cell>
          <cell r="J1959">
            <v>14.56</v>
          </cell>
          <cell r="K1959">
            <v>145.6</v>
          </cell>
          <cell r="L1959" t="b">
            <v>0</v>
          </cell>
          <cell r="M1959">
            <v>10</v>
          </cell>
          <cell r="N1959" t="str">
            <v>PABELLONES</v>
          </cell>
          <cell r="O1959" t="str">
            <v>PABELLONES</v>
          </cell>
          <cell r="P1959" t="str">
            <v>VARIAS PARTE DE LA CIUDAD</v>
          </cell>
          <cell r="Q1959" t="str">
            <v>PARTE POSTERIOR DE CHIQUITUS</v>
          </cell>
        </row>
        <row r="1960">
          <cell r="A1960">
            <v>5270</v>
          </cell>
          <cell r="B1960" t="str">
            <v>MAQUINARIAS Y EQUIPOS</v>
          </cell>
          <cell r="C1960" t="str">
            <v>BLD</v>
          </cell>
          <cell r="D1960" t="str">
            <v>CENTRALINA DE GAS</v>
          </cell>
          <cell r="E1960" t="str">
            <v>CENTRALINA DE GAS CON TRES TOMAS Y VALVULAS DE SEGURIDAD</v>
          </cell>
          <cell r="F1960" t="str">
            <v>EN USO</v>
          </cell>
          <cell r="G1960">
            <v>42906</v>
          </cell>
          <cell r="H1960" t="str">
            <v xml:space="preserve">FARINANGO GOMEZ FAUSTO OSWALDO </v>
          </cell>
          <cell r="I1960">
            <v>313.39999999999998</v>
          </cell>
          <cell r="J1960">
            <v>45.75</v>
          </cell>
          <cell r="K1960">
            <v>457.52</v>
          </cell>
          <cell r="L1960" t="b">
            <v>0</v>
          </cell>
          <cell r="M1960">
            <v>10</v>
          </cell>
          <cell r="N1960" t="str">
            <v>SERVICIOS Y PRODUCTOS</v>
          </cell>
          <cell r="O1960" t="str">
            <v>MUSEO DE LA CERVEZA</v>
          </cell>
          <cell r="P1960" t="str">
            <v>MUSEO DE LA CERVEZA</v>
          </cell>
          <cell r="Q1960" t="str">
            <v>EX TALENTO HUMANO</v>
          </cell>
        </row>
        <row r="1961">
          <cell r="A1961">
            <v>5275</v>
          </cell>
          <cell r="B1961" t="str">
            <v>MAQUINARIAS Y EQUIPOS</v>
          </cell>
          <cell r="C1961" t="str">
            <v>BLD</v>
          </cell>
          <cell r="D1961" t="str">
            <v>TANQUE</v>
          </cell>
          <cell r="E1961" t="str">
            <v>TANQUE DE FERMENTACION CAP 300LTS 1</v>
          </cell>
          <cell r="F1961" t="str">
            <v>EN USO</v>
          </cell>
          <cell r="G1961">
            <v>42906</v>
          </cell>
          <cell r="H1961" t="str">
            <v xml:space="preserve">FARINANGO GOMEZ FAUSTO OSWALDO </v>
          </cell>
          <cell r="I1961">
            <v>2332.29</v>
          </cell>
          <cell r="J1961">
            <v>340.48</v>
          </cell>
          <cell r="K1961">
            <v>3404.8</v>
          </cell>
          <cell r="L1961" t="b">
            <v>0</v>
          </cell>
          <cell r="M1961">
            <v>10</v>
          </cell>
          <cell r="N1961" t="str">
            <v>SERVICIOS Y PRODUCTOS</v>
          </cell>
          <cell r="O1961" t="str">
            <v>MUSEO DE LA CERVEZA</v>
          </cell>
          <cell r="P1961" t="str">
            <v>MUSEO DE LA CERVEZA</v>
          </cell>
          <cell r="Q1961" t="str">
            <v>EX TALENTO HUMANO</v>
          </cell>
        </row>
        <row r="1962">
          <cell r="A1962">
            <v>5276</v>
          </cell>
          <cell r="B1962" t="str">
            <v>MAQUINARIAS Y EQUIPOS</v>
          </cell>
          <cell r="C1962" t="str">
            <v>BLD</v>
          </cell>
          <cell r="D1962" t="str">
            <v>TANQUE</v>
          </cell>
          <cell r="E1962" t="str">
            <v>TANQUE DE FERMENTACION CAP 300LTS 2</v>
          </cell>
          <cell r="F1962" t="str">
            <v>EN USO</v>
          </cell>
          <cell r="G1962">
            <v>42906</v>
          </cell>
          <cell r="H1962" t="str">
            <v xml:space="preserve">FARINANGO GOMEZ FAUSTO OSWALDO </v>
          </cell>
          <cell r="I1962">
            <v>2332.29</v>
          </cell>
          <cell r="J1962">
            <v>340.48</v>
          </cell>
          <cell r="K1962">
            <v>3404.8</v>
          </cell>
          <cell r="L1962" t="b">
            <v>0</v>
          </cell>
          <cell r="M1962">
            <v>10</v>
          </cell>
          <cell r="N1962" t="str">
            <v>SERVICIOS Y PRODUCTOS</v>
          </cell>
          <cell r="O1962" t="str">
            <v>MUSEO DE LA CERVEZA</v>
          </cell>
          <cell r="P1962" t="str">
            <v>MUSEO DE LA CERVEZA</v>
          </cell>
          <cell r="Q1962" t="str">
            <v>EX TALENTO HUMANO</v>
          </cell>
        </row>
        <row r="1963">
          <cell r="A1963">
            <v>5277</v>
          </cell>
          <cell r="B1963" t="str">
            <v>MAQUINARIAS Y EQUIPOS</v>
          </cell>
          <cell r="C1963" t="str">
            <v>BLD</v>
          </cell>
          <cell r="D1963" t="str">
            <v>TANQUE</v>
          </cell>
          <cell r="E1963" t="str">
            <v>TANQUE DE FERMENTACION CAP 300LTS 3</v>
          </cell>
          <cell r="F1963" t="str">
            <v>EN USO</v>
          </cell>
          <cell r="G1963">
            <v>42906</v>
          </cell>
          <cell r="H1963" t="str">
            <v xml:space="preserve">FARINANGO GOMEZ FAUSTO OSWALDO </v>
          </cell>
          <cell r="I1963">
            <v>2332.29</v>
          </cell>
          <cell r="J1963">
            <v>340.48</v>
          </cell>
          <cell r="K1963">
            <v>3404.8</v>
          </cell>
          <cell r="L1963" t="b">
            <v>0</v>
          </cell>
          <cell r="M1963">
            <v>10</v>
          </cell>
          <cell r="N1963" t="str">
            <v>SERVICIOS Y PRODUCTOS</v>
          </cell>
          <cell r="O1963" t="str">
            <v>MUSEO DE LA CERVEZA</v>
          </cell>
          <cell r="P1963" t="str">
            <v>MUSEO DE LA CERVEZA</v>
          </cell>
          <cell r="Q1963" t="str">
            <v>EX TALENTO HUMANO</v>
          </cell>
        </row>
        <row r="1964">
          <cell r="A1964">
            <v>5266</v>
          </cell>
          <cell r="B1964" t="str">
            <v>MAQUINARIAS Y EQUIPOS</v>
          </cell>
          <cell r="C1964" t="str">
            <v>BLD</v>
          </cell>
          <cell r="D1964" t="str">
            <v>BOMBA</v>
          </cell>
          <cell r="E1964" t="str">
            <v>BOMBA DE ACERO INOXIDABLE GRADO ALIMENTICIO</v>
          </cell>
          <cell r="F1964" t="str">
            <v>EN USO</v>
          </cell>
          <cell r="G1964">
            <v>42906</v>
          </cell>
          <cell r="H1964" t="str">
            <v xml:space="preserve">FARINANGO GOMEZ FAUSTO OSWALDO </v>
          </cell>
          <cell r="I1964">
            <v>1093.26</v>
          </cell>
          <cell r="J1964">
            <v>159.6</v>
          </cell>
          <cell r="K1964">
            <v>1596</v>
          </cell>
          <cell r="L1964" t="b">
            <v>0</v>
          </cell>
          <cell r="M1964">
            <v>10</v>
          </cell>
          <cell r="N1964" t="str">
            <v>SERVICIOS Y PRODUCTOS</v>
          </cell>
          <cell r="O1964" t="str">
            <v>MUSEO DE LA CERVEZA</v>
          </cell>
          <cell r="P1964" t="str">
            <v>MUSEO DE LA CERVEZA</v>
          </cell>
          <cell r="Q1964" t="str">
            <v>EX TALENTO HUMANO</v>
          </cell>
        </row>
        <row r="1965">
          <cell r="A1965">
            <v>5272</v>
          </cell>
          <cell r="B1965" t="str">
            <v>MAQUINARIAS Y EQUIPOS</v>
          </cell>
          <cell r="C1965" t="str">
            <v>BLD</v>
          </cell>
          <cell r="D1965" t="str">
            <v>BOMBA</v>
          </cell>
          <cell r="E1965" t="str">
            <v>BOMBA DE ACERO INOXIDABLE AUTOSUCCION</v>
          </cell>
          <cell r="F1965" t="str">
            <v>EN USO</v>
          </cell>
          <cell r="G1965">
            <v>42906</v>
          </cell>
          <cell r="H1965" t="str">
            <v xml:space="preserve">FARINANGO GOMEZ FAUSTO OSWALDO </v>
          </cell>
          <cell r="I1965">
            <v>1093.26</v>
          </cell>
          <cell r="J1965">
            <v>159.6</v>
          </cell>
          <cell r="K1965">
            <v>1596</v>
          </cell>
          <cell r="L1965" t="b">
            <v>0</v>
          </cell>
          <cell r="M1965">
            <v>10</v>
          </cell>
          <cell r="N1965" t="str">
            <v>SERVICIOS Y PRODUCTOS</v>
          </cell>
          <cell r="O1965" t="str">
            <v>MUSEO DE LA CERVEZA</v>
          </cell>
          <cell r="P1965" t="str">
            <v>MUSEO DE LA CERVEZA</v>
          </cell>
          <cell r="Q1965" t="str">
            <v>EX TALENTO HUMANO</v>
          </cell>
        </row>
        <row r="1966">
          <cell r="A1966">
            <v>5271</v>
          </cell>
          <cell r="B1966" t="str">
            <v>MAQUINARIAS Y EQUIPOS</v>
          </cell>
          <cell r="C1966" t="str">
            <v>BLD</v>
          </cell>
          <cell r="D1966" t="str">
            <v>TUBERIA DE COBRE</v>
          </cell>
          <cell r="E1966" t="str">
            <v>TUBERIA DE COBRE PARA GAS LICUADO</v>
          </cell>
          <cell r="F1966" t="str">
            <v>EN USO</v>
          </cell>
          <cell r="G1966">
            <v>42906</v>
          </cell>
          <cell r="H1966" t="str">
            <v xml:space="preserve">FARINANGO GOMEZ FAUSTO OSWALDO </v>
          </cell>
          <cell r="I1966">
            <v>233.23</v>
          </cell>
          <cell r="J1966">
            <v>34.049999999999997</v>
          </cell>
          <cell r="K1966">
            <v>340.48</v>
          </cell>
          <cell r="L1966" t="b">
            <v>0</v>
          </cell>
          <cell r="M1966">
            <v>10</v>
          </cell>
          <cell r="N1966" t="str">
            <v>SERVICIOS Y PRODUCTOS</v>
          </cell>
          <cell r="O1966" t="str">
            <v>MUSEO DE LA CERVEZA</v>
          </cell>
          <cell r="P1966" t="str">
            <v>TIENDA PICHINCHA</v>
          </cell>
          <cell r="Q1966" t="str">
            <v xml:space="preserve">PARED </v>
          </cell>
        </row>
        <row r="1967">
          <cell r="A1967">
            <v>5273</v>
          </cell>
          <cell r="B1967" t="str">
            <v>MAQUINARIAS Y EQUIPOS</v>
          </cell>
          <cell r="C1967" t="str">
            <v>BLD</v>
          </cell>
          <cell r="D1967" t="str">
            <v>ENFRIADOR</v>
          </cell>
          <cell r="E1967" t="str">
            <v>ENFRIADOR CONTRACORRIENTE DE 60 PLACAS Y ACOPLES RAPIDOS</v>
          </cell>
          <cell r="F1967" t="str">
            <v>EN USO</v>
          </cell>
          <cell r="G1967">
            <v>42906</v>
          </cell>
          <cell r="H1967" t="str">
            <v xml:space="preserve">FARINANGO GOMEZ FAUSTO OSWALDO </v>
          </cell>
          <cell r="I1967">
            <v>437.3</v>
          </cell>
          <cell r="J1967">
            <v>63.84</v>
          </cell>
          <cell r="K1967">
            <v>638.4</v>
          </cell>
          <cell r="L1967" t="b">
            <v>0</v>
          </cell>
          <cell r="M1967">
            <v>10</v>
          </cell>
          <cell r="N1967" t="str">
            <v>SERVICIOS Y PRODUCTOS</v>
          </cell>
          <cell r="O1967" t="str">
            <v>MUSEO DE LA CERVEZA</v>
          </cell>
          <cell r="P1967" t="str">
            <v>MUSEO DE LA CERVEZA</v>
          </cell>
          <cell r="Q1967" t="str">
            <v>EX TALENTO HUMANO</v>
          </cell>
        </row>
        <row r="1968">
          <cell r="A1968">
            <v>5274</v>
          </cell>
          <cell r="B1968" t="str">
            <v>MAQUINARIAS Y EQUIPOS</v>
          </cell>
          <cell r="C1968" t="str">
            <v>BLD</v>
          </cell>
          <cell r="D1968" t="str">
            <v>FILTRO</v>
          </cell>
          <cell r="E1968" t="str">
            <v>FILTRO DE LIQUIDOS DE PLACAS INTERCAMBIABLES</v>
          </cell>
          <cell r="F1968" t="str">
            <v>EN USO</v>
          </cell>
          <cell r="G1968">
            <v>42906</v>
          </cell>
          <cell r="H1968" t="str">
            <v xml:space="preserve">FARINANGO GOMEZ FAUSTO OSWALDO </v>
          </cell>
          <cell r="I1968">
            <v>386.29</v>
          </cell>
          <cell r="J1968">
            <v>56.39</v>
          </cell>
          <cell r="K1968">
            <v>563.91999999999996</v>
          </cell>
          <cell r="L1968" t="b">
            <v>0</v>
          </cell>
          <cell r="M1968">
            <v>10</v>
          </cell>
          <cell r="N1968" t="str">
            <v>SERVICIOS Y PRODUCTOS</v>
          </cell>
          <cell r="O1968" t="str">
            <v>MUSEO DE LA CERVEZA</v>
          </cell>
          <cell r="P1968" t="str">
            <v>MUSEO DE LA CERVEZA</v>
          </cell>
          <cell r="Q1968" t="str">
            <v>EX TALENTO HUMANO</v>
          </cell>
        </row>
        <row r="1969">
          <cell r="A1969">
            <v>5279</v>
          </cell>
          <cell r="B1969" t="str">
            <v>MAQUINARIAS Y EQUIPOS</v>
          </cell>
          <cell r="C1969" t="str">
            <v>BLD</v>
          </cell>
          <cell r="D1969" t="str">
            <v>MANGUERAS DE POLIURETANO</v>
          </cell>
          <cell r="E1969" t="str">
            <v>MANGUERAS DE POLIURETANO DE 1" DIAMETRO GRADO ALIMENTICIO 2</v>
          </cell>
          <cell r="F1969" t="str">
            <v>EN USO</v>
          </cell>
          <cell r="G1969">
            <v>42906</v>
          </cell>
          <cell r="H1969" t="str">
            <v xml:space="preserve">FARINANGO GOMEZ FAUSTO OSWALDO </v>
          </cell>
          <cell r="I1969">
            <v>109.33</v>
          </cell>
          <cell r="J1969">
            <v>15.96</v>
          </cell>
          <cell r="K1969">
            <v>159.6</v>
          </cell>
          <cell r="L1969" t="b">
            <v>0</v>
          </cell>
          <cell r="M1969">
            <v>10</v>
          </cell>
          <cell r="N1969" t="str">
            <v>SERVICIOS Y PRODUCTOS</v>
          </cell>
          <cell r="O1969" t="str">
            <v>MUSEO DE LA CERVEZA</v>
          </cell>
          <cell r="P1969" t="str">
            <v>MUSEO DE LA CERVEZA</v>
          </cell>
          <cell r="Q1969" t="str">
            <v>EX TALENTO HUMANO</v>
          </cell>
        </row>
        <row r="1970">
          <cell r="A1970">
            <v>5280</v>
          </cell>
          <cell r="B1970" t="str">
            <v>MAQUINARIAS Y EQUIPOS</v>
          </cell>
          <cell r="C1970" t="str">
            <v>BLD</v>
          </cell>
          <cell r="D1970" t="str">
            <v>MANGUERAS DE POLIURETANO</v>
          </cell>
          <cell r="E1970" t="str">
            <v>MANGUERAS DE POLIURETANO DE 1" DIAMETRO GRADO ALIMENTICIO 3</v>
          </cell>
          <cell r="F1970" t="str">
            <v>EN USO</v>
          </cell>
          <cell r="G1970">
            <v>42906</v>
          </cell>
          <cell r="H1970" t="str">
            <v xml:space="preserve">FARINANGO GOMEZ FAUSTO OSWALDO </v>
          </cell>
          <cell r="I1970">
            <v>109.33</v>
          </cell>
          <cell r="J1970">
            <v>15.96</v>
          </cell>
          <cell r="K1970">
            <v>159.6</v>
          </cell>
          <cell r="L1970" t="b">
            <v>0</v>
          </cell>
          <cell r="M1970">
            <v>10</v>
          </cell>
          <cell r="N1970" t="str">
            <v>SERVICIOS Y PRODUCTOS</v>
          </cell>
          <cell r="O1970" t="str">
            <v>MUSEO DE LA CERVEZA</v>
          </cell>
          <cell r="P1970" t="str">
            <v>MUSEO DE LA CERVEZA</v>
          </cell>
          <cell r="Q1970" t="str">
            <v>EX TALENTO HUMANO</v>
          </cell>
        </row>
        <row r="1971">
          <cell r="A1971">
            <v>5281</v>
          </cell>
          <cell r="B1971" t="str">
            <v>MAQUINARIAS Y EQUIPOS</v>
          </cell>
          <cell r="C1971" t="str">
            <v>BLD</v>
          </cell>
          <cell r="D1971" t="str">
            <v>LLENADORA DE BOTELLAS</v>
          </cell>
          <cell r="E1971" t="str">
            <v>LLENADORA DE BOTELLAS SEMI AUTOMATICA CAP 100LTS/HORA</v>
          </cell>
          <cell r="F1971" t="str">
            <v>EN USO</v>
          </cell>
          <cell r="G1971">
            <v>42906</v>
          </cell>
          <cell r="H1971" t="str">
            <v xml:space="preserve">FARINANGO GOMEZ FAUSTO OSWALDO </v>
          </cell>
          <cell r="I1971">
            <v>728.84</v>
          </cell>
          <cell r="J1971">
            <v>106.4</v>
          </cell>
          <cell r="K1971">
            <v>1064</v>
          </cell>
          <cell r="L1971" t="b">
            <v>0</v>
          </cell>
          <cell r="M1971">
            <v>10</v>
          </cell>
          <cell r="N1971" t="str">
            <v>SERVICIOS Y PRODUCTOS</v>
          </cell>
          <cell r="O1971" t="str">
            <v>MUSEO DE LA CERVEZA</v>
          </cell>
          <cell r="P1971" t="str">
            <v>MUSEO DE LA CERVEZA</v>
          </cell>
          <cell r="Q1971" t="str">
            <v>EX TALENTO HUMANO</v>
          </cell>
        </row>
        <row r="1972">
          <cell r="A1972">
            <v>5282</v>
          </cell>
          <cell r="B1972" t="str">
            <v>MAQUINARIAS Y EQUIPOS</v>
          </cell>
          <cell r="C1972" t="str">
            <v>BLD</v>
          </cell>
          <cell r="D1972" t="str">
            <v>TAPADORA DE BOTELLAS</v>
          </cell>
          <cell r="E1972" t="str">
            <v>TAPADORA DE BOTELLASN MANUAL COPA N°30</v>
          </cell>
          <cell r="F1972" t="str">
            <v>EN USO</v>
          </cell>
          <cell r="G1972">
            <v>42906</v>
          </cell>
          <cell r="H1972" t="str">
            <v xml:space="preserve">FARINANGO GOMEZ FAUSTO OSWALDO </v>
          </cell>
          <cell r="I1972">
            <v>255.09</v>
          </cell>
          <cell r="J1972">
            <v>37.24</v>
          </cell>
          <cell r="K1972">
            <v>372.4</v>
          </cell>
          <cell r="L1972" t="b">
            <v>0</v>
          </cell>
          <cell r="M1972">
            <v>10</v>
          </cell>
          <cell r="N1972" t="str">
            <v>SERVICIOS Y PRODUCTOS</v>
          </cell>
          <cell r="O1972" t="str">
            <v>MUSEO DE LA CERVEZA</v>
          </cell>
          <cell r="P1972" t="str">
            <v>MUSEO DE LA CERVEZA</v>
          </cell>
          <cell r="Q1972" t="str">
            <v>EX TALENTO HUMANO</v>
          </cell>
        </row>
        <row r="1973">
          <cell r="A1973">
            <v>5283</v>
          </cell>
          <cell r="B1973" t="str">
            <v>MAQUINARIAS Y EQUIPOS</v>
          </cell>
          <cell r="C1973" t="str">
            <v>BLD</v>
          </cell>
          <cell r="D1973" t="str">
            <v>LAVADOR DE BOTELLAS</v>
          </cell>
          <cell r="E1973" t="str">
            <v>LAVADOR DE BOTELLAS</v>
          </cell>
          <cell r="F1973" t="str">
            <v>EN USO</v>
          </cell>
          <cell r="G1973">
            <v>42906</v>
          </cell>
          <cell r="H1973" t="str">
            <v xml:space="preserve">FARINANGO GOMEZ FAUSTO OSWALDO </v>
          </cell>
          <cell r="I1973">
            <v>182.21</v>
          </cell>
          <cell r="J1973">
            <v>26.6</v>
          </cell>
          <cell r="K1973">
            <v>266</v>
          </cell>
          <cell r="L1973" t="b">
            <v>0</v>
          </cell>
          <cell r="M1973">
            <v>10</v>
          </cell>
          <cell r="N1973" t="str">
            <v>SERVICIOS Y PRODUCTOS</v>
          </cell>
          <cell r="O1973" t="str">
            <v>MUSEO DE LA CERVEZA</v>
          </cell>
          <cell r="P1973" t="str">
            <v>MUSEO DE LA CERVEZA</v>
          </cell>
          <cell r="Q1973" t="str">
            <v>EX TALENTO HUMANO</v>
          </cell>
        </row>
        <row r="1974">
          <cell r="A1974">
            <v>5289</v>
          </cell>
          <cell r="B1974" t="str">
            <v>MAQUINARIAS Y EQUIPOS</v>
          </cell>
          <cell r="C1974" t="str">
            <v>BLD</v>
          </cell>
          <cell r="D1974" t="str">
            <v>PROVETA</v>
          </cell>
          <cell r="E1974" t="str">
            <v>PROVETAS DE VIDRIO 1</v>
          </cell>
          <cell r="F1974" t="str">
            <v>EN USO</v>
          </cell>
          <cell r="G1974">
            <v>42906</v>
          </cell>
          <cell r="H1974" t="str">
            <v xml:space="preserve">FARINANGO GOMEZ FAUSTO OSWALDO </v>
          </cell>
          <cell r="I1974">
            <v>14.58</v>
          </cell>
          <cell r="J1974">
            <v>2.13</v>
          </cell>
          <cell r="K1974">
            <v>21.28</v>
          </cell>
          <cell r="L1974" t="b">
            <v>1</v>
          </cell>
          <cell r="M1974">
            <v>10</v>
          </cell>
          <cell r="N1974" t="str">
            <v>SERVICIOS Y PRODUCTOS</v>
          </cell>
          <cell r="O1974" t="str">
            <v>MUSEO DE LA CERVEZA</v>
          </cell>
          <cell r="P1974" t="str">
            <v>MUSEO DE LA CERVEZA</v>
          </cell>
          <cell r="Q1974" t="str">
            <v>EX TALENTO HUMANO</v>
          </cell>
        </row>
        <row r="1975">
          <cell r="A1975">
            <v>5290</v>
          </cell>
          <cell r="B1975" t="str">
            <v>MAQUINARIAS Y EQUIPOS</v>
          </cell>
          <cell r="C1975" t="str">
            <v>BLD</v>
          </cell>
          <cell r="D1975" t="str">
            <v>PROVETA</v>
          </cell>
          <cell r="E1975" t="str">
            <v>PROVETAS DE VIDRIO 2</v>
          </cell>
          <cell r="F1975" t="str">
            <v>EN USO</v>
          </cell>
          <cell r="G1975">
            <v>42906</v>
          </cell>
          <cell r="H1975" t="str">
            <v xml:space="preserve">FARINANGO GOMEZ FAUSTO OSWALDO </v>
          </cell>
          <cell r="I1975">
            <v>14.58</v>
          </cell>
          <cell r="J1975">
            <v>2.13</v>
          </cell>
          <cell r="K1975">
            <v>21.28</v>
          </cell>
          <cell r="L1975" t="b">
            <v>1</v>
          </cell>
          <cell r="M1975">
            <v>10</v>
          </cell>
          <cell r="N1975" t="str">
            <v>SERVICIOS Y PRODUCTOS</v>
          </cell>
          <cell r="O1975" t="str">
            <v>MUSEO DE LA CERVEZA</v>
          </cell>
          <cell r="P1975" t="str">
            <v>MUSEO DE LA CERVEZA</v>
          </cell>
          <cell r="Q1975" t="str">
            <v>EX TALENTO HUMANO</v>
          </cell>
        </row>
        <row r="1976">
          <cell r="A1976">
            <v>5291</v>
          </cell>
          <cell r="B1976" t="str">
            <v>MAQUINARIAS Y EQUIPOS</v>
          </cell>
          <cell r="C1976" t="str">
            <v>BLD</v>
          </cell>
          <cell r="D1976" t="str">
            <v>PROVETA</v>
          </cell>
          <cell r="E1976" t="str">
            <v>PROVETAS DE VIDRIO 3</v>
          </cell>
          <cell r="F1976" t="str">
            <v>EN USO</v>
          </cell>
          <cell r="G1976">
            <v>42906</v>
          </cell>
          <cell r="H1976" t="str">
            <v xml:space="preserve">FARINANGO GOMEZ FAUSTO OSWALDO </v>
          </cell>
          <cell r="I1976">
            <v>14.58</v>
          </cell>
          <cell r="J1976">
            <v>2.13</v>
          </cell>
          <cell r="K1976">
            <v>21.28</v>
          </cell>
          <cell r="L1976" t="b">
            <v>1</v>
          </cell>
          <cell r="M1976">
            <v>10</v>
          </cell>
          <cell r="N1976" t="str">
            <v>SERVICIOS Y PRODUCTOS</v>
          </cell>
          <cell r="O1976" t="str">
            <v>MUSEO DE LA CERVEZA</v>
          </cell>
          <cell r="P1976" t="str">
            <v>MUSEO DE LA CERVEZA</v>
          </cell>
          <cell r="Q1976" t="str">
            <v>EX TALENTO HUMANO</v>
          </cell>
        </row>
        <row r="1977">
          <cell r="A1977">
            <v>5330</v>
          </cell>
          <cell r="B1977" t="str">
            <v>MAQUINARIAS Y EQUIPOS</v>
          </cell>
          <cell r="C1977" t="str">
            <v>BLD</v>
          </cell>
          <cell r="D1977" t="str">
            <v>ACOPLE</v>
          </cell>
          <cell r="E1977" t="str">
            <v>ACOPLES TIPO D PARA BARRIL 1</v>
          </cell>
          <cell r="F1977" t="str">
            <v>EN USO</v>
          </cell>
          <cell r="G1977">
            <v>42906</v>
          </cell>
          <cell r="H1977" t="str">
            <v xml:space="preserve">FARINANGO GOMEZ FAUSTO OSWALDO </v>
          </cell>
          <cell r="I1977">
            <v>65.599999999999994</v>
          </cell>
          <cell r="J1977">
            <v>9.58</v>
          </cell>
          <cell r="K1977">
            <v>95.76</v>
          </cell>
          <cell r="L1977" t="b">
            <v>0</v>
          </cell>
          <cell r="M1977">
            <v>10</v>
          </cell>
          <cell r="N1977" t="str">
            <v>SERVICIOS Y PRODUCTOS</v>
          </cell>
          <cell r="O1977" t="str">
            <v>MUSEO DE LA CERVEZA</v>
          </cell>
          <cell r="P1977" t="str">
            <v>MUSEO DE LA CERVEZA</v>
          </cell>
          <cell r="Q1977" t="str">
            <v>EX TALENTO HUMANO</v>
          </cell>
        </row>
        <row r="1978">
          <cell r="A1978">
            <v>5331</v>
          </cell>
          <cell r="B1978" t="str">
            <v>MAQUINARIAS Y EQUIPOS</v>
          </cell>
          <cell r="C1978" t="str">
            <v>BLD</v>
          </cell>
          <cell r="D1978" t="str">
            <v>ACOPLE</v>
          </cell>
          <cell r="E1978" t="str">
            <v>ACOPLES TIPO D PARA BARRIL 2</v>
          </cell>
          <cell r="F1978" t="str">
            <v>EN USO</v>
          </cell>
          <cell r="G1978">
            <v>42906</v>
          </cell>
          <cell r="H1978" t="str">
            <v xml:space="preserve">FARINANGO GOMEZ FAUSTO OSWALDO </v>
          </cell>
          <cell r="I1978">
            <v>65.599999999999994</v>
          </cell>
          <cell r="J1978">
            <v>9.58</v>
          </cell>
          <cell r="K1978">
            <v>95.76</v>
          </cell>
          <cell r="L1978" t="b">
            <v>0</v>
          </cell>
          <cell r="M1978">
            <v>10</v>
          </cell>
          <cell r="N1978" t="str">
            <v>SERVICIOS Y PRODUCTOS</v>
          </cell>
          <cell r="O1978" t="str">
            <v>MUSEO DE LA CERVEZA</v>
          </cell>
          <cell r="P1978" t="str">
            <v>MUSEO DE LA CERVEZA</v>
          </cell>
          <cell r="Q1978" t="str">
            <v>EX TALENTO HUMANO</v>
          </cell>
        </row>
        <row r="1979">
          <cell r="A1979">
            <v>5332</v>
          </cell>
          <cell r="B1979" t="str">
            <v>MAQUINARIAS Y EQUIPOS</v>
          </cell>
          <cell r="C1979" t="str">
            <v>BLD</v>
          </cell>
          <cell r="D1979" t="str">
            <v>ACOPLE</v>
          </cell>
          <cell r="E1979" t="str">
            <v>ACOPLES TIPO D PARA BARRIL 3</v>
          </cell>
          <cell r="F1979" t="str">
            <v>EN USO</v>
          </cell>
          <cell r="G1979">
            <v>42906</v>
          </cell>
          <cell r="H1979" t="str">
            <v xml:space="preserve">FARINANGO GOMEZ FAUSTO OSWALDO </v>
          </cell>
          <cell r="I1979">
            <v>65.599999999999994</v>
          </cell>
          <cell r="J1979">
            <v>9.58</v>
          </cell>
          <cell r="K1979">
            <v>95.76</v>
          </cell>
          <cell r="L1979" t="b">
            <v>0</v>
          </cell>
          <cell r="M1979">
            <v>10</v>
          </cell>
          <cell r="N1979" t="str">
            <v>SERVICIOS Y PRODUCTOS</v>
          </cell>
          <cell r="O1979" t="str">
            <v>MUSEO DE LA CERVEZA</v>
          </cell>
          <cell r="P1979" t="str">
            <v>MUSEO DE LA CERVEZA</v>
          </cell>
          <cell r="Q1979" t="str">
            <v>EX TALENTO HUMANO</v>
          </cell>
        </row>
        <row r="1980">
          <cell r="A1980">
            <v>5333</v>
          </cell>
          <cell r="B1980" t="str">
            <v>MAQUINARIAS Y EQUIPOS</v>
          </cell>
          <cell r="C1980" t="str">
            <v>BLD</v>
          </cell>
          <cell r="D1980" t="str">
            <v>ACOPLE</v>
          </cell>
          <cell r="E1980" t="str">
            <v>ACOPLES TIPO D PARA BARRIL 4</v>
          </cell>
          <cell r="F1980" t="str">
            <v>EN USO</v>
          </cell>
          <cell r="G1980">
            <v>42906</v>
          </cell>
          <cell r="H1980" t="str">
            <v xml:space="preserve">FARINANGO GOMEZ FAUSTO OSWALDO </v>
          </cell>
          <cell r="I1980">
            <v>65.599999999999994</v>
          </cell>
          <cell r="J1980">
            <v>9.58</v>
          </cell>
          <cell r="K1980">
            <v>95.76</v>
          </cell>
          <cell r="L1980" t="b">
            <v>0</v>
          </cell>
          <cell r="M1980">
            <v>10</v>
          </cell>
          <cell r="N1980" t="str">
            <v>SERVICIOS Y PRODUCTOS</v>
          </cell>
          <cell r="O1980" t="str">
            <v>MUSEO DE LA CERVEZA</v>
          </cell>
          <cell r="P1980" t="str">
            <v>MUSEO DE LA CERVEZA</v>
          </cell>
          <cell r="Q1980" t="str">
            <v>EX TALENTO HUMANO</v>
          </cell>
        </row>
        <row r="1981">
          <cell r="A1981">
            <v>3111</v>
          </cell>
          <cell r="B1981" t="str">
            <v>MAQUINARIAS Y EQUIPOS</v>
          </cell>
          <cell r="C1981" t="str">
            <v>BLD</v>
          </cell>
          <cell r="D1981" t="str">
            <v>AMPLIFICADOR</v>
          </cell>
          <cell r="E1981" t="str">
            <v>AMPLIFICADOR  DE VIDEO VP-300   (PEQUEÑO)</v>
          </cell>
          <cell r="F1981" t="str">
            <v>EN USO</v>
          </cell>
          <cell r="G1981">
            <v>39218</v>
          </cell>
          <cell r="H1981" t="str">
            <v xml:space="preserve">FARINANGO GOMEZ FAUSTO OSWALDO </v>
          </cell>
          <cell r="I1981">
            <v>22.4</v>
          </cell>
          <cell r="J1981">
            <v>22.4</v>
          </cell>
          <cell r="K1981">
            <v>224</v>
          </cell>
          <cell r="L1981" t="b">
            <v>0</v>
          </cell>
          <cell r="M1981">
            <v>10</v>
          </cell>
          <cell r="N1981" t="str">
            <v>PRODUCTOS Y SERVICIOS</v>
          </cell>
          <cell r="O1981" t="str">
            <v>PLANETARIO</v>
          </cell>
          <cell r="P1981" t="str">
            <v>BIENES</v>
          </cell>
          <cell r="Q1981" t="str">
            <v>BODEGA DE BIENES</v>
          </cell>
        </row>
        <row r="1982">
          <cell r="A1982">
            <v>5754</v>
          </cell>
          <cell r="B1982" t="str">
            <v>MAQUINARIAS Y EQUIPOS</v>
          </cell>
          <cell r="C1982" t="str">
            <v>BLD</v>
          </cell>
          <cell r="D1982" t="str">
            <v>CARGADOR DE BATERIA</v>
          </cell>
          <cell r="E1982" t="str">
            <v>ESTACION DE CARGA INTERACTIVA PARA DISPOSITIVOS MOVILES CON LOCKERS DE SEGURIDAD DIGITAL 1</v>
          </cell>
          <cell r="F1982" t="str">
            <v>EN USO</v>
          </cell>
          <cell r="G1982">
            <v>43529</v>
          </cell>
          <cell r="H1982" t="str">
            <v xml:space="preserve">FARINANGO GOMEZ FAUSTO OSWALDO </v>
          </cell>
          <cell r="I1982">
            <v>7367.17</v>
          </cell>
          <cell r="J1982">
            <v>881.02</v>
          </cell>
          <cell r="K1982">
            <v>8810.2000000000007</v>
          </cell>
          <cell r="L1982" t="b">
            <v>0</v>
          </cell>
          <cell r="M1982">
            <v>10</v>
          </cell>
          <cell r="N1982" t="str">
            <v>SERVICIOS Y PRODUCTOS</v>
          </cell>
          <cell r="O1982" t="str">
            <v>VARIAS PARTES DE LA CIUDAD</v>
          </cell>
          <cell r="P1982" t="str">
            <v>PUNTO DE INFORMACION</v>
          </cell>
          <cell r="Q1982">
            <v>0</v>
          </cell>
        </row>
        <row r="1983">
          <cell r="A1983">
            <v>4216</v>
          </cell>
          <cell r="B1983" t="str">
            <v>MAQUINARIAS Y EQUIPOS</v>
          </cell>
          <cell r="C1983" t="str">
            <v>BLD</v>
          </cell>
          <cell r="D1983" t="str">
            <v>REFLECTOR</v>
          </cell>
          <cell r="E1983" t="str">
            <v>REFLECTOR HIGH BAY LED 120W/65K</v>
          </cell>
          <cell r="F1983" t="str">
            <v>EN USO</v>
          </cell>
          <cell r="G1983">
            <v>42492</v>
          </cell>
          <cell r="H1983" t="str">
            <v xml:space="preserve">FARINANGO GOMEZ FAUSTO OSWALDO </v>
          </cell>
          <cell r="I1983">
            <v>427.7</v>
          </cell>
          <cell r="J1983">
            <v>72.8</v>
          </cell>
          <cell r="K1983">
            <v>728</v>
          </cell>
          <cell r="L1983" t="b">
            <v>0</v>
          </cell>
          <cell r="M1983">
            <v>10</v>
          </cell>
          <cell r="N1983" t="str">
            <v>CUSTODIO DE BIENES</v>
          </cell>
          <cell r="O1983" t="str">
            <v>CUSTODIO DE BIENES</v>
          </cell>
          <cell r="P1983" t="str">
            <v>BIENES</v>
          </cell>
          <cell r="Q1983" t="str">
            <v>BODEGA DE BIENES</v>
          </cell>
        </row>
        <row r="1984">
          <cell r="A1984">
            <v>209</v>
          </cell>
          <cell r="B1984" t="str">
            <v>MAQUINARIAS Y EQUIPOS</v>
          </cell>
          <cell r="C1984" t="str">
            <v>BLD</v>
          </cell>
          <cell r="D1984" t="str">
            <v>RADIO MOTOROLA (WALKIE TOKIE)</v>
          </cell>
          <cell r="E1984" t="str">
            <v>RADIO MOTOROLA DE 16 CANALES</v>
          </cell>
          <cell r="F1984" t="str">
            <v>EN USO</v>
          </cell>
          <cell r="G1984">
            <v>42089</v>
          </cell>
          <cell r="H1984" t="str">
            <v xml:space="preserve">FARINANGO GOMEZ FAUSTO OSWALDO </v>
          </cell>
          <cell r="I1984">
            <v>137.41</v>
          </cell>
          <cell r="J1984">
            <v>28.48</v>
          </cell>
          <cell r="K1984">
            <v>284.79000000000002</v>
          </cell>
          <cell r="L1984" t="b">
            <v>0</v>
          </cell>
          <cell r="M1984">
            <v>10</v>
          </cell>
          <cell r="N1984" t="str">
            <v>CUSTODIO DE BIENES</v>
          </cell>
          <cell r="O1984" t="str">
            <v>CUSTODIO DE BIENES</v>
          </cell>
          <cell r="P1984" t="str">
            <v>BIENES</v>
          </cell>
          <cell r="Q1984" t="str">
            <v>BODEGA DE BIENES</v>
          </cell>
        </row>
        <row r="1985">
          <cell r="A1985">
            <v>476</v>
          </cell>
          <cell r="B1985" t="str">
            <v>MAQUINARIAS Y EQUIPOS</v>
          </cell>
          <cell r="C1985" t="str">
            <v>BLD</v>
          </cell>
          <cell r="D1985" t="str">
            <v>RADIO MOTOROLA (WALKIE TOKIE)</v>
          </cell>
          <cell r="E1985" t="str">
            <v>RADIO MOTOROLA DE 16 CANALES</v>
          </cell>
          <cell r="F1985" t="str">
            <v>EN USO</v>
          </cell>
          <cell r="G1985">
            <v>40417</v>
          </cell>
          <cell r="H1985" t="str">
            <v xml:space="preserve">FARINANGO GOMEZ FAUSTO OSWALDO </v>
          </cell>
          <cell r="I1985">
            <v>28.15</v>
          </cell>
          <cell r="J1985">
            <v>28.14</v>
          </cell>
          <cell r="K1985">
            <v>281.36</v>
          </cell>
          <cell r="L1985" t="b">
            <v>0</v>
          </cell>
          <cell r="M1985">
            <v>10</v>
          </cell>
          <cell r="N1985" t="str">
            <v>CUSTODIO DE BIENES</v>
          </cell>
          <cell r="O1985" t="str">
            <v>CUSTODIO DE BIENES</v>
          </cell>
          <cell r="P1985" t="str">
            <v>BODEGA DE MANTENIMIENTO</v>
          </cell>
          <cell r="Q1985" t="str">
            <v>MAQUINARIA Y HERRAMIENTA</v>
          </cell>
        </row>
        <row r="1986">
          <cell r="A1986">
            <v>488</v>
          </cell>
          <cell r="B1986" t="str">
            <v>MAQUINARIAS Y EQUIPOS</v>
          </cell>
          <cell r="C1986" t="str">
            <v>BLD</v>
          </cell>
          <cell r="D1986" t="str">
            <v>RADIO MOTOROLA (WALKIE TOKIE)</v>
          </cell>
          <cell r="E1986" t="str">
            <v>RADIO MOTOROLA DE 16 CANALES</v>
          </cell>
          <cell r="F1986" t="str">
            <v>EN USO</v>
          </cell>
          <cell r="G1986">
            <v>41781</v>
          </cell>
          <cell r="H1986" t="str">
            <v xml:space="preserve">FARINANGO GOMEZ FAUSTO OSWALDO </v>
          </cell>
          <cell r="I1986">
            <v>134.81</v>
          </cell>
          <cell r="J1986">
            <v>33.08</v>
          </cell>
          <cell r="K1986">
            <v>330.83</v>
          </cell>
          <cell r="L1986" t="b">
            <v>0</v>
          </cell>
          <cell r="M1986">
            <v>10</v>
          </cell>
          <cell r="N1986" t="str">
            <v>CUSTODIO DE BIENES</v>
          </cell>
          <cell r="O1986" t="str">
            <v>CUSTODIO DE BIENES</v>
          </cell>
          <cell r="P1986" t="str">
            <v>BIENES</v>
          </cell>
          <cell r="Q1986" t="str">
            <v>FAUSTO FARINANGO</v>
          </cell>
        </row>
        <row r="1987">
          <cell r="A1987">
            <v>913</v>
          </cell>
          <cell r="B1987" t="str">
            <v>MAQUINARIAS Y EQUIPOS</v>
          </cell>
          <cell r="C1987" t="str">
            <v>BLD</v>
          </cell>
          <cell r="D1987" t="str">
            <v>RADIO MOTOROLA (WALKIE TOKIE)</v>
          </cell>
          <cell r="E1987" t="str">
            <v>16 FRECUENCIA CON ANTENA Y BASE</v>
          </cell>
          <cell r="F1987" t="str">
            <v>EN USO</v>
          </cell>
          <cell r="G1987">
            <v>39261</v>
          </cell>
          <cell r="H1987" t="str">
            <v xml:space="preserve">FARINANGO GOMEZ FAUSTO OSWALDO </v>
          </cell>
          <cell r="I1987">
            <v>26.6</v>
          </cell>
          <cell r="J1987">
            <v>26.6</v>
          </cell>
          <cell r="K1987">
            <v>266</v>
          </cell>
          <cell r="L1987" t="b">
            <v>0</v>
          </cell>
          <cell r="M1987">
            <v>10</v>
          </cell>
          <cell r="N1987" t="str">
            <v>PRODUCTOS Y SERVICIOS</v>
          </cell>
          <cell r="O1987" t="str">
            <v>PLANETARIO</v>
          </cell>
          <cell r="P1987" t="str">
            <v>MANTENIMIENTO</v>
          </cell>
          <cell r="Q1987" t="str">
            <v>SUPERVISOR DE MANTENIMIENTO</v>
          </cell>
        </row>
        <row r="1988">
          <cell r="A1988">
            <v>1143</v>
          </cell>
          <cell r="B1988" t="str">
            <v>MAQUINARIAS Y EQUIPOS</v>
          </cell>
          <cell r="C1988" t="str">
            <v>BLD</v>
          </cell>
          <cell r="D1988" t="str">
            <v>RADIO MOTOROLA (WALKIE TOKIE)</v>
          </cell>
          <cell r="E1988" t="str">
            <v>RADIO DE COMUNICACION DE ALTA FRECUENCIA CON BASE CARGADOR</v>
          </cell>
          <cell r="F1988" t="str">
            <v>EN USO</v>
          </cell>
          <cell r="G1988">
            <v>41781</v>
          </cell>
          <cell r="H1988" t="str">
            <v xml:space="preserve">FARINANGO GOMEZ FAUSTO OSWALDO </v>
          </cell>
          <cell r="I1988">
            <v>134.81</v>
          </cell>
          <cell r="J1988">
            <v>33.08</v>
          </cell>
          <cell r="K1988">
            <v>330.83</v>
          </cell>
          <cell r="L1988" t="b">
            <v>0</v>
          </cell>
          <cell r="M1988">
            <v>10</v>
          </cell>
          <cell r="N1988" t="str">
            <v>CUSTODIO DE BIENES</v>
          </cell>
          <cell r="O1988" t="str">
            <v>CUSTODIO DE BIENES</v>
          </cell>
          <cell r="P1988" t="str">
            <v>SERVICIOS GENERALES</v>
          </cell>
          <cell r="Q1988" t="str">
            <v>PABLO GUTIERREZ</v>
          </cell>
        </row>
        <row r="1989">
          <cell r="A1989">
            <v>3676</v>
          </cell>
          <cell r="B1989" t="str">
            <v>MAQUINARIAS Y EQUIPOS</v>
          </cell>
          <cell r="C1989" t="str">
            <v>BLD</v>
          </cell>
          <cell r="D1989" t="str">
            <v>RADIO MOTOROLA (WALKIE TOKIE)</v>
          </cell>
          <cell r="E1989" t="str">
            <v>RADIO PORTATIL KENWOOD WHF 136-174 INCLUYE CARGADOR, ANTENA, BATERÍA Y CLIP 3</v>
          </cell>
          <cell r="F1989" t="str">
            <v>EN USO</v>
          </cell>
          <cell r="G1989">
            <v>42480</v>
          </cell>
          <cell r="H1989" t="str">
            <v xml:space="preserve">FARINANGO GOMEZ FAUSTO OSWALDO </v>
          </cell>
          <cell r="I1989">
            <v>174</v>
          </cell>
          <cell r="J1989">
            <v>30</v>
          </cell>
          <cell r="K1989">
            <v>300</v>
          </cell>
          <cell r="L1989" t="b">
            <v>0</v>
          </cell>
          <cell r="M1989">
            <v>10</v>
          </cell>
          <cell r="N1989" t="str">
            <v>CUSTODIO DE BIENES</v>
          </cell>
          <cell r="O1989" t="str">
            <v>CUSTODIO DE BIENES</v>
          </cell>
          <cell r="P1989" t="str">
            <v>BIENES</v>
          </cell>
          <cell r="Q1989" t="str">
            <v>BODEGA DE BIENES</v>
          </cell>
        </row>
        <row r="1990">
          <cell r="A1990">
            <v>1145</v>
          </cell>
          <cell r="B1990" t="str">
            <v>MAQUINARIAS Y EQUIPOS</v>
          </cell>
          <cell r="C1990" t="str">
            <v>BLD</v>
          </cell>
          <cell r="D1990" t="str">
            <v>EXTINTOR</v>
          </cell>
          <cell r="E1990" t="str">
            <v>EXTINTOR DE 20 LIBRAS CLASE PQS</v>
          </cell>
          <cell r="F1990" t="str">
            <v>EN USO</v>
          </cell>
          <cell r="G1990">
            <v>40744</v>
          </cell>
          <cell r="H1990" t="str">
            <v xml:space="preserve">FARINANGO GOMEZ FAUSTO OSWALDO </v>
          </cell>
          <cell r="I1990">
            <v>20.48</v>
          </cell>
          <cell r="J1990">
            <v>13.44</v>
          </cell>
          <cell r="K1990">
            <v>134.4</v>
          </cell>
          <cell r="L1990" t="b">
            <v>0</v>
          </cell>
          <cell r="M1990">
            <v>10</v>
          </cell>
          <cell r="N1990" t="str">
            <v>VARIAS PARTES</v>
          </cell>
          <cell r="O1990" t="str">
            <v>VARIAS PARTES</v>
          </cell>
          <cell r="P1990">
            <v>0</v>
          </cell>
          <cell r="Q1990">
            <v>0</v>
          </cell>
        </row>
        <row r="1991">
          <cell r="A1991">
            <v>5263</v>
          </cell>
          <cell r="B1991" t="str">
            <v>MAQUINARIAS Y EQUIPOS</v>
          </cell>
          <cell r="C1991" t="str">
            <v>BLD</v>
          </cell>
          <cell r="D1991" t="str">
            <v>TANQUE DE RESERVA</v>
          </cell>
          <cell r="E1991" t="str">
            <v>TANQUE DE ACERO INOXIDABLE PARA AGUA CAP 20 LTS CON ACOPLES RAPÍDOS</v>
          </cell>
          <cell r="F1991" t="str">
            <v>EN USO</v>
          </cell>
          <cell r="G1991">
            <v>42906</v>
          </cell>
          <cell r="H1991" t="str">
            <v xml:space="preserve">FARINANGO GOMEZ FAUSTO OSWALDO </v>
          </cell>
          <cell r="I1991">
            <v>1822.1</v>
          </cell>
          <cell r="J1991">
            <v>266</v>
          </cell>
          <cell r="K1991">
            <v>2660</v>
          </cell>
          <cell r="L1991" t="b">
            <v>0</v>
          </cell>
          <cell r="M1991">
            <v>10</v>
          </cell>
          <cell r="N1991" t="str">
            <v>SERVICIOS Y PRODUCTOS</v>
          </cell>
          <cell r="O1991" t="str">
            <v>MUSEO DE LA CERVEZA</v>
          </cell>
          <cell r="P1991" t="str">
            <v>MUSEO DE LA CERVEZA</v>
          </cell>
          <cell r="Q1991" t="str">
            <v>EX TALENTO HUMANO</v>
          </cell>
        </row>
        <row r="1992">
          <cell r="A1992">
            <v>5264</v>
          </cell>
          <cell r="B1992" t="str">
            <v>MAQUINARIAS Y EQUIPOS</v>
          </cell>
          <cell r="C1992" t="str">
            <v>BLD</v>
          </cell>
          <cell r="D1992" t="str">
            <v>TANQUE DE RESERVA</v>
          </cell>
          <cell r="E1992" t="str">
            <v xml:space="preserve">TANQUE DE MACERACION EN ACERO INOXIDABLE CON FILTRO Y AGITADOR </v>
          </cell>
          <cell r="F1992" t="str">
            <v>EN USO</v>
          </cell>
          <cell r="G1992">
            <v>42906</v>
          </cell>
          <cell r="H1992" t="str">
            <v xml:space="preserve">FARINANGO GOMEZ FAUSTO OSWALDO </v>
          </cell>
          <cell r="I1992">
            <v>3279.78</v>
          </cell>
          <cell r="J1992">
            <v>478.8</v>
          </cell>
          <cell r="K1992">
            <v>4788</v>
          </cell>
          <cell r="L1992" t="b">
            <v>0</v>
          </cell>
          <cell r="M1992">
            <v>10</v>
          </cell>
          <cell r="N1992" t="str">
            <v>SERVICIOS Y PRODUCTOS</v>
          </cell>
          <cell r="O1992" t="str">
            <v>MUSEO DE LA CERVEZA</v>
          </cell>
          <cell r="P1992" t="str">
            <v>MUSEO DE LA CERVEZA</v>
          </cell>
          <cell r="Q1992" t="str">
            <v>EX TALENTO HUMANO</v>
          </cell>
        </row>
        <row r="1993">
          <cell r="A1993">
            <v>5265</v>
          </cell>
          <cell r="B1993" t="str">
            <v>MAQUINARIAS Y EQUIPOS</v>
          </cell>
          <cell r="C1993" t="str">
            <v>BLD</v>
          </cell>
          <cell r="D1993" t="str">
            <v>TANQUE DE RESERVA</v>
          </cell>
          <cell r="E1993" t="str">
            <v>TANQUE DE HERVIDO EN ACERO INOXIDABLE CON SISTEMA DE RECIRCULACION</v>
          </cell>
          <cell r="F1993" t="str">
            <v>EN USO</v>
          </cell>
          <cell r="G1993">
            <v>42906</v>
          </cell>
          <cell r="H1993" t="str">
            <v xml:space="preserve">FARINANGO GOMEZ FAUSTO OSWALDO </v>
          </cell>
          <cell r="I1993">
            <v>2550.94</v>
          </cell>
          <cell r="J1993">
            <v>372.4</v>
          </cell>
          <cell r="K1993">
            <v>3724</v>
          </cell>
          <cell r="L1993" t="b">
            <v>0</v>
          </cell>
          <cell r="M1993">
            <v>10</v>
          </cell>
          <cell r="N1993" t="str">
            <v>SERVICIOS Y PRODUCTOS</v>
          </cell>
          <cell r="O1993" t="str">
            <v>MUSEO DE LA CERVEZA</v>
          </cell>
          <cell r="P1993" t="str">
            <v>MUSEO DE LA CERVEZA</v>
          </cell>
          <cell r="Q1993" t="str">
            <v>EX TALENTO HUMANO</v>
          </cell>
        </row>
        <row r="1994">
          <cell r="A1994">
            <v>5284</v>
          </cell>
          <cell r="B1994" t="str">
            <v>MAQUINARIAS Y EQUIPOS</v>
          </cell>
          <cell r="C1994" t="str">
            <v>BLD</v>
          </cell>
          <cell r="D1994" t="str">
            <v>SISTEMA PURIFICACION DE AGUA</v>
          </cell>
          <cell r="E1994" t="str">
            <v>SISTEMA DE PURIFICACION DE AGUA FILTRO DE SOLIDOS Y FILTRO DE CARBON</v>
          </cell>
          <cell r="F1994" t="str">
            <v>EN USO</v>
          </cell>
          <cell r="G1994">
            <v>42906</v>
          </cell>
          <cell r="H1994" t="str">
            <v xml:space="preserve">FARINANGO GOMEZ FAUSTO OSWALDO </v>
          </cell>
          <cell r="I1994">
            <v>437.3</v>
          </cell>
          <cell r="J1994">
            <v>63.84</v>
          </cell>
          <cell r="K1994">
            <v>638.4</v>
          </cell>
          <cell r="L1994" t="b">
            <v>0</v>
          </cell>
          <cell r="M1994">
            <v>10</v>
          </cell>
          <cell r="N1994" t="str">
            <v>SERVICIOS Y PRODUCTOS</v>
          </cell>
          <cell r="O1994" t="str">
            <v>MUSEO DE LA CERVEZA</v>
          </cell>
          <cell r="P1994" t="str">
            <v>MUSEO DE LA CERVEZA</v>
          </cell>
          <cell r="Q1994" t="str">
            <v>EX TALENTO HUMANO</v>
          </cell>
        </row>
        <row r="1995">
          <cell r="A1995">
            <v>5295</v>
          </cell>
          <cell r="B1995" t="str">
            <v>MAQUINARIAS Y EQUIPOS</v>
          </cell>
          <cell r="C1995" t="str">
            <v>BLD</v>
          </cell>
          <cell r="D1995" t="str">
            <v>BARRIL</v>
          </cell>
          <cell r="E1995" t="str">
            <v>BARRILES DE ACERO INOXIDABLE DE 30lts PARA CERVEZA 1</v>
          </cell>
          <cell r="F1995" t="str">
            <v>EN USO</v>
          </cell>
          <cell r="G1995">
            <v>42906</v>
          </cell>
          <cell r="H1995" t="str">
            <v xml:space="preserve">FARINANGO GOMEZ FAUSTO OSWALDO </v>
          </cell>
          <cell r="I1995">
            <v>87.46</v>
          </cell>
          <cell r="J1995">
            <v>12.77</v>
          </cell>
          <cell r="K1995">
            <v>127.68</v>
          </cell>
          <cell r="L1995" t="b">
            <v>0</v>
          </cell>
          <cell r="M1995">
            <v>10</v>
          </cell>
          <cell r="N1995" t="str">
            <v>SERVICIOS Y PRODUCTOS</v>
          </cell>
          <cell r="O1995" t="str">
            <v>MUSEO DE LA CERVEZA</v>
          </cell>
          <cell r="P1995" t="str">
            <v>MUSEO DE LA CERVEZA</v>
          </cell>
          <cell r="Q1995" t="str">
            <v>EX TALENTO HUMANO</v>
          </cell>
        </row>
        <row r="1996">
          <cell r="A1996">
            <v>5296</v>
          </cell>
          <cell r="B1996" t="str">
            <v>MAQUINARIAS Y EQUIPOS</v>
          </cell>
          <cell r="C1996" t="str">
            <v>BLD</v>
          </cell>
          <cell r="D1996" t="str">
            <v>BARRIL</v>
          </cell>
          <cell r="E1996" t="str">
            <v>BARRILES DE ACERO INOXIDABLE DE 30lts PARA CERVEZA 2</v>
          </cell>
          <cell r="F1996" t="str">
            <v>EN USO</v>
          </cell>
          <cell r="G1996">
            <v>42906</v>
          </cell>
          <cell r="H1996" t="str">
            <v xml:space="preserve">FARINANGO GOMEZ FAUSTO OSWALDO </v>
          </cell>
          <cell r="I1996">
            <v>87.46</v>
          </cell>
          <cell r="J1996">
            <v>12.77</v>
          </cell>
          <cell r="K1996">
            <v>127.68</v>
          </cell>
          <cell r="L1996" t="b">
            <v>0</v>
          </cell>
          <cell r="M1996">
            <v>10</v>
          </cell>
          <cell r="N1996" t="str">
            <v>SERVICIOS Y PRODUCTOS</v>
          </cell>
          <cell r="O1996" t="str">
            <v>MUSEO DE LA CERVEZA</v>
          </cell>
          <cell r="P1996" t="str">
            <v>MUSEO DE LA CERVEZA</v>
          </cell>
          <cell r="Q1996" t="str">
            <v>EX TALENTO HUMANO</v>
          </cell>
        </row>
        <row r="1997">
          <cell r="A1997">
            <v>5297</v>
          </cell>
          <cell r="B1997" t="str">
            <v>MAQUINARIAS Y EQUIPOS</v>
          </cell>
          <cell r="C1997" t="str">
            <v>BLD</v>
          </cell>
          <cell r="D1997" t="str">
            <v>BARRIL</v>
          </cell>
          <cell r="E1997" t="str">
            <v>BARRILES DE ACERO INOXIDABLE DE 30lts PARA CERVEZA 3</v>
          </cell>
          <cell r="F1997" t="str">
            <v>EN USO</v>
          </cell>
          <cell r="G1997">
            <v>42906</v>
          </cell>
          <cell r="H1997" t="str">
            <v xml:space="preserve">FARINANGO GOMEZ FAUSTO OSWALDO </v>
          </cell>
          <cell r="I1997">
            <v>87.46</v>
          </cell>
          <cell r="J1997">
            <v>12.77</v>
          </cell>
          <cell r="K1997">
            <v>127.68</v>
          </cell>
          <cell r="L1997" t="b">
            <v>0</v>
          </cell>
          <cell r="M1997">
            <v>10</v>
          </cell>
          <cell r="N1997" t="str">
            <v>SERVICIOS Y PRODUCTOS</v>
          </cell>
          <cell r="O1997" t="str">
            <v>MUSEO DE LA CERVEZA</v>
          </cell>
          <cell r="P1997" t="str">
            <v>MUSEO DE LA CERVEZA</v>
          </cell>
          <cell r="Q1997" t="str">
            <v>EX TALENTO HUMANO</v>
          </cell>
        </row>
        <row r="1998">
          <cell r="A1998">
            <v>5298</v>
          </cell>
          <cell r="B1998" t="str">
            <v>MAQUINARIAS Y EQUIPOS</v>
          </cell>
          <cell r="C1998" t="str">
            <v>BLD</v>
          </cell>
          <cell r="D1998" t="str">
            <v>BARRIL</v>
          </cell>
          <cell r="E1998" t="str">
            <v>BARRILES DE ACERO INOXIDABLE DE 30lts PARA CERVEZA 4</v>
          </cell>
          <cell r="F1998" t="str">
            <v>EN USO</v>
          </cell>
          <cell r="G1998">
            <v>42906</v>
          </cell>
          <cell r="H1998" t="str">
            <v xml:space="preserve">FARINANGO GOMEZ FAUSTO OSWALDO </v>
          </cell>
          <cell r="I1998">
            <v>87.46</v>
          </cell>
          <cell r="J1998">
            <v>12.77</v>
          </cell>
          <cell r="K1998">
            <v>127.68</v>
          </cell>
          <cell r="L1998" t="b">
            <v>0</v>
          </cell>
          <cell r="M1998">
            <v>10</v>
          </cell>
          <cell r="N1998" t="str">
            <v>SERVICIOS Y PRODUCTOS</v>
          </cell>
          <cell r="O1998" t="str">
            <v>MUSEO DE LA CERVEZA</v>
          </cell>
          <cell r="P1998" t="str">
            <v>MUSEO DE LA CERVEZA</v>
          </cell>
          <cell r="Q1998" t="str">
            <v>EX TALENTO HUMANO</v>
          </cell>
        </row>
        <row r="1999">
          <cell r="A1999">
            <v>5299</v>
          </cell>
          <cell r="B1999" t="str">
            <v>MAQUINARIAS Y EQUIPOS</v>
          </cell>
          <cell r="C1999" t="str">
            <v>BLD</v>
          </cell>
          <cell r="D1999" t="str">
            <v>BARRIL</v>
          </cell>
          <cell r="E1999" t="str">
            <v>BARRILES DE ACERO INOXIDABLE DE 30lts PARA CERVEZA 5</v>
          </cell>
          <cell r="F1999" t="str">
            <v>EN USO</v>
          </cell>
          <cell r="G1999">
            <v>42906</v>
          </cell>
          <cell r="H1999" t="str">
            <v xml:space="preserve">FARINANGO GOMEZ FAUSTO OSWALDO </v>
          </cell>
          <cell r="I1999">
            <v>87.46</v>
          </cell>
          <cell r="J1999">
            <v>12.77</v>
          </cell>
          <cell r="K1999">
            <v>127.68</v>
          </cell>
          <cell r="L1999" t="b">
            <v>0</v>
          </cell>
          <cell r="M1999">
            <v>10</v>
          </cell>
          <cell r="N1999" t="str">
            <v>SERVICIOS Y PRODUCTOS</v>
          </cell>
          <cell r="O1999" t="str">
            <v>MUSEO DE LA CERVEZA</v>
          </cell>
          <cell r="P1999" t="str">
            <v>MUSEO DE LA CERVEZA</v>
          </cell>
          <cell r="Q1999" t="str">
            <v>EX TALENTO HUMANO</v>
          </cell>
        </row>
        <row r="2000">
          <cell r="A2000">
            <v>5300</v>
          </cell>
          <cell r="B2000" t="str">
            <v>MAQUINARIAS Y EQUIPOS</v>
          </cell>
          <cell r="C2000" t="str">
            <v>BLD</v>
          </cell>
          <cell r="D2000" t="str">
            <v>BARRIL</v>
          </cell>
          <cell r="E2000" t="str">
            <v>BARRILES DE ACERO INOXIDABLE DE 30lts PARA CERVEZA 6</v>
          </cell>
          <cell r="F2000" t="str">
            <v>EN USO</v>
          </cell>
          <cell r="G2000">
            <v>42906</v>
          </cell>
          <cell r="H2000" t="str">
            <v xml:space="preserve">FARINANGO GOMEZ FAUSTO OSWALDO </v>
          </cell>
          <cell r="I2000">
            <v>87.46</v>
          </cell>
          <cell r="J2000">
            <v>12.77</v>
          </cell>
          <cell r="K2000">
            <v>127.68</v>
          </cell>
          <cell r="L2000" t="b">
            <v>0</v>
          </cell>
          <cell r="M2000">
            <v>10</v>
          </cell>
          <cell r="N2000" t="str">
            <v>SERVICIOS Y PRODUCTOS</v>
          </cell>
          <cell r="O2000" t="str">
            <v>MUSEO DE LA CERVEZA</v>
          </cell>
          <cell r="P2000" t="str">
            <v>MUSEO DE LA CERVEZA</v>
          </cell>
          <cell r="Q2000" t="str">
            <v>EX TALENTO HUMANO</v>
          </cell>
        </row>
        <row r="2001">
          <cell r="A2001">
            <v>5301</v>
          </cell>
          <cell r="B2001" t="str">
            <v>MAQUINARIAS Y EQUIPOS</v>
          </cell>
          <cell r="C2001" t="str">
            <v>BLD</v>
          </cell>
          <cell r="D2001" t="str">
            <v>BARRIL</v>
          </cell>
          <cell r="E2001" t="str">
            <v>BARRILES DE ACERO INOXIDABLE DE 30lts PARA CERVEZA 7</v>
          </cell>
          <cell r="F2001" t="str">
            <v>EN USO</v>
          </cell>
          <cell r="G2001">
            <v>42906</v>
          </cell>
          <cell r="H2001" t="str">
            <v xml:space="preserve">FARINANGO GOMEZ FAUSTO OSWALDO </v>
          </cell>
          <cell r="I2001">
            <v>87.46</v>
          </cell>
          <cell r="J2001">
            <v>12.77</v>
          </cell>
          <cell r="K2001">
            <v>127.68</v>
          </cell>
          <cell r="L2001" t="b">
            <v>0</v>
          </cell>
          <cell r="M2001">
            <v>10</v>
          </cell>
          <cell r="N2001" t="str">
            <v>SERVICIOS Y PRODUCTOS</v>
          </cell>
          <cell r="O2001" t="str">
            <v>MUSEO DE LA CERVEZA</v>
          </cell>
          <cell r="P2001" t="str">
            <v>MUSEO DE LA CERVEZA</v>
          </cell>
          <cell r="Q2001" t="str">
            <v>EX TALENTO HUMANO</v>
          </cell>
        </row>
        <row r="2002">
          <cell r="A2002">
            <v>5302</v>
          </cell>
          <cell r="B2002" t="str">
            <v>MAQUINARIAS Y EQUIPOS</v>
          </cell>
          <cell r="C2002" t="str">
            <v>BLD</v>
          </cell>
          <cell r="D2002" t="str">
            <v>BARRIL</v>
          </cell>
          <cell r="E2002" t="str">
            <v>BARRILES DE ACERO INOXIDABLE DE 30lts PARA CERVEZA 8</v>
          </cell>
          <cell r="F2002" t="str">
            <v>EN USO</v>
          </cell>
          <cell r="G2002">
            <v>42906</v>
          </cell>
          <cell r="H2002" t="str">
            <v xml:space="preserve">FARINANGO GOMEZ FAUSTO OSWALDO </v>
          </cell>
          <cell r="I2002">
            <v>87.46</v>
          </cell>
          <cell r="J2002">
            <v>12.77</v>
          </cell>
          <cell r="K2002">
            <v>127.68</v>
          </cell>
          <cell r="L2002" t="b">
            <v>0</v>
          </cell>
          <cell r="M2002">
            <v>10</v>
          </cell>
          <cell r="N2002" t="str">
            <v>SERVICIOS Y PRODUCTOS</v>
          </cell>
          <cell r="O2002" t="str">
            <v>MUSEO DE LA CERVEZA</v>
          </cell>
          <cell r="P2002" t="str">
            <v>MUSEO DE LA CERVEZA</v>
          </cell>
          <cell r="Q2002" t="str">
            <v>EX TALENTO HUMANO</v>
          </cell>
        </row>
        <row r="2003">
          <cell r="A2003">
            <v>5303</v>
          </cell>
          <cell r="B2003" t="str">
            <v>MAQUINARIAS Y EQUIPOS</v>
          </cell>
          <cell r="C2003" t="str">
            <v>BLD</v>
          </cell>
          <cell r="D2003" t="str">
            <v>BARRIL</v>
          </cell>
          <cell r="E2003" t="str">
            <v>BARRILES DE ACERO INOXIDABLE DE 30lts PARA CERVEZA 9</v>
          </cell>
          <cell r="F2003" t="str">
            <v>EN USO</v>
          </cell>
          <cell r="G2003">
            <v>42906</v>
          </cell>
          <cell r="H2003" t="str">
            <v xml:space="preserve">FARINANGO GOMEZ FAUSTO OSWALDO </v>
          </cell>
          <cell r="I2003">
            <v>87.46</v>
          </cell>
          <cell r="J2003">
            <v>12.77</v>
          </cell>
          <cell r="K2003">
            <v>127.68</v>
          </cell>
          <cell r="L2003" t="b">
            <v>0</v>
          </cell>
          <cell r="M2003">
            <v>10</v>
          </cell>
          <cell r="N2003" t="str">
            <v>SERVICIOS Y PRODUCTOS</v>
          </cell>
          <cell r="O2003" t="str">
            <v>MUSEO DE LA CERVEZA</v>
          </cell>
          <cell r="P2003" t="str">
            <v>MUSEO DE LA CERVEZA</v>
          </cell>
          <cell r="Q2003" t="str">
            <v>EX TALENTO HUMANO</v>
          </cell>
        </row>
        <row r="2004">
          <cell r="A2004">
            <v>5304</v>
          </cell>
          <cell r="B2004" t="str">
            <v>MAQUINARIAS Y EQUIPOS</v>
          </cell>
          <cell r="C2004" t="str">
            <v>BLD</v>
          </cell>
          <cell r="D2004" t="str">
            <v>BARRIL</v>
          </cell>
          <cell r="E2004" t="str">
            <v>BARRILES DE ACERO INOXIDABLE DE 30lts PARA CERVEZA 10</v>
          </cell>
          <cell r="F2004" t="str">
            <v>EN USO</v>
          </cell>
          <cell r="G2004">
            <v>42906</v>
          </cell>
          <cell r="H2004" t="str">
            <v xml:space="preserve">FARINANGO GOMEZ FAUSTO OSWALDO </v>
          </cell>
          <cell r="I2004">
            <v>87.46</v>
          </cell>
          <cell r="J2004">
            <v>12.77</v>
          </cell>
          <cell r="K2004">
            <v>127.68</v>
          </cell>
          <cell r="L2004" t="b">
            <v>0</v>
          </cell>
          <cell r="M2004">
            <v>10</v>
          </cell>
          <cell r="N2004" t="str">
            <v>SERVICIOS Y PRODUCTOS</v>
          </cell>
          <cell r="O2004" t="str">
            <v>MUSEO DE LA CERVEZA</v>
          </cell>
          <cell r="P2004" t="str">
            <v>MUSEO DE LA CERVEZA</v>
          </cell>
          <cell r="Q2004" t="str">
            <v>EX TALENTO HUMANO</v>
          </cell>
        </row>
        <row r="2005">
          <cell r="A2005">
            <v>5305</v>
          </cell>
          <cell r="B2005" t="str">
            <v>MAQUINARIAS Y EQUIPOS</v>
          </cell>
          <cell r="C2005" t="str">
            <v>BLD</v>
          </cell>
          <cell r="D2005" t="str">
            <v>BARRIL</v>
          </cell>
          <cell r="E2005" t="str">
            <v>BARRILES DE ACERO INOXIDABLE DE 30lts PARA CERVEZA 11</v>
          </cell>
          <cell r="F2005" t="str">
            <v>EN USO</v>
          </cell>
          <cell r="G2005">
            <v>42906</v>
          </cell>
          <cell r="H2005" t="str">
            <v xml:space="preserve">FARINANGO GOMEZ FAUSTO OSWALDO </v>
          </cell>
          <cell r="I2005">
            <v>87.46</v>
          </cell>
          <cell r="J2005">
            <v>12.77</v>
          </cell>
          <cell r="K2005">
            <v>127.68</v>
          </cell>
          <cell r="L2005" t="b">
            <v>0</v>
          </cell>
          <cell r="M2005">
            <v>10</v>
          </cell>
          <cell r="N2005" t="str">
            <v>SERVICIOS Y PRODUCTOS</v>
          </cell>
          <cell r="O2005" t="str">
            <v>MUSEO DE LA CERVEZA</v>
          </cell>
          <cell r="P2005" t="str">
            <v>MUSEO DE LA CERVEZA</v>
          </cell>
          <cell r="Q2005" t="str">
            <v>EX TALENTO HUMANO</v>
          </cell>
        </row>
        <row r="2006">
          <cell r="A2006">
            <v>5306</v>
          </cell>
          <cell r="B2006" t="str">
            <v>MAQUINARIAS Y EQUIPOS</v>
          </cell>
          <cell r="C2006" t="str">
            <v>BLD</v>
          </cell>
          <cell r="D2006" t="str">
            <v>BARRIL</v>
          </cell>
          <cell r="E2006" t="str">
            <v>BARRILES DE ACERO INOXIDABLE DE 30lts PARA CERVEZA 12</v>
          </cell>
          <cell r="F2006" t="str">
            <v>EN USO</v>
          </cell>
          <cell r="G2006">
            <v>42906</v>
          </cell>
          <cell r="H2006" t="str">
            <v xml:space="preserve">FARINANGO GOMEZ FAUSTO OSWALDO </v>
          </cell>
          <cell r="I2006">
            <v>87.46</v>
          </cell>
          <cell r="J2006">
            <v>12.77</v>
          </cell>
          <cell r="K2006">
            <v>127.68</v>
          </cell>
          <cell r="L2006" t="b">
            <v>0</v>
          </cell>
          <cell r="M2006">
            <v>10</v>
          </cell>
          <cell r="N2006" t="str">
            <v>SERVICIOS Y PRODUCTOS</v>
          </cell>
          <cell r="O2006" t="str">
            <v>MUSEO DE LA CERVEZA</v>
          </cell>
          <cell r="P2006" t="str">
            <v>MUSEO DE LA CERVEZA</v>
          </cell>
          <cell r="Q2006" t="str">
            <v>EX TALENTO HUMANO</v>
          </cell>
        </row>
        <row r="2007">
          <cell r="A2007">
            <v>5307</v>
          </cell>
          <cell r="B2007" t="str">
            <v>MAQUINARIAS Y EQUIPOS</v>
          </cell>
          <cell r="C2007" t="str">
            <v>BLD</v>
          </cell>
          <cell r="D2007" t="str">
            <v>BARRIL</v>
          </cell>
          <cell r="E2007" t="str">
            <v>BARRILES DE ACERO INOXIDABLE DE 30lts PARA CERVEZA 13</v>
          </cell>
          <cell r="F2007" t="str">
            <v>EN USO</v>
          </cell>
          <cell r="G2007">
            <v>42906</v>
          </cell>
          <cell r="H2007" t="str">
            <v xml:space="preserve">FARINANGO GOMEZ FAUSTO OSWALDO </v>
          </cell>
          <cell r="I2007">
            <v>87.46</v>
          </cell>
          <cell r="J2007">
            <v>12.77</v>
          </cell>
          <cell r="K2007">
            <v>127.68</v>
          </cell>
          <cell r="L2007" t="b">
            <v>0</v>
          </cell>
          <cell r="M2007">
            <v>10</v>
          </cell>
          <cell r="N2007" t="str">
            <v>SERVICIOS Y PRODUCTOS</v>
          </cell>
          <cell r="O2007" t="str">
            <v>MUSEO DE LA CERVEZA</v>
          </cell>
          <cell r="P2007" t="str">
            <v>MUSEO DE LA CERVEZA</v>
          </cell>
          <cell r="Q2007" t="str">
            <v>EX TALENTO HUMANO</v>
          </cell>
        </row>
        <row r="2008">
          <cell r="A2008">
            <v>5308</v>
          </cell>
          <cell r="B2008" t="str">
            <v>MAQUINARIAS Y EQUIPOS</v>
          </cell>
          <cell r="C2008" t="str">
            <v>BLD</v>
          </cell>
          <cell r="D2008" t="str">
            <v>BARRIL</v>
          </cell>
          <cell r="E2008" t="str">
            <v>BARRILES DE ACERO INOXIDABLE DE 30lts PARA CERVEZA 14</v>
          </cell>
          <cell r="F2008" t="str">
            <v>EN USO</v>
          </cell>
          <cell r="G2008">
            <v>42906</v>
          </cell>
          <cell r="H2008" t="str">
            <v xml:space="preserve">FARINANGO GOMEZ FAUSTO OSWALDO </v>
          </cell>
          <cell r="I2008">
            <v>87.46</v>
          </cell>
          <cell r="J2008">
            <v>12.77</v>
          </cell>
          <cell r="K2008">
            <v>127.68</v>
          </cell>
          <cell r="L2008" t="b">
            <v>0</v>
          </cell>
          <cell r="M2008">
            <v>10</v>
          </cell>
          <cell r="N2008" t="str">
            <v>SERVICIOS Y PRODUCTOS</v>
          </cell>
          <cell r="O2008" t="str">
            <v>MUSEO DE LA CERVEZA</v>
          </cell>
          <cell r="P2008" t="str">
            <v>MUSEO DE LA CERVEZA</v>
          </cell>
          <cell r="Q2008" t="str">
            <v>EX TALENTO HUMANO</v>
          </cell>
        </row>
        <row r="2009">
          <cell r="A2009">
            <v>5309</v>
          </cell>
          <cell r="B2009" t="str">
            <v>MAQUINARIAS Y EQUIPOS</v>
          </cell>
          <cell r="C2009" t="str">
            <v>BLD</v>
          </cell>
          <cell r="D2009" t="str">
            <v>BARRIL</v>
          </cell>
          <cell r="E2009" t="str">
            <v>BARRILES DE ACERO INOXIDABLE DE 30lts PARA CERVEZA 15</v>
          </cell>
          <cell r="F2009" t="str">
            <v>EN USO</v>
          </cell>
          <cell r="G2009">
            <v>42906</v>
          </cell>
          <cell r="H2009" t="str">
            <v xml:space="preserve">FARINANGO GOMEZ FAUSTO OSWALDO </v>
          </cell>
          <cell r="I2009">
            <v>87.46</v>
          </cell>
          <cell r="J2009">
            <v>12.77</v>
          </cell>
          <cell r="K2009">
            <v>127.68</v>
          </cell>
          <cell r="L2009" t="b">
            <v>0</v>
          </cell>
          <cell r="M2009">
            <v>10</v>
          </cell>
          <cell r="N2009" t="str">
            <v>SERVICIOS Y PRODUCTOS</v>
          </cell>
          <cell r="O2009" t="str">
            <v>MUSEO DE LA CERVEZA</v>
          </cell>
          <cell r="P2009" t="str">
            <v>MUSEO DE LA CERVEZA</v>
          </cell>
          <cell r="Q2009" t="str">
            <v>EX TALENTO HUMANO</v>
          </cell>
        </row>
        <row r="2010">
          <cell r="A2010">
            <v>5310</v>
          </cell>
          <cell r="B2010" t="str">
            <v>MAQUINARIAS Y EQUIPOS</v>
          </cell>
          <cell r="C2010" t="str">
            <v>BLD</v>
          </cell>
          <cell r="D2010" t="str">
            <v>BARRIL</v>
          </cell>
          <cell r="E2010" t="str">
            <v>BARRILES DE ACERO INOXIDABLE DE 30lts PARA CERVEZA 16</v>
          </cell>
          <cell r="F2010" t="str">
            <v>EN USO</v>
          </cell>
          <cell r="G2010">
            <v>42906</v>
          </cell>
          <cell r="H2010" t="str">
            <v xml:space="preserve">FARINANGO GOMEZ FAUSTO OSWALDO </v>
          </cell>
          <cell r="I2010">
            <v>87.46</v>
          </cell>
          <cell r="J2010">
            <v>12.77</v>
          </cell>
          <cell r="K2010">
            <v>127.68</v>
          </cell>
          <cell r="L2010" t="b">
            <v>0</v>
          </cell>
          <cell r="M2010">
            <v>10</v>
          </cell>
          <cell r="N2010" t="str">
            <v>SERVICIOS Y PRODUCTOS</v>
          </cell>
          <cell r="O2010" t="str">
            <v>MUSEO DE LA CERVEZA</v>
          </cell>
          <cell r="P2010" t="str">
            <v>MUSEO DE LA CERVEZA</v>
          </cell>
          <cell r="Q2010" t="str">
            <v>EX TALENTO HUMANO</v>
          </cell>
        </row>
        <row r="2011">
          <cell r="A2011">
            <v>5311</v>
          </cell>
          <cell r="B2011" t="str">
            <v>MAQUINARIAS Y EQUIPOS</v>
          </cell>
          <cell r="C2011" t="str">
            <v>BLD</v>
          </cell>
          <cell r="D2011" t="str">
            <v>BARRIL</v>
          </cell>
          <cell r="E2011" t="str">
            <v>BARRILES DE ACERO INOXIDABLE DE 30lts PARA CERVEZA 17</v>
          </cell>
          <cell r="F2011" t="str">
            <v>EN USO</v>
          </cell>
          <cell r="G2011">
            <v>42906</v>
          </cell>
          <cell r="H2011" t="str">
            <v xml:space="preserve">FARINANGO GOMEZ FAUSTO OSWALDO </v>
          </cell>
          <cell r="I2011">
            <v>87.46</v>
          </cell>
          <cell r="J2011">
            <v>12.77</v>
          </cell>
          <cell r="K2011">
            <v>127.68</v>
          </cell>
          <cell r="L2011" t="b">
            <v>0</v>
          </cell>
          <cell r="M2011">
            <v>10</v>
          </cell>
          <cell r="N2011" t="str">
            <v>SERVICIOS Y PRODUCTOS</v>
          </cell>
          <cell r="O2011" t="str">
            <v>MUSEO DE LA CERVEZA</v>
          </cell>
          <cell r="P2011" t="str">
            <v>MUSEO DE LA CERVEZA</v>
          </cell>
          <cell r="Q2011" t="str">
            <v>EX TALENTO HUMANO</v>
          </cell>
        </row>
        <row r="2012">
          <cell r="A2012">
            <v>5312</v>
          </cell>
          <cell r="B2012" t="str">
            <v>MAQUINARIAS Y EQUIPOS</v>
          </cell>
          <cell r="C2012" t="str">
            <v>BLD</v>
          </cell>
          <cell r="D2012" t="str">
            <v>BARRIL</v>
          </cell>
          <cell r="E2012" t="str">
            <v>BARRILES DE ACERO INOXIDABLE DE 30lts PARA CERVEZA 18</v>
          </cell>
          <cell r="F2012" t="str">
            <v>EN USO</v>
          </cell>
          <cell r="G2012">
            <v>42906</v>
          </cell>
          <cell r="H2012" t="str">
            <v xml:space="preserve">FARINANGO GOMEZ FAUSTO OSWALDO </v>
          </cell>
          <cell r="I2012">
            <v>87.46</v>
          </cell>
          <cell r="J2012">
            <v>12.77</v>
          </cell>
          <cell r="K2012">
            <v>127.68</v>
          </cell>
          <cell r="L2012" t="b">
            <v>0</v>
          </cell>
          <cell r="M2012">
            <v>10</v>
          </cell>
          <cell r="N2012" t="str">
            <v>SERVICIOS Y PRODUCTOS</v>
          </cell>
          <cell r="O2012" t="str">
            <v>MUSEO DE LA CERVEZA</v>
          </cell>
          <cell r="P2012" t="str">
            <v>MUSEO DE LA CERVEZA</v>
          </cell>
          <cell r="Q2012" t="str">
            <v>EX TALENTO HUMANO</v>
          </cell>
        </row>
        <row r="2013">
          <cell r="A2013">
            <v>5313</v>
          </cell>
          <cell r="B2013" t="str">
            <v>MAQUINARIAS Y EQUIPOS</v>
          </cell>
          <cell r="C2013" t="str">
            <v>BLD</v>
          </cell>
          <cell r="D2013" t="str">
            <v>BARRIL</v>
          </cell>
          <cell r="E2013" t="str">
            <v>BARRILES DE ACERO INOXIDABLE DE 30lts PARA CERVEZA 19</v>
          </cell>
          <cell r="F2013" t="str">
            <v>EN USO</v>
          </cell>
          <cell r="G2013">
            <v>42906</v>
          </cell>
          <cell r="H2013" t="str">
            <v xml:space="preserve">FARINANGO GOMEZ FAUSTO OSWALDO </v>
          </cell>
          <cell r="I2013">
            <v>87.46</v>
          </cell>
          <cell r="J2013">
            <v>12.77</v>
          </cell>
          <cell r="K2013">
            <v>127.68</v>
          </cell>
          <cell r="L2013" t="b">
            <v>0</v>
          </cell>
          <cell r="M2013">
            <v>10</v>
          </cell>
          <cell r="N2013" t="str">
            <v>SERVICIOS Y PRODUCTOS</v>
          </cell>
          <cell r="O2013" t="str">
            <v>MUSEO DE LA CERVEZA</v>
          </cell>
          <cell r="P2013" t="str">
            <v>MUSEO DE LA CERVEZA</v>
          </cell>
          <cell r="Q2013" t="str">
            <v>EX TALENTO HUMANO</v>
          </cell>
        </row>
        <row r="2014">
          <cell r="A2014">
            <v>5314</v>
          </cell>
          <cell r="B2014" t="str">
            <v>MAQUINARIAS Y EQUIPOS</v>
          </cell>
          <cell r="C2014" t="str">
            <v>BLD</v>
          </cell>
          <cell r="D2014" t="str">
            <v>BARRIL</v>
          </cell>
          <cell r="E2014" t="str">
            <v>BARRILES DE ACERO INOXIDABLE DE 30lts PARA CERVEZA 20</v>
          </cell>
          <cell r="F2014" t="str">
            <v>EN USO</v>
          </cell>
          <cell r="G2014">
            <v>42906</v>
          </cell>
          <cell r="H2014" t="str">
            <v xml:space="preserve">FARINANGO GOMEZ FAUSTO OSWALDO </v>
          </cell>
          <cell r="I2014">
            <v>87.46</v>
          </cell>
          <cell r="J2014">
            <v>12.77</v>
          </cell>
          <cell r="K2014">
            <v>127.68</v>
          </cell>
          <cell r="L2014" t="b">
            <v>0</v>
          </cell>
          <cell r="M2014">
            <v>10</v>
          </cell>
          <cell r="N2014" t="str">
            <v>SERVICIOS Y PRODUCTOS</v>
          </cell>
          <cell r="O2014" t="str">
            <v>MUSEO DE LA CERVEZA</v>
          </cell>
          <cell r="P2014" t="str">
            <v>MUSEO DE LA CERVEZA</v>
          </cell>
          <cell r="Q2014" t="str">
            <v>EX TALENTO HUMANO</v>
          </cell>
        </row>
        <row r="2015">
          <cell r="A2015">
            <v>5315</v>
          </cell>
          <cell r="B2015" t="str">
            <v>MAQUINARIAS Y EQUIPOS</v>
          </cell>
          <cell r="C2015" t="str">
            <v>BLD</v>
          </cell>
          <cell r="D2015" t="str">
            <v>BARRIL</v>
          </cell>
          <cell r="E2015" t="str">
            <v>BARRILES DE ACERO INOXIDABLE DE 30lts PARA CERVEZA 21</v>
          </cell>
          <cell r="F2015" t="str">
            <v>EN USO</v>
          </cell>
          <cell r="G2015">
            <v>42906</v>
          </cell>
          <cell r="H2015" t="str">
            <v xml:space="preserve">FARINANGO GOMEZ FAUSTO OSWALDO </v>
          </cell>
          <cell r="I2015">
            <v>87.46</v>
          </cell>
          <cell r="J2015">
            <v>12.77</v>
          </cell>
          <cell r="K2015">
            <v>127.68</v>
          </cell>
          <cell r="L2015" t="b">
            <v>0</v>
          </cell>
          <cell r="M2015">
            <v>10</v>
          </cell>
          <cell r="N2015" t="str">
            <v>SERVICIOS Y PRODUCTOS</v>
          </cell>
          <cell r="O2015" t="str">
            <v>MUSEO DE LA CERVEZA</v>
          </cell>
          <cell r="P2015" t="str">
            <v>MUSEO DE LA CERVEZA</v>
          </cell>
          <cell r="Q2015" t="str">
            <v>EX TALENTO HUMANO</v>
          </cell>
        </row>
        <row r="2016">
          <cell r="A2016">
            <v>5316</v>
          </cell>
          <cell r="B2016" t="str">
            <v>MAQUINARIAS Y EQUIPOS</v>
          </cell>
          <cell r="C2016" t="str">
            <v>BLD</v>
          </cell>
          <cell r="D2016" t="str">
            <v>BARRIL</v>
          </cell>
          <cell r="E2016" t="str">
            <v>BARRILES DE ACERO INOXIDABLE DE 30lts PARA CERVEZA 22</v>
          </cell>
          <cell r="F2016" t="str">
            <v>EN USO</v>
          </cell>
          <cell r="G2016">
            <v>42906</v>
          </cell>
          <cell r="H2016" t="str">
            <v xml:space="preserve">FARINANGO GOMEZ FAUSTO OSWALDO </v>
          </cell>
          <cell r="I2016">
            <v>87.46</v>
          </cell>
          <cell r="J2016">
            <v>12.77</v>
          </cell>
          <cell r="K2016">
            <v>127.68</v>
          </cell>
          <cell r="L2016" t="b">
            <v>0</v>
          </cell>
          <cell r="M2016">
            <v>10</v>
          </cell>
          <cell r="N2016" t="str">
            <v>SERVICIOS Y PRODUCTOS</v>
          </cell>
          <cell r="O2016" t="str">
            <v>MUSEO DE LA CERVEZA</v>
          </cell>
          <cell r="P2016" t="str">
            <v>MUSEO DE LA CERVEZA</v>
          </cell>
          <cell r="Q2016" t="str">
            <v>EX TALENTO HUMANO</v>
          </cell>
        </row>
        <row r="2017">
          <cell r="A2017">
            <v>5317</v>
          </cell>
          <cell r="B2017" t="str">
            <v>MAQUINARIAS Y EQUIPOS</v>
          </cell>
          <cell r="C2017" t="str">
            <v>BLD</v>
          </cell>
          <cell r="D2017" t="str">
            <v>BARRIL</v>
          </cell>
          <cell r="E2017" t="str">
            <v>BARRILES DE ACERO INOXIDABLE DE 30lts PARA CERVEZA 23</v>
          </cell>
          <cell r="F2017" t="str">
            <v>EN USO</v>
          </cell>
          <cell r="G2017">
            <v>42906</v>
          </cell>
          <cell r="H2017" t="str">
            <v xml:space="preserve">FARINANGO GOMEZ FAUSTO OSWALDO </v>
          </cell>
          <cell r="I2017">
            <v>87.46</v>
          </cell>
          <cell r="J2017">
            <v>12.77</v>
          </cell>
          <cell r="K2017">
            <v>127.68</v>
          </cell>
          <cell r="L2017" t="b">
            <v>0</v>
          </cell>
          <cell r="M2017">
            <v>10</v>
          </cell>
          <cell r="N2017" t="str">
            <v>SERVICIOS Y PRODUCTOS</v>
          </cell>
          <cell r="O2017" t="str">
            <v>MUSEO DE LA CERVEZA</v>
          </cell>
          <cell r="P2017" t="str">
            <v>MUSEO DE LA CERVEZA</v>
          </cell>
          <cell r="Q2017" t="str">
            <v>EX TALENTO HUMANO</v>
          </cell>
        </row>
        <row r="2018">
          <cell r="A2018">
            <v>5318</v>
          </cell>
          <cell r="B2018" t="str">
            <v>MAQUINARIAS Y EQUIPOS</v>
          </cell>
          <cell r="C2018" t="str">
            <v>BLD</v>
          </cell>
          <cell r="D2018" t="str">
            <v>BARRIL</v>
          </cell>
          <cell r="E2018" t="str">
            <v>BARRILES DE ACERO INOXIDABLE DE 30lts PARA CERVEZA 24</v>
          </cell>
          <cell r="F2018" t="str">
            <v>EN USO</v>
          </cell>
          <cell r="G2018">
            <v>42906</v>
          </cell>
          <cell r="H2018" t="str">
            <v xml:space="preserve">FARINANGO GOMEZ FAUSTO OSWALDO </v>
          </cell>
          <cell r="I2018">
            <v>87.46</v>
          </cell>
          <cell r="J2018">
            <v>12.77</v>
          </cell>
          <cell r="K2018">
            <v>127.68</v>
          </cell>
          <cell r="L2018" t="b">
            <v>0</v>
          </cell>
          <cell r="M2018">
            <v>10</v>
          </cell>
          <cell r="N2018" t="str">
            <v>SERVICIOS Y PRODUCTOS</v>
          </cell>
          <cell r="O2018" t="str">
            <v>MUSEO DE LA CERVEZA</v>
          </cell>
          <cell r="P2018" t="str">
            <v>MUSEO DE LA CERVEZA</v>
          </cell>
          <cell r="Q2018" t="str">
            <v>EX TALENTO HUMANO</v>
          </cell>
        </row>
        <row r="2019">
          <cell r="A2019">
            <v>5319</v>
          </cell>
          <cell r="B2019" t="str">
            <v>MAQUINARIAS Y EQUIPOS</v>
          </cell>
          <cell r="C2019" t="str">
            <v>BLD</v>
          </cell>
          <cell r="D2019" t="str">
            <v>BARRIL</v>
          </cell>
          <cell r="E2019" t="str">
            <v>BARRILES DE ACERO INOXIDABLE DE 30lts PARA CERVEZA 25</v>
          </cell>
          <cell r="F2019" t="str">
            <v>EN USO</v>
          </cell>
          <cell r="G2019">
            <v>42906</v>
          </cell>
          <cell r="H2019" t="str">
            <v xml:space="preserve">FARINANGO GOMEZ FAUSTO OSWALDO </v>
          </cell>
          <cell r="I2019">
            <v>87.46</v>
          </cell>
          <cell r="J2019">
            <v>12.77</v>
          </cell>
          <cell r="K2019">
            <v>127.68</v>
          </cell>
          <cell r="L2019" t="b">
            <v>0</v>
          </cell>
          <cell r="M2019">
            <v>10</v>
          </cell>
          <cell r="N2019" t="str">
            <v>SERVICIOS Y PRODUCTOS</v>
          </cell>
          <cell r="O2019" t="str">
            <v>MUSEO DE LA CERVEZA</v>
          </cell>
          <cell r="P2019" t="str">
            <v>MUSEO DE LA CERVEZA</v>
          </cell>
          <cell r="Q2019" t="str">
            <v>EX TALENTO HUMANO</v>
          </cell>
        </row>
        <row r="2020">
          <cell r="A2020">
            <v>5320</v>
          </cell>
          <cell r="B2020" t="str">
            <v>MAQUINARIAS Y EQUIPOS</v>
          </cell>
          <cell r="C2020" t="str">
            <v>BLD</v>
          </cell>
          <cell r="D2020" t="str">
            <v>BARRIL</v>
          </cell>
          <cell r="E2020" t="str">
            <v>BARRILES DE ACERO INOXIDABLE DE 30lts PARA CERVEZA 26</v>
          </cell>
          <cell r="F2020" t="str">
            <v>EN USO</v>
          </cell>
          <cell r="G2020">
            <v>42906</v>
          </cell>
          <cell r="H2020" t="str">
            <v xml:space="preserve">FARINANGO GOMEZ FAUSTO OSWALDO </v>
          </cell>
          <cell r="I2020">
            <v>87.46</v>
          </cell>
          <cell r="J2020">
            <v>12.77</v>
          </cell>
          <cell r="K2020">
            <v>127.68</v>
          </cell>
          <cell r="L2020" t="b">
            <v>0</v>
          </cell>
          <cell r="M2020">
            <v>10</v>
          </cell>
          <cell r="N2020" t="str">
            <v>SERVICIOS Y PRODUCTOS</v>
          </cell>
          <cell r="O2020" t="str">
            <v>MUSEO DE LA CERVEZA</v>
          </cell>
          <cell r="P2020" t="str">
            <v>MUSEO DE LA CERVEZA</v>
          </cell>
          <cell r="Q2020" t="str">
            <v>EX TALENTO HUMANO</v>
          </cell>
        </row>
        <row r="2021">
          <cell r="A2021">
            <v>5321</v>
          </cell>
          <cell r="B2021" t="str">
            <v>MAQUINARIAS Y EQUIPOS</v>
          </cell>
          <cell r="C2021" t="str">
            <v>BLD</v>
          </cell>
          <cell r="D2021" t="str">
            <v>BARRIL</v>
          </cell>
          <cell r="E2021" t="str">
            <v>BARRILES DE ACERO INOXIDABLE DE 30lts PARA CERVEZA 27</v>
          </cell>
          <cell r="F2021" t="str">
            <v>EN USO</v>
          </cell>
          <cell r="G2021">
            <v>42906</v>
          </cell>
          <cell r="H2021" t="str">
            <v xml:space="preserve">FARINANGO GOMEZ FAUSTO OSWALDO </v>
          </cell>
          <cell r="I2021">
            <v>87.46</v>
          </cell>
          <cell r="J2021">
            <v>12.77</v>
          </cell>
          <cell r="K2021">
            <v>127.68</v>
          </cell>
          <cell r="L2021" t="b">
            <v>0</v>
          </cell>
          <cell r="M2021">
            <v>10</v>
          </cell>
          <cell r="N2021" t="str">
            <v>SERVICIOS Y PRODUCTOS</v>
          </cell>
          <cell r="O2021" t="str">
            <v>MUSEO DE LA CERVEZA</v>
          </cell>
          <cell r="P2021" t="str">
            <v>MUSEO DE LA CERVEZA</v>
          </cell>
          <cell r="Q2021" t="str">
            <v>EX TALENTO HUMANO</v>
          </cell>
        </row>
        <row r="2022">
          <cell r="A2022">
            <v>5322</v>
          </cell>
          <cell r="B2022" t="str">
            <v>MAQUINARIAS Y EQUIPOS</v>
          </cell>
          <cell r="C2022" t="str">
            <v>BLD</v>
          </cell>
          <cell r="D2022" t="str">
            <v>BARRIL</v>
          </cell>
          <cell r="E2022" t="str">
            <v>BARRILES DE ACERO INOXIDABLE DE 30lts PARA CERVEZA 28</v>
          </cell>
          <cell r="F2022" t="str">
            <v>EN USO</v>
          </cell>
          <cell r="G2022">
            <v>42906</v>
          </cell>
          <cell r="H2022" t="str">
            <v xml:space="preserve">FARINANGO GOMEZ FAUSTO OSWALDO </v>
          </cell>
          <cell r="I2022">
            <v>87.46</v>
          </cell>
          <cell r="J2022">
            <v>12.77</v>
          </cell>
          <cell r="K2022">
            <v>127.68</v>
          </cell>
          <cell r="L2022" t="b">
            <v>0</v>
          </cell>
          <cell r="M2022">
            <v>10</v>
          </cell>
          <cell r="N2022" t="str">
            <v>SERVICIOS Y PRODUCTOS</v>
          </cell>
          <cell r="O2022" t="str">
            <v>MUSEO DE LA CERVEZA</v>
          </cell>
          <cell r="P2022" t="str">
            <v>MUSEO DE LA CERVEZA</v>
          </cell>
          <cell r="Q2022" t="str">
            <v>EX TALENTO HUMANO</v>
          </cell>
        </row>
        <row r="2023">
          <cell r="A2023">
            <v>5323</v>
          </cell>
          <cell r="B2023" t="str">
            <v>MAQUINARIAS Y EQUIPOS</v>
          </cell>
          <cell r="C2023" t="str">
            <v>BLD</v>
          </cell>
          <cell r="D2023" t="str">
            <v>BARRIL</v>
          </cell>
          <cell r="E2023" t="str">
            <v>BARRILES DE ACERO INOXIDABLE DE 30lts PARA CERVEZA 29</v>
          </cell>
          <cell r="F2023" t="str">
            <v>EN USO</v>
          </cell>
          <cell r="G2023">
            <v>42906</v>
          </cell>
          <cell r="H2023" t="str">
            <v xml:space="preserve">FARINANGO GOMEZ FAUSTO OSWALDO </v>
          </cell>
          <cell r="I2023">
            <v>87.46</v>
          </cell>
          <cell r="J2023">
            <v>12.77</v>
          </cell>
          <cell r="K2023">
            <v>127.68</v>
          </cell>
          <cell r="L2023" t="b">
            <v>0</v>
          </cell>
          <cell r="M2023">
            <v>10</v>
          </cell>
          <cell r="N2023" t="str">
            <v>SERVICIOS Y PRODUCTOS</v>
          </cell>
          <cell r="O2023" t="str">
            <v>MUSEO DE LA CERVEZA</v>
          </cell>
          <cell r="P2023" t="str">
            <v>MUSEO DE LA CERVEZA</v>
          </cell>
          <cell r="Q2023" t="str">
            <v>EX TALENTO HUMANO</v>
          </cell>
        </row>
        <row r="2024">
          <cell r="A2024">
            <v>5324</v>
          </cell>
          <cell r="B2024" t="str">
            <v>MAQUINARIAS Y EQUIPOS</v>
          </cell>
          <cell r="C2024" t="str">
            <v>BLD</v>
          </cell>
          <cell r="D2024" t="str">
            <v>BARRIL</v>
          </cell>
          <cell r="E2024" t="str">
            <v>BARRILES DE ACERO INOXIDABLE DE 30lts PARA CERVEZA 30</v>
          </cell>
          <cell r="F2024" t="str">
            <v>EN USO</v>
          </cell>
          <cell r="G2024">
            <v>42906</v>
          </cell>
          <cell r="H2024" t="str">
            <v xml:space="preserve">FARINANGO GOMEZ FAUSTO OSWALDO </v>
          </cell>
          <cell r="I2024">
            <v>87.46</v>
          </cell>
          <cell r="J2024">
            <v>12.77</v>
          </cell>
          <cell r="K2024">
            <v>127.68</v>
          </cell>
          <cell r="L2024" t="b">
            <v>0</v>
          </cell>
          <cell r="M2024">
            <v>10</v>
          </cell>
          <cell r="N2024" t="str">
            <v>SERVICIOS Y PRODUCTOS</v>
          </cell>
          <cell r="O2024" t="str">
            <v>MUSEO DE LA CERVEZA</v>
          </cell>
          <cell r="P2024" t="str">
            <v>MUSEO DE LA CERVEZA</v>
          </cell>
          <cell r="Q2024" t="str">
            <v>EX TALENTO HUMANO</v>
          </cell>
        </row>
        <row r="2025">
          <cell r="A2025">
            <v>5325</v>
          </cell>
          <cell r="B2025" t="str">
            <v>MAQUINARIAS Y EQUIPOS</v>
          </cell>
          <cell r="C2025" t="str">
            <v>BLD</v>
          </cell>
          <cell r="D2025" t="str">
            <v>BARRIL</v>
          </cell>
          <cell r="E2025" t="str">
            <v>BARRILES DE ACERO INOXIDABLE DE 30lts PARA CERVEZA 31</v>
          </cell>
          <cell r="F2025" t="str">
            <v>EN USO</v>
          </cell>
          <cell r="G2025">
            <v>42906</v>
          </cell>
          <cell r="H2025" t="str">
            <v xml:space="preserve">FARINANGO GOMEZ FAUSTO OSWALDO </v>
          </cell>
          <cell r="I2025">
            <v>87.46</v>
          </cell>
          <cell r="J2025">
            <v>12.77</v>
          </cell>
          <cell r="K2025">
            <v>127.68</v>
          </cell>
          <cell r="L2025" t="b">
            <v>0</v>
          </cell>
          <cell r="M2025">
            <v>10</v>
          </cell>
          <cell r="N2025" t="str">
            <v>SERVICIOS Y PRODUCTOS</v>
          </cell>
          <cell r="O2025" t="str">
            <v>MUSEO DE LA CERVEZA</v>
          </cell>
          <cell r="P2025" t="str">
            <v>MUSEO DE LA CERVEZA</v>
          </cell>
          <cell r="Q2025" t="str">
            <v>EX TALENTO HUMANO</v>
          </cell>
        </row>
        <row r="2026">
          <cell r="A2026">
            <v>5326</v>
          </cell>
          <cell r="B2026" t="str">
            <v>MAQUINARIAS Y EQUIPOS</v>
          </cell>
          <cell r="C2026" t="str">
            <v>BLD</v>
          </cell>
          <cell r="D2026" t="str">
            <v>BARRIL</v>
          </cell>
          <cell r="E2026" t="str">
            <v>BARRILES DE ACERO INOXIDABLE DE 30lts PARA CERVEZA 32</v>
          </cell>
          <cell r="F2026" t="str">
            <v>EN USO</v>
          </cell>
          <cell r="G2026">
            <v>42906</v>
          </cell>
          <cell r="H2026" t="str">
            <v xml:space="preserve">FARINANGO GOMEZ FAUSTO OSWALDO </v>
          </cell>
          <cell r="I2026">
            <v>87.46</v>
          </cell>
          <cell r="J2026">
            <v>12.77</v>
          </cell>
          <cell r="K2026">
            <v>127.68</v>
          </cell>
          <cell r="L2026" t="b">
            <v>0</v>
          </cell>
          <cell r="M2026">
            <v>10</v>
          </cell>
          <cell r="N2026" t="str">
            <v>SERVICIOS Y PRODUCTOS</v>
          </cell>
          <cell r="O2026" t="str">
            <v>MUSEO DE LA CERVEZA</v>
          </cell>
          <cell r="P2026" t="str">
            <v>MUSEO DE LA CERVEZA</v>
          </cell>
          <cell r="Q2026" t="str">
            <v>EX TALENTO HUMANO</v>
          </cell>
        </row>
        <row r="2027">
          <cell r="A2027">
            <v>5327</v>
          </cell>
          <cell r="B2027" t="str">
            <v>MAQUINARIAS Y EQUIPOS</v>
          </cell>
          <cell r="C2027" t="str">
            <v>BLD</v>
          </cell>
          <cell r="D2027" t="str">
            <v>BARRIL</v>
          </cell>
          <cell r="E2027" t="str">
            <v>BARRILES DE ACERO INOXIDABLE DE 30lts PARA CERVEZA 33</v>
          </cell>
          <cell r="F2027" t="str">
            <v>EN USO</v>
          </cell>
          <cell r="G2027">
            <v>42906</v>
          </cell>
          <cell r="H2027" t="str">
            <v xml:space="preserve">FARINANGO GOMEZ FAUSTO OSWALDO </v>
          </cell>
          <cell r="I2027">
            <v>87.46</v>
          </cell>
          <cell r="J2027">
            <v>12.77</v>
          </cell>
          <cell r="K2027">
            <v>127.68</v>
          </cell>
          <cell r="L2027" t="b">
            <v>0</v>
          </cell>
          <cell r="M2027">
            <v>10</v>
          </cell>
          <cell r="N2027" t="str">
            <v>SERVICIOS Y PRODUCTOS</v>
          </cell>
          <cell r="O2027" t="str">
            <v>MUSEO DE LA CERVEZA</v>
          </cell>
          <cell r="P2027" t="str">
            <v>MUSEO DE LA CERVEZA</v>
          </cell>
          <cell r="Q2027" t="str">
            <v>EX TALENTO HUMANO</v>
          </cell>
        </row>
        <row r="2028">
          <cell r="A2028">
            <v>5335</v>
          </cell>
          <cell r="B2028" t="str">
            <v>MAQUINARIAS Y EQUIPOS</v>
          </cell>
          <cell r="C2028" t="str">
            <v>BLD</v>
          </cell>
          <cell r="D2028" t="str">
            <v>PUERTA</v>
          </cell>
          <cell r="E2028" t="str">
            <v>PUERTA LANFORD GRANDE DE LAMINAS MICROPERFORADA 1</v>
          </cell>
          <cell r="F2028" t="str">
            <v>EN USO</v>
          </cell>
          <cell r="G2028">
            <v>42912</v>
          </cell>
          <cell r="H2028" t="str">
            <v xml:space="preserve">FARINANGO GOMEZ FAUSTO OSWALDO </v>
          </cell>
          <cell r="I2028">
            <v>1172.0999999999999</v>
          </cell>
          <cell r="J2028">
            <v>171.36</v>
          </cell>
          <cell r="K2028">
            <v>1713.6</v>
          </cell>
          <cell r="L2028" t="b">
            <v>0</v>
          </cell>
          <cell r="M2028">
            <v>10</v>
          </cell>
          <cell r="N2028" t="str">
            <v>SERVICIOS Y PRODUCTOS</v>
          </cell>
          <cell r="O2028" t="str">
            <v>MUSEO DE LA CERVEZA</v>
          </cell>
          <cell r="P2028" t="str">
            <v>TIENDA PICHINCHA</v>
          </cell>
          <cell r="Q2028">
            <v>0</v>
          </cell>
        </row>
        <row r="2029">
          <cell r="A2029">
            <v>5337</v>
          </cell>
          <cell r="B2029" t="str">
            <v>MAQUINARIAS Y EQUIPOS</v>
          </cell>
          <cell r="C2029" t="str">
            <v>BLD</v>
          </cell>
          <cell r="D2029" t="str">
            <v>PUERTA</v>
          </cell>
          <cell r="E2029" t="str">
            <v>PUERTA LANFORD PEQUEÑA CON LAMINAS MICROPERFORADAS 1</v>
          </cell>
          <cell r="F2029" t="str">
            <v>EN USO</v>
          </cell>
          <cell r="G2029">
            <v>42912</v>
          </cell>
          <cell r="H2029" t="str">
            <v xml:space="preserve">FARINANGO GOMEZ FAUSTO OSWALDO </v>
          </cell>
          <cell r="I2029">
            <v>727.78</v>
          </cell>
          <cell r="J2029">
            <v>106.4</v>
          </cell>
          <cell r="K2029">
            <v>1064</v>
          </cell>
          <cell r="L2029" t="b">
            <v>0</v>
          </cell>
          <cell r="M2029">
            <v>10</v>
          </cell>
          <cell r="N2029" t="str">
            <v>SERVICIOS Y PRODUCTOS</v>
          </cell>
          <cell r="O2029" t="str">
            <v>MUSEO DE LA CERVEZA</v>
          </cell>
          <cell r="P2029" t="str">
            <v>TIENDA PICHINCHA</v>
          </cell>
          <cell r="Q2029">
            <v>0</v>
          </cell>
        </row>
        <row r="2030">
          <cell r="A2030">
            <v>5338</v>
          </cell>
          <cell r="B2030" t="str">
            <v>MAQUINARIAS Y EQUIPOS</v>
          </cell>
          <cell r="C2030" t="str">
            <v>BLD</v>
          </cell>
          <cell r="D2030" t="str">
            <v>PUERTA</v>
          </cell>
          <cell r="E2030" t="str">
            <v>PUERTA LANFORD PEQUEÑA CON LAMINAS MICROPERFORADAS 2</v>
          </cell>
          <cell r="F2030" t="str">
            <v>EN USO</v>
          </cell>
          <cell r="G2030">
            <v>42912</v>
          </cell>
          <cell r="H2030" t="str">
            <v xml:space="preserve">FARINANGO GOMEZ FAUSTO OSWALDO </v>
          </cell>
          <cell r="I2030">
            <v>727.78</v>
          </cell>
          <cell r="J2030">
            <v>106.4</v>
          </cell>
          <cell r="K2030">
            <v>1064</v>
          </cell>
          <cell r="L2030" t="b">
            <v>0</v>
          </cell>
          <cell r="M2030">
            <v>10</v>
          </cell>
          <cell r="N2030" t="str">
            <v>SERVICIOS Y PRODUCTOS</v>
          </cell>
          <cell r="O2030" t="str">
            <v>MUSEO DE LA CERVEZA</v>
          </cell>
          <cell r="P2030" t="str">
            <v>TIENDA PICHINCHA</v>
          </cell>
          <cell r="Q2030">
            <v>0</v>
          </cell>
        </row>
        <row r="2031">
          <cell r="A2031">
            <v>32</v>
          </cell>
          <cell r="B2031" t="str">
            <v>EQUIPOS, SISTEMAS Y PAQUETES INFORMÁTICOS</v>
          </cell>
          <cell r="C2031" t="str">
            <v>BLD</v>
          </cell>
          <cell r="D2031" t="str">
            <v>COMPUTADOR DE ESCRITORIO</v>
          </cell>
          <cell r="E2031" t="str">
            <v>INTEL CORE I 5 INCLUYE MONITOR  TECLADO Y MOUSE</v>
          </cell>
          <cell r="F2031" t="str">
            <v>EN USO</v>
          </cell>
          <cell r="G2031">
            <v>40974</v>
          </cell>
          <cell r="H2031" t="str">
            <v xml:space="preserve">FARINANGO GOMEZ FAUSTO OSWALDO </v>
          </cell>
          <cell r="I2031">
            <v>83.14</v>
          </cell>
          <cell r="J2031">
            <v>83.13</v>
          </cell>
          <cell r="K2031">
            <v>831.34</v>
          </cell>
          <cell r="L2031" t="b">
            <v>0</v>
          </cell>
          <cell r="M2031">
            <v>5</v>
          </cell>
          <cell r="N2031" t="str">
            <v>CUSTODIO DE BIENES</v>
          </cell>
          <cell r="O2031" t="str">
            <v>CUSTODIO DE BIENES</v>
          </cell>
          <cell r="P2031" t="str">
            <v>BIENES</v>
          </cell>
          <cell r="Q2031" t="str">
            <v>BODEGA DE BIENES</v>
          </cell>
        </row>
        <row r="2032">
          <cell r="A2032">
            <v>317</v>
          </cell>
          <cell r="B2032" t="str">
            <v>EQUIPOS, SISTEMAS Y PAQUETES INFORMÁTICOS</v>
          </cell>
          <cell r="C2032" t="str">
            <v>BLD</v>
          </cell>
          <cell r="D2032" t="str">
            <v>COMPUTADOR DE ESCRITORIO</v>
          </cell>
          <cell r="E2032" t="str">
            <v>INTEL CORE 2 INCLUYE MONITOR  TECLADO Y MOUSE</v>
          </cell>
          <cell r="F2032" t="str">
            <v>EN USO</v>
          </cell>
          <cell r="G2032">
            <v>39909</v>
          </cell>
          <cell r="H2032" t="str">
            <v xml:space="preserve">FARINANGO GOMEZ FAUSTO OSWALDO </v>
          </cell>
          <cell r="I2032">
            <v>98.55</v>
          </cell>
          <cell r="J2032">
            <v>98.56</v>
          </cell>
          <cell r="K2032">
            <v>985.6</v>
          </cell>
          <cell r="L2032" t="b">
            <v>0</v>
          </cell>
          <cell r="M2032">
            <v>5</v>
          </cell>
          <cell r="N2032" t="str">
            <v>CUSTODIO DE BIENES</v>
          </cell>
          <cell r="O2032" t="str">
            <v>CUSTODIO DE BIENES</v>
          </cell>
          <cell r="P2032" t="str">
            <v>BIENES</v>
          </cell>
          <cell r="Q2032" t="str">
            <v>BIENES</v>
          </cell>
        </row>
        <row r="2033">
          <cell r="A2033">
            <v>355</v>
          </cell>
          <cell r="B2033" t="str">
            <v>EQUIPOS, SISTEMAS Y PAQUETES INFORMÁTICOS</v>
          </cell>
          <cell r="C2033" t="str">
            <v>BLD</v>
          </cell>
          <cell r="D2033" t="str">
            <v>COMPUTADOR DE ESCRITORIO</v>
          </cell>
          <cell r="E2033" t="str">
            <v>INTEL CORE I 5 INCLUYE TECLADO Y MOUSE</v>
          </cell>
          <cell r="F2033" t="str">
            <v>EN USO</v>
          </cell>
          <cell r="G2033">
            <v>41785</v>
          </cell>
          <cell r="H2033" t="str">
            <v xml:space="preserve">FARINANGO GOMEZ FAUSTO OSWALDO </v>
          </cell>
          <cell r="I2033">
            <v>81.91</v>
          </cell>
          <cell r="J2033">
            <v>81.91</v>
          </cell>
          <cell r="K2033">
            <v>819.09</v>
          </cell>
          <cell r="L2033" t="b">
            <v>0</v>
          </cell>
          <cell r="M2033">
            <v>5</v>
          </cell>
          <cell r="N2033" t="str">
            <v>CUSTODIO DE BIENES</v>
          </cell>
          <cell r="O2033" t="str">
            <v>CUSTODIO DE BIENES</v>
          </cell>
          <cell r="P2033" t="str">
            <v>BIENES</v>
          </cell>
          <cell r="Q2033" t="str">
            <v>BODEGA DE BIENES</v>
          </cell>
        </row>
        <row r="2034">
          <cell r="A2034">
            <v>3524</v>
          </cell>
          <cell r="B2034" t="str">
            <v>EQUIPOS, SISTEMAS Y PAQUETES INFORMÁTICOS</v>
          </cell>
          <cell r="C2034" t="str">
            <v>BLD</v>
          </cell>
          <cell r="D2034" t="str">
            <v>COMPUTADOR DE ESCRITORIO INTEGRADO</v>
          </cell>
          <cell r="E2034" t="str">
            <v>COMPUTADOR DE ESCRITORIO MARCA ARI AMDFX 4GB 500GB 2</v>
          </cell>
          <cell r="F2034" t="str">
            <v>EN USO</v>
          </cell>
          <cell r="G2034">
            <v>42366</v>
          </cell>
          <cell r="H2034" t="str">
            <v xml:space="preserve">FARINANGO GOMEZ FAUSTO OSWALDO </v>
          </cell>
          <cell r="I2034">
            <v>70.36</v>
          </cell>
          <cell r="J2034">
            <v>70.36</v>
          </cell>
          <cell r="K2034">
            <v>703.65</v>
          </cell>
          <cell r="L2034" t="b">
            <v>0</v>
          </cell>
          <cell r="M2034">
            <v>5</v>
          </cell>
          <cell r="N2034" t="str">
            <v>CUSTODIO DE BIENES</v>
          </cell>
          <cell r="O2034" t="str">
            <v>CUSTODIO DE BIENES</v>
          </cell>
          <cell r="P2034" t="str">
            <v>BIENES</v>
          </cell>
          <cell r="Q2034" t="str">
            <v>BODEGA DE BIENES</v>
          </cell>
        </row>
        <row r="2035">
          <cell r="A2035">
            <v>5555</v>
          </cell>
          <cell r="B2035" t="str">
            <v>EQUIPOS, SISTEMAS Y PAQUETES INFORMÁTICOS</v>
          </cell>
          <cell r="C2035" t="str">
            <v>BLD</v>
          </cell>
          <cell r="D2035" t="str">
            <v>COMPUTADOR DE ESCRITORIO INTEGRADO</v>
          </cell>
          <cell r="E2035" t="str">
            <v>COMPUTADORA DE ESCRITORIO HURRICANE INTEL PERFIL 3.1</v>
          </cell>
          <cell r="F2035" t="str">
            <v>EN USO</v>
          </cell>
          <cell r="G2035">
            <v>43392</v>
          </cell>
          <cell r="H2035" t="str">
            <v xml:space="preserve">FARINANGO GOMEZ FAUSTO OSWALDO </v>
          </cell>
          <cell r="I2035">
            <v>889.72</v>
          </cell>
          <cell r="J2035">
            <v>147.26</v>
          </cell>
          <cell r="K2035">
            <v>1472.58</v>
          </cell>
          <cell r="L2035" t="b">
            <v>0</v>
          </cell>
          <cell r="M2035">
            <v>5</v>
          </cell>
          <cell r="N2035" t="str">
            <v>CUSTODIO DE BIENES</v>
          </cell>
          <cell r="O2035" t="str">
            <v>CUSTODIO DE BIENES</v>
          </cell>
          <cell r="P2035" t="str">
            <v>BIENES</v>
          </cell>
          <cell r="Q2035" t="str">
            <v>FAUSTO FARINANGO</v>
          </cell>
        </row>
        <row r="2036">
          <cell r="A2036">
            <v>14</v>
          </cell>
          <cell r="B2036" t="str">
            <v>EQUIPOS, SISTEMAS Y PAQUETES INFORMÁTICOS</v>
          </cell>
          <cell r="C2036" t="str">
            <v>BLD</v>
          </cell>
          <cell r="D2036" t="str">
            <v>IMPRESORAS</v>
          </cell>
          <cell r="E2036" t="str">
            <v>IMPRESORA TERMICA DIGITAL</v>
          </cell>
          <cell r="F2036" t="str">
            <v>EN USO</v>
          </cell>
          <cell r="G2036">
            <v>41795</v>
          </cell>
          <cell r="H2036" t="str">
            <v xml:space="preserve">FARINANGO GOMEZ FAUSTO OSWALDO </v>
          </cell>
          <cell r="I2036">
            <v>34.61</v>
          </cell>
          <cell r="J2036">
            <v>34.61</v>
          </cell>
          <cell r="K2036">
            <v>346.08</v>
          </cell>
          <cell r="L2036" t="b">
            <v>0</v>
          </cell>
          <cell r="M2036">
            <v>5</v>
          </cell>
          <cell r="N2036" t="str">
            <v>CUSTODIO DE BIENES</v>
          </cell>
          <cell r="O2036" t="str">
            <v>CUSTODIO DE BIENES</v>
          </cell>
          <cell r="P2036" t="str">
            <v>BIENES</v>
          </cell>
          <cell r="Q2036" t="str">
            <v>BODEGA DE BIENES</v>
          </cell>
        </row>
        <row r="2037">
          <cell r="A2037">
            <v>583</v>
          </cell>
          <cell r="B2037" t="str">
            <v>EQUIPOS, SISTEMAS Y PAQUETES INFORMÁTICOS</v>
          </cell>
          <cell r="C2037" t="str">
            <v>BLD</v>
          </cell>
          <cell r="D2037" t="str">
            <v>IMPRESORAS</v>
          </cell>
          <cell r="E2037" t="str">
            <v>2 BANDEJAS</v>
          </cell>
          <cell r="F2037" t="str">
            <v>EN USO</v>
          </cell>
          <cell r="G2037">
            <v>41785</v>
          </cell>
          <cell r="H2037" t="str">
            <v xml:space="preserve">FARINANGO GOMEZ FAUSTO OSWALDO </v>
          </cell>
          <cell r="I2037">
            <v>81.48</v>
          </cell>
          <cell r="J2037">
            <v>81.48</v>
          </cell>
          <cell r="K2037">
            <v>814.8</v>
          </cell>
          <cell r="L2037" t="b">
            <v>0</v>
          </cell>
          <cell r="M2037">
            <v>5</v>
          </cell>
          <cell r="N2037" t="str">
            <v>CUSTODIO DE BIENES</v>
          </cell>
          <cell r="O2037" t="str">
            <v>CUSTODIO DE BIENES</v>
          </cell>
          <cell r="P2037" t="str">
            <v>BIENES</v>
          </cell>
          <cell r="Q2037" t="str">
            <v>BODEGA DE BIENES</v>
          </cell>
        </row>
        <row r="2038">
          <cell r="A2038">
            <v>1521</v>
          </cell>
          <cell r="B2038" t="str">
            <v>EQUIPOS, SISTEMAS Y PAQUETES INFORMÁTICOS</v>
          </cell>
          <cell r="C2038" t="str">
            <v>BLD</v>
          </cell>
          <cell r="D2038" t="str">
            <v>IMPRESORAS</v>
          </cell>
          <cell r="E2038" t="str">
            <v>IMPRESORA TERMICA DE TICKETS INTERFAZ DUAL</v>
          </cell>
          <cell r="F2038" t="str">
            <v>EN USO</v>
          </cell>
          <cell r="G2038">
            <v>42137</v>
          </cell>
          <cell r="H2038" t="str">
            <v xml:space="preserve">FARINANGO GOMEZ FAUSTO OSWALDO </v>
          </cell>
          <cell r="I2038">
            <v>49.76</v>
          </cell>
          <cell r="J2038">
            <v>49.76</v>
          </cell>
          <cell r="K2038">
            <v>497.58</v>
          </cell>
          <cell r="L2038" t="b">
            <v>0</v>
          </cell>
          <cell r="M2038">
            <v>5</v>
          </cell>
          <cell r="N2038" t="str">
            <v>CUSTODIO DE BIENES</v>
          </cell>
          <cell r="O2038" t="str">
            <v>CUSTODIO DE BIENES</v>
          </cell>
          <cell r="P2038" t="str">
            <v>BIENES</v>
          </cell>
          <cell r="Q2038" t="str">
            <v>BODEGA DE BIENES</v>
          </cell>
        </row>
        <row r="2039">
          <cell r="A2039">
            <v>2326</v>
          </cell>
          <cell r="B2039" t="str">
            <v>EQUIPOS, SISTEMAS Y PAQUETES INFORMÁTICOS</v>
          </cell>
          <cell r="C2039" t="str">
            <v>BLD</v>
          </cell>
          <cell r="D2039" t="str">
            <v>IMPRESORAS</v>
          </cell>
          <cell r="E2039" t="str">
            <v>Impresora de tarjetas Magicard</v>
          </cell>
          <cell r="F2039" t="str">
            <v>EN USO</v>
          </cell>
          <cell r="G2039">
            <v>41806</v>
          </cell>
          <cell r="H2039" t="str">
            <v xml:space="preserve">FARINANGO GOMEZ FAUSTO OSWALDO </v>
          </cell>
          <cell r="I2039">
            <v>178.09</v>
          </cell>
          <cell r="J2039">
            <v>178.09</v>
          </cell>
          <cell r="K2039">
            <v>1780.86</v>
          </cell>
          <cell r="L2039" t="b">
            <v>0</v>
          </cell>
          <cell r="M2039">
            <v>5</v>
          </cell>
          <cell r="N2039" t="str">
            <v>SERVICIOS Y PRODUCTOS</v>
          </cell>
          <cell r="O2039" t="str">
            <v>GESTION DE ARRIENDOS</v>
          </cell>
          <cell r="P2039" t="str">
            <v>BIENES</v>
          </cell>
          <cell r="Q2039" t="str">
            <v>FAUSTO FARINANGO</v>
          </cell>
        </row>
        <row r="2040">
          <cell r="A2040">
            <v>3582</v>
          </cell>
          <cell r="B2040" t="str">
            <v>EQUIPOS, SISTEMAS Y PAQUETES INFORMÁTICOS</v>
          </cell>
          <cell r="C2040" t="str">
            <v>BLD</v>
          </cell>
          <cell r="D2040" t="str">
            <v>IMPRESORAS</v>
          </cell>
          <cell r="E2040" t="str">
            <v>IMPRESORA ZEBRA Z500 RFID</v>
          </cell>
          <cell r="F2040" t="str">
            <v>EN USO</v>
          </cell>
          <cell r="G2040">
            <v>42367</v>
          </cell>
          <cell r="H2040" t="str">
            <v xml:space="preserve">FARINANGO GOMEZ FAUSTO OSWALDO </v>
          </cell>
          <cell r="I2040">
            <v>356.07</v>
          </cell>
          <cell r="J2040">
            <v>356.07</v>
          </cell>
          <cell r="K2040">
            <v>3560.68</v>
          </cell>
          <cell r="L2040" t="b">
            <v>0</v>
          </cell>
          <cell r="M2040">
            <v>5</v>
          </cell>
          <cell r="N2040" t="str">
            <v>CUSTODIO DE BIENES</v>
          </cell>
          <cell r="O2040" t="str">
            <v>CUSTODIO DE BIENES</v>
          </cell>
          <cell r="P2040" t="str">
            <v>BIENES</v>
          </cell>
          <cell r="Q2040" t="str">
            <v>FAUSTO FARINANGO</v>
          </cell>
        </row>
        <row r="2041">
          <cell r="A2041">
            <v>4382</v>
          </cell>
          <cell r="B2041" t="str">
            <v>EQUIPOS, SISTEMAS Y PAQUETES INFORMÁTICOS</v>
          </cell>
          <cell r="C2041" t="str">
            <v>BLD</v>
          </cell>
          <cell r="D2041" t="str">
            <v>IMPRESORAS</v>
          </cell>
          <cell r="E2041" t="str">
            <v>IMPRESORA TERMICA DE TICKETS</v>
          </cell>
          <cell r="F2041" t="str">
            <v>EN USO</v>
          </cell>
          <cell r="G2041">
            <v>42487</v>
          </cell>
          <cell r="H2041" t="str">
            <v xml:space="preserve">FARINANGO GOMEZ FAUSTO OSWALDO </v>
          </cell>
          <cell r="I2041">
            <v>100.51</v>
          </cell>
          <cell r="J2041">
            <v>62.82</v>
          </cell>
          <cell r="K2041">
            <v>628.21</v>
          </cell>
          <cell r="L2041" t="b">
            <v>0</v>
          </cell>
          <cell r="M2041">
            <v>5</v>
          </cell>
          <cell r="N2041" t="str">
            <v>CUSTODIO DE BIENES</v>
          </cell>
          <cell r="O2041" t="str">
            <v>CUSTODIO DE BIENES</v>
          </cell>
          <cell r="P2041" t="str">
            <v>BIENES</v>
          </cell>
          <cell r="Q2041" t="str">
            <v>BODEGA DE BIENES</v>
          </cell>
        </row>
        <row r="2042">
          <cell r="A2042">
            <v>10</v>
          </cell>
          <cell r="B2042" t="str">
            <v>EQUIPOS, SISTEMAS Y PAQUETES INFORMÁTICOS</v>
          </cell>
          <cell r="C2042" t="str">
            <v>BLD</v>
          </cell>
          <cell r="D2042" t="str">
            <v>MONITOR</v>
          </cell>
          <cell r="E2042" t="str">
            <v>PANTALLA PLANA DE 20</v>
          </cell>
          <cell r="F2042" t="str">
            <v>EN USO</v>
          </cell>
          <cell r="G2042">
            <v>42059</v>
          </cell>
          <cell r="H2042" t="str">
            <v xml:space="preserve">FARINANGO GOMEZ FAUSTO OSWALDO </v>
          </cell>
          <cell r="I2042">
            <v>13.37</v>
          </cell>
          <cell r="J2042">
            <v>13.37</v>
          </cell>
          <cell r="K2042">
            <v>133.66</v>
          </cell>
          <cell r="L2042" t="b">
            <v>0</v>
          </cell>
          <cell r="M2042">
            <v>5</v>
          </cell>
          <cell r="N2042" t="str">
            <v>CUSTODIO DE BIENES</v>
          </cell>
          <cell r="O2042" t="str">
            <v>CUSTODIO DE BIENES</v>
          </cell>
          <cell r="P2042" t="str">
            <v>BIENES</v>
          </cell>
          <cell r="Q2042" t="str">
            <v>BODEGA DE BIENES</v>
          </cell>
        </row>
        <row r="2043">
          <cell r="A2043">
            <v>689</v>
          </cell>
          <cell r="B2043" t="str">
            <v>EQUIPOS, SISTEMAS Y PAQUETES INFORMÁTICOS</v>
          </cell>
          <cell r="C2043" t="str">
            <v>BLD</v>
          </cell>
          <cell r="D2043" t="str">
            <v>SWITCH</v>
          </cell>
          <cell r="E2043" t="str">
            <v>8 PUERTOS</v>
          </cell>
          <cell r="F2043" t="str">
            <v>EN USO</v>
          </cell>
          <cell r="G2043">
            <v>41396</v>
          </cell>
          <cell r="H2043" t="str">
            <v xml:space="preserve">FARINANGO GOMEZ FAUSTO OSWALDO </v>
          </cell>
          <cell r="I2043">
            <v>22.06</v>
          </cell>
          <cell r="J2043">
            <v>22.06</v>
          </cell>
          <cell r="K2043">
            <v>220.64</v>
          </cell>
          <cell r="L2043" t="b">
            <v>0</v>
          </cell>
          <cell r="M2043">
            <v>5</v>
          </cell>
          <cell r="N2043" t="str">
            <v>CUSTODIO DE BIENES</v>
          </cell>
          <cell r="O2043" t="str">
            <v>CUSTODIO DE BIENES</v>
          </cell>
          <cell r="P2043" t="str">
            <v>BIENES</v>
          </cell>
          <cell r="Q2043" t="str">
            <v>FAUSTO FARINANGO</v>
          </cell>
        </row>
        <row r="2044">
          <cell r="A2044">
            <v>734</v>
          </cell>
          <cell r="B2044" t="str">
            <v>EQUIPOS, SISTEMAS Y PAQUETES INFORMÁTICOS</v>
          </cell>
          <cell r="C2044" t="str">
            <v>BLD</v>
          </cell>
          <cell r="D2044" t="str">
            <v>UPS</v>
          </cell>
          <cell r="E2044" t="str">
            <v>DE 8 TOMAS</v>
          </cell>
          <cell r="F2044" t="str">
            <v>EN USO</v>
          </cell>
          <cell r="G2044">
            <v>39265</v>
          </cell>
          <cell r="H2044" t="str">
            <v xml:space="preserve">FARINANGO GOMEZ FAUSTO OSWALDO </v>
          </cell>
          <cell r="I2044">
            <v>219.37</v>
          </cell>
          <cell r="J2044">
            <v>219.35</v>
          </cell>
          <cell r="K2044">
            <v>2193.52</v>
          </cell>
          <cell r="L2044" t="b">
            <v>0</v>
          </cell>
          <cell r="M2044">
            <v>5</v>
          </cell>
          <cell r="N2044" t="str">
            <v>CUSTODIO DE BIENES</v>
          </cell>
          <cell r="O2044" t="str">
            <v>CUSTODIO DE BIENES</v>
          </cell>
          <cell r="P2044" t="str">
            <v>BIENES</v>
          </cell>
          <cell r="Q2044" t="str">
            <v>BODEGA DE BIENES</v>
          </cell>
        </row>
        <row r="2045">
          <cell r="A2045">
            <v>6857</v>
          </cell>
          <cell r="B2045" t="str">
            <v>EQUIPOS, SISTEMAS Y PAQUETES INFORMÁTICOS</v>
          </cell>
          <cell r="C2045" t="str">
            <v>BLD</v>
          </cell>
          <cell r="D2045" t="str">
            <v>SOLMAFORO</v>
          </cell>
          <cell r="E2045" t="str">
            <v>SOLMAFORO EN 3 CARAS</v>
          </cell>
          <cell r="F2045" t="str">
            <v>EN USO</v>
          </cell>
          <cell r="G2045">
            <v>44455</v>
          </cell>
          <cell r="H2045" t="str">
            <v xml:space="preserve">FARINANGO GOMEZ FAUSTO OSWALDO </v>
          </cell>
          <cell r="I2045">
            <v>448</v>
          </cell>
          <cell r="J2045">
            <v>44.8</v>
          </cell>
          <cell r="K2045">
            <v>448</v>
          </cell>
          <cell r="L2045" t="b">
            <v>0</v>
          </cell>
          <cell r="M2045">
            <v>0</v>
          </cell>
          <cell r="N2045" t="str">
            <v>SERVICIOS Y PRODUCTOS</v>
          </cell>
          <cell r="O2045" t="str">
            <v>VARIAS PARTES DE LA CIUDAD</v>
          </cell>
          <cell r="P2045" t="str">
            <v>PABELLONES</v>
          </cell>
          <cell r="Q2045" t="str">
            <v>TRAS CHIQUITUS</v>
          </cell>
        </row>
        <row r="2046">
          <cell r="A2046">
            <v>2289</v>
          </cell>
          <cell r="B2046" t="str">
            <v>EQUIPOS, SISTEMAS Y PAQUETES INFORMÁTICOS</v>
          </cell>
          <cell r="C2046" t="str">
            <v>BLD</v>
          </cell>
          <cell r="D2046" t="str">
            <v>SOFTWARE DE VISUALIZACION</v>
          </cell>
          <cell r="E2046" t="str">
            <v>DESARROLLO DE JUEGO DE EQUILIBRIO EN 3D</v>
          </cell>
          <cell r="F2046" t="str">
            <v>EN USO</v>
          </cell>
          <cell r="G2046">
            <v>41276</v>
          </cell>
          <cell r="H2046" t="str">
            <v xml:space="preserve">FARINANGO GOMEZ FAUSTO OSWALDO </v>
          </cell>
          <cell r="I2046">
            <v>126.45</v>
          </cell>
          <cell r="J2046">
            <v>126.45</v>
          </cell>
          <cell r="K2046">
            <v>1264.46</v>
          </cell>
          <cell r="L2046" t="b">
            <v>0</v>
          </cell>
          <cell r="M2046">
            <v>5</v>
          </cell>
          <cell r="N2046" t="str">
            <v>CUSTODIO DE BIENES</v>
          </cell>
          <cell r="O2046" t="str">
            <v>CUSTODIO DE BIENES</v>
          </cell>
          <cell r="P2046" t="str">
            <v>BIENES</v>
          </cell>
          <cell r="Q2046" t="str">
            <v>FAUSTO FARINANGO</v>
          </cell>
        </row>
        <row r="2047">
          <cell r="A2047">
            <v>3050</v>
          </cell>
          <cell r="B2047" t="str">
            <v>EQUIPOS, SISTEMAS Y PAQUETES INFORMÁTICOS</v>
          </cell>
          <cell r="C2047" t="str">
            <v>BLD</v>
          </cell>
          <cell r="D2047" t="str">
            <v>SOFTWARE DE VIRTUALIZACION</v>
          </cell>
          <cell r="E2047" t="str">
            <v>ACADEMIC COMPLETE SUITE ( CURSO DE INGLES)</v>
          </cell>
          <cell r="F2047" t="str">
            <v>EN USO</v>
          </cell>
          <cell r="G2047">
            <v>38236</v>
          </cell>
          <cell r="H2047" t="str">
            <v xml:space="preserve">FARINANGO GOMEZ FAUSTO OSWALDO </v>
          </cell>
          <cell r="I2047">
            <v>106.03</v>
          </cell>
          <cell r="J2047">
            <v>106.03</v>
          </cell>
          <cell r="K2047">
            <v>1060.33</v>
          </cell>
          <cell r="L2047" t="b">
            <v>0</v>
          </cell>
          <cell r="M2047">
            <v>5</v>
          </cell>
          <cell r="N2047" t="str">
            <v>CUSTODIO DE BIENES</v>
          </cell>
          <cell r="O2047" t="str">
            <v>CUSTODIO DE BIENES</v>
          </cell>
          <cell r="P2047" t="str">
            <v>BIENES</v>
          </cell>
          <cell r="Q2047" t="str">
            <v>FAUSTO FARINANGO</v>
          </cell>
        </row>
        <row r="2048">
          <cell r="A2048">
            <v>3116</v>
          </cell>
          <cell r="B2048" t="str">
            <v>BIENES ARTÍSTICOS Y CULTURALES</v>
          </cell>
          <cell r="C2048" t="str">
            <v>BLD</v>
          </cell>
          <cell r="D2048" t="str">
            <v>FIGURA</v>
          </cell>
          <cell r="E2048" t="str">
            <v>LOGO GRABADO</v>
          </cell>
          <cell r="F2048" t="str">
            <v>EN USO</v>
          </cell>
          <cell r="G2048">
            <v>41619</v>
          </cell>
          <cell r="H2048" t="str">
            <v xml:space="preserve">FARINANGO GOMEZ FAUSTO OSWALDO </v>
          </cell>
          <cell r="I2048">
            <v>67.2</v>
          </cell>
          <cell r="J2048">
            <v>6.72</v>
          </cell>
          <cell r="K2048">
            <v>67.2</v>
          </cell>
          <cell r="L2048" t="b">
            <v>0</v>
          </cell>
          <cell r="M2048">
            <v>10</v>
          </cell>
          <cell r="N2048" t="str">
            <v>CUSTODIO DE BIENES</v>
          </cell>
          <cell r="O2048" t="str">
            <v>CUSTODIO DE BIENES</v>
          </cell>
          <cell r="P2048" t="str">
            <v>BIENES</v>
          </cell>
          <cell r="Q2048" t="str">
            <v>BODEGA DE BIENES</v>
          </cell>
        </row>
        <row r="2049">
          <cell r="A2049">
            <v>3117</v>
          </cell>
          <cell r="B2049" t="str">
            <v>BIENES ARTÍSTICOS Y CULTURALES</v>
          </cell>
          <cell r="C2049" t="str">
            <v>BLD</v>
          </cell>
          <cell r="D2049" t="str">
            <v>FIGURA</v>
          </cell>
          <cell r="E2049" t="str">
            <v>LOGO TALLADO</v>
          </cell>
          <cell r="F2049" t="str">
            <v>EN USO</v>
          </cell>
          <cell r="G2049">
            <v>41619</v>
          </cell>
          <cell r="H2049" t="str">
            <v xml:space="preserve">FARINANGO GOMEZ FAUSTO OSWALDO </v>
          </cell>
          <cell r="I2049">
            <v>188.16</v>
          </cell>
          <cell r="J2049">
            <v>18.82</v>
          </cell>
          <cell r="K2049">
            <v>188.16</v>
          </cell>
          <cell r="L2049" t="b">
            <v>0</v>
          </cell>
          <cell r="M2049">
            <v>10</v>
          </cell>
          <cell r="N2049" t="str">
            <v>CUSTODIO DE BIENES</v>
          </cell>
          <cell r="O2049" t="str">
            <v>CUSTODIO DE BIENES</v>
          </cell>
          <cell r="P2049" t="str">
            <v>BIENES</v>
          </cell>
          <cell r="Q2049" t="str">
            <v>BODEGA DE BIENES</v>
          </cell>
        </row>
        <row r="2050">
          <cell r="A2050">
            <v>856</v>
          </cell>
          <cell r="B2050" t="str">
            <v>BIENES ARTÍSTICOS Y CULTURALES</v>
          </cell>
          <cell r="C2050" t="str">
            <v>BLD</v>
          </cell>
          <cell r="D2050" t="str">
            <v>PIEZAS</v>
          </cell>
          <cell r="E2050" t="str">
            <v>PETATE (ESTERA MEDIANA  BICOLOR DE RAMPIRA)</v>
          </cell>
          <cell r="F2050" t="str">
            <v>EN USO</v>
          </cell>
          <cell r="G2050">
            <v>42089</v>
          </cell>
          <cell r="H2050" t="str">
            <v xml:space="preserve">FARINANGO GOMEZ FAUSTO OSWALDO </v>
          </cell>
          <cell r="I2050">
            <v>4.4800000000000004</v>
          </cell>
          <cell r="J2050">
            <v>0.45</v>
          </cell>
          <cell r="K2050">
            <v>4.4800000000000004</v>
          </cell>
          <cell r="L2050" t="b">
            <v>1</v>
          </cell>
          <cell r="M2050">
            <v>0</v>
          </cell>
          <cell r="N2050" t="str">
            <v>CUSTODIO DE BIENES</v>
          </cell>
          <cell r="O2050" t="str">
            <v>CUSTODIO DE BIENES</v>
          </cell>
          <cell r="P2050" t="str">
            <v>BIENES</v>
          </cell>
          <cell r="Q2050" t="str">
            <v>BODEGA SUMINISTROS</v>
          </cell>
        </row>
        <row r="2051">
          <cell r="A2051">
            <v>3374</v>
          </cell>
          <cell r="B2051" t="str">
            <v>(BCA)MOBILIARIOS</v>
          </cell>
          <cell r="C2051" t="str">
            <v>BCA</v>
          </cell>
          <cell r="D2051" t="str">
            <v>BASURERO</v>
          </cell>
          <cell r="E2051" t="str">
            <v>BASURERO DE PLASTICO (FINANCIERO)</v>
          </cell>
          <cell r="F2051" t="str">
            <v>EN USO</v>
          </cell>
          <cell r="G2051">
            <v>38487</v>
          </cell>
          <cell r="H2051" t="str">
            <v xml:space="preserve">FARINANGO GOMEZ FAUSTO OSWALDO </v>
          </cell>
          <cell r="I2051">
            <v>0</v>
          </cell>
          <cell r="J2051">
            <v>0</v>
          </cell>
          <cell r="K2051">
            <v>0</v>
          </cell>
          <cell r="L2051" t="b">
            <v>1</v>
          </cell>
          <cell r="M2051">
            <v>0</v>
          </cell>
          <cell r="N2051" t="str">
            <v>CUSTODIO DE BIENES</v>
          </cell>
          <cell r="O2051" t="str">
            <v>CUSTODIO DE BIENES</v>
          </cell>
          <cell r="P2051" t="str">
            <v>BIENES</v>
          </cell>
          <cell r="Q2051" t="str">
            <v>FAUSTO FARINANGO</v>
          </cell>
        </row>
        <row r="2052">
          <cell r="A2052">
            <v>1432</v>
          </cell>
          <cell r="B2052" t="str">
            <v>(BCA)MOBILIARIOS</v>
          </cell>
          <cell r="C2052" t="str">
            <v>BCA</v>
          </cell>
          <cell r="D2052" t="str">
            <v>CORTINA</v>
          </cell>
          <cell r="E2052" t="str">
            <v xml:space="preserve">PERSIANAS DE SCREEN ENROLLABLE </v>
          </cell>
          <cell r="F2052" t="str">
            <v>EN USO</v>
          </cell>
          <cell r="G2052">
            <v>42133</v>
          </cell>
          <cell r="H2052" t="str">
            <v xml:space="preserve">FARINANGO GOMEZ FAUSTO OSWALDO </v>
          </cell>
          <cell r="I2052">
            <v>90.42</v>
          </cell>
          <cell r="J2052">
            <v>0</v>
          </cell>
          <cell r="K2052">
            <v>90.42</v>
          </cell>
          <cell r="L2052" t="b">
            <v>0</v>
          </cell>
          <cell r="M2052">
            <v>0</v>
          </cell>
          <cell r="N2052" t="str">
            <v>SALA PROTOCOLAR</v>
          </cell>
          <cell r="O2052" t="str">
            <v>SALA PROTOCOLAR</v>
          </cell>
          <cell r="P2052" t="str">
            <v>SALA PROTOCOLAR</v>
          </cell>
          <cell r="Q2052">
            <v>0</v>
          </cell>
        </row>
        <row r="2053">
          <cell r="A2053">
            <v>1434</v>
          </cell>
          <cell r="B2053" t="str">
            <v>(BCA)MOBILIARIOS</v>
          </cell>
          <cell r="C2053" t="str">
            <v>BCA</v>
          </cell>
          <cell r="D2053" t="str">
            <v>CORTINA</v>
          </cell>
          <cell r="E2053" t="str">
            <v xml:space="preserve">PERSIANAS DE SCREEN ENROLLABLE </v>
          </cell>
          <cell r="F2053" t="str">
            <v>EN USO</v>
          </cell>
          <cell r="G2053">
            <v>42133</v>
          </cell>
          <cell r="H2053" t="str">
            <v xml:space="preserve">FARINANGO GOMEZ FAUSTO OSWALDO </v>
          </cell>
          <cell r="I2053">
            <v>90.42</v>
          </cell>
          <cell r="J2053">
            <v>0</v>
          </cell>
          <cell r="K2053">
            <v>90.42</v>
          </cell>
          <cell r="L2053" t="b">
            <v>0</v>
          </cell>
          <cell r="M2053">
            <v>0</v>
          </cell>
          <cell r="N2053" t="str">
            <v>SALA PROTOCOLAR</v>
          </cell>
          <cell r="O2053" t="str">
            <v>SALA PROTOCOLAR</v>
          </cell>
          <cell r="P2053" t="str">
            <v>SALA PROTOCOLAR</v>
          </cell>
          <cell r="Q2053">
            <v>0</v>
          </cell>
        </row>
        <row r="2054">
          <cell r="A2054">
            <v>1437</v>
          </cell>
          <cell r="B2054" t="str">
            <v>(BCA)MOBILIARIOS</v>
          </cell>
          <cell r="C2054" t="str">
            <v>BCA</v>
          </cell>
          <cell r="D2054" t="str">
            <v>CORTINA</v>
          </cell>
          <cell r="E2054" t="str">
            <v xml:space="preserve">PERSIANAS DE SCREEN ENROLLABLE </v>
          </cell>
          <cell r="F2054" t="str">
            <v>EN USO</v>
          </cell>
          <cell r="G2054">
            <v>42133</v>
          </cell>
          <cell r="H2054" t="str">
            <v xml:space="preserve">FARINANGO GOMEZ FAUSTO OSWALDO </v>
          </cell>
          <cell r="I2054">
            <v>90.42</v>
          </cell>
          <cell r="J2054">
            <v>0</v>
          </cell>
          <cell r="K2054">
            <v>90.42</v>
          </cell>
          <cell r="L2054" t="b">
            <v>0</v>
          </cell>
          <cell r="M2054">
            <v>0</v>
          </cell>
          <cell r="N2054" t="str">
            <v>SALA PROTOCOLAR</v>
          </cell>
          <cell r="O2054" t="str">
            <v>SALA PROTOCOLAR</v>
          </cell>
          <cell r="P2054" t="str">
            <v>SALA PROTOCOLAR</v>
          </cell>
          <cell r="Q2054">
            <v>0</v>
          </cell>
        </row>
        <row r="2055">
          <cell r="A2055">
            <v>1438</v>
          </cell>
          <cell r="B2055" t="str">
            <v>(BCA)MOBILIARIOS</v>
          </cell>
          <cell r="C2055" t="str">
            <v>BCA</v>
          </cell>
          <cell r="D2055" t="str">
            <v>CORTINA</v>
          </cell>
          <cell r="E2055" t="str">
            <v xml:space="preserve">PERSIANAS DE SCREEN ENROLLABLE </v>
          </cell>
          <cell r="F2055" t="str">
            <v>EN USO</v>
          </cell>
          <cell r="G2055">
            <v>42133</v>
          </cell>
          <cell r="H2055" t="str">
            <v xml:space="preserve">FARINANGO GOMEZ FAUSTO OSWALDO </v>
          </cell>
          <cell r="I2055">
            <v>90.42</v>
          </cell>
          <cell r="J2055">
            <v>0</v>
          </cell>
          <cell r="K2055">
            <v>90.42</v>
          </cell>
          <cell r="L2055" t="b">
            <v>0</v>
          </cell>
          <cell r="M2055">
            <v>0</v>
          </cell>
          <cell r="N2055" t="str">
            <v>SALA PROTOCOLAR</v>
          </cell>
          <cell r="O2055" t="str">
            <v>SALA PROTOCOLAR</v>
          </cell>
          <cell r="P2055" t="str">
            <v>SALA PROTOCOLAR</v>
          </cell>
          <cell r="Q2055">
            <v>0</v>
          </cell>
        </row>
        <row r="2056">
          <cell r="A2056">
            <v>1439</v>
          </cell>
          <cell r="B2056" t="str">
            <v>(BCA)MOBILIARIOS</v>
          </cell>
          <cell r="C2056" t="str">
            <v>BCA</v>
          </cell>
          <cell r="D2056" t="str">
            <v>CORTINA</v>
          </cell>
          <cell r="E2056" t="str">
            <v xml:space="preserve">PERSIANAS DE SCREEN ENROLLABLE </v>
          </cell>
          <cell r="F2056" t="str">
            <v>EN USO</v>
          </cell>
          <cell r="G2056">
            <v>42133</v>
          </cell>
          <cell r="H2056" t="str">
            <v xml:space="preserve">FARINANGO GOMEZ FAUSTO OSWALDO </v>
          </cell>
          <cell r="I2056">
            <v>90.42</v>
          </cell>
          <cell r="J2056">
            <v>0</v>
          </cell>
          <cell r="K2056">
            <v>90.42</v>
          </cell>
          <cell r="L2056" t="b">
            <v>0</v>
          </cell>
          <cell r="M2056">
            <v>0</v>
          </cell>
          <cell r="N2056" t="str">
            <v>SALA PROTOCOLAR</v>
          </cell>
          <cell r="O2056" t="str">
            <v>SALA PROTOCOLAR</v>
          </cell>
          <cell r="P2056" t="str">
            <v>SALA PROTOCOLAR</v>
          </cell>
          <cell r="Q2056">
            <v>0</v>
          </cell>
        </row>
        <row r="2057">
          <cell r="A2057">
            <v>1442</v>
          </cell>
          <cell r="B2057" t="str">
            <v>(BCA)MOBILIARIOS</v>
          </cell>
          <cell r="C2057" t="str">
            <v>BCA</v>
          </cell>
          <cell r="D2057" t="str">
            <v>CORTINA</v>
          </cell>
          <cell r="E2057" t="str">
            <v xml:space="preserve">PERSIANAS DE SCREEN ENROLLABLE </v>
          </cell>
          <cell r="F2057" t="str">
            <v>EN USO</v>
          </cell>
          <cell r="G2057">
            <v>42133</v>
          </cell>
          <cell r="H2057" t="str">
            <v xml:space="preserve">FARINANGO GOMEZ FAUSTO OSWALDO </v>
          </cell>
          <cell r="I2057">
            <v>90.42</v>
          </cell>
          <cell r="J2057">
            <v>0</v>
          </cell>
          <cell r="K2057">
            <v>90.42</v>
          </cell>
          <cell r="L2057" t="b">
            <v>0</v>
          </cell>
          <cell r="M2057">
            <v>0</v>
          </cell>
          <cell r="N2057" t="str">
            <v>SALA PROTOCOLAR</v>
          </cell>
          <cell r="O2057" t="str">
            <v>SALA PROTOCOLAR</v>
          </cell>
          <cell r="P2057" t="str">
            <v>SALA PROTOCOLAR</v>
          </cell>
          <cell r="Q2057">
            <v>0</v>
          </cell>
        </row>
        <row r="2058">
          <cell r="A2058">
            <v>6614</v>
          </cell>
          <cell r="B2058" t="str">
            <v>(BCA)MOBILIARIOS</v>
          </cell>
          <cell r="C2058" t="str">
            <v>BCA</v>
          </cell>
          <cell r="D2058" t="str">
            <v>CORTINA</v>
          </cell>
          <cell r="E2058" t="str">
            <v>CORTINA PLASTICA</v>
          </cell>
          <cell r="F2058" t="str">
            <v>EN USO</v>
          </cell>
          <cell r="G2058">
            <v>43780</v>
          </cell>
          <cell r="H2058" t="str">
            <v xml:space="preserve">FARINANGO GOMEZ FAUSTO OSWALDO </v>
          </cell>
          <cell r="I2058">
            <v>528.64</v>
          </cell>
          <cell r="J2058">
            <v>0</v>
          </cell>
          <cell r="K2058">
            <v>528.64</v>
          </cell>
          <cell r="L2058" t="b">
            <v>0</v>
          </cell>
          <cell r="M2058">
            <v>0</v>
          </cell>
          <cell r="N2058" t="str">
            <v>SALA PROTOCOLAR</v>
          </cell>
          <cell r="O2058" t="str">
            <v>SALA PROTOCOLAR</v>
          </cell>
          <cell r="P2058" t="str">
            <v>SALA PROTOCOLAR</v>
          </cell>
          <cell r="Q2058">
            <v>0</v>
          </cell>
        </row>
        <row r="2059">
          <cell r="A2059">
            <v>6615</v>
          </cell>
          <cell r="B2059" t="str">
            <v>(BCA)MOBILIARIOS</v>
          </cell>
          <cell r="C2059" t="str">
            <v>BCA</v>
          </cell>
          <cell r="D2059" t="str">
            <v>CORTINA</v>
          </cell>
          <cell r="E2059" t="str">
            <v xml:space="preserve">CORTINAS PARA GERENCIA </v>
          </cell>
          <cell r="F2059" t="str">
            <v>EN USO</v>
          </cell>
          <cell r="G2059">
            <v>43780</v>
          </cell>
          <cell r="H2059" t="str">
            <v xml:space="preserve">FARINANGO GOMEZ FAUSTO OSWALDO </v>
          </cell>
          <cell r="I2059">
            <v>98.56</v>
          </cell>
          <cell r="J2059">
            <v>0</v>
          </cell>
          <cell r="K2059">
            <v>98.56</v>
          </cell>
          <cell r="L2059" t="b">
            <v>0</v>
          </cell>
          <cell r="M2059">
            <v>0</v>
          </cell>
          <cell r="N2059" t="str">
            <v>SALA PROTOCOLAR</v>
          </cell>
          <cell r="O2059" t="str">
            <v>SALA PROTOCOLAR</v>
          </cell>
          <cell r="P2059" t="str">
            <v>SALA PROTOCOLAR</v>
          </cell>
          <cell r="Q2059">
            <v>0</v>
          </cell>
        </row>
        <row r="2060">
          <cell r="A2060">
            <v>234</v>
          </cell>
          <cell r="B2060" t="str">
            <v>(BCA)MOBILIARIOS</v>
          </cell>
          <cell r="C2060" t="str">
            <v>BCA</v>
          </cell>
          <cell r="D2060" t="str">
            <v>SILLA</v>
          </cell>
          <cell r="E2060" t="str">
            <v>SIN APOYA BRAZOS CON APOYA PIES</v>
          </cell>
          <cell r="F2060" t="str">
            <v>EN USO</v>
          </cell>
          <cell r="G2060">
            <v>42089</v>
          </cell>
          <cell r="H2060" t="str">
            <v xml:space="preserve">FARINANGO GOMEZ FAUSTO OSWALDO </v>
          </cell>
          <cell r="I2060">
            <v>84</v>
          </cell>
          <cell r="J2060">
            <v>0</v>
          </cell>
          <cell r="K2060">
            <v>84</v>
          </cell>
          <cell r="L2060" t="b">
            <v>0</v>
          </cell>
          <cell r="M2060">
            <v>0</v>
          </cell>
          <cell r="N2060" t="str">
            <v>CUSTODIO DE BIENES</v>
          </cell>
          <cell r="O2060" t="str">
            <v>CUSTODIO DE BIENES</v>
          </cell>
          <cell r="P2060" t="str">
            <v>BIENES</v>
          </cell>
          <cell r="Q2060" t="str">
            <v>TATIANA GARCIA</v>
          </cell>
        </row>
        <row r="2061">
          <cell r="A2061">
            <v>423</v>
          </cell>
          <cell r="B2061" t="str">
            <v>(BCA)MOBILIARIOS</v>
          </cell>
          <cell r="C2061" t="str">
            <v>BCA</v>
          </cell>
          <cell r="D2061" t="str">
            <v>SILLA</v>
          </cell>
          <cell r="E2061" t="str">
            <v>SIN APOYA BRAZOS FORRADA DE COROSIL</v>
          </cell>
          <cell r="F2061" t="str">
            <v>EN USO</v>
          </cell>
          <cell r="G2061">
            <v>41634</v>
          </cell>
          <cell r="H2061" t="str">
            <v xml:space="preserve">FARINANGO GOMEZ FAUSTO OSWALDO </v>
          </cell>
          <cell r="I2061">
            <v>55.98</v>
          </cell>
          <cell r="J2061">
            <v>0</v>
          </cell>
          <cell r="K2061">
            <v>55.98</v>
          </cell>
          <cell r="L2061" t="b">
            <v>0</v>
          </cell>
          <cell r="M2061">
            <v>0</v>
          </cell>
          <cell r="N2061" t="str">
            <v>MONUMENTO</v>
          </cell>
          <cell r="O2061" t="str">
            <v>OFICINA ADMINISTRATIVA MUSEO</v>
          </cell>
          <cell r="P2061" t="str">
            <v>MONUMENTO</v>
          </cell>
          <cell r="Q2061" t="str">
            <v>PLANTA BAJA</v>
          </cell>
        </row>
        <row r="2062">
          <cell r="A2062">
            <v>1467</v>
          </cell>
          <cell r="B2062" t="str">
            <v>(BCA)MOBILIARIOS</v>
          </cell>
          <cell r="C2062" t="str">
            <v>BCA</v>
          </cell>
          <cell r="D2062" t="str">
            <v>ROTULO</v>
          </cell>
          <cell r="E2062" t="str">
            <v>LOGO DE CIUDAD MITAD DEL MUNDO</v>
          </cell>
          <cell r="F2062" t="str">
            <v>EN USO</v>
          </cell>
          <cell r="G2062">
            <v>42151</v>
          </cell>
          <cell r="H2062" t="str">
            <v xml:space="preserve">FARINANGO GOMEZ FAUSTO OSWALDO </v>
          </cell>
          <cell r="I2062">
            <v>206.08</v>
          </cell>
          <cell r="J2062">
            <v>0</v>
          </cell>
          <cell r="K2062">
            <v>206.08</v>
          </cell>
          <cell r="L2062" t="b">
            <v>0</v>
          </cell>
          <cell r="M2062">
            <v>0</v>
          </cell>
          <cell r="N2062" t="str">
            <v>MONUMENTO</v>
          </cell>
          <cell r="O2062" t="str">
            <v>MUSEO</v>
          </cell>
          <cell r="P2062" t="str">
            <v>PUNTO DE INFORMACION</v>
          </cell>
          <cell r="Q2062" t="str">
            <v>PLANIFICACION</v>
          </cell>
        </row>
        <row r="2063">
          <cell r="A2063">
            <v>3645</v>
          </cell>
          <cell r="B2063" t="str">
            <v>(BCA)MOBILIARIOS</v>
          </cell>
          <cell r="C2063" t="str">
            <v>BCA</v>
          </cell>
          <cell r="D2063" t="str">
            <v>ROTULO</v>
          </cell>
          <cell r="E2063" t="str">
            <v>STICKER TAMAÑO 10X3 CM 10</v>
          </cell>
          <cell r="F2063" t="str">
            <v>EN USO</v>
          </cell>
          <cell r="G2063">
            <v>42135</v>
          </cell>
          <cell r="H2063" t="str">
            <v xml:space="preserve">FARINANGO GOMEZ FAUSTO OSWALDO </v>
          </cell>
          <cell r="I2063">
            <v>6.72</v>
          </cell>
          <cell r="J2063">
            <v>0</v>
          </cell>
          <cell r="K2063">
            <v>6.72</v>
          </cell>
          <cell r="L2063" t="b">
            <v>1</v>
          </cell>
          <cell r="M2063">
            <v>0</v>
          </cell>
          <cell r="N2063" t="str">
            <v>CUSTODIO DE BIENES</v>
          </cell>
          <cell r="O2063" t="str">
            <v>CUSTODIO DE BIENES</v>
          </cell>
          <cell r="P2063" t="str">
            <v>BIENES</v>
          </cell>
          <cell r="Q2063" t="str">
            <v>BODEGA DE BIENES</v>
          </cell>
        </row>
        <row r="2064">
          <cell r="A2064">
            <v>3646</v>
          </cell>
          <cell r="B2064" t="str">
            <v>(BCA)MOBILIARIOS</v>
          </cell>
          <cell r="C2064" t="str">
            <v>BCA</v>
          </cell>
          <cell r="D2064" t="str">
            <v>ROTULO</v>
          </cell>
          <cell r="E2064" t="str">
            <v>STICKER TAMAÑO 10X3 CM 11</v>
          </cell>
          <cell r="F2064" t="str">
            <v>EN USO</v>
          </cell>
          <cell r="G2064">
            <v>42135</v>
          </cell>
          <cell r="H2064" t="str">
            <v xml:space="preserve">FARINANGO GOMEZ FAUSTO OSWALDO </v>
          </cell>
          <cell r="I2064">
            <v>6.72</v>
          </cell>
          <cell r="J2064">
            <v>0</v>
          </cell>
          <cell r="K2064">
            <v>6.72</v>
          </cell>
          <cell r="L2064" t="b">
            <v>1</v>
          </cell>
          <cell r="M2064">
            <v>0</v>
          </cell>
          <cell r="N2064" t="str">
            <v>CUSTODIO DE BIENES</v>
          </cell>
          <cell r="O2064" t="str">
            <v>CUSTODIO DE BIENES</v>
          </cell>
          <cell r="P2064" t="str">
            <v>BIENES</v>
          </cell>
          <cell r="Q2064" t="str">
            <v>BODEGA DE BIENES</v>
          </cell>
        </row>
        <row r="2065">
          <cell r="A2065">
            <v>3647</v>
          </cell>
          <cell r="B2065" t="str">
            <v>(BCA)MOBILIARIOS</v>
          </cell>
          <cell r="C2065" t="str">
            <v>BCA</v>
          </cell>
          <cell r="D2065" t="str">
            <v>ROTULO</v>
          </cell>
          <cell r="E2065" t="str">
            <v>STICKER TAMAÑO 10X3 CM 12</v>
          </cell>
          <cell r="F2065" t="str">
            <v>EN USO</v>
          </cell>
          <cell r="G2065">
            <v>42135</v>
          </cell>
          <cell r="H2065" t="str">
            <v xml:space="preserve">FARINANGO GOMEZ FAUSTO OSWALDO </v>
          </cell>
          <cell r="I2065">
            <v>6.72</v>
          </cell>
          <cell r="J2065">
            <v>0</v>
          </cell>
          <cell r="K2065">
            <v>6.72</v>
          </cell>
          <cell r="L2065" t="b">
            <v>1</v>
          </cell>
          <cell r="M2065">
            <v>0</v>
          </cell>
          <cell r="N2065" t="str">
            <v>CUSTODIO DE BIENES</v>
          </cell>
          <cell r="O2065" t="str">
            <v>CUSTODIO DE BIENES</v>
          </cell>
          <cell r="P2065" t="str">
            <v>BIENES</v>
          </cell>
          <cell r="Q2065" t="str">
            <v>BODEGA DE BIENES</v>
          </cell>
        </row>
        <row r="2066">
          <cell r="A2066">
            <v>3648</v>
          </cell>
          <cell r="B2066" t="str">
            <v>(BCA)MOBILIARIOS</v>
          </cell>
          <cell r="C2066" t="str">
            <v>BCA</v>
          </cell>
          <cell r="D2066" t="str">
            <v>ROTULO</v>
          </cell>
          <cell r="E2066" t="str">
            <v>STICKER TAMAÑO 10X3 CM 13</v>
          </cell>
          <cell r="F2066" t="str">
            <v>EN USO</v>
          </cell>
          <cell r="G2066">
            <v>42135</v>
          </cell>
          <cell r="H2066" t="str">
            <v xml:space="preserve">FARINANGO GOMEZ FAUSTO OSWALDO </v>
          </cell>
          <cell r="I2066">
            <v>6.72</v>
          </cell>
          <cell r="J2066">
            <v>0</v>
          </cell>
          <cell r="K2066">
            <v>6.72</v>
          </cell>
          <cell r="L2066" t="b">
            <v>1</v>
          </cell>
          <cell r="M2066">
            <v>0</v>
          </cell>
          <cell r="N2066" t="str">
            <v>SERVICIOS Y PRODUCTOS</v>
          </cell>
          <cell r="O2066" t="str">
            <v>VARIAS PARTES DE LA CIUDAD</v>
          </cell>
          <cell r="P2066" t="str">
            <v>BIENES</v>
          </cell>
          <cell r="Q2066" t="str">
            <v>BODEGA DE BIENES</v>
          </cell>
        </row>
        <row r="2067">
          <cell r="A2067">
            <v>3649</v>
          </cell>
          <cell r="B2067" t="str">
            <v>(BCA)MOBILIARIOS</v>
          </cell>
          <cell r="C2067" t="str">
            <v>BCA</v>
          </cell>
          <cell r="D2067" t="str">
            <v>ROTULO</v>
          </cell>
          <cell r="E2067" t="str">
            <v>STICKER TAMAÑO 10X3 CM 14</v>
          </cell>
          <cell r="F2067" t="str">
            <v>EN USO</v>
          </cell>
          <cell r="G2067">
            <v>42135</v>
          </cell>
          <cell r="H2067" t="str">
            <v xml:space="preserve">FARINANGO GOMEZ FAUSTO OSWALDO </v>
          </cell>
          <cell r="I2067">
            <v>6.72</v>
          </cell>
          <cell r="J2067">
            <v>0</v>
          </cell>
          <cell r="K2067">
            <v>6.72</v>
          </cell>
          <cell r="L2067" t="b">
            <v>1</v>
          </cell>
          <cell r="M2067">
            <v>0</v>
          </cell>
          <cell r="N2067" t="str">
            <v>CUSTODIO DE BIENES</v>
          </cell>
          <cell r="O2067" t="str">
            <v>CUSTODIO DE BIENES</v>
          </cell>
          <cell r="P2067" t="str">
            <v>BIENES</v>
          </cell>
          <cell r="Q2067" t="str">
            <v>BODEGA DE BIENES</v>
          </cell>
        </row>
        <row r="2068">
          <cell r="A2068">
            <v>3650</v>
          </cell>
          <cell r="B2068" t="str">
            <v>(BCA)MOBILIARIOS</v>
          </cell>
          <cell r="C2068" t="str">
            <v>BCA</v>
          </cell>
          <cell r="D2068" t="str">
            <v>ROTULO</v>
          </cell>
          <cell r="E2068" t="str">
            <v>STICKER TAMAÑO 10X3 CM 15</v>
          </cell>
          <cell r="F2068" t="str">
            <v>EN USO</v>
          </cell>
          <cell r="G2068">
            <v>42135</v>
          </cell>
          <cell r="H2068" t="str">
            <v xml:space="preserve">FARINANGO GOMEZ FAUSTO OSWALDO </v>
          </cell>
          <cell r="I2068">
            <v>6.72</v>
          </cell>
          <cell r="J2068">
            <v>0</v>
          </cell>
          <cell r="K2068">
            <v>6.72</v>
          </cell>
          <cell r="L2068" t="b">
            <v>1</v>
          </cell>
          <cell r="M2068">
            <v>0</v>
          </cell>
          <cell r="N2068" t="str">
            <v>BOLETERIA - INGRESOS</v>
          </cell>
          <cell r="O2068" t="str">
            <v>INGRESO CMM</v>
          </cell>
          <cell r="P2068" t="str">
            <v>BIENES</v>
          </cell>
          <cell r="Q2068" t="str">
            <v>BODEGA DE BIENES</v>
          </cell>
        </row>
        <row r="2069">
          <cell r="A2069">
            <v>3671</v>
          </cell>
          <cell r="B2069" t="str">
            <v>(BCA)MOBILIARIOS</v>
          </cell>
          <cell r="C2069" t="str">
            <v>BCA</v>
          </cell>
          <cell r="D2069" t="str">
            <v>ROTULO</v>
          </cell>
          <cell r="E2069" t="str">
            <v>VINIL SOBRE SINTRA DE 2MM ADHESIVOS PARA TOTEMS DE 0.63*1.60 MTS</v>
          </cell>
          <cell r="F2069" t="str">
            <v>EN USO</v>
          </cell>
          <cell r="G2069">
            <v>42059</v>
          </cell>
          <cell r="H2069" t="str">
            <v xml:space="preserve">FARINANGO GOMEZ FAUSTO OSWALDO </v>
          </cell>
          <cell r="I2069">
            <v>38.299999999999997</v>
          </cell>
          <cell r="J2069">
            <v>0</v>
          </cell>
          <cell r="K2069">
            <v>38.299999999999997</v>
          </cell>
          <cell r="L2069" t="b">
            <v>0</v>
          </cell>
          <cell r="M2069">
            <v>0</v>
          </cell>
          <cell r="N2069" t="str">
            <v>SERVICIOS Y PRODUCTOS</v>
          </cell>
          <cell r="O2069" t="str">
            <v>VARIAS PARTES DE LA CIUDAD</v>
          </cell>
          <cell r="P2069" t="str">
            <v xml:space="preserve">BIENES </v>
          </cell>
          <cell r="Q2069" t="str">
            <v>BODEGA BIENES</v>
          </cell>
        </row>
        <row r="2070">
          <cell r="A2070">
            <v>3672</v>
          </cell>
          <cell r="B2070" t="str">
            <v>(BCA)MOBILIARIOS</v>
          </cell>
          <cell r="C2070" t="str">
            <v>BCA</v>
          </cell>
          <cell r="D2070" t="str">
            <v>ROTULO</v>
          </cell>
          <cell r="E2070" t="str">
            <v>VINIL SOBRE SINTRA DE 2MM 0.78*0.20 MTS CON IMPRESION FULL COLOR INSTRUCCIONES FOTO CARA</v>
          </cell>
          <cell r="F2070" t="str">
            <v>EN USO</v>
          </cell>
          <cell r="G2070">
            <v>42059</v>
          </cell>
          <cell r="H2070" t="str">
            <v xml:space="preserve">FARINANGO GOMEZ FAUSTO OSWALDO </v>
          </cell>
          <cell r="I2070">
            <v>5.99</v>
          </cell>
          <cell r="J2070">
            <v>0</v>
          </cell>
          <cell r="K2070">
            <v>5.99</v>
          </cell>
          <cell r="L2070" t="b">
            <v>1</v>
          </cell>
          <cell r="M2070">
            <v>0</v>
          </cell>
          <cell r="N2070" t="str">
            <v>SERVICIOS Y PRODUCTOS</v>
          </cell>
          <cell r="O2070" t="str">
            <v>VARIAS PARTES DE LA CIUDAD</v>
          </cell>
          <cell r="P2070" t="str">
            <v>MONUMENTO</v>
          </cell>
          <cell r="Q2070" t="str">
            <v>PLANTA BAJA</v>
          </cell>
        </row>
        <row r="2071">
          <cell r="A2071">
            <v>3673</v>
          </cell>
          <cell r="B2071" t="str">
            <v>(BCA)MOBILIARIOS</v>
          </cell>
          <cell r="C2071" t="str">
            <v>BCA</v>
          </cell>
          <cell r="D2071" t="str">
            <v>ROTULO</v>
          </cell>
          <cell r="E2071" t="str">
            <v>BACKING FULL COLOR EN SINTRA CON VINIL LAMINADO DE 3.60 X 2.50 MTS</v>
          </cell>
          <cell r="F2071" t="str">
            <v>EN USO</v>
          </cell>
          <cell r="G2071">
            <v>42059</v>
          </cell>
          <cell r="H2071" t="str">
            <v xml:space="preserve">FARINANGO GOMEZ FAUSTO OSWALDO </v>
          </cell>
          <cell r="I2071">
            <v>342</v>
          </cell>
          <cell r="J2071">
            <v>0</v>
          </cell>
          <cell r="K2071">
            <v>342</v>
          </cell>
          <cell r="L2071" t="b">
            <v>0</v>
          </cell>
          <cell r="M2071">
            <v>0</v>
          </cell>
          <cell r="N2071" t="str">
            <v>SERVICIOS Y PRODUCTOS</v>
          </cell>
          <cell r="O2071" t="str">
            <v>VARIAS PARTES DE LA CIUDAD</v>
          </cell>
          <cell r="P2071" t="str">
            <v xml:space="preserve">PUNTO DE INFORMACION </v>
          </cell>
          <cell r="Q2071" t="str">
            <v>INTERNO</v>
          </cell>
        </row>
        <row r="2072">
          <cell r="A2072">
            <v>3752</v>
          </cell>
          <cell r="B2072" t="str">
            <v>(BCA)MOBILIARIOS</v>
          </cell>
          <cell r="C2072" t="str">
            <v>BCA</v>
          </cell>
          <cell r="D2072" t="str">
            <v>ROTULO</v>
          </cell>
          <cell r="E2072" t="str">
            <v>LETRERO "DESCRIPTIVO PLANTAS MEDICINALES Y NATURALES"</v>
          </cell>
          <cell r="F2072" t="str">
            <v>EN USO</v>
          </cell>
          <cell r="G2072">
            <v>42430</v>
          </cell>
          <cell r="H2072" t="str">
            <v xml:space="preserve">FARINANGO GOMEZ FAUSTO OSWALDO </v>
          </cell>
          <cell r="I2072">
            <v>23.16</v>
          </cell>
          <cell r="J2072">
            <v>0</v>
          </cell>
          <cell r="K2072">
            <v>23.16</v>
          </cell>
          <cell r="L2072" t="b">
            <v>1</v>
          </cell>
          <cell r="M2072">
            <v>0</v>
          </cell>
          <cell r="N2072" t="str">
            <v>CUSTODIO DE BIENES</v>
          </cell>
          <cell r="O2072" t="str">
            <v>CUSTODIO DE BIENES</v>
          </cell>
          <cell r="P2072" t="str">
            <v>BIENES</v>
          </cell>
          <cell r="Q2072" t="str">
            <v>BODEGA DE BIENES</v>
          </cell>
        </row>
        <row r="2073">
          <cell r="A2073">
            <v>3759</v>
          </cell>
          <cell r="B2073" t="str">
            <v>(BCA)MOBILIARIOS</v>
          </cell>
          <cell r="C2073" t="str">
            <v>BCA</v>
          </cell>
          <cell r="D2073" t="str">
            <v>ROTULO</v>
          </cell>
          <cell r="E2073" t="str">
            <v>LETRERO "PRODUCTOS DE COCINA"</v>
          </cell>
          <cell r="F2073" t="str">
            <v>EN USO</v>
          </cell>
          <cell r="G2073">
            <v>42430</v>
          </cell>
          <cell r="H2073" t="str">
            <v xml:space="preserve">FARINANGO GOMEZ FAUSTO OSWALDO </v>
          </cell>
          <cell r="I2073">
            <v>4.21</v>
          </cell>
          <cell r="J2073">
            <v>0</v>
          </cell>
          <cell r="K2073">
            <v>4.21</v>
          </cell>
          <cell r="L2073" t="b">
            <v>1</v>
          </cell>
          <cell r="M2073">
            <v>0</v>
          </cell>
          <cell r="N2073" t="str">
            <v>CUSTODIO DE BIENES</v>
          </cell>
          <cell r="O2073" t="str">
            <v>CUSTODIO DE BIENES</v>
          </cell>
          <cell r="P2073" t="str">
            <v>BIENES</v>
          </cell>
          <cell r="Q2073" t="str">
            <v>BODEGA DE BIENES</v>
          </cell>
        </row>
        <row r="2074">
          <cell r="A2074">
            <v>3760</v>
          </cell>
          <cell r="B2074" t="str">
            <v>(BCA)MOBILIARIOS</v>
          </cell>
          <cell r="C2074" t="str">
            <v>BCA</v>
          </cell>
          <cell r="D2074" t="str">
            <v>ROTULO</v>
          </cell>
          <cell r="E2074" t="str">
            <v>LETRERO "PRODUCTOS DE COCINA" 1</v>
          </cell>
          <cell r="F2074" t="str">
            <v>EN USO</v>
          </cell>
          <cell r="G2074">
            <v>42430</v>
          </cell>
          <cell r="H2074" t="str">
            <v xml:space="preserve">FARINANGO GOMEZ FAUSTO OSWALDO </v>
          </cell>
          <cell r="I2074">
            <v>4.21</v>
          </cell>
          <cell r="J2074">
            <v>0</v>
          </cell>
          <cell r="K2074">
            <v>4.21</v>
          </cell>
          <cell r="L2074" t="b">
            <v>1</v>
          </cell>
          <cell r="M2074">
            <v>0</v>
          </cell>
          <cell r="N2074" t="str">
            <v>CUSTODIO DE BIENES</v>
          </cell>
          <cell r="O2074" t="str">
            <v>CUSTODIO DE BIENES</v>
          </cell>
          <cell r="P2074" t="str">
            <v>BIENES</v>
          </cell>
          <cell r="Q2074" t="str">
            <v>BODEGA DE BIENES</v>
          </cell>
        </row>
        <row r="2075">
          <cell r="A2075">
            <v>3763</v>
          </cell>
          <cell r="B2075" t="str">
            <v>(BCA)MOBILIARIOS</v>
          </cell>
          <cell r="C2075" t="str">
            <v>BCA</v>
          </cell>
          <cell r="D2075" t="str">
            <v>ROTULO</v>
          </cell>
          <cell r="E2075" t="str">
            <v>LETRERO "DESCRIPCION DE LA PESCA Y REDES"</v>
          </cell>
          <cell r="F2075" t="str">
            <v>EN USO</v>
          </cell>
          <cell r="G2075">
            <v>42430</v>
          </cell>
          <cell r="H2075" t="str">
            <v xml:space="preserve">FARINANGO GOMEZ FAUSTO OSWALDO </v>
          </cell>
          <cell r="I2075">
            <v>18.95</v>
          </cell>
          <cell r="J2075">
            <v>0</v>
          </cell>
          <cell r="K2075">
            <v>18.95</v>
          </cell>
          <cell r="L2075" t="b">
            <v>1</v>
          </cell>
          <cell r="M2075">
            <v>0</v>
          </cell>
          <cell r="N2075" t="str">
            <v>CUSTODIO DE BIENES</v>
          </cell>
          <cell r="O2075" t="str">
            <v>CUSTODIO DE BIENES</v>
          </cell>
          <cell r="P2075" t="str">
            <v>BIENES</v>
          </cell>
          <cell r="Q2075" t="str">
            <v>BODEGA DE BIENES</v>
          </cell>
        </row>
        <row r="2076">
          <cell r="A2076">
            <v>3774</v>
          </cell>
          <cell r="B2076" t="str">
            <v>(BCA)MOBILIARIOS</v>
          </cell>
          <cell r="C2076" t="str">
            <v>BCA</v>
          </cell>
          <cell r="D2076" t="str">
            <v>ROTULO</v>
          </cell>
          <cell r="E2076" t="str">
            <v>LETRERO "PILCHE"</v>
          </cell>
          <cell r="F2076" t="str">
            <v>EN USO</v>
          </cell>
          <cell r="G2076">
            <v>42430</v>
          </cell>
          <cell r="H2076" t="str">
            <v xml:space="preserve">FARINANGO GOMEZ FAUSTO OSWALDO </v>
          </cell>
          <cell r="I2076">
            <v>4.21</v>
          </cell>
          <cell r="J2076">
            <v>0</v>
          </cell>
          <cell r="K2076">
            <v>4.21</v>
          </cell>
          <cell r="L2076" t="b">
            <v>1</v>
          </cell>
          <cell r="M2076">
            <v>0</v>
          </cell>
          <cell r="N2076" t="str">
            <v>CUSTODIO DE BIENES</v>
          </cell>
          <cell r="O2076" t="str">
            <v>CUSTODIO DE BIENES</v>
          </cell>
          <cell r="P2076" t="str">
            <v>BIENES</v>
          </cell>
          <cell r="Q2076" t="str">
            <v>BODEGA DE BIENES</v>
          </cell>
        </row>
        <row r="2077">
          <cell r="A2077">
            <v>3830</v>
          </cell>
          <cell r="B2077" t="str">
            <v>(BCA)MOBILIARIOS</v>
          </cell>
          <cell r="C2077" t="str">
            <v>BCA</v>
          </cell>
          <cell r="D2077" t="str">
            <v>ROTULO</v>
          </cell>
          <cell r="E2077" t="str">
            <v>LETRERO "TULLPA"</v>
          </cell>
          <cell r="F2077" t="str">
            <v>EN USO</v>
          </cell>
          <cell r="G2077">
            <v>42430</v>
          </cell>
          <cell r="H2077" t="str">
            <v xml:space="preserve">FARINANGO GOMEZ FAUSTO OSWALDO </v>
          </cell>
          <cell r="I2077">
            <v>18.95</v>
          </cell>
          <cell r="J2077">
            <v>0</v>
          </cell>
          <cell r="K2077">
            <v>18.95</v>
          </cell>
          <cell r="L2077" t="b">
            <v>1</v>
          </cell>
          <cell r="M2077">
            <v>0</v>
          </cell>
          <cell r="N2077" t="str">
            <v>CUSTODIO DE BIENES</v>
          </cell>
          <cell r="O2077" t="str">
            <v>CUSTODIO DE BIENES</v>
          </cell>
          <cell r="P2077" t="str">
            <v>BIENES</v>
          </cell>
          <cell r="Q2077" t="str">
            <v>BODEGA DE BIENES</v>
          </cell>
        </row>
        <row r="2078">
          <cell r="A2078">
            <v>3836</v>
          </cell>
          <cell r="B2078" t="str">
            <v>(BCA)MOBILIARIOS</v>
          </cell>
          <cell r="C2078" t="str">
            <v>BCA</v>
          </cell>
          <cell r="D2078" t="str">
            <v>ROTULO</v>
          </cell>
          <cell r="E2078" t="str">
            <v>LETRERO "NO SENTARSE" 2</v>
          </cell>
          <cell r="F2078" t="str">
            <v>EN USO</v>
          </cell>
          <cell r="G2078">
            <v>42430</v>
          </cell>
          <cell r="H2078" t="str">
            <v xml:space="preserve">FARINANGO GOMEZ FAUSTO OSWALDO </v>
          </cell>
          <cell r="I2078">
            <v>3.67</v>
          </cell>
          <cell r="J2078">
            <v>0</v>
          </cell>
          <cell r="K2078">
            <v>3.67</v>
          </cell>
          <cell r="L2078" t="b">
            <v>1</v>
          </cell>
          <cell r="M2078">
            <v>0</v>
          </cell>
          <cell r="N2078" t="str">
            <v>CUSTODIO DE BIENES</v>
          </cell>
          <cell r="O2078" t="str">
            <v>CUSTODIO DE BIENES</v>
          </cell>
          <cell r="P2078" t="str">
            <v>BIENES</v>
          </cell>
          <cell r="Q2078" t="str">
            <v>BODEGA DE BIENES</v>
          </cell>
        </row>
        <row r="2079">
          <cell r="A2079">
            <v>3837</v>
          </cell>
          <cell r="B2079" t="str">
            <v>(BCA)MOBILIARIOS</v>
          </cell>
          <cell r="C2079" t="str">
            <v>BCA</v>
          </cell>
          <cell r="D2079" t="str">
            <v>ROTULO</v>
          </cell>
          <cell r="E2079" t="str">
            <v>LETRERO "NO SENTARSE" 3</v>
          </cell>
          <cell r="F2079" t="str">
            <v>EN USO</v>
          </cell>
          <cell r="G2079">
            <v>42430</v>
          </cell>
          <cell r="H2079" t="str">
            <v xml:space="preserve">FARINANGO GOMEZ FAUSTO OSWALDO </v>
          </cell>
          <cell r="I2079">
            <v>3.67</v>
          </cell>
          <cell r="J2079">
            <v>0</v>
          </cell>
          <cell r="K2079">
            <v>3.67</v>
          </cell>
          <cell r="L2079" t="b">
            <v>1</v>
          </cell>
          <cell r="M2079">
            <v>0</v>
          </cell>
          <cell r="N2079" t="str">
            <v>CUSTODIO DE BIENES</v>
          </cell>
          <cell r="O2079" t="str">
            <v>CUSTODIO DE BIENES</v>
          </cell>
          <cell r="P2079" t="str">
            <v>BIENES</v>
          </cell>
          <cell r="Q2079" t="str">
            <v>BODEGA DE BIENES</v>
          </cell>
        </row>
        <row r="2080">
          <cell r="A2080">
            <v>3857</v>
          </cell>
          <cell r="B2080" t="str">
            <v>(BCA)MOBILIARIOS</v>
          </cell>
          <cell r="C2080" t="str">
            <v>BCA</v>
          </cell>
          <cell r="D2080" t="str">
            <v>ROTULO</v>
          </cell>
          <cell r="E2080" t="str">
            <v>LETRERO "PILCHE"</v>
          </cell>
          <cell r="F2080" t="str">
            <v>EN USO</v>
          </cell>
          <cell r="G2080">
            <v>42430</v>
          </cell>
          <cell r="H2080" t="str">
            <v xml:space="preserve">FARINANGO GOMEZ FAUSTO OSWALDO </v>
          </cell>
          <cell r="I2080">
            <v>3.67</v>
          </cell>
          <cell r="J2080">
            <v>0</v>
          </cell>
          <cell r="K2080">
            <v>3.67</v>
          </cell>
          <cell r="L2080" t="b">
            <v>1</v>
          </cell>
          <cell r="M2080">
            <v>0</v>
          </cell>
          <cell r="N2080" t="str">
            <v>CUSTODIO DE BIENES</v>
          </cell>
          <cell r="O2080" t="str">
            <v>CUSTODIO DE BIENES</v>
          </cell>
          <cell r="P2080" t="str">
            <v>BIENES</v>
          </cell>
          <cell r="Q2080" t="str">
            <v>BODEGA DE BIENES</v>
          </cell>
        </row>
        <row r="2081">
          <cell r="A2081">
            <v>3868</v>
          </cell>
          <cell r="B2081" t="str">
            <v>(BCA)MOBILIARIOS</v>
          </cell>
          <cell r="C2081" t="str">
            <v>BCA</v>
          </cell>
          <cell r="D2081" t="str">
            <v>ROTULO</v>
          </cell>
          <cell r="E2081" t="str">
            <v>LETRERO "CANOA"</v>
          </cell>
          <cell r="F2081" t="str">
            <v>EN USO</v>
          </cell>
          <cell r="G2081">
            <v>42430</v>
          </cell>
          <cell r="H2081" t="str">
            <v xml:space="preserve">FARINANGO GOMEZ FAUSTO OSWALDO </v>
          </cell>
          <cell r="I2081">
            <v>4.21</v>
          </cell>
          <cell r="J2081">
            <v>0</v>
          </cell>
          <cell r="K2081">
            <v>4.21</v>
          </cell>
          <cell r="L2081" t="b">
            <v>1</v>
          </cell>
          <cell r="M2081">
            <v>0</v>
          </cell>
          <cell r="N2081" t="str">
            <v>CUSTODIO DE BIENES</v>
          </cell>
          <cell r="O2081" t="str">
            <v>CUSTODIO DE BIENES</v>
          </cell>
          <cell r="P2081" t="str">
            <v>BIENES</v>
          </cell>
          <cell r="Q2081" t="str">
            <v>BODEGA DE BIENES</v>
          </cell>
        </row>
        <row r="2082">
          <cell r="A2082">
            <v>3870</v>
          </cell>
          <cell r="B2082" t="str">
            <v>(BCA)MOBILIARIOS</v>
          </cell>
          <cell r="C2082" t="str">
            <v>BCA</v>
          </cell>
          <cell r="D2082" t="str">
            <v>ROTULO</v>
          </cell>
          <cell r="E2082" t="str">
            <v>LETRERO "COCINA"</v>
          </cell>
          <cell r="F2082" t="str">
            <v>EN USO</v>
          </cell>
          <cell r="G2082">
            <v>42430</v>
          </cell>
          <cell r="H2082" t="str">
            <v xml:space="preserve">FARINANGO GOMEZ FAUSTO OSWALDO </v>
          </cell>
          <cell r="I2082">
            <v>18.95</v>
          </cell>
          <cell r="J2082">
            <v>0</v>
          </cell>
          <cell r="K2082">
            <v>18.95</v>
          </cell>
          <cell r="L2082" t="b">
            <v>1</v>
          </cell>
          <cell r="M2082">
            <v>0</v>
          </cell>
          <cell r="N2082" t="str">
            <v>CUSTODIO DE BIENES</v>
          </cell>
          <cell r="O2082" t="str">
            <v>CUSTODIO DE BIENES</v>
          </cell>
          <cell r="P2082" t="str">
            <v>BIENES</v>
          </cell>
          <cell r="Q2082" t="str">
            <v>BODEGA DE BIENES</v>
          </cell>
        </row>
        <row r="2083">
          <cell r="A2083">
            <v>3874</v>
          </cell>
          <cell r="B2083" t="str">
            <v>(BCA)MOBILIARIOS</v>
          </cell>
          <cell r="C2083" t="str">
            <v>BCA</v>
          </cell>
          <cell r="D2083" t="str">
            <v>ROTULO</v>
          </cell>
          <cell r="E2083" t="str">
            <v>LETRERO "CELULAS URNAS" 1</v>
          </cell>
          <cell r="F2083" t="str">
            <v>EN USO</v>
          </cell>
          <cell r="G2083">
            <v>42430</v>
          </cell>
          <cell r="H2083" t="str">
            <v xml:space="preserve">FARINANGO GOMEZ FAUSTO OSWALDO </v>
          </cell>
          <cell r="I2083">
            <v>3.16</v>
          </cell>
          <cell r="J2083">
            <v>0</v>
          </cell>
          <cell r="K2083">
            <v>3.16</v>
          </cell>
          <cell r="L2083" t="b">
            <v>1</v>
          </cell>
          <cell r="M2083">
            <v>0</v>
          </cell>
          <cell r="N2083" t="str">
            <v>CUSTODIO DE BIENES</v>
          </cell>
          <cell r="O2083" t="str">
            <v>CUSTODIO DE BIENES</v>
          </cell>
          <cell r="P2083" t="str">
            <v>BIENES</v>
          </cell>
          <cell r="Q2083" t="str">
            <v>BODEGA DE BIENES</v>
          </cell>
        </row>
        <row r="2084">
          <cell r="A2084">
            <v>3875</v>
          </cell>
          <cell r="B2084" t="str">
            <v>(BCA)MOBILIARIOS</v>
          </cell>
          <cell r="C2084" t="str">
            <v>BCA</v>
          </cell>
          <cell r="D2084" t="str">
            <v>ROTULO</v>
          </cell>
          <cell r="E2084" t="str">
            <v>LETRERO "CELULAS URNAS" 2</v>
          </cell>
          <cell r="F2084" t="str">
            <v>EN USO</v>
          </cell>
          <cell r="G2084">
            <v>42430</v>
          </cell>
          <cell r="H2084" t="str">
            <v xml:space="preserve">FARINANGO GOMEZ FAUSTO OSWALDO </v>
          </cell>
          <cell r="I2084">
            <v>3.16</v>
          </cell>
          <cell r="J2084">
            <v>0</v>
          </cell>
          <cell r="K2084">
            <v>3.16</v>
          </cell>
          <cell r="L2084" t="b">
            <v>1</v>
          </cell>
          <cell r="M2084">
            <v>0</v>
          </cell>
          <cell r="N2084" t="str">
            <v>CUSTODIO DE BIENES</v>
          </cell>
          <cell r="O2084" t="str">
            <v>CUSTODIO DE BIENES</v>
          </cell>
          <cell r="P2084" t="str">
            <v>BIENES</v>
          </cell>
          <cell r="Q2084" t="str">
            <v>BODEGA DE BIENES</v>
          </cell>
        </row>
        <row r="2085">
          <cell r="A2085">
            <v>3965</v>
          </cell>
          <cell r="B2085" t="str">
            <v>(BCA)MOBILIARIOS</v>
          </cell>
          <cell r="C2085" t="str">
            <v>BCA</v>
          </cell>
          <cell r="D2085" t="str">
            <v>ROTULO</v>
          </cell>
          <cell r="E2085" t="str">
            <v>LETRERO DE BOLETERÍA PRECIOS EXTERNO CON PUNTA TRIANGULAR</v>
          </cell>
          <cell r="F2085" t="str">
            <v>EN USO</v>
          </cell>
          <cell r="G2085">
            <v>42436</v>
          </cell>
          <cell r="H2085" t="str">
            <v xml:space="preserve">FARINANGO GOMEZ FAUSTO OSWALDO </v>
          </cell>
          <cell r="I2085">
            <v>5040</v>
          </cell>
          <cell r="J2085">
            <v>0</v>
          </cell>
          <cell r="K2085">
            <v>5040</v>
          </cell>
          <cell r="L2085" t="b">
            <v>0</v>
          </cell>
          <cell r="M2085">
            <v>0</v>
          </cell>
          <cell r="N2085" t="str">
            <v>BOLETERIA - INGRESOS</v>
          </cell>
          <cell r="O2085" t="str">
            <v>INGRESO CMM</v>
          </cell>
          <cell r="P2085" t="str">
            <v>PLAZA CULTURAL</v>
          </cell>
          <cell r="Q2085" t="str">
            <v>PLAZA CULTURAL</v>
          </cell>
        </row>
        <row r="2086">
          <cell r="A2086">
            <v>4221</v>
          </cell>
          <cell r="B2086" t="str">
            <v>(BCA)MOBILIARIOS</v>
          </cell>
          <cell r="C2086" t="str">
            <v>BCA</v>
          </cell>
          <cell r="D2086" t="str">
            <v>ROTULO</v>
          </cell>
          <cell r="E2086" t="str">
            <v>FRASE MOTIVADORA SI PUEDES SOÑANDO PUEDES HACERLO</v>
          </cell>
          <cell r="F2086" t="str">
            <v>EN USO</v>
          </cell>
          <cell r="G2086">
            <v>42492</v>
          </cell>
          <cell r="H2086" t="str">
            <v xml:space="preserve">FARINANGO GOMEZ FAUSTO OSWALDO </v>
          </cell>
          <cell r="I2086">
            <v>100.8</v>
          </cell>
          <cell r="J2086">
            <v>0</v>
          </cell>
          <cell r="K2086">
            <v>100.8</v>
          </cell>
          <cell r="L2086" t="b">
            <v>0</v>
          </cell>
          <cell r="M2086">
            <v>0</v>
          </cell>
          <cell r="N2086" t="str">
            <v>CUSTODIO DE BIENES</v>
          </cell>
          <cell r="O2086" t="str">
            <v>CUSTODIO DE BIENES</v>
          </cell>
          <cell r="P2086" t="str">
            <v>BIENES</v>
          </cell>
          <cell r="Q2086" t="str">
            <v>BODEGA DE BIENES</v>
          </cell>
        </row>
        <row r="2087">
          <cell r="A2087">
            <v>4224</v>
          </cell>
          <cell r="B2087" t="str">
            <v>(BCA)MOBILIARIOS</v>
          </cell>
          <cell r="C2087" t="str">
            <v>BCA</v>
          </cell>
          <cell r="D2087" t="str">
            <v>ROTULO</v>
          </cell>
          <cell r="E2087" t="str">
            <v xml:space="preserve">LOGO CMM TROQUELADO </v>
          </cell>
          <cell r="F2087" t="str">
            <v>EN USO</v>
          </cell>
          <cell r="G2087">
            <v>42492</v>
          </cell>
          <cell r="H2087" t="str">
            <v xml:space="preserve">FARINANGO GOMEZ FAUSTO OSWALDO </v>
          </cell>
          <cell r="I2087">
            <v>207.2</v>
          </cell>
          <cell r="J2087">
            <v>0</v>
          </cell>
          <cell r="K2087">
            <v>207.2</v>
          </cell>
          <cell r="L2087" t="b">
            <v>0</v>
          </cell>
          <cell r="M2087">
            <v>0</v>
          </cell>
          <cell r="N2087" t="str">
            <v>CUSTODIO DE BIENES</v>
          </cell>
          <cell r="O2087" t="str">
            <v>CUSTODIO DE BIENES</v>
          </cell>
          <cell r="P2087" t="str">
            <v xml:space="preserve">BIENES </v>
          </cell>
          <cell r="Q2087" t="str">
            <v>BODEGA BIENES</v>
          </cell>
        </row>
        <row r="2088">
          <cell r="A2088">
            <v>4586</v>
          </cell>
          <cell r="B2088" t="str">
            <v>(BCA)MOBILIARIOS</v>
          </cell>
          <cell r="C2088" t="str">
            <v>BCA</v>
          </cell>
          <cell r="D2088" t="str">
            <v>ROTULO</v>
          </cell>
          <cell r="E2088" t="str">
            <v>LETRERO RELOJ SOLAR NO SENTARSE 1</v>
          </cell>
          <cell r="F2088" t="str">
            <v>EN USO</v>
          </cell>
          <cell r="G2088">
            <v>42461</v>
          </cell>
          <cell r="H2088" t="str">
            <v xml:space="preserve">FARINANGO GOMEZ FAUSTO OSWALDO </v>
          </cell>
          <cell r="I2088">
            <v>56</v>
          </cell>
          <cell r="J2088">
            <v>0</v>
          </cell>
          <cell r="K2088">
            <v>56</v>
          </cell>
          <cell r="L2088" t="b">
            <v>0</v>
          </cell>
          <cell r="M2088">
            <v>0</v>
          </cell>
          <cell r="N2088" t="str">
            <v>CUSTODIO DE BIENES</v>
          </cell>
          <cell r="O2088" t="str">
            <v>CUSTODIO DE BIENES</v>
          </cell>
          <cell r="P2088" t="str">
            <v>BODEGA MANTENIMIENTO</v>
          </cell>
          <cell r="Q2088" t="str">
            <v>BODEGA JUNTO A GUARDIAS</v>
          </cell>
        </row>
        <row r="2089">
          <cell r="A2089">
            <v>4588</v>
          </cell>
          <cell r="B2089" t="str">
            <v>(BCA)MOBILIARIOS</v>
          </cell>
          <cell r="C2089" t="str">
            <v>BCA</v>
          </cell>
          <cell r="D2089" t="str">
            <v>ROTULO</v>
          </cell>
          <cell r="E2089" t="str">
            <v>PARANTE PARA LETRERO RELOJ SOLAR 1</v>
          </cell>
          <cell r="F2089" t="str">
            <v>EN USO</v>
          </cell>
          <cell r="G2089">
            <v>42461</v>
          </cell>
          <cell r="H2089" t="str">
            <v xml:space="preserve">FARINANGO GOMEZ FAUSTO OSWALDO </v>
          </cell>
          <cell r="I2089">
            <v>61.6</v>
          </cell>
          <cell r="J2089">
            <v>0</v>
          </cell>
          <cell r="K2089">
            <v>61.6</v>
          </cell>
          <cell r="L2089" t="b">
            <v>0</v>
          </cell>
          <cell r="M2089">
            <v>0</v>
          </cell>
          <cell r="N2089" t="str">
            <v>CUSTODIO DE BIENES</v>
          </cell>
          <cell r="O2089" t="str">
            <v>CUSTODIO DE BIENES</v>
          </cell>
          <cell r="P2089" t="str">
            <v>BODEGA MANTENIMIENTO</v>
          </cell>
          <cell r="Q2089" t="str">
            <v>BODEGA JUNTO A GUARDIAS</v>
          </cell>
        </row>
        <row r="2090">
          <cell r="A2090">
            <v>4600</v>
          </cell>
          <cell r="B2090" t="str">
            <v>(BCA)MOBILIARIOS</v>
          </cell>
          <cell r="C2090" t="str">
            <v>BCA</v>
          </cell>
          <cell r="D2090" t="str">
            <v>ROTULO</v>
          </cell>
          <cell r="E2090" t="str">
            <v>LETRERO VELOCIDAD 20KM 4</v>
          </cell>
          <cell r="F2090" t="str">
            <v>EN USO</v>
          </cell>
          <cell r="G2090">
            <v>42461</v>
          </cell>
          <cell r="H2090" t="str">
            <v xml:space="preserve">FARINANGO GOMEZ FAUSTO OSWALDO </v>
          </cell>
          <cell r="I2090">
            <v>112</v>
          </cell>
          <cell r="J2090">
            <v>0</v>
          </cell>
          <cell r="K2090">
            <v>112</v>
          </cell>
          <cell r="L2090" t="b">
            <v>0</v>
          </cell>
          <cell r="M2090">
            <v>0</v>
          </cell>
          <cell r="N2090" t="str">
            <v>CUSTODIO DE BIENES</v>
          </cell>
          <cell r="O2090" t="str">
            <v>CUSTODIO DE BIENES</v>
          </cell>
          <cell r="P2090" t="str">
            <v>BIENES</v>
          </cell>
          <cell r="Q2090" t="str">
            <v>BODEGA BIENES</v>
          </cell>
        </row>
        <row r="2091">
          <cell r="A2091">
            <v>4603</v>
          </cell>
          <cell r="B2091" t="str">
            <v>(BCA)MOBILIARIOS</v>
          </cell>
          <cell r="C2091" t="str">
            <v>BCA</v>
          </cell>
          <cell r="D2091" t="str">
            <v>ROTULO</v>
          </cell>
          <cell r="E2091" t="str">
            <v>PEDESTAL PARA LETRERO DE VELOCIDAD 1</v>
          </cell>
          <cell r="F2091" t="str">
            <v>EN USO</v>
          </cell>
          <cell r="G2091">
            <v>42461</v>
          </cell>
          <cell r="H2091" t="str">
            <v xml:space="preserve">FARINANGO GOMEZ FAUSTO OSWALDO </v>
          </cell>
          <cell r="I2091">
            <v>56</v>
          </cell>
          <cell r="J2091">
            <v>0</v>
          </cell>
          <cell r="K2091">
            <v>56</v>
          </cell>
          <cell r="L2091" t="b">
            <v>0</v>
          </cell>
          <cell r="M2091">
            <v>0</v>
          </cell>
          <cell r="N2091" t="str">
            <v>CUSTODIO DE BIENES</v>
          </cell>
          <cell r="O2091" t="str">
            <v>CUSTODIO DE BIENES</v>
          </cell>
          <cell r="P2091" t="str">
            <v>BIENES</v>
          </cell>
          <cell r="Q2091" t="str">
            <v>BODEGA BIENES</v>
          </cell>
        </row>
        <row r="2092">
          <cell r="A2092">
            <v>4609</v>
          </cell>
          <cell r="B2092" t="str">
            <v>(BCA)MOBILIARIOS</v>
          </cell>
          <cell r="C2092" t="str">
            <v>BCA</v>
          </cell>
          <cell r="D2092" t="str">
            <v>ROTULO</v>
          </cell>
          <cell r="E2092" t="str">
            <v>LETRERO LLAMAS</v>
          </cell>
          <cell r="F2092" t="str">
            <v>EN USO</v>
          </cell>
          <cell r="G2092">
            <v>42461</v>
          </cell>
          <cell r="H2092" t="str">
            <v xml:space="preserve">FARINANGO GOMEZ FAUSTO OSWALDO </v>
          </cell>
          <cell r="I2092">
            <v>201.6</v>
          </cell>
          <cell r="J2092">
            <v>0</v>
          </cell>
          <cell r="K2092">
            <v>201.6</v>
          </cell>
          <cell r="L2092" t="b">
            <v>0</v>
          </cell>
          <cell r="M2092">
            <v>0</v>
          </cell>
          <cell r="N2092" t="str">
            <v>CUSTODIO DE BIENES</v>
          </cell>
          <cell r="O2092" t="str">
            <v>CUSTODIO DE BIENES</v>
          </cell>
          <cell r="P2092" t="str">
            <v>BIENES</v>
          </cell>
          <cell r="Q2092" t="str">
            <v>BODEGA DE BIENES</v>
          </cell>
        </row>
        <row r="2093">
          <cell r="A2093">
            <v>4636</v>
          </cell>
          <cell r="B2093" t="str">
            <v>(BCA)MOBILIARIOS</v>
          </cell>
          <cell r="C2093" t="str">
            <v>BCA</v>
          </cell>
          <cell r="D2093" t="str">
            <v>ROTULO</v>
          </cell>
          <cell r="E2093" t="str">
            <v>TOTEM JUEGO DEL HUEVO</v>
          </cell>
          <cell r="F2093" t="str">
            <v>EN USO</v>
          </cell>
          <cell r="G2093">
            <v>42461</v>
          </cell>
          <cell r="H2093" t="str">
            <v xml:space="preserve">FARINANGO GOMEZ FAUSTO OSWALDO </v>
          </cell>
          <cell r="I2093">
            <v>196</v>
          </cell>
          <cell r="J2093">
            <v>0</v>
          </cell>
          <cell r="K2093">
            <v>196</v>
          </cell>
          <cell r="L2093" t="b">
            <v>0</v>
          </cell>
          <cell r="M2093">
            <v>0</v>
          </cell>
          <cell r="N2093" t="str">
            <v>BODEGA PLAZA DE TOROS</v>
          </cell>
          <cell r="O2093" t="str">
            <v>BODEGA PLAZA DE TOROS</v>
          </cell>
          <cell r="P2093" t="str">
            <v>TREN</v>
          </cell>
          <cell r="Q2093" t="str">
            <v>BODEGA</v>
          </cell>
        </row>
        <row r="2094">
          <cell r="A2094">
            <v>4646</v>
          </cell>
          <cell r="B2094" t="str">
            <v>(BCA)MOBILIARIOS</v>
          </cell>
          <cell r="C2094" t="str">
            <v>BCA</v>
          </cell>
          <cell r="D2094" t="str">
            <v>ROTULO</v>
          </cell>
          <cell r="E2094" t="str">
            <v>SEÑALETICA MERCADEO</v>
          </cell>
          <cell r="F2094" t="str">
            <v>EN USO</v>
          </cell>
          <cell r="G2094">
            <v>42461</v>
          </cell>
          <cell r="H2094" t="str">
            <v xml:space="preserve">FARINANGO GOMEZ FAUSTO OSWALDO </v>
          </cell>
          <cell r="I2094">
            <v>140</v>
          </cell>
          <cell r="J2094">
            <v>0</v>
          </cell>
          <cell r="K2094">
            <v>140</v>
          </cell>
          <cell r="L2094" t="b">
            <v>0</v>
          </cell>
          <cell r="M2094">
            <v>0</v>
          </cell>
          <cell r="N2094" t="str">
            <v>CUSTODIO DE BIENES</v>
          </cell>
          <cell r="O2094" t="str">
            <v>CUSTODIO DE BIENES</v>
          </cell>
          <cell r="P2094" t="str">
            <v>BIENES</v>
          </cell>
          <cell r="Q2094" t="str">
            <v>BODEGA DE BIENES</v>
          </cell>
        </row>
        <row r="2095">
          <cell r="A2095">
            <v>4647</v>
          </cell>
          <cell r="B2095" t="str">
            <v>(BCA)MOBILIARIOS</v>
          </cell>
          <cell r="C2095" t="str">
            <v>BCA</v>
          </cell>
          <cell r="D2095" t="str">
            <v>ROTULO</v>
          </cell>
          <cell r="E2095" t="str">
            <v>SEÑALETICA ADMINISTRACION</v>
          </cell>
          <cell r="F2095" t="str">
            <v>EN USO</v>
          </cell>
          <cell r="G2095">
            <v>42461</v>
          </cell>
          <cell r="H2095" t="str">
            <v xml:space="preserve">FARINANGO GOMEZ FAUSTO OSWALDO </v>
          </cell>
          <cell r="I2095">
            <v>140</v>
          </cell>
          <cell r="J2095">
            <v>0</v>
          </cell>
          <cell r="K2095">
            <v>140</v>
          </cell>
          <cell r="L2095" t="b">
            <v>0</v>
          </cell>
          <cell r="M2095">
            <v>0</v>
          </cell>
          <cell r="N2095" t="str">
            <v>CUSTODIO DE BIENES</v>
          </cell>
          <cell r="O2095" t="str">
            <v>CUSTODIO DE BIENES</v>
          </cell>
          <cell r="P2095" t="str">
            <v>BIENES</v>
          </cell>
          <cell r="Q2095" t="str">
            <v>BODEGA DE BIENES</v>
          </cell>
        </row>
        <row r="2096">
          <cell r="A2096">
            <v>4648</v>
          </cell>
          <cell r="B2096" t="str">
            <v>(BCA)MOBILIARIOS</v>
          </cell>
          <cell r="C2096" t="str">
            <v>BCA</v>
          </cell>
          <cell r="D2096" t="str">
            <v>ROTULO</v>
          </cell>
          <cell r="E2096" t="str">
            <v>SEÑALETICA DEPARTAMENTO FINANCIERO</v>
          </cell>
          <cell r="F2096" t="str">
            <v>EN USO</v>
          </cell>
          <cell r="G2096">
            <v>42461</v>
          </cell>
          <cell r="H2096" t="str">
            <v xml:space="preserve">FARINANGO GOMEZ FAUSTO OSWALDO </v>
          </cell>
          <cell r="I2096">
            <v>140</v>
          </cell>
          <cell r="J2096">
            <v>0</v>
          </cell>
          <cell r="K2096">
            <v>140</v>
          </cell>
          <cell r="L2096" t="b">
            <v>0</v>
          </cell>
          <cell r="M2096">
            <v>0</v>
          </cell>
          <cell r="N2096" t="str">
            <v>JEFATURA FINANCIERA</v>
          </cell>
          <cell r="O2096" t="str">
            <v>FINANCIERO</v>
          </cell>
          <cell r="P2096" t="str">
            <v xml:space="preserve">BIENES </v>
          </cell>
          <cell r="Q2096" t="str">
            <v>BODEGA DE BIENES</v>
          </cell>
        </row>
        <row r="2097">
          <cell r="A2097">
            <v>4651</v>
          </cell>
          <cell r="B2097" t="str">
            <v>(BCA)MOBILIARIOS</v>
          </cell>
          <cell r="C2097" t="str">
            <v>BCA</v>
          </cell>
          <cell r="D2097" t="str">
            <v>ROTULO</v>
          </cell>
          <cell r="E2097" t="str">
            <v>VALLA INFORMATIVA CMM 1</v>
          </cell>
          <cell r="F2097" t="str">
            <v>EN USO</v>
          </cell>
          <cell r="G2097">
            <v>42461</v>
          </cell>
          <cell r="H2097" t="str">
            <v xml:space="preserve">FARINANGO GOMEZ FAUSTO OSWALDO </v>
          </cell>
          <cell r="I2097">
            <v>188.16</v>
          </cell>
          <cell r="J2097">
            <v>0</v>
          </cell>
          <cell r="K2097">
            <v>188.16</v>
          </cell>
          <cell r="L2097" t="b">
            <v>0</v>
          </cell>
          <cell r="M2097">
            <v>0</v>
          </cell>
          <cell r="N2097" t="str">
            <v>SERVICIOS Y PRODUCTOS</v>
          </cell>
          <cell r="O2097" t="str">
            <v>VARIAS PARTES DE LA CIUDAD</v>
          </cell>
          <cell r="P2097" t="str">
            <v>BASURERO</v>
          </cell>
          <cell r="Q2097">
            <v>0</v>
          </cell>
        </row>
        <row r="2098">
          <cell r="A2098">
            <v>4652</v>
          </cell>
          <cell r="B2098" t="str">
            <v>(BCA)MOBILIARIOS</v>
          </cell>
          <cell r="C2098" t="str">
            <v>BCA</v>
          </cell>
          <cell r="D2098" t="str">
            <v>ROTULO</v>
          </cell>
          <cell r="E2098" t="str">
            <v>VALLA INFORMATIVA CMM 2</v>
          </cell>
          <cell r="F2098" t="str">
            <v>EN USO</v>
          </cell>
          <cell r="G2098">
            <v>42461</v>
          </cell>
          <cell r="H2098" t="str">
            <v xml:space="preserve">FARINANGO GOMEZ FAUSTO OSWALDO </v>
          </cell>
          <cell r="I2098">
            <v>188.16</v>
          </cell>
          <cell r="J2098">
            <v>0</v>
          </cell>
          <cell r="K2098">
            <v>188.16</v>
          </cell>
          <cell r="L2098" t="b">
            <v>0</v>
          </cell>
          <cell r="M2098">
            <v>0</v>
          </cell>
          <cell r="N2098" t="str">
            <v>SERVICIOS Y PRODUCTOS</v>
          </cell>
          <cell r="O2098" t="str">
            <v>VARIAS PARTES DE LA CIUDAD</v>
          </cell>
          <cell r="P2098" t="str">
            <v>BASURERO</v>
          </cell>
          <cell r="Q2098">
            <v>0</v>
          </cell>
        </row>
        <row r="2099">
          <cell r="A2099">
            <v>4653</v>
          </cell>
          <cell r="B2099" t="str">
            <v>(BCA)MOBILIARIOS</v>
          </cell>
          <cell r="C2099" t="str">
            <v>BCA</v>
          </cell>
          <cell r="D2099" t="str">
            <v>ROTULO</v>
          </cell>
          <cell r="E2099" t="str">
            <v>COLGANTE PARA SEÑALETICA DEL TREN EMBARQUE</v>
          </cell>
          <cell r="F2099" t="str">
            <v>EN USO</v>
          </cell>
          <cell r="G2099">
            <v>42461</v>
          </cell>
          <cell r="H2099" t="str">
            <v xml:space="preserve">FARINANGO GOMEZ FAUSTO OSWALDO </v>
          </cell>
          <cell r="I2099">
            <v>58.24</v>
          </cell>
          <cell r="J2099">
            <v>0</v>
          </cell>
          <cell r="K2099">
            <v>58.24</v>
          </cell>
          <cell r="L2099" t="b">
            <v>0</v>
          </cell>
          <cell r="M2099">
            <v>0</v>
          </cell>
          <cell r="N2099" t="str">
            <v>CUSTODIO DE BIENES</v>
          </cell>
          <cell r="O2099" t="str">
            <v>CUSTODIO DE BIENES</v>
          </cell>
          <cell r="P2099" t="str">
            <v>BIENES</v>
          </cell>
          <cell r="Q2099" t="str">
            <v>BODEGA DE BIENES</v>
          </cell>
        </row>
        <row r="2100">
          <cell r="A2100">
            <v>4825</v>
          </cell>
          <cell r="B2100" t="str">
            <v>(BCA)MOBILIARIOS</v>
          </cell>
          <cell r="C2100" t="str">
            <v>BCA</v>
          </cell>
          <cell r="D2100" t="str">
            <v>ROTULO</v>
          </cell>
          <cell r="E2100" t="str">
            <v>LETRERO SITIO DE ENCUENTROS PLACA DE TOL CON TUBO CUADRADO DE 1PUL</v>
          </cell>
          <cell r="F2100" t="str">
            <v>EN USO</v>
          </cell>
          <cell r="G2100">
            <v>42551</v>
          </cell>
          <cell r="H2100" t="str">
            <v xml:space="preserve">FARINANGO GOMEZ FAUSTO OSWALDO </v>
          </cell>
          <cell r="I2100">
            <v>45.6</v>
          </cell>
          <cell r="J2100">
            <v>0</v>
          </cell>
          <cell r="K2100">
            <v>45.6</v>
          </cell>
          <cell r="L2100" t="b">
            <v>0</v>
          </cell>
          <cell r="M2100">
            <v>0</v>
          </cell>
          <cell r="N2100" t="str">
            <v>CUSTODIO DE BIENES</v>
          </cell>
          <cell r="O2100" t="str">
            <v>CUSTODIO DE BIENES</v>
          </cell>
          <cell r="P2100" t="str">
            <v>BIENES</v>
          </cell>
          <cell r="Q2100" t="str">
            <v>BODEGA BIENES</v>
          </cell>
        </row>
        <row r="2101">
          <cell r="A2101">
            <v>4826</v>
          </cell>
          <cell r="B2101" t="str">
            <v>(BCA)MOBILIARIOS</v>
          </cell>
          <cell r="C2101" t="str">
            <v>BCA</v>
          </cell>
          <cell r="D2101" t="str">
            <v>ROTULO</v>
          </cell>
          <cell r="E2101" t="str">
            <v>LETRERO SITIO DE ENCUENTROS PLACA DE TOL CON TUBO CUADRADO DE 1PUL</v>
          </cell>
          <cell r="F2101" t="str">
            <v>EN USO</v>
          </cell>
          <cell r="G2101">
            <v>42551</v>
          </cell>
          <cell r="H2101" t="str">
            <v xml:space="preserve">FARINANGO GOMEZ FAUSTO OSWALDO </v>
          </cell>
          <cell r="I2101">
            <v>45.6</v>
          </cell>
          <cell r="J2101">
            <v>0</v>
          </cell>
          <cell r="K2101">
            <v>45.6</v>
          </cell>
          <cell r="L2101" t="b">
            <v>0</v>
          </cell>
          <cell r="M2101">
            <v>0</v>
          </cell>
          <cell r="N2101" t="str">
            <v>ALREDEDOR MONUMENTO</v>
          </cell>
          <cell r="O2101" t="str">
            <v>PARQUE INFANTIL 2</v>
          </cell>
          <cell r="P2101" t="str">
            <v>VARIAS PARTES DE LA CIUDAD</v>
          </cell>
          <cell r="Q2101" t="str">
            <v>PARTE POSTERIOR MONUMENTO-PARQUE INFANTIL</v>
          </cell>
        </row>
        <row r="2102">
          <cell r="A2102">
            <v>5956</v>
          </cell>
          <cell r="B2102" t="str">
            <v>(BCA)MOBILIARIOS</v>
          </cell>
          <cell r="C2102" t="str">
            <v>BCA</v>
          </cell>
          <cell r="D2102" t="str">
            <v>ROTULO</v>
          </cell>
          <cell r="E2102" t="str">
            <v>INFORMACION DE ACTIVIDADES</v>
          </cell>
          <cell r="F2102" t="str">
            <v>EN USO</v>
          </cell>
          <cell r="G2102">
            <v>43559</v>
          </cell>
          <cell r="H2102" t="str">
            <v xml:space="preserve">FARINANGO GOMEZ FAUSTO OSWALDO </v>
          </cell>
          <cell r="I2102">
            <v>60.48</v>
          </cell>
          <cell r="J2102">
            <v>0</v>
          </cell>
          <cell r="K2102">
            <v>60.48</v>
          </cell>
          <cell r="L2102" t="b">
            <v>0</v>
          </cell>
          <cell r="M2102">
            <v>0</v>
          </cell>
          <cell r="N2102" t="str">
            <v>MONUMENTO</v>
          </cell>
          <cell r="O2102" t="str">
            <v>MUSEO</v>
          </cell>
          <cell r="P2102" t="str">
            <v>BIENES</v>
          </cell>
          <cell r="Q2102" t="str">
            <v>BODEGA DE BIENES</v>
          </cell>
        </row>
        <row r="2103">
          <cell r="A2103">
            <v>6011</v>
          </cell>
          <cell r="B2103" t="str">
            <v>(BCA)MOBILIARIOS</v>
          </cell>
          <cell r="C2103" t="str">
            <v>BCA</v>
          </cell>
          <cell r="D2103" t="str">
            <v>ROTULO</v>
          </cell>
          <cell r="E2103" t="str">
            <v>INFORMACION DE EXPERIMENTO EN MANTENIMIENTO</v>
          </cell>
          <cell r="F2103" t="str">
            <v>EN USO</v>
          </cell>
          <cell r="G2103">
            <v>43559</v>
          </cell>
          <cell r="H2103" t="str">
            <v xml:space="preserve">FARINANGO GOMEZ FAUSTO OSWALDO </v>
          </cell>
          <cell r="I2103">
            <v>40.32</v>
          </cell>
          <cell r="J2103">
            <v>0</v>
          </cell>
          <cell r="K2103">
            <v>40.32</v>
          </cell>
          <cell r="L2103" t="b">
            <v>0</v>
          </cell>
          <cell r="M2103">
            <v>0</v>
          </cell>
          <cell r="N2103" t="str">
            <v>MONUMENTO</v>
          </cell>
          <cell r="O2103" t="str">
            <v>MUSEO</v>
          </cell>
          <cell r="P2103" t="str">
            <v>BIENES</v>
          </cell>
          <cell r="Q2103" t="str">
            <v>BODEGA DE BIENES</v>
          </cell>
        </row>
        <row r="2104">
          <cell r="A2104">
            <v>2903</v>
          </cell>
          <cell r="B2104" t="str">
            <v>(BCA)MOBILIARIOS</v>
          </cell>
          <cell r="C2104" t="str">
            <v>BCA</v>
          </cell>
          <cell r="D2104" t="str">
            <v>PUERTA</v>
          </cell>
          <cell r="E2104" t="str">
            <v>PUERTA PEATONAL DE METAL - ACCESO PRINCIPAL</v>
          </cell>
          <cell r="F2104" t="str">
            <v>EN USO</v>
          </cell>
          <cell r="G2104">
            <v>41632</v>
          </cell>
          <cell r="H2104" t="str">
            <v xml:space="preserve">FARINANGO GOMEZ FAUSTO OSWALDO </v>
          </cell>
          <cell r="I2104">
            <v>420</v>
          </cell>
          <cell r="J2104">
            <v>0</v>
          </cell>
          <cell r="K2104">
            <v>420</v>
          </cell>
          <cell r="L2104" t="b">
            <v>0</v>
          </cell>
          <cell r="M2104">
            <v>0</v>
          </cell>
          <cell r="N2104" t="str">
            <v>VARIAS PARTES</v>
          </cell>
          <cell r="O2104" t="str">
            <v>VARIAS PARTES</v>
          </cell>
          <cell r="P2104" t="str">
            <v>VARIAS PARTES DE LA CIUDAD</v>
          </cell>
          <cell r="Q2104" t="str">
            <v>PUERTA ACCESO 2</v>
          </cell>
        </row>
        <row r="2105">
          <cell r="A2105">
            <v>3653</v>
          </cell>
          <cell r="B2105" t="str">
            <v>(BCA)MOBILIARIOS</v>
          </cell>
          <cell r="C2105" t="str">
            <v>BCA</v>
          </cell>
          <cell r="D2105" t="str">
            <v>TOTEM</v>
          </cell>
          <cell r="E2105" t="str">
            <v>TOTEM CILINDRICO TAMAÑO 0.85 X 0.80 M 1</v>
          </cell>
          <cell r="F2105" t="str">
            <v>EN USO</v>
          </cell>
          <cell r="G2105">
            <v>42135</v>
          </cell>
          <cell r="H2105" t="str">
            <v xml:space="preserve">FARINANGO GOMEZ FAUSTO OSWALDO </v>
          </cell>
          <cell r="I2105">
            <v>952</v>
          </cell>
          <cell r="J2105">
            <v>0</v>
          </cell>
          <cell r="K2105">
            <v>952</v>
          </cell>
          <cell r="L2105" t="b">
            <v>0</v>
          </cell>
          <cell r="M2105">
            <v>0</v>
          </cell>
          <cell r="N2105" t="str">
            <v>SERVICIOS Y PRODUCTOS</v>
          </cell>
          <cell r="O2105" t="str">
            <v>VARIAS PARTES DE LA CIUDAD</v>
          </cell>
          <cell r="P2105" t="str">
            <v>BIENES</v>
          </cell>
          <cell r="Q2105" t="str">
            <v>BODEGA UN LADO DE SEGURIDAD PLAZA DE TOTROS</v>
          </cell>
        </row>
        <row r="2106">
          <cell r="A2106">
            <v>3656</v>
          </cell>
          <cell r="B2106" t="str">
            <v>(BCA)MOBILIARIOS</v>
          </cell>
          <cell r="C2106" t="str">
            <v>BCA</v>
          </cell>
          <cell r="D2106" t="str">
            <v>TOTEM</v>
          </cell>
          <cell r="E2106" t="str">
            <v>TOTEM CILINDRICO TAMAÑO 0.85 X 0.80 M 4</v>
          </cell>
          <cell r="F2106" t="str">
            <v>EN USO</v>
          </cell>
          <cell r="G2106">
            <v>42135</v>
          </cell>
          <cell r="H2106" t="str">
            <v xml:space="preserve">FARINANGO GOMEZ FAUSTO OSWALDO </v>
          </cell>
          <cell r="I2106">
            <v>952</v>
          </cell>
          <cell r="J2106">
            <v>0</v>
          </cell>
          <cell r="K2106">
            <v>952</v>
          </cell>
          <cell r="L2106" t="b">
            <v>0</v>
          </cell>
          <cell r="M2106">
            <v>0</v>
          </cell>
          <cell r="N2106" t="str">
            <v>BOLETERIA - INGRESOS</v>
          </cell>
          <cell r="O2106" t="str">
            <v>INGRESO CMM</v>
          </cell>
          <cell r="P2106" t="str">
            <v>MONUMENTO</v>
          </cell>
          <cell r="Q2106" t="str">
            <v>EXTERIOR-NORTE</v>
          </cell>
        </row>
        <row r="2107">
          <cell r="A2107">
            <v>5434</v>
          </cell>
          <cell r="B2107" t="str">
            <v>(BCA)MAQUINARIAS Y EQUIPOS</v>
          </cell>
          <cell r="C2107" t="str">
            <v>BCA</v>
          </cell>
          <cell r="D2107" t="str">
            <v>DETECTOR</v>
          </cell>
          <cell r="E2107" t="str">
            <v>CERCO ELECTRICO DE SEGURIDAD QUE INCLUYE EQUIPO DE ELECTRIFICACION BATERIAS Y SIRENAS  1</v>
          </cell>
          <cell r="F2107" t="str">
            <v>EN USO</v>
          </cell>
          <cell r="G2107">
            <v>43055</v>
          </cell>
          <cell r="H2107" t="str">
            <v xml:space="preserve">FARINANGO GOMEZ FAUSTO OSWALDO </v>
          </cell>
          <cell r="I2107">
            <v>695.15</v>
          </cell>
          <cell r="J2107">
            <v>0</v>
          </cell>
          <cell r="K2107">
            <v>695.15</v>
          </cell>
          <cell r="L2107" t="b">
            <v>0</v>
          </cell>
          <cell r="M2107">
            <v>0</v>
          </cell>
          <cell r="N2107" t="str">
            <v>VARIAS PARTES</v>
          </cell>
          <cell r="O2107" t="str">
            <v>VARIAS PARTES</v>
          </cell>
          <cell r="P2107" t="str">
            <v>VARIAS PARTES DE LA CIUDAD</v>
          </cell>
          <cell r="Q2107" t="str">
            <v>MONUMENTO</v>
          </cell>
        </row>
        <row r="2108">
          <cell r="A2108">
            <v>5435</v>
          </cell>
          <cell r="B2108" t="str">
            <v>(BCA)MAQUINARIAS Y EQUIPOS</v>
          </cell>
          <cell r="C2108" t="str">
            <v>BCA</v>
          </cell>
          <cell r="D2108" t="str">
            <v>DETECTOR</v>
          </cell>
          <cell r="E2108" t="str">
            <v>CERCO ELECTRICO DE SEGURIDAD QUE INCLUYE EQUIPO DE ELECTRIFICACION BATERIAS Y SIRENAS  2</v>
          </cell>
          <cell r="F2108" t="str">
            <v>EN USO</v>
          </cell>
          <cell r="G2108">
            <v>43055</v>
          </cell>
          <cell r="H2108" t="str">
            <v xml:space="preserve">FARINANGO GOMEZ FAUSTO OSWALDO </v>
          </cell>
          <cell r="I2108">
            <v>695.15</v>
          </cell>
          <cell r="J2108">
            <v>0</v>
          </cell>
          <cell r="K2108">
            <v>695.15</v>
          </cell>
          <cell r="L2108" t="b">
            <v>0</v>
          </cell>
          <cell r="M2108">
            <v>0</v>
          </cell>
          <cell r="N2108" t="str">
            <v>VARIAS PARTES</v>
          </cell>
          <cell r="O2108" t="str">
            <v>VARIAS PARTES</v>
          </cell>
          <cell r="P2108" t="str">
            <v>VARIAS PARTES DE LA CIUDAD</v>
          </cell>
          <cell r="Q2108" t="str">
            <v>PUERTA PRINCIPAL ACCESO 2</v>
          </cell>
        </row>
        <row r="2109">
          <cell r="A2109">
            <v>5436</v>
          </cell>
          <cell r="B2109" t="str">
            <v>(BCA)MAQUINARIAS Y EQUIPOS</v>
          </cell>
          <cell r="C2109" t="str">
            <v>BCA</v>
          </cell>
          <cell r="D2109" t="str">
            <v>DETECTOR</v>
          </cell>
          <cell r="E2109" t="str">
            <v>CERCO ELECTRICO DE SEGURIDAD QUE INCLUYE EQUIPO DE ELECTRIFICACION BATERIAS Y SIRENAS  3</v>
          </cell>
          <cell r="F2109" t="str">
            <v>EN USO</v>
          </cell>
          <cell r="G2109">
            <v>43055</v>
          </cell>
          <cell r="H2109" t="str">
            <v xml:space="preserve">FARINANGO GOMEZ FAUSTO OSWALDO </v>
          </cell>
          <cell r="I2109">
            <v>695.14</v>
          </cell>
          <cell r="J2109">
            <v>0</v>
          </cell>
          <cell r="K2109">
            <v>695.14</v>
          </cell>
          <cell r="L2109" t="b">
            <v>0</v>
          </cell>
          <cell r="M2109">
            <v>0</v>
          </cell>
          <cell r="N2109" t="str">
            <v>VARIAS PARTES</v>
          </cell>
          <cell r="O2109" t="str">
            <v>VARIAS PARTES</v>
          </cell>
          <cell r="P2109" t="str">
            <v>VARIAS PARTES DE LA CIUDAD</v>
          </cell>
          <cell r="Q2109" t="str">
            <v>BASURERO</v>
          </cell>
        </row>
        <row r="2110">
          <cell r="A2110">
            <v>84</v>
          </cell>
          <cell r="B2110" t="str">
            <v>(BCA)MAQUINARIAS Y EQUIPOS</v>
          </cell>
          <cell r="C2110" t="str">
            <v>BCA</v>
          </cell>
          <cell r="D2110" t="str">
            <v>EXTINTOR</v>
          </cell>
          <cell r="E2110" t="str">
            <v>20 LIBRAS</v>
          </cell>
          <cell r="F2110" t="str">
            <v>EN USO</v>
          </cell>
          <cell r="G2110">
            <v>39386</v>
          </cell>
          <cell r="H2110" t="str">
            <v xml:space="preserve">FARINANGO GOMEZ FAUSTO OSWALDO </v>
          </cell>
          <cell r="I2110">
            <v>2.37</v>
          </cell>
          <cell r="J2110">
            <v>0</v>
          </cell>
          <cell r="K2110">
            <v>2.37</v>
          </cell>
          <cell r="L2110" t="b">
            <v>1</v>
          </cell>
          <cell r="M2110">
            <v>0</v>
          </cell>
          <cell r="N2110" t="str">
            <v>CUSTODIO DE BIENES</v>
          </cell>
          <cell r="O2110" t="str">
            <v>CUSTODIO DE BIENES</v>
          </cell>
          <cell r="P2110">
            <v>0</v>
          </cell>
          <cell r="Q2110">
            <v>0</v>
          </cell>
        </row>
        <row r="2111">
          <cell r="A2111">
            <v>5061</v>
          </cell>
          <cell r="B2111" t="str">
            <v>(BCA)MAQUINARIAS Y EQUIPOS</v>
          </cell>
          <cell r="C2111" t="str">
            <v>BCA</v>
          </cell>
          <cell r="D2111" t="str">
            <v>EXTINTOR</v>
          </cell>
          <cell r="E2111" t="str">
            <v>EXTINTORES CONTRA INCENDIOS DE PQS ABC 10LBS 1</v>
          </cell>
          <cell r="F2111" t="str">
            <v>EN USO</v>
          </cell>
          <cell r="G2111">
            <v>42763</v>
          </cell>
          <cell r="H2111" t="str">
            <v xml:space="preserve">FARINANGO GOMEZ FAUSTO OSWALDO </v>
          </cell>
          <cell r="I2111">
            <v>53.58</v>
          </cell>
          <cell r="J2111">
            <v>0</v>
          </cell>
          <cell r="K2111">
            <v>53.58</v>
          </cell>
          <cell r="L2111" t="b">
            <v>0</v>
          </cell>
          <cell r="M2111">
            <v>0</v>
          </cell>
          <cell r="N2111" t="str">
            <v>PUNTO DE INFORMACION</v>
          </cell>
          <cell r="O2111" t="str">
            <v>PUNTO DE INFORMACION</v>
          </cell>
          <cell r="P2111" t="str">
            <v>PUNTO DE INFORMACION</v>
          </cell>
          <cell r="Q2111">
            <v>0</v>
          </cell>
        </row>
        <row r="2112">
          <cell r="A2112">
            <v>5062</v>
          </cell>
          <cell r="B2112" t="str">
            <v>(BCA)MAQUINARIAS Y EQUIPOS</v>
          </cell>
          <cell r="C2112" t="str">
            <v>BCA</v>
          </cell>
          <cell r="D2112" t="str">
            <v>EXTINTOR</v>
          </cell>
          <cell r="E2112" t="str">
            <v>EXTINTORES CONTRA INCENDIOS DE PQS ABC 10LBS 2</v>
          </cell>
          <cell r="F2112" t="str">
            <v>EN USO</v>
          </cell>
          <cell r="G2112">
            <v>42763</v>
          </cell>
          <cell r="H2112" t="str">
            <v xml:space="preserve">FARINANGO GOMEZ FAUSTO OSWALDO </v>
          </cell>
          <cell r="I2112">
            <v>53.58</v>
          </cell>
          <cell r="J2112">
            <v>0</v>
          </cell>
          <cell r="K2112">
            <v>53.58</v>
          </cell>
          <cell r="L2112" t="b">
            <v>0</v>
          </cell>
          <cell r="M2112">
            <v>0</v>
          </cell>
          <cell r="N2112" t="str">
            <v>CUSTODIO DE BIENES</v>
          </cell>
          <cell r="O2112" t="str">
            <v>CUSTODIO DE BIENES</v>
          </cell>
          <cell r="P2112">
            <v>0</v>
          </cell>
          <cell r="Q2112">
            <v>0</v>
          </cell>
        </row>
        <row r="2113">
          <cell r="A2113">
            <v>5068</v>
          </cell>
          <cell r="B2113" t="str">
            <v>(BCA)MAQUINARIAS Y EQUIPOS</v>
          </cell>
          <cell r="C2113" t="str">
            <v>BCA</v>
          </cell>
          <cell r="D2113" t="str">
            <v>EXTINTOR</v>
          </cell>
          <cell r="E2113" t="str">
            <v>EXTINTORES CONTRA INCENDIOS DE PQS ABC 10LBS 8</v>
          </cell>
          <cell r="F2113" t="str">
            <v>EN USO</v>
          </cell>
          <cell r="G2113">
            <v>42763</v>
          </cell>
          <cell r="H2113" t="str">
            <v xml:space="preserve">FARINANGO GOMEZ FAUSTO OSWALDO </v>
          </cell>
          <cell r="I2113">
            <v>53.58</v>
          </cell>
          <cell r="J2113">
            <v>0</v>
          </cell>
          <cell r="K2113">
            <v>53.58</v>
          </cell>
          <cell r="L2113" t="b">
            <v>0</v>
          </cell>
          <cell r="M2113">
            <v>0</v>
          </cell>
          <cell r="N2113" t="str">
            <v>CUSTODIO DE BIENES</v>
          </cell>
          <cell r="O2113" t="str">
            <v>CUSTODIO DE BIENES</v>
          </cell>
          <cell r="P2113">
            <v>0</v>
          </cell>
          <cell r="Q2113">
            <v>0</v>
          </cell>
        </row>
        <row r="2114">
          <cell r="A2114">
            <v>5074</v>
          </cell>
          <cell r="B2114" t="str">
            <v>(BCA)MAQUINARIAS Y EQUIPOS</v>
          </cell>
          <cell r="C2114" t="str">
            <v>BCA</v>
          </cell>
          <cell r="D2114" t="str">
            <v>EXTINTOR</v>
          </cell>
          <cell r="E2114" t="str">
            <v>EXTINTORES CONTRA INCENDIOS DE PQS ABC 10LBS 14</v>
          </cell>
          <cell r="F2114" t="str">
            <v>EN USO</v>
          </cell>
          <cell r="G2114">
            <v>42763</v>
          </cell>
          <cell r="H2114" t="str">
            <v xml:space="preserve">FARINANGO GOMEZ FAUSTO OSWALDO </v>
          </cell>
          <cell r="I2114">
            <v>53.58</v>
          </cell>
          <cell r="J2114">
            <v>0</v>
          </cell>
          <cell r="K2114">
            <v>53.58</v>
          </cell>
          <cell r="L2114" t="b">
            <v>0</v>
          </cell>
          <cell r="M2114">
            <v>0</v>
          </cell>
          <cell r="N2114" t="str">
            <v>CUSTODIO DE BIENES</v>
          </cell>
          <cell r="O2114" t="str">
            <v>CUSTODIO DE BIENES</v>
          </cell>
          <cell r="P2114">
            <v>0</v>
          </cell>
          <cell r="Q2114">
            <v>0</v>
          </cell>
        </row>
        <row r="2115">
          <cell r="A2115">
            <v>5077</v>
          </cell>
          <cell r="B2115" t="str">
            <v>(BCA)MAQUINARIAS Y EQUIPOS</v>
          </cell>
          <cell r="C2115" t="str">
            <v>BCA</v>
          </cell>
          <cell r="D2115" t="str">
            <v>EXTINTOR</v>
          </cell>
          <cell r="E2115" t="str">
            <v>EXTINTORES CONTRA INCENDIOS DE PQS ABC 10LBS 17</v>
          </cell>
          <cell r="F2115" t="str">
            <v>EN USO</v>
          </cell>
          <cell r="G2115">
            <v>42763</v>
          </cell>
          <cell r="H2115" t="str">
            <v xml:space="preserve">FARINANGO GOMEZ FAUSTO OSWALDO </v>
          </cell>
          <cell r="I2115">
            <v>53.58</v>
          </cell>
          <cell r="J2115">
            <v>0</v>
          </cell>
          <cell r="K2115">
            <v>53.58</v>
          </cell>
          <cell r="L2115" t="b">
            <v>0</v>
          </cell>
          <cell r="M2115">
            <v>0</v>
          </cell>
          <cell r="N2115" t="str">
            <v>MONUMENTO</v>
          </cell>
          <cell r="O2115" t="str">
            <v>MUSEO</v>
          </cell>
          <cell r="P2115">
            <v>0</v>
          </cell>
          <cell r="Q2115">
            <v>0</v>
          </cell>
        </row>
        <row r="2116">
          <cell r="A2116">
            <v>5079</v>
          </cell>
          <cell r="B2116" t="str">
            <v>(BCA)MAQUINARIAS Y EQUIPOS</v>
          </cell>
          <cell r="C2116" t="str">
            <v>BCA</v>
          </cell>
          <cell r="D2116" t="str">
            <v>EXTINTOR</v>
          </cell>
          <cell r="E2116" t="str">
            <v>EXTINTORES CONTRA INCENDIOS DE PQS ABC 10LBS 19</v>
          </cell>
          <cell r="F2116" t="str">
            <v>EN USO</v>
          </cell>
          <cell r="G2116">
            <v>42763</v>
          </cell>
          <cell r="H2116" t="str">
            <v xml:space="preserve">FARINANGO GOMEZ FAUSTO OSWALDO </v>
          </cell>
          <cell r="I2116">
            <v>53.58</v>
          </cell>
          <cell r="J2116">
            <v>0</v>
          </cell>
          <cell r="K2116">
            <v>53.58</v>
          </cell>
          <cell r="L2116" t="b">
            <v>0</v>
          </cell>
          <cell r="M2116">
            <v>0</v>
          </cell>
          <cell r="N2116" t="str">
            <v>CUSTODIO DE BIENES</v>
          </cell>
          <cell r="O2116" t="str">
            <v>CUSTODIO DE BIENES</v>
          </cell>
          <cell r="P2116">
            <v>0</v>
          </cell>
          <cell r="Q2116">
            <v>0</v>
          </cell>
        </row>
        <row r="2117">
          <cell r="A2117">
            <v>5083</v>
          </cell>
          <cell r="B2117" t="str">
            <v>(BCA)MAQUINARIAS Y EQUIPOS</v>
          </cell>
          <cell r="C2117" t="str">
            <v>BCA</v>
          </cell>
          <cell r="D2117" t="str">
            <v>EXTINTOR</v>
          </cell>
          <cell r="E2117" t="str">
            <v>EXTINTORES CONTRA INCENDIOS DE PQS ABC 10LBS 23</v>
          </cell>
          <cell r="F2117" t="str">
            <v>EN USO</v>
          </cell>
          <cell r="G2117">
            <v>42763</v>
          </cell>
          <cell r="H2117" t="str">
            <v xml:space="preserve">FARINANGO GOMEZ FAUSTO OSWALDO </v>
          </cell>
          <cell r="I2117">
            <v>53.58</v>
          </cell>
          <cell r="J2117">
            <v>0</v>
          </cell>
          <cell r="K2117">
            <v>53.58</v>
          </cell>
          <cell r="L2117" t="b">
            <v>0</v>
          </cell>
          <cell r="M2117">
            <v>0</v>
          </cell>
          <cell r="N2117" t="str">
            <v>CUSTODIO DE BIENES</v>
          </cell>
          <cell r="O2117" t="str">
            <v>CUSTODIO DE BIENES</v>
          </cell>
          <cell r="P2117">
            <v>0</v>
          </cell>
          <cell r="Q2117">
            <v>0</v>
          </cell>
        </row>
        <row r="2118">
          <cell r="A2118">
            <v>483</v>
          </cell>
          <cell r="B2118" t="str">
            <v>(BCA)MAQUINARIAS Y EQUIPOS</v>
          </cell>
          <cell r="C2118" t="str">
            <v>BCA</v>
          </cell>
          <cell r="D2118" t="str">
            <v>ESTABILIZADOR DE CORRIENTE</v>
          </cell>
          <cell r="E2118" t="str">
            <v>DE 4 TOMAS  1 ENTRADA DE INTERNET  Y 1 DE TELEFONO</v>
          </cell>
          <cell r="F2118" t="str">
            <v>EN USO</v>
          </cell>
          <cell r="G2118">
            <v>42094</v>
          </cell>
          <cell r="H2118" t="str">
            <v xml:space="preserve">FARINANGO GOMEZ FAUSTO OSWALDO </v>
          </cell>
          <cell r="I2118">
            <v>10</v>
          </cell>
          <cell r="J2118">
            <v>0</v>
          </cell>
          <cell r="K2118">
            <v>10</v>
          </cell>
          <cell r="L2118" t="b">
            <v>1</v>
          </cell>
          <cell r="M2118">
            <v>0</v>
          </cell>
          <cell r="N2118" t="str">
            <v>CUSTODIO DE BIENES</v>
          </cell>
          <cell r="O2118" t="str">
            <v>CUSTODIO DE BIENES</v>
          </cell>
          <cell r="P2118" t="str">
            <v>BIENES</v>
          </cell>
          <cell r="Q2118" t="str">
            <v>FAUSTO FARINANGO</v>
          </cell>
        </row>
        <row r="2119">
          <cell r="A2119">
            <v>354</v>
          </cell>
          <cell r="B2119" t="str">
            <v>(BCA)MAQUINARIAS Y EQUIPOS</v>
          </cell>
          <cell r="C2119" t="str">
            <v>BCA</v>
          </cell>
          <cell r="D2119" t="str">
            <v>TELEFONO</v>
          </cell>
          <cell r="E2119" t="str">
            <v>DIGITAL 24 EXTENSIONES</v>
          </cell>
          <cell r="F2119" t="str">
            <v>EN USO</v>
          </cell>
          <cell r="G2119">
            <v>42090</v>
          </cell>
          <cell r="H2119" t="str">
            <v xml:space="preserve">FARINANGO GOMEZ FAUSTO OSWALDO </v>
          </cell>
          <cell r="I2119">
            <v>40</v>
          </cell>
          <cell r="J2119">
            <v>0</v>
          </cell>
          <cell r="K2119">
            <v>40</v>
          </cell>
          <cell r="L2119" t="b">
            <v>0</v>
          </cell>
          <cell r="M2119">
            <v>0</v>
          </cell>
          <cell r="N2119" t="str">
            <v>CUSTODIO DE BIENES</v>
          </cell>
          <cell r="O2119" t="str">
            <v>CUSTODIO DE BIENES</v>
          </cell>
          <cell r="P2119" t="str">
            <v xml:space="preserve">BIENES </v>
          </cell>
          <cell r="Q2119" t="str">
            <v>BODEGA DE BIENES</v>
          </cell>
        </row>
        <row r="2120">
          <cell r="A2120">
            <v>3781</v>
          </cell>
          <cell r="B2120" t="str">
            <v>(BCA)MAQUINARIAS Y EQUIPOS</v>
          </cell>
          <cell r="C2120" t="str">
            <v>BCA</v>
          </cell>
          <cell r="D2120" t="str">
            <v>TELEFONO CELULAR</v>
          </cell>
          <cell r="E2120" t="str">
            <v>CELULAR SAMSUNG GALAXY S6 EDGE 32GB</v>
          </cell>
          <cell r="F2120" t="str">
            <v>EN USO</v>
          </cell>
          <cell r="G2120">
            <v>42497</v>
          </cell>
          <cell r="H2120" t="str">
            <v xml:space="preserve">FARINANGO GOMEZ FAUSTO OSWALDO </v>
          </cell>
          <cell r="I2120">
            <v>672</v>
          </cell>
          <cell r="J2120">
            <v>0</v>
          </cell>
          <cell r="K2120">
            <v>672</v>
          </cell>
          <cell r="L2120" t="b">
            <v>0</v>
          </cell>
          <cell r="M2120">
            <v>0</v>
          </cell>
          <cell r="N2120" t="str">
            <v>CUSTODIO DE BIENES</v>
          </cell>
          <cell r="O2120" t="str">
            <v>CUSTODIO DE BIENES</v>
          </cell>
          <cell r="P2120" t="str">
            <v>BIENES</v>
          </cell>
          <cell r="Q2120" t="str">
            <v>BODEGA DE BIENES</v>
          </cell>
        </row>
        <row r="2121">
          <cell r="A2121">
            <v>830</v>
          </cell>
          <cell r="B2121" t="str">
            <v>(BCA)MAQUINARIAS Y EQUIPOS</v>
          </cell>
          <cell r="C2121" t="str">
            <v>BCA</v>
          </cell>
          <cell r="D2121" t="str">
            <v>TELEFONO INALAMBRICO</v>
          </cell>
          <cell r="E2121" t="str">
            <v>DIGITAL</v>
          </cell>
          <cell r="F2121" t="str">
            <v>EN USO</v>
          </cell>
          <cell r="G2121">
            <v>42100</v>
          </cell>
          <cell r="H2121" t="str">
            <v xml:space="preserve">FARINANGO GOMEZ FAUSTO OSWALDO </v>
          </cell>
          <cell r="I2121">
            <v>49</v>
          </cell>
          <cell r="J2121">
            <v>0</v>
          </cell>
          <cell r="K2121">
            <v>49</v>
          </cell>
          <cell r="L2121" t="b">
            <v>0</v>
          </cell>
          <cell r="M2121">
            <v>0</v>
          </cell>
          <cell r="N2121" t="str">
            <v>CUSTODIO DE BIENES</v>
          </cell>
          <cell r="O2121" t="str">
            <v>CUSTODIO DE BIENES</v>
          </cell>
          <cell r="P2121" t="str">
            <v>BIENES</v>
          </cell>
          <cell r="Q2121" t="str">
            <v>OFICINA-FAUSTO</v>
          </cell>
        </row>
        <row r="2122">
          <cell r="A2122">
            <v>5431</v>
          </cell>
          <cell r="B2122" t="str">
            <v>(BCA)MAQUINARIAS Y EQUIPOS</v>
          </cell>
          <cell r="C2122" t="str">
            <v>BCA</v>
          </cell>
          <cell r="D2122" t="str">
            <v>TELEFONO INALAMBRICO</v>
          </cell>
          <cell r="E2122" t="str">
            <v>TELEFONO INALAMBRICO CON BASE  8</v>
          </cell>
          <cell r="F2122" t="str">
            <v>EN USO</v>
          </cell>
          <cell r="G2122">
            <v>43049</v>
          </cell>
          <cell r="H2122" t="str">
            <v xml:space="preserve">FARINANGO GOMEZ FAUSTO OSWALDO </v>
          </cell>
          <cell r="I2122">
            <v>84</v>
          </cell>
          <cell r="J2122">
            <v>0</v>
          </cell>
          <cell r="K2122">
            <v>84</v>
          </cell>
          <cell r="L2122" t="b">
            <v>0</v>
          </cell>
          <cell r="M2122">
            <v>0</v>
          </cell>
          <cell r="N2122" t="str">
            <v>JEFATURA FINANCIERA</v>
          </cell>
          <cell r="O2122" t="str">
            <v>FINANCIERO</v>
          </cell>
          <cell r="P2122" t="str">
            <v>BIENES</v>
          </cell>
          <cell r="Q2122" t="str">
            <v>OFICINA-FAUSTO</v>
          </cell>
        </row>
        <row r="2123">
          <cell r="A2123">
            <v>510</v>
          </cell>
          <cell r="B2123" t="str">
            <v>(BCA)EQUIPOS, SISTEMAS Y PAQUETES INFORMÁTICOS</v>
          </cell>
          <cell r="C2123" t="str">
            <v>BCA</v>
          </cell>
          <cell r="D2123" t="str">
            <v>PARLANTE</v>
          </cell>
          <cell r="E2123" t="str">
            <v>3 BOCINAS</v>
          </cell>
          <cell r="F2123" t="str">
            <v>EN USO</v>
          </cell>
          <cell r="G2123">
            <v>41899</v>
          </cell>
          <cell r="H2123" t="str">
            <v xml:space="preserve">FARINANGO GOMEZ FAUSTO OSWALDO </v>
          </cell>
          <cell r="I2123">
            <v>28.39</v>
          </cell>
          <cell r="J2123">
            <v>0</v>
          </cell>
          <cell r="K2123">
            <v>28.39</v>
          </cell>
          <cell r="L2123" t="b">
            <v>1</v>
          </cell>
          <cell r="M2123">
            <v>0</v>
          </cell>
          <cell r="N2123" t="str">
            <v>SERVICIOS Y PRODUCTOS</v>
          </cell>
          <cell r="O2123" t="str">
            <v>CHIQUITOS</v>
          </cell>
          <cell r="P2123" t="str">
            <v>BIENES</v>
          </cell>
          <cell r="Q2123" t="str">
            <v>BODEGA DE BIENES</v>
          </cell>
        </row>
        <row r="2124">
          <cell r="A2124">
            <v>511</v>
          </cell>
          <cell r="B2124" t="str">
            <v>(BCA)EQUIPOS, SISTEMAS Y PAQUETES INFORMÁTICOS</v>
          </cell>
          <cell r="C2124" t="str">
            <v>BCA</v>
          </cell>
          <cell r="D2124" t="str">
            <v>PARLANTE</v>
          </cell>
          <cell r="E2124" t="str">
            <v>3 BOCINAS</v>
          </cell>
          <cell r="F2124" t="str">
            <v>EN USO</v>
          </cell>
          <cell r="G2124">
            <v>41899</v>
          </cell>
          <cell r="H2124" t="str">
            <v xml:space="preserve">FARINANGO GOMEZ FAUSTO OSWALDO </v>
          </cell>
          <cell r="I2124">
            <v>28.39</v>
          </cell>
          <cell r="J2124">
            <v>0</v>
          </cell>
          <cell r="K2124">
            <v>28.39</v>
          </cell>
          <cell r="L2124" t="b">
            <v>1</v>
          </cell>
          <cell r="M2124">
            <v>0</v>
          </cell>
          <cell r="N2124" t="str">
            <v>SERVICIOS Y PRODUCTOS</v>
          </cell>
          <cell r="O2124" t="str">
            <v>CHIQUITOS</v>
          </cell>
          <cell r="P2124" t="str">
            <v>BIENES</v>
          </cell>
          <cell r="Q2124" t="str">
            <v>BODEGA BIENES</v>
          </cell>
        </row>
        <row r="2125">
          <cell r="A2125">
            <v>512</v>
          </cell>
          <cell r="B2125" t="str">
            <v>(BCA)EQUIPOS, SISTEMAS Y PAQUETES INFORMÁTICOS</v>
          </cell>
          <cell r="C2125" t="str">
            <v>BCA</v>
          </cell>
          <cell r="D2125" t="str">
            <v>PARLANTE</v>
          </cell>
          <cell r="E2125" t="str">
            <v>3 BOCINAS</v>
          </cell>
          <cell r="F2125" t="str">
            <v>EN USO</v>
          </cell>
          <cell r="G2125">
            <v>41899</v>
          </cell>
          <cell r="H2125" t="str">
            <v xml:space="preserve">FARINANGO GOMEZ FAUSTO OSWALDO </v>
          </cell>
          <cell r="I2125">
            <v>28.39</v>
          </cell>
          <cell r="J2125">
            <v>0</v>
          </cell>
          <cell r="K2125">
            <v>28.39</v>
          </cell>
          <cell r="L2125" t="b">
            <v>1</v>
          </cell>
          <cell r="M2125">
            <v>0</v>
          </cell>
          <cell r="N2125" t="str">
            <v>SERVICIOS Y PRODUCTOS</v>
          </cell>
          <cell r="O2125" t="str">
            <v>CHIQUITOS</v>
          </cell>
          <cell r="P2125" t="str">
            <v>BODEGA MANTENIMIENTO</v>
          </cell>
          <cell r="Q2125" t="str">
            <v>BODEGA EN PATIO</v>
          </cell>
        </row>
        <row r="2126">
          <cell r="A2126">
            <v>523</v>
          </cell>
          <cell r="B2126" t="str">
            <v>(BCA)BIENES ARTÍSTICOS, CULTURALES, BIENES DEPORTIVOS Y SÍMBOLOS PATRIOS</v>
          </cell>
          <cell r="C2126" t="str">
            <v>BCA</v>
          </cell>
          <cell r="D2126" t="str">
            <v>BOMBO</v>
          </cell>
          <cell r="E2126" t="str">
            <v>BOMBO MEDIANO FORRADO DE PIEL</v>
          </cell>
          <cell r="F2126" t="str">
            <v>EN USO</v>
          </cell>
          <cell r="G2126">
            <v>41877</v>
          </cell>
          <cell r="H2126" t="str">
            <v xml:space="preserve">FARINANGO GOMEZ FAUSTO OSWALDO </v>
          </cell>
          <cell r="I2126">
            <v>37.99</v>
          </cell>
          <cell r="J2126">
            <v>0</v>
          </cell>
          <cell r="K2126">
            <v>37.99</v>
          </cell>
          <cell r="L2126" t="b">
            <v>0</v>
          </cell>
          <cell r="M2126">
            <v>0</v>
          </cell>
          <cell r="N2126" t="str">
            <v>SERVICIOS Y PRODUCTOS</v>
          </cell>
          <cell r="O2126" t="str">
            <v>CHIQUITOS</v>
          </cell>
          <cell r="P2126" t="str">
            <v>MONUMENTO</v>
          </cell>
          <cell r="Q2126" t="str">
            <v>SUBSUELO</v>
          </cell>
        </row>
        <row r="2127">
          <cell r="A2127">
            <v>524</v>
          </cell>
          <cell r="B2127" t="str">
            <v>(BCA)BIENES ARTÍSTICOS, CULTURALES, BIENES DEPORTIVOS Y SÍMBOLOS PATRIOS</v>
          </cell>
          <cell r="C2127" t="str">
            <v>BCA</v>
          </cell>
          <cell r="D2127" t="str">
            <v>BOMBO</v>
          </cell>
          <cell r="E2127" t="str">
            <v>BOMBO MEDIANO FORRADO DE PIEL</v>
          </cell>
          <cell r="F2127" t="str">
            <v>EN USO</v>
          </cell>
          <cell r="G2127">
            <v>41877</v>
          </cell>
          <cell r="H2127" t="str">
            <v xml:space="preserve">FARINANGO GOMEZ FAUSTO OSWALDO </v>
          </cell>
          <cell r="I2127">
            <v>37.99</v>
          </cell>
          <cell r="J2127">
            <v>0</v>
          </cell>
          <cell r="K2127">
            <v>37.99</v>
          </cell>
          <cell r="L2127" t="b">
            <v>0</v>
          </cell>
          <cell r="M2127">
            <v>0</v>
          </cell>
          <cell r="N2127" t="str">
            <v>SERVICIOS Y PRODUCTOS</v>
          </cell>
          <cell r="O2127" t="str">
            <v>CHIQUITOS</v>
          </cell>
          <cell r="P2127" t="str">
            <v>MONUMENTO</v>
          </cell>
          <cell r="Q2127" t="str">
            <v>SUBSUELO</v>
          </cell>
        </row>
        <row r="2128">
          <cell r="A2128">
            <v>1797</v>
          </cell>
          <cell r="B2128" t="str">
            <v>(BCA)BIENES ARTÍSTICOS, CULTURALES, BIENES DEPORTIVOS Y SÍMBOLOS PATRIOS</v>
          </cell>
          <cell r="C2128" t="str">
            <v>BCA</v>
          </cell>
          <cell r="D2128" t="str">
            <v>CLAVE</v>
          </cell>
          <cell r="E2128" t="str">
            <v>TRAJE ETNICO CHIMBORAZO HOMBRE 1 PIEZA: PONCHO COLOR VINO</v>
          </cell>
          <cell r="F2128" t="str">
            <v>EN USO</v>
          </cell>
          <cell r="G2128">
            <v>38353</v>
          </cell>
          <cell r="H2128" t="str">
            <v xml:space="preserve">FARINANGO GOMEZ FAUSTO OSWALDO </v>
          </cell>
          <cell r="I2128">
            <v>15</v>
          </cell>
          <cell r="J2128">
            <v>0</v>
          </cell>
          <cell r="K2128">
            <v>15</v>
          </cell>
          <cell r="L2128" t="b">
            <v>1</v>
          </cell>
          <cell r="M2128">
            <v>0</v>
          </cell>
          <cell r="N2128" t="str">
            <v>CUSTODIO DE BIENES</v>
          </cell>
          <cell r="O2128" t="str">
            <v>CUSTODIO DE BIENES</v>
          </cell>
          <cell r="P2128" t="str">
            <v>BIENES</v>
          </cell>
          <cell r="Q2128" t="str">
            <v>BODEGA SUMINISTROS</v>
          </cell>
        </row>
        <row r="2129">
          <cell r="A2129">
            <v>1815</v>
          </cell>
          <cell r="B2129" t="str">
            <v>(BCA)BIENES ARTÍSTICOS, CULTURALES, BIENES DEPORTIVOS Y SÍMBOLOS PATRIOS</v>
          </cell>
          <cell r="C2129" t="str">
            <v>BCA</v>
          </cell>
          <cell r="D2129" t="str">
            <v>CLAVE</v>
          </cell>
          <cell r="E2129" t="str">
            <v xml:space="preserve">TRAJE ETNICO TUNGURAHUA SALASACA MUJER 1 PIEZA : BLUSA BLANCA BORDADA </v>
          </cell>
          <cell r="F2129" t="str">
            <v>EN USO</v>
          </cell>
          <cell r="G2129">
            <v>42004</v>
          </cell>
          <cell r="H2129" t="str">
            <v xml:space="preserve">FARINANGO GOMEZ FAUSTO OSWALDO </v>
          </cell>
          <cell r="I2129">
            <v>17</v>
          </cell>
          <cell r="J2129">
            <v>0</v>
          </cell>
          <cell r="K2129">
            <v>17</v>
          </cell>
          <cell r="L2129" t="b">
            <v>1</v>
          </cell>
          <cell r="M2129">
            <v>0</v>
          </cell>
          <cell r="N2129" t="str">
            <v>CUSTODIO DE BIENES</v>
          </cell>
          <cell r="O2129" t="str">
            <v>CUSTODIO DE BIENES</v>
          </cell>
          <cell r="P2129" t="str">
            <v>BIENES</v>
          </cell>
          <cell r="Q2129" t="str">
            <v>BODEGA SUMINISTROS</v>
          </cell>
        </row>
        <row r="2130">
          <cell r="A2130">
            <v>1836</v>
          </cell>
          <cell r="B2130" t="str">
            <v>(BCA)BIENES ARTÍSTICOS, CULTURALES, BIENES DEPORTIVOS Y SÍMBOLOS PATRIOS</v>
          </cell>
          <cell r="C2130" t="str">
            <v>BCA</v>
          </cell>
          <cell r="D2130" t="str">
            <v>CLAVE</v>
          </cell>
          <cell r="E2130" t="str">
            <v xml:space="preserve">TRAJE ETNICO SRAGURO HOMBRE UNA PIEZA FAJA LARGA DELGADA VERDE CON BORLAS </v>
          </cell>
          <cell r="F2130" t="str">
            <v>EN USO</v>
          </cell>
          <cell r="G2130">
            <v>37987</v>
          </cell>
          <cell r="H2130" t="str">
            <v xml:space="preserve">FARINANGO GOMEZ FAUSTO OSWALDO </v>
          </cell>
          <cell r="I2130">
            <v>15</v>
          </cell>
          <cell r="J2130">
            <v>0</v>
          </cell>
          <cell r="K2130">
            <v>15</v>
          </cell>
          <cell r="L2130" t="b">
            <v>1</v>
          </cell>
          <cell r="M2130">
            <v>0</v>
          </cell>
          <cell r="N2130" t="str">
            <v>SERVICIOS Y PRODUCTOS</v>
          </cell>
          <cell r="O2130" t="str">
            <v>VARIAS PARTES DE LA CIUDAD</v>
          </cell>
          <cell r="P2130" t="str">
            <v>MONUMENTO</v>
          </cell>
          <cell r="Q2130" t="str">
            <v>PLANTA BAJA</v>
          </cell>
        </row>
        <row r="2131">
          <cell r="A2131">
            <v>4378</v>
          </cell>
          <cell r="B2131" t="str">
            <v>(BCA)BIENES ARTÍSTICOS, CULTURALES, BIENES DEPORTIVOS Y SÍMBOLOS PATRIOS</v>
          </cell>
          <cell r="C2131" t="str">
            <v>BCA</v>
          </cell>
          <cell r="D2131" t="str">
            <v>CLAVE</v>
          </cell>
          <cell r="E2131" t="str">
            <v>BALSA</v>
          </cell>
          <cell r="F2131" t="str">
            <v>EN USO</v>
          </cell>
          <cell r="G2131">
            <v>42509</v>
          </cell>
          <cell r="H2131" t="str">
            <v xml:space="preserve">FARINANGO GOMEZ FAUSTO OSWALDO </v>
          </cell>
          <cell r="I2131">
            <v>280</v>
          </cell>
          <cell r="J2131">
            <v>0</v>
          </cell>
          <cell r="K2131">
            <v>280</v>
          </cell>
          <cell r="L2131" t="b">
            <v>0</v>
          </cell>
          <cell r="M2131">
            <v>0</v>
          </cell>
          <cell r="N2131" t="str">
            <v>SERVICIOS Y PRODUCTOS</v>
          </cell>
          <cell r="O2131" t="str">
            <v>CASAS ANCESTRALES</v>
          </cell>
          <cell r="P2131" t="str">
            <v>MONUMENTO</v>
          </cell>
          <cell r="Q2131" t="str">
            <v>TERCER PISO</v>
          </cell>
        </row>
        <row r="2132">
          <cell r="A2132">
            <v>4362</v>
          </cell>
          <cell r="B2132" t="str">
            <v>(BCA)BIENES ARTÍSTICOS, CULTURALES, BIENES DEPORTIVOS Y SÍMBOLOS PATRIOS</v>
          </cell>
          <cell r="C2132" t="str">
            <v>BCA</v>
          </cell>
          <cell r="D2132" t="str">
            <v>OLLA</v>
          </cell>
          <cell r="E2132" t="str">
            <v>OLLA PEQUEÑA DE BARRO</v>
          </cell>
          <cell r="F2132" t="str">
            <v>EN USO</v>
          </cell>
          <cell r="G2132">
            <v>42509</v>
          </cell>
          <cell r="H2132" t="str">
            <v xml:space="preserve">FARINANGO GOMEZ FAUSTO OSWALDO </v>
          </cell>
          <cell r="I2132">
            <v>25</v>
          </cell>
          <cell r="J2132">
            <v>0</v>
          </cell>
          <cell r="K2132">
            <v>25</v>
          </cell>
          <cell r="L2132" t="b">
            <v>1</v>
          </cell>
          <cell r="M2132">
            <v>0</v>
          </cell>
          <cell r="N2132" t="str">
            <v>SERVICIOS Y PRODUCTOS</v>
          </cell>
          <cell r="O2132" t="str">
            <v>CASAS ANCESTRALES</v>
          </cell>
          <cell r="P2132" t="str">
            <v>MONUMENTO</v>
          </cell>
          <cell r="Q2132" t="str">
            <v>TERCER PISO</v>
          </cell>
        </row>
        <row r="2133">
          <cell r="A2133">
            <v>4163</v>
          </cell>
          <cell r="B2133" t="str">
            <v>(BCA)BIENES ARTÍSTICOS, CULTURALES, BIENES DEPORTIVOS Y SÍMBOLOS PATRIOS</v>
          </cell>
          <cell r="C2133" t="str">
            <v>BCA</v>
          </cell>
          <cell r="D2133" t="str">
            <v>PLATOS</v>
          </cell>
          <cell r="E2133" t="str">
            <v>PLATOS OVALADOS GRANDES</v>
          </cell>
          <cell r="F2133" t="str">
            <v>EN USO</v>
          </cell>
          <cell r="G2133">
            <v>42397</v>
          </cell>
          <cell r="H2133" t="str">
            <v xml:space="preserve">FARINANGO GOMEZ FAUSTO OSWALDO </v>
          </cell>
          <cell r="I2133">
            <v>6</v>
          </cell>
          <cell r="J2133">
            <v>0</v>
          </cell>
          <cell r="K2133">
            <v>6</v>
          </cell>
          <cell r="L2133" t="b">
            <v>1</v>
          </cell>
          <cell r="M2133">
            <v>0</v>
          </cell>
          <cell r="N2133" t="str">
            <v>CUSTODIO DE BIENES</v>
          </cell>
          <cell r="O2133" t="str">
            <v>CUSTODIO DE BIENES</v>
          </cell>
          <cell r="P2133" t="str">
            <v>BIENES</v>
          </cell>
          <cell r="Q2133" t="str">
            <v>BODEGA BIENES</v>
          </cell>
        </row>
        <row r="2134">
          <cell r="A2134">
            <v>4169</v>
          </cell>
          <cell r="B2134" t="str">
            <v>(BCA)BIENES ARTÍSTICOS, CULTURALES, BIENES DEPORTIVOS Y SÍMBOLOS PATRIOS</v>
          </cell>
          <cell r="C2134" t="str">
            <v>BCA</v>
          </cell>
          <cell r="D2134" t="str">
            <v>CUCHILLO</v>
          </cell>
          <cell r="E2134" t="str">
            <v>CUCHILLO DE CHONTA 1</v>
          </cell>
          <cell r="F2134" t="str">
            <v>EN USO</v>
          </cell>
          <cell r="G2134">
            <v>42397</v>
          </cell>
          <cell r="H2134" t="str">
            <v xml:space="preserve">FARINANGO GOMEZ FAUSTO OSWALDO </v>
          </cell>
          <cell r="I2134">
            <v>8</v>
          </cell>
          <cell r="J2134">
            <v>0</v>
          </cell>
          <cell r="K2134">
            <v>8</v>
          </cell>
          <cell r="L2134" t="b">
            <v>1</v>
          </cell>
          <cell r="M2134">
            <v>0</v>
          </cell>
          <cell r="N2134" t="str">
            <v>SERVICIOS Y PRODUCTOS</v>
          </cell>
          <cell r="O2134" t="str">
            <v>CASAS ANCESTRALES</v>
          </cell>
          <cell r="P2134" t="str">
            <v>BIENES</v>
          </cell>
          <cell r="Q2134" t="str">
            <v>BODEGA SUMINISTROS</v>
          </cell>
        </row>
        <row r="2135">
          <cell r="A2135">
            <v>5056</v>
          </cell>
          <cell r="B2135" t="str">
            <v>(BCA)BIENES ARTÍSTICOS, CULTURALES, BIENES DEPORTIVOS Y SÍMBOLOS PATRIOS</v>
          </cell>
          <cell r="C2135" t="str">
            <v>BCA</v>
          </cell>
          <cell r="D2135" t="str">
            <v>MESA DE BILLAR</v>
          </cell>
          <cell r="E2135" t="str">
            <v>MESA DE BILLAR CON PIZARRAV DE MARMOL COMPLETAMENTE EQUIPADO CON CAJHA DE BOLAS FICHERO, TACOS Y PORTA TACOS, TRIANGULO</v>
          </cell>
          <cell r="F2135" t="str">
            <v>EN USO</v>
          </cell>
          <cell r="G2135">
            <v>42731</v>
          </cell>
          <cell r="H2135" t="str">
            <v xml:space="preserve">FARINANGO GOMEZ FAUSTO OSWALDO </v>
          </cell>
          <cell r="I2135">
            <v>930</v>
          </cell>
          <cell r="J2135">
            <v>0</v>
          </cell>
          <cell r="K2135">
            <v>930</v>
          </cell>
          <cell r="L2135" t="b">
            <v>0</v>
          </cell>
          <cell r="M2135">
            <v>0</v>
          </cell>
          <cell r="N2135" t="str">
            <v>CUSTODIO DE BIENES</v>
          </cell>
          <cell r="O2135" t="str">
            <v>CUSTODIO DE BIENES</v>
          </cell>
          <cell r="P2135" t="str">
            <v>COMEDOR</v>
          </cell>
          <cell r="Q2135" t="str">
            <v>LOCAL 67</v>
          </cell>
        </row>
        <row r="2136">
          <cell r="A2136">
            <v>5057</v>
          </cell>
          <cell r="B2136" t="str">
            <v>(BCA)BIENES ARTÍSTICOS, CULTURALES, BIENES DEPORTIVOS Y SÍMBOLOS PATRIOS</v>
          </cell>
          <cell r="C2136" t="str">
            <v>BCA</v>
          </cell>
          <cell r="D2136" t="str">
            <v>MESA DE PING PONG</v>
          </cell>
          <cell r="E2136" t="str">
            <v>MESA DE PING PONG CON RAQUETAS, RED Y BOLAS</v>
          </cell>
          <cell r="F2136" t="str">
            <v>EN USO</v>
          </cell>
          <cell r="G2136">
            <v>42731</v>
          </cell>
          <cell r="H2136" t="str">
            <v xml:space="preserve">FARINANGO GOMEZ FAUSTO OSWALDO </v>
          </cell>
          <cell r="I2136">
            <v>320</v>
          </cell>
          <cell r="J2136">
            <v>0</v>
          </cell>
          <cell r="K2136">
            <v>320</v>
          </cell>
          <cell r="L2136" t="b">
            <v>0</v>
          </cell>
          <cell r="M2136">
            <v>0</v>
          </cell>
          <cell r="N2136" t="str">
            <v>CUSTODIO DE BIENES</v>
          </cell>
          <cell r="O2136" t="str">
            <v>CUSTODIO DE BIENES</v>
          </cell>
          <cell r="P2136" t="str">
            <v>COMEDOR</v>
          </cell>
          <cell r="Q2136" t="str">
            <v>LOCAL 67</v>
          </cell>
        </row>
        <row r="2137">
          <cell r="A2137">
            <v>5389</v>
          </cell>
          <cell r="B2137" t="str">
            <v>(BCA)BIENES ARTÍSTICOS, CULTURALES, BIENES DEPORTIVOS Y SÍMBOLOS PATRIOS</v>
          </cell>
          <cell r="C2137" t="str">
            <v>BCA</v>
          </cell>
          <cell r="D2137" t="str">
            <v>MESA</v>
          </cell>
          <cell r="E2137" t="str">
            <v>MESA DE PIEDRA TALLADA</v>
          </cell>
          <cell r="F2137" t="str">
            <v>EN USO</v>
          </cell>
          <cell r="G2137">
            <v>42963</v>
          </cell>
          <cell r="H2137" t="str">
            <v xml:space="preserve">FARINANGO GOMEZ FAUSTO OSWALDO </v>
          </cell>
          <cell r="I2137">
            <v>250</v>
          </cell>
          <cell r="J2137">
            <v>0</v>
          </cell>
          <cell r="K2137">
            <v>250</v>
          </cell>
          <cell r="L2137" t="b">
            <v>0</v>
          </cell>
          <cell r="M2137">
            <v>0</v>
          </cell>
          <cell r="N2137" t="str">
            <v>VARIAS PARTES</v>
          </cell>
          <cell r="O2137" t="str">
            <v>VARIAS PARTES</v>
          </cell>
          <cell r="P2137" t="str">
            <v>VARIAS PARTE DE LA CIUDAD</v>
          </cell>
          <cell r="Q2137" t="str">
            <v xml:space="preserve">PARTE POSTERIRO DE LA CIUDAD </v>
          </cell>
        </row>
        <row r="2138">
          <cell r="A2138">
            <v>5390</v>
          </cell>
          <cell r="B2138" t="str">
            <v>(BCA)BIENES ARTÍSTICOS, CULTURALES, BIENES DEPORTIVOS Y SÍMBOLOS PATRIOS</v>
          </cell>
          <cell r="C2138" t="str">
            <v>BCA</v>
          </cell>
          <cell r="D2138" t="str">
            <v>MESA</v>
          </cell>
          <cell r="E2138" t="str">
            <v>MESA DE PIEDRA TALLADA 1</v>
          </cell>
          <cell r="F2138" t="str">
            <v>EN USO</v>
          </cell>
          <cell r="G2138">
            <v>42963</v>
          </cell>
          <cell r="H2138" t="str">
            <v xml:space="preserve">FARINANGO GOMEZ FAUSTO OSWALDO </v>
          </cell>
          <cell r="I2138">
            <v>250</v>
          </cell>
          <cell r="J2138">
            <v>0</v>
          </cell>
          <cell r="K2138">
            <v>250</v>
          </cell>
          <cell r="L2138" t="b">
            <v>0</v>
          </cell>
          <cell r="M2138">
            <v>0</v>
          </cell>
          <cell r="N2138" t="str">
            <v>VARIAS PARTES</v>
          </cell>
          <cell r="O2138" t="str">
            <v>VARIAS PARTES</v>
          </cell>
          <cell r="P2138" t="str">
            <v>VARIAS PARTE DE LA CIUDAD</v>
          </cell>
          <cell r="Q2138" t="str">
            <v>TALLERES</v>
          </cell>
        </row>
        <row r="2139">
          <cell r="A2139">
            <v>5391</v>
          </cell>
          <cell r="B2139" t="str">
            <v>(BCA)BIENES ARTÍSTICOS, CULTURALES, BIENES DEPORTIVOS Y SÍMBOLOS PATRIOS</v>
          </cell>
          <cell r="C2139" t="str">
            <v>BCA</v>
          </cell>
          <cell r="D2139" t="str">
            <v>MESA</v>
          </cell>
          <cell r="E2139" t="str">
            <v>MESA DE PIEDRA TALLADA 2</v>
          </cell>
          <cell r="F2139" t="str">
            <v>EN USO</v>
          </cell>
          <cell r="G2139">
            <v>42963</v>
          </cell>
          <cell r="H2139" t="str">
            <v xml:space="preserve">FARINANGO GOMEZ FAUSTO OSWALDO </v>
          </cell>
          <cell r="I2139">
            <v>250</v>
          </cell>
          <cell r="J2139">
            <v>0</v>
          </cell>
          <cell r="K2139">
            <v>250</v>
          </cell>
          <cell r="L2139" t="b">
            <v>0</v>
          </cell>
          <cell r="M2139">
            <v>0</v>
          </cell>
          <cell r="N2139" t="str">
            <v>VARIAS PARTES</v>
          </cell>
          <cell r="O2139" t="str">
            <v>VARIAS PARTES</v>
          </cell>
          <cell r="P2139" t="str">
            <v>VARIAS PARTE DE LA CIUDAD</v>
          </cell>
          <cell r="Q2139" t="str">
            <v>CHACANA</v>
          </cell>
        </row>
        <row r="2140">
          <cell r="A2140">
            <v>5392</v>
          </cell>
          <cell r="B2140" t="str">
            <v>(BCA)BIENES ARTÍSTICOS, CULTURALES, BIENES DEPORTIVOS Y SÍMBOLOS PATRIOS</v>
          </cell>
          <cell r="C2140" t="str">
            <v>BCA</v>
          </cell>
          <cell r="D2140" t="str">
            <v>MESA</v>
          </cell>
          <cell r="E2140" t="str">
            <v>MESA DE PIEDRA TALLADA 3</v>
          </cell>
          <cell r="F2140" t="str">
            <v>EN USO</v>
          </cell>
          <cell r="G2140">
            <v>42963</v>
          </cell>
          <cell r="H2140" t="str">
            <v xml:space="preserve">FARINANGO GOMEZ FAUSTO OSWALDO </v>
          </cell>
          <cell r="I2140">
            <v>250</v>
          </cell>
          <cell r="J2140">
            <v>0</v>
          </cell>
          <cell r="K2140">
            <v>250</v>
          </cell>
          <cell r="L2140" t="b">
            <v>0</v>
          </cell>
          <cell r="M2140">
            <v>0</v>
          </cell>
          <cell r="N2140" t="str">
            <v>VARIAS PARTES</v>
          </cell>
          <cell r="O2140" t="str">
            <v>VARIAS PARTES</v>
          </cell>
          <cell r="P2140" t="str">
            <v>VARIAS PARTE DE LA CIUDAD</v>
          </cell>
          <cell r="Q2140" t="str">
            <v>CHACANA</v>
          </cell>
        </row>
        <row r="2141">
          <cell r="A2141">
            <v>5393</v>
          </cell>
          <cell r="B2141" t="str">
            <v>(BCA)BIENES ARTÍSTICOS, CULTURALES, BIENES DEPORTIVOS Y SÍMBOLOS PATRIOS</v>
          </cell>
          <cell r="C2141" t="str">
            <v>BCA</v>
          </cell>
          <cell r="D2141" t="str">
            <v>SILLA</v>
          </cell>
          <cell r="E2141" t="str">
            <v>TABURETE DE PIEDRA TALLADO 1</v>
          </cell>
          <cell r="F2141" t="str">
            <v>EN USO</v>
          </cell>
          <cell r="G2141">
            <v>42963</v>
          </cell>
          <cell r="H2141" t="str">
            <v xml:space="preserve">FARINANGO GOMEZ FAUSTO OSWALDO </v>
          </cell>
          <cell r="I2141">
            <v>215</v>
          </cell>
          <cell r="J2141">
            <v>0</v>
          </cell>
          <cell r="K2141">
            <v>215</v>
          </cell>
          <cell r="L2141" t="b">
            <v>0</v>
          </cell>
          <cell r="M2141">
            <v>0</v>
          </cell>
          <cell r="N2141" t="str">
            <v>VARIAS PARTES</v>
          </cell>
          <cell r="O2141" t="str">
            <v>VARIAS PARTES</v>
          </cell>
          <cell r="P2141" t="str">
            <v>VARIAS PARTE DE LA CIUDAD</v>
          </cell>
          <cell r="Q2141" t="str">
            <v xml:space="preserve">PARTE POSTERIRO DE LA CIUDAD </v>
          </cell>
        </row>
        <row r="2142">
          <cell r="A2142">
            <v>5394</v>
          </cell>
          <cell r="B2142" t="str">
            <v>(BCA)BIENES ARTÍSTICOS, CULTURALES, BIENES DEPORTIVOS Y SÍMBOLOS PATRIOS</v>
          </cell>
          <cell r="C2142" t="str">
            <v>BCA</v>
          </cell>
          <cell r="D2142" t="str">
            <v>SILLA</v>
          </cell>
          <cell r="E2142" t="str">
            <v>TABURETE DE PIEDRA TALLADO 2</v>
          </cell>
          <cell r="F2142" t="str">
            <v>EN USO</v>
          </cell>
          <cell r="G2142">
            <v>42963</v>
          </cell>
          <cell r="H2142" t="str">
            <v xml:space="preserve">FARINANGO GOMEZ FAUSTO OSWALDO </v>
          </cell>
          <cell r="I2142">
            <v>215</v>
          </cell>
          <cell r="J2142">
            <v>0</v>
          </cell>
          <cell r="K2142">
            <v>215</v>
          </cell>
          <cell r="L2142" t="b">
            <v>0</v>
          </cell>
          <cell r="M2142">
            <v>0</v>
          </cell>
          <cell r="N2142" t="str">
            <v>VARIAS PARTES</v>
          </cell>
          <cell r="O2142" t="str">
            <v>VARIAS PARTES</v>
          </cell>
          <cell r="P2142" t="str">
            <v>VARIAS PARTE DE LA CIUDAD</v>
          </cell>
          <cell r="Q2142" t="str">
            <v xml:space="preserve">PARTE POSTERIRO DE LA CIUDAD </v>
          </cell>
        </row>
        <row r="2143">
          <cell r="A2143">
            <v>5395</v>
          </cell>
          <cell r="B2143" t="str">
            <v>(BCA)BIENES ARTÍSTICOS, CULTURALES, BIENES DEPORTIVOS Y SÍMBOLOS PATRIOS</v>
          </cell>
          <cell r="C2143" t="str">
            <v>BCA</v>
          </cell>
          <cell r="D2143" t="str">
            <v>SILLA</v>
          </cell>
          <cell r="E2143" t="str">
            <v>TABURETE DE PIEDRA TALLADO 3</v>
          </cell>
          <cell r="F2143" t="str">
            <v>EN USO</v>
          </cell>
          <cell r="G2143">
            <v>42963</v>
          </cell>
          <cell r="H2143" t="str">
            <v xml:space="preserve">FARINANGO GOMEZ FAUSTO OSWALDO </v>
          </cell>
          <cell r="I2143">
            <v>215</v>
          </cell>
          <cell r="J2143">
            <v>0</v>
          </cell>
          <cell r="K2143">
            <v>215</v>
          </cell>
          <cell r="L2143" t="b">
            <v>0</v>
          </cell>
          <cell r="M2143">
            <v>0</v>
          </cell>
          <cell r="N2143" t="str">
            <v>VARIAS PARTES</v>
          </cell>
          <cell r="O2143" t="str">
            <v>VARIAS PARTES</v>
          </cell>
          <cell r="P2143" t="str">
            <v>VARIAS PARTE DE LA CIUDAD</v>
          </cell>
          <cell r="Q2143" t="str">
            <v>TALLERES</v>
          </cell>
        </row>
        <row r="2144">
          <cell r="A2144">
            <v>5396</v>
          </cell>
          <cell r="B2144" t="str">
            <v>(BCA)BIENES ARTÍSTICOS, CULTURALES, BIENES DEPORTIVOS Y SÍMBOLOS PATRIOS</v>
          </cell>
          <cell r="C2144" t="str">
            <v>BCA</v>
          </cell>
          <cell r="D2144" t="str">
            <v>SILLA</v>
          </cell>
          <cell r="E2144" t="str">
            <v>TABURETE DE PIEDRA TALLADO 4</v>
          </cell>
          <cell r="F2144" t="str">
            <v>EN USO</v>
          </cell>
          <cell r="G2144">
            <v>42963</v>
          </cell>
          <cell r="H2144" t="str">
            <v xml:space="preserve">FARINANGO GOMEZ FAUSTO OSWALDO </v>
          </cell>
          <cell r="I2144">
            <v>215</v>
          </cell>
          <cell r="J2144">
            <v>0</v>
          </cell>
          <cell r="K2144">
            <v>215</v>
          </cell>
          <cell r="L2144" t="b">
            <v>0</v>
          </cell>
          <cell r="M2144">
            <v>0</v>
          </cell>
          <cell r="N2144" t="str">
            <v>VARIAS PARTES</v>
          </cell>
          <cell r="O2144" t="str">
            <v>VARIAS PARTES</v>
          </cell>
          <cell r="P2144" t="str">
            <v>VARIAS PARTE DE LA CIUDAD</v>
          </cell>
          <cell r="Q2144" t="str">
            <v>TALLERES</v>
          </cell>
        </row>
        <row r="2145">
          <cell r="A2145">
            <v>5397</v>
          </cell>
          <cell r="B2145" t="str">
            <v>(BCA)BIENES ARTÍSTICOS, CULTURALES, BIENES DEPORTIVOS Y SÍMBOLOS PATRIOS</v>
          </cell>
          <cell r="C2145" t="str">
            <v>BCA</v>
          </cell>
          <cell r="D2145" t="str">
            <v>SILLA</v>
          </cell>
          <cell r="E2145" t="str">
            <v>TABURETE DE PIEDRA TALLADO 5</v>
          </cell>
          <cell r="F2145" t="str">
            <v>EN USO</v>
          </cell>
          <cell r="G2145">
            <v>42963</v>
          </cell>
          <cell r="H2145" t="str">
            <v xml:space="preserve">FARINANGO GOMEZ FAUSTO OSWALDO </v>
          </cell>
          <cell r="I2145">
            <v>215</v>
          </cell>
          <cell r="J2145">
            <v>0</v>
          </cell>
          <cell r="K2145">
            <v>215</v>
          </cell>
          <cell r="L2145" t="b">
            <v>0</v>
          </cell>
          <cell r="M2145">
            <v>0</v>
          </cell>
          <cell r="N2145" t="str">
            <v>VARIAS PARTES</v>
          </cell>
          <cell r="O2145" t="str">
            <v>VARIAS PARTES</v>
          </cell>
          <cell r="P2145" t="str">
            <v>VARIAS PARTE DE LA CIUDAD</v>
          </cell>
          <cell r="Q2145" t="str">
            <v>CHACANA</v>
          </cell>
        </row>
        <row r="2146">
          <cell r="A2146">
            <v>5398</v>
          </cell>
          <cell r="B2146" t="str">
            <v>(BCA)BIENES ARTÍSTICOS, CULTURALES, BIENES DEPORTIVOS Y SÍMBOLOS PATRIOS</v>
          </cell>
          <cell r="C2146" t="str">
            <v>BCA</v>
          </cell>
          <cell r="D2146" t="str">
            <v>SILLA</v>
          </cell>
          <cell r="E2146" t="str">
            <v>TABURETE DE PIEDRA TALLADO 6</v>
          </cell>
          <cell r="F2146" t="str">
            <v>EN USO</v>
          </cell>
          <cell r="G2146">
            <v>42963</v>
          </cell>
          <cell r="H2146" t="str">
            <v xml:space="preserve">FARINANGO GOMEZ FAUSTO OSWALDO </v>
          </cell>
          <cell r="I2146">
            <v>215</v>
          </cell>
          <cell r="J2146">
            <v>0</v>
          </cell>
          <cell r="K2146">
            <v>215</v>
          </cell>
          <cell r="L2146" t="b">
            <v>0</v>
          </cell>
          <cell r="M2146">
            <v>0</v>
          </cell>
          <cell r="N2146" t="str">
            <v>VARIAS PARTES</v>
          </cell>
          <cell r="O2146" t="str">
            <v>VARIAS PARTES</v>
          </cell>
          <cell r="P2146" t="str">
            <v>VARIAS PARTE DE LA CIUDAD</v>
          </cell>
          <cell r="Q2146" t="str">
            <v>CHACANA</v>
          </cell>
        </row>
        <row r="2147">
          <cell r="A2147">
            <v>5399</v>
          </cell>
          <cell r="B2147" t="str">
            <v>(BCA)BIENES ARTÍSTICOS, CULTURALES, BIENES DEPORTIVOS Y SÍMBOLOS PATRIOS</v>
          </cell>
          <cell r="C2147" t="str">
            <v>BCA</v>
          </cell>
          <cell r="D2147" t="str">
            <v>SILLA</v>
          </cell>
          <cell r="E2147" t="str">
            <v>TABURETE DE PIEDRA TALLADO 7</v>
          </cell>
          <cell r="F2147" t="str">
            <v>EN USO</v>
          </cell>
          <cell r="G2147">
            <v>42963</v>
          </cell>
          <cell r="H2147" t="str">
            <v xml:space="preserve">FARINANGO GOMEZ FAUSTO OSWALDO </v>
          </cell>
          <cell r="I2147">
            <v>215</v>
          </cell>
          <cell r="J2147">
            <v>0</v>
          </cell>
          <cell r="K2147">
            <v>215</v>
          </cell>
          <cell r="L2147" t="b">
            <v>0</v>
          </cell>
          <cell r="M2147">
            <v>0</v>
          </cell>
          <cell r="N2147" t="str">
            <v>VARIAS PARTES</v>
          </cell>
          <cell r="O2147" t="str">
            <v>VARIAS PARTES</v>
          </cell>
          <cell r="P2147" t="str">
            <v>VARIAS PARTE DE LA CIUDAD</v>
          </cell>
          <cell r="Q2147" t="str">
            <v>CHACANA</v>
          </cell>
        </row>
        <row r="2148">
          <cell r="A2148">
            <v>5400</v>
          </cell>
          <cell r="B2148" t="str">
            <v>(BCA)BIENES ARTÍSTICOS, CULTURALES, BIENES DEPORTIVOS Y SÍMBOLOS PATRIOS</v>
          </cell>
          <cell r="C2148" t="str">
            <v>BCA</v>
          </cell>
          <cell r="D2148" t="str">
            <v>SILLA</v>
          </cell>
          <cell r="E2148" t="str">
            <v>TABURETE DE PIEDRA TALLADO 8</v>
          </cell>
          <cell r="F2148" t="str">
            <v>EN USO</v>
          </cell>
          <cell r="G2148">
            <v>42963</v>
          </cell>
          <cell r="H2148" t="str">
            <v xml:space="preserve">FARINANGO GOMEZ FAUSTO OSWALDO </v>
          </cell>
          <cell r="I2148">
            <v>215</v>
          </cell>
          <cell r="J2148">
            <v>0</v>
          </cell>
          <cell r="K2148">
            <v>215</v>
          </cell>
          <cell r="L2148" t="b">
            <v>0</v>
          </cell>
          <cell r="M2148">
            <v>0</v>
          </cell>
          <cell r="N2148" t="str">
            <v>VARIAS PARTES</v>
          </cell>
          <cell r="O2148" t="str">
            <v>VARIAS PARTES</v>
          </cell>
          <cell r="P2148" t="str">
            <v>VARIAS PARTE DE LA CIUDAD</v>
          </cell>
          <cell r="Q2148" t="str">
            <v>CHACANA</v>
          </cell>
        </row>
        <row r="2149">
          <cell r="A2149">
            <v>7225</v>
          </cell>
          <cell r="B2149" t="str">
            <v>MOBILIARIOS</v>
          </cell>
          <cell r="C2149" t="str">
            <v>BLD</v>
          </cell>
          <cell r="D2149" t="str">
            <v>SILLA</v>
          </cell>
          <cell r="E2149" t="str">
            <v>SILLA GIRATORIA 4</v>
          </cell>
          <cell r="F2149" t="str">
            <v>EN USO</v>
          </cell>
          <cell r="G2149">
            <v>44552</v>
          </cell>
          <cell r="H2149" t="str">
            <v xml:space="preserve">FLORES CUICHAN ADRIANA JACQUELINE </v>
          </cell>
          <cell r="I2149">
            <v>124</v>
          </cell>
          <cell r="J2149">
            <v>12.4</v>
          </cell>
          <cell r="K2149">
            <v>124</v>
          </cell>
          <cell r="L2149" t="b">
            <v>0</v>
          </cell>
          <cell r="M2149">
            <v>10</v>
          </cell>
          <cell r="N2149" t="str">
            <v>JURIDICO</v>
          </cell>
          <cell r="O2149" t="str">
            <v>JURIDICO</v>
          </cell>
          <cell r="P2149" t="e">
            <v>#N/A</v>
          </cell>
          <cell r="Q2149" t="e">
            <v>#N/A</v>
          </cell>
        </row>
        <row r="2150">
          <cell r="A2150">
            <v>7148</v>
          </cell>
          <cell r="B2150" t="str">
            <v>EQUIPOS, SISTEMAS Y PAQUETES INFORMÁTICOS</v>
          </cell>
          <cell r="C2150" t="str">
            <v>BLD</v>
          </cell>
          <cell r="D2150" t="str">
            <v>COMPUTADOR DE ESCRITORIO</v>
          </cell>
          <cell r="E2150" t="str">
            <v>DELL VOSTRO CORE I 7; 16 GB; 1 TB: MONITOR, TECLADO, MOUSE 19</v>
          </cell>
          <cell r="F2150" t="str">
            <v>EN USO</v>
          </cell>
          <cell r="G2150">
            <v>44524</v>
          </cell>
          <cell r="H2150" t="str">
            <v xml:space="preserve">FLORES CUICHAN ADRIANA JACQUELINE </v>
          </cell>
          <cell r="I2150">
            <v>1220</v>
          </cell>
          <cell r="J2150">
            <v>122</v>
          </cell>
          <cell r="K2150">
            <v>1220</v>
          </cell>
          <cell r="L2150" t="b">
            <v>0</v>
          </cell>
          <cell r="M2150">
            <v>3</v>
          </cell>
          <cell r="N2150" t="str">
            <v>JURIDICO</v>
          </cell>
          <cell r="O2150" t="str">
            <v>JURIDICO</v>
          </cell>
          <cell r="P2150" t="e">
            <v>#N/A</v>
          </cell>
          <cell r="Q2150" t="e">
            <v>#N/A</v>
          </cell>
        </row>
        <row r="2151">
          <cell r="A2151">
            <v>7244</v>
          </cell>
          <cell r="B2151" t="str">
            <v>MOBILIARIOS</v>
          </cell>
          <cell r="C2151" t="str">
            <v>BLD</v>
          </cell>
          <cell r="D2151" t="str">
            <v>SILLA</v>
          </cell>
          <cell r="E2151" t="str">
            <v>SILLA GIRATORIA 23</v>
          </cell>
          <cell r="F2151" t="str">
            <v>EN USO</v>
          </cell>
          <cell r="G2151">
            <v>44552</v>
          </cell>
          <cell r="H2151" t="str">
            <v xml:space="preserve">FLORES NAVARRETE VERONICA DANIELA </v>
          </cell>
          <cell r="I2151">
            <v>124</v>
          </cell>
          <cell r="J2151">
            <v>12.4</v>
          </cell>
          <cell r="K2151">
            <v>124</v>
          </cell>
          <cell r="L2151" t="b">
            <v>0</v>
          </cell>
          <cell r="M2151">
            <v>10</v>
          </cell>
          <cell r="N2151" t="str">
            <v>JEFATURA ADMINISTRATIVA</v>
          </cell>
          <cell r="O2151" t="str">
            <v>OFICINA ADMINISTRATIVA</v>
          </cell>
          <cell r="P2151" t="e">
            <v>#N/A</v>
          </cell>
          <cell r="Q2151" t="e">
            <v>#N/A</v>
          </cell>
        </row>
        <row r="2152">
          <cell r="A2152">
            <v>7155</v>
          </cell>
          <cell r="B2152" t="str">
            <v>EQUIPOS, SISTEMAS Y PAQUETES INFORMÁTICOS</v>
          </cell>
          <cell r="C2152" t="str">
            <v>BLD</v>
          </cell>
          <cell r="D2152" t="str">
            <v>COMPUTADOR DE ESCRITORIO</v>
          </cell>
          <cell r="E2152" t="str">
            <v>DELL VOSTRO CORE I 7; 16 GB; 1 TB: MONITOR, TECLADO, MOUSE 26</v>
          </cell>
          <cell r="F2152" t="str">
            <v>EN USO</v>
          </cell>
          <cell r="G2152">
            <v>44524</v>
          </cell>
          <cell r="H2152" t="str">
            <v xml:space="preserve">FLORES NAVARRETE VERONICA DANIELA </v>
          </cell>
          <cell r="I2152">
            <v>1220</v>
          </cell>
          <cell r="J2152">
            <v>122</v>
          </cell>
          <cell r="K2152">
            <v>1220</v>
          </cell>
          <cell r="L2152" t="b">
            <v>0</v>
          </cell>
          <cell r="M2152">
            <v>3</v>
          </cell>
          <cell r="N2152" t="str">
            <v>JEFATURA ADMINISTRATIVA</v>
          </cell>
          <cell r="O2152" t="str">
            <v>COMPRAS PUBLICAS</v>
          </cell>
          <cell r="P2152" t="e">
            <v>#N/A</v>
          </cell>
          <cell r="Q2152" t="e">
            <v>#N/A</v>
          </cell>
        </row>
        <row r="2153">
          <cell r="A2153">
            <v>7013</v>
          </cell>
          <cell r="B2153" t="str">
            <v>MOBILIARIOS</v>
          </cell>
          <cell r="C2153" t="str">
            <v>BLD</v>
          </cell>
          <cell r="D2153" t="str">
            <v>ESTACION DE TRABAJO</v>
          </cell>
          <cell r="E2153" t="str">
            <v>ESCRITORIO CON UNA CAJONERA 4</v>
          </cell>
          <cell r="F2153" t="str">
            <v>EN USO</v>
          </cell>
          <cell r="G2153">
            <v>44475</v>
          </cell>
          <cell r="H2153" t="str">
            <v xml:space="preserve">FUSTILLOS TIPAN MARIANA DEL ROCIO </v>
          </cell>
          <cell r="I2153">
            <v>277.43</v>
          </cell>
          <cell r="J2153">
            <v>27.74</v>
          </cell>
          <cell r="K2153">
            <v>277.43</v>
          </cell>
          <cell r="L2153" t="b">
            <v>0</v>
          </cell>
          <cell r="M2153">
            <v>10</v>
          </cell>
          <cell r="N2153" t="str">
            <v>JEFATURA FINANCIERA</v>
          </cell>
          <cell r="O2153" t="str">
            <v>FINANCIERO</v>
          </cell>
          <cell r="P2153" t="str">
            <v>FINANCIERO</v>
          </cell>
          <cell r="Q2153" t="str">
            <v>MARIANA FUSTILLOS</v>
          </cell>
        </row>
        <row r="2154">
          <cell r="A2154">
            <v>6995</v>
          </cell>
          <cell r="B2154" t="str">
            <v>MOBILIARIOS</v>
          </cell>
          <cell r="C2154" t="str">
            <v>BLD</v>
          </cell>
          <cell r="D2154" t="str">
            <v>SILLA</v>
          </cell>
          <cell r="E2154" t="str">
            <v>SILLAS CHUKUY 16</v>
          </cell>
          <cell r="F2154" t="str">
            <v>EN USO</v>
          </cell>
          <cell r="G2154">
            <v>44475</v>
          </cell>
          <cell r="H2154" t="str">
            <v xml:space="preserve">FUSTILLOS TIPAN MARIANA DEL ROCIO </v>
          </cell>
          <cell r="I2154">
            <v>76.150000000000006</v>
          </cell>
          <cell r="J2154">
            <v>7.62</v>
          </cell>
          <cell r="K2154">
            <v>76.150000000000006</v>
          </cell>
          <cell r="L2154" t="b">
            <v>0</v>
          </cell>
          <cell r="M2154">
            <v>10</v>
          </cell>
          <cell r="N2154" t="str">
            <v>JEFATURA FINANCIERA</v>
          </cell>
          <cell r="O2154" t="str">
            <v>FINANCIERO</v>
          </cell>
          <cell r="P2154" t="str">
            <v>FINANCIERO</v>
          </cell>
          <cell r="Q2154" t="str">
            <v>MARIANA FUSTILLOS</v>
          </cell>
        </row>
        <row r="2155">
          <cell r="A2155">
            <v>7139</v>
          </cell>
          <cell r="B2155" t="str">
            <v>EQUIPOS, SISTEMAS Y PAQUETES INFORMÁTICOS</v>
          </cell>
          <cell r="C2155" t="str">
            <v>BLD</v>
          </cell>
          <cell r="D2155" t="str">
            <v>COMPUTADOR DE ESCRITORIO</v>
          </cell>
          <cell r="E2155" t="str">
            <v>DELL VOSTRO CORE I 7; 16 GB; 1 TB: MONITOR, TECLADO, MOUSE 10</v>
          </cell>
          <cell r="F2155" t="str">
            <v>EN USO</v>
          </cell>
          <cell r="G2155">
            <v>44524</v>
          </cell>
          <cell r="H2155" t="str">
            <v xml:space="preserve">FUSTILLOS TIPAN MARIANA DEL ROCIO </v>
          </cell>
          <cell r="I2155">
            <v>1220</v>
          </cell>
          <cell r="J2155">
            <v>122</v>
          </cell>
          <cell r="K2155">
            <v>1220</v>
          </cell>
          <cell r="L2155" t="b">
            <v>0</v>
          </cell>
          <cell r="M2155">
            <v>3</v>
          </cell>
          <cell r="N2155" t="str">
            <v>JEFATURA FINANCIERA</v>
          </cell>
          <cell r="O2155" t="str">
            <v>FINANCIERO</v>
          </cell>
          <cell r="P2155" t="e">
            <v>#N/A</v>
          </cell>
          <cell r="Q2155" t="e">
            <v>#N/A</v>
          </cell>
        </row>
        <row r="2156">
          <cell r="A2156">
            <v>58</v>
          </cell>
          <cell r="B2156" t="str">
            <v>MOBILIARIOS</v>
          </cell>
          <cell r="C2156" t="str">
            <v>BLD</v>
          </cell>
          <cell r="D2156" t="str">
            <v>ANAQUEL</v>
          </cell>
          <cell r="E2156" t="str">
            <v>4 SERIVICIOS</v>
          </cell>
          <cell r="F2156" t="str">
            <v>EN USO</v>
          </cell>
          <cell r="G2156">
            <v>40267</v>
          </cell>
          <cell r="H2156" t="str">
            <v xml:space="preserve">GARCIA OBACO MAYRA TATIANA </v>
          </cell>
          <cell r="I2156">
            <v>25</v>
          </cell>
          <cell r="J2156">
            <v>25</v>
          </cell>
          <cell r="K2156">
            <v>250</v>
          </cell>
          <cell r="L2156" t="b">
            <v>0</v>
          </cell>
          <cell r="M2156">
            <v>10</v>
          </cell>
          <cell r="N2156" t="str">
            <v>CUSTODIO DE BIENES</v>
          </cell>
          <cell r="O2156" t="str">
            <v>CUSTODIO DE BIENES</v>
          </cell>
          <cell r="P2156" t="str">
            <v>BIENES</v>
          </cell>
          <cell r="Q2156" t="str">
            <v>OFICINA-FAUSTO</v>
          </cell>
        </row>
        <row r="2157">
          <cell r="A2157">
            <v>816</v>
          </cell>
          <cell r="B2157" t="str">
            <v>MOBILIARIOS</v>
          </cell>
          <cell r="C2157" t="str">
            <v>BLD</v>
          </cell>
          <cell r="D2157" t="str">
            <v>ANAQUEL</v>
          </cell>
          <cell r="E2157" t="str">
            <v>4 SERVICIOS  2 PUERTAS</v>
          </cell>
          <cell r="F2157" t="str">
            <v>EN USO</v>
          </cell>
          <cell r="G2157">
            <v>42100</v>
          </cell>
          <cell r="H2157" t="str">
            <v xml:space="preserve">GARCIA OBACO MAYRA TATIANA </v>
          </cell>
          <cell r="I2157">
            <v>88.2</v>
          </cell>
          <cell r="J2157">
            <v>18</v>
          </cell>
          <cell r="K2157">
            <v>180</v>
          </cell>
          <cell r="L2157" t="b">
            <v>0</v>
          </cell>
          <cell r="M2157">
            <v>10</v>
          </cell>
          <cell r="N2157" t="str">
            <v>CUSTODIO DE BIENES</v>
          </cell>
          <cell r="O2157" t="str">
            <v>CUSTODIO DE BIENES</v>
          </cell>
          <cell r="P2157" t="str">
            <v>BIENES</v>
          </cell>
          <cell r="Q2157" t="str">
            <v>OFICINA-FAUSTO</v>
          </cell>
        </row>
        <row r="2158">
          <cell r="A2158">
            <v>552</v>
          </cell>
          <cell r="B2158" t="str">
            <v>MOBILIARIOS</v>
          </cell>
          <cell r="C2158" t="str">
            <v>BLD</v>
          </cell>
          <cell r="D2158" t="str">
            <v>ARCHIVADOR</v>
          </cell>
          <cell r="E2158" t="str">
            <v>AEREO UNA PUERTA</v>
          </cell>
          <cell r="F2158" t="str">
            <v>EN USO</v>
          </cell>
          <cell r="G2158">
            <v>41814</v>
          </cell>
          <cell r="H2158" t="str">
            <v xml:space="preserve">GARCIA OBACO MAYRA TATIANA </v>
          </cell>
          <cell r="I2158">
            <v>55.77</v>
          </cell>
          <cell r="J2158">
            <v>13.44</v>
          </cell>
          <cell r="K2158">
            <v>134.4</v>
          </cell>
          <cell r="L2158" t="b">
            <v>0</v>
          </cell>
          <cell r="M2158">
            <v>10</v>
          </cell>
          <cell r="N2158" t="str">
            <v>CUSTODIO DE BIENES</v>
          </cell>
          <cell r="O2158" t="str">
            <v>CUSTODIO DE BIENES</v>
          </cell>
          <cell r="P2158" t="str">
            <v>BIENES</v>
          </cell>
          <cell r="Q2158" t="str">
            <v>BODEGA DE BIENES</v>
          </cell>
        </row>
        <row r="2159">
          <cell r="A2159">
            <v>3032</v>
          </cell>
          <cell r="B2159" t="str">
            <v>MOBILIARIOS</v>
          </cell>
          <cell r="C2159" t="str">
            <v>BLD</v>
          </cell>
          <cell r="D2159" t="str">
            <v>ESTANTERIA</v>
          </cell>
          <cell r="E2159" t="str">
            <v>MUEBLE ESPECIAL (9 LOCKERS-COMPARTIMIENTO ABIERTO Y CERRADOS)</v>
          </cell>
          <cell r="F2159" t="str">
            <v>EN USO</v>
          </cell>
          <cell r="G2159">
            <v>42095</v>
          </cell>
          <cell r="H2159" t="str">
            <v xml:space="preserve">GARCIA OBACO MAYRA TATIANA </v>
          </cell>
          <cell r="I2159">
            <v>466.48</v>
          </cell>
          <cell r="J2159">
            <v>95.2</v>
          </cell>
          <cell r="K2159">
            <v>952</v>
          </cell>
          <cell r="L2159" t="b">
            <v>0</v>
          </cell>
          <cell r="M2159">
            <v>10</v>
          </cell>
          <cell r="N2159" t="str">
            <v>CUSTODIO DE BIENES</v>
          </cell>
          <cell r="O2159" t="str">
            <v>CUSTODIO DE BIENES</v>
          </cell>
          <cell r="P2159" t="str">
            <v>BIENES</v>
          </cell>
          <cell r="Q2159" t="str">
            <v>BODEGA SUMINISTROS</v>
          </cell>
        </row>
        <row r="2160">
          <cell r="A2160">
            <v>6738</v>
          </cell>
          <cell r="B2160" t="str">
            <v>MOBILIARIOS</v>
          </cell>
          <cell r="C2160" t="str">
            <v>BLD</v>
          </cell>
          <cell r="D2160" t="str">
            <v>ESTANTERIA</v>
          </cell>
          <cell r="E2160" t="str">
            <v>5 puestos 1</v>
          </cell>
          <cell r="F2160" t="str">
            <v>EN USO</v>
          </cell>
          <cell r="G2160">
            <v>43970</v>
          </cell>
          <cell r="H2160" t="str">
            <v xml:space="preserve">GARCIA OBACO MAYRA TATIANA </v>
          </cell>
          <cell r="I2160">
            <v>109.52</v>
          </cell>
          <cell r="J2160">
            <v>11.59</v>
          </cell>
          <cell r="K2160">
            <v>115.94</v>
          </cell>
          <cell r="L2160" t="b">
            <v>0</v>
          </cell>
          <cell r="M2160">
            <v>10</v>
          </cell>
          <cell r="N2160" t="str">
            <v>CUSTODIO DE BIENES</v>
          </cell>
          <cell r="O2160" t="str">
            <v>CUSTODIO DE BIENES</v>
          </cell>
          <cell r="P2160" t="str">
            <v>BIENES</v>
          </cell>
          <cell r="Q2160" t="str">
            <v>BODEGA DE LIMPIEZA</v>
          </cell>
        </row>
        <row r="2161">
          <cell r="A2161">
            <v>6739</v>
          </cell>
          <cell r="B2161" t="str">
            <v>MOBILIARIOS</v>
          </cell>
          <cell r="C2161" t="str">
            <v>BLD</v>
          </cell>
          <cell r="D2161" t="str">
            <v>ESTANTERIA</v>
          </cell>
          <cell r="E2161" t="str">
            <v>5 puestos 2</v>
          </cell>
          <cell r="F2161" t="str">
            <v>EN USO</v>
          </cell>
          <cell r="G2161">
            <v>43970</v>
          </cell>
          <cell r="H2161" t="str">
            <v xml:space="preserve">GARCIA OBACO MAYRA TATIANA </v>
          </cell>
          <cell r="I2161">
            <v>109.52</v>
          </cell>
          <cell r="J2161">
            <v>11.59</v>
          </cell>
          <cell r="K2161">
            <v>115.94</v>
          </cell>
          <cell r="L2161" t="b">
            <v>0</v>
          </cell>
          <cell r="M2161">
            <v>10</v>
          </cell>
          <cell r="N2161" t="str">
            <v>CUSTODIO DE BIENES</v>
          </cell>
          <cell r="O2161" t="str">
            <v>CUSTODIO DE BIENES</v>
          </cell>
          <cell r="P2161" t="str">
            <v>BIENES</v>
          </cell>
          <cell r="Q2161" t="str">
            <v>BODEGA DE LIMPIEZA</v>
          </cell>
        </row>
        <row r="2162">
          <cell r="A2162">
            <v>6740</v>
          </cell>
          <cell r="B2162" t="str">
            <v>MOBILIARIOS</v>
          </cell>
          <cell r="C2162" t="str">
            <v>BLD</v>
          </cell>
          <cell r="D2162" t="str">
            <v>ESTANTERIA</v>
          </cell>
          <cell r="E2162" t="str">
            <v>5 puestos 3</v>
          </cell>
          <cell r="F2162" t="str">
            <v>EN USO</v>
          </cell>
          <cell r="G2162">
            <v>43970</v>
          </cell>
          <cell r="H2162" t="str">
            <v xml:space="preserve">GARCIA OBACO MAYRA TATIANA </v>
          </cell>
          <cell r="I2162">
            <v>109.52</v>
          </cell>
          <cell r="J2162">
            <v>11.59</v>
          </cell>
          <cell r="K2162">
            <v>115.94</v>
          </cell>
          <cell r="L2162" t="b">
            <v>0</v>
          </cell>
          <cell r="M2162">
            <v>10</v>
          </cell>
          <cell r="N2162" t="str">
            <v>CUSTODIO DE BIENES</v>
          </cell>
          <cell r="O2162" t="str">
            <v>CUSTODIO DE BIENES</v>
          </cell>
          <cell r="P2162" t="str">
            <v>BIENES</v>
          </cell>
          <cell r="Q2162" t="str">
            <v>BODEGA DE LIMPIEZA</v>
          </cell>
        </row>
        <row r="2163">
          <cell r="A2163">
            <v>7003</v>
          </cell>
          <cell r="B2163" t="str">
            <v>MOBILIARIOS</v>
          </cell>
          <cell r="C2163" t="str">
            <v>BLD</v>
          </cell>
          <cell r="D2163" t="str">
            <v>ESTANTERIA</v>
          </cell>
          <cell r="E2163" t="str">
            <v>ESTANTERIA  4</v>
          </cell>
          <cell r="F2163" t="str">
            <v>EN USO</v>
          </cell>
          <cell r="G2163">
            <v>44475</v>
          </cell>
          <cell r="H2163" t="str">
            <v xml:space="preserve">GARCIA OBACO MAYRA TATIANA </v>
          </cell>
          <cell r="I2163">
            <v>103.52</v>
          </cell>
          <cell r="J2163">
            <v>10.35</v>
          </cell>
          <cell r="K2163">
            <v>103.52</v>
          </cell>
          <cell r="L2163" t="b">
            <v>0</v>
          </cell>
          <cell r="M2163">
            <v>10</v>
          </cell>
          <cell r="N2163" t="str">
            <v>CUSTODIO DE BIENES</v>
          </cell>
          <cell r="O2163" t="str">
            <v>CUSTODIO DE BIENES</v>
          </cell>
          <cell r="P2163" t="str">
            <v>BIENES</v>
          </cell>
          <cell r="Q2163" t="str">
            <v>BODEGA DE LIMPIEZA</v>
          </cell>
        </row>
        <row r="2164">
          <cell r="A2164">
            <v>7004</v>
          </cell>
          <cell r="B2164" t="str">
            <v>MOBILIARIOS</v>
          </cell>
          <cell r="C2164" t="str">
            <v>BLD</v>
          </cell>
          <cell r="D2164" t="str">
            <v>ESTANTERIA</v>
          </cell>
          <cell r="E2164" t="str">
            <v>ESTANTERIA  5</v>
          </cell>
          <cell r="F2164" t="str">
            <v>EN USO</v>
          </cell>
          <cell r="G2164">
            <v>44475</v>
          </cell>
          <cell r="H2164" t="str">
            <v xml:space="preserve">GARCIA OBACO MAYRA TATIANA </v>
          </cell>
          <cell r="I2164">
            <v>103.52</v>
          </cell>
          <cell r="J2164">
            <v>10.35</v>
          </cell>
          <cell r="K2164">
            <v>103.52</v>
          </cell>
          <cell r="L2164" t="b">
            <v>0</v>
          </cell>
          <cell r="M2164">
            <v>10</v>
          </cell>
          <cell r="N2164" t="str">
            <v>CUSTODIO DE BIENES</v>
          </cell>
          <cell r="O2164" t="str">
            <v>CUSTODIO DE BIENES</v>
          </cell>
          <cell r="P2164" t="str">
            <v>BIENES</v>
          </cell>
          <cell r="Q2164" t="str">
            <v>BODEGA DE LIMPIEZA</v>
          </cell>
        </row>
        <row r="2165">
          <cell r="A2165">
            <v>721</v>
          </cell>
          <cell r="B2165" t="str">
            <v>MOBILIARIOS</v>
          </cell>
          <cell r="C2165" t="str">
            <v>BLD</v>
          </cell>
          <cell r="D2165" t="str">
            <v>ESTACION DE TRABAJO</v>
          </cell>
          <cell r="E2165" t="str">
            <v>EN L 3 SERVICIOS CON PORTA TECLADO</v>
          </cell>
          <cell r="F2165" t="str">
            <v>EN USO</v>
          </cell>
          <cell r="G2165">
            <v>41814</v>
          </cell>
          <cell r="H2165" t="str">
            <v xml:space="preserve">GARCIA OBACO MAYRA TATIANA </v>
          </cell>
          <cell r="I2165">
            <v>111.55</v>
          </cell>
          <cell r="J2165">
            <v>26.88</v>
          </cell>
          <cell r="K2165">
            <v>268.8</v>
          </cell>
          <cell r="L2165" t="b">
            <v>0</v>
          </cell>
          <cell r="M2165">
            <v>10</v>
          </cell>
          <cell r="N2165" t="str">
            <v>CUSTODIO DE BIENES</v>
          </cell>
          <cell r="O2165" t="str">
            <v>CUSTODIO DE BIENES</v>
          </cell>
          <cell r="P2165" t="str">
            <v>BIENES</v>
          </cell>
          <cell r="Q2165" t="str">
            <v>TATIANA GARCIA</v>
          </cell>
        </row>
        <row r="2166">
          <cell r="A2166">
            <v>7252</v>
          </cell>
          <cell r="B2166" t="str">
            <v>MOBILIARIOS</v>
          </cell>
          <cell r="C2166" t="str">
            <v>BLD</v>
          </cell>
          <cell r="D2166" t="str">
            <v>SILLA</v>
          </cell>
          <cell r="E2166" t="str">
            <v>SILLA GIRATORIA 31</v>
          </cell>
          <cell r="F2166" t="str">
            <v>EN USO</v>
          </cell>
          <cell r="G2166">
            <v>44552</v>
          </cell>
          <cell r="H2166" t="str">
            <v xml:space="preserve">GARCIA OBACO MAYRA TATIANA </v>
          </cell>
          <cell r="I2166">
            <v>124</v>
          </cell>
          <cell r="J2166">
            <v>12.4</v>
          </cell>
          <cell r="K2166">
            <v>124</v>
          </cell>
          <cell r="L2166" t="b">
            <v>0</v>
          </cell>
          <cell r="M2166">
            <v>10</v>
          </cell>
          <cell r="N2166" t="str">
            <v>SERVICIOS GENERALES</v>
          </cell>
          <cell r="O2166" t="str">
            <v>SERVICIOS GENERALES</v>
          </cell>
          <cell r="P2166" t="e">
            <v>#N/A</v>
          </cell>
          <cell r="Q2166" t="e">
            <v>#N/A</v>
          </cell>
        </row>
        <row r="2167">
          <cell r="A2167">
            <v>1571</v>
          </cell>
          <cell r="B2167" t="str">
            <v>MOBILIARIOS</v>
          </cell>
          <cell r="C2167" t="str">
            <v>BLD</v>
          </cell>
          <cell r="D2167" t="str">
            <v>MODULAR</v>
          </cell>
          <cell r="E2167" t="str">
            <v>PANEL H=1.8</v>
          </cell>
          <cell r="F2167" t="str">
            <v>EN USO</v>
          </cell>
          <cell r="G2167">
            <v>42151</v>
          </cell>
          <cell r="H2167" t="str">
            <v xml:space="preserve">GARCIA OBACO MAYRA TATIANA </v>
          </cell>
          <cell r="I2167">
            <v>259.92</v>
          </cell>
          <cell r="J2167">
            <v>52.25</v>
          </cell>
          <cell r="K2167">
            <v>522.45000000000005</v>
          </cell>
          <cell r="L2167" t="b">
            <v>0</v>
          </cell>
          <cell r="M2167">
            <v>10</v>
          </cell>
          <cell r="N2167" t="str">
            <v>CUSTODIO DE BIENES</v>
          </cell>
          <cell r="O2167" t="str">
            <v>CUSTODIO DE BIENES</v>
          </cell>
          <cell r="P2167" t="str">
            <v>FINANCIERO</v>
          </cell>
          <cell r="Q2167" t="str">
            <v>OLGA QUIGUANGO</v>
          </cell>
        </row>
        <row r="2168">
          <cell r="A2168">
            <v>1572</v>
          </cell>
          <cell r="B2168" t="str">
            <v>MOBILIARIOS</v>
          </cell>
          <cell r="C2168" t="str">
            <v>BLD</v>
          </cell>
          <cell r="D2168" t="str">
            <v>MODULAR</v>
          </cell>
          <cell r="E2168" t="str">
            <v>PANEL H=1.8</v>
          </cell>
          <cell r="F2168" t="str">
            <v>EN USO</v>
          </cell>
          <cell r="G2168">
            <v>42151</v>
          </cell>
          <cell r="H2168" t="str">
            <v xml:space="preserve">GARCIA OBACO MAYRA TATIANA </v>
          </cell>
          <cell r="I2168">
            <v>259.92</v>
          </cell>
          <cell r="J2168">
            <v>52.25</v>
          </cell>
          <cell r="K2168">
            <v>522.45000000000005</v>
          </cell>
          <cell r="L2168" t="b">
            <v>0</v>
          </cell>
          <cell r="M2168">
            <v>10</v>
          </cell>
          <cell r="N2168" t="str">
            <v>CUSTODIO DE BIENES</v>
          </cell>
          <cell r="O2168" t="str">
            <v>CUSTODIO DE BIENES</v>
          </cell>
          <cell r="P2168" t="str">
            <v>FINANCIERO</v>
          </cell>
          <cell r="Q2168" t="str">
            <v>OLGA QUIGUANGO</v>
          </cell>
        </row>
        <row r="2169">
          <cell r="A2169">
            <v>1573</v>
          </cell>
          <cell r="B2169" t="str">
            <v>MOBILIARIOS</v>
          </cell>
          <cell r="C2169" t="str">
            <v>BLD</v>
          </cell>
          <cell r="D2169" t="str">
            <v>MODULAR</v>
          </cell>
          <cell r="E2169" t="str">
            <v>PANEL H=1.8</v>
          </cell>
          <cell r="F2169" t="str">
            <v>EN USO</v>
          </cell>
          <cell r="G2169">
            <v>42151</v>
          </cell>
          <cell r="H2169" t="str">
            <v xml:space="preserve">GARCIA OBACO MAYRA TATIANA </v>
          </cell>
          <cell r="I2169">
            <v>259.92</v>
          </cell>
          <cell r="J2169">
            <v>52.25</v>
          </cell>
          <cell r="K2169">
            <v>522.45000000000005</v>
          </cell>
          <cell r="L2169" t="b">
            <v>0</v>
          </cell>
          <cell r="M2169">
            <v>10</v>
          </cell>
          <cell r="N2169" t="str">
            <v>CUSTODIO DE BIENES</v>
          </cell>
          <cell r="O2169" t="str">
            <v>CUSTODIO DE BIENES</v>
          </cell>
          <cell r="P2169" t="str">
            <v>FINANCIERO</v>
          </cell>
          <cell r="Q2169" t="str">
            <v>OLGA QUIGUANGO</v>
          </cell>
        </row>
        <row r="2170">
          <cell r="A2170">
            <v>1574</v>
          </cell>
          <cell r="B2170" t="str">
            <v>MOBILIARIOS</v>
          </cell>
          <cell r="C2170" t="str">
            <v>BLD</v>
          </cell>
          <cell r="D2170" t="str">
            <v>MODULAR</v>
          </cell>
          <cell r="E2170" t="str">
            <v>PANEL H=1.8</v>
          </cell>
          <cell r="F2170" t="str">
            <v>EN USO</v>
          </cell>
          <cell r="G2170">
            <v>42151</v>
          </cell>
          <cell r="H2170" t="str">
            <v xml:space="preserve">GARCIA OBACO MAYRA TATIANA </v>
          </cell>
          <cell r="I2170">
            <v>259.92</v>
          </cell>
          <cell r="J2170">
            <v>52.25</v>
          </cell>
          <cell r="K2170">
            <v>522.45000000000005</v>
          </cell>
          <cell r="L2170" t="b">
            <v>0</v>
          </cell>
          <cell r="M2170">
            <v>10</v>
          </cell>
          <cell r="N2170" t="str">
            <v>CUSTODIO DE BIENES</v>
          </cell>
          <cell r="O2170" t="str">
            <v>CUSTODIO DE BIENES</v>
          </cell>
          <cell r="P2170" t="str">
            <v>FINANCIERO</v>
          </cell>
          <cell r="Q2170" t="str">
            <v>HELEN VEINTIMILLA</v>
          </cell>
        </row>
        <row r="2171">
          <cell r="A2171">
            <v>1575</v>
          </cell>
          <cell r="B2171" t="str">
            <v>MOBILIARIOS</v>
          </cell>
          <cell r="C2171" t="str">
            <v>BLD</v>
          </cell>
          <cell r="D2171" t="str">
            <v>MODULAR</v>
          </cell>
          <cell r="E2171" t="str">
            <v>PANEL H=1.8</v>
          </cell>
          <cell r="F2171" t="str">
            <v>EN USO</v>
          </cell>
          <cell r="G2171">
            <v>42151</v>
          </cell>
          <cell r="H2171" t="str">
            <v xml:space="preserve">GARCIA OBACO MAYRA TATIANA </v>
          </cell>
          <cell r="I2171">
            <v>259.92</v>
          </cell>
          <cell r="J2171">
            <v>52.25</v>
          </cell>
          <cell r="K2171">
            <v>522.45000000000005</v>
          </cell>
          <cell r="L2171" t="b">
            <v>0</v>
          </cell>
          <cell r="M2171">
            <v>10</v>
          </cell>
          <cell r="N2171" t="str">
            <v>CUSTODIO DE BIENES</v>
          </cell>
          <cell r="O2171" t="str">
            <v>CUSTODIO DE BIENES</v>
          </cell>
          <cell r="P2171" t="str">
            <v>FINANCIERO</v>
          </cell>
          <cell r="Q2171" t="str">
            <v>HELEN VEINTIMILLA</v>
          </cell>
        </row>
        <row r="2172">
          <cell r="A2172">
            <v>1576</v>
          </cell>
          <cell r="B2172" t="str">
            <v>MOBILIARIOS</v>
          </cell>
          <cell r="C2172" t="str">
            <v>BLD</v>
          </cell>
          <cell r="D2172" t="str">
            <v>MODULAR</v>
          </cell>
          <cell r="E2172" t="str">
            <v>PANEL H=1.8</v>
          </cell>
          <cell r="F2172" t="str">
            <v>EN USO</v>
          </cell>
          <cell r="G2172">
            <v>42151</v>
          </cell>
          <cell r="H2172" t="str">
            <v xml:space="preserve">GARCIA OBACO MAYRA TATIANA </v>
          </cell>
          <cell r="I2172">
            <v>259.92</v>
          </cell>
          <cell r="J2172">
            <v>52.25</v>
          </cell>
          <cell r="K2172">
            <v>522.45000000000005</v>
          </cell>
          <cell r="L2172" t="b">
            <v>0</v>
          </cell>
          <cell r="M2172">
            <v>10</v>
          </cell>
          <cell r="N2172" t="str">
            <v>CUSTODIO DE BIENES</v>
          </cell>
          <cell r="O2172" t="str">
            <v>CUSTODIO DE BIENES</v>
          </cell>
          <cell r="P2172" t="str">
            <v>FINANCIERO</v>
          </cell>
          <cell r="Q2172" t="str">
            <v>HELEN VEINTIMILLA</v>
          </cell>
        </row>
        <row r="2173">
          <cell r="A2173">
            <v>1577</v>
          </cell>
          <cell r="B2173" t="str">
            <v>MOBILIARIOS</v>
          </cell>
          <cell r="C2173" t="str">
            <v>BLD</v>
          </cell>
          <cell r="D2173" t="str">
            <v>MODULAR</v>
          </cell>
          <cell r="E2173" t="str">
            <v>PANEL H=1.8</v>
          </cell>
          <cell r="F2173" t="str">
            <v>EN USO</v>
          </cell>
          <cell r="G2173">
            <v>42151</v>
          </cell>
          <cell r="H2173" t="str">
            <v xml:space="preserve">GARCIA OBACO MAYRA TATIANA </v>
          </cell>
          <cell r="I2173">
            <v>259.92</v>
          </cell>
          <cell r="J2173">
            <v>52.25</v>
          </cell>
          <cell r="K2173">
            <v>522.45000000000005</v>
          </cell>
          <cell r="L2173" t="b">
            <v>0</v>
          </cell>
          <cell r="M2173">
            <v>10</v>
          </cell>
          <cell r="N2173" t="str">
            <v>CUSTODIO DE BIENES</v>
          </cell>
          <cell r="O2173" t="str">
            <v>CUSTODIO DE BIENES</v>
          </cell>
          <cell r="P2173" t="str">
            <v>FINANCIERO</v>
          </cell>
          <cell r="Q2173" t="str">
            <v>ALEJANDRO NAVARRETE</v>
          </cell>
        </row>
        <row r="2174">
          <cell r="A2174">
            <v>1578</v>
          </cell>
          <cell r="B2174" t="str">
            <v>MOBILIARIOS</v>
          </cell>
          <cell r="C2174" t="str">
            <v>BLD</v>
          </cell>
          <cell r="D2174" t="str">
            <v>MODULAR</v>
          </cell>
          <cell r="E2174" t="str">
            <v>PANEL H=1.8</v>
          </cell>
          <cell r="F2174" t="str">
            <v>EN USO</v>
          </cell>
          <cell r="G2174">
            <v>42151</v>
          </cell>
          <cell r="H2174" t="str">
            <v xml:space="preserve">GARCIA OBACO MAYRA TATIANA </v>
          </cell>
          <cell r="I2174">
            <v>259.92</v>
          </cell>
          <cell r="J2174">
            <v>52.25</v>
          </cell>
          <cell r="K2174">
            <v>522.45000000000005</v>
          </cell>
          <cell r="L2174" t="b">
            <v>0</v>
          </cell>
          <cell r="M2174">
            <v>10</v>
          </cell>
          <cell r="N2174" t="str">
            <v>CUSTODIO DE BIENES</v>
          </cell>
          <cell r="O2174" t="str">
            <v>CUSTODIO DE BIENES</v>
          </cell>
          <cell r="P2174" t="str">
            <v>BIENES</v>
          </cell>
          <cell r="Q2174" t="str">
            <v>BODEGA DE BIENES</v>
          </cell>
        </row>
        <row r="2175">
          <cell r="A2175">
            <v>812</v>
          </cell>
          <cell r="B2175" t="str">
            <v>MOBILIARIOS</v>
          </cell>
          <cell r="C2175" t="str">
            <v>BLD</v>
          </cell>
          <cell r="D2175" t="str">
            <v>CASILLERO</v>
          </cell>
          <cell r="E2175" t="str">
            <v>6 SERVICIOS</v>
          </cell>
          <cell r="F2175" t="str">
            <v>EN USO</v>
          </cell>
          <cell r="G2175">
            <v>40313</v>
          </cell>
          <cell r="H2175" t="str">
            <v xml:space="preserve">GARCIA OBACO MAYRA TATIANA </v>
          </cell>
          <cell r="I2175">
            <v>15</v>
          </cell>
          <cell r="J2175">
            <v>15</v>
          </cell>
          <cell r="K2175">
            <v>150</v>
          </cell>
          <cell r="L2175" t="b">
            <v>0</v>
          </cell>
          <cell r="M2175">
            <v>10</v>
          </cell>
          <cell r="N2175" t="str">
            <v>CUSTODIO DE BIENES</v>
          </cell>
          <cell r="O2175" t="str">
            <v>CUSTODIO DE BIENES</v>
          </cell>
          <cell r="P2175" t="str">
            <v>BIENES</v>
          </cell>
          <cell r="Q2175" t="str">
            <v>BODEGA DE SUMINISTRO</v>
          </cell>
        </row>
        <row r="2176">
          <cell r="A2176">
            <v>7008</v>
          </cell>
          <cell r="B2176" t="str">
            <v>MOBILIARIOS</v>
          </cell>
          <cell r="C2176" t="str">
            <v>BLD</v>
          </cell>
          <cell r="D2176" t="str">
            <v>ARMARIO</v>
          </cell>
          <cell r="E2176" t="str">
            <v>ARMARIO-LIBRERO 1</v>
          </cell>
          <cell r="F2176" t="str">
            <v>EN USO</v>
          </cell>
          <cell r="G2176">
            <v>44475</v>
          </cell>
          <cell r="H2176" t="str">
            <v xml:space="preserve">GARCIA OBACO MAYRA TATIANA </v>
          </cell>
          <cell r="I2176">
            <v>347.8</v>
          </cell>
          <cell r="J2176">
            <v>34.78</v>
          </cell>
          <cell r="K2176">
            <v>347.8</v>
          </cell>
          <cell r="L2176" t="b">
            <v>0</v>
          </cell>
          <cell r="M2176">
            <v>10</v>
          </cell>
          <cell r="N2176" t="str">
            <v>CUSTODIO DE BIENES</v>
          </cell>
          <cell r="O2176" t="str">
            <v>CUSTODIO DE BIENES</v>
          </cell>
          <cell r="P2176" t="str">
            <v>BIENES</v>
          </cell>
          <cell r="Q2176" t="str">
            <v>OFICINA-FAUSTO</v>
          </cell>
        </row>
        <row r="2177">
          <cell r="A2177">
            <v>463</v>
          </cell>
          <cell r="B2177" t="str">
            <v>MOBILIARIOS</v>
          </cell>
          <cell r="C2177" t="str">
            <v>BLD</v>
          </cell>
          <cell r="D2177" t="str">
            <v>CREDENZA</v>
          </cell>
          <cell r="E2177" t="str">
            <v>2 PUERTAS</v>
          </cell>
          <cell r="F2177" t="str">
            <v>EN USO</v>
          </cell>
          <cell r="G2177">
            <v>41814</v>
          </cell>
          <cell r="H2177" t="str">
            <v xml:space="preserve">GARCIA OBACO MAYRA TATIANA </v>
          </cell>
          <cell r="I2177">
            <v>83.67</v>
          </cell>
          <cell r="J2177">
            <v>20.16</v>
          </cell>
          <cell r="K2177">
            <v>201.6</v>
          </cell>
          <cell r="L2177" t="b">
            <v>0</v>
          </cell>
          <cell r="M2177">
            <v>10</v>
          </cell>
          <cell r="N2177" t="str">
            <v>CUSTODIO DE BIENES</v>
          </cell>
          <cell r="O2177" t="str">
            <v>CUSTODIO DE BIENES</v>
          </cell>
          <cell r="P2177" t="str">
            <v>BIENES</v>
          </cell>
          <cell r="Q2177" t="str">
            <v>OFICINA-FAUSTO</v>
          </cell>
        </row>
        <row r="2178">
          <cell r="A2178">
            <v>3454</v>
          </cell>
          <cell r="B2178" t="str">
            <v>MOBILIARIOS</v>
          </cell>
          <cell r="C2178" t="str">
            <v>BLD</v>
          </cell>
          <cell r="D2178" t="str">
            <v>ARMARIO</v>
          </cell>
          <cell r="E2178" t="str">
            <v>MUEBLE DE MADERA DE 80 X 40 X 86.5 CON 3 CAJONES Y 3 SERVICIOS</v>
          </cell>
          <cell r="F2178" t="str">
            <v>EN USO</v>
          </cell>
          <cell r="G2178">
            <v>39514</v>
          </cell>
          <cell r="H2178" t="str">
            <v xml:space="preserve">GARCIA OBACO MAYRA TATIANA </v>
          </cell>
          <cell r="I2178">
            <v>12</v>
          </cell>
          <cell r="J2178">
            <v>12</v>
          </cell>
          <cell r="K2178">
            <v>120</v>
          </cell>
          <cell r="L2178" t="b">
            <v>0</v>
          </cell>
          <cell r="M2178">
            <v>10</v>
          </cell>
          <cell r="N2178" t="str">
            <v>CUSTODIO DE BIENES</v>
          </cell>
          <cell r="O2178" t="str">
            <v>CUSTODIO DE BIENES</v>
          </cell>
          <cell r="P2178" t="str">
            <v>BIENES</v>
          </cell>
          <cell r="Q2178" t="str">
            <v>BODEGA SUMINISTROS</v>
          </cell>
        </row>
        <row r="2179">
          <cell r="A2179">
            <v>4210</v>
          </cell>
          <cell r="B2179" t="str">
            <v>MOBILIARIOS</v>
          </cell>
          <cell r="C2179" t="str">
            <v>BLD</v>
          </cell>
          <cell r="D2179" t="str">
            <v>AUTOMATIZACION DE PUERTA</v>
          </cell>
          <cell r="E2179" t="str">
            <v>AUTOMATIZACION DE PUERTA INCLUYE CHAPA ELECTRICA, INTERCOMUNICADOR Y CABLEADO</v>
          </cell>
          <cell r="F2179" t="str">
            <v>EN USO</v>
          </cell>
          <cell r="G2179">
            <v>42485</v>
          </cell>
          <cell r="H2179" t="str">
            <v xml:space="preserve">GARCIA OBACO MAYRA TATIANA </v>
          </cell>
          <cell r="I2179">
            <v>202.51</v>
          </cell>
          <cell r="J2179">
            <v>34.92</v>
          </cell>
          <cell r="K2179">
            <v>349.16</v>
          </cell>
          <cell r="L2179" t="b">
            <v>0</v>
          </cell>
          <cell r="M2179">
            <v>10</v>
          </cell>
          <cell r="N2179" t="str">
            <v>CUSTODIO DE BIENES</v>
          </cell>
          <cell r="O2179" t="str">
            <v>CUSTODIO DE BIENES</v>
          </cell>
          <cell r="P2179" t="str">
            <v>BIENES</v>
          </cell>
          <cell r="Q2179" t="str">
            <v>FAUSTO FARINANGO</v>
          </cell>
        </row>
        <row r="2180">
          <cell r="A2180">
            <v>5535</v>
          </cell>
          <cell r="B2180" t="str">
            <v>MAQUINARIAS Y EQUIPOS</v>
          </cell>
          <cell r="C2180" t="str">
            <v>BLD</v>
          </cell>
          <cell r="D2180" t="str">
            <v>LECTOR BIOMETRICO</v>
          </cell>
          <cell r="E2180" t="str">
            <v>CONTROL DE ACCESO EXTERIOR ZK 2</v>
          </cell>
          <cell r="F2180" t="str">
            <v>EN USO</v>
          </cell>
          <cell r="G2180">
            <v>43375</v>
          </cell>
          <cell r="H2180" t="str">
            <v xml:space="preserve">GARCIA OBACO MAYRA TATIANA </v>
          </cell>
          <cell r="I2180">
            <v>312.81</v>
          </cell>
          <cell r="J2180">
            <v>39.200000000000003</v>
          </cell>
          <cell r="K2180">
            <v>392</v>
          </cell>
          <cell r="L2180" t="b">
            <v>0</v>
          </cell>
          <cell r="M2180">
            <v>10</v>
          </cell>
          <cell r="N2180" t="str">
            <v>CUSTODIO DE BIENES</v>
          </cell>
          <cell r="O2180" t="str">
            <v>CUSTODIO DE BIENES</v>
          </cell>
          <cell r="P2180" t="str">
            <v>BIENES</v>
          </cell>
          <cell r="Q2180" t="str">
            <v>OFICINA-FAUSTO</v>
          </cell>
        </row>
        <row r="2181">
          <cell r="A2181">
            <v>5537</v>
          </cell>
          <cell r="B2181" t="str">
            <v>MAQUINARIAS Y EQUIPOS</v>
          </cell>
          <cell r="C2181" t="str">
            <v>BLD</v>
          </cell>
          <cell r="D2181" t="str">
            <v>LECTOR BIOMETRICO</v>
          </cell>
          <cell r="E2181" t="str">
            <v>LECTOR DE HUELLAS DIGITAL ZK 2</v>
          </cell>
          <cell r="F2181" t="str">
            <v>EN USO</v>
          </cell>
          <cell r="G2181">
            <v>43375</v>
          </cell>
          <cell r="H2181" t="str">
            <v xml:space="preserve">GARCIA OBACO MAYRA TATIANA </v>
          </cell>
          <cell r="I2181">
            <v>245.78</v>
          </cell>
          <cell r="J2181">
            <v>30.8</v>
          </cell>
          <cell r="K2181">
            <v>308</v>
          </cell>
          <cell r="L2181" t="b">
            <v>0</v>
          </cell>
          <cell r="M2181">
            <v>10</v>
          </cell>
          <cell r="N2181" t="str">
            <v>CUSTODIO DE BIENES</v>
          </cell>
          <cell r="O2181" t="str">
            <v>CUSTODIO DE BIENES</v>
          </cell>
          <cell r="P2181" t="str">
            <v>BIENES</v>
          </cell>
          <cell r="Q2181" t="str">
            <v>INGRESO A BIENES</v>
          </cell>
        </row>
        <row r="2182">
          <cell r="A2182">
            <v>5408</v>
          </cell>
          <cell r="B2182" t="str">
            <v>MAQUINARIAS Y EQUIPOS</v>
          </cell>
          <cell r="C2182" t="str">
            <v>BLD</v>
          </cell>
          <cell r="D2182" t="str">
            <v>SECADOR DE MANOS</v>
          </cell>
          <cell r="E2182" t="str">
            <v>SECADOR DE MANOS DE PIE AOTOMATICA 110V 1800 W 3</v>
          </cell>
          <cell r="F2182" t="str">
            <v>EN USO</v>
          </cell>
          <cell r="G2182">
            <v>43049</v>
          </cell>
          <cell r="H2182" t="str">
            <v xml:space="preserve">GARCIA OBACO MAYRA TATIANA </v>
          </cell>
          <cell r="I2182">
            <v>226.01</v>
          </cell>
          <cell r="J2182">
            <v>31.5</v>
          </cell>
          <cell r="K2182">
            <v>315</v>
          </cell>
          <cell r="L2182" t="b">
            <v>0</v>
          </cell>
          <cell r="M2182">
            <v>10</v>
          </cell>
          <cell r="N2182" t="str">
            <v>CUSTODIO DE BIENES</v>
          </cell>
          <cell r="O2182" t="str">
            <v>CUSTODIO DE BIENES</v>
          </cell>
          <cell r="P2182" t="str">
            <v>BIENES</v>
          </cell>
          <cell r="Q2182" t="str">
            <v>BODEGA DE LIMPIEZA</v>
          </cell>
        </row>
        <row r="2183">
          <cell r="A2183">
            <v>5409</v>
          </cell>
          <cell r="B2183" t="str">
            <v>MAQUINARIAS Y EQUIPOS</v>
          </cell>
          <cell r="C2183" t="str">
            <v>BLD</v>
          </cell>
          <cell r="D2183" t="str">
            <v>SECADOR DE MANOS</v>
          </cell>
          <cell r="E2183" t="str">
            <v>SECADOR DE MANOS DE PIE AOTOMATICA 110V 1800 W 4</v>
          </cell>
          <cell r="F2183" t="str">
            <v>EN USO</v>
          </cell>
          <cell r="G2183">
            <v>43049</v>
          </cell>
          <cell r="H2183" t="str">
            <v xml:space="preserve">GARCIA OBACO MAYRA TATIANA </v>
          </cell>
          <cell r="I2183">
            <v>226.01</v>
          </cell>
          <cell r="J2183">
            <v>31.5</v>
          </cell>
          <cell r="K2183">
            <v>315</v>
          </cell>
          <cell r="L2183" t="b">
            <v>0</v>
          </cell>
          <cell r="M2183">
            <v>10</v>
          </cell>
          <cell r="N2183" t="str">
            <v>CUSTODIO DE BIENES</v>
          </cell>
          <cell r="O2183" t="str">
            <v>CUSTODIO DE BIENES</v>
          </cell>
          <cell r="P2183" t="str">
            <v>BIENES</v>
          </cell>
          <cell r="Q2183" t="str">
            <v>BODEGA DE LIMPIEZA</v>
          </cell>
        </row>
        <row r="2184">
          <cell r="A2184">
            <v>4208</v>
          </cell>
          <cell r="B2184" t="str">
            <v>MAQUINARIAS Y EQUIPOS</v>
          </cell>
          <cell r="C2184" t="str">
            <v>BLD</v>
          </cell>
          <cell r="D2184" t="str">
            <v>DRON</v>
          </cell>
          <cell r="E2184" t="str">
            <v>DRON DJI PHANTOM 3 STANDARD CON 2 BATERIAS QUADCOPTE</v>
          </cell>
          <cell r="F2184" t="str">
            <v>EN USO</v>
          </cell>
          <cell r="G2184">
            <v>42473</v>
          </cell>
          <cell r="H2184" t="str">
            <v xml:space="preserve">GARCIA OBACO MAYRA TATIANA </v>
          </cell>
          <cell r="I2184">
            <v>1136.8</v>
          </cell>
          <cell r="J2184">
            <v>196</v>
          </cell>
          <cell r="K2184">
            <v>1960</v>
          </cell>
          <cell r="L2184" t="b">
            <v>0</v>
          </cell>
          <cell r="M2184">
            <v>10</v>
          </cell>
          <cell r="N2184" t="str">
            <v>CUSTODIO DE BIENES</v>
          </cell>
          <cell r="O2184" t="str">
            <v>CUSTODIO DE BIENES</v>
          </cell>
          <cell r="P2184" t="str">
            <v>BIENES</v>
          </cell>
          <cell r="Q2184" t="str">
            <v>BODEGA DE LIMPIEZA</v>
          </cell>
        </row>
        <row r="2185">
          <cell r="A2185">
            <v>7095</v>
          </cell>
          <cell r="B2185" t="str">
            <v>MAQUINARIAS Y EQUIPOS</v>
          </cell>
          <cell r="C2185" t="str">
            <v>BLD</v>
          </cell>
          <cell r="D2185" t="str">
            <v>NIVEL AUTOMÁTICO</v>
          </cell>
          <cell r="E2185" t="str">
            <v>Nivel b3a sokkia</v>
          </cell>
          <cell r="F2185" t="str">
            <v>EN USO</v>
          </cell>
          <cell r="G2185">
            <v>44469</v>
          </cell>
          <cell r="H2185" t="str">
            <v xml:space="preserve">GARCIA OBACO MAYRA TATIANA </v>
          </cell>
          <cell r="I2185">
            <v>720</v>
          </cell>
          <cell r="J2185">
            <v>72</v>
          </cell>
          <cell r="K2185">
            <v>720</v>
          </cell>
          <cell r="L2185" t="b">
            <v>0</v>
          </cell>
          <cell r="M2185">
            <v>10</v>
          </cell>
          <cell r="N2185" t="str">
            <v>CUSTODIO DE BIENES</v>
          </cell>
          <cell r="O2185" t="str">
            <v>CUSTODIO DE BIENES</v>
          </cell>
          <cell r="P2185" t="str">
            <v>BIENES</v>
          </cell>
          <cell r="Q2185" t="str">
            <v>BODEGA DE BIENES</v>
          </cell>
        </row>
        <row r="2186">
          <cell r="A2186">
            <v>549</v>
          </cell>
          <cell r="B2186" t="str">
            <v>MAQUINARIAS Y EQUIPOS</v>
          </cell>
          <cell r="C2186" t="str">
            <v>BLD</v>
          </cell>
          <cell r="D2186" t="str">
            <v>CAMARAS</v>
          </cell>
          <cell r="E2186" t="str">
            <v>EFS18 135MM IMAGE STABILIZER INCLUYE CABLE  CARGADOR  FLASH  SOPORTE DE TRIPODE Y LENTE</v>
          </cell>
          <cell r="F2186" t="str">
            <v>EN USO</v>
          </cell>
          <cell r="G2186">
            <v>41530</v>
          </cell>
          <cell r="H2186" t="str">
            <v xml:space="preserve">GARCIA OBACO MAYRA TATIANA </v>
          </cell>
          <cell r="I2186">
            <v>677.62</v>
          </cell>
          <cell r="J2186">
            <v>195</v>
          </cell>
          <cell r="K2186">
            <v>1950</v>
          </cell>
          <cell r="L2186" t="b">
            <v>0</v>
          </cell>
          <cell r="M2186">
            <v>10</v>
          </cell>
          <cell r="N2186" t="str">
            <v>CUSTODIO DE BIENES</v>
          </cell>
          <cell r="O2186" t="str">
            <v>CUSTODIO DE BIENES</v>
          </cell>
          <cell r="P2186" t="str">
            <v>BIENES</v>
          </cell>
          <cell r="Q2186" t="str">
            <v>TATIANA GARCIA</v>
          </cell>
        </row>
        <row r="2187">
          <cell r="A2187">
            <v>5755</v>
          </cell>
          <cell r="B2187" t="str">
            <v>MAQUINARIAS Y EQUIPOS</v>
          </cell>
          <cell r="C2187" t="str">
            <v>BLD</v>
          </cell>
          <cell r="D2187" t="str">
            <v>CARGADOR DE BATERIA</v>
          </cell>
          <cell r="E2187" t="str">
            <v>ESTACION DE CARGA INTERACTIVA PARA DISPOSITIVOS MOVILES CON LOCKERS DE SEGURIDAD DIGITAL 2</v>
          </cell>
          <cell r="F2187" t="str">
            <v>EN USO</v>
          </cell>
          <cell r="G2187">
            <v>43529</v>
          </cell>
          <cell r="H2187" t="str">
            <v xml:space="preserve">GARCIA OBACO MAYRA TATIANA </v>
          </cell>
          <cell r="I2187">
            <v>7367.17</v>
          </cell>
          <cell r="J2187">
            <v>881.02</v>
          </cell>
          <cell r="K2187">
            <v>8810.2000000000007</v>
          </cell>
          <cell r="L2187" t="b">
            <v>0</v>
          </cell>
          <cell r="M2187">
            <v>10</v>
          </cell>
          <cell r="N2187" t="str">
            <v>CUSTODIO DE BIENES</v>
          </cell>
          <cell r="O2187" t="str">
            <v>CUSTODIO DE BIENES</v>
          </cell>
          <cell r="P2187" t="str">
            <v>BIENES</v>
          </cell>
          <cell r="Q2187" t="str">
            <v>BODEGA DE SUMINISTRO</v>
          </cell>
        </row>
        <row r="2188">
          <cell r="A2188">
            <v>5756</v>
          </cell>
          <cell r="B2188" t="str">
            <v>MAQUINARIAS Y EQUIPOS</v>
          </cell>
          <cell r="C2188" t="str">
            <v>BLD</v>
          </cell>
          <cell r="D2188" t="str">
            <v>CARGADOR DE BATERIA</v>
          </cell>
          <cell r="E2188" t="str">
            <v>ESTACION DE CARGA INTERACTIVA PARA DISPOSITIVOS MOVILES CON LOCKERS DE SEGURIDAD DIGITAL 3</v>
          </cell>
          <cell r="F2188" t="str">
            <v>EN USO</v>
          </cell>
          <cell r="G2188">
            <v>43529</v>
          </cell>
          <cell r="H2188" t="str">
            <v xml:space="preserve">GARCIA OBACO MAYRA TATIANA </v>
          </cell>
          <cell r="I2188">
            <v>7367.17</v>
          </cell>
          <cell r="J2188">
            <v>881.02</v>
          </cell>
          <cell r="K2188">
            <v>8810.2000000000007</v>
          </cell>
          <cell r="L2188" t="b">
            <v>0</v>
          </cell>
          <cell r="M2188">
            <v>10</v>
          </cell>
          <cell r="N2188" t="str">
            <v>CUSTODIO DE BIENES</v>
          </cell>
          <cell r="O2188" t="str">
            <v>CUSTODIO DE BIENES</v>
          </cell>
          <cell r="P2188" t="str">
            <v>BIENES</v>
          </cell>
          <cell r="Q2188" t="str">
            <v>BODEGA DE BIENES</v>
          </cell>
        </row>
        <row r="2189">
          <cell r="A2189">
            <v>5538</v>
          </cell>
          <cell r="B2189" t="str">
            <v>MAQUINARIAS Y EQUIPOS</v>
          </cell>
          <cell r="C2189" t="str">
            <v>BLD</v>
          </cell>
          <cell r="D2189" t="str">
            <v>GRABADORA</v>
          </cell>
          <cell r="E2189" t="str">
            <v xml:space="preserve">DVR GRABADOR DE VIDEO 8 CH HIKVISION HD </v>
          </cell>
          <cell r="F2189" t="str">
            <v>EN USO</v>
          </cell>
          <cell r="G2189">
            <v>43375</v>
          </cell>
          <cell r="H2189" t="str">
            <v xml:space="preserve">GARCIA OBACO MAYRA TATIANA </v>
          </cell>
          <cell r="I2189">
            <v>312.81</v>
          </cell>
          <cell r="J2189">
            <v>39.200000000000003</v>
          </cell>
          <cell r="K2189">
            <v>392</v>
          </cell>
          <cell r="L2189" t="b">
            <v>0</v>
          </cell>
          <cell r="M2189">
            <v>10</v>
          </cell>
          <cell r="N2189" t="str">
            <v>CUSTODIO DE BIENES</v>
          </cell>
          <cell r="O2189" t="str">
            <v>CUSTODIO DE BIENES</v>
          </cell>
          <cell r="P2189" t="str">
            <v>BIENES</v>
          </cell>
          <cell r="Q2189" t="str">
            <v>FAUSTO FARINANGO</v>
          </cell>
        </row>
        <row r="2190">
          <cell r="A2190">
            <v>447</v>
          </cell>
          <cell r="B2190" t="str">
            <v>MAQUINARIAS Y EQUIPOS</v>
          </cell>
          <cell r="C2190" t="str">
            <v>BLD</v>
          </cell>
          <cell r="D2190" t="str">
            <v>TELEVISOR</v>
          </cell>
          <cell r="E2190" t="str">
            <v>PANTALLA LED 23.5</v>
          </cell>
          <cell r="F2190" t="str">
            <v>EN USO</v>
          </cell>
          <cell r="G2190">
            <v>41899</v>
          </cell>
          <cell r="H2190" t="str">
            <v xml:space="preserve">GARCIA OBACO MAYRA TATIANA </v>
          </cell>
          <cell r="I2190">
            <v>118.05</v>
          </cell>
          <cell r="J2190">
            <v>26.98</v>
          </cell>
          <cell r="K2190">
            <v>269.83</v>
          </cell>
          <cell r="L2190" t="b">
            <v>0</v>
          </cell>
          <cell r="M2190">
            <v>10</v>
          </cell>
          <cell r="N2190" t="str">
            <v>CUSTODIO DE BIENES</v>
          </cell>
          <cell r="O2190" t="str">
            <v>CUSTODIO DE BIENES</v>
          </cell>
          <cell r="P2190" t="str">
            <v>BIENES</v>
          </cell>
          <cell r="Q2190" t="str">
            <v>CHIQUITUS</v>
          </cell>
        </row>
        <row r="2191">
          <cell r="A2191">
            <v>2277</v>
          </cell>
          <cell r="B2191" t="str">
            <v>MAQUINARIAS Y EQUIPOS</v>
          </cell>
          <cell r="C2191" t="str">
            <v>BLD</v>
          </cell>
          <cell r="D2191" t="str">
            <v>TRIPODE PARA CAMARA</v>
          </cell>
          <cell r="E2191" t="str">
            <v>EX-630 TRIPOD FOR DIGITAL PROS</v>
          </cell>
          <cell r="F2191" t="str">
            <v>EN USO</v>
          </cell>
          <cell r="G2191">
            <v>41530</v>
          </cell>
          <cell r="H2191" t="str">
            <v xml:space="preserve">GARCIA OBACO MAYRA TATIANA </v>
          </cell>
          <cell r="I2191">
            <v>25.5</v>
          </cell>
          <cell r="J2191">
            <v>7.5</v>
          </cell>
          <cell r="K2191">
            <v>75</v>
          </cell>
          <cell r="L2191" t="b">
            <v>0</v>
          </cell>
          <cell r="M2191">
            <v>10</v>
          </cell>
          <cell r="N2191" t="str">
            <v>CUSTODIO DE BIENES</v>
          </cell>
          <cell r="O2191" t="str">
            <v>CUSTODIO DE BIENES</v>
          </cell>
          <cell r="P2191" t="str">
            <v>BIENES</v>
          </cell>
          <cell r="Q2191" t="str">
            <v>OFICINA-FAUSTO</v>
          </cell>
        </row>
        <row r="2192">
          <cell r="A2192">
            <v>127</v>
          </cell>
          <cell r="B2192" t="str">
            <v>MAQUINARIAS Y EQUIPOS</v>
          </cell>
          <cell r="C2192" t="str">
            <v>BLD</v>
          </cell>
          <cell r="D2192" t="str">
            <v>CORTADORA DE PAPEL</v>
          </cell>
          <cell r="E2192" t="str">
            <v>DESTRUCTORA DE PAPEL</v>
          </cell>
          <cell r="F2192" t="str">
            <v>EN USO</v>
          </cell>
          <cell r="G2192">
            <v>40406</v>
          </cell>
          <cell r="H2192" t="str">
            <v xml:space="preserve">GARCIA OBACO MAYRA TATIANA </v>
          </cell>
          <cell r="I2192">
            <v>12.31</v>
          </cell>
          <cell r="J2192">
            <v>12.31</v>
          </cell>
          <cell r="K2192">
            <v>123.09</v>
          </cell>
          <cell r="L2192" t="b">
            <v>0</v>
          </cell>
          <cell r="M2192">
            <v>10</v>
          </cell>
          <cell r="N2192" t="str">
            <v>JEFATURA ADMINISTRATIVA</v>
          </cell>
          <cell r="O2192" t="str">
            <v>TECNOLOGIA</v>
          </cell>
          <cell r="P2192" t="str">
            <v>BIENES</v>
          </cell>
          <cell r="Q2192" t="str">
            <v>BODEGA DE SUMINISTRO</v>
          </cell>
        </row>
        <row r="2193">
          <cell r="A2193">
            <v>1202</v>
          </cell>
          <cell r="B2193" t="str">
            <v>MAQUINARIAS Y EQUIPOS</v>
          </cell>
          <cell r="C2193" t="str">
            <v>BLD</v>
          </cell>
          <cell r="D2193" t="str">
            <v>RADIO MOTOROLA (WALKIE TOKIE)</v>
          </cell>
          <cell r="E2193" t="str">
            <v>RADIO DE COMUNICACION DE ALTA FRECUENCIA</v>
          </cell>
          <cell r="F2193" t="str">
            <v>EN USO</v>
          </cell>
          <cell r="G2193">
            <v>41016</v>
          </cell>
          <cell r="H2193" t="str">
            <v xml:space="preserve">GARCIA OBACO MAYRA TATIANA </v>
          </cell>
          <cell r="I2193">
            <v>59.1</v>
          </cell>
          <cell r="J2193">
            <v>26.87</v>
          </cell>
          <cell r="K2193">
            <v>268.66000000000003</v>
          </cell>
          <cell r="L2193" t="b">
            <v>0</v>
          </cell>
          <cell r="M2193">
            <v>10</v>
          </cell>
          <cell r="N2193" t="str">
            <v>CUSTODIO DE BIENES</v>
          </cell>
          <cell r="O2193" t="str">
            <v>CUSTODIO DE BIENES</v>
          </cell>
          <cell r="P2193" t="str">
            <v>ACCESO 2</v>
          </cell>
          <cell r="Q2193" t="str">
            <v>GUARDIA DE TURNO</v>
          </cell>
        </row>
        <row r="2194">
          <cell r="A2194">
            <v>3053</v>
          </cell>
          <cell r="B2194" t="str">
            <v>MAQUINARIAS Y EQUIPOS</v>
          </cell>
          <cell r="C2194" t="str">
            <v>BLD</v>
          </cell>
          <cell r="D2194" t="str">
            <v>ALARMA</v>
          </cell>
          <cell r="E2194" t="str">
            <v>ALARMA PABELLON ECUADOR</v>
          </cell>
          <cell r="F2194" t="str">
            <v>EN USO</v>
          </cell>
          <cell r="G2194">
            <v>36809</v>
          </cell>
          <cell r="H2194" t="str">
            <v xml:space="preserve">GARCIA OBACO MAYRA TATIANA </v>
          </cell>
          <cell r="I2194">
            <v>62.4</v>
          </cell>
          <cell r="J2194">
            <v>62.4</v>
          </cell>
          <cell r="K2194">
            <v>624</v>
          </cell>
          <cell r="L2194" t="b">
            <v>0</v>
          </cell>
          <cell r="M2194">
            <v>10</v>
          </cell>
          <cell r="N2194" t="str">
            <v>CUSTODIO DE BIENES</v>
          </cell>
          <cell r="O2194" t="str">
            <v>CUSTODIO DE BIENES</v>
          </cell>
          <cell r="P2194" t="str">
            <v>BIENES</v>
          </cell>
          <cell r="Q2194" t="str">
            <v>BODEGA DE BIENES</v>
          </cell>
        </row>
        <row r="2195">
          <cell r="A2195">
            <v>5540</v>
          </cell>
          <cell r="B2195" t="str">
            <v>MAQUINARIAS Y EQUIPOS</v>
          </cell>
          <cell r="C2195" t="str">
            <v>BLD</v>
          </cell>
          <cell r="D2195" t="str">
            <v>CAMARA DE SEGURIDAD</v>
          </cell>
          <cell r="E2195" t="str">
            <v>CAMARAS TIPO DOMO 720P  2</v>
          </cell>
          <cell r="F2195" t="str">
            <v>EN USO</v>
          </cell>
          <cell r="G2195">
            <v>43375</v>
          </cell>
          <cell r="H2195" t="str">
            <v xml:space="preserve">GARCIA OBACO MAYRA TATIANA </v>
          </cell>
          <cell r="I2195">
            <v>156.4</v>
          </cell>
          <cell r="J2195">
            <v>19.600000000000001</v>
          </cell>
          <cell r="K2195">
            <v>196</v>
          </cell>
          <cell r="L2195" t="b">
            <v>0</v>
          </cell>
          <cell r="M2195">
            <v>10</v>
          </cell>
          <cell r="N2195" t="str">
            <v>CUSTODIO DE BIENES</v>
          </cell>
          <cell r="O2195" t="str">
            <v>CUSTODIO DE BIENES</v>
          </cell>
          <cell r="P2195" t="str">
            <v>BIENES</v>
          </cell>
          <cell r="Q2195" t="str">
            <v>BODEGA DE LIMPIEZA</v>
          </cell>
        </row>
        <row r="2196">
          <cell r="A2196">
            <v>5546</v>
          </cell>
          <cell r="B2196" t="str">
            <v>MAQUINARIAS Y EQUIPOS</v>
          </cell>
          <cell r="C2196" t="str">
            <v>BLD</v>
          </cell>
          <cell r="D2196" t="str">
            <v>CAMARA DE SEGURIDAD</v>
          </cell>
          <cell r="E2196" t="str">
            <v>CAMARAS TIPO DOMO 720P  8</v>
          </cell>
          <cell r="F2196" t="str">
            <v>EN USO</v>
          </cell>
          <cell r="G2196">
            <v>43375</v>
          </cell>
          <cell r="H2196" t="str">
            <v xml:space="preserve">GARCIA OBACO MAYRA TATIANA </v>
          </cell>
          <cell r="I2196">
            <v>156.4</v>
          </cell>
          <cell r="J2196">
            <v>19.600000000000001</v>
          </cell>
          <cell r="K2196">
            <v>196</v>
          </cell>
          <cell r="L2196" t="b">
            <v>0</v>
          </cell>
          <cell r="M2196">
            <v>10</v>
          </cell>
          <cell r="N2196" t="str">
            <v>CUSTODIO DE BIENES</v>
          </cell>
          <cell r="O2196" t="str">
            <v>CUSTODIO DE BIENES</v>
          </cell>
          <cell r="P2196" t="str">
            <v>BIENES</v>
          </cell>
          <cell r="Q2196" t="str">
            <v>OFICINA-FAUSTO</v>
          </cell>
        </row>
        <row r="2197">
          <cell r="A2197">
            <v>263</v>
          </cell>
          <cell r="B2197" t="str">
            <v>MAQUINARIAS Y EQUIPOS</v>
          </cell>
          <cell r="C2197" t="str">
            <v>BLD</v>
          </cell>
          <cell r="D2197" t="str">
            <v>EXTINTOR</v>
          </cell>
          <cell r="E2197" t="str">
            <v>10 LIBRAS   SUBSUELO 1 BODEGA</v>
          </cell>
          <cell r="F2197" t="str">
            <v>EN USO</v>
          </cell>
          <cell r="G2197">
            <v>40277</v>
          </cell>
          <cell r="H2197" t="str">
            <v xml:space="preserve">GARCIA OBACO MAYRA TATIANA </v>
          </cell>
          <cell r="I2197">
            <v>17.920000000000002</v>
          </cell>
          <cell r="J2197">
            <v>17.920000000000002</v>
          </cell>
          <cell r="K2197">
            <v>179.2</v>
          </cell>
          <cell r="L2197" t="b">
            <v>0</v>
          </cell>
          <cell r="M2197">
            <v>10</v>
          </cell>
          <cell r="N2197" t="str">
            <v>JEFATURA ADMINISTRATIVA</v>
          </cell>
          <cell r="O2197" t="str">
            <v>TECNOLOGIA</v>
          </cell>
          <cell r="P2197" t="str">
            <v>BIENES</v>
          </cell>
          <cell r="Q2197" t="str">
            <v>BODEGA DE BIENES</v>
          </cell>
        </row>
        <row r="2198">
          <cell r="A2198">
            <v>1140</v>
          </cell>
          <cell r="B2198" t="str">
            <v>MAQUINARIAS Y EQUIPOS</v>
          </cell>
          <cell r="C2198" t="str">
            <v>BLD</v>
          </cell>
          <cell r="D2198" t="str">
            <v>EXTINTOR</v>
          </cell>
          <cell r="E2198" t="str">
            <v>10 LBS  CO2</v>
          </cell>
          <cell r="F2198" t="str">
            <v>EN USO</v>
          </cell>
          <cell r="G2198">
            <v>40277</v>
          </cell>
          <cell r="H2198" t="str">
            <v xml:space="preserve">GARCIA OBACO MAYRA TATIANA </v>
          </cell>
          <cell r="I2198">
            <v>17.920000000000002</v>
          </cell>
          <cell r="J2198">
            <v>17.920000000000002</v>
          </cell>
          <cell r="K2198">
            <v>179.2</v>
          </cell>
          <cell r="L2198" t="b">
            <v>0</v>
          </cell>
          <cell r="M2198">
            <v>10</v>
          </cell>
          <cell r="N2198" t="str">
            <v>CUSTODIO DE BIENES</v>
          </cell>
          <cell r="O2198" t="str">
            <v>CUSTODIO DE BIENES</v>
          </cell>
          <cell r="P2198">
            <v>0</v>
          </cell>
          <cell r="Q2198">
            <v>0</v>
          </cell>
        </row>
        <row r="2199">
          <cell r="A2199">
            <v>2230</v>
          </cell>
          <cell r="B2199" t="str">
            <v>MAQUINARIAS Y EQUIPOS</v>
          </cell>
          <cell r="C2199" t="str">
            <v>BLD</v>
          </cell>
          <cell r="D2199" t="str">
            <v>EXTINTOR</v>
          </cell>
          <cell r="E2199" t="str">
            <v>EXTINTOR</v>
          </cell>
          <cell r="F2199" t="str">
            <v>EN USO</v>
          </cell>
          <cell r="G2199">
            <v>38426</v>
          </cell>
          <cell r="H2199" t="str">
            <v xml:space="preserve">GARCIA OBACO MAYRA TATIANA </v>
          </cell>
          <cell r="I2199">
            <v>13.44</v>
          </cell>
          <cell r="J2199">
            <v>13.44</v>
          </cell>
          <cell r="K2199">
            <v>134.4</v>
          </cell>
          <cell r="L2199" t="b">
            <v>0</v>
          </cell>
          <cell r="M2199">
            <v>10</v>
          </cell>
          <cell r="N2199" t="str">
            <v>CUSTODIO DE BIENES</v>
          </cell>
          <cell r="O2199" t="str">
            <v>CUSTODIO DE BIENES</v>
          </cell>
          <cell r="P2199" t="str">
            <v>BIENES</v>
          </cell>
          <cell r="Q2199" t="str">
            <v>BODEGA DE BIENES</v>
          </cell>
        </row>
        <row r="2200">
          <cell r="A2200">
            <v>3392</v>
          </cell>
          <cell r="B2200" t="str">
            <v>MAQUINARIAS Y EQUIPOS</v>
          </cell>
          <cell r="C2200" t="str">
            <v>BLD</v>
          </cell>
          <cell r="D2200" t="str">
            <v>SISTEMA DE SEGURIDAD</v>
          </cell>
          <cell r="E2200" t="str">
            <v>SISTEMA DE CCTV 11 CAMARAS TUBO SELLADA D/N EXT IR DIS 1/3" 2 TUBOS SELLADAS D/N CIR 1/3" ALTA RESOLUCION 1/3" 1 GRABADOR DIGITAL 16 CH H 264 CIF 480 IPS - DISCOS DUROS DE 2 TERAS</v>
          </cell>
          <cell r="F2200" t="str">
            <v>EN USO</v>
          </cell>
          <cell r="G2200">
            <v>41726</v>
          </cell>
          <cell r="H2200" t="str">
            <v xml:space="preserve">GARCIA OBACO MAYRA TATIANA </v>
          </cell>
          <cell r="I2200">
            <v>584.37</v>
          </cell>
          <cell r="J2200">
            <v>584.37</v>
          </cell>
          <cell r="K2200">
            <v>5843.71</v>
          </cell>
          <cell r="L2200" t="b">
            <v>0</v>
          </cell>
          <cell r="M2200">
            <v>5</v>
          </cell>
          <cell r="N2200" t="str">
            <v>CUSTODIO DE BIENES</v>
          </cell>
          <cell r="O2200" t="str">
            <v>CUSTODIO DE BIENES</v>
          </cell>
          <cell r="P2200" t="str">
            <v>BIENES</v>
          </cell>
          <cell r="Q2200" t="str">
            <v>BODEGA DE BIENES</v>
          </cell>
        </row>
        <row r="2201">
          <cell r="A2201">
            <v>5547</v>
          </cell>
          <cell r="B2201" t="str">
            <v>MAQUINARIAS Y EQUIPOS</v>
          </cell>
          <cell r="C2201" t="str">
            <v>BLD</v>
          </cell>
          <cell r="D2201" t="str">
            <v>DISCO</v>
          </cell>
          <cell r="E2201" t="str">
            <v>DISCO DURO 1TB WD</v>
          </cell>
          <cell r="F2201" t="str">
            <v>EN USO</v>
          </cell>
          <cell r="G2201">
            <v>43375</v>
          </cell>
          <cell r="H2201" t="str">
            <v xml:space="preserve">GARCIA OBACO MAYRA TATIANA </v>
          </cell>
          <cell r="I2201">
            <v>151.94</v>
          </cell>
          <cell r="J2201">
            <v>19.04</v>
          </cell>
          <cell r="K2201">
            <v>190.4</v>
          </cell>
          <cell r="L2201" t="b">
            <v>0</v>
          </cell>
          <cell r="M2201">
            <v>10</v>
          </cell>
          <cell r="N2201" t="str">
            <v>CUSTODIO DE BIENES</v>
          </cell>
          <cell r="O2201" t="str">
            <v>CUSTODIO DE BIENES</v>
          </cell>
          <cell r="P2201" t="str">
            <v>BIENES</v>
          </cell>
          <cell r="Q2201" t="str">
            <v>FAUSTO FARINANGO</v>
          </cell>
        </row>
        <row r="2202">
          <cell r="A2202">
            <v>3389</v>
          </cell>
          <cell r="B2202" t="str">
            <v>HERRAMIENTAS</v>
          </cell>
          <cell r="C2202" t="str">
            <v>BLD</v>
          </cell>
          <cell r="D2202" t="str">
            <v>JUEGO DE CABLES</v>
          </cell>
          <cell r="E2202" t="str">
            <v>CABLES DE RED 0.91 M COLOR AZUL</v>
          </cell>
          <cell r="F2202" t="str">
            <v>EN USO</v>
          </cell>
          <cell r="G2202">
            <v>41590</v>
          </cell>
          <cell r="H2202" t="str">
            <v xml:space="preserve">GARCIA OBACO MAYRA TATIANA </v>
          </cell>
          <cell r="I2202">
            <v>2</v>
          </cell>
          <cell r="J2202">
            <v>0.56000000000000005</v>
          </cell>
          <cell r="K2202">
            <v>5.6</v>
          </cell>
          <cell r="L2202" t="b">
            <v>1</v>
          </cell>
          <cell r="M2202">
            <v>10</v>
          </cell>
          <cell r="N2202" t="str">
            <v>CUSTODIO DE BIENES</v>
          </cell>
          <cell r="O2202" t="str">
            <v>CUSTODIO DE BIENES</v>
          </cell>
          <cell r="P2202" t="str">
            <v>BIENES</v>
          </cell>
          <cell r="Q2202" t="str">
            <v>BODEGA DE BIENES</v>
          </cell>
        </row>
        <row r="2203">
          <cell r="A2203">
            <v>141</v>
          </cell>
          <cell r="B2203" t="str">
            <v>EQUIPOS, SISTEMAS Y PAQUETES INFORMÁTICOS</v>
          </cell>
          <cell r="C2203" t="str">
            <v>BLD</v>
          </cell>
          <cell r="D2203" t="str">
            <v>COMPUTADOR DE ESCRITORIO</v>
          </cell>
          <cell r="E2203" t="str">
            <v>CPU INTEL CORE INSIDE I 3  INCLUYE MONITOR  TECLADO Y MOUSE</v>
          </cell>
          <cell r="F2203" t="str">
            <v>EN USO</v>
          </cell>
          <cell r="G2203">
            <v>41885</v>
          </cell>
          <cell r="H2203" t="str">
            <v xml:space="preserve">GARCIA OBACO MAYRA TATIANA </v>
          </cell>
          <cell r="I2203">
            <v>71.55</v>
          </cell>
          <cell r="J2203">
            <v>71.540000000000006</v>
          </cell>
          <cell r="K2203">
            <v>715.44</v>
          </cell>
          <cell r="L2203" t="b">
            <v>0</v>
          </cell>
          <cell r="M2203">
            <v>5</v>
          </cell>
          <cell r="N2203" t="str">
            <v>CUSTODIO DE BIENES</v>
          </cell>
          <cell r="O2203" t="str">
            <v>CUSTODIO DE BIENES</v>
          </cell>
          <cell r="P2203" t="str">
            <v>BODEGA DE BIENES</v>
          </cell>
          <cell r="Q2203" t="str">
            <v>BODEGA DE BIENES</v>
          </cell>
        </row>
        <row r="2204">
          <cell r="A2204">
            <v>162</v>
          </cell>
          <cell r="B2204" t="str">
            <v>EQUIPOS, SISTEMAS Y PAQUETES INFORMÁTICOS</v>
          </cell>
          <cell r="C2204" t="str">
            <v>BLD</v>
          </cell>
          <cell r="D2204" t="str">
            <v>COMPUTADOR DE ESCRITORIO</v>
          </cell>
          <cell r="E2204" t="str">
            <v>INTEL CORE I 5 INCLUYE  MONITOR TECLADO Y MOUSE</v>
          </cell>
          <cell r="F2204" t="str">
            <v>EN USO</v>
          </cell>
          <cell r="G2204">
            <v>40974</v>
          </cell>
          <cell r="H2204" t="str">
            <v xml:space="preserve">GARCIA OBACO MAYRA TATIANA </v>
          </cell>
          <cell r="I2204">
            <v>83.14</v>
          </cell>
          <cell r="J2204">
            <v>83.13</v>
          </cell>
          <cell r="K2204">
            <v>831.34</v>
          </cell>
          <cell r="L2204" t="b">
            <v>0</v>
          </cell>
          <cell r="M2204">
            <v>5</v>
          </cell>
          <cell r="N2204" t="str">
            <v>CUSTODIO DE BIENES</v>
          </cell>
          <cell r="O2204" t="str">
            <v>CUSTODIO DE BIENES</v>
          </cell>
          <cell r="P2204" t="str">
            <v>BIENES</v>
          </cell>
          <cell r="Q2204" t="str">
            <v>FAUSTO FARINANGO</v>
          </cell>
        </row>
        <row r="2205">
          <cell r="A2205">
            <v>208</v>
          </cell>
          <cell r="B2205" t="str">
            <v>EQUIPOS, SISTEMAS Y PAQUETES INFORMÁTICOS</v>
          </cell>
          <cell r="C2205" t="str">
            <v>BLD</v>
          </cell>
          <cell r="D2205" t="str">
            <v>COMPUTADOR DE ESCRITORIO</v>
          </cell>
          <cell r="E2205" t="str">
            <v>INTEL CORE I 3 INCLUYE TECLADO Y MOUSE</v>
          </cell>
          <cell r="F2205" t="str">
            <v>EN USO</v>
          </cell>
          <cell r="G2205">
            <v>40666</v>
          </cell>
          <cell r="H2205" t="str">
            <v xml:space="preserve">GARCIA OBACO MAYRA TATIANA </v>
          </cell>
          <cell r="I2205">
            <v>88</v>
          </cell>
          <cell r="J2205">
            <v>88</v>
          </cell>
          <cell r="K2205">
            <v>880</v>
          </cell>
          <cell r="L2205" t="b">
            <v>0</v>
          </cell>
          <cell r="M2205">
            <v>5</v>
          </cell>
          <cell r="N2205" t="str">
            <v>CUSTODIO DE BIENES</v>
          </cell>
          <cell r="O2205" t="str">
            <v>CUSTODIO DE BIENES</v>
          </cell>
          <cell r="P2205" t="str">
            <v>BIENES</v>
          </cell>
          <cell r="Q2205" t="str">
            <v>BODEGA DE BIENES</v>
          </cell>
        </row>
        <row r="2206">
          <cell r="A2206">
            <v>567</v>
          </cell>
          <cell r="B2206" t="str">
            <v>EQUIPOS, SISTEMAS Y PAQUETES INFORMÁTICOS</v>
          </cell>
          <cell r="C2206" t="str">
            <v>BLD</v>
          </cell>
          <cell r="D2206" t="str">
            <v>COMPUTADOR DE ESCRITORIO</v>
          </cell>
          <cell r="E2206" t="str">
            <v>CPU INTEL CORE I5   INCLUYE MONITOR  TECLADO Y MOUSE</v>
          </cell>
          <cell r="F2206" t="str">
            <v>EN USO</v>
          </cell>
          <cell r="G2206">
            <v>41590</v>
          </cell>
          <cell r="H2206" t="str">
            <v xml:space="preserve">GARCIA OBACO MAYRA TATIANA </v>
          </cell>
          <cell r="I2206">
            <v>106.39</v>
          </cell>
          <cell r="J2206">
            <v>106.39</v>
          </cell>
          <cell r="K2206">
            <v>1063.93</v>
          </cell>
          <cell r="L2206" t="b">
            <v>0</v>
          </cell>
          <cell r="M2206">
            <v>5</v>
          </cell>
          <cell r="N2206" t="str">
            <v>CUSTODIO DE BIENES</v>
          </cell>
          <cell r="O2206" t="str">
            <v>CUSTODIO DE BIENES</v>
          </cell>
          <cell r="P2206" t="str">
            <v>BIENES</v>
          </cell>
          <cell r="Q2206" t="str">
            <v>BODEGA DE BIENES</v>
          </cell>
        </row>
        <row r="2207">
          <cell r="A2207">
            <v>716</v>
          </cell>
          <cell r="B2207" t="str">
            <v>EQUIPOS, SISTEMAS Y PAQUETES INFORMÁTICOS</v>
          </cell>
          <cell r="C2207" t="str">
            <v>BLD</v>
          </cell>
          <cell r="D2207" t="str">
            <v>COMPUTADOR DE ESCRITORIO</v>
          </cell>
          <cell r="E2207" t="str">
            <v>INTEL CORE I5 INCLUYE MONITOR  TECLADO Y MOUSE</v>
          </cell>
          <cell r="F2207" t="str">
            <v>EN USO</v>
          </cell>
          <cell r="G2207">
            <v>41785</v>
          </cell>
          <cell r="H2207" t="str">
            <v xml:space="preserve">GARCIA OBACO MAYRA TATIANA </v>
          </cell>
          <cell r="I2207">
            <v>81.91</v>
          </cell>
          <cell r="J2207">
            <v>81.91</v>
          </cell>
          <cell r="K2207">
            <v>819.09</v>
          </cell>
          <cell r="L2207" t="b">
            <v>0</v>
          </cell>
          <cell r="M2207">
            <v>5</v>
          </cell>
          <cell r="N2207" t="str">
            <v>CUSTODIO DE BIENES</v>
          </cell>
          <cell r="O2207" t="str">
            <v>CUSTODIO DE BIENES</v>
          </cell>
          <cell r="P2207" t="str">
            <v>BIENES</v>
          </cell>
          <cell r="Q2207" t="str">
            <v>TATIANA GARCIA</v>
          </cell>
        </row>
        <row r="2208">
          <cell r="A2208">
            <v>2308</v>
          </cell>
          <cell r="B2208" t="str">
            <v>EQUIPOS, SISTEMAS Y PAQUETES INFORMÁTICOS</v>
          </cell>
          <cell r="C2208" t="str">
            <v>BLD</v>
          </cell>
          <cell r="D2208" t="str">
            <v>COMPUTADOR DE ESCRITORIO</v>
          </cell>
          <cell r="E2208" t="str">
            <v>MONITOR  FLAT PANEL HP 17 PULGADAS</v>
          </cell>
          <cell r="F2208" t="str">
            <v>EN USO</v>
          </cell>
          <cell r="G2208">
            <v>39909</v>
          </cell>
          <cell r="H2208" t="str">
            <v xml:space="preserve">GARCIA OBACO MAYRA TATIANA </v>
          </cell>
          <cell r="I2208">
            <v>20.71</v>
          </cell>
          <cell r="J2208">
            <v>20.72</v>
          </cell>
          <cell r="K2208">
            <v>207.2</v>
          </cell>
          <cell r="L2208" t="b">
            <v>0</v>
          </cell>
          <cell r="M2208">
            <v>5</v>
          </cell>
          <cell r="N2208" t="str">
            <v>CUSTODIO DE BIENES</v>
          </cell>
          <cell r="O2208" t="str">
            <v>CUSTODIO DE BIENES</v>
          </cell>
          <cell r="P2208" t="str">
            <v>BIENES</v>
          </cell>
          <cell r="Q2208" t="str">
            <v>BODEGA DE BIENES</v>
          </cell>
        </row>
        <row r="2209">
          <cell r="A2209">
            <v>7153</v>
          </cell>
          <cell r="B2209" t="str">
            <v>EQUIPOS, SISTEMAS Y PAQUETES INFORMÁTICOS</v>
          </cell>
          <cell r="C2209" t="str">
            <v>BLD</v>
          </cell>
          <cell r="D2209" t="str">
            <v>COMPUTADOR DE ESCRITORIO</v>
          </cell>
          <cell r="E2209" t="str">
            <v>DELL VOSTRO CORE I 7; 16 GB; 1 TB: MONITOR, TECLADO, MOUSE 24</v>
          </cell>
          <cell r="F2209" t="str">
            <v>EN USO</v>
          </cell>
          <cell r="G2209">
            <v>44524</v>
          </cell>
          <cell r="H2209" t="str">
            <v xml:space="preserve">GARCIA OBACO MAYRA TATIANA </v>
          </cell>
          <cell r="I2209">
            <v>1220</v>
          </cell>
          <cell r="J2209">
            <v>122</v>
          </cell>
          <cell r="K2209">
            <v>1220</v>
          </cell>
          <cell r="L2209" t="b">
            <v>0</v>
          </cell>
          <cell r="M2209">
            <v>3</v>
          </cell>
          <cell r="N2209" t="str">
            <v>CUSTODIO DE BIENES</v>
          </cell>
          <cell r="O2209" t="str">
            <v>CUSTODIO DE BIENES</v>
          </cell>
          <cell r="P2209" t="e">
            <v>#N/A</v>
          </cell>
          <cell r="Q2209" t="e">
            <v>#N/A</v>
          </cell>
        </row>
        <row r="2210">
          <cell r="A2210">
            <v>332</v>
          </cell>
          <cell r="B2210" t="str">
            <v>EQUIPOS, SISTEMAS Y PAQUETES INFORMÁTICOS</v>
          </cell>
          <cell r="C2210" t="str">
            <v>BLD</v>
          </cell>
          <cell r="D2210" t="str">
            <v>COMPUTADORA PORTATIL</v>
          </cell>
          <cell r="E2210" t="str">
            <v>INETEL CORE I 5 PANTALLA DE 14</v>
          </cell>
          <cell r="F2210" t="str">
            <v>EN USO</v>
          </cell>
          <cell r="G2210">
            <v>41590</v>
          </cell>
          <cell r="H2210" t="str">
            <v xml:space="preserve">GARCIA OBACO MAYRA TATIANA </v>
          </cell>
          <cell r="I2210">
            <v>95.2</v>
          </cell>
          <cell r="J2210">
            <v>95.2</v>
          </cell>
          <cell r="K2210">
            <v>952</v>
          </cell>
          <cell r="L2210" t="b">
            <v>0</v>
          </cell>
          <cell r="M2210">
            <v>5</v>
          </cell>
          <cell r="N2210" t="str">
            <v>CUSTODIO DE BIENES</v>
          </cell>
          <cell r="O2210" t="str">
            <v>CUSTODIO DE BIENES</v>
          </cell>
          <cell r="P2210" t="str">
            <v>BIENES</v>
          </cell>
          <cell r="Q2210" t="str">
            <v>INVENTARIOS</v>
          </cell>
        </row>
        <row r="2211">
          <cell r="A2211">
            <v>1913</v>
          </cell>
          <cell r="B2211" t="str">
            <v>EQUIPOS, SISTEMAS Y PAQUETES INFORMÁTICOS</v>
          </cell>
          <cell r="C2211" t="str">
            <v>BLD</v>
          </cell>
          <cell r="D2211" t="str">
            <v>DISPOSITIVO BIOMETRICO</v>
          </cell>
          <cell r="E2211" t="str">
            <v>RELOJ BIOMETRICO DE RECONOCIMIENTO FACIAL Y DE HUELLA DACTILAR PARA CONTROL DEL ASISTENCIA</v>
          </cell>
          <cell r="F2211" t="str">
            <v>EN USO</v>
          </cell>
          <cell r="G2211">
            <v>42327</v>
          </cell>
          <cell r="H2211" t="str">
            <v xml:space="preserve">GARCIA OBACO MAYRA TATIANA </v>
          </cell>
          <cell r="I2211">
            <v>150.08000000000001</v>
          </cell>
          <cell r="J2211">
            <v>150.08000000000001</v>
          </cell>
          <cell r="K2211">
            <v>1500.8</v>
          </cell>
          <cell r="L2211" t="b">
            <v>0</v>
          </cell>
          <cell r="M2211">
            <v>5</v>
          </cell>
          <cell r="N2211" t="str">
            <v>CUSTODIO DE BIENES</v>
          </cell>
          <cell r="O2211" t="str">
            <v>CUSTODIO DE BIENES</v>
          </cell>
          <cell r="P2211" t="str">
            <v>BIENES</v>
          </cell>
          <cell r="Q2211" t="str">
            <v>BODEGA DE BIENES</v>
          </cell>
        </row>
        <row r="2212">
          <cell r="A2212">
            <v>3583</v>
          </cell>
          <cell r="B2212" t="str">
            <v>EQUIPOS, SISTEMAS Y PAQUETES INFORMÁTICOS</v>
          </cell>
          <cell r="C2212" t="str">
            <v>BLD</v>
          </cell>
          <cell r="D2212" t="str">
            <v>LECTOR</v>
          </cell>
          <cell r="E2212" t="str">
            <v>LECTOR DE DATOS MC3190 RFID CON EL KIT INALAMBRICO  Y CABLE</v>
          </cell>
          <cell r="F2212" t="str">
            <v>EN USO</v>
          </cell>
          <cell r="G2212">
            <v>42367</v>
          </cell>
          <cell r="H2212" t="str">
            <v xml:space="preserve">GARCIA OBACO MAYRA TATIANA </v>
          </cell>
          <cell r="I2212">
            <v>457.39</v>
          </cell>
          <cell r="J2212">
            <v>457.39</v>
          </cell>
          <cell r="K2212">
            <v>4573.88</v>
          </cell>
          <cell r="L2212" t="b">
            <v>0</v>
          </cell>
          <cell r="M2212">
            <v>5</v>
          </cell>
          <cell r="N2212" t="str">
            <v>CUSTODIO DE BIENES</v>
          </cell>
          <cell r="O2212" t="str">
            <v>CUSTODIO DE BIENES</v>
          </cell>
          <cell r="P2212" t="str">
            <v>BIENES</v>
          </cell>
          <cell r="Q2212" t="str">
            <v>OFICINA-FAUSTO</v>
          </cell>
        </row>
        <row r="2213">
          <cell r="A2213">
            <v>820</v>
          </cell>
          <cell r="B2213" t="str">
            <v>EQUIPOS, SISTEMAS Y PAQUETES INFORMÁTICOS</v>
          </cell>
          <cell r="C2213" t="str">
            <v>BLD</v>
          </cell>
          <cell r="D2213" t="str">
            <v>MONITOR</v>
          </cell>
          <cell r="E2213" t="str">
            <v>PANTALLA PLANA DE 17</v>
          </cell>
          <cell r="F2213" t="str">
            <v>EN USO</v>
          </cell>
          <cell r="G2213">
            <v>39504</v>
          </cell>
          <cell r="H2213" t="str">
            <v xml:space="preserve">GARCIA OBACO MAYRA TATIANA </v>
          </cell>
          <cell r="I2213">
            <v>19.2</v>
          </cell>
          <cell r="J2213">
            <v>19.2</v>
          </cell>
          <cell r="K2213">
            <v>192</v>
          </cell>
          <cell r="L2213" t="b">
            <v>0</v>
          </cell>
          <cell r="M2213">
            <v>5</v>
          </cell>
          <cell r="N2213" t="str">
            <v>CUSTODIO DE BIENES</v>
          </cell>
          <cell r="O2213" t="str">
            <v>CUSTODIO DE BIENES</v>
          </cell>
          <cell r="P2213" t="str">
            <v>BIENES</v>
          </cell>
          <cell r="Q2213" t="str">
            <v>TATIANA GARCIA</v>
          </cell>
        </row>
        <row r="2214">
          <cell r="A2214">
            <v>6701</v>
          </cell>
          <cell r="B2214" t="str">
            <v>EQUIPOS, SISTEMAS Y PAQUETES INFORMÁTICOS</v>
          </cell>
          <cell r="C2214" t="str">
            <v>BLD</v>
          </cell>
          <cell r="D2214" t="str">
            <v>MONITOR</v>
          </cell>
          <cell r="E2214" t="str">
            <v>MONITOR 20" CON HDMI 4</v>
          </cell>
          <cell r="F2214" t="str">
            <v>EN USO</v>
          </cell>
          <cell r="G2214">
            <v>43873</v>
          </cell>
          <cell r="H2214" t="str">
            <v xml:space="preserve">GARCIA OBACO MAYRA TATIANA </v>
          </cell>
          <cell r="I2214">
            <v>168.65</v>
          </cell>
          <cell r="J2214">
            <v>20.05</v>
          </cell>
          <cell r="K2214">
            <v>200.48</v>
          </cell>
          <cell r="L2214" t="b">
            <v>0</v>
          </cell>
          <cell r="M2214">
            <v>5</v>
          </cell>
          <cell r="N2214" t="str">
            <v>CUSTODIO DE BIENES</v>
          </cell>
          <cell r="O2214" t="str">
            <v>CUSTODIO DE BIENES</v>
          </cell>
          <cell r="P2214" t="str">
            <v>BIENES</v>
          </cell>
          <cell r="Q2214" t="str">
            <v>FAUSTO FARINANGO</v>
          </cell>
        </row>
        <row r="2215">
          <cell r="A2215">
            <v>5403</v>
          </cell>
          <cell r="B2215" t="str">
            <v>EQUIPOS, SISTEMAS Y PAQUETES INFORMÁTICOS</v>
          </cell>
          <cell r="C2215" t="str">
            <v>BLD</v>
          </cell>
          <cell r="D2215" t="str">
            <v>TABLET</v>
          </cell>
          <cell r="E2215" t="str">
            <v>TABLET SAMSUNG DE 10.1 PULG WI FI 16GB 3</v>
          </cell>
          <cell r="F2215" t="str">
            <v>EN USO</v>
          </cell>
          <cell r="G2215">
            <v>42971</v>
          </cell>
          <cell r="H2215" t="str">
            <v xml:space="preserve">GARCIA OBACO MAYRA TATIANA </v>
          </cell>
          <cell r="I2215">
            <v>246.53</v>
          </cell>
          <cell r="J2215">
            <v>62.16</v>
          </cell>
          <cell r="K2215">
            <v>621.6</v>
          </cell>
          <cell r="L2215" t="b">
            <v>0</v>
          </cell>
          <cell r="M2215">
            <v>5</v>
          </cell>
          <cell r="N2215" t="str">
            <v>CUSTODIO DE BIENES</v>
          </cell>
          <cell r="O2215" t="str">
            <v>CUSTODIO DE BIENES</v>
          </cell>
          <cell r="P2215" t="str">
            <v>BIENES</v>
          </cell>
          <cell r="Q2215" t="str">
            <v>FAUSTO FARINANGO</v>
          </cell>
        </row>
        <row r="2216">
          <cell r="A2216">
            <v>5404</v>
          </cell>
          <cell r="B2216" t="str">
            <v>EQUIPOS, SISTEMAS Y PAQUETES INFORMÁTICOS</v>
          </cell>
          <cell r="C2216" t="str">
            <v>BLD</v>
          </cell>
          <cell r="D2216" t="str">
            <v>TABLET</v>
          </cell>
          <cell r="E2216" t="str">
            <v>TABLET SAMSUNG DE 10.1 PULG WI FI 16GB 4</v>
          </cell>
          <cell r="F2216" t="str">
            <v>EN USO</v>
          </cell>
          <cell r="G2216">
            <v>42971</v>
          </cell>
          <cell r="H2216" t="str">
            <v xml:space="preserve">GARCIA OBACO MAYRA TATIANA </v>
          </cell>
          <cell r="I2216">
            <v>246.53</v>
          </cell>
          <cell r="J2216">
            <v>62.16</v>
          </cell>
          <cell r="K2216">
            <v>621.6</v>
          </cell>
          <cell r="L2216" t="b">
            <v>0</v>
          </cell>
          <cell r="M2216">
            <v>5</v>
          </cell>
          <cell r="N2216" t="str">
            <v>CUSTODIO DE BIENES</v>
          </cell>
          <cell r="O2216" t="str">
            <v>CUSTODIO DE BIENES</v>
          </cell>
          <cell r="P2216" t="str">
            <v>BIENES</v>
          </cell>
          <cell r="Q2216" t="str">
            <v>FAUSTO FARINANGO</v>
          </cell>
        </row>
        <row r="2217">
          <cell r="A2217">
            <v>5734</v>
          </cell>
          <cell r="B2217" t="str">
            <v>EQUIPOS, SISTEMAS Y PAQUETES INFORMÁTICOS</v>
          </cell>
          <cell r="C2217" t="str">
            <v>BLD</v>
          </cell>
          <cell r="D2217" t="str">
            <v>GAFAS</v>
          </cell>
          <cell r="E2217" t="str">
            <v>GAFASS REALIDAD VIRTUAL 4K SCREEN  31</v>
          </cell>
          <cell r="F2217" t="str">
            <v>NO USO</v>
          </cell>
          <cell r="G2217">
            <v>43514</v>
          </cell>
          <cell r="H2217" t="str">
            <v xml:space="preserve">GARCIA OBACO MAYRA TATIANA </v>
          </cell>
          <cell r="I2217">
            <v>334.98</v>
          </cell>
          <cell r="J2217">
            <v>50.4</v>
          </cell>
          <cell r="K2217">
            <v>504</v>
          </cell>
          <cell r="L2217" t="b">
            <v>0</v>
          </cell>
          <cell r="M2217">
            <v>5</v>
          </cell>
          <cell r="N2217" t="str">
            <v>CUSTODIO DE BIENES</v>
          </cell>
          <cell r="O2217" t="str">
            <v>CUSTODIO DE BIENES</v>
          </cell>
          <cell r="P2217" t="str">
            <v>BIENES</v>
          </cell>
          <cell r="Q2217" t="str">
            <v>SUMINISTROS DE OFICINA</v>
          </cell>
        </row>
        <row r="2218">
          <cell r="A2218">
            <v>5735</v>
          </cell>
          <cell r="B2218" t="str">
            <v>EQUIPOS, SISTEMAS Y PAQUETES INFORMÁTICOS</v>
          </cell>
          <cell r="C2218" t="str">
            <v>BLD</v>
          </cell>
          <cell r="D2218" t="str">
            <v>GAFAS</v>
          </cell>
          <cell r="E2218" t="str">
            <v>GAFASS REALIDAD VIRTUAL 4K SCREEN  32</v>
          </cell>
          <cell r="F2218" t="str">
            <v>NO USO</v>
          </cell>
          <cell r="G2218">
            <v>43514</v>
          </cell>
          <cell r="H2218" t="str">
            <v xml:space="preserve">GARCIA OBACO MAYRA TATIANA </v>
          </cell>
          <cell r="I2218">
            <v>334.98</v>
          </cell>
          <cell r="J2218">
            <v>50.4</v>
          </cell>
          <cell r="K2218">
            <v>504</v>
          </cell>
          <cell r="L2218" t="b">
            <v>0</v>
          </cell>
          <cell r="M2218">
            <v>5</v>
          </cell>
          <cell r="N2218" t="str">
            <v>CUSTODIO DE BIENES</v>
          </cell>
          <cell r="O2218" t="str">
            <v>CUSTODIO DE BIENES</v>
          </cell>
          <cell r="P2218" t="str">
            <v>BIENES</v>
          </cell>
          <cell r="Q2218" t="str">
            <v>SUMINISTROS DE OFICINA</v>
          </cell>
        </row>
        <row r="2219">
          <cell r="A2219">
            <v>5736</v>
          </cell>
          <cell r="B2219" t="str">
            <v>EQUIPOS, SISTEMAS Y PAQUETES INFORMÁTICOS</v>
          </cell>
          <cell r="C2219" t="str">
            <v>BLD</v>
          </cell>
          <cell r="D2219" t="str">
            <v>GAFAS</v>
          </cell>
          <cell r="E2219" t="str">
            <v>GAFASS REALIDAD VIRTUAL 4K SCREEN  33</v>
          </cell>
          <cell r="F2219" t="str">
            <v>NO USO</v>
          </cell>
          <cell r="G2219">
            <v>43514</v>
          </cell>
          <cell r="H2219" t="str">
            <v xml:space="preserve">GARCIA OBACO MAYRA TATIANA </v>
          </cell>
          <cell r="I2219">
            <v>334.98</v>
          </cell>
          <cell r="J2219">
            <v>50.4</v>
          </cell>
          <cell r="K2219">
            <v>504</v>
          </cell>
          <cell r="L2219" t="b">
            <v>0</v>
          </cell>
          <cell r="M2219">
            <v>5</v>
          </cell>
          <cell r="N2219" t="str">
            <v>CUSTODIO DE BIENES</v>
          </cell>
          <cell r="O2219" t="str">
            <v>CUSTODIO DE BIENES</v>
          </cell>
          <cell r="P2219" t="str">
            <v>BIENES</v>
          </cell>
          <cell r="Q2219" t="str">
            <v>SUMINISTROS DE OFICINA</v>
          </cell>
        </row>
        <row r="2220">
          <cell r="A2220">
            <v>5737</v>
          </cell>
          <cell r="B2220" t="str">
            <v>EQUIPOS, SISTEMAS Y PAQUETES INFORMÁTICOS</v>
          </cell>
          <cell r="C2220" t="str">
            <v>BLD</v>
          </cell>
          <cell r="D2220" t="str">
            <v>GAFAS</v>
          </cell>
          <cell r="E2220" t="str">
            <v>GAFASS REALIDAD VIRTUAL 4K SCREEN  34</v>
          </cell>
          <cell r="F2220" t="str">
            <v>NO USO</v>
          </cell>
          <cell r="G2220">
            <v>43514</v>
          </cell>
          <cell r="H2220" t="str">
            <v xml:space="preserve">GARCIA OBACO MAYRA TATIANA </v>
          </cell>
          <cell r="I2220">
            <v>334.98</v>
          </cell>
          <cell r="J2220">
            <v>50.4</v>
          </cell>
          <cell r="K2220">
            <v>504</v>
          </cell>
          <cell r="L2220" t="b">
            <v>0</v>
          </cell>
          <cell r="M2220">
            <v>5</v>
          </cell>
          <cell r="N2220" t="str">
            <v>CUSTODIO DE BIENES</v>
          </cell>
          <cell r="O2220" t="str">
            <v>CUSTODIO DE BIENES</v>
          </cell>
          <cell r="P2220" t="str">
            <v>BIENES</v>
          </cell>
          <cell r="Q2220" t="str">
            <v>SUMINISTROS DE OFICINA</v>
          </cell>
        </row>
        <row r="2221">
          <cell r="A2221">
            <v>5738</v>
          </cell>
          <cell r="B2221" t="str">
            <v>EQUIPOS, SISTEMAS Y PAQUETES INFORMÁTICOS</v>
          </cell>
          <cell r="C2221" t="str">
            <v>BLD</v>
          </cell>
          <cell r="D2221" t="str">
            <v>GAFAS</v>
          </cell>
          <cell r="E2221" t="str">
            <v>GAFASS REALIDAD VIRTUAL 4K SCREEN  35</v>
          </cell>
          <cell r="F2221" t="str">
            <v>NO USO</v>
          </cell>
          <cell r="G2221">
            <v>43514</v>
          </cell>
          <cell r="H2221" t="str">
            <v xml:space="preserve">GARCIA OBACO MAYRA TATIANA </v>
          </cell>
          <cell r="I2221">
            <v>334.98</v>
          </cell>
          <cell r="J2221">
            <v>50.4</v>
          </cell>
          <cell r="K2221">
            <v>504</v>
          </cell>
          <cell r="L2221" t="b">
            <v>0</v>
          </cell>
          <cell r="M2221">
            <v>5</v>
          </cell>
          <cell r="N2221" t="str">
            <v>CUSTODIO DE BIENES</v>
          </cell>
          <cell r="O2221" t="str">
            <v>CUSTODIO DE BIENES</v>
          </cell>
          <cell r="P2221" t="str">
            <v>BIENES</v>
          </cell>
          <cell r="Q2221" t="str">
            <v>SUMINISTROS DE OFICINA</v>
          </cell>
        </row>
        <row r="2222">
          <cell r="A2222">
            <v>5739</v>
          </cell>
          <cell r="B2222" t="str">
            <v>EQUIPOS, SISTEMAS Y PAQUETES INFORMÁTICOS</v>
          </cell>
          <cell r="C2222" t="str">
            <v>BLD</v>
          </cell>
          <cell r="D2222" t="str">
            <v>GAFAS</v>
          </cell>
          <cell r="E2222" t="str">
            <v>GAFASS REALIDAD VIRTUAL 4K SCREEN  36</v>
          </cell>
          <cell r="F2222" t="str">
            <v>NO USO</v>
          </cell>
          <cell r="G2222">
            <v>43514</v>
          </cell>
          <cell r="H2222" t="str">
            <v xml:space="preserve">GARCIA OBACO MAYRA TATIANA </v>
          </cell>
          <cell r="I2222">
            <v>334.98</v>
          </cell>
          <cell r="J2222">
            <v>50.4</v>
          </cell>
          <cell r="K2222">
            <v>504</v>
          </cell>
          <cell r="L2222" t="b">
            <v>0</v>
          </cell>
          <cell r="M2222">
            <v>5</v>
          </cell>
          <cell r="N2222" t="str">
            <v>CUSTODIO DE BIENES</v>
          </cell>
          <cell r="O2222" t="str">
            <v>CUSTODIO DE BIENES</v>
          </cell>
          <cell r="P2222" t="str">
            <v>BIENES</v>
          </cell>
          <cell r="Q2222" t="str">
            <v>SUMINISTROS DE OFICINA</v>
          </cell>
        </row>
        <row r="2223">
          <cell r="A2223">
            <v>5740</v>
          </cell>
          <cell r="B2223" t="str">
            <v>EQUIPOS, SISTEMAS Y PAQUETES INFORMÁTICOS</v>
          </cell>
          <cell r="C2223" t="str">
            <v>BLD</v>
          </cell>
          <cell r="D2223" t="str">
            <v>GAFAS</v>
          </cell>
          <cell r="E2223" t="str">
            <v>GAFASS REALIDAD VIRTUAL 4K SCREEN  37</v>
          </cell>
          <cell r="F2223" t="str">
            <v>NO USO</v>
          </cell>
          <cell r="G2223">
            <v>43514</v>
          </cell>
          <cell r="H2223" t="str">
            <v xml:space="preserve">GARCIA OBACO MAYRA TATIANA </v>
          </cell>
          <cell r="I2223">
            <v>334.98</v>
          </cell>
          <cell r="J2223">
            <v>50.4</v>
          </cell>
          <cell r="K2223">
            <v>504</v>
          </cell>
          <cell r="L2223" t="b">
            <v>0</v>
          </cell>
          <cell r="M2223">
            <v>5</v>
          </cell>
          <cell r="N2223" t="str">
            <v>CUSTODIO DE BIENES</v>
          </cell>
          <cell r="O2223" t="str">
            <v>CUSTODIO DE BIENES</v>
          </cell>
          <cell r="P2223" t="str">
            <v>BIENES</v>
          </cell>
          <cell r="Q2223" t="str">
            <v>SUMINISTROS DE OFICINA</v>
          </cell>
        </row>
        <row r="2224">
          <cell r="A2224">
            <v>5741</v>
          </cell>
          <cell r="B2224" t="str">
            <v>EQUIPOS, SISTEMAS Y PAQUETES INFORMÁTICOS</v>
          </cell>
          <cell r="C2224" t="str">
            <v>BLD</v>
          </cell>
          <cell r="D2224" t="str">
            <v>GAFAS</v>
          </cell>
          <cell r="E2224" t="str">
            <v>GAFASS REALIDAD VIRTUAL 4K SCREEN  38</v>
          </cell>
          <cell r="F2224" t="str">
            <v>NO USO</v>
          </cell>
          <cell r="G2224">
            <v>43514</v>
          </cell>
          <cell r="H2224" t="str">
            <v xml:space="preserve">GARCIA OBACO MAYRA TATIANA </v>
          </cell>
          <cell r="I2224">
            <v>334.98</v>
          </cell>
          <cell r="J2224">
            <v>50.4</v>
          </cell>
          <cell r="K2224">
            <v>504</v>
          </cell>
          <cell r="L2224" t="b">
            <v>0</v>
          </cell>
          <cell r="M2224">
            <v>5</v>
          </cell>
          <cell r="N2224" t="str">
            <v>CUSTODIO DE BIENES</v>
          </cell>
          <cell r="O2224" t="str">
            <v>CUSTODIO DE BIENES</v>
          </cell>
          <cell r="P2224" t="str">
            <v>BIENES</v>
          </cell>
          <cell r="Q2224" t="str">
            <v>SUMINISTROS DE OFICINA</v>
          </cell>
        </row>
        <row r="2225">
          <cell r="A2225">
            <v>5742</v>
          </cell>
          <cell r="B2225" t="str">
            <v>EQUIPOS, SISTEMAS Y PAQUETES INFORMÁTICOS</v>
          </cell>
          <cell r="C2225" t="str">
            <v>BLD</v>
          </cell>
          <cell r="D2225" t="str">
            <v>GAFAS</v>
          </cell>
          <cell r="E2225" t="str">
            <v>GAFASS REALIDAD VIRTUAL 4K SCREEN  39</v>
          </cell>
          <cell r="F2225" t="str">
            <v>NO USO</v>
          </cell>
          <cell r="G2225">
            <v>43514</v>
          </cell>
          <cell r="H2225" t="str">
            <v xml:space="preserve">GARCIA OBACO MAYRA TATIANA </v>
          </cell>
          <cell r="I2225">
            <v>334.98</v>
          </cell>
          <cell r="J2225">
            <v>50.4</v>
          </cell>
          <cell r="K2225">
            <v>504</v>
          </cell>
          <cell r="L2225" t="b">
            <v>0</v>
          </cell>
          <cell r="M2225">
            <v>5</v>
          </cell>
          <cell r="N2225" t="str">
            <v>CUSTODIO DE BIENES</v>
          </cell>
          <cell r="O2225" t="str">
            <v>CUSTODIO DE BIENES</v>
          </cell>
          <cell r="P2225" t="str">
            <v>BIENES</v>
          </cell>
          <cell r="Q2225" t="str">
            <v>SUMINISTROS DE OFICINA</v>
          </cell>
        </row>
        <row r="2226">
          <cell r="A2226">
            <v>5743</v>
          </cell>
          <cell r="B2226" t="str">
            <v>EQUIPOS, SISTEMAS Y PAQUETES INFORMÁTICOS</v>
          </cell>
          <cell r="C2226" t="str">
            <v>BLD</v>
          </cell>
          <cell r="D2226" t="str">
            <v>GAFAS</v>
          </cell>
          <cell r="E2226" t="str">
            <v>GAFASS REALIDAD VIRTUAL 4K SCREEN  40</v>
          </cell>
          <cell r="F2226" t="str">
            <v>NO USO</v>
          </cell>
          <cell r="G2226">
            <v>43514</v>
          </cell>
          <cell r="H2226" t="str">
            <v xml:space="preserve">GARCIA OBACO MAYRA TATIANA </v>
          </cell>
          <cell r="I2226">
            <v>334.98</v>
          </cell>
          <cell r="J2226">
            <v>50.4</v>
          </cell>
          <cell r="K2226">
            <v>504</v>
          </cell>
          <cell r="L2226" t="b">
            <v>0</v>
          </cell>
          <cell r="M2226">
            <v>5</v>
          </cell>
          <cell r="N2226" t="str">
            <v>CUSTODIO DE BIENES</v>
          </cell>
          <cell r="O2226" t="str">
            <v>CUSTODIO DE BIENES</v>
          </cell>
          <cell r="P2226" t="str">
            <v>BIENES</v>
          </cell>
          <cell r="Q2226" t="str">
            <v>SUMINISTROS DE OFICINA</v>
          </cell>
        </row>
        <row r="2227">
          <cell r="A2227">
            <v>5744</v>
          </cell>
          <cell r="B2227" t="str">
            <v>EQUIPOS, SISTEMAS Y PAQUETES INFORMÁTICOS</v>
          </cell>
          <cell r="C2227" t="str">
            <v>BLD</v>
          </cell>
          <cell r="D2227" t="str">
            <v>GAFAS</v>
          </cell>
          <cell r="E2227" t="str">
            <v>GAFAS DE REAALIDAD VIRTUAL  1</v>
          </cell>
          <cell r="F2227" t="str">
            <v>NO USO</v>
          </cell>
          <cell r="G2227">
            <v>43523</v>
          </cell>
          <cell r="H2227" t="str">
            <v xml:space="preserve">GARCIA OBACO MAYRA TATIANA </v>
          </cell>
          <cell r="I2227">
            <v>337.41</v>
          </cell>
          <cell r="J2227">
            <v>50.4</v>
          </cell>
          <cell r="K2227">
            <v>504</v>
          </cell>
          <cell r="L2227" t="b">
            <v>0</v>
          </cell>
          <cell r="M2227">
            <v>5</v>
          </cell>
          <cell r="N2227" t="str">
            <v>CUSTODIO DE BIENES</v>
          </cell>
          <cell r="O2227" t="str">
            <v>CUSTODIO DE BIENES</v>
          </cell>
          <cell r="P2227" t="str">
            <v>BIENES</v>
          </cell>
          <cell r="Q2227" t="str">
            <v>SUMINISTROS DE OFICINA</v>
          </cell>
        </row>
        <row r="2228">
          <cell r="A2228">
            <v>5753</v>
          </cell>
          <cell r="B2228" t="str">
            <v>EQUIPOS, SISTEMAS Y PAQUETES INFORMÁTICOS</v>
          </cell>
          <cell r="C2228" t="str">
            <v>BLD</v>
          </cell>
          <cell r="D2228" t="str">
            <v>GAFAS</v>
          </cell>
          <cell r="E2228" t="str">
            <v>GAFAS DE REAALIDAD VIRTUAL  10</v>
          </cell>
          <cell r="F2228" t="str">
            <v>NO USO</v>
          </cell>
          <cell r="G2228">
            <v>43523</v>
          </cell>
          <cell r="H2228" t="str">
            <v xml:space="preserve">GARCIA OBACO MAYRA TATIANA </v>
          </cell>
          <cell r="I2228">
            <v>337.41</v>
          </cell>
          <cell r="J2228">
            <v>50.4</v>
          </cell>
          <cell r="K2228">
            <v>504</v>
          </cell>
          <cell r="L2228" t="b">
            <v>0</v>
          </cell>
          <cell r="M2228">
            <v>5</v>
          </cell>
          <cell r="N2228" t="str">
            <v>CUSTODIO DE BIENES</v>
          </cell>
          <cell r="O2228" t="str">
            <v>CUSTODIO DE BIENES</v>
          </cell>
          <cell r="P2228" t="str">
            <v>BIENES</v>
          </cell>
          <cell r="Q2228" t="str">
            <v>SUMINISTROS DE OFICINA</v>
          </cell>
        </row>
        <row r="2229">
          <cell r="A2229">
            <v>418</v>
          </cell>
          <cell r="B2229" t="str">
            <v>BIENES ARTÍSTICOS Y CULTURALES</v>
          </cell>
          <cell r="C2229" t="str">
            <v>BLD</v>
          </cell>
          <cell r="D2229" t="str">
            <v>MADERA-PINTURA</v>
          </cell>
          <cell r="E2229" t="str">
            <v>VOLCAN EN ERUPCION</v>
          </cell>
          <cell r="F2229" t="str">
            <v>EN USO</v>
          </cell>
          <cell r="G2229">
            <v>42093</v>
          </cell>
          <cell r="H2229" t="str">
            <v xml:space="preserve">GARCIA OBACO MAYRA TATIANA </v>
          </cell>
          <cell r="I2229">
            <v>120</v>
          </cell>
          <cell r="J2229">
            <v>12</v>
          </cell>
          <cell r="K2229">
            <v>120</v>
          </cell>
          <cell r="L2229" t="b">
            <v>0</v>
          </cell>
          <cell r="M2229">
            <v>0</v>
          </cell>
          <cell r="N2229" t="str">
            <v>CUSTODIO DE BIENES</v>
          </cell>
          <cell r="O2229" t="str">
            <v>CUSTODIO DE BIENES</v>
          </cell>
          <cell r="P2229" t="str">
            <v>BIENES</v>
          </cell>
          <cell r="Q2229" t="str">
            <v>BODEGA DE BIENES</v>
          </cell>
        </row>
        <row r="2230">
          <cell r="A2230">
            <v>1719</v>
          </cell>
          <cell r="B2230" t="str">
            <v>BIENES ARTÍSTICOS Y CULTURALES</v>
          </cell>
          <cell r="C2230" t="str">
            <v>BLD</v>
          </cell>
          <cell r="D2230" t="str">
            <v>FIGURA</v>
          </cell>
          <cell r="E2230" t="str">
            <v xml:space="preserve">MANIQUI DE LA CHOLA CUENCANA INCLUYE ARETES ARTESANALES DE COLOR BLANCO Y MORADO CON DOS TRENZAS, BLUSA AMARILLA, BLUSA BLANCA, SACO MORADO, FALDA VERDE, FALDA TOMATE, ROPA INTERIOR Y ZAPATOS.     </v>
          </cell>
          <cell r="F2230" t="str">
            <v>EN USO</v>
          </cell>
          <cell r="G2230">
            <v>42004</v>
          </cell>
          <cell r="H2230" t="str">
            <v xml:space="preserve">GARCIA OBACO MAYRA TATIANA </v>
          </cell>
          <cell r="I2230">
            <v>150</v>
          </cell>
          <cell r="J2230">
            <v>15</v>
          </cell>
          <cell r="K2230">
            <v>150</v>
          </cell>
          <cell r="L2230" t="b">
            <v>0</v>
          </cell>
          <cell r="M2230">
            <v>0</v>
          </cell>
          <cell r="N2230" t="str">
            <v>CUSTODIO DE BIENES</v>
          </cell>
          <cell r="O2230" t="str">
            <v>CUSTODIO DE BIENES</v>
          </cell>
          <cell r="P2230" t="str">
            <v>BIENES</v>
          </cell>
          <cell r="Q2230" t="str">
            <v>BODEGA DE BIENES</v>
          </cell>
        </row>
        <row r="2231">
          <cell r="A2231">
            <v>279</v>
          </cell>
          <cell r="B2231" t="str">
            <v>BIENES ARTÍSTICOS Y CULTURALES</v>
          </cell>
          <cell r="C2231" t="str">
            <v>BLD</v>
          </cell>
          <cell r="D2231" t="str">
            <v>PIEZAS</v>
          </cell>
          <cell r="E2231" t="str">
            <v xml:space="preserve">TRAJES ETNICOS ESMERALDENA 3 PIEZAS BLUZA BLANCA CON VERDE FALFA AMPLIA PINTADA UNA PALMERA Y PANUELO VERDE </v>
          </cell>
          <cell r="F2231" t="str">
            <v>EN USO</v>
          </cell>
          <cell r="G2231">
            <v>42090</v>
          </cell>
          <cell r="H2231" t="str">
            <v xml:space="preserve">GARCIA OBACO MAYRA TATIANA </v>
          </cell>
          <cell r="I2231">
            <v>102</v>
          </cell>
          <cell r="J2231">
            <v>10.199999999999999</v>
          </cell>
          <cell r="K2231">
            <v>102</v>
          </cell>
          <cell r="L2231" t="b">
            <v>0</v>
          </cell>
          <cell r="M2231">
            <v>0</v>
          </cell>
          <cell r="N2231" t="str">
            <v>CUSTODIO DE BIENES</v>
          </cell>
          <cell r="O2231" t="str">
            <v>CUSTODIO DE BIENES</v>
          </cell>
          <cell r="P2231" t="str">
            <v>BIENES</v>
          </cell>
          <cell r="Q2231" t="str">
            <v>BODEGA SUMINISTROS</v>
          </cell>
        </row>
        <row r="2232">
          <cell r="A2232">
            <v>285</v>
          </cell>
          <cell r="B2232" t="str">
            <v>BIENES ARTÍSTICOS Y CULTURALES</v>
          </cell>
          <cell r="C2232" t="str">
            <v>BLD</v>
          </cell>
          <cell r="D2232" t="str">
            <v>PIEZAS</v>
          </cell>
          <cell r="E2232" t="str">
            <v xml:space="preserve">TRAJES ETNICOS MONTUBIO 4 PIEZAS BLUSA BLANCA CON ROSADO FALDA BLANCA CON ROSADO PANUELO BLANCO Y ENAGUA BLANCA </v>
          </cell>
          <cell r="F2232" t="str">
            <v>EN USO</v>
          </cell>
          <cell r="G2232">
            <v>42090</v>
          </cell>
          <cell r="H2232" t="str">
            <v xml:space="preserve">GARCIA OBACO MAYRA TATIANA </v>
          </cell>
          <cell r="I2232">
            <v>102</v>
          </cell>
          <cell r="J2232">
            <v>10.199999999999999</v>
          </cell>
          <cell r="K2232">
            <v>102</v>
          </cell>
          <cell r="L2232" t="b">
            <v>0</v>
          </cell>
          <cell r="M2232">
            <v>0</v>
          </cell>
          <cell r="N2232" t="str">
            <v>CUSTODIO DE BIENES</v>
          </cell>
          <cell r="O2232" t="str">
            <v>CUSTODIO DE BIENES</v>
          </cell>
          <cell r="P2232" t="str">
            <v>BIENES</v>
          </cell>
          <cell r="Q2232" t="str">
            <v>BODEGA SUMINISTROS</v>
          </cell>
        </row>
        <row r="2233">
          <cell r="A2233">
            <v>617</v>
          </cell>
          <cell r="B2233" t="str">
            <v>BIENES ARTÍSTICOS Y CULTURALES</v>
          </cell>
          <cell r="C2233" t="str">
            <v>BLD</v>
          </cell>
          <cell r="D2233" t="str">
            <v>PIEZAS</v>
          </cell>
          <cell r="E2233" t="str">
            <v>TAPIZ VERDE  BLANCO FLECOS</v>
          </cell>
          <cell r="F2233" t="str">
            <v>EN USO</v>
          </cell>
          <cell r="G2233">
            <v>42089</v>
          </cell>
          <cell r="H2233" t="str">
            <v xml:space="preserve">GARCIA OBACO MAYRA TATIANA </v>
          </cell>
          <cell r="I2233">
            <v>35</v>
          </cell>
          <cell r="J2233">
            <v>3.5</v>
          </cell>
          <cell r="K2233">
            <v>35</v>
          </cell>
          <cell r="L2233" t="b">
            <v>0</v>
          </cell>
          <cell r="M2233">
            <v>0</v>
          </cell>
          <cell r="N2233" t="str">
            <v>CUSTODIO DE BIENES</v>
          </cell>
          <cell r="O2233" t="str">
            <v>CUSTODIO DE BIENES</v>
          </cell>
          <cell r="P2233" t="str">
            <v>BIENES</v>
          </cell>
          <cell r="Q2233" t="str">
            <v>BODEGA SUMINISTROS</v>
          </cell>
        </row>
        <row r="2234">
          <cell r="A2234">
            <v>751</v>
          </cell>
          <cell r="B2234" t="str">
            <v>BIENES ARTÍSTICOS Y CULTURALES</v>
          </cell>
          <cell r="C2234" t="str">
            <v>BLD</v>
          </cell>
          <cell r="D2234" t="str">
            <v>PIEZAS</v>
          </cell>
          <cell r="E2234" t="str">
            <v>JUEGO DE CUERO PARA MONTAR CABALLO  RIENDA CABEZAL Y FRENO</v>
          </cell>
          <cell r="F2234" t="str">
            <v>EN USO</v>
          </cell>
          <cell r="G2234">
            <v>42089</v>
          </cell>
          <cell r="H2234" t="str">
            <v xml:space="preserve">GARCIA OBACO MAYRA TATIANA </v>
          </cell>
          <cell r="I2234">
            <v>28</v>
          </cell>
          <cell r="J2234">
            <v>2.8</v>
          </cell>
          <cell r="K2234">
            <v>28</v>
          </cell>
          <cell r="L2234" t="b">
            <v>1</v>
          </cell>
          <cell r="M2234">
            <v>0</v>
          </cell>
          <cell r="N2234" t="str">
            <v>CUSTODIO DE BIENES</v>
          </cell>
          <cell r="O2234" t="str">
            <v>CUSTODIO DE BIENES</v>
          </cell>
          <cell r="P2234" t="str">
            <v>BIENES</v>
          </cell>
          <cell r="Q2234" t="str">
            <v>BODEGA DE BIENES</v>
          </cell>
        </row>
        <row r="2235">
          <cell r="A2235">
            <v>861</v>
          </cell>
          <cell r="B2235" t="str">
            <v>BIENES ARTÍSTICOS Y CULTURALES</v>
          </cell>
          <cell r="C2235" t="str">
            <v>BLD</v>
          </cell>
          <cell r="D2235" t="str">
            <v>PIEZAS</v>
          </cell>
          <cell r="E2235" t="str">
            <v>COLCHA DE GAMUSA  AMARILLO Y ROJO CON ROSETA</v>
          </cell>
          <cell r="F2235" t="str">
            <v>EN USO</v>
          </cell>
          <cell r="G2235">
            <v>42089</v>
          </cell>
          <cell r="H2235" t="str">
            <v xml:space="preserve">GARCIA OBACO MAYRA TATIANA </v>
          </cell>
          <cell r="I2235">
            <v>60</v>
          </cell>
          <cell r="J2235">
            <v>6</v>
          </cell>
          <cell r="K2235">
            <v>60</v>
          </cell>
          <cell r="L2235" t="b">
            <v>0</v>
          </cell>
          <cell r="M2235">
            <v>0</v>
          </cell>
          <cell r="N2235" t="str">
            <v>CUSTODIO DE BIENES</v>
          </cell>
          <cell r="O2235" t="str">
            <v>CUSTODIO DE BIENES</v>
          </cell>
          <cell r="P2235" t="str">
            <v>BIENES</v>
          </cell>
          <cell r="Q2235" t="str">
            <v>BODEGA DE BIENES</v>
          </cell>
        </row>
        <row r="2236">
          <cell r="A2236">
            <v>862</v>
          </cell>
          <cell r="B2236" t="str">
            <v>BIENES ARTÍSTICOS Y CULTURALES</v>
          </cell>
          <cell r="C2236" t="str">
            <v>BLD</v>
          </cell>
          <cell r="D2236" t="str">
            <v>PIEZAS</v>
          </cell>
          <cell r="E2236" t="str">
            <v>COLCHA DE GAMUSA  AZUL</v>
          </cell>
          <cell r="F2236" t="str">
            <v>EN USO</v>
          </cell>
          <cell r="G2236">
            <v>42089</v>
          </cell>
          <cell r="H2236" t="str">
            <v xml:space="preserve">GARCIA OBACO MAYRA TATIANA </v>
          </cell>
          <cell r="I2236">
            <v>35</v>
          </cell>
          <cell r="J2236">
            <v>3.5</v>
          </cell>
          <cell r="K2236">
            <v>35</v>
          </cell>
          <cell r="L2236" t="b">
            <v>0</v>
          </cell>
          <cell r="M2236">
            <v>0</v>
          </cell>
          <cell r="N2236" t="str">
            <v>CUSTODIO DE BIENES</v>
          </cell>
          <cell r="O2236" t="str">
            <v>CUSTODIO DE BIENES</v>
          </cell>
          <cell r="P2236" t="str">
            <v>BIENES</v>
          </cell>
          <cell r="Q2236" t="str">
            <v>BODEGA DE BIENES</v>
          </cell>
        </row>
        <row r="2237">
          <cell r="A2237">
            <v>878</v>
          </cell>
          <cell r="B2237" t="str">
            <v>BIENES ARTÍSTICOS Y CULTURALES</v>
          </cell>
          <cell r="C2237" t="str">
            <v>BLD</v>
          </cell>
          <cell r="D2237" t="str">
            <v>PIEZAS</v>
          </cell>
          <cell r="E2237" t="str">
            <v>LANZA DE CHONTA Y PLUMAS (VIDRIO)</v>
          </cell>
          <cell r="F2237" t="str">
            <v>EN USO</v>
          </cell>
          <cell r="G2237">
            <v>42089</v>
          </cell>
          <cell r="H2237" t="str">
            <v xml:space="preserve">GARCIA OBACO MAYRA TATIANA </v>
          </cell>
          <cell r="I2237">
            <v>4</v>
          </cell>
          <cell r="J2237">
            <v>0.4</v>
          </cell>
          <cell r="K2237">
            <v>4</v>
          </cell>
          <cell r="L2237" t="b">
            <v>1</v>
          </cell>
          <cell r="M2237">
            <v>0</v>
          </cell>
          <cell r="N2237" t="str">
            <v>CUSTODIO DE BIENES</v>
          </cell>
          <cell r="O2237" t="str">
            <v>CUSTODIO DE BIENES</v>
          </cell>
          <cell r="P2237" t="str">
            <v>BIENES</v>
          </cell>
          <cell r="Q2237" t="str">
            <v>BODEGA DE BIENES</v>
          </cell>
        </row>
        <row r="2238">
          <cell r="A2238">
            <v>881</v>
          </cell>
          <cell r="B2238" t="str">
            <v>BIENES ARTÍSTICOS Y CULTURALES</v>
          </cell>
          <cell r="C2238" t="str">
            <v>BLD</v>
          </cell>
          <cell r="D2238" t="str">
            <v>PIEZAS</v>
          </cell>
          <cell r="E2238" t="str">
            <v>MATE RECIPIENTE CALABAZA</v>
          </cell>
          <cell r="F2238" t="str">
            <v>EN USO</v>
          </cell>
          <cell r="G2238">
            <v>42089</v>
          </cell>
          <cell r="H2238" t="str">
            <v xml:space="preserve">GARCIA OBACO MAYRA TATIANA </v>
          </cell>
          <cell r="I2238">
            <v>3</v>
          </cell>
          <cell r="J2238">
            <v>0.3</v>
          </cell>
          <cell r="K2238">
            <v>3</v>
          </cell>
          <cell r="L2238" t="b">
            <v>1</v>
          </cell>
          <cell r="M2238">
            <v>0</v>
          </cell>
          <cell r="N2238" t="str">
            <v>CUSTODIO DE BIENES</v>
          </cell>
          <cell r="O2238" t="str">
            <v>CUSTODIO DE BIENES</v>
          </cell>
          <cell r="P2238" t="str">
            <v>BIENES</v>
          </cell>
          <cell r="Q2238" t="str">
            <v>BODEGA DE BIENES</v>
          </cell>
        </row>
        <row r="2239">
          <cell r="A2239">
            <v>892</v>
          </cell>
          <cell r="B2239" t="str">
            <v>BIENES ARTÍSTICOS Y CULTURALES</v>
          </cell>
          <cell r="C2239" t="str">
            <v>BLD</v>
          </cell>
          <cell r="D2239" t="str">
            <v>PIEZAS</v>
          </cell>
          <cell r="E2239" t="str">
            <v>TORTUGA QUICHUA (VIDRIO)</v>
          </cell>
          <cell r="F2239" t="str">
            <v>EN USO</v>
          </cell>
          <cell r="G2239">
            <v>42089</v>
          </cell>
          <cell r="H2239" t="str">
            <v xml:space="preserve">GARCIA OBACO MAYRA TATIANA </v>
          </cell>
          <cell r="I2239">
            <v>3</v>
          </cell>
          <cell r="J2239">
            <v>0.3</v>
          </cell>
          <cell r="K2239">
            <v>3</v>
          </cell>
          <cell r="L2239" t="b">
            <v>1</v>
          </cell>
          <cell r="M2239">
            <v>0</v>
          </cell>
          <cell r="N2239" t="str">
            <v>JEFATURA ADMINISTRATIVA</v>
          </cell>
          <cell r="O2239" t="str">
            <v>TECNOLOGIA</v>
          </cell>
          <cell r="P2239" t="str">
            <v>BIENES</v>
          </cell>
          <cell r="Q2239" t="str">
            <v>BODEGA DE BIENES</v>
          </cell>
        </row>
        <row r="2240">
          <cell r="A2240">
            <v>893</v>
          </cell>
          <cell r="B2240" t="str">
            <v>BIENES ARTÍSTICOS Y CULTURALES</v>
          </cell>
          <cell r="C2240" t="str">
            <v>BLD</v>
          </cell>
          <cell r="D2240" t="str">
            <v>PIEZAS</v>
          </cell>
          <cell r="E2240" t="str">
            <v>PIEZA DE PROCESO ELABORACIÓN CERAMICA QUICHUA (PIEDRA PINTURA ROJA )</v>
          </cell>
          <cell r="F2240" t="str">
            <v>EN USO</v>
          </cell>
          <cell r="G2240">
            <v>42089</v>
          </cell>
          <cell r="H2240" t="str">
            <v xml:space="preserve">GARCIA OBACO MAYRA TATIANA </v>
          </cell>
          <cell r="I2240">
            <v>4</v>
          </cell>
          <cell r="J2240">
            <v>0.4</v>
          </cell>
          <cell r="K2240">
            <v>4</v>
          </cell>
          <cell r="L2240" t="b">
            <v>1</v>
          </cell>
          <cell r="M2240">
            <v>0</v>
          </cell>
          <cell r="N2240" t="str">
            <v>CUSTODIO DE BIENES</v>
          </cell>
          <cell r="O2240" t="str">
            <v>CUSTODIO DE BIENES</v>
          </cell>
          <cell r="P2240" t="str">
            <v>BIENES</v>
          </cell>
          <cell r="Q2240" t="str">
            <v>BODEGA DE BIENES</v>
          </cell>
        </row>
        <row r="2241">
          <cell r="A2241">
            <v>895</v>
          </cell>
          <cell r="B2241" t="str">
            <v>BIENES ARTÍSTICOS Y CULTURALES</v>
          </cell>
          <cell r="C2241" t="str">
            <v>BLD</v>
          </cell>
          <cell r="D2241" t="str">
            <v>PIEZAS</v>
          </cell>
          <cell r="E2241" t="str">
            <v>PIEZA DE PROCESO ELABORACIÓN CERÁMICA QUICHUA (PIEDRA BLANCA)</v>
          </cell>
          <cell r="F2241" t="str">
            <v>EN USO</v>
          </cell>
          <cell r="G2241">
            <v>42089</v>
          </cell>
          <cell r="H2241" t="str">
            <v xml:space="preserve">GARCIA OBACO MAYRA TATIANA </v>
          </cell>
          <cell r="I2241">
            <v>4</v>
          </cell>
          <cell r="J2241">
            <v>0.4</v>
          </cell>
          <cell r="K2241">
            <v>4</v>
          </cell>
          <cell r="L2241" t="b">
            <v>1</v>
          </cell>
          <cell r="M2241">
            <v>0</v>
          </cell>
          <cell r="N2241" t="str">
            <v>CUSTODIO DE BIENES</v>
          </cell>
          <cell r="O2241" t="str">
            <v>CUSTODIO DE BIENES</v>
          </cell>
          <cell r="P2241" t="str">
            <v>BIENES</v>
          </cell>
          <cell r="Q2241" t="str">
            <v>BODEGA DE BIENES</v>
          </cell>
        </row>
        <row r="2242">
          <cell r="A2242">
            <v>3046</v>
          </cell>
          <cell r="B2242" t="str">
            <v>BIENES ARTÍSTICOS Y CULTURALES</v>
          </cell>
          <cell r="C2242" t="str">
            <v>BLD</v>
          </cell>
          <cell r="D2242" t="str">
            <v>PIEZAS</v>
          </cell>
          <cell r="E2242" t="str">
            <v>VESTIMENTAS Y  PIEZAS ETNOGRAFICAS   (19 PIEZAS)</v>
          </cell>
          <cell r="F2242" t="str">
            <v>EN USO</v>
          </cell>
          <cell r="G2242">
            <v>38785</v>
          </cell>
          <cell r="H2242" t="str">
            <v xml:space="preserve">GARCIA OBACO MAYRA TATIANA </v>
          </cell>
          <cell r="I2242">
            <v>169.12</v>
          </cell>
          <cell r="J2242">
            <v>16.91</v>
          </cell>
          <cell r="K2242">
            <v>169.12</v>
          </cell>
          <cell r="L2242" t="b">
            <v>0</v>
          </cell>
          <cell r="M2242">
            <v>10</v>
          </cell>
          <cell r="N2242" t="str">
            <v>CUSTODIO DE BIENES</v>
          </cell>
          <cell r="O2242" t="str">
            <v>CUSTODIO DE BIENES</v>
          </cell>
          <cell r="P2242" t="str">
            <v>BIENES</v>
          </cell>
          <cell r="Q2242" t="str">
            <v>BODEGA SUMINISTROS</v>
          </cell>
        </row>
        <row r="2243">
          <cell r="A2243">
            <v>3047</v>
          </cell>
          <cell r="B2243" t="str">
            <v>BIENES ARTÍSTICOS Y CULTURALES</v>
          </cell>
          <cell r="C2243" t="str">
            <v>BLD</v>
          </cell>
          <cell r="D2243" t="str">
            <v>PIEZAS</v>
          </cell>
          <cell r="E2243" t="str">
            <v>ARTESANIAS EXPOSICION ( 11 PIEZAS)</v>
          </cell>
          <cell r="F2243" t="str">
            <v>EN USO</v>
          </cell>
          <cell r="G2243">
            <v>38785</v>
          </cell>
          <cell r="H2243" t="str">
            <v xml:space="preserve">GARCIA OBACO MAYRA TATIANA </v>
          </cell>
          <cell r="I2243">
            <v>116.48</v>
          </cell>
          <cell r="J2243">
            <v>11.65</v>
          </cell>
          <cell r="K2243">
            <v>116.48</v>
          </cell>
          <cell r="L2243" t="b">
            <v>0</v>
          </cell>
          <cell r="M2243">
            <v>10</v>
          </cell>
          <cell r="N2243" t="str">
            <v>CUSTODIO DE BIENES</v>
          </cell>
          <cell r="O2243" t="str">
            <v>CUSTODIO DE BIENES</v>
          </cell>
          <cell r="P2243" t="str">
            <v>BIENES</v>
          </cell>
          <cell r="Q2243" t="str">
            <v>BODEGA DE BIENES</v>
          </cell>
        </row>
        <row r="2244">
          <cell r="A2244">
            <v>2756</v>
          </cell>
          <cell r="B2244" t="str">
            <v>BIENES ARTÍSTICOS Y CULTURALES</v>
          </cell>
          <cell r="C2244" t="str">
            <v>BLD</v>
          </cell>
          <cell r="D2244" t="str">
            <v>ESPEJO</v>
          </cell>
          <cell r="E2244" t="str">
            <v>ESPEJO</v>
          </cell>
          <cell r="F2244" t="str">
            <v>EN USO</v>
          </cell>
          <cell r="G2244">
            <v>39147</v>
          </cell>
          <cell r="H2244" t="str">
            <v xml:space="preserve">GARCIA OBACO MAYRA TATIANA </v>
          </cell>
          <cell r="I2244">
            <v>5.6</v>
          </cell>
          <cell r="J2244">
            <v>0.56000000000000005</v>
          </cell>
          <cell r="K2244">
            <v>5.6</v>
          </cell>
          <cell r="L2244" t="b">
            <v>1</v>
          </cell>
          <cell r="M2244">
            <v>10</v>
          </cell>
          <cell r="N2244" t="str">
            <v>CUSTODIO DE BIENES</v>
          </cell>
          <cell r="O2244" t="str">
            <v>CUSTODIO DE BIENES</v>
          </cell>
          <cell r="P2244" t="str">
            <v>BIENES</v>
          </cell>
          <cell r="Q2244" t="str">
            <v>OFICINA-FAUSTO</v>
          </cell>
        </row>
        <row r="2245">
          <cell r="A2245">
            <v>3084</v>
          </cell>
          <cell r="B2245" t="str">
            <v>BIENES ARTÍSTICOS Y CULTURALES</v>
          </cell>
          <cell r="C2245" t="str">
            <v>BLD</v>
          </cell>
          <cell r="D2245" t="str">
            <v>TAPA</v>
          </cell>
          <cell r="E2245" t="str">
            <v>TAPA CABLES (OFICINAS INGRESOS)</v>
          </cell>
          <cell r="F2245" t="str">
            <v>EN USO</v>
          </cell>
          <cell r="G2245">
            <v>41985</v>
          </cell>
          <cell r="H2245" t="str">
            <v xml:space="preserve">GARCIA OBACO MAYRA TATIANA </v>
          </cell>
          <cell r="I2245">
            <v>13.44</v>
          </cell>
          <cell r="J2245">
            <v>1.34</v>
          </cell>
          <cell r="K2245">
            <v>13.44</v>
          </cell>
          <cell r="L2245" t="b">
            <v>1</v>
          </cell>
          <cell r="M2245">
            <v>10</v>
          </cell>
          <cell r="N2245" t="str">
            <v>CUSTODIO DE BIENES</v>
          </cell>
          <cell r="O2245" t="str">
            <v>CUSTODIO DE BIENES</v>
          </cell>
          <cell r="P2245" t="str">
            <v>BIENES</v>
          </cell>
          <cell r="Q2245" t="str">
            <v>BODEGA DE BIENES</v>
          </cell>
        </row>
        <row r="2246">
          <cell r="A2246">
            <v>1147</v>
          </cell>
          <cell r="B2246" t="str">
            <v>(BCA)MOBILIARIOS</v>
          </cell>
          <cell r="C2246" t="str">
            <v>BCA</v>
          </cell>
          <cell r="D2246" t="str">
            <v>ARCHIVADOR</v>
          </cell>
          <cell r="E2246" t="str">
            <v>AEREO PUERTA DE MADERA SIN CERRADURA</v>
          </cell>
          <cell r="F2246" t="str">
            <v>EN USO</v>
          </cell>
          <cell r="G2246">
            <v>42100</v>
          </cell>
          <cell r="H2246" t="str">
            <v xml:space="preserve">GARCIA OBACO MAYRA TATIANA </v>
          </cell>
          <cell r="I2246">
            <v>90.06</v>
          </cell>
          <cell r="J2246">
            <v>0</v>
          </cell>
          <cell r="K2246">
            <v>90.06</v>
          </cell>
          <cell r="L2246" t="b">
            <v>0</v>
          </cell>
          <cell r="M2246">
            <v>0</v>
          </cell>
          <cell r="N2246" t="str">
            <v>CUSTODIO DE BIENES</v>
          </cell>
          <cell r="O2246" t="str">
            <v>CUSTODIO DE BIENES</v>
          </cell>
          <cell r="P2246" t="str">
            <v>BIENES</v>
          </cell>
          <cell r="Q2246" t="str">
            <v>OFICINA-FAUSTO</v>
          </cell>
        </row>
        <row r="2247">
          <cell r="A2247">
            <v>814</v>
          </cell>
          <cell r="B2247" t="str">
            <v>(BCA)MOBILIARIOS</v>
          </cell>
          <cell r="C2247" t="str">
            <v>BCA</v>
          </cell>
          <cell r="D2247" t="str">
            <v>CABALLETE</v>
          </cell>
          <cell r="E2247" t="str">
            <v>FORMA RECTANGULAR</v>
          </cell>
          <cell r="F2247" t="str">
            <v>EN USO</v>
          </cell>
          <cell r="G2247">
            <v>40328</v>
          </cell>
          <cell r="H2247" t="str">
            <v xml:space="preserve">GARCIA OBACO MAYRA TATIANA </v>
          </cell>
          <cell r="I2247">
            <v>25</v>
          </cell>
          <cell r="J2247">
            <v>0</v>
          </cell>
          <cell r="K2247">
            <v>25</v>
          </cell>
          <cell r="L2247" t="b">
            <v>1</v>
          </cell>
          <cell r="M2247">
            <v>0</v>
          </cell>
          <cell r="N2247" t="str">
            <v>CUSTODIO DE BIENES</v>
          </cell>
          <cell r="O2247" t="str">
            <v>CUSTODIO DE BIENES</v>
          </cell>
          <cell r="P2247" t="str">
            <v>BIENES</v>
          </cell>
          <cell r="Q2247" t="str">
            <v>BODEGA DE SUMINISTRO</v>
          </cell>
        </row>
        <row r="2248">
          <cell r="A2248">
            <v>815</v>
          </cell>
          <cell r="B2248" t="str">
            <v>(BCA)MOBILIARIOS</v>
          </cell>
          <cell r="C2248" t="str">
            <v>BCA</v>
          </cell>
          <cell r="D2248" t="str">
            <v>CABALLETE</v>
          </cell>
          <cell r="E2248" t="str">
            <v>FORMA RECTANGULAR</v>
          </cell>
          <cell r="F2248" t="str">
            <v>EN USO</v>
          </cell>
          <cell r="G2248">
            <v>40328</v>
          </cell>
          <cell r="H2248" t="str">
            <v xml:space="preserve">GARCIA OBACO MAYRA TATIANA </v>
          </cell>
          <cell r="I2248">
            <v>25</v>
          </cell>
          <cell r="J2248">
            <v>0</v>
          </cell>
          <cell r="K2248">
            <v>25</v>
          </cell>
          <cell r="L2248" t="b">
            <v>1</v>
          </cell>
          <cell r="M2248">
            <v>0</v>
          </cell>
          <cell r="N2248" t="str">
            <v>CUSTODIO DE BIENES</v>
          </cell>
          <cell r="O2248" t="str">
            <v>CUSTODIO DE BIENES</v>
          </cell>
          <cell r="P2248" t="str">
            <v>BIENES</v>
          </cell>
          <cell r="Q2248" t="str">
            <v>BODEGA BIENES</v>
          </cell>
        </row>
        <row r="2249">
          <cell r="A2249">
            <v>339</v>
          </cell>
          <cell r="B2249" t="str">
            <v>(BCA)MOBILIARIOS</v>
          </cell>
          <cell r="C2249" t="str">
            <v>BCA</v>
          </cell>
          <cell r="D2249" t="str">
            <v>CAJA FUERTE</v>
          </cell>
          <cell r="E2249" t="str">
            <v>UNA PUERTA CON TABLERO NUMERICO DIGITAL</v>
          </cell>
          <cell r="F2249" t="str">
            <v>EN USO</v>
          </cell>
          <cell r="G2249">
            <v>41486</v>
          </cell>
          <cell r="H2249" t="str">
            <v xml:space="preserve">GARCIA OBACO MAYRA TATIANA </v>
          </cell>
          <cell r="I2249">
            <v>44.31</v>
          </cell>
          <cell r="J2249">
            <v>0</v>
          </cell>
          <cell r="K2249">
            <v>44.31</v>
          </cell>
          <cell r="L2249" t="b">
            <v>0</v>
          </cell>
          <cell r="M2249">
            <v>0</v>
          </cell>
          <cell r="N2249" t="str">
            <v>CUSTODIO DE BIENES</v>
          </cell>
          <cell r="O2249" t="str">
            <v>CUSTODIO DE BIENES</v>
          </cell>
          <cell r="P2249" t="str">
            <v>BIENES</v>
          </cell>
          <cell r="Q2249" t="str">
            <v>OFICINA-FAUSTO</v>
          </cell>
        </row>
        <row r="2250">
          <cell r="A2250">
            <v>2312</v>
          </cell>
          <cell r="B2250" t="str">
            <v>(BCA)MOBILIARIOS</v>
          </cell>
          <cell r="C2250" t="str">
            <v>BCA</v>
          </cell>
          <cell r="D2250" t="str">
            <v>ESTANTERIA</v>
          </cell>
          <cell r="E2250" t="str">
            <v>ESTANTERIA DE MADERA DE 2.88 X 60</v>
          </cell>
          <cell r="F2250" t="str">
            <v>EN USO</v>
          </cell>
          <cell r="G2250">
            <v>40302</v>
          </cell>
          <cell r="H2250" t="str">
            <v xml:space="preserve">GARCIA OBACO MAYRA TATIANA </v>
          </cell>
          <cell r="I2250">
            <v>133.33000000000001</v>
          </cell>
          <cell r="J2250">
            <v>0</v>
          </cell>
          <cell r="K2250">
            <v>133.33000000000001</v>
          </cell>
          <cell r="L2250" t="b">
            <v>0</v>
          </cell>
          <cell r="M2250">
            <v>0</v>
          </cell>
          <cell r="N2250" t="str">
            <v>CUSTODIO DE BIENES</v>
          </cell>
          <cell r="O2250" t="str">
            <v>CUSTODIO DE BIENES</v>
          </cell>
          <cell r="P2250" t="str">
            <v>BIENES</v>
          </cell>
          <cell r="Q2250" t="str">
            <v>BODEGA DE SUMINISTRO</v>
          </cell>
        </row>
        <row r="2251">
          <cell r="A2251">
            <v>2314</v>
          </cell>
          <cell r="B2251" t="str">
            <v>(BCA)MOBILIARIOS</v>
          </cell>
          <cell r="C2251" t="str">
            <v>BCA</v>
          </cell>
          <cell r="D2251" t="str">
            <v>ESTANTERIA</v>
          </cell>
          <cell r="E2251" t="str">
            <v>ESTANTERIA DE MADERA DE 2.88 X 60</v>
          </cell>
          <cell r="F2251" t="str">
            <v>EN USO</v>
          </cell>
          <cell r="G2251">
            <v>40302</v>
          </cell>
          <cell r="H2251" t="str">
            <v xml:space="preserve">GARCIA OBACO MAYRA TATIANA </v>
          </cell>
          <cell r="I2251">
            <v>133.33000000000001</v>
          </cell>
          <cell r="J2251">
            <v>0</v>
          </cell>
          <cell r="K2251">
            <v>133.33000000000001</v>
          </cell>
          <cell r="L2251" t="b">
            <v>0</v>
          </cell>
          <cell r="M2251">
            <v>0</v>
          </cell>
          <cell r="N2251" t="str">
            <v>CUSTODIO DE BIENES</v>
          </cell>
          <cell r="O2251" t="str">
            <v>CUSTODIO DE BIENES</v>
          </cell>
          <cell r="P2251" t="str">
            <v>BIENES</v>
          </cell>
          <cell r="Q2251" t="str">
            <v>BODEGA DE LIMPIEZA</v>
          </cell>
        </row>
        <row r="2252">
          <cell r="A2252">
            <v>3038</v>
          </cell>
          <cell r="B2252" t="str">
            <v>(BCA)MOBILIARIOS</v>
          </cell>
          <cell r="C2252" t="str">
            <v>BCA</v>
          </cell>
          <cell r="D2252" t="str">
            <v>ESTANTERIA</v>
          </cell>
          <cell r="E2252" t="str">
            <v>ESTANTERIA DE 4 MODULOS 26 SERV.</v>
          </cell>
          <cell r="F2252" t="str">
            <v>EN USO</v>
          </cell>
          <cell r="G2252">
            <v>39386</v>
          </cell>
          <cell r="H2252" t="str">
            <v xml:space="preserve">GARCIA OBACO MAYRA TATIANA </v>
          </cell>
          <cell r="I2252">
            <v>2</v>
          </cell>
          <cell r="J2252">
            <v>0</v>
          </cell>
          <cell r="K2252">
            <v>2</v>
          </cell>
          <cell r="L2252" t="b">
            <v>1</v>
          </cell>
          <cell r="M2252">
            <v>0</v>
          </cell>
          <cell r="N2252" t="str">
            <v>CUSTODIO DE BIENES</v>
          </cell>
          <cell r="O2252" t="str">
            <v>CUSTODIO DE BIENES</v>
          </cell>
          <cell r="P2252" t="str">
            <v>BIENES</v>
          </cell>
          <cell r="Q2252" t="str">
            <v>BODEGA DE LIMPIEZA</v>
          </cell>
        </row>
        <row r="2253">
          <cell r="A2253">
            <v>1127</v>
          </cell>
          <cell r="B2253" t="str">
            <v>(BCA)MOBILIARIOS</v>
          </cell>
          <cell r="C2253" t="str">
            <v>BCA</v>
          </cell>
          <cell r="D2253" t="str">
            <v>SILLA</v>
          </cell>
          <cell r="E2253" t="str">
            <v>GIRATORIA SIN APOYA BRAZOS FORRADA DE COROSIL</v>
          </cell>
          <cell r="F2253" t="str">
            <v>EN USO</v>
          </cell>
          <cell r="G2253">
            <v>41625</v>
          </cell>
          <cell r="H2253" t="str">
            <v xml:space="preserve">GARCIA OBACO MAYRA TATIANA </v>
          </cell>
          <cell r="I2253">
            <v>84</v>
          </cell>
          <cell r="J2253">
            <v>0</v>
          </cell>
          <cell r="K2253">
            <v>84</v>
          </cell>
          <cell r="L2253" t="b">
            <v>0</v>
          </cell>
          <cell r="M2253">
            <v>0</v>
          </cell>
          <cell r="N2253" t="str">
            <v>CUSTODIO DE BIENES</v>
          </cell>
          <cell r="O2253" t="str">
            <v>CUSTODIO DE BIENES</v>
          </cell>
          <cell r="P2253" t="str">
            <v>ARCHIVO-PLAZA CULTURAL</v>
          </cell>
          <cell r="Q2253">
            <v>0</v>
          </cell>
        </row>
        <row r="2254">
          <cell r="A2254">
            <v>1470</v>
          </cell>
          <cell r="B2254" t="str">
            <v>(BCA)MOBILIARIOS</v>
          </cell>
          <cell r="C2254" t="str">
            <v>BCA</v>
          </cell>
          <cell r="D2254" t="str">
            <v>ROTULO</v>
          </cell>
          <cell r="E2254" t="str">
            <v>STICKER LOGO DE LO BELLO DE SER ECUATORIANO</v>
          </cell>
          <cell r="F2254" t="str">
            <v>EN USO</v>
          </cell>
          <cell r="G2254">
            <v>42151</v>
          </cell>
          <cell r="H2254" t="str">
            <v xml:space="preserve">GARCIA OBACO MAYRA TATIANA </v>
          </cell>
          <cell r="I2254">
            <v>28</v>
          </cell>
          <cell r="J2254">
            <v>0</v>
          </cell>
          <cell r="K2254">
            <v>28</v>
          </cell>
          <cell r="L2254" t="b">
            <v>1</v>
          </cell>
          <cell r="M2254">
            <v>0</v>
          </cell>
          <cell r="N2254" t="str">
            <v>CUSTODIO DE BIENES</v>
          </cell>
          <cell r="O2254" t="str">
            <v>CUSTODIO DE BIENES</v>
          </cell>
          <cell r="P2254" t="str">
            <v>BIENES</v>
          </cell>
          <cell r="Q2254" t="str">
            <v>BODEGA DE BIENES</v>
          </cell>
        </row>
        <row r="2255">
          <cell r="A2255">
            <v>1471</v>
          </cell>
          <cell r="B2255" t="str">
            <v>(BCA)MOBILIARIOS</v>
          </cell>
          <cell r="C2255" t="str">
            <v>BCA</v>
          </cell>
          <cell r="D2255" t="str">
            <v>ROTULO</v>
          </cell>
          <cell r="E2255" t="str">
            <v>STICKER LOGO DE LO BELLO DE SER ECUATORIANO</v>
          </cell>
          <cell r="F2255" t="str">
            <v>EN USO</v>
          </cell>
          <cell r="G2255">
            <v>42151</v>
          </cell>
          <cell r="H2255" t="str">
            <v xml:space="preserve">GARCIA OBACO MAYRA TATIANA </v>
          </cell>
          <cell r="I2255">
            <v>28</v>
          </cell>
          <cell r="J2255">
            <v>0</v>
          </cell>
          <cell r="K2255">
            <v>28</v>
          </cell>
          <cell r="L2255" t="b">
            <v>1</v>
          </cell>
          <cell r="M2255">
            <v>0</v>
          </cell>
          <cell r="N2255" t="str">
            <v>CUSTODIO DE BIENES</v>
          </cell>
          <cell r="O2255" t="str">
            <v>CUSTODIO DE BIENES</v>
          </cell>
          <cell r="P2255" t="str">
            <v>BIENES</v>
          </cell>
          <cell r="Q2255" t="str">
            <v>BODEGA DE BIENES</v>
          </cell>
        </row>
        <row r="2256">
          <cell r="A2256">
            <v>3651</v>
          </cell>
          <cell r="B2256" t="str">
            <v>(BCA)MOBILIARIOS</v>
          </cell>
          <cell r="C2256" t="str">
            <v>BCA</v>
          </cell>
          <cell r="D2256" t="str">
            <v>ROTULO</v>
          </cell>
          <cell r="E2256" t="str">
            <v>STICKER AMARILLO DE 3M X 0.40 CM</v>
          </cell>
          <cell r="F2256" t="str">
            <v>EN USO</v>
          </cell>
          <cell r="G2256">
            <v>42135</v>
          </cell>
          <cell r="H2256" t="str">
            <v xml:space="preserve">GARCIA OBACO MAYRA TATIANA </v>
          </cell>
          <cell r="I2256">
            <v>168</v>
          </cell>
          <cell r="J2256">
            <v>0</v>
          </cell>
          <cell r="K2256">
            <v>168</v>
          </cell>
          <cell r="L2256" t="b">
            <v>0</v>
          </cell>
          <cell r="M2256">
            <v>0</v>
          </cell>
          <cell r="N2256" t="str">
            <v>CUSTODIO DE BIENES</v>
          </cell>
          <cell r="O2256" t="str">
            <v>CUSTODIO DE BIENES</v>
          </cell>
          <cell r="P2256" t="str">
            <v>BIENES</v>
          </cell>
          <cell r="Q2256" t="str">
            <v>BODEGA DE BIENES</v>
          </cell>
        </row>
        <row r="2257">
          <cell r="A2257">
            <v>3907</v>
          </cell>
          <cell r="B2257" t="str">
            <v>(BCA)MOBILIARIOS</v>
          </cell>
          <cell r="C2257" t="str">
            <v>BCA</v>
          </cell>
          <cell r="D2257" t="str">
            <v>ROTULO</v>
          </cell>
          <cell r="E2257" t="str">
            <v xml:space="preserve">LONA BANNER </v>
          </cell>
          <cell r="F2257" t="str">
            <v>EN USO</v>
          </cell>
          <cell r="G2257">
            <v>42501</v>
          </cell>
          <cell r="H2257" t="str">
            <v xml:space="preserve">GARCIA OBACO MAYRA TATIANA </v>
          </cell>
          <cell r="I2257">
            <v>302.39999999999998</v>
          </cell>
          <cell r="J2257">
            <v>0</v>
          </cell>
          <cell r="K2257">
            <v>302.39999999999998</v>
          </cell>
          <cell r="L2257" t="b">
            <v>0</v>
          </cell>
          <cell r="M2257">
            <v>0</v>
          </cell>
          <cell r="N2257" t="str">
            <v>CUSTODIO DE BIENES</v>
          </cell>
          <cell r="O2257" t="str">
            <v>CUSTODIO DE BIENES</v>
          </cell>
          <cell r="P2257" t="str">
            <v>BIENES</v>
          </cell>
          <cell r="Q2257" t="str">
            <v>BODEGA DE BIENES</v>
          </cell>
        </row>
        <row r="2258">
          <cell r="A2258">
            <v>4498</v>
          </cell>
          <cell r="B2258" t="str">
            <v>(BCA)MOBILIARIOS</v>
          </cell>
          <cell r="C2258" t="str">
            <v>BCA</v>
          </cell>
          <cell r="D2258" t="str">
            <v>ROTULO</v>
          </cell>
          <cell r="E2258" t="str">
            <v>INFORMATIVOS BOLSILLO DE ACRILICO TERMODOBLADO DE 3MM 1</v>
          </cell>
          <cell r="F2258" t="str">
            <v>EN USO</v>
          </cell>
          <cell r="G2258">
            <v>42461</v>
          </cell>
          <cell r="H2258" t="str">
            <v xml:space="preserve">GARCIA OBACO MAYRA TATIANA </v>
          </cell>
          <cell r="I2258">
            <v>28</v>
          </cell>
          <cell r="J2258">
            <v>0</v>
          </cell>
          <cell r="K2258">
            <v>28</v>
          </cell>
          <cell r="L2258" t="b">
            <v>1</v>
          </cell>
          <cell r="M2258">
            <v>0</v>
          </cell>
          <cell r="N2258" t="str">
            <v>CUSTODIO DE BIENES</v>
          </cell>
          <cell r="O2258" t="str">
            <v>CUSTODIO DE BIENES</v>
          </cell>
          <cell r="P2258" t="str">
            <v>BIENES</v>
          </cell>
          <cell r="Q2258" t="str">
            <v>BODEGA BIENES</v>
          </cell>
        </row>
        <row r="2259">
          <cell r="A2259">
            <v>4610</v>
          </cell>
          <cell r="B2259" t="str">
            <v>(BCA)MOBILIARIOS</v>
          </cell>
          <cell r="C2259" t="str">
            <v>BCA</v>
          </cell>
          <cell r="D2259" t="str">
            <v>ROTULO</v>
          </cell>
          <cell r="E2259" t="str">
            <v>LETRERO NO DAR DE COMER LLAMAS</v>
          </cell>
          <cell r="F2259" t="str">
            <v>EN USO</v>
          </cell>
          <cell r="G2259">
            <v>42461</v>
          </cell>
          <cell r="H2259" t="str">
            <v xml:space="preserve">GARCIA OBACO MAYRA TATIANA </v>
          </cell>
          <cell r="I2259">
            <v>112</v>
          </cell>
          <cell r="J2259">
            <v>0</v>
          </cell>
          <cell r="K2259">
            <v>112</v>
          </cell>
          <cell r="L2259" t="b">
            <v>0</v>
          </cell>
          <cell r="M2259">
            <v>0</v>
          </cell>
          <cell r="N2259" t="str">
            <v>CUSTODIO DE BIENES</v>
          </cell>
          <cell r="O2259" t="str">
            <v>CUSTODIO DE BIENES</v>
          </cell>
          <cell r="P2259" t="str">
            <v>BIENES</v>
          </cell>
          <cell r="Q2259" t="str">
            <v>BODEGA DE BIENES</v>
          </cell>
        </row>
        <row r="2260">
          <cell r="A2260">
            <v>4877</v>
          </cell>
          <cell r="B2260" t="str">
            <v>(BCA)MOBILIARIOS</v>
          </cell>
          <cell r="C2260" t="str">
            <v>BCA</v>
          </cell>
          <cell r="D2260" t="str">
            <v>ROTULO</v>
          </cell>
          <cell r="E2260" t="str">
            <v>FOTOGRAFIAS CON PLACA DE TOL CON MARCO DE MADERA 6</v>
          </cell>
          <cell r="F2260" t="str">
            <v>EN USO</v>
          </cell>
          <cell r="G2260">
            <v>42551</v>
          </cell>
          <cell r="H2260" t="str">
            <v xml:space="preserve">GARCIA OBACO MAYRA TATIANA </v>
          </cell>
          <cell r="I2260">
            <v>57</v>
          </cell>
          <cell r="J2260">
            <v>0</v>
          </cell>
          <cell r="K2260">
            <v>57</v>
          </cell>
          <cell r="L2260" t="b">
            <v>0</v>
          </cell>
          <cell r="M2260">
            <v>0</v>
          </cell>
          <cell r="N2260" t="str">
            <v>CUSTODIO DE BIENES</v>
          </cell>
          <cell r="O2260" t="str">
            <v>CUSTODIO DE BIENES</v>
          </cell>
          <cell r="P2260" t="str">
            <v>BIENES</v>
          </cell>
          <cell r="Q2260" t="str">
            <v>BODEGA DE SUMINISTRO</v>
          </cell>
        </row>
        <row r="2261">
          <cell r="A2261">
            <v>5210</v>
          </cell>
          <cell r="B2261" t="str">
            <v>(BCA)MOBILIARIOS</v>
          </cell>
          <cell r="C2261" t="str">
            <v>BCA</v>
          </cell>
          <cell r="D2261" t="str">
            <v>ROTULO</v>
          </cell>
          <cell r="E2261" t="str">
            <v>LETRERO EN ACRILICO TRANSPARENTE CON IMPRESION INCLUYE PERNOS 1</v>
          </cell>
          <cell r="F2261" t="str">
            <v>EN USO</v>
          </cell>
          <cell r="G2261">
            <v>42870</v>
          </cell>
          <cell r="H2261" t="str">
            <v xml:space="preserve">GARCIA OBACO MAYRA TATIANA </v>
          </cell>
          <cell r="I2261">
            <v>35.340000000000003</v>
          </cell>
          <cell r="J2261">
            <v>0</v>
          </cell>
          <cell r="K2261">
            <v>35.340000000000003</v>
          </cell>
          <cell r="L2261" t="b">
            <v>0</v>
          </cell>
          <cell r="M2261">
            <v>0</v>
          </cell>
          <cell r="N2261" t="str">
            <v>CUSTODIO DE BIENES</v>
          </cell>
          <cell r="O2261" t="str">
            <v>CUSTODIO DE BIENES</v>
          </cell>
          <cell r="P2261" t="str">
            <v>BIENES</v>
          </cell>
          <cell r="Q2261" t="str">
            <v>BODEGA DE BIENES</v>
          </cell>
        </row>
        <row r="2262">
          <cell r="A2262">
            <v>5211</v>
          </cell>
          <cell r="B2262" t="str">
            <v>(BCA)MOBILIARIOS</v>
          </cell>
          <cell r="C2262" t="str">
            <v>BCA</v>
          </cell>
          <cell r="D2262" t="str">
            <v>ROTULO</v>
          </cell>
          <cell r="E2262" t="str">
            <v>LETRERO EN ACRILICO TRANSPARENTE CON IMPRESION INCLUYE PERNOS 2</v>
          </cell>
          <cell r="F2262" t="str">
            <v>EN USO</v>
          </cell>
          <cell r="G2262">
            <v>42870</v>
          </cell>
          <cell r="H2262" t="str">
            <v xml:space="preserve">GARCIA OBACO MAYRA TATIANA </v>
          </cell>
          <cell r="I2262">
            <v>35.340000000000003</v>
          </cell>
          <cell r="J2262">
            <v>0</v>
          </cell>
          <cell r="K2262">
            <v>35.340000000000003</v>
          </cell>
          <cell r="L2262" t="b">
            <v>0</v>
          </cell>
          <cell r="M2262">
            <v>0</v>
          </cell>
          <cell r="N2262" t="str">
            <v>CUSTODIO DE BIENES</v>
          </cell>
          <cell r="O2262" t="str">
            <v>CUSTODIO DE BIENES</v>
          </cell>
          <cell r="P2262" t="str">
            <v>BIENES</v>
          </cell>
          <cell r="Q2262" t="str">
            <v>BODEGA DE BIENES</v>
          </cell>
        </row>
        <row r="2263">
          <cell r="A2263">
            <v>5212</v>
          </cell>
          <cell r="B2263" t="str">
            <v>(BCA)MOBILIARIOS</v>
          </cell>
          <cell r="C2263" t="str">
            <v>BCA</v>
          </cell>
          <cell r="D2263" t="str">
            <v>ROTULO</v>
          </cell>
          <cell r="E2263" t="str">
            <v>LETRERO EN ACRILICO TRANSPARENTE CON IMPRESION INCLUYE PERNOS 3</v>
          </cell>
          <cell r="F2263" t="str">
            <v>EN USO</v>
          </cell>
          <cell r="G2263">
            <v>42870</v>
          </cell>
          <cell r="H2263" t="str">
            <v xml:space="preserve">GARCIA OBACO MAYRA TATIANA </v>
          </cell>
          <cell r="I2263">
            <v>35.340000000000003</v>
          </cell>
          <cell r="J2263">
            <v>0</v>
          </cell>
          <cell r="K2263">
            <v>35.340000000000003</v>
          </cell>
          <cell r="L2263" t="b">
            <v>0</v>
          </cell>
          <cell r="M2263">
            <v>0</v>
          </cell>
          <cell r="N2263" t="str">
            <v>CUSTODIO DE BIENES</v>
          </cell>
          <cell r="O2263" t="str">
            <v>CUSTODIO DE BIENES</v>
          </cell>
          <cell r="P2263" t="str">
            <v>BIENES</v>
          </cell>
          <cell r="Q2263" t="str">
            <v>BODEGA DE BIENES</v>
          </cell>
        </row>
        <row r="2264">
          <cell r="A2264">
            <v>5213</v>
          </cell>
          <cell r="B2264" t="str">
            <v>(BCA)MOBILIARIOS</v>
          </cell>
          <cell r="C2264" t="str">
            <v>BCA</v>
          </cell>
          <cell r="D2264" t="str">
            <v>ROTULO</v>
          </cell>
          <cell r="E2264" t="str">
            <v>LETRERO EN ACRILICO TRANSPARENTE CON IMPRESION INCLUYE PERNOS 4</v>
          </cell>
          <cell r="F2264" t="str">
            <v>EN USO</v>
          </cell>
          <cell r="G2264">
            <v>42870</v>
          </cell>
          <cell r="H2264" t="str">
            <v xml:space="preserve">GARCIA OBACO MAYRA TATIANA </v>
          </cell>
          <cell r="I2264">
            <v>35.340000000000003</v>
          </cell>
          <cell r="J2264">
            <v>0</v>
          </cell>
          <cell r="K2264">
            <v>35.340000000000003</v>
          </cell>
          <cell r="L2264" t="b">
            <v>0</v>
          </cell>
          <cell r="M2264">
            <v>0</v>
          </cell>
          <cell r="N2264" t="str">
            <v>CUSTODIO DE BIENES</v>
          </cell>
          <cell r="O2264" t="str">
            <v>CUSTODIO DE BIENES</v>
          </cell>
          <cell r="P2264" t="str">
            <v>BIENES</v>
          </cell>
          <cell r="Q2264" t="str">
            <v>BODEGA DE BIENES</v>
          </cell>
        </row>
        <row r="2265">
          <cell r="A2265">
            <v>5214</v>
          </cell>
          <cell r="B2265" t="str">
            <v>(BCA)MOBILIARIOS</v>
          </cell>
          <cell r="C2265" t="str">
            <v>BCA</v>
          </cell>
          <cell r="D2265" t="str">
            <v>ROTULO</v>
          </cell>
          <cell r="E2265" t="str">
            <v>LETRERO EN ACRILICO TRANSPARENTE CON IMPRESION INCLUYE PERNOS 5</v>
          </cell>
          <cell r="F2265" t="str">
            <v>EN USO</v>
          </cell>
          <cell r="G2265">
            <v>42870</v>
          </cell>
          <cell r="H2265" t="str">
            <v xml:space="preserve">GARCIA OBACO MAYRA TATIANA </v>
          </cell>
          <cell r="I2265">
            <v>35.340000000000003</v>
          </cell>
          <cell r="J2265">
            <v>0</v>
          </cell>
          <cell r="K2265">
            <v>35.340000000000003</v>
          </cell>
          <cell r="L2265" t="b">
            <v>0</v>
          </cell>
          <cell r="M2265">
            <v>0</v>
          </cell>
          <cell r="N2265" t="str">
            <v>CUSTODIO DE BIENES</v>
          </cell>
          <cell r="O2265" t="str">
            <v>CUSTODIO DE BIENES</v>
          </cell>
          <cell r="P2265" t="str">
            <v>BIENES</v>
          </cell>
          <cell r="Q2265" t="str">
            <v>BODEGA DE BIENES</v>
          </cell>
        </row>
        <row r="2266">
          <cell r="A2266">
            <v>5215</v>
          </cell>
          <cell r="B2266" t="str">
            <v>(BCA)MOBILIARIOS</v>
          </cell>
          <cell r="C2266" t="str">
            <v>BCA</v>
          </cell>
          <cell r="D2266" t="str">
            <v>ROTULO</v>
          </cell>
          <cell r="E2266" t="str">
            <v>LETRERO EN ACRILICO TRANSPARENTE CON IMPRESION INCLUYE PERNOS 6</v>
          </cell>
          <cell r="F2266" t="str">
            <v>EN USO</v>
          </cell>
          <cell r="G2266">
            <v>42870</v>
          </cell>
          <cell r="H2266" t="str">
            <v xml:space="preserve">GARCIA OBACO MAYRA TATIANA </v>
          </cell>
          <cell r="I2266">
            <v>35.340000000000003</v>
          </cell>
          <cell r="J2266">
            <v>0</v>
          </cell>
          <cell r="K2266">
            <v>35.340000000000003</v>
          </cell>
          <cell r="L2266" t="b">
            <v>0</v>
          </cell>
          <cell r="M2266">
            <v>0</v>
          </cell>
          <cell r="N2266" t="str">
            <v>CUSTODIO DE BIENES</v>
          </cell>
          <cell r="O2266" t="str">
            <v>CUSTODIO DE BIENES</v>
          </cell>
          <cell r="P2266" t="str">
            <v>BIENES</v>
          </cell>
          <cell r="Q2266" t="str">
            <v>BODEGA DE BIENES</v>
          </cell>
        </row>
        <row r="2267">
          <cell r="A2267">
            <v>5216</v>
          </cell>
          <cell r="B2267" t="str">
            <v>(BCA)MOBILIARIOS</v>
          </cell>
          <cell r="C2267" t="str">
            <v>BCA</v>
          </cell>
          <cell r="D2267" t="str">
            <v>ROTULO</v>
          </cell>
          <cell r="E2267" t="str">
            <v>LETRERO EN ACRILICO TRANSPARENTE CON IMPRESION INCLUYE PERNOS 7</v>
          </cell>
          <cell r="F2267" t="str">
            <v>EN USO</v>
          </cell>
          <cell r="G2267">
            <v>42870</v>
          </cell>
          <cell r="H2267" t="str">
            <v xml:space="preserve">GARCIA OBACO MAYRA TATIANA </v>
          </cell>
          <cell r="I2267">
            <v>35.340000000000003</v>
          </cell>
          <cell r="J2267">
            <v>0</v>
          </cell>
          <cell r="K2267">
            <v>35.340000000000003</v>
          </cell>
          <cell r="L2267" t="b">
            <v>0</v>
          </cell>
          <cell r="M2267">
            <v>0</v>
          </cell>
          <cell r="N2267" t="str">
            <v>CUSTODIO DE BIENES</v>
          </cell>
          <cell r="O2267" t="str">
            <v>CUSTODIO DE BIENES</v>
          </cell>
          <cell r="P2267" t="str">
            <v>BIENES</v>
          </cell>
          <cell r="Q2267" t="str">
            <v>BODEGA DE BIENES</v>
          </cell>
        </row>
        <row r="2268">
          <cell r="A2268">
            <v>5217</v>
          </cell>
          <cell r="B2268" t="str">
            <v>(BCA)MOBILIARIOS</v>
          </cell>
          <cell r="C2268" t="str">
            <v>BCA</v>
          </cell>
          <cell r="D2268" t="str">
            <v>ROTULO</v>
          </cell>
          <cell r="E2268" t="str">
            <v>LETRERO EN ACRILICO TRANSPARENTE CON IMPRESION INCLUYE PERNOS 8</v>
          </cell>
          <cell r="F2268" t="str">
            <v>EN USO</v>
          </cell>
          <cell r="G2268">
            <v>42870</v>
          </cell>
          <cell r="H2268" t="str">
            <v xml:space="preserve">GARCIA OBACO MAYRA TATIANA </v>
          </cell>
          <cell r="I2268">
            <v>35.340000000000003</v>
          </cell>
          <cell r="J2268">
            <v>0</v>
          </cell>
          <cell r="K2268">
            <v>35.340000000000003</v>
          </cell>
          <cell r="L2268" t="b">
            <v>0</v>
          </cell>
          <cell r="M2268">
            <v>0</v>
          </cell>
          <cell r="N2268" t="str">
            <v>CUSTODIO DE BIENES</v>
          </cell>
          <cell r="O2268" t="str">
            <v>CUSTODIO DE BIENES</v>
          </cell>
          <cell r="P2268" t="str">
            <v>BIENES</v>
          </cell>
          <cell r="Q2268" t="str">
            <v>BODEGA DE BIENES</v>
          </cell>
        </row>
        <row r="2269">
          <cell r="A2269">
            <v>5218</v>
          </cell>
          <cell r="B2269" t="str">
            <v>(BCA)MOBILIARIOS</v>
          </cell>
          <cell r="C2269" t="str">
            <v>BCA</v>
          </cell>
          <cell r="D2269" t="str">
            <v>ROTULO</v>
          </cell>
          <cell r="E2269" t="str">
            <v>LETRERO EN ACRILICO TRANSPARENTE CON IMPRESION INCLUYE PERNOS 9</v>
          </cell>
          <cell r="F2269" t="str">
            <v>EN USO</v>
          </cell>
          <cell r="G2269">
            <v>42870</v>
          </cell>
          <cell r="H2269" t="str">
            <v xml:space="preserve">GARCIA OBACO MAYRA TATIANA </v>
          </cell>
          <cell r="I2269">
            <v>35.340000000000003</v>
          </cell>
          <cell r="J2269">
            <v>0</v>
          </cell>
          <cell r="K2269">
            <v>35.340000000000003</v>
          </cell>
          <cell r="L2269" t="b">
            <v>0</v>
          </cell>
          <cell r="M2269">
            <v>0</v>
          </cell>
          <cell r="N2269" t="str">
            <v>CUSTODIO DE BIENES</v>
          </cell>
          <cell r="O2269" t="str">
            <v>CUSTODIO DE BIENES</v>
          </cell>
          <cell r="P2269" t="str">
            <v>BIENES</v>
          </cell>
          <cell r="Q2269" t="str">
            <v>BODEGA DE BIENES</v>
          </cell>
        </row>
        <row r="2270">
          <cell r="A2270">
            <v>5219</v>
          </cell>
          <cell r="B2270" t="str">
            <v>(BCA)MOBILIARIOS</v>
          </cell>
          <cell r="C2270" t="str">
            <v>BCA</v>
          </cell>
          <cell r="D2270" t="str">
            <v>ROTULO</v>
          </cell>
          <cell r="E2270" t="str">
            <v>LETRERO EN ACRILICO TRANSPARENTE CON IMPRESION INCLUYE PERNOS 10</v>
          </cell>
          <cell r="F2270" t="str">
            <v>EN USO</v>
          </cell>
          <cell r="G2270">
            <v>42870</v>
          </cell>
          <cell r="H2270" t="str">
            <v xml:space="preserve">GARCIA OBACO MAYRA TATIANA </v>
          </cell>
          <cell r="I2270">
            <v>35.340000000000003</v>
          </cell>
          <cell r="J2270">
            <v>0</v>
          </cell>
          <cell r="K2270">
            <v>35.340000000000003</v>
          </cell>
          <cell r="L2270" t="b">
            <v>0</v>
          </cell>
          <cell r="M2270">
            <v>0</v>
          </cell>
          <cell r="N2270" t="str">
            <v>CUSTODIO DE BIENES</v>
          </cell>
          <cell r="O2270" t="str">
            <v>CUSTODIO DE BIENES</v>
          </cell>
          <cell r="P2270" t="str">
            <v>BIENES</v>
          </cell>
          <cell r="Q2270" t="str">
            <v>BODEGA DE BIENES</v>
          </cell>
        </row>
        <row r="2271">
          <cell r="A2271">
            <v>5220</v>
          </cell>
          <cell r="B2271" t="str">
            <v>(BCA)MOBILIARIOS</v>
          </cell>
          <cell r="C2271" t="str">
            <v>BCA</v>
          </cell>
          <cell r="D2271" t="str">
            <v>ROTULO</v>
          </cell>
          <cell r="E2271" t="str">
            <v>LETRERO EN ACRILICO TRANSPARENTE CON IMPRESION INCLUYE PERNOS 11</v>
          </cell>
          <cell r="F2271" t="str">
            <v>EN USO</v>
          </cell>
          <cell r="G2271">
            <v>42870</v>
          </cell>
          <cell r="H2271" t="str">
            <v xml:space="preserve">GARCIA OBACO MAYRA TATIANA </v>
          </cell>
          <cell r="I2271">
            <v>35.340000000000003</v>
          </cell>
          <cell r="J2271">
            <v>0</v>
          </cell>
          <cell r="K2271">
            <v>35.340000000000003</v>
          </cell>
          <cell r="L2271" t="b">
            <v>0</v>
          </cell>
          <cell r="M2271">
            <v>0</v>
          </cell>
          <cell r="N2271" t="str">
            <v>CUSTODIO DE BIENES</v>
          </cell>
          <cell r="O2271" t="str">
            <v>CUSTODIO DE BIENES</v>
          </cell>
          <cell r="P2271" t="str">
            <v>BIENES</v>
          </cell>
          <cell r="Q2271" t="str">
            <v>BODEGA DE BIENES</v>
          </cell>
        </row>
        <row r="2272">
          <cell r="A2272">
            <v>5221</v>
          </cell>
          <cell r="B2272" t="str">
            <v>(BCA)MOBILIARIOS</v>
          </cell>
          <cell r="C2272" t="str">
            <v>BCA</v>
          </cell>
          <cell r="D2272" t="str">
            <v>ROTULO</v>
          </cell>
          <cell r="E2272" t="str">
            <v>LETRERO EN ACRILICO TRANSPARENTE CON IMPRESION INCLUYE PERNOS 12</v>
          </cell>
          <cell r="F2272" t="str">
            <v>EN USO</v>
          </cell>
          <cell r="G2272">
            <v>42870</v>
          </cell>
          <cell r="H2272" t="str">
            <v xml:space="preserve">GARCIA OBACO MAYRA TATIANA </v>
          </cell>
          <cell r="I2272">
            <v>35.340000000000003</v>
          </cell>
          <cell r="J2272">
            <v>0</v>
          </cell>
          <cell r="K2272">
            <v>35.340000000000003</v>
          </cell>
          <cell r="L2272" t="b">
            <v>0</v>
          </cell>
          <cell r="M2272">
            <v>0</v>
          </cell>
          <cell r="N2272" t="str">
            <v>CUSTODIO DE BIENES</v>
          </cell>
          <cell r="O2272" t="str">
            <v>CUSTODIO DE BIENES</v>
          </cell>
          <cell r="P2272" t="str">
            <v>BIENES</v>
          </cell>
          <cell r="Q2272" t="str">
            <v>BODEGA DE BIENES</v>
          </cell>
        </row>
        <row r="2273">
          <cell r="A2273">
            <v>5222</v>
          </cell>
          <cell r="B2273" t="str">
            <v>(BCA)MOBILIARIOS</v>
          </cell>
          <cell r="C2273" t="str">
            <v>BCA</v>
          </cell>
          <cell r="D2273" t="str">
            <v>ROTULO</v>
          </cell>
          <cell r="E2273" t="str">
            <v>LETRERO EN ACRILICO TRANSPARENTE CON IMPRESION INCLUYE PERNOS 13</v>
          </cell>
          <cell r="F2273" t="str">
            <v>EN USO</v>
          </cell>
          <cell r="G2273">
            <v>42870</v>
          </cell>
          <cell r="H2273" t="str">
            <v xml:space="preserve">GARCIA OBACO MAYRA TATIANA </v>
          </cell>
          <cell r="I2273">
            <v>35.340000000000003</v>
          </cell>
          <cell r="J2273">
            <v>0</v>
          </cell>
          <cell r="K2273">
            <v>35.340000000000003</v>
          </cell>
          <cell r="L2273" t="b">
            <v>0</v>
          </cell>
          <cell r="M2273">
            <v>0</v>
          </cell>
          <cell r="N2273" t="str">
            <v>CUSTODIO DE BIENES</v>
          </cell>
          <cell r="O2273" t="str">
            <v>CUSTODIO DE BIENES</v>
          </cell>
          <cell r="P2273" t="str">
            <v>BIENES</v>
          </cell>
          <cell r="Q2273" t="str">
            <v>BODEGA DE BIENES</v>
          </cell>
        </row>
        <row r="2274">
          <cell r="A2274">
            <v>5223</v>
          </cell>
          <cell r="B2274" t="str">
            <v>(BCA)MOBILIARIOS</v>
          </cell>
          <cell r="C2274" t="str">
            <v>BCA</v>
          </cell>
          <cell r="D2274" t="str">
            <v>ROTULO</v>
          </cell>
          <cell r="E2274" t="str">
            <v>LETRERO EN ACRILICO TRANSPARENTE CON IMPRESION INCLUYE PERNOS 14</v>
          </cell>
          <cell r="F2274" t="str">
            <v>EN USO</v>
          </cell>
          <cell r="G2274">
            <v>42870</v>
          </cell>
          <cell r="H2274" t="str">
            <v xml:space="preserve">GARCIA OBACO MAYRA TATIANA </v>
          </cell>
          <cell r="I2274">
            <v>35.340000000000003</v>
          </cell>
          <cell r="J2274">
            <v>0</v>
          </cell>
          <cell r="K2274">
            <v>35.340000000000003</v>
          </cell>
          <cell r="L2274" t="b">
            <v>0</v>
          </cell>
          <cell r="M2274">
            <v>0</v>
          </cell>
          <cell r="N2274" t="str">
            <v>CUSTODIO DE BIENES</v>
          </cell>
          <cell r="O2274" t="str">
            <v>CUSTODIO DE BIENES</v>
          </cell>
          <cell r="P2274" t="str">
            <v>BIENES</v>
          </cell>
          <cell r="Q2274" t="str">
            <v>BODEGA DE BIENES</v>
          </cell>
        </row>
        <row r="2275">
          <cell r="A2275">
            <v>5224</v>
          </cell>
          <cell r="B2275" t="str">
            <v>(BCA)MOBILIARIOS</v>
          </cell>
          <cell r="C2275" t="str">
            <v>BCA</v>
          </cell>
          <cell r="D2275" t="str">
            <v>ROTULO</v>
          </cell>
          <cell r="E2275" t="str">
            <v>LETRERO EN ACRILICO TRANSPARENTE CON IMPRESION INCLUYE PERNOS 15</v>
          </cell>
          <cell r="F2275" t="str">
            <v>EN USO</v>
          </cell>
          <cell r="G2275">
            <v>42870</v>
          </cell>
          <cell r="H2275" t="str">
            <v xml:space="preserve">GARCIA OBACO MAYRA TATIANA </v>
          </cell>
          <cell r="I2275">
            <v>35.340000000000003</v>
          </cell>
          <cell r="J2275">
            <v>0</v>
          </cell>
          <cell r="K2275">
            <v>35.340000000000003</v>
          </cell>
          <cell r="L2275" t="b">
            <v>0</v>
          </cell>
          <cell r="M2275">
            <v>0</v>
          </cell>
          <cell r="N2275" t="str">
            <v>CUSTODIO DE BIENES</v>
          </cell>
          <cell r="O2275" t="str">
            <v>CUSTODIO DE BIENES</v>
          </cell>
          <cell r="P2275" t="str">
            <v>BIENES</v>
          </cell>
          <cell r="Q2275" t="str">
            <v>BODEGA DE BIENES</v>
          </cell>
        </row>
        <row r="2276">
          <cell r="A2276">
            <v>5225</v>
          </cell>
          <cell r="B2276" t="str">
            <v>(BCA)MOBILIARIOS</v>
          </cell>
          <cell r="C2276" t="str">
            <v>BCA</v>
          </cell>
          <cell r="D2276" t="str">
            <v>ROTULO</v>
          </cell>
          <cell r="E2276" t="str">
            <v>LETRERO EN ACRILICO TRANSPARENTE CON IMPRESION INCLUYE PERNOS 16</v>
          </cell>
          <cell r="F2276" t="str">
            <v>EN USO</v>
          </cell>
          <cell r="G2276">
            <v>42870</v>
          </cell>
          <cell r="H2276" t="str">
            <v xml:space="preserve">GARCIA OBACO MAYRA TATIANA </v>
          </cell>
          <cell r="I2276">
            <v>35.340000000000003</v>
          </cell>
          <cell r="J2276">
            <v>0</v>
          </cell>
          <cell r="K2276">
            <v>35.340000000000003</v>
          </cell>
          <cell r="L2276" t="b">
            <v>0</v>
          </cell>
          <cell r="M2276">
            <v>0</v>
          </cell>
          <cell r="N2276" t="str">
            <v>CUSTODIO DE BIENES</v>
          </cell>
          <cell r="O2276" t="str">
            <v>CUSTODIO DE BIENES</v>
          </cell>
          <cell r="P2276" t="str">
            <v>BIENES</v>
          </cell>
          <cell r="Q2276" t="str">
            <v>BODEGA DE BIENES</v>
          </cell>
        </row>
        <row r="2277">
          <cell r="A2277">
            <v>5226</v>
          </cell>
          <cell r="B2277" t="str">
            <v>(BCA)MOBILIARIOS</v>
          </cell>
          <cell r="C2277" t="str">
            <v>BCA</v>
          </cell>
          <cell r="D2277" t="str">
            <v>ROTULO</v>
          </cell>
          <cell r="E2277" t="str">
            <v>LETRERO EN ACRILICO TRANSPARENTE CON IMPRESION INCLUYE PERNOS 17</v>
          </cell>
          <cell r="F2277" t="str">
            <v>EN USO</v>
          </cell>
          <cell r="G2277">
            <v>42870</v>
          </cell>
          <cell r="H2277" t="str">
            <v xml:space="preserve">GARCIA OBACO MAYRA TATIANA </v>
          </cell>
          <cell r="I2277">
            <v>35.340000000000003</v>
          </cell>
          <cell r="J2277">
            <v>0</v>
          </cell>
          <cell r="K2277">
            <v>35.340000000000003</v>
          </cell>
          <cell r="L2277" t="b">
            <v>0</v>
          </cell>
          <cell r="M2277">
            <v>0</v>
          </cell>
          <cell r="N2277" t="str">
            <v>CUSTODIO DE BIENES</v>
          </cell>
          <cell r="O2277" t="str">
            <v>CUSTODIO DE BIENES</v>
          </cell>
          <cell r="P2277" t="str">
            <v>BIENES</v>
          </cell>
          <cell r="Q2277" t="str">
            <v>BODEGA DE BIENES</v>
          </cell>
        </row>
        <row r="2278">
          <cell r="A2278">
            <v>5227</v>
          </cell>
          <cell r="B2278" t="str">
            <v>(BCA)MOBILIARIOS</v>
          </cell>
          <cell r="C2278" t="str">
            <v>BCA</v>
          </cell>
          <cell r="D2278" t="str">
            <v>ROTULO</v>
          </cell>
          <cell r="E2278" t="str">
            <v>LETRERO EN ACRILICO TRANSPARENTE CON IMPRESION INCLUYE PERNOS 18</v>
          </cell>
          <cell r="F2278" t="str">
            <v>EN USO</v>
          </cell>
          <cell r="G2278">
            <v>42870</v>
          </cell>
          <cell r="H2278" t="str">
            <v xml:space="preserve">GARCIA OBACO MAYRA TATIANA </v>
          </cell>
          <cell r="I2278">
            <v>35.340000000000003</v>
          </cell>
          <cell r="J2278">
            <v>0</v>
          </cell>
          <cell r="K2278">
            <v>35.340000000000003</v>
          </cell>
          <cell r="L2278" t="b">
            <v>0</v>
          </cell>
          <cell r="M2278">
            <v>0</v>
          </cell>
          <cell r="N2278" t="str">
            <v>CUSTODIO DE BIENES</v>
          </cell>
          <cell r="O2278" t="str">
            <v>CUSTODIO DE BIENES</v>
          </cell>
          <cell r="P2278" t="str">
            <v>BIENES</v>
          </cell>
          <cell r="Q2278" t="str">
            <v>BODEGA DE BIENES</v>
          </cell>
        </row>
        <row r="2279">
          <cell r="A2279">
            <v>5228</v>
          </cell>
          <cell r="B2279" t="str">
            <v>(BCA)MOBILIARIOS</v>
          </cell>
          <cell r="C2279" t="str">
            <v>BCA</v>
          </cell>
          <cell r="D2279" t="str">
            <v>ROTULO</v>
          </cell>
          <cell r="E2279" t="str">
            <v>LETRERO EN ACRILICO TRANSPARENTE CON IMPRESION INCLUYE PERNOS 19</v>
          </cell>
          <cell r="F2279" t="str">
            <v>EN USO</v>
          </cell>
          <cell r="G2279">
            <v>42870</v>
          </cell>
          <cell r="H2279" t="str">
            <v xml:space="preserve">GARCIA OBACO MAYRA TATIANA </v>
          </cell>
          <cell r="I2279">
            <v>35.340000000000003</v>
          </cell>
          <cell r="J2279">
            <v>0</v>
          </cell>
          <cell r="K2279">
            <v>35.340000000000003</v>
          </cell>
          <cell r="L2279" t="b">
            <v>0</v>
          </cell>
          <cell r="M2279">
            <v>0</v>
          </cell>
          <cell r="N2279" t="str">
            <v>CUSTODIO DE BIENES</v>
          </cell>
          <cell r="O2279" t="str">
            <v>CUSTODIO DE BIENES</v>
          </cell>
          <cell r="P2279" t="str">
            <v>BIENES</v>
          </cell>
          <cell r="Q2279" t="str">
            <v>BODEGA DE BIENES</v>
          </cell>
        </row>
        <row r="2280">
          <cell r="A2280">
            <v>5229</v>
          </cell>
          <cell r="B2280" t="str">
            <v>(BCA)MOBILIARIOS</v>
          </cell>
          <cell r="C2280" t="str">
            <v>BCA</v>
          </cell>
          <cell r="D2280" t="str">
            <v>ROTULO</v>
          </cell>
          <cell r="E2280" t="str">
            <v>LETRERO EN ACRILICO TRANSPARENTE CON IMPRESION INCLUYE PERNOS 20</v>
          </cell>
          <cell r="F2280" t="str">
            <v>EN USO</v>
          </cell>
          <cell r="G2280">
            <v>42870</v>
          </cell>
          <cell r="H2280" t="str">
            <v xml:space="preserve">GARCIA OBACO MAYRA TATIANA </v>
          </cell>
          <cell r="I2280">
            <v>35.340000000000003</v>
          </cell>
          <cell r="J2280">
            <v>0</v>
          </cell>
          <cell r="K2280">
            <v>35.340000000000003</v>
          </cell>
          <cell r="L2280" t="b">
            <v>0</v>
          </cell>
          <cell r="M2280">
            <v>0</v>
          </cell>
          <cell r="N2280" t="str">
            <v>CUSTODIO DE BIENES</v>
          </cell>
          <cell r="O2280" t="str">
            <v>CUSTODIO DE BIENES</v>
          </cell>
          <cell r="P2280" t="str">
            <v>BIENES</v>
          </cell>
          <cell r="Q2280" t="str">
            <v>BODEGA DE BIENES</v>
          </cell>
        </row>
        <row r="2281">
          <cell r="A2281">
            <v>5230</v>
          </cell>
          <cell r="B2281" t="str">
            <v>(BCA)MOBILIARIOS</v>
          </cell>
          <cell r="C2281" t="str">
            <v>BCA</v>
          </cell>
          <cell r="D2281" t="str">
            <v>ROTULO</v>
          </cell>
          <cell r="E2281" t="str">
            <v>LETRERO EN ACRILICO TRANSPARENTE CON IMPRESION INCLUYE PERNOS 21</v>
          </cell>
          <cell r="F2281" t="str">
            <v>EN USO</v>
          </cell>
          <cell r="G2281">
            <v>42870</v>
          </cell>
          <cell r="H2281" t="str">
            <v xml:space="preserve">GARCIA OBACO MAYRA TATIANA </v>
          </cell>
          <cell r="I2281">
            <v>35.340000000000003</v>
          </cell>
          <cell r="J2281">
            <v>0</v>
          </cell>
          <cell r="K2281">
            <v>35.340000000000003</v>
          </cell>
          <cell r="L2281" t="b">
            <v>0</v>
          </cell>
          <cell r="M2281">
            <v>0</v>
          </cell>
          <cell r="N2281" t="str">
            <v>CUSTODIO DE BIENES</v>
          </cell>
          <cell r="O2281" t="str">
            <v>CUSTODIO DE BIENES</v>
          </cell>
          <cell r="P2281" t="str">
            <v>BIENES</v>
          </cell>
          <cell r="Q2281" t="str">
            <v>BODEGA DE BIENES</v>
          </cell>
        </row>
        <row r="2282">
          <cell r="A2282">
            <v>5231</v>
          </cell>
          <cell r="B2282" t="str">
            <v>(BCA)MOBILIARIOS</v>
          </cell>
          <cell r="C2282" t="str">
            <v>BCA</v>
          </cell>
          <cell r="D2282" t="str">
            <v>ROTULO</v>
          </cell>
          <cell r="E2282" t="str">
            <v>LETRERO EN ACRILICO TRANSPARENTE CON IMPRESION INCLUYE PERNOS 22</v>
          </cell>
          <cell r="F2282" t="str">
            <v>EN USO</v>
          </cell>
          <cell r="G2282">
            <v>42870</v>
          </cell>
          <cell r="H2282" t="str">
            <v xml:space="preserve">GARCIA OBACO MAYRA TATIANA </v>
          </cell>
          <cell r="I2282">
            <v>35.340000000000003</v>
          </cell>
          <cell r="J2282">
            <v>0</v>
          </cell>
          <cell r="K2282">
            <v>35.340000000000003</v>
          </cell>
          <cell r="L2282" t="b">
            <v>0</v>
          </cell>
          <cell r="M2282">
            <v>0</v>
          </cell>
          <cell r="N2282" t="str">
            <v>CUSTODIO DE BIENES</v>
          </cell>
          <cell r="O2282" t="str">
            <v>CUSTODIO DE BIENES</v>
          </cell>
          <cell r="P2282" t="str">
            <v>BIENES</v>
          </cell>
          <cell r="Q2282" t="str">
            <v>BODEGA DE BIENES</v>
          </cell>
        </row>
        <row r="2283">
          <cell r="A2283">
            <v>5232</v>
          </cell>
          <cell r="B2283" t="str">
            <v>(BCA)MOBILIARIOS</v>
          </cell>
          <cell r="C2283" t="str">
            <v>BCA</v>
          </cell>
          <cell r="D2283" t="str">
            <v>ROTULO</v>
          </cell>
          <cell r="E2283" t="str">
            <v>LETRERO EN ACRILICO TRANSPARENTE CON IMPRESION INCLUYE PERNOS 23</v>
          </cell>
          <cell r="F2283" t="str">
            <v>EN USO</v>
          </cell>
          <cell r="G2283">
            <v>42870</v>
          </cell>
          <cell r="H2283" t="str">
            <v xml:space="preserve">GARCIA OBACO MAYRA TATIANA </v>
          </cell>
          <cell r="I2283">
            <v>35.340000000000003</v>
          </cell>
          <cell r="J2283">
            <v>0</v>
          </cell>
          <cell r="K2283">
            <v>35.340000000000003</v>
          </cell>
          <cell r="L2283" t="b">
            <v>0</v>
          </cell>
          <cell r="M2283">
            <v>0</v>
          </cell>
          <cell r="N2283" t="str">
            <v>CUSTODIO DE BIENES</v>
          </cell>
          <cell r="O2283" t="str">
            <v>CUSTODIO DE BIENES</v>
          </cell>
          <cell r="P2283" t="str">
            <v>BIENES</v>
          </cell>
          <cell r="Q2283" t="str">
            <v>BODEGA DE BIENES</v>
          </cell>
        </row>
        <row r="2284">
          <cell r="A2284">
            <v>5233</v>
          </cell>
          <cell r="B2284" t="str">
            <v>(BCA)MOBILIARIOS</v>
          </cell>
          <cell r="C2284" t="str">
            <v>BCA</v>
          </cell>
          <cell r="D2284" t="str">
            <v>ROTULO</v>
          </cell>
          <cell r="E2284" t="str">
            <v>LETRERO EN ACRILICO TRANSPARENTE CON IMPRESION INCLUYE PERNOS 24</v>
          </cell>
          <cell r="F2284" t="str">
            <v>EN USO</v>
          </cell>
          <cell r="G2284">
            <v>42870</v>
          </cell>
          <cell r="H2284" t="str">
            <v xml:space="preserve">GARCIA OBACO MAYRA TATIANA </v>
          </cell>
          <cell r="I2284">
            <v>35.340000000000003</v>
          </cell>
          <cell r="J2284">
            <v>0</v>
          </cell>
          <cell r="K2284">
            <v>35.340000000000003</v>
          </cell>
          <cell r="L2284" t="b">
            <v>0</v>
          </cell>
          <cell r="M2284">
            <v>0</v>
          </cell>
          <cell r="N2284" t="str">
            <v>CUSTODIO DE BIENES</v>
          </cell>
          <cell r="O2284" t="str">
            <v>CUSTODIO DE BIENES</v>
          </cell>
          <cell r="P2284" t="str">
            <v>BIENES</v>
          </cell>
          <cell r="Q2284" t="str">
            <v>BODEGA DE BIENES</v>
          </cell>
        </row>
        <row r="2285">
          <cell r="A2285">
            <v>1819</v>
          </cell>
          <cell r="B2285" t="str">
            <v>(BCA)MOBILIARIOS</v>
          </cell>
          <cell r="C2285" t="str">
            <v>BCA</v>
          </cell>
          <cell r="D2285" t="str">
            <v>CLAVE</v>
          </cell>
          <cell r="E2285" t="str">
            <v xml:space="preserve">TRAJE ETNICO PICHINCHA HOMBRE UNA PIEZA BUFANDA DE ALPACA </v>
          </cell>
          <cell r="F2285" t="str">
            <v>EN USO</v>
          </cell>
          <cell r="G2285">
            <v>41640</v>
          </cell>
          <cell r="H2285" t="str">
            <v xml:space="preserve">GARCIA OBACO MAYRA TATIANA </v>
          </cell>
          <cell r="I2285">
            <v>15</v>
          </cell>
          <cell r="J2285">
            <v>0</v>
          </cell>
          <cell r="K2285">
            <v>15</v>
          </cell>
          <cell r="L2285" t="b">
            <v>1</v>
          </cell>
          <cell r="M2285">
            <v>0</v>
          </cell>
          <cell r="N2285" t="str">
            <v>CUSTODIO DE BIENES</v>
          </cell>
          <cell r="O2285" t="str">
            <v>CUSTODIO DE BIENES</v>
          </cell>
          <cell r="P2285" t="str">
            <v>BIENES</v>
          </cell>
          <cell r="Q2285" t="str">
            <v>BODEGA SUMINISTROS</v>
          </cell>
        </row>
        <row r="2286">
          <cell r="A2286">
            <v>1822</v>
          </cell>
          <cell r="B2286" t="str">
            <v>(BCA)MOBILIARIOS</v>
          </cell>
          <cell r="C2286" t="str">
            <v>BCA</v>
          </cell>
          <cell r="D2286" t="str">
            <v>CLAVE</v>
          </cell>
          <cell r="E2286" t="str">
            <v xml:space="preserve">TRAJE ETNICO NAPO TENA UNA PIEZA FALDE DE HOMBRE SHUAR DE CABUYA  </v>
          </cell>
          <cell r="F2286" t="str">
            <v>EN USO</v>
          </cell>
          <cell r="G2286">
            <v>38353</v>
          </cell>
          <cell r="H2286" t="str">
            <v xml:space="preserve">GARCIA OBACO MAYRA TATIANA </v>
          </cell>
          <cell r="I2286">
            <v>25</v>
          </cell>
          <cell r="J2286">
            <v>0</v>
          </cell>
          <cell r="K2286">
            <v>25</v>
          </cell>
          <cell r="L2286" t="b">
            <v>1</v>
          </cell>
          <cell r="M2286">
            <v>0</v>
          </cell>
          <cell r="N2286" t="str">
            <v>CUSTODIO DE BIENES</v>
          </cell>
          <cell r="O2286" t="str">
            <v>CUSTODIO DE BIENES</v>
          </cell>
          <cell r="P2286" t="str">
            <v>BIENES</v>
          </cell>
          <cell r="Q2286" t="str">
            <v>BODEGA SUMINISTROS</v>
          </cell>
        </row>
        <row r="2287">
          <cell r="A2287">
            <v>1823</v>
          </cell>
          <cell r="B2287" t="str">
            <v>(BCA)MOBILIARIOS</v>
          </cell>
          <cell r="C2287" t="str">
            <v>BCA</v>
          </cell>
          <cell r="D2287" t="str">
            <v>CLAVE</v>
          </cell>
          <cell r="E2287" t="str">
            <v xml:space="preserve">TRAJE ETNICO AMAZONICO UNA PIEZA DOS TELAS COLOR AZUL </v>
          </cell>
          <cell r="F2287" t="str">
            <v>EN USO</v>
          </cell>
          <cell r="G2287">
            <v>39448</v>
          </cell>
          <cell r="H2287" t="str">
            <v xml:space="preserve">GARCIA OBACO MAYRA TATIANA </v>
          </cell>
          <cell r="I2287">
            <v>5.62</v>
          </cell>
          <cell r="J2287">
            <v>0</v>
          </cell>
          <cell r="K2287">
            <v>5.62</v>
          </cell>
          <cell r="L2287" t="b">
            <v>1</v>
          </cell>
          <cell r="M2287">
            <v>0</v>
          </cell>
          <cell r="N2287" t="str">
            <v>CUSTODIO DE BIENES</v>
          </cell>
          <cell r="O2287" t="str">
            <v>CUSTODIO DE BIENES</v>
          </cell>
          <cell r="P2287" t="str">
            <v>BIENES</v>
          </cell>
          <cell r="Q2287" t="str">
            <v>BODEGA SUMINISTROS</v>
          </cell>
        </row>
        <row r="2288">
          <cell r="A2288">
            <v>1824</v>
          </cell>
          <cell r="B2288" t="str">
            <v>(BCA)MOBILIARIOS</v>
          </cell>
          <cell r="C2288" t="str">
            <v>BCA</v>
          </cell>
          <cell r="D2288" t="str">
            <v>CLAVE</v>
          </cell>
          <cell r="E2288" t="str">
            <v xml:space="preserve">TRAJE ETNICO LOJA UNA PIEZA FACHILINA NEGRA CON FILO VINO </v>
          </cell>
          <cell r="F2288" t="str">
            <v>EN USO</v>
          </cell>
          <cell r="G2288">
            <v>38353</v>
          </cell>
          <cell r="H2288" t="str">
            <v xml:space="preserve">GARCIA OBACO MAYRA TATIANA </v>
          </cell>
          <cell r="I2288">
            <v>5</v>
          </cell>
          <cell r="J2288">
            <v>0</v>
          </cell>
          <cell r="K2288">
            <v>5</v>
          </cell>
          <cell r="L2288" t="b">
            <v>1</v>
          </cell>
          <cell r="M2288">
            <v>0</v>
          </cell>
          <cell r="N2288" t="str">
            <v>CUSTODIO DE BIENES</v>
          </cell>
          <cell r="O2288" t="str">
            <v>CUSTODIO DE BIENES</v>
          </cell>
          <cell r="P2288" t="str">
            <v>BIENES</v>
          </cell>
          <cell r="Q2288" t="str">
            <v>BODEGA SUMINISTROS</v>
          </cell>
        </row>
        <row r="2289">
          <cell r="A2289">
            <v>1825</v>
          </cell>
          <cell r="B2289" t="str">
            <v>(BCA)MOBILIARIOS</v>
          </cell>
          <cell r="C2289" t="str">
            <v>BCA</v>
          </cell>
          <cell r="D2289" t="str">
            <v>CLAVE</v>
          </cell>
          <cell r="E2289" t="str">
            <v xml:space="preserve">TRAJE ETNICO OTAVALO UNA PIEZA FACHALINA O CHAL COLOR ROJO </v>
          </cell>
          <cell r="F2289" t="str">
            <v>EN USO</v>
          </cell>
          <cell r="G2289">
            <v>41640</v>
          </cell>
          <cell r="H2289" t="str">
            <v xml:space="preserve">GARCIA OBACO MAYRA TATIANA </v>
          </cell>
          <cell r="I2289">
            <v>24</v>
          </cell>
          <cell r="J2289">
            <v>0</v>
          </cell>
          <cell r="K2289">
            <v>24</v>
          </cell>
          <cell r="L2289" t="b">
            <v>1</v>
          </cell>
          <cell r="M2289">
            <v>0</v>
          </cell>
          <cell r="N2289" t="str">
            <v>CUSTODIO DE BIENES</v>
          </cell>
          <cell r="O2289" t="str">
            <v>CUSTODIO DE BIENES</v>
          </cell>
          <cell r="P2289" t="str">
            <v>BIENES</v>
          </cell>
          <cell r="Q2289" t="str">
            <v>BODEGA SUMINISTROS</v>
          </cell>
        </row>
        <row r="2290">
          <cell r="A2290">
            <v>1826</v>
          </cell>
          <cell r="B2290" t="str">
            <v>(BCA)MOBILIARIOS</v>
          </cell>
          <cell r="C2290" t="str">
            <v>BCA</v>
          </cell>
          <cell r="D2290" t="str">
            <v>CLAVE</v>
          </cell>
          <cell r="E2290" t="str">
            <v xml:space="preserve">TRAJE ETNICO AMAZONICO UNA PIEZA FALDA DE HOMBRE AZUL CON RAYAS PLOMAS </v>
          </cell>
          <cell r="F2290" t="str">
            <v>EN USO</v>
          </cell>
          <cell r="G2290">
            <v>39448</v>
          </cell>
          <cell r="H2290" t="str">
            <v xml:space="preserve">GARCIA OBACO MAYRA TATIANA </v>
          </cell>
          <cell r="I2290">
            <v>4.28</v>
          </cell>
          <cell r="J2290">
            <v>0</v>
          </cell>
          <cell r="K2290">
            <v>4.28</v>
          </cell>
          <cell r="L2290" t="b">
            <v>1</v>
          </cell>
          <cell r="M2290">
            <v>0</v>
          </cell>
          <cell r="N2290" t="str">
            <v>CUSTODIO DE BIENES</v>
          </cell>
          <cell r="O2290" t="str">
            <v>CUSTODIO DE BIENES</v>
          </cell>
          <cell r="P2290" t="str">
            <v>BIENES</v>
          </cell>
          <cell r="Q2290" t="str">
            <v>BODEGA SUMINISTROS</v>
          </cell>
        </row>
        <row r="2291">
          <cell r="A2291">
            <v>1827</v>
          </cell>
          <cell r="B2291" t="str">
            <v>(BCA)MOBILIARIOS</v>
          </cell>
          <cell r="C2291" t="str">
            <v>BCA</v>
          </cell>
          <cell r="D2291" t="str">
            <v>CLAVE</v>
          </cell>
          <cell r="E2291" t="str">
            <v xml:space="preserve">TRAJE ETNICO OTAVALO MUJER SEIS PIEZAS ANACO COLOR AZUL ANACO BEIGE FACHALINA AZUL BLUSA BLANCA CON BORDADO FAJA MULTICOLOR Y HUMAGUATARIA BLANCO CON NEGRO </v>
          </cell>
          <cell r="F2291" t="str">
            <v>EN USO</v>
          </cell>
          <cell r="G2291">
            <v>41640</v>
          </cell>
          <cell r="H2291" t="str">
            <v xml:space="preserve">GARCIA OBACO MAYRA TATIANA </v>
          </cell>
          <cell r="I2291">
            <v>77.599999999999994</v>
          </cell>
          <cell r="J2291">
            <v>0</v>
          </cell>
          <cell r="K2291">
            <v>77.599999999999994</v>
          </cell>
          <cell r="L2291" t="b">
            <v>0</v>
          </cell>
          <cell r="M2291">
            <v>0</v>
          </cell>
          <cell r="N2291" t="str">
            <v>CUSTODIO DE BIENES</v>
          </cell>
          <cell r="O2291" t="str">
            <v>CUSTODIO DE BIENES</v>
          </cell>
          <cell r="P2291" t="str">
            <v>BIENES</v>
          </cell>
          <cell r="Q2291" t="str">
            <v>BODEGA SUMINISTROS</v>
          </cell>
        </row>
        <row r="2292">
          <cell r="A2292">
            <v>258</v>
          </cell>
          <cell r="B2292" t="str">
            <v>(BCA)MAQUINARIAS Y EQUIPOS</v>
          </cell>
          <cell r="C2292" t="str">
            <v>BCA</v>
          </cell>
          <cell r="D2292" t="str">
            <v>EXTINTOR</v>
          </cell>
          <cell r="E2292" t="str">
            <v>20 LIBRAS 5TO PISO</v>
          </cell>
          <cell r="F2292" t="str">
            <v>EN USO</v>
          </cell>
          <cell r="G2292">
            <v>39386</v>
          </cell>
          <cell r="H2292" t="str">
            <v xml:space="preserve">GARCIA OBACO MAYRA TATIANA </v>
          </cell>
          <cell r="I2292">
            <v>2.37</v>
          </cell>
          <cell r="J2292">
            <v>0</v>
          </cell>
          <cell r="K2292">
            <v>2.37</v>
          </cell>
          <cell r="L2292" t="b">
            <v>1</v>
          </cell>
          <cell r="M2292">
            <v>0</v>
          </cell>
          <cell r="N2292" t="str">
            <v>CUSTODIO DE BIENES</v>
          </cell>
          <cell r="O2292" t="str">
            <v>CUSTODIO DE BIENES</v>
          </cell>
          <cell r="P2292" t="str">
            <v>BIENES</v>
          </cell>
          <cell r="Q2292" t="str">
            <v>BODEGA DE BIENES</v>
          </cell>
        </row>
        <row r="2293">
          <cell r="A2293">
            <v>259</v>
          </cell>
          <cell r="B2293" t="str">
            <v>(BCA)MAQUINARIAS Y EQUIPOS</v>
          </cell>
          <cell r="C2293" t="str">
            <v>BCA</v>
          </cell>
          <cell r="D2293" t="str">
            <v>EXTINTOR</v>
          </cell>
          <cell r="E2293" t="str">
            <v>20 LIBRAS 4TO PISO</v>
          </cell>
          <cell r="F2293" t="str">
            <v>EN USO</v>
          </cell>
          <cell r="G2293">
            <v>39386</v>
          </cell>
          <cell r="H2293" t="str">
            <v xml:space="preserve">GARCIA OBACO MAYRA TATIANA </v>
          </cell>
          <cell r="I2293">
            <v>2.37</v>
          </cell>
          <cell r="J2293">
            <v>0</v>
          </cell>
          <cell r="K2293">
            <v>2.37</v>
          </cell>
          <cell r="L2293" t="b">
            <v>1</v>
          </cell>
          <cell r="M2293">
            <v>0</v>
          </cell>
          <cell r="N2293" t="str">
            <v>CUSTODIO DE BIENES</v>
          </cell>
          <cell r="O2293" t="str">
            <v>CUSTODIO DE BIENES</v>
          </cell>
          <cell r="P2293" t="str">
            <v>BIENES</v>
          </cell>
          <cell r="Q2293" t="str">
            <v>BODEGA DE BIENES</v>
          </cell>
        </row>
        <row r="2294">
          <cell r="A2294">
            <v>261</v>
          </cell>
          <cell r="B2294" t="str">
            <v>(BCA)MAQUINARIAS Y EQUIPOS</v>
          </cell>
          <cell r="C2294" t="str">
            <v>BCA</v>
          </cell>
          <cell r="D2294" t="str">
            <v>EXTINTOR</v>
          </cell>
          <cell r="E2294" t="str">
            <v>10 LIBRAS  2DO PISO</v>
          </cell>
          <cell r="F2294" t="str">
            <v>EN USO</v>
          </cell>
          <cell r="G2294">
            <v>40759</v>
          </cell>
          <cell r="H2294" t="str">
            <v xml:space="preserve">GARCIA OBACO MAYRA TATIANA </v>
          </cell>
          <cell r="I2294">
            <v>44.8</v>
          </cell>
          <cell r="J2294">
            <v>0</v>
          </cell>
          <cell r="K2294">
            <v>44.8</v>
          </cell>
          <cell r="L2294" t="b">
            <v>0</v>
          </cell>
          <cell r="M2294">
            <v>0</v>
          </cell>
          <cell r="N2294" t="str">
            <v>CUSTODIO DE BIENES</v>
          </cell>
          <cell r="O2294" t="str">
            <v>CUSTODIO DE BIENES</v>
          </cell>
          <cell r="P2294" t="str">
            <v>BIENES</v>
          </cell>
          <cell r="Q2294" t="str">
            <v>BODEGA DE BIENES</v>
          </cell>
        </row>
        <row r="2295">
          <cell r="A2295">
            <v>262</v>
          </cell>
          <cell r="B2295" t="str">
            <v>(BCA)MAQUINARIAS Y EQUIPOS</v>
          </cell>
          <cell r="C2295" t="str">
            <v>BCA</v>
          </cell>
          <cell r="D2295" t="str">
            <v>EXTINTOR</v>
          </cell>
          <cell r="E2295" t="str">
            <v>20 LIBRAS 1ER PISO</v>
          </cell>
          <cell r="F2295" t="str">
            <v>EN USO</v>
          </cell>
          <cell r="G2295">
            <v>39386</v>
          </cell>
          <cell r="H2295" t="str">
            <v xml:space="preserve">GARCIA OBACO MAYRA TATIANA </v>
          </cell>
          <cell r="I2295">
            <v>2.37</v>
          </cell>
          <cell r="J2295">
            <v>0</v>
          </cell>
          <cell r="K2295">
            <v>2.37</v>
          </cell>
          <cell r="L2295" t="b">
            <v>1</v>
          </cell>
          <cell r="M2295">
            <v>0</v>
          </cell>
          <cell r="N2295" t="str">
            <v>CUSTODIO DE BIENES</v>
          </cell>
          <cell r="O2295" t="str">
            <v>CUSTODIO DE BIENES</v>
          </cell>
          <cell r="P2295" t="str">
            <v>BIENES</v>
          </cell>
          <cell r="Q2295" t="str">
            <v>BODEGA DE BIENES</v>
          </cell>
        </row>
        <row r="2296">
          <cell r="A2296">
            <v>1199</v>
          </cell>
          <cell r="B2296" t="str">
            <v>(BCA)MAQUINARIAS Y EQUIPOS</v>
          </cell>
          <cell r="C2296" t="str">
            <v>BCA</v>
          </cell>
          <cell r="D2296" t="str">
            <v>EXTINTOR</v>
          </cell>
          <cell r="E2296" t="str">
            <v>EXTINGUIDOR DE 20 LIBRAS PQS</v>
          </cell>
          <cell r="F2296" t="str">
            <v>EN USO</v>
          </cell>
          <cell r="G2296">
            <v>39386</v>
          </cell>
          <cell r="H2296" t="str">
            <v xml:space="preserve">GARCIA OBACO MAYRA TATIANA </v>
          </cell>
          <cell r="I2296">
            <v>2.37</v>
          </cell>
          <cell r="J2296">
            <v>0</v>
          </cell>
          <cell r="K2296">
            <v>2.37</v>
          </cell>
          <cell r="L2296" t="b">
            <v>1</v>
          </cell>
          <cell r="M2296">
            <v>0</v>
          </cell>
          <cell r="N2296" t="str">
            <v>CUSTODIO DE BIENES</v>
          </cell>
          <cell r="O2296" t="str">
            <v>CUSTODIO DE BIENES</v>
          </cell>
          <cell r="P2296" t="str">
            <v>BIENES</v>
          </cell>
          <cell r="Q2296" t="str">
            <v>BODEGA DE BIENES</v>
          </cell>
        </row>
        <row r="2297">
          <cell r="A2297">
            <v>5073</v>
          </cell>
          <cell r="B2297" t="str">
            <v>(BCA)MAQUINARIAS Y EQUIPOS</v>
          </cell>
          <cell r="C2297" t="str">
            <v>BCA</v>
          </cell>
          <cell r="D2297" t="str">
            <v>EXTINTOR</v>
          </cell>
          <cell r="E2297" t="str">
            <v>EXTINTORES CONTRA INCENDIOS DE PQS ABC 10LBS 13</v>
          </cell>
          <cell r="F2297" t="str">
            <v>EN USO</v>
          </cell>
          <cell r="G2297">
            <v>42763</v>
          </cell>
          <cell r="H2297" t="str">
            <v xml:space="preserve">GARCIA OBACO MAYRA TATIANA </v>
          </cell>
          <cell r="I2297">
            <v>53.58</v>
          </cell>
          <cell r="J2297">
            <v>0</v>
          </cell>
          <cell r="K2297">
            <v>53.58</v>
          </cell>
          <cell r="L2297" t="b">
            <v>0</v>
          </cell>
          <cell r="M2297">
            <v>0</v>
          </cell>
          <cell r="N2297" t="str">
            <v>CUSTODIO DE BIENES</v>
          </cell>
          <cell r="O2297" t="str">
            <v>CUSTODIO DE BIENES</v>
          </cell>
          <cell r="P2297" t="str">
            <v>BIENES</v>
          </cell>
          <cell r="Q2297" t="str">
            <v>BODEGA DE BIENES</v>
          </cell>
        </row>
        <row r="2298">
          <cell r="A2298">
            <v>5078</v>
          </cell>
          <cell r="B2298" t="str">
            <v>(BCA)MAQUINARIAS Y EQUIPOS</v>
          </cell>
          <cell r="C2298" t="str">
            <v>BCA</v>
          </cell>
          <cell r="D2298" t="str">
            <v>EXTINTOR</v>
          </cell>
          <cell r="E2298" t="str">
            <v xml:space="preserve">EXTINTORES CONTRA INCENDIOS </v>
          </cell>
          <cell r="F2298" t="str">
            <v>EN USO</v>
          </cell>
          <cell r="G2298">
            <v>42763</v>
          </cell>
          <cell r="H2298" t="str">
            <v xml:space="preserve">GARCIA OBACO MAYRA TATIANA </v>
          </cell>
          <cell r="I2298">
            <v>53.58</v>
          </cell>
          <cell r="J2298">
            <v>0</v>
          </cell>
          <cell r="K2298">
            <v>53.58</v>
          </cell>
          <cell r="L2298" t="b">
            <v>0</v>
          </cell>
          <cell r="M2298">
            <v>0</v>
          </cell>
          <cell r="N2298" t="str">
            <v>CUSTODIO DE BIENES</v>
          </cell>
          <cell r="O2298" t="str">
            <v>CUSTODIO DE BIENES</v>
          </cell>
          <cell r="P2298" t="str">
            <v>BIENES</v>
          </cell>
          <cell r="Q2298" t="str">
            <v>BODEGA DE BIENES</v>
          </cell>
        </row>
        <row r="2299">
          <cell r="A2299">
            <v>5082</v>
          </cell>
          <cell r="B2299" t="str">
            <v>(BCA)MAQUINARIAS Y EQUIPOS</v>
          </cell>
          <cell r="C2299" t="str">
            <v>BCA</v>
          </cell>
          <cell r="D2299" t="str">
            <v>EXTINTOR</v>
          </cell>
          <cell r="E2299" t="str">
            <v xml:space="preserve">EXTINTORES CONTRA INCENDIOS </v>
          </cell>
          <cell r="F2299" t="str">
            <v>EN USO</v>
          </cell>
          <cell r="G2299">
            <v>42763</v>
          </cell>
          <cell r="H2299" t="str">
            <v xml:space="preserve">GARCIA OBACO MAYRA TATIANA </v>
          </cell>
          <cell r="I2299">
            <v>53.58</v>
          </cell>
          <cell r="J2299">
            <v>0</v>
          </cell>
          <cell r="K2299">
            <v>53.58</v>
          </cell>
          <cell r="L2299" t="b">
            <v>0</v>
          </cell>
          <cell r="M2299">
            <v>0</v>
          </cell>
          <cell r="N2299" t="str">
            <v>CUSTODIO DE BIENES</v>
          </cell>
          <cell r="O2299" t="str">
            <v>CUSTODIO DE BIENES</v>
          </cell>
          <cell r="P2299" t="str">
            <v>BIENES</v>
          </cell>
          <cell r="Q2299" t="str">
            <v>BODEGA DE BIENES</v>
          </cell>
        </row>
        <row r="2300">
          <cell r="A2300">
            <v>5084</v>
          </cell>
          <cell r="B2300" t="str">
            <v>(BCA)MAQUINARIAS Y EQUIPOS</v>
          </cell>
          <cell r="C2300" t="str">
            <v>BCA</v>
          </cell>
          <cell r="D2300" t="str">
            <v>EXTINTOR</v>
          </cell>
          <cell r="E2300" t="str">
            <v>EXTINTORES CONTRA INCENDIOS DE PQS ABC 10LBS 24</v>
          </cell>
          <cell r="F2300" t="str">
            <v>EN USO</v>
          </cell>
          <cell r="G2300">
            <v>42763</v>
          </cell>
          <cell r="H2300" t="str">
            <v xml:space="preserve">GARCIA OBACO MAYRA TATIANA </v>
          </cell>
          <cell r="I2300">
            <v>53.58</v>
          </cell>
          <cell r="J2300">
            <v>0</v>
          </cell>
          <cell r="K2300">
            <v>53.58</v>
          </cell>
          <cell r="L2300" t="b">
            <v>0</v>
          </cell>
          <cell r="M2300">
            <v>0</v>
          </cell>
          <cell r="N2300" t="str">
            <v>CUSTODIO DE BIENES</v>
          </cell>
          <cell r="O2300" t="str">
            <v>CUSTODIO DE BIENES</v>
          </cell>
          <cell r="P2300" t="str">
            <v>BIENES</v>
          </cell>
          <cell r="Q2300" t="str">
            <v>BODEGA DE BIENES</v>
          </cell>
        </row>
        <row r="2301">
          <cell r="A2301">
            <v>5085</v>
          </cell>
          <cell r="B2301" t="str">
            <v>(BCA)MAQUINARIAS Y EQUIPOS</v>
          </cell>
          <cell r="C2301" t="str">
            <v>BCA</v>
          </cell>
          <cell r="D2301" t="str">
            <v>LAMPARA</v>
          </cell>
          <cell r="E2301" t="str">
            <v>LAMPARA DE EMERGENCIA DOBLE FOCO 1</v>
          </cell>
          <cell r="F2301" t="str">
            <v>EN USO</v>
          </cell>
          <cell r="G2301">
            <v>42765</v>
          </cell>
          <cell r="H2301" t="str">
            <v xml:space="preserve">GARCIA OBACO MAYRA TATIANA </v>
          </cell>
          <cell r="I2301">
            <v>54.72</v>
          </cell>
          <cell r="J2301">
            <v>0</v>
          </cell>
          <cell r="K2301">
            <v>54.72</v>
          </cell>
          <cell r="L2301" t="b">
            <v>0</v>
          </cell>
          <cell r="M2301">
            <v>0</v>
          </cell>
          <cell r="N2301" t="str">
            <v>CUSTODIO DE BIENES</v>
          </cell>
          <cell r="O2301" t="str">
            <v>CUSTODIO DE BIENES</v>
          </cell>
          <cell r="P2301" t="str">
            <v>BIENES</v>
          </cell>
          <cell r="Q2301" t="str">
            <v>BODEGA BIENES</v>
          </cell>
        </row>
        <row r="2302">
          <cell r="A2302">
            <v>5094</v>
          </cell>
          <cell r="B2302" t="str">
            <v>(BCA)MAQUINARIAS Y EQUIPOS</v>
          </cell>
          <cell r="C2302" t="str">
            <v>BCA</v>
          </cell>
          <cell r="D2302" t="str">
            <v>LAMPARA</v>
          </cell>
          <cell r="E2302" t="str">
            <v>LAMPARA DE EMERGENCIA DOBLE FOCO 10</v>
          </cell>
          <cell r="F2302" t="str">
            <v>EN USO</v>
          </cell>
          <cell r="G2302">
            <v>42765</v>
          </cell>
          <cell r="H2302" t="str">
            <v xml:space="preserve">GARCIA OBACO MAYRA TATIANA </v>
          </cell>
          <cell r="I2302">
            <v>54.72</v>
          </cell>
          <cell r="J2302">
            <v>0</v>
          </cell>
          <cell r="K2302">
            <v>54.72</v>
          </cell>
          <cell r="L2302" t="b">
            <v>0</v>
          </cell>
          <cell r="M2302">
            <v>0</v>
          </cell>
          <cell r="N2302" t="str">
            <v>CUSTODIO DE BIENES</v>
          </cell>
          <cell r="O2302" t="str">
            <v>CUSTODIO DE BIENES</v>
          </cell>
          <cell r="P2302" t="str">
            <v>BIENES</v>
          </cell>
          <cell r="Q2302" t="str">
            <v>BODEGA BIENES</v>
          </cell>
        </row>
        <row r="2303">
          <cell r="A2303">
            <v>5095</v>
          </cell>
          <cell r="B2303" t="str">
            <v>(BCA)MAQUINARIAS Y EQUIPOS</v>
          </cell>
          <cell r="C2303" t="str">
            <v>BCA</v>
          </cell>
          <cell r="D2303" t="str">
            <v>LAMPARA</v>
          </cell>
          <cell r="E2303" t="str">
            <v>LAMPARA DE EMERGENCIA DOBLE FOCO 11</v>
          </cell>
          <cell r="F2303" t="str">
            <v>EN USO</v>
          </cell>
          <cell r="G2303">
            <v>42765</v>
          </cell>
          <cell r="H2303" t="str">
            <v xml:space="preserve">GARCIA OBACO MAYRA TATIANA </v>
          </cell>
          <cell r="I2303">
            <v>54.72</v>
          </cell>
          <cell r="J2303">
            <v>0</v>
          </cell>
          <cell r="K2303">
            <v>54.72</v>
          </cell>
          <cell r="L2303" t="b">
            <v>0</v>
          </cell>
          <cell r="M2303">
            <v>0</v>
          </cell>
          <cell r="N2303" t="str">
            <v>CUSTODIO DE BIENES</v>
          </cell>
          <cell r="O2303" t="str">
            <v>CUSTODIO DE BIENES</v>
          </cell>
          <cell r="P2303" t="str">
            <v>BIENES</v>
          </cell>
          <cell r="Q2303" t="str">
            <v>BODEGA BIENES</v>
          </cell>
        </row>
        <row r="2304">
          <cell r="A2304">
            <v>2457</v>
          </cell>
          <cell r="B2304" t="str">
            <v>(BCA)MAQUINARIAS Y EQUIPOS</v>
          </cell>
          <cell r="C2304" t="str">
            <v>BCA</v>
          </cell>
          <cell r="D2304" t="str">
            <v>MAQUINA DE ESCRIBIR</v>
          </cell>
          <cell r="E2304" t="str">
            <v>MAQUINA DE ESCRIBIR ELECTRICA</v>
          </cell>
          <cell r="F2304" t="str">
            <v>EN USO</v>
          </cell>
          <cell r="G2304">
            <v>39386</v>
          </cell>
          <cell r="H2304" t="str">
            <v xml:space="preserve">GARCIA OBACO MAYRA TATIANA </v>
          </cell>
          <cell r="I2304">
            <v>2.4900000000000002</v>
          </cell>
          <cell r="J2304">
            <v>0</v>
          </cell>
          <cell r="K2304">
            <v>2.4900000000000002</v>
          </cell>
          <cell r="L2304" t="b">
            <v>1</v>
          </cell>
          <cell r="M2304">
            <v>0</v>
          </cell>
          <cell r="N2304" t="str">
            <v>CUSTODIO DE BIENES</v>
          </cell>
          <cell r="O2304" t="str">
            <v>CUSTODIO DE BIENES</v>
          </cell>
          <cell r="P2304" t="str">
            <v>BIENES</v>
          </cell>
          <cell r="Q2304" t="str">
            <v>BODEGA DE BIENES</v>
          </cell>
        </row>
        <row r="2305">
          <cell r="A2305">
            <v>365</v>
          </cell>
          <cell r="B2305" t="str">
            <v>(BCA)MAQUINARIAS Y EQUIPOS</v>
          </cell>
          <cell r="C2305" t="str">
            <v>BCA</v>
          </cell>
          <cell r="D2305" t="str">
            <v>DESTRUCTORA DE PAPEL</v>
          </cell>
          <cell r="E2305" t="str">
            <v>DIGITAL</v>
          </cell>
          <cell r="F2305" t="str">
            <v>EN USO</v>
          </cell>
          <cell r="G2305">
            <v>39492</v>
          </cell>
          <cell r="H2305" t="str">
            <v xml:space="preserve">GARCIA OBACO MAYRA TATIANA </v>
          </cell>
          <cell r="I2305">
            <v>69.900000000000006</v>
          </cell>
          <cell r="J2305">
            <v>0</v>
          </cell>
          <cell r="K2305">
            <v>69.900000000000006</v>
          </cell>
          <cell r="L2305" t="b">
            <v>0</v>
          </cell>
          <cell r="M2305">
            <v>0</v>
          </cell>
          <cell r="N2305" t="str">
            <v>CUSTODIO DE BIENES</v>
          </cell>
          <cell r="O2305" t="str">
            <v>CUSTODIO DE BIENES</v>
          </cell>
          <cell r="P2305" t="str">
            <v>BIENES</v>
          </cell>
          <cell r="Q2305" t="str">
            <v>BODEGA DE SUMINISTRO</v>
          </cell>
        </row>
        <row r="2306">
          <cell r="A2306">
            <v>5759</v>
          </cell>
          <cell r="B2306" t="str">
            <v>(BCA)MAQUINARIAS Y EQUIPOS</v>
          </cell>
          <cell r="C2306" t="str">
            <v>BCA</v>
          </cell>
          <cell r="D2306" t="str">
            <v>AUDIFONO</v>
          </cell>
          <cell r="E2306" t="str">
            <v>AUDIFONOS INALAMBRICOS CONECTIVIDAD BLUETOOTH 2</v>
          </cell>
          <cell r="F2306" t="str">
            <v>NO USO</v>
          </cell>
          <cell r="G2306">
            <v>43525</v>
          </cell>
          <cell r="H2306" t="str">
            <v xml:space="preserve">GARCIA OBACO MAYRA TATIANA </v>
          </cell>
          <cell r="I2306">
            <v>44.24</v>
          </cell>
          <cell r="J2306">
            <v>0</v>
          </cell>
          <cell r="K2306">
            <v>44.24</v>
          </cell>
          <cell r="L2306" t="b">
            <v>0</v>
          </cell>
          <cell r="M2306">
            <v>0</v>
          </cell>
          <cell r="N2306" t="str">
            <v>CUSTODIO DE BIENES</v>
          </cell>
          <cell r="O2306" t="str">
            <v>CUSTODIO DE BIENES</v>
          </cell>
          <cell r="P2306" t="str">
            <v>BIENES</v>
          </cell>
          <cell r="Q2306" t="str">
            <v>SUMINISTROS DE OFICINA</v>
          </cell>
        </row>
        <row r="2307">
          <cell r="A2307">
            <v>5783</v>
          </cell>
          <cell r="B2307" t="str">
            <v>(BCA)MAQUINARIAS Y EQUIPOS</v>
          </cell>
          <cell r="C2307" t="str">
            <v>BCA</v>
          </cell>
          <cell r="D2307" t="str">
            <v>AUDIFONO</v>
          </cell>
          <cell r="E2307" t="str">
            <v>AUDIFONOS INALAMBRICOS CONECTIVIDAD BLUETOOTH 26</v>
          </cell>
          <cell r="F2307" t="str">
            <v>NO USO</v>
          </cell>
          <cell r="G2307">
            <v>43525</v>
          </cell>
          <cell r="H2307" t="str">
            <v xml:space="preserve">GARCIA OBACO MAYRA TATIANA </v>
          </cell>
          <cell r="I2307">
            <v>44.24</v>
          </cell>
          <cell r="J2307">
            <v>0</v>
          </cell>
          <cell r="K2307">
            <v>44.24</v>
          </cell>
          <cell r="L2307" t="b">
            <v>0</v>
          </cell>
          <cell r="M2307">
            <v>0</v>
          </cell>
          <cell r="N2307" t="str">
            <v>CUSTODIO DE BIENES</v>
          </cell>
          <cell r="O2307" t="str">
            <v>CUSTODIO DE BIENES</v>
          </cell>
          <cell r="P2307" t="str">
            <v>BIENES</v>
          </cell>
          <cell r="Q2307" t="str">
            <v>BODEGA DE SUMINISTRO</v>
          </cell>
        </row>
        <row r="2308">
          <cell r="A2308">
            <v>5784</v>
          </cell>
          <cell r="B2308" t="str">
            <v>(BCA)MAQUINARIAS Y EQUIPOS</v>
          </cell>
          <cell r="C2308" t="str">
            <v>BCA</v>
          </cell>
          <cell r="D2308" t="str">
            <v>AUDIFONO</v>
          </cell>
          <cell r="E2308" t="str">
            <v>AUDIFONOS INALAMBRICOS CONECTIVIDAD BLUETOOTH 27</v>
          </cell>
          <cell r="F2308" t="str">
            <v>NO USO</v>
          </cell>
          <cell r="G2308">
            <v>43525</v>
          </cell>
          <cell r="H2308" t="str">
            <v xml:space="preserve">GARCIA OBACO MAYRA TATIANA </v>
          </cell>
          <cell r="I2308">
            <v>44.24</v>
          </cell>
          <cell r="J2308">
            <v>0</v>
          </cell>
          <cell r="K2308">
            <v>44.24</v>
          </cell>
          <cell r="L2308" t="b">
            <v>0</v>
          </cell>
          <cell r="M2308">
            <v>0</v>
          </cell>
          <cell r="N2308" t="str">
            <v>CUSTODIO DE BIENES</v>
          </cell>
          <cell r="O2308" t="str">
            <v>CUSTODIO DE BIENES</v>
          </cell>
          <cell r="P2308" t="str">
            <v>BIENES</v>
          </cell>
          <cell r="Q2308" t="str">
            <v>BODEGA DE SUMINISTRO</v>
          </cell>
        </row>
        <row r="2309">
          <cell r="A2309">
            <v>5785</v>
          </cell>
          <cell r="B2309" t="str">
            <v>(BCA)MAQUINARIAS Y EQUIPOS</v>
          </cell>
          <cell r="C2309" t="str">
            <v>BCA</v>
          </cell>
          <cell r="D2309" t="str">
            <v>AUDIFONO</v>
          </cell>
          <cell r="E2309" t="str">
            <v>AUDIFONOS INALAMBRICOS CONECTIVIDAD BLUETOOTH 28</v>
          </cell>
          <cell r="F2309" t="str">
            <v>NO USO</v>
          </cell>
          <cell r="G2309">
            <v>43525</v>
          </cell>
          <cell r="H2309" t="str">
            <v xml:space="preserve">GARCIA OBACO MAYRA TATIANA </v>
          </cell>
          <cell r="I2309">
            <v>44.24</v>
          </cell>
          <cell r="J2309">
            <v>0</v>
          </cell>
          <cell r="K2309">
            <v>44.24</v>
          </cell>
          <cell r="L2309" t="b">
            <v>0</v>
          </cell>
          <cell r="M2309">
            <v>0</v>
          </cell>
          <cell r="N2309" t="str">
            <v>CUSTODIO DE BIENES</v>
          </cell>
          <cell r="O2309" t="str">
            <v>CUSTODIO DE BIENES</v>
          </cell>
          <cell r="P2309" t="str">
            <v>BIENES</v>
          </cell>
          <cell r="Q2309" t="str">
            <v>BODEGA DE SUMINISTRO</v>
          </cell>
        </row>
        <row r="2310">
          <cell r="A2310">
            <v>5786</v>
          </cell>
          <cell r="B2310" t="str">
            <v>(BCA)MAQUINARIAS Y EQUIPOS</v>
          </cell>
          <cell r="C2310" t="str">
            <v>BCA</v>
          </cell>
          <cell r="D2310" t="str">
            <v>AUDIFONO</v>
          </cell>
          <cell r="E2310" t="str">
            <v>AUDIFONOS INALAMBRICOS CONECTIVIDAD BLUETOOTH 29</v>
          </cell>
          <cell r="F2310" t="str">
            <v>NO USO</v>
          </cell>
          <cell r="G2310">
            <v>43525</v>
          </cell>
          <cell r="H2310" t="str">
            <v xml:space="preserve">GARCIA OBACO MAYRA TATIANA </v>
          </cell>
          <cell r="I2310">
            <v>44.24</v>
          </cell>
          <cell r="J2310">
            <v>0</v>
          </cell>
          <cell r="K2310">
            <v>44.24</v>
          </cell>
          <cell r="L2310" t="b">
            <v>0</v>
          </cell>
          <cell r="M2310">
            <v>0</v>
          </cell>
          <cell r="N2310" t="str">
            <v>CUSTODIO DE BIENES</v>
          </cell>
          <cell r="O2310" t="str">
            <v>CUSTODIO DE BIENES</v>
          </cell>
          <cell r="P2310" t="str">
            <v>BIENES</v>
          </cell>
          <cell r="Q2310" t="str">
            <v>BODEGA DE SUMINISTRO</v>
          </cell>
        </row>
        <row r="2311">
          <cell r="A2311">
            <v>5787</v>
          </cell>
          <cell r="B2311" t="str">
            <v>(BCA)MAQUINARIAS Y EQUIPOS</v>
          </cell>
          <cell r="C2311" t="str">
            <v>BCA</v>
          </cell>
          <cell r="D2311" t="str">
            <v>AUDIFONO</v>
          </cell>
          <cell r="E2311" t="str">
            <v>AUDIFONOS INALAMBRICOS CONECTIVIDAD BLUETOOTH 30</v>
          </cell>
          <cell r="F2311" t="str">
            <v>NO USO</v>
          </cell>
          <cell r="G2311">
            <v>43525</v>
          </cell>
          <cell r="H2311" t="str">
            <v xml:space="preserve">GARCIA OBACO MAYRA TATIANA </v>
          </cell>
          <cell r="I2311">
            <v>44.24</v>
          </cell>
          <cell r="J2311">
            <v>0</v>
          </cell>
          <cell r="K2311">
            <v>44.24</v>
          </cell>
          <cell r="L2311" t="b">
            <v>0</v>
          </cell>
          <cell r="M2311">
            <v>0</v>
          </cell>
          <cell r="N2311" t="str">
            <v>CUSTODIO DE BIENES</v>
          </cell>
          <cell r="O2311" t="str">
            <v>CUSTODIO DE BIENES</v>
          </cell>
          <cell r="P2311" t="str">
            <v>BIENES</v>
          </cell>
          <cell r="Q2311" t="str">
            <v>BODEGA DE SUMINISTRO</v>
          </cell>
        </row>
        <row r="2312">
          <cell r="A2312">
            <v>5788</v>
          </cell>
          <cell r="B2312" t="str">
            <v>(BCA)MAQUINARIAS Y EQUIPOS</v>
          </cell>
          <cell r="C2312" t="str">
            <v>BCA</v>
          </cell>
          <cell r="D2312" t="str">
            <v>AUDIFONO</v>
          </cell>
          <cell r="E2312" t="str">
            <v>AUDIFONOS INALAMBRICOS CONECTIVIDAD BLUETOOTH 31</v>
          </cell>
          <cell r="F2312" t="str">
            <v>NO USO</v>
          </cell>
          <cell r="G2312">
            <v>43525</v>
          </cell>
          <cell r="H2312" t="str">
            <v xml:space="preserve">GARCIA OBACO MAYRA TATIANA </v>
          </cell>
          <cell r="I2312">
            <v>44.24</v>
          </cell>
          <cell r="J2312">
            <v>0</v>
          </cell>
          <cell r="K2312">
            <v>44.24</v>
          </cell>
          <cell r="L2312" t="b">
            <v>0</v>
          </cell>
          <cell r="M2312">
            <v>0</v>
          </cell>
          <cell r="N2312" t="str">
            <v>CUSTODIO DE BIENES</v>
          </cell>
          <cell r="O2312" t="str">
            <v>CUSTODIO DE BIENES</v>
          </cell>
          <cell r="P2312" t="str">
            <v>BIENES</v>
          </cell>
          <cell r="Q2312" t="str">
            <v>BODEGA DE SUMINISTRO</v>
          </cell>
        </row>
        <row r="2313">
          <cell r="A2313">
            <v>5789</v>
          </cell>
          <cell r="B2313" t="str">
            <v>(BCA)MAQUINARIAS Y EQUIPOS</v>
          </cell>
          <cell r="C2313" t="str">
            <v>BCA</v>
          </cell>
          <cell r="D2313" t="str">
            <v>AUDIFONO</v>
          </cell>
          <cell r="E2313" t="str">
            <v>AUDIFONOS INALAMBRICOS CONECTIVIDAD BLUETOOTH 32</v>
          </cell>
          <cell r="F2313" t="str">
            <v>NO USO</v>
          </cell>
          <cell r="G2313">
            <v>43525</v>
          </cell>
          <cell r="H2313" t="str">
            <v xml:space="preserve">GARCIA OBACO MAYRA TATIANA </v>
          </cell>
          <cell r="I2313">
            <v>44.24</v>
          </cell>
          <cell r="J2313">
            <v>0</v>
          </cell>
          <cell r="K2313">
            <v>44.24</v>
          </cell>
          <cell r="L2313" t="b">
            <v>0</v>
          </cell>
          <cell r="M2313">
            <v>0</v>
          </cell>
          <cell r="N2313" t="str">
            <v>CUSTODIO DE BIENES</v>
          </cell>
          <cell r="O2313" t="str">
            <v>CUSTODIO DE BIENES</v>
          </cell>
          <cell r="P2313" t="str">
            <v>BIENES</v>
          </cell>
          <cell r="Q2313" t="str">
            <v>BODEGA DE SUMINISTRO</v>
          </cell>
        </row>
        <row r="2314">
          <cell r="A2314">
            <v>5790</v>
          </cell>
          <cell r="B2314" t="str">
            <v>(BCA)MAQUINARIAS Y EQUIPOS</v>
          </cell>
          <cell r="C2314" t="str">
            <v>BCA</v>
          </cell>
          <cell r="D2314" t="str">
            <v>AUDIFONO</v>
          </cell>
          <cell r="E2314" t="str">
            <v>AUDIFONOS INALAMBRICOS CONECTIVIDAD BLUETOOTH 33</v>
          </cell>
          <cell r="F2314" t="str">
            <v>NO USO</v>
          </cell>
          <cell r="G2314">
            <v>43525</v>
          </cell>
          <cell r="H2314" t="str">
            <v xml:space="preserve">GARCIA OBACO MAYRA TATIANA </v>
          </cell>
          <cell r="I2314">
            <v>44.24</v>
          </cell>
          <cell r="J2314">
            <v>0</v>
          </cell>
          <cell r="K2314">
            <v>44.24</v>
          </cell>
          <cell r="L2314" t="b">
            <v>0</v>
          </cell>
          <cell r="M2314">
            <v>0</v>
          </cell>
          <cell r="N2314" t="str">
            <v>CUSTODIO DE BIENES</v>
          </cell>
          <cell r="O2314" t="str">
            <v>CUSTODIO DE BIENES</v>
          </cell>
          <cell r="P2314" t="str">
            <v>BIENES</v>
          </cell>
          <cell r="Q2314" t="str">
            <v>BODEGA DE SUMINISTRO</v>
          </cell>
        </row>
        <row r="2315">
          <cell r="A2315">
            <v>5791</v>
          </cell>
          <cell r="B2315" t="str">
            <v>(BCA)MAQUINARIAS Y EQUIPOS</v>
          </cell>
          <cell r="C2315" t="str">
            <v>BCA</v>
          </cell>
          <cell r="D2315" t="str">
            <v>AUDIFONO</v>
          </cell>
          <cell r="E2315" t="str">
            <v>AUDIFONOS INALAMBRICOS CONECTIVIDAD BLUETOOTH 34</v>
          </cell>
          <cell r="F2315" t="str">
            <v>NO USO</v>
          </cell>
          <cell r="G2315">
            <v>43525</v>
          </cell>
          <cell r="H2315" t="str">
            <v xml:space="preserve">GARCIA OBACO MAYRA TATIANA </v>
          </cell>
          <cell r="I2315">
            <v>44.24</v>
          </cell>
          <cell r="J2315">
            <v>0</v>
          </cell>
          <cell r="K2315">
            <v>44.24</v>
          </cell>
          <cell r="L2315" t="b">
            <v>0</v>
          </cell>
          <cell r="M2315">
            <v>0</v>
          </cell>
          <cell r="N2315" t="str">
            <v>CUSTODIO DE BIENES</v>
          </cell>
          <cell r="O2315" t="str">
            <v>CUSTODIO DE BIENES</v>
          </cell>
          <cell r="P2315" t="str">
            <v>BIENES</v>
          </cell>
          <cell r="Q2315" t="str">
            <v>BODEGA DE SUMINISTRO</v>
          </cell>
        </row>
        <row r="2316">
          <cell r="A2316">
            <v>5792</v>
          </cell>
          <cell r="B2316" t="str">
            <v>(BCA)MAQUINARIAS Y EQUIPOS</v>
          </cell>
          <cell r="C2316" t="str">
            <v>BCA</v>
          </cell>
          <cell r="D2316" t="str">
            <v>AUDIFONO</v>
          </cell>
          <cell r="E2316" t="str">
            <v>AUDIFONOS INALAMBRICOS CONECTIVIDAD BLUETOOTH 35</v>
          </cell>
          <cell r="F2316" t="str">
            <v>NO USO</v>
          </cell>
          <cell r="G2316">
            <v>43525</v>
          </cell>
          <cell r="H2316" t="str">
            <v xml:space="preserve">GARCIA OBACO MAYRA TATIANA </v>
          </cell>
          <cell r="I2316">
            <v>44.24</v>
          </cell>
          <cell r="J2316">
            <v>0</v>
          </cell>
          <cell r="K2316">
            <v>44.24</v>
          </cell>
          <cell r="L2316" t="b">
            <v>0</v>
          </cell>
          <cell r="M2316">
            <v>0</v>
          </cell>
          <cell r="N2316" t="str">
            <v>CUSTODIO DE BIENES</v>
          </cell>
          <cell r="O2316" t="str">
            <v>CUSTODIO DE BIENES</v>
          </cell>
          <cell r="P2316" t="str">
            <v>BIENES</v>
          </cell>
          <cell r="Q2316" t="str">
            <v>BODEGA DE SUMINISTRO</v>
          </cell>
        </row>
        <row r="2317">
          <cell r="A2317">
            <v>5793</v>
          </cell>
          <cell r="B2317" t="str">
            <v>(BCA)MAQUINARIAS Y EQUIPOS</v>
          </cell>
          <cell r="C2317" t="str">
            <v>BCA</v>
          </cell>
          <cell r="D2317" t="str">
            <v>AUDIFONO</v>
          </cell>
          <cell r="E2317" t="str">
            <v>AUDIFONOS INALAMBRICOS CONECTIVIDAD BLUETOOTH 36</v>
          </cell>
          <cell r="F2317" t="str">
            <v>NO USO</v>
          </cell>
          <cell r="G2317">
            <v>43525</v>
          </cell>
          <cell r="H2317" t="str">
            <v xml:space="preserve">GARCIA OBACO MAYRA TATIANA </v>
          </cell>
          <cell r="I2317">
            <v>44.24</v>
          </cell>
          <cell r="J2317">
            <v>0</v>
          </cell>
          <cell r="K2317">
            <v>44.24</v>
          </cell>
          <cell r="L2317" t="b">
            <v>0</v>
          </cell>
          <cell r="M2317">
            <v>0</v>
          </cell>
          <cell r="N2317" t="str">
            <v>CUSTODIO DE BIENES</v>
          </cell>
          <cell r="O2317" t="str">
            <v>CUSTODIO DE BIENES</v>
          </cell>
          <cell r="P2317" t="str">
            <v>BIENES</v>
          </cell>
          <cell r="Q2317" t="str">
            <v>BODEGA DE SUMINISTRO</v>
          </cell>
        </row>
        <row r="2318">
          <cell r="A2318">
            <v>5794</v>
          </cell>
          <cell r="B2318" t="str">
            <v>(BCA)MAQUINARIAS Y EQUIPOS</v>
          </cell>
          <cell r="C2318" t="str">
            <v>BCA</v>
          </cell>
          <cell r="D2318" t="str">
            <v>AUDIFONO</v>
          </cell>
          <cell r="E2318" t="str">
            <v>AUDIFONOS INALAMBRICOS CONECTIVIDAD BLUETOOTH 37</v>
          </cell>
          <cell r="F2318" t="str">
            <v>NO USO</v>
          </cell>
          <cell r="G2318">
            <v>43525</v>
          </cell>
          <cell r="H2318" t="str">
            <v xml:space="preserve">GARCIA OBACO MAYRA TATIANA </v>
          </cell>
          <cell r="I2318">
            <v>44.24</v>
          </cell>
          <cell r="J2318">
            <v>0</v>
          </cell>
          <cell r="K2318">
            <v>44.24</v>
          </cell>
          <cell r="L2318" t="b">
            <v>0</v>
          </cell>
          <cell r="M2318">
            <v>0</v>
          </cell>
          <cell r="N2318" t="str">
            <v>CUSTODIO DE BIENES</v>
          </cell>
          <cell r="O2318" t="str">
            <v>CUSTODIO DE BIENES</v>
          </cell>
          <cell r="P2318" t="str">
            <v>BIENES</v>
          </cell>
          <cell r="Q2318" t="str">
            <v>BODEGA DE SUMINISTRO</v>
          </cell>
        </row>
        <row r="2319">
          <cell r="A2319">
            <v>5795</v>
          </cell>
          <cell r="B2319" t="str">
            <v>(BCA)MAQUINARIAS Y EQUIPOS</v>
          </cell>
          <cell r="C2319" t="str">
            <v>BCA</v>
          </cell>
          <cell r="D2319" t="str">
            <v>AUDIFONO</v>
          </cell>
          <cell r="E2319" t="str">
            <v>AUDIFONOS INALAMBRICOS CONECTIVIDAD BLUETOOTH 38</v>
          </cell>
          <cell r="F2319" t="str">
            <v>NO USO</v>
          </cell>
          <cell r="G2319">
            <v>43525</v>
          </cell>
          <cell r="H2319" t="str">
            <v xml:space="preserve">GARCIA OBACO MAYRA TATIANA </v>
          </cell>
          <cell r="I2319">
            <v>44.24</v>
          </cell>
          <cell r="J2319">
            <v>0</v>
          </cell>
          <cell r="K2319">
            <v>44.24</v>
          </cell>
          <cell r="L2319" t="b">
            <v>0</v>
          </cell>
          <cell r="M2319">
            <v>0</v>
          </cell>
          <cell r="N2319" t="str">
            <v>CUSTODIO DE BIENES</v>
          </cell>
          <cell r="O2319" t="str">
            <v>CUSTODIO DE BIENES</v>
          </cell>
          <cell r="P2319" t="str">
            <v>BIENES</v>
          </cell>
          <cell r="Q2319" t="str">
            <v>BODEGA DE SUMINISTRO</v>
          </cell>
        </row>
        <row r="2320">
          <cell r="A2320">
            <v>5796</v>
          </cell>
          <cell r="B2320" t="str">
            <v>(BCA)MAQUINARIAS Y EQUIPOS</v>
          </cell>
          <cell r="C2320" t="str">
            <v>BCA</v>
          </cell>
          <cell r="D2320" t="str">
            <v>AUDIFONO</v>
          </cell>
          <cell r="E2320" t="str">
            <v>AUDIFONOS INALAMBRICOS CONECTIVIDAD BLUETOOTH 39</v>
          </cell>
          <cell r="F2320" t="str">
            <v>NO USO</v>
          </cell>
          <cell r="G2320">
            <v>43525</v>
          </cell>
          <cell r="H2320" t="str">
            <v xml:space="preserve">GARCIA OBACO MAYRA TATIANA </v>
          </cell>
          <cell r="I2320">
            <v>44.24</v>
          </cell>
          <cell r="J2320">
            <v>0</v>
          </cell>
          <cell r="K2320">
            <v>44.24</v>
          </cell>
          <cell r="L2320" t="b">
            <v>0</v>
          </cell>
          <cell r="M2320">
            <v>0</v>
          </cell>
          <cell r="N2320" t="str">
            <v>CUSTODIO DE BIENES</v>
          </cell>
          <cell r="O2320" t="str">
            <v>CUSTODIO DE BIENES</v>
          </cell>
          <cell r="P2320" t="str">
            <v>BIENES</v>
          </cell>
          <cell r="Q2320" t="str">
            <v>BODEGA DE SUMINISTRO</v>
          </cell>
        </row>
        <row r="2321">
          <cell r="A2321">
            <v>5797</v>
          </cell>
          <cell r="B2321" t="str">
            <v>(BCA)MAQUINARIAS Y EQUIPOS</v>
          </cell>
          <cell r="C2321" t="str">
            <v>BCA</v>
          </cell>
          <cell r="D2321" t="str">
            <v>AUDIFONO</v>
          </cell>
          <cell r="E2321" t="str">
            <v>AUDIFONOS INALAMBRICOS CONECTIVIDAD BLUETOOTH 40</v>
          </cell>
          <cell r="F2321" t="str">
            <v>NO USO</v>
          </cell>
          <cell r="G2321">
            <v>43525</v>
          </cell>
          <cell r="H2321" t="str">
            <v xml:space="preserve">GARCIA OBACO MAYRA TATIANA </v>
          </cell>
          <cell r="I2321">
            <v>44.24</v>
          </cell>
          <cell r="J2321">
            <v>0</v>
          </cell>
          <cell r="K2321">
            <v>44.24</v>
          </cell>
          <cell r="L2321" t="b">
            <v>0</v>
          </cell>
          <cell r="M2321">
            <v>0</v>
          </cell>
          <cell r="N2321" t="str">
            <v>CUSTODIO DE BIENES</v>
          </cell>
          <cell r="O2321" t="str">
            <v>CUSTODIO DE BIENES</v>
          </cell>
          <cell r="P2321" t="str">
            <v>BIENES</v>
          </cell>
          <cell r="Q2321" t="str">
            <v>BODEGA DE SUMINISTRO</v>
          </cell>
        </row>
        <row r="2322">
          <cell r="A2322">
            <v>5798</v>
          </cell>
          <cell r="B2322" t="str">
            <v>(BCA)MAQUINARIAS Y EQUIPOS</v>
          </cell>
          <cell r="C2322" t="str">
            <v>BCA</v>
          </cell>
          <cell r="D2322" t="str">
            <v>AUDIFONO</v>
          </cell>
          <cell r="E2322" t="str">
            <v>AUDIFONOS INALAMBRICOS CONECTIVIDAD BLUETOOTH 41</v>
          </cell>
          <cell r="F2322" t="str">
            <v>NO USO</v>
          </cell>
          <cell r="G2322">
            <v>43525</v>
          </cell>
          <cell r="H2322" t="str">
            <v xml:space="preserve">GARCIA OBACO MAYRA TATIANA </v>
          </cell>
          <cell r="I2322">
            <v>44.24</v>
          </cell>
          <cell r="J2322">
            <v>0</v>
          </cell>
          <cell r="K2322">
            <v>44.24</v>
          </cell>
          <cell r="L2322" t="b">
            <v>0</v>
          </cell>
          <cell r="M2322">
            <v>0</v>
          </cell>
          <cell r="N2322" t="str">
            <v>CUSTODIO DE BIENES</v>
          </cell>
          <cell r="O2322" t="str">
            <v>CUSTODIO DE BIENES</v>
          </cell>
          <cell r="P2322" t="str">
            <v>BIENES</v>
          </cell>
          <cell r="Q2322" t="str">
            <v>BODEGA DE SUMINISTRO</v>
          </cell>
        </row>
        <row r="2323">
          <cell r="A2323">
            <v>5799</v>
          </cell>
          <cell r="B2323" t="str">
            <v>(BCA)MAQUINARIAS Y EQUIPOS</v>
          </cell>
          <cell r="C2323" t="str">
            <v>BCA</v>
          </cell>
          <cell r="D2323" t="str">
            <v>AUDIFONO</v>
          </cell>
          <cell r="E2323" t="str">
            <v>AUDIFONOS INALAMBRICOS CONECTIVIDAD BLUETOOTH 42</v>
          </cell>
          <cell r="F2323" t="str">
            <v>NO USO</v>
          </cell>
          <cell r="G2323">
            <v>43525</v>
          </cell>
          <cell r="H2323" t="str">
            <v xml:space="preserve">GARCIA OBACO MAYRA TATIANA </v>
          </cell>
          <cell r="I2323">
            <v>44.24</v>
          </cell>
          <cell r="J2323">
            <v>0</v>
          </cell>
          <cell r="K2323">
            <v>44.24</v>
          </cell>
          <cell r="L2323" t="b">
            <v>0</v>
          </cell>
          <cell r="M2323">
            <v>0</v>
          </cell>
          <cell r="N2323" t="str">
            <v>CUSTODIO DE BIENES</v>
          </cell>
          <cell r="O2323" t="str">
            <v>CUSTODIO DE BIENES</v>
          </cell>
          <cell r="P2323" t="str">
            <v>BIENES</v>
          </cell>
          <cell r="Q2323" t="str">
            <v>BODEGA DE SUMINISTRO</v>
          </cell>
        </row>
        <row r="2324">
          <cell r="A2324">
            <v>5800</v>
          </cell>
          <cell r="B2324" t="str">
            <v>(BCA)MAQUINARIAS Y EQUIPOS</v>
          </cell>
          <cell r="C2324" t="str">
            <v>BCA</v>
          </cell>
          <cell r="D2324" t="str">
            <v>AUDIFONO</v>
          </cell>
          <cell r="E2324" t="str">
            <v>AUDIFONOS INALAMBRICOS CONECTIVIDAD BLUETOOTH 43</v>
          </cell>
          <cell r="F2324" t="str">
            <v>NO USO</v>
          </cell>
          <cell r="G2324">
            <v>43525</v>
          </cell>
          <cell r="H2324" t="str">
            <v xml:space="preserve">GARCIA OBACO MAYRA TATIANA </v>
          </cell>
          <cell r="I2324">
            <v>44.24</v>
          </cell>
          <cell r="J2324">
            <v>0</v>
          </cell>
          <cell r="K2324">
            <v>44.24</v>
          </cell>
          <cell r="L2324" t="b">
            <v>0</v>
          </cell>
          <cell r="M2324">
            <v>0</v>
          </cell>
          <cell r="N2324" t="str">
            <v>CUSTODIO DE BIENES</v>
          </cell>
          <cell r="O2324" t="str">
            <v>CUSTODIO DE BIENES</v>
          </cell>
          <cell r="P2324" t="str">
            <v>BIENES</v>
          </cell>
          <cell r="Q2324" t="str">
            <v>BODEGA DE SUMINISTRO</v>
          </cell>
        </row>
        <row r="2325">
          <cell r="A2325">
            <v>5801</v>
          </cell>
          <cell r="B2325" t="str">
            <v>(BCA)MAQUINARIAS Y EQUIPOS</v>
          </cell>
          <cell r="C2325" t="str">
            <v>BCA</v>
          </cell>
          <cell r="D2325" t="str">
            <v>AUDIFONO</v>
          </cell>
          <cell r="E2325" t="str">
            <v>AUDIFONOS INALAMBRICOS CONECTIVIDAD BLUETOOTH 44</v>
          </cell>
          <cell r="F2325" t="str">
            <v>NO USO</v>
          </cell>
          <cell r="G2325">
            <v>43525</v>
          </cell>
          <cell r="H2325" t="str">
            <v xml:space="preserve">GARCIA OBACO MAYRA TATIANA </v>
          </cell>
          <cell r="I2325">
            <v>44.24</v>
          </cell>
          <cell r="J2325">
            <v>0</v>
          </cell>
          <cell r="K2325">
            <v>44.24</v>
          </cell>
          <cell r="L2325" t="b">
            <v>0</v>
          </cell>
          <cell r="M2325">
            <v>0</v>
          </cell>
          <cell r="N2325" t="str">
            <v>CUSTODIO DE BIENES</v>
          </cell>
          <cell r="O2325" t="str">
            <v>CUSTODIO DE BIENES</v>
          </cell>
          <cell r="P2325" t="str">
            <v>BIENES</v>
          </cell>
          <cell r="Q2325" t="str">
            <v>BODEGA DE SUMINISTRO</v>
          </cell>
        </row>
        <row r="2326">
          <cell r="A2326">
            <v>5802</v>
          </cell>
          <cell r="B2326" t="str">
            <v>(BCA)MAQUINARIAS Y EQUIPOS</v>
          </cell>
          <cell r="C2326" t="str">
            <v>BCA</v>
          </cell>
          <cell r="D2326" t="str">
            <v>AUDIFONO</v>
          </cell>
          <cell r="E2326" t="str">
            <v>AUDIFONOS INALAMBRICOS CONECTIVIDAD BLUETOOTH 45</v>
          </cell>
          <cell r="F2326" t="str">
            <v>NO USO</v>
          </cell>
          <cell r="G2326">
            <v>43525</v>
          </cell>
          <cell r="H2326" t="str">
            <v xml:space="preserve">GARCIA OBACO MAYRA TATIANA </v>
          </cell>
          <cell r="I2326">
            <v>44.24</v>
          </cell>
          <cell r="J2326">
            <v>0</v>
          </cell>
          <cell r="K2326">
            <v>44.24</v>
          </cell>
          <cell r="L2326" t="b">
            <v>0</v>
          </cell>
          <cell r="M2326">
            <v>0</v>
          </cell>
          <cell r="N2326" t="str">
            <v>CUSTODIO DE BIENES</v>
          </cell>
          <cell r="O2326" t="str">
            <v>CUSTODIO DE BIENES</v>
          </cell>
          <cell r="P2326" t="str">
            <v>BIENES</v>
          </cell>
          <cell r="Q2326" t="str">
            <v>BODEGA DE SUMINISTRO</v>
          </cell>
        </row>
        <row r="2327">
          <cell r="A2327">
            <v>5803</v>
          </cell>
          <cell r="B2327" t="str">
            <v>(BCA)MAQUINARIAS Y EQUIPOS</v>
          </cell>
          <cell r="C2327" t="str">
            <v>BCA</v>
          </cell>
          <cell r="D2327" t="str">
            <v>AUDIFONO</v>
          </cell>
          <cell r="E2327" t="str">
            <v>AUDIFONOS INALAMBRICOS CONECTIVIDAD BLUETOOTH 46</v>
          </cell>
          <cell r="F2327" t="str">
            <v>NO USO</v>
          </cell>
          <cell r="G2327">
            <v>43525</v>
          </cell>
          <cell r="H2327" t="str">
            <v xml:space="preserve">GARCIA OBACO MAYRA TATIANA </v>
          </cell>
          <cell r="I2327">
            <v>44.24</v>
          </cell>
          <cell r="J2327">
            <v>0</v>
          </cell>
          <cell r="K2327">
            <v>44.24</v>
          </cell>
          <cell r="L2327" t="b">
            <v>0</v>
          </cell>
          <cell r="M2327">
            <v>0</v>
          </cell>
          <cell r="N2327" t="str">
            <v>CUSTODIO DE BIENES</v>
          </cell>
          <cell r="O2327" t="str">
            <v>CUSTODIO DE BIENES</v>
          </cell>
          <cell r="P2327" t="str">
            <v>BIENES</v>
          </cell>
          <cell r="Q2327" t="str">
            <v>BODEGA DE SUMINISTRO</v>
          </cell>
        </row>
        <row r="2328">
          <cell r="A2328">
            <v>5804</v>
          </cell>
          <cell r="B2328" t="str">
            <v>(BCA)MAQUINARIAS Y EQUIPOS</v>
          </cell>
          <cell r="C2328" t="str">
            <v>BCA</v>
          </cell>
          <cell r="D2328" t="str">
            <v>AUDIFONO</v>
          </cell>
          <cell r="E2328" t="str">
            <v>AUDIFONOS INALAMBRICOS CONECTIVIDAD BLUETOOTH 47</v>
          </cell>
          <cell r="F2328" t="str">
            <v>NO USO</v>
          </cell>
          <cell r="G2328">
            <v>43525</v>
          </cell>
          <cell r="H2328" t="str">
            <v xml:space="preserve">GARCIA OBACO MAYRA TATIANA </v>
          </cell>
          <cell r="I2328">
            <v>44.24</v>
          </cell>
          <cell r="J2328">
            <v>0</v>
          </cell>
          <cell r="K2328">
            <v>44.24</v>
          </cell>
          <cell r="L2328" t="b">
            <v>0</v>
          </cell>
          <cell r="M2328">
            <v>0</v>
          </cell>
          <cell r="N2328" t="str">
            <v>CUSTODIO DE BIENES</v>
          </cell>
          <cell r="O2328" t="str">
            <v>CUSTODIO DE BIENES</v>
          </cell>
          <cell r="P2328" t="str">
            <v>BIENES</v>
          </cell>
          <cell r="Q2328" t="str">
            <v>BODEGA DE SUMINISTRO</v>
          </cell>
        </row>
        <row r="2329">
          <cell r="A2329">
            <v>5805</v>
          </cell>
          <cell r="B2329" t="str">
            <v>(BCA)MAQUINARIAS Y EQUIPOS</v>
          </cell>
          <cell r="C2329" t="str">
            <v>BCA</v>
          </cell>
          <cell r="D2329" t="str">
            <v>AUDIFONO</v>
          </cell>
          <cell r="E2329" t="str">
            <v>AUDIFONOS INALAMBRICOS CONECTIVIDAD BLUETOOTH 48</v>
          </cell>
          <cell r="F2329" t="str">
            <v>NO USO</v>
          </cell>
          <cell r="G2329">
            <v>43525</v>
          </cell>
          <cell r="H2329" t="str">
            <v xml:space="preserve">GARCIA OBACO MAYRA TATIANA </v>
          </cell>
          <cell r="I2329">
            <v>44.24</v>
          </cell>
          <cell r="J2329">
            <v>0</v>
          </cell>
          <cell r="K2329">
            <v>44.24</v>
          </cell>
          <cell r="L2329" t="b">
            <v>0</v>
          </cell>
          <cell r="M2329">
            <v>0</v>
          </cell>
          <cell r="N2329" t="str">
            <v>CUSTODIO DE BIENES</v>
          </cell>
          <cell r="O2329" t="str">
            <v>CUSTODIO DE BIENES</v>
          </cell>
          <cell r="P2329" t="str">
            <v>BIENES</v>
          </cell>
          <cell r="Q2329" t="str">
            <v>BODEGA DE SUMINISTRO</v>
          </cell>
        </row>
        <row r="2330">
          <cell r="A2330">
            <v>5806</v>
          </cell>
          <cell r="B2330" t="str">
            <v>(BCA)MAQUINARIAS Y EQUIPOS</v>
          </cell>
          <cell r="C2330" t="str">
            <v>BCA</v>
          </cell>
          <cell r="D2330" t="str">
            <v>AUDIFONO</v>
          </cell>
          <cell r="E2330" t="str">
            <v>AUDIFONOS INALAMBRICOS CONECTIVIDAD BLUETOOTH 49</v>
          </cell>
          <cell r="F2330" t="str">
            <v>NO USO</v>
          </cell>
          <cell r="G2330">
            <v>43525</v>
          </cell>
          <cell r="H2330" t="str">
            <v xml:space="preserve">GARCIA OBACO MAYRA TATIANA </v>
          </cell>
          <cell r="I2330">
            <v>44.24</v>
          </cell>
          <cell r="J2330">
            <v>0</v>
          </cell>
          <cell r="K2330">
            <v>44.24</v>
          </cell>
          <cell r="L2330" t="b">
            <v>0</v>
          </cell>
          <cell r="M2330">
            <v>0</v>
          </cell>
          <cell r="N2330" t="str">
            <v>CUSTODIO DE BIENES</v>
          </cell>
          <cell r="O2330" t="str">
            <v>CUSTODIO DE BIENES</v>
          </cell>
          <cell r="P2330" t="str">
            <v>BIENES</v>
          </cell>
          <cell r="Q2330" t="str">
            <v>BODEGA DE SUMINISTRO</v>
          </cell>
        </row>
        <row r="2331">
          <cell r="A2331">
            <v>5807</v>
          </cell>
          <cell r="B2331" t="str">
            <v>(BCA)MAQUINARIAS Y EQUIPOS</v>
          </cell>
          <cell r="C2331" t="str">
            <v>BCA</v>
          </cell>
          <cell r="D2331" t="str">
            <v>AUDIFONO</v>
          </cell>
          <cell r="E2331" t="str">
            <v>AUDIFONOS INALAMBRICOS CONECTIVIDAD BLUETOOTH 50</v>
          </cell>
          <cell r="F2331" t="str">
            <v>NO USO</v>
          </cell>
          <cell r="G2331">
            <v>43525</v>
          </cell>
          <cell r="H2331" t="str">
            <v xml:space="preserve">GARCIA OBACO MAYRA TATIANA </v>
          </cell>
          <cell r="I2331">
            <v>44.24</v>
          </cell>
          <cell r="J2331">
            <v>0</v>
          </cell>
          <cell r="K2331">
            <v>44.24</v>
          </cell>
          <cell r="L2331" t="b">
            <v>0</v>
          </cell>
          <cell r="M2331">
            <v>0</v>
          </cell>
          <cell r="N2331" t="str">
            <v>CUSTODIO DE BIENES</v>
          </cell>
          <cell r="O2331" t="str">
            <v>CUSTODIO DE BIENES</v>
          </cell>
          <cell r="P2331" t="str">
            <v>BIENES</v>
          </cell>
          <cell r="Q2331" t="str">
            <v>BODEGA DE SUMINISTRO</v>
          </cell>
        </row>
        <row r="2332">
          <cell r="A2332">
            <v>2172</v>
          </cell>
          <cell r="B2332" t="str">
            <v>(BCA)HERRAMIENTAS</v>
          </cell>
          <cell r="C2332" t="str">
            <v>BCA</v>
          </cell>
          <cell r="D2332" t="str">
            <v>EXTINTOR</v>
          </cell>
          <cell r="E2332" t="str">
            <v>EXTINTOR DE 10 LIBRAS CLASE PQS</v>
          </cell>
          <cell r="F2332" t="str">
            <v>EN USO</v>
          </cell>
          <cell r="G2332">
            <v>40759</v>
          </cell>
          <cell r="H2332" t="str">
            <v xml:space="preserve">GARCIA OBACO MAYRA TATIANA </v>
          </cell>
          <cell r="I2332">
            <v>44.8</v>
          </cell>
          <cell r="J2332">
            <v>0</v>
          </cell>
          <cell r="K2332">
            <v>44.8</v>
          </cell>
          <cell r="L2332" t="b">
            <v>0</v>
          </cell>
          <cell r="M2332">
            <v>0</v>
          </cell>
          <cell r="N2332" t="str">
            <v>CUSTODIO DE BIENES</v>
          </cell>
          <cell r="O2332" t="str">
            <v>CUSTODIO DE BIENES</v>
          </cell>
          <cell r="P2332" t="str">
            <v>BIENES</v>
          </cell>
          <cell r="Q2332" t="str">
            <v>OFICINA-FAUSTO</v>
          </cell>
        </row>
        <row r="2333">
          <cell r="A2333">
            <v>2325</v>
          </cell>
          <cell r="B2333" t="str">
            <v>(BCA)HERRAMIENTAS</v>
          </cell>
          <cell r="C2333" t="str">
            <v>BCA</v>
          </cell>
          <cell r="D2333" t="str">
            <v>EXTINTOR</v>
          </cell>
          <cell r="E2333" t="str">
            <v>EXTINTOR DE POLVO QUIMICO SECO</v>
          </cell>
          <cell r="F2333" t="str">
            <v>EN USO</v>
          </cell>
          <cell r="G2333">
            <v>39532</v>
          </cell>
          <cell r="H2333" t="str">
            <v xml:space="preserve">GARCIA OBACO MAYRA TATIANA </v>
          </cell>
          <cell r="I2333">
            <v>10</v>
          </cell>
          <cell r="J2333">
            <v>0</v>
          </cell>
          <cell r="K2333">
            <v>10</v>
          </cell>
          <cell r="L2333" t="b">
            <v>1</v>
          </cell>
          <cell r="M2333">
            <v>0</v>
          </cell>
          <cell r="N2333" t="str">
            <v>CUSTODIO DE BIENES</v>
          </cell>
          <cell r="O2333" t="str">
            <v>CUSTODIO DE BIENES</v>
          </cell>
          <cell r="P2333" t="str">
            <v>BIENES</v>
          </cell>
          <cell r="Q2333" t="str">
            <v>BODEGA DE BIENES</v>
          </cell>
        </row>
        <row r="2334">
          <cell r="A2334">
            <v>5171</v>
          </cell>
          <cell r="B2334" t="str">
            <v>(BCA)BIENES ARTÍSTICOS, CULTURALES, BIENES DEPORTIVOS Y SÍMBOLOS PATRIOS</v>
          </cell>
          <cell r="C2334" t="str">
            <v>BCA</v>
          </cell>
          <cell r="D2334" t="str">
            <v>CUADRO</v>
          </cell>
          <cell r="E2334" t="str">
            <v>CUADRO IMPRESO EN CANVAS, MARCO RUSTICO EN MADERA  1</v>
          </cell>
          <cell r="F2334" t="str">
            <v>EN USO</v>
          </cell>
          <cell r="G2334">
            <v>42870</v>
          </cell>
          <cell r="H2334" t="str">
            <v xml:space="preserve">GARCIA OBACO MAYRA TATIANA </v>
          </cell>
          <cell r="I2334">
            <v>161.32</v>
          </cell>
          <cell r="J2334">
            <v>0</v>
          </cell>
          <cell r="K2334">
            <v>161.32</v>
          </cell>
          <cell r="L2334" t="b">
            <v>0</v>
          </cell>
          <cell r="M2334">
            <v>0</v>
          </cell>
          <cell r="N2334" t="str">
            <v>CUSTODIO DE BIENES</v>
          </cell>
          <cell r="O2334" t="str">
            <v>CUSTODIO DE BIENES</v>
          </cell>
          <cell r="P2334" t="str">
            <v>BIENES</v>
          </cell>
          <cell r="Q2334" t="str">
            <v>BODEGA DE BIENES</v>
          </cell>
        </row>
        <row r="2335">
          <cell r="A2335">
            <v>5172</v>
          </cell>
          <cell r="B2335" t="str">
            <v>(BCA)BIENES ARTÍSTICOS, CULTURALES, BIENES DEPORTIVOS Y SÍMBOLOS PATRIOS</v>
          </cell>
          <cell r="C2335" t="str">
            <v>BCA</v>
          </cell>
          <cell r="D2335" t="str">
            <v>CUADRO</v>
          </cell>
          <cell r="E2335" t="str">
            <v>CUADRO IMPRESO EN CANVAS, MARCO RUSTICO EN MADERA  2</v>
          </cell>
          <cell r="F2335" t="str">
            <v>EN USO</v>
          </cell>
          <cell r="G2335">
            <v>42870</v>
          </cell>
          <cell r="H2335" t="str">
            <v xml:space="preserve">GARCIA OBACO MAYRA TATIANA </v>
          </cell>
          <cell r="I2335">
            <v>161.32</v>
          </cell>
          <cell r="J2335">
            <v>0</v>
          </cell>
          <cell r="K2335">
            <v>161.32</v>
          </cell>
          <cell r="L2335" t="b">
            <v>0</v>
          </cell>
          <cell r="M2335">
            <v>0</v>
          </cell>
          <cell r="N2335" t="str">
            <v>CUSTODIO DE BIENES</v>
          </cell>
          <cell r="O2335" t="str">
            <v>CUSTODIO DE BIENES</v>
          </cell>
          <cell r="P2335" t="str">
            <v>BIENES</v>
          </cell>
          <cell r="Q2335" t="str">
            <v>BODEGA DE BIENES</v>
          </cell>
        </row>
        <row r="2336">
          <cell r="A2336">
            <v>5173</v>
          </cell>
          <cell r="B2336" t="str">
            <v>(BCA)BIENES ARTÍSTICOS, CULTURALES, BIENES DEPORTIVOS Y SÍMBOLOS PATRIOS</v>
          </cell>
          <cell r="C2336" t="str">
            <v>BCA</v>
          </cell>
          <cell r="D2336" t="str">
            <v>CUADRO</v>
          </cell>
          <cell r="E2336" t="str">
            <v>CUADRO IMPRESO EN CANVAS, MARCO RUSTICO EN MADERA  3</v>
          </cell>
          <cell r="F2336" t="str">
            <v>EN USO</v>
          </cell>
          <cell r="G2336">
            <v>42870</v>
          </cell>
          <cell r="H2336" t="str">
            <v xml:space="preserve">GARCIA OBACO MAYRA TATIANA </v>
          </cell>
          <cell r="I2336">
            <v>161.32</v>
          </cell>
          <cell r="J2336">
            <v>0</v>
          </cell>
          <cell r="K2336">
            <v>161.32</v>
          </cell>
          <cell r="L2336" t="b">
            <v>0</v>
          </cell>
          <cell r="M2336">
            <v>0</v>
          </cell>
          <cell r="N2336" t="str">
            <v>CUSTODIO DE BIENES</v>
          </cell>
          <cell r="O2336" t="str">
            <v>CUSTODIO DE BIENES</v>
          </cell>
          <cell r="P2336" t="str">
            <v>BIENES</v>
          </cell>
          <cell r="Q2336" t="str">
            <v>BODEGA DE BIENES</v>
          </cell>
        </row>
        <row r="2337">
          <cell r="A2337">
            <v>5174</v>
          </cell>
          <cell r="B2337" t="str">
            <v>(BCA)BIENES ARTÍSTICOS, CULTURALES, BIENES DEPORTIVOS Y SÍMBOLOS PATRIOS</v>
          </cell>
          <cell r="C2337" t="str">
            <v>BCA</v>
          </cell>
          <cell r="D2337" t="str">
            <v>CUADRO</v>
          </cell>
          <cell r="E2337" t="str">
            <v>CUADRO IMPRESO EN CANVAS, MARCO RUSTICO EN MADERA  4</v>
          </cell>
          <cell r="F2337" t="str">
            <v>EN USO</v>
          </cell>
          <cell r="G2337">
            <v>42870</v>
          </cell>
          <cell r="H2337" t="str">
            <v xml:space="preserve">GARCIA OBACO MAYRA TATIANA </v>
          </cell>
          <cell r="I2337">
            <v>161.32</v>
          </cell>
          <cell r="J2337">
            <v>0</v>
          </cell>
          <cell r="K2337">
            <v>161.32</v>
          </cell>
          <cell r="L2337" t="b">
            <v>0</v>
          </cell>
          <cell r="M2337">
            <v>0</v>
          </cell>
          <cell r="N2337" t="str">
            <v>CUSTODIO DE BIENES</v>
          </cell>
          <cell r="O2337" t="str">
            <v>CUSTODIO DE BIENES</v>
          </cell>
          <cell r="P2337" t="str">
            <v>BIENES</v>
          </cell>
          <cell r="Q2337" t="str">
            <v>BODEGA DE BIENES</v>
          </cell>
        </row>
        <row r="2338">
          <cell r="A2338">
            <v>5175</v>
          </cell>
          <cell r="B2338" t="str">
            <v>(BCA)BIENES ARTÍSTICOS, CULTURALES, BIENES DEPORTIVOS Y SÍMBOLOS PATRIOS</v>
          </cell>
          <cell r="C2338" t="str">
            <v>BCA</v>
          </cell>
          <cell r="D2338" t="str">
            <v>CUADRO</v>
          </cell>
          <cell r="E2338" t="str">
            <v>CUADRO IMPRESO EN CANVAS, MARCO RUSTICO EN MADERA  5</v>
          </cell>
          <cell r="F2338" t="str">
            <v>EN USO</v>
          </cell>
          <cell r="G2338">
            <v>42870</v>
          </cell>
          <cell r="H2338" t="str">
            <v xml:space="preserve">GARCIA OBACO MAYRA TATIANA </v>
          </cell>
          <cell r="I2338">
            <v>161.32</v>
          </cell>
          <cell r="J2338">
            <v>0</v>
          </cell>
          <cell r="K2338">
            <v>161.32</v>
          </cell>
          <cell r="L2338" t="b">
            <v>0</v>
          </cell>
          <cell r="M2338">
            <v>0</v>
          </cell>
          <cell r="N2338" t="str">
            <v>CUSTODIO DE BIENES</v>
          </cell>
          <cell r="O2338" t="str">
            <v>CUSTODIO DE BIENES</v>
          </cell>
          <cell r="P2338" t="str">
            <v>BIENES</v>
          </cell>
          <cell r="Q2338" t="str">
            <v>BODEGA DE BIENES</v>
          </cell>
        </row>
        <row r="2339">
          <cell r="A2339">
            <v>5176</v>
          </cell>
          <cell r="B2339" t="str">
            <v>(BCA)BIENES ARTÍSTICOS, CULTURALES, BIENES DEPORTIVOS Y SÍMBOLOS PATRIOS</v>
          </cell>
          <cell r="C2339" t="str">
            <v>BCA</v>
          </cell>
          <cell r="D2339" t="str">
            <v>CUADRO</v>
          </cell>
          <cell r="E2339" t="str">
            <v>CUADRO IMPRESO EN CANVAS, MARCO RUSTICO EN MADERA  6</v>
          </cell>
          <cell r="F2339" t="str">
            <v>EN USO</v>
          </cell>
          <cell r="G2339">
            <v>42870</v>
          </cell>
          <cell r="H2339" t="str">
            <v xml:space="preserve">GARCIA OBACO MAYRA TATIANA </v>
          </cell>
          <cell r="I2339">
            <v>161.32</v>
          </cell>
          <cell r="J2339">
            <v>0</v>
          </cell>
          <cell r="K2339">
            <v>161.32</v>
          </cell>
          <cell r="L2339" t="b">
            <v>0</v>
          </cell>
          <cell r="M2339">
            <v>0</v>
          </cell>
          <cell r="N2339" t="str">
            <v>CUSTODIO DE BIENES</v>
          </cell>
          <cell r="O2339" t="str">
            <v>CUSTODIO DE BIENES</v>
          </cell>
          <cell r="P2339" t="str">
            <v>BIENES</v>
          </cell>
          <cell r="Q2339" t="str">
            <v>BODEGA DE BIENES</v>
          </cell>
        </row>
        <row r="2340">
          <cell r="A2340">
            <v>5177</v>
          </cell>
          <cell r="B2340" t="str">
            <v>(BCA)BIENES ARTÍSTICOS, CULTURALES, BIENES DEPORTIVOS Y SÍMBOLOS PATRIOS</v>
          </cell>
          <cell r="C2340" t="str">
            <v>BCA</v>
          </cell>
          <cell r="D2340" t="str">
            <v>CUADRO</v>
          </cell>
          <cell r="E2340" t="str">
            <v>CUADRO IMPRESO EN CANVAS, MARCO RUSTICO EN MADERA  7</v>
          </cell>
          <cell r="F2340" t="str">
            <v>EN USO</v>
          </cell>
          <cell r="G2340">
            <v>42870</v>
          </cell>
          <cell r="H2340" t="str">
            <v xml:space="preserve">GARCIA OBACO MAYRA TATIANA </v>
          </cell>
          <cell r="I2340">
            <v>161.32</v>
          </cell>
          <cell r="J2340">
            <v>0</v>
          </cell>
          <cell r="K2340">
            <v>161.32</v>
          </cell>
          <cell r="L2340" t="b">
            <v>0</v>
          </cell>
          <cell r="M2340">
            <v>0</v>
          </cell>
          <cell r="N2340" t="str">
            <v>CUSTODIO DE BIENES</v>
          </cell>
          <cell r="O2340" t="str">
            <v>CUSTODIO DE BIENES</v>
          </cell>
          <cell r="P2340" t="str">
            <v>BIENES</v>
          </cell>
          <cell r="Q2340" t="str">
            <v>BODEGA DE BIENES</v>
          </cell>
        </row>
        <row r="2341">
          <cell r="A2341">
            <v>5179</v>
          </cell>
          <cell r="B2341" t="str">
            <v>(BCA)BIENES ARTÍSTICOS, CULTURALES, BIENES DEPORTIVOS Y SÍMBOLOS PATRIOS</v>
          </cell>
          <cell r="C2341" t="str">
            <v>BCA</v>
          </cell>
          <cell r="D2341" t="str">
            <v>CUADRO</v>
          </cell>
          <cell r="E2341" t="str">
            <v>CUADRO IMPRESO EN CANVAS, MARCO RUSTICO EN MADERA  9</v>
          </cell>
          <cell r="F2341" t="str">
            <v>EN USO</v>
          </cell>
          <cell r="G2341">
            <v>42870</v>
          </cell>
          <cell r="H2341" t="str">
            <v xml:space="preserve">GARCIA OBACO MAYRA TATIANA </v>
          </cell>
          <cell r="I2341">
            <v>161.32</v>
          </cell>
          <cell r="J2341">
            <v>0</v>
          </cell>
          <cell r="K2341">
            <v>161.32</v>
          </cell>
          <cell r="L2341" t="b">
            <v>0</v>
          </cell>
          <cell r="M2341">
            <v>0</v>
          </cell>
          <cell r="N2341" t="str">
            <v>CUSTODIO DE BIENES</v>
          </cell>
          <cell r="O2341" t="str">
            <v>CUSTODIO DE BIENES</v>
          </cell>
          <cell r="P2341" t="str">
            <v>BIENES</v>
          </cell>
          <cell r="Q2341" t="str">
            <v>BODEGA DE BIENES</v>
          </cell>
        </row>
        <row r="2342">
          <cell r="A2342">
            <v>5180</v>
          </cell>
          <cell r="B2342" t="str">
            <v>(BCA)BIENES ARTÍSTICOS, CULTURALES, BIENES DEPORTIVOS Y SÍMBOLOS PATRIOS</v>
          </cell>
          <cell r="C2342" t="str">
            <v>BCA</v>
          </cell>
          <cell r="D2342" t="str">
            <v>CUADRO</v>
          </cell>
          <cell r="E2342" t="str">
            <v>CUADRO IMPRESO EN CANVAS, MARCO RUSTICO EN MADERA  10</v>
          </cell>
          <cell r="F2342" t="str">
            <v>EN USO</v>
          </cell>
          <cell r="G2342">
            <v>42870</v>
          </cell>
          <cell r="H2342" t="str">
            <v xml:space="preserve">GARCIA OBACO MAYRA TATIANA </v>
          </cell>
          <cell r="I2342">
            <v>161.32</v>
          </cell>
          <cell r="J2342">
            <v>0</v>
          </cell>
          <cell r="K2342">
            <v>161.32</v>
          </cell>
          <cell r="L2342" t="b">
            <v>0</v>
          </cell>
          <cell r="M2342">
            <v>0</v>
          </cell>
          <cell r="N2342" t="str">
            <v>CUSTODIO DE BIENES</v>
          </cell>
          <cell r="O2342" t="str">
            <v>CUSTODIO DE BIENES</v>
          </cell>
          <cell r="P2342" t="str">
            <v>BIENES</v>
          </cell>
          <cell r="Q2342" t="str">
            <v>BODEGA DE BIENES</v>
          </cell>
        </row>
        <row r="2343">
          <cell r="A2343">
            <v>5181</v>
          </cell>
          <cell r="B2343" t="str">
            <v>(BCA)BIENES ARTÍSTICOS, CULTURALES, BIENES DEPORTIVOS Y SÍMBOLOS PATRIOS</v>
          </cell>
          <cell r="C2343" t="str">
            <v>BCA</v>
          </cell>
          <cell r="D2343" t="str">
            <v>CUADRO</v>
          </cell>
          <cell r="E2343" t="str">
            <v>CUADRO IMPRESO EN CANVAS, MARCO RUSTICO EN MADERA  11</v>
          </cell>
          <cell r="F2343" t="str">
            <v>EN USO</v>
          </cell>
          <cell r="G2343">
            <v>42870</v>
          </cell>
          <cell r="H2343" t="str">
            <v xml:space="preserve">GARCIA OBACO MAYRA TATIANA </v>
          </cell>
          <cell r="I2343">
            <v>161.32</v>
          </cell>
          <cell r="J2343">
            <v>0</v>
          </cell>
          <cell r="K2343">
            <v>161.32</v>
          </cell>
          <cell r="L2343" t="b">
            <v>0</v>
          </cell>
          <cell r="M2343">
            <v>0</v>
          </cell>
          <cell r="N2343" t="str">
            <v>CUSTODIO DE BIENES</v>
          </cell>
          <cell r="O2343" t="str">
            <v>CUSTODIO DE BIENES</v>
          </cell>
          <cell r="P2343" t="str">
            <v>BIENES</v>
          </cell>
          <cell r="Q2343" t="str">
            <v>BODEGA DE BIENES</v>
          </cell>
        </row>
        <row r="2344">
          <cell r="A2344">
            <v>5182</v>
          </cell>
          <cell r="B2344" t="str">
            <v>(BCA)BIENES ARTÍSTICOS, CULTURALES, BIENES DEPORTIVOS Y SÍMBOLOS PATRIOS</v>
          </cell>
          <cell r="C2344" t="str">
            <v>BCA</v>
          </cell>
          <cell r="D2344" t="str">
            <v>CUADRO</v>
          </cell>
          <cell r="E2344" t="str">
            <v>CUADRO IMPRESO EN CANVAS, MARCO RUSTICO EN MADERA  12</v>
          </cell>
          <cell r="F2344" t="str">
            <v>EN USO</v>
          </cell>
          <cell r="G2344">
            <v>42870</v>
          </cell>
          <cell r="H2344" t="str">
            <v xml:space="preserve">GARCIA OBACO MAYRA TATIANA </v>
          </cell>
          <cell r="I2344">
            <v>161.32</v>
          </cell>
          <cell r="J2344">
            <v>0</v>
          </cell>
          <cell r="K2344">
            <v>161.32</v>
          </cell>
          <cell r="L2344" t="b">
            <v>0</v>
          </cell>
          <cell r="M2344">
            <v>0</v>
          </cell>
          <cell r="N2344" t="str">
            <v>CUSTODIO DE BIENES</v>
          </cell>
          <cell r="O2344" t="str">
            <v>CUSTODIO DE BIENES</v>
          </cell>
          <cell r="P2344" t="str">
            <v>BIENES</v>
          </cell>
          <cell r="Q2344" t="str">
            <v>BODEGA DE BIENES</v>
          </cell>
        </row>
        <row r="2345">
          <cell r="A2345">
            <v>5183</v>
          </cell>
          <cell r="B2345" t="str">
            <v>(BCA)BIENES ARTÍSTICOS, CULTURALES, BIENES DEPORTIVOS Y SÍMBOLOS PATRIOS</v>
          </cell>
          <cell r="C2345" t="str">
            <v>BCA</v>
          </cell>
          <cell r="D2345" t="str">
            <v>CUADRO</v>
          </cell>
          <cell r="E2345" t="str">
            <v>CUADRO IMPRESO EN CANVAS, MARCO RUSTICO EN MADERA  13</v>
          </cell>
          <cell r="F2345" t="str">
            <v>EN USO</v>
          </cell>
          <cell r="G2345">
            <v>42870</v>
          </cell>
          <cell r="H2345" t="str">
            <v xml:space="preserve">GARCIA OBACO MAYRA TATIANA </v>
          </cell>
          <cell r="I2345">
            <v>161.32</v>
          </cell>
          <cell r="J2345">
            <v>0</v>
          </cell>
          <cell r="K2345">
            <v>161.32</v>
          </cell>
          <cell r="L2345" t="b">
            <v>0</v>
          </cell>
          <cell r="M2345">
            <v>0</v>
          </cell>
          <cell r="N2345" t="str">
            <v>CUSTODIO DE BIENES</v>
          </cell>
          <cell r="O2345" t="str">
            <v>CUSTODIO DE BIENES</v>
          </cell>
          <cell r="P2345" t="str">
            <v>BIENES</v>
          </cell>
          <cell r="Q2345" t="str">
            <v>BODEGA DE BIENES</v>
          </cell>
        </row>
        <row r="2346">
          <cell r="A2346">
            <v>5184</v>
          </cell>
          <cell r="B2346" t="str">
            <v>(BCA)BIENES ARTÍSTICOS, CULTURALES, BIENES DEPORTIVOS Y SÍMBOLOS PATRIOS</v>
          </cell>
          <cell r="C2346" t="str">
            <v>BCA</v>
          </cell>
          <cell r="D2346" t="str">
            <v>CUADRO</v>
          </cell>
          <cell r="E2346" t="str">
            <v>CUADRO IMPRESO EN CANVAS, MARCO RUSTICO EN MADERA  14</v>
          </cell>
          <cell r="F2346" t="str">
            <v>EN USO</v>
          </cell>
          <cell r="G2346">
            <v>42870</v>
          </cell>
          <cell r="H2346" t="str">
            <v xml:space="preserve">GARCIA OBACO MAYRA TATIANA </v>
          </cell>
          <cell r="I2346">
            <v>161.32</v>
          </cell>
          <cell r="J2346">
            <v>0</v>
          </cell>
          <cell r="K2346">
            <v>161.32</v>
          </cell>
          <cell r="L2346" t="b">
            <v>0</v>
          </cell>
          <cell r="M2346">
            <v>0</v>
          </cell>
          <cell r="N2346" t="str">
            <v>CUSTODIO DE BIENES</v>
          </cell>
          <cell r="O2346" t="str">
            <v>CUSTODIO DE BIENES</v>
          </cell>
          <cell r="P2346" t="str">
            <v>BIENES</v>
          </cell>
          <cell r="Q2346" t="str">
            <v>BODEGA DE BIENES</v>
          </cell>
        </row>
        <row r="2347">
          <cell r="A2347">
            <v>5185</v>
          </cell>
          <cell r="B2347" t="str">
            <v>(BCA)BIENES ARTÍSTICOS, CULTURALES, BIENES DEPORTIVOS Y SÍMBOLOS PATRIOS</v>
          </cell>
          <cell r="C2347" t="str">
            <v>BCA</v>
          </cell>
          <cell r="D2347" t="str">
            <v>CUADRO</v>
          </cell>
          <cell r="E2347" t="str">
            <v>CUADRO IMPRESO EN CANVAS, MARCO RUSTICO EN MADERA  15</v>
          </cell>
          <cell r="F2347" t="str">
            <v>EN USO</v>
          </cell>
          <cell r="G2347">
            <v>42870</v>
          </cell>
          <cell r="H2347" t="str">
            <v xml:space="preserve">GARCIA OBACO MAYRA TATIANA </v>
          </cell>
          <cell r="I2347">
            <v>161.32</v>
          </cell>
          <cell r="J2347">
            <v>0</v>
          </cell>
          <cell r="K2347">
            <v>161.32</v>
          </cell>
          <cell r="L2347" t="b">
            <v>0</v>
          </cell>
          <cell r="M2347">
            <v>0</v>
          </cell>
          <cell r="N2347" t="str">
            <v>CUSTODIO DE BIENES</v>
          </cell>
          <cell r="O2347" t="str">
            <v>CUSTODIO DE BIENES</v>
          </cell>
          <cell r="P2347" t="str">
            <v>BIENES</v>
          </cell>
          <cell r="Q2347" t="str">
            <v>BODEGA DE BIENES</v>
          </cell>
        </row>
        <row r="2348">
          <cell r="A2348">
            <v>5186</v>
          </cell>
          <cell r="B2348" t="str">
            <v>(BCA)BIENES ARTÍSTICOS, CULTURALES, BIENES DEPORTIVOS Y SÍMBOLOS PATRIOS</v>
          </cell>
          <cell r="C2348" t="str">
            <v>BCA</v>
          </cell>
          <cell r="D2348" t="str">
            <v>CUADRO</v>
          </cell>
          <cell r="E2348" t="str">
            <v>CUADRO IMPRESO EN CANVAS, MARCO RUSTICO EN MADERA  16</v>
          </cell>
          <cell r="F2348" t="str">
            <v>EN USO</v>
          </cell>
          <cell r="G2348">
            <v>42870</v>
          </cell>
          <cell r="H2348" t="str">
            <v xml:space="preserve">GARCIA OBACO MAYRA TATIANA </v>
          </cell>
          <cell r="I2348">
            <v>161.32</v>
          </cell>
          <cell r="J2348">
            <v>0</v>
          </cell>
          <cell r="K2348">
            <v>161.32</v>
          </cell>
          <cell r="L2348" t="b">
            <v>0</v>
          </cell>
          <cell r="M2348">
            <v>0</v>
          </cell>
          <cell r="N2348" t="str">
            <v>CUSTODIO DE BIENES</v>
          </cell>
          <cell r="O2348" t="str">
            <v>CUSTODIO DE BIENES</v>
          </cell>
          <cell r="P2348" t="str">
            <v>BIENES</v>
          </cell>
          <cell r="Q2348" t="str">
            <v>BODEGA DE BIENES</v>
          </cell>
        </row>
        <row r="2349">
          <cell r="A2349">
            <v>5187</v>
          </cell>
          <cell r="B2349" t="str">
            <v>(BCA)BIENES ARTÍSTICOS, CULTURALES, BIENES DEPORTIVOS Y SÍMBOLOS PATRIOS</v>
          </cell>
          <cell r="C2349" t="str">
            <v>BCA</v>
          </cell>
          <cell r="D2349" t="str">
            <v>CUADRO</v>
          </cell>
          <cell r="E2349" t="str">
            <v>CUADRO IMPRESO EN CANVAS, MARCO RUSTICO EN MADERA  17</v>
          </cell>
          <cell r="F2349" t="str">
            <v>EN USO</v>
          </cell>
          <cell r="G2349">
            <v>42870</v>
          </cell>
          <cell r="H2349" t="str">
            <v xml:space="preserve">GARCIA OBACO MAYRA TATIANA </v>
          </cell>
          <cell r="I2349">
            <v>161.32</v>
          </cell>
          <cell r="J2349">
            <v>0</v>
          </cell>
          <cell r="K2349">
            <v>161.32</v>
          </cell>
          <cell r="L2349" t="b">
            <v>0</v>
          </cell>
          <cell r="M2349">
            <v>0</v>
          </cell>
          <cell r="N2349" t="str">
            <v>CUSTODIO DE BIENES</v>
          </cell>
          <cell r="O2349" t="str">
            <v>CUSTODIO DE BIENES</v>
          </cell>
          <cell r="P2349" t="str">
            <v>BIENES</v>
          </cell>
          <cell r="Q2349" t="str">
            <v>BODEGA DE BIENES</v>
          </cell>
        </row>
        <row r="2350">
          <cell r="A2350">
            <v>5188</v>
          </cell>
          <cell r="B2350" t="str">
            <v>(BCA)BIENES ARTÍSTICOS, CULTURALES, BIENES DEPORTIVOS Y SÍMBOLOS PATRIOS</v>
          </cell>
          <cell r="C2350" t="str">
            <v>BCA</v>
          </cell>
          <cell r="D2350" t="str">
            <v>CUADRO</v>
          </cell>
          <cell r="E2350" t="str">
            <v>CUADRO IMPRESO EN CANVAS, MARCO RUSTICO EN MADERA  18</v>
          </cell>
          <cell r="F2350" t="str">
            <v>EN USO</v>
          </cell>
          <cell r="G2350">
            <v>42870</v>
          </cell>
          <cell r="H2350" t="str">
            <v xml:space="preserve">GARCIA OBACO MAYRA TATIANA </v>
          </cell>
          <cell r="I2350">
            <v>161.32</v>
          </cell>
          <cell r="J2350">
            <v>0</v>
          </cell>
          <cell r="K2350">
            <v>161.32</v>
          </cell>
          <cell r="L2350" t="b">
            <v>0</v>
          </cell>
          <cell r="M2350">
            <v>0</v>
          </cell>
          <cell r="N2350" t="str">
            <v>CUSTODIO DE BIENES</v>
          </cell>
          <cell r="O2350" t="str">
            <v>CUSTODIO DE BIENES</v>
          </cell>
          <cell r="P2350" t="str">
            <v>BIENES</v>
          </cell>
          <cell r="Q2350" t="str">
            <v>BODEGA DE BIENES</v>
          </cell>
        </row>
        <row r="2351">
          <cell r="A2351">
            <v>5189</v>
          </cell>
          <cell r="B2351" t="str">
            <v>(BCA)BIENES ARTÍSTICOS, CULTURALES, BIENES DEPORTIVOS Y SÍMBOLOS PATRIOS</v>
          </cell>
          <cell r="C2351" t="str">
            <v>BCA</v>
          </cell>
          <cell r="D2351" t="str">
            <v>CUADRO</v>
          </cell>
          <cell r="E2351" t="str">
            <v>CUADRO IMPRESO EN CANVAS, MARCO RUSTICO EN MADERA  19</v>
          </cell>
          <cell r="F2351" t="str">
            <v>EN USO</v>
          </cell>
          <cell r="G2351">
            <v>42870</v>
          </cell>
          <cell r="H2351" t="str">
            <v xml:space="preserve">GARCIA OBACO MAYRA TATIANA </v>
          </cell>
          <cell r="I2351">
            <v>161.32</v>
          </cell>
          <cell r="J2351">
            <v>0</v>
          </cell>
          <cell r="K2351">
            <v>161.32</v>
          </cell>
          <cell r="L2351" t="b">
            <v>0</v>
          </cell>
          <cell r="M2351">
            <v>0</v>
          </cell>
          <cell r="N2351" t="str">
            <v>CUSTODIO DE BIENES</v>
          </cell>
          <cell r="O2351" t="str">
            <v>CUSTODIO DE BIENES</v>
          </cell>
          <cell r="P2351" t="str">
            <v>BIENES</v>
          </cell>
          <cell r="Q2351" t="str">
            <v>BODEGA DE BIENES</v>
          </cell>
        </row>
        <row r="2352">
          <cell r="A2352">
            <v>5190</v>
          </cell>
          <cell r="B2352" t="str">
            <v>(BCA)BIENES ARTÍSTICOS, CULTURALES, BIENES DEPORTIVOS Y SÍMBOLOS PATRIOS</v>
          </cell>
          <cell r="C2352" t="str">
            <v>BCA</v>
          </cell>
          <cell r="D2352" t="str">
            <v>CUADRO</v>
          </cell>
          <cell r="E2352" t="str">
            <v>CUADRO IMPRESO EN CANVAS, MARCO RUSTICO EN MADERA  20</v>
          </cell>
          <cell r="F2352" t="str">
            <v>EN USO</v>
          </cell>
          <cell r="G2352">
            <v>42870</v>
          </cell>
          <cell r="H2352" t="str">
            <v xml:space="preserve">GARCIA OBACO MAYRA TATIANA </v>
          </cell>
          <cell r="I2352">
            <v>161.32</v>
          </cell>
          <cell r="J2352">
            <v>0</v>
          </cell>
          <cell r="K2352">
            <v>161.32</v>
          </cell>
          <cell r="L2352" t="b">
            <v>0</v>
          </cell>
          <cell r="M2352">
            <v>0</v>
          </cell>
          <cell r="N2352" t="str">
            <v>CUSTODIO DE BIENES</v>
          </cell>
          <cell r="O2352" t="str">
            <v>CUSTODIO DE BIENES</v>
          </cell>
          <cell r="P2352" t="str">
            <v>BIENES</v>
          </cell>
          <cell r="Q2352" t="str">
            <v>BODEGA DE BIENES</v>
          </cell>
        </row>
        <row r="2353">
          <cell r="A2353">
            <v>5191</v>
          </cell>
          <cell r="B2353" t="str">
            <v>(BCA)BIENES ARTÍSTICOS, CULTURALES, BIENES DEPORTIVOS Y SÍMBOLOS PATRIOS</v>
          </cell>
          <cell r="C2353" t="str">
            <v>BCA</v>
          </cell>
          <cell r="D2353" t="str">
            <v>CUADRO</v>
          </cell>
          <cell r="E2353" t="str">
            <v>CUADRO IMPRESO EN CANVAS, MARCO RUSTICO EN MADERA  21</v>
          </cell>
          <cell r="F2353" t="str">
            <v>EN USO</v>
          </cell>
          <cell r="G2353">
            <v>42870</v>
          </cell>
          <cell r="H2353" t="str">
            <v xml:space="preserve">GARCIA OBACO MAYRA TATIANA </v>
          </cell>
          <cell r="I2353">
            <v>161.32</v>
          </cell>
          <cell r="J2353">
            <v>0</v>
          </cell>
          <cell r="K2353">
            <v>161.32</v>
          </cell>
          <cell r="L2353" t="b">
            <v>0</v>
          </cell>
          <cell r="M2353">
            <v>0</v>
          </cell>
          <cell r="N2353" t="str">
            <v>CUSTODIO DE BIENES</v>
          </cell>
          <cell r="O2353" t="str">
            <v>CUSTODIO DE BIENES</v>
          </cell>
          <cell r="P2353" t="str">
            <v>BIENES</v>
          </cell>
          <cell r="Q2353" t="str">
            <v>BODEGA DE BIENES</v>
          </cell>
        </row>
        <row r="2354">
          <cell r="A2354">
            <v>5192</v>
          </cell>
          <cell r="B2354" t="str">
            <v>(BCA)BIENES ARTÍSTICOS, CULTURALES, BIENES DEPORTIVOS Y SÍMBOLOS PATRIOS</v>
          </cell>
          <cell r="C2354" t="str">
            <v>BCA</v>
          </cell>
          <cell r="D2354" t="str">
            <v>CUADRO</v>
          </cell>
          <cell r="E2354" t="str">
            <v>CUADRO IMPRESO EN CANVAS, MARCO RUSTICO EN MADERA  22</v>
          </cell>
          <cell r="F2354" t="str">
            <v>EN USO</v>
          </cell>
          <cell r="G2354">
            <v>42870</v>
          </cell>
          <cell r="H2354" t="str">
            <v xml:space="preserve">GARCIA OBACO MAYRA TATIANA </v>
          </cell>
          <cell r="I2354">
            <v>161.32</v>
          </cell>
          <cell r="J2354">
            <v>0</v>
          </cell>
          <cell r="K2354">
            <v>161.32</v>
          </cell>
          <cell r="L2354" t="b">
            <v>0</v>
          </cell>
          <cell r="M2354">
            <v>0</v>
          </cell>
          <cell r="N2354" t="str">
            <v>CUSTODIO DE BIENES</v>
          </cell>
          <cell r="O2354" t="str">
            <v>CUSTODIO DE BIENES</v>
          </cell>
          <cell r="P2354" t="str">
            <v>BIENES</v>
          </cell>
          <cell r="Q2354" t="str">
            <v>BODEGA DE BIENES</v>
          </cell>
        </row>
        <row r="2355">
          <cell r="A2355">
            <v>5193</v>
          </cell>
          <cell r="B2355" t="str">
            <v>(BCA)BIENES ARTÍSTICOS, CULTURALES, BIENES DEPORTIVOS Y SÍMBOLOS PATRIOS</v>
          </cell>
          <cell r="C2355" t="str">
            <v>BCA</v>
          </cell>
          <cell r="D2355" t="str">
            <v>CUADRO</v>
          </cell>
          <cell r="E2355" t="str">
            <v>CUADRO IMPRESO EN CANVAS, MARCO RUSTICO EN MADERA  23</v>
          </cell>
          <cell r="F2355" t="str">
            <v>EN USO</v>
          </cell>
          <cell r="G2355">
            <v>42870</v>
          </cell>
          <cell r="H2355" t="str">
            <v xml:space="preserve">GARCIA OBACO MAYRA TATIANA </v>
          </cell>
          <cell r="I2355">
            <v>161.32</v>
          </cell>
          <cell r="J2355">
            <v>0</v>
          </cell>
          <cell r="K2355">
            <v>161.32</v>
          </cell>
          <cell r="L2355" t="b">
            <v>0</v>
          </cell>
          <cell r="M2355">
            <v>0</v>
          </cell>
          <cell r="N2355" t="str">
            <v>CUSTODIO DE BIENES</v>
          </cell>
          <cell r="O2355" t="str">
            <v>CUSTODIO DE BIENES</v>
          </cell>
          <cell r="P2355" t="str">
            <v>BIENES</v>
          </cell>
          <cell r="Q2355" t="str">
            <v>BODEGA DE BIENES</v>
          </cell>
        </row>
        <row r="2356">
          <cell r="A2356">
            <v>5194</v>
          </cell>
          <cell r="B2356" t="str">
            <v>(BCA)BIENES ARTÍSTICOS, CULTURALES, BIENES DEPORTIVOS Y SÍMBOLOS PATRIOS</v>
          </cell>
          <cell r="C2356" t="str">
            <v>BCA</v>
          </cell>
          <cell r="D2356" t="str">
            <v>CUADRO</v>
          </cell>
          <cell r="E2356" t="str">
            <v>CUADRO IMPRESO EN CANVAS, MARCO RUSTICO EN MADERA  24</v>
          </cell>
          <cell r="F2356" t="str">
            <v>EN USO</v>
          </cell>
          <cell r="G2356">
            <v>42870</v>
          </cell>
          <cell r="H2356" t="str">
            <v xml:space="preserve">GARCIA OBACO MAYRA TATIANA </v>
          </cell>
          <cell r="I2356">
            <v>161.32</v>
          </cell>
          <cell r="J2356">
            <v>0</v>
          </cell>
          <cell r="K2356">
            <v>161.32</v>
          </cell>
          <cell r="L2356" t="b">
            <v>0</v>
          </cell>
          <cell r="M2356">
            <v>0</v>
          </cell>
          <cell r="N2356" t="str">
            <v>CUSTODIO DE BIENES</v>
          </cell>
          <cell r="O2356" t="str">
            <v>CUSTODIO DE BIENES</v>
          </cell>
          <cell r="P2356" t="str">
            <v>BIENES</v>
          </cell>
          <cell r="Q2356" t="str">
            <v>BODEGA DE BIENES</v>
          </cell>
        </row>
        <row r="2357">
          <cell r="A2357">
            <v>5195</v>
          </cell>
          <cell r="B2357" t="str">
            <v>(BCA)BIENES ARTÍSTICOS, CULTURALES, BIENES DEPORTIVOS Y SÍMBOLOS PATRIOS</v>
          </cell>
          <cell r="C2357" t="str">
            <v>BCA</v>
          </cell>
          <cell r="D2357" t="str">
            <v>CUADRO</v>
          </cell>
          <cell r="E2357" t="str">
            <v>CUADRO IMPRESO EN CANVAS, MARCO RUSTICO EN MADERA  1</v>
          </cell>
          <cell r="F2357" t="str">
            <v>EN USO</v>
          </cell>
          <cell r="G2357">
            <v>42870</v>
          </cell>
          <cell r="H2357" t="str">
            <v xml:space="preserve">GARCIA OBACO MAYRA TATIANA </v>
          </cell>
          <cell r="I2357">
            <v>55.94</v>
          </cell>
          <cell r="J2357">
            <v>0</v>
          </cell>
          <cell r="K2357">
            <v>55.94</v>
          </cell>
          <cell r="L2357" t="b">
            <v>0</v>
          </cell>
          <cell r="M2357">
            <v>0</v>
          </cell>
          <cell r="N2357" t="str">
            <v>CUSTODIO DE BIENES</v>
          </cell>
          <cell r="O2357" t="str">
            <v>CUSTODIO DE BIENES</v>
          </cell>
          <cell r="P2357" t="str">
            <v>BIENES</v>
          </cell>
          <cell r="Q2357" t="str">
            <v>BODEGA DE BIENES</v>
          </cell>
        </row>
        <row r="2358">
          <cell r="A2358">
            <v>5196</v>
          </cell>
          <cell r="B2358" t="str">
            <v>(BCA)BIENES ARTÍSTICOS, CULTURALES, BIENES DEPORTIVOS Y SÍMBOLOS PATRIOS</v>
          </cell>
          <cell r="C2358" t="str">
            <v>BCA</v>
          </cell>
          <cell r="D2358" t="str">
            <v>CUADRO</v>
          </cell>
          <cell r="E2358" t="str">
            <v>CUADRO IMPRESO EN CANVAS, MARCO RUSTICO EN MADERA  2</v>
          </cell>
          <cell r="F2358" t="str">
            <v>EN USO</v>
          </cell>
          <cell r="G2358">
            <v>42870</v>
          </cell>
          <cell r="H2358" t="str">
            <v xml:space="preserve">GARCIA OBACO MAYRA TATIANA </v>
          </cell>
          <cell r="I2358">
            <v>55.94</v>
          </cell>
          <cell r="J2358">
            <v>0</v>
          </cell>
          <cell r="K2358">
            <v>55.94</v>
          </cell>
          <cell r="L2358" t="b">
            <v>0</v>
          </cell>
          <cell r="M2358">
            <v>0</v>
          </cell>
          <cell r="N2358" t="str">
            <v>CUSTODIO DE BIENES</v>
          </cell>
          <cell r="O2358" t="str">
            <v>CUSTODIO DE BIENES</v>
          </cell>
          <cell r="P2358" t="str">
            <v>BIENES</v>
          </cell>
          <cell r="Q2358" t="str">
            <v>BODEGA DE BIENES</v>
          </cell>
        </row>
        <row r="2359">
          <cell r="A2359">
            <v>5197</v>
          </cell>
          <cell r="B2359" t="str">
            <v>(BCA)BIENES ARTÍSTICOS, CULTURALES, BIENES DEPORTIVOS Y SÍMBOLOS PATRIOS</v>
          </cell>
          <cell r="C2359" t="str">
            <v>BCA</v>
          </cell>
          <cell r="D2359" t="str">
            <v>CUADRO</v>
          </cell>
          <cell r="E2359" t="str">
            <v>CUADRO IMPRESO EN CANVAS, MARCO RUSTICO EN MADERA  3</v>
          </cell>
          <cell r="F2359" t="str">
            <v>EN USO</v>
          </cell>
          <cell r="G2359">
            <v>42870</v>
          </cell>
          <cell r="H2359" t="str">
            <v xml:space="preserve">GARCIA OBACO MAYRA TATIANA </v>
          </cell>
          <cell r="I2359">
            <v>55.94</v>
          </cell>
          <cell r="J2359">
            <v>0</v>
          </cell>
          <cell r="K2359">
            <v>55.94</v>
          </cell>
          <cell r="L2359" t="b">
            <v>0</v>
          </cell>
          <cell r="M2359">
            <v>0</v>
          </cell>
          <cell r="N2359" t="str">
            <v>CUSTODIO DE BIENES</v>
          </cell>
          <cell r="O2359" t="str">
            <v>CUSTODIO DE BIENES</v>
          </cell>
          <cell r="P2359" t="str">
            <v>BIENES</v>
          </cell>
          <cell r="Q2359" t="str">
            <v>BODEGA DE BIENES</v>
          </cell>
        </row>
        <row r="2360">
          <cell r="A2360">
            <v>5198</v>
          </cell>
          <cell r="B2360" t="str">
            <v>(BCA)BIENES ARTÍSTICOS, CULTURALES, BIENES DEPORTIVOS Y SÍMBOLOS PATRIOS</v>
          </cell>
          <cell r="C2360" t="str">
            <v>BCA</v>
          </cell>
          <cell r="D2360" t="str">
            <v>CUADRO</v>
          </cell>
          <cell r="E2360" t="str">
            <v>CUADRO IMPRESO EN CANVAS, MARCO RUSTICO EN MADERA  4</v>
          </cell>
          <cell r="F2360" t="str">
            <v>EN USO</v>
          </cell>
          <cell r="G2360">
            <v>42870</v>
          </cell>
          <cell r="H2360" t="str">
            <v xml:space="preserve">GARCIA OBACO MAYRA TATIANA </v>
          </cell>
          <cell r="I2360">
            <v>55.94</v>
          </cell>
          <cell r="J2360">
            <v>0</v>
          </cell>
          <cell r="K2360">
            <v>55.94</v>
          </cell>
          <cell r="L2360" t="b">
            <v>0</v>
          </cell>
          <cell r="M2360">
            <v>0</v>
          </cell>
          <cell r="N2360" t="str">
            <v>CUSTODIO DE BIENES</v>
          </cell>
          <cell r="O2360" t="str">
            <v>CUSTODIO DE BIENES</v>
          </cell>
          <cell r="P2360" t="str">
            <v>BIENES</v>
          </cell>
          <cell r="Q2360" t="str">
            <v>BODEGA DE BIENES</v>
          </cell>
        </row>
        <row r="2361">
          <cell r="A2361">
            <v>5199</v>
          </cell>
          <cell r="B2361" t="str">
            <v>(BCA)BIENES ARTÍSTICOS, CULTURALES, BIENES DEPORTIVOS Y SÍMBOLOS PATRIOS</v>
          </cell>
          <cell r="C2361" t="str">
            <v>BCA</v>
          </cell>
          <cell r="D2361" t="str">
            <v>CUADRO</v>
          </cell>
          <cell r="E2361" t="str">
            <v>CUADRO IMPRESO EN CANVAS, MARCO RUSTICO EN MADERA  5</v>
          </cell>
          <cell r="F2361" t="str">
            <v>EN USO</v>
          </cell>
          <cell r="G2361">
            <v>42870</v>
          </cell>
          <cell r="H2361" t="str">
            <v xml:space="preserve">GARCIA OBACO MAYRA TATIANA </v>
          </cell>
          <cell r="I2361">
            <v>55.94</v>
          </cell>
          <cell r="J2361">
            <v>0</v>
          </cell>
          <cell r="K2361">
            <v>55.94</v>
          </cell>
          <cell r="L2361" t="b">
            <v>0</v>
          </cell>
          <cell r="M2361">
            <v>0</v>
          </cell>
          <cell r="N2361" t="str">
            <v>CUSTODIO DE BIENES</v>
          </cell>
          <cell r="O2361" t="str">
            <v>CUSTODIO DE BIENES</v>
          </cell>
          <cell r="P2361" t="str">
            <v>BIENES</v>
          </cell>
          <cell r="Q2361" t="str">
            <v>BODEGA DE BIENES</v>
          </cell>
        </row>
        <row r="2362">
          <cell r="A2362">
            <v>5200</v>
          </cell>
          <cell r="B2362" t="str">
            <v>(BCA)BIENES ARTÍSTICOS, CULTURALES, BIENES DEPORTIVOS Y SÍMBOLOS PATRIOS</v>
          </cell>
          <cell r="C2362" t="str">
            <v>BCA</v>
          </cell>
          <cell r="D2362" t="str">
            <v>CUADRO</v>
          </cell>
          <cell r="E2362" t="str">
            <v>CUADRO IMPRESO EN CANVAS, MARCO RUSTICO EN MADERA  6</v>
          </cell>
          <cell r="F2362" t="str">
            <v>EN USO</v>
          </cell>
          <cell r="G2362">
            <v>42870</v>
          </cell>
          <cell r="H2362" t="str">
            <v xml:space="preserve">GARCIA OBACO MAYRA TATIANA </v>
          </cell>
          <cell r="I2362">
            <v>55.94</v>
          </cell>
          <cell r="J2362">
            <v>0</v>
          </cell>
          <cell r="K2362">
            <v>55.94</v>
          </cell>
          <cell r="L2362" t="b">
            <v>0</v>
          </cell>
          <cell r="M2362">
            <v>0</v>
          </cell>
          <cell r="N2362" t="str">
            <v>CUSTODIO DE BIENES</v>
          </cell>
          <cell r="O2362" t="str">
            <v>CUSTODIO DE BIENES</v>
          </cell>
          <cell r="P2362" t="str">
            <v>BIENES</v>
          </cell>
          <cell r="Q2362" t="str">
            <v>BODEGA DE BIENES</v>
          </cell>
        </row>
        <row r="2363">
          <cell r="A2363">
            <v>5201</v>
          </cell>
          <cell r="B2363" t="str">
            <v>(BCA)BIENES ARTÍSTICOS, CULTURALES, BIENES DEPORTIVOS Y SÍMBOLOS PATRIOS</v>
          </cell>
          <cell r="C2363" t="str">
            <v>BCA</v>
          </cell>
          <cell r="D2363" t="str">
            <v>CUADRO</v>
          </cell>
          <cell r="E2363" t="str">
            <v>CUADRO IMPRESO EN CANVAS, MARCO RUSTICO EN MADERA  7</v>
          </cell>
          <cell r="F2363" t="str">
            <v>EN USO</v>
          </cell>
          <cell r="G2363">
            <v>42870</v>
          </cell>
          <cell r="H2363" t="str">
            <v xml:space="preserve">GARCIA OBACO MAYRA TATIANA </v>
          </cell>
          <cell r="I2363">
            <v>55.94</v>
          </cell>
          <cell r="J2363">
            <v>0</v>
          </cell>
          <cell r="K2363">
            <v>55.94</v>
          </cell>
          <cell r="L2363" t="b">
            <v>0</v>
          </cell>
          <cell r="M2363">
            <v>0</v>
          </cell>
          <cell r="N2363" t="str">
            <v>CUSTODIO DE BIENES</v>
          </cell>
          <cell r="O2363" t="str">
            <v>CUSTODIO DE BIENES</v>
          </cell>
          <cell r="P2363" t="str">
            <v>BIENES</v>
          </cell>
          <cell r="Q2363" t="str">
            <v>BODEGA DE BIENES</v>
          </cell>
        </row>
        <row r="2364">
          <cell r="A2364">
            <v>1727</v>
          </cell>
          <cell r="B2364" t="str">
            <v>(BCA)BIENES ARTÍSTICOS, CULTURALES, BIENES DEPORTIVOS Y SÍMBOLOS PATRIOS</v>
          </cell>
          <cell r="C2364" t="str">
            <v>BCA</v>
          </cell>
          <cell r="D2364" t="str">
            <v>CLAVE</v>
          </cell>
          <cell r="E2364" t="str">
            <v xml:space="preserve">BISUTERIA MANABÍ COLLAR ROJO DE CORALINA Y ARETES DE MULLOS GRUPO MANABI </v>
          </cell>
          <cell r="F2364" t="str">
            <v>EN USO</v>
          </cell>
          <cell r="G2364">
            <v>41640</v>
          </cell>
          <cell r="H2364" t="str">
            <v xml:space="preserve">GARCIA OBACO MAYRA TATIANA </v>
          </cell>
          <cell r="I2364">
            <v>20</v>
          </cell>
          <cell r="J2364">
            <v>0</v>
          </cell>
          <cell r="K2364">
            <v>20</v>
          </cell>
          <cell r="L2364" t="b">
            <v>1</v>
          </cell>
          <cell r="M2364">
            <v>0</v>
          </cell>
          <cell r="N2364" t="str">
            <v>CUSTODIO DE BIENES</v>
          </cell>
          <cell r="O2364" t="str">
            <v>CUSTODIO DE BIENES</v>
          </cell>
          <cell r="P2364" t="str">
            <v>BIENES</v>
          </cell>
          <cell r="Q2364" t="str">
            <v>BODEGA SUMINISTROS</v>
          </cell>
        </row>
        <row r="2365">
          <cell r="A2365">
            <v>1870</v>
          </cell>
          <cell r="B2365" t="str">
            <v>(BCA)BIENES ARTÍSTICOS, CULTURALES, BIENES DEPORTIVOS Y SÍMBOLOS PATRIOS</v>
          </cell>
          <cell r="C2365" t="str">
            <v>BCA</v>
          </cell>
          <cell r="D2365" t="str">
            <v>CLAVE</v>
          </cell>
          <cell r="E2365" t="str">
            <v>TRAJE ETNICO 2 PIEZA: ALPARGATAS 1</v>
          </cell>
          <cell r="F2365" t="str">
            <v>EN USO</v>
          </cell>
          <cell r="G2365">
            <v>41640</v>
          </cell>
          <cell r="H2365" t="str">
            <v xml:space="preserve">GARCIA OBACO MAYRA TATIANA </v>
          </cell>
          <cell r="I2365">
            <v>2.5</v>
          </cell>
          <cell r="J2365">
            <v>0</v>
          </cell>
          <cell r="K2365">
            <v>2.5</v>
          </cell>
          <cell r="L2365" t="b">
            <v>1</v>
          </cell>
          <cell r="M2365">
            <v>0</v>
          </cell>
          <cell r="N2365" t="str">
            <v>CUSTODIO DE BIENES</v>
          </cell>
          <cell r="O2365" t="str">
            <v>CUSTODIO DE BIENES</v>
          </cell>
          <cell r="P2365" t="str">
            <v>BIENES</v>
          </cell>
          <cell r="Q2365" t="str">
            <v>BODEGA SUMINISTROS</v>
          </cell>
        </row>
        <row r="2366">
          <cell r="A2366">
            <v>1871</v>
          </cell>
          <cell r="B2366" t="str">
            <v>(BCA)BIENES ARTÍSTICOS, CULTURALES, BIENES DEPORTIVOS Y SÍMBOLOS PATRIOS</v>
          </cell>
          <cell r="C2366" t="str">
            <v>BCA</v>
          </cell>
          <cell r="D2366" t="str">
            <v>CLAVE</v>
          </cell>
          <cell r="E2366" t="str">
            <v>TRAJE ETNICO 2 PIEZA: ALPARGATAS 2</v>
          </cell>
          <cell r="F2366" t="str">
            <v>EN USO</v>
          </cell>
          <cell r="G2366">
            <v>41640</v>
          </cell>
          <cell r="H2366" t="str">
            <v xml:space="preserve">GARCIA OBACO MAYRA TATIANA </v>
          </cell>
          <cell r="I2366">
            <v>2.5</v>
          </cell>
          <cell r="J2366">
            <v>0</v>
          </cell>
          <cell r="K2366">
            <v>2.5</v>
          </cell>
          <cell r="L2366" t="b">
            <v>1</v>
          </cell>
          <cell r="M2366">
            <v>0</v>
          </cell>
          <cell r="N2366" t="str">
            <v>CUSTODIO DE BIENES</v>
          </cell>
          <cell r="O2366" t="str">
            <v>CUSTODIO DE BIENES</v>
          </cell>
          <cell r="P2366" t="str">
            <v>BIENES</v>
          </cell>
          <cell r="Q2366" t="str">
            <v>BODEGA SUMINISTROS</v>
          </cell>
        </row>
        <row r="2367">
          <cell r="A2367">
            <v>1875</v>
          </cell>
          <cell r="B2367" t="str">
            <v>(BCA)BIENES ARTÍSTICOS, CULTURALES, BIENES DEPORTIVOS Y SÍMBOLOS PATRIOS</v>
          </cell>
          <cell r="C2367" t="str">
            <v>BCA</v>
          </cell>
          <cell r="D2367" t="str">
            <v>CLAVE</v>
          </cell>
          <cell r="E2367" t="str">
            <v xml:space="preserve">TRAJE ETNICO 2 PIEZA: ALPARGATAS </v>
          </cell>
          <cell r="F2367" t="str">
            <v>EN USO</v>
          </cell>
          <cell r="G2367">
            <v>41640</v>
          </cell>
          <cell r="H2367" t="str">
            <v xml:space="preserve">GARCIA OBACO MAYRA TATIANA </v>
          </cell>
          <cell r="I2367">
            <v>2.5</v>
          </cell>
          <cell r="J2367">
            <v>0</v>
          </cell>
          <cell r="K2367">
            <v>2.5</v>
          </cell>
          <cell r="L2367" t="b">
            <v>1</v>
          </cell>
          <cell r="M2367">
            <v>0</v>
          </cell>
          <cell r="N2367" t="str">
            <v>CUSTODIO DE BIENES</v>
          </cell>
          <cell r="O2367" t="str">
            <v>CUSTODIO DE BIENES</v>
          </cell>
          <cell r="P2367" t="str">
            <v>BIENES</v>
          </cell>
          <cell r="Q2367" t="str">
            <v>BODEGA SUMINISTROS</v>
          </cell>
        </row>
        <row r="2368">
          <cell r="A2368">
            <v>1876</v>
          </cell>
          <cell r="B2368" t="str">
            <v>(BCA)BIENES ARTÍSTICOS, CULTURALES, BIENES DEPORTIVOS Y SÍMBOLOS PATRIOS</v>
          </cell>
          <cell r="C2368" t="str">
            <v>BCA</v>
          </cell>
          <cell r="D2368" t="str">
            <v>CLAVE</v>
          </cell>
          <cell r="E2368" t="str">
            <v xml:space="preserve">TRAJE ETNICO 2 PIEZA: ALPARGATAS </v>
          </cell>
          <cell r="F2368" t="str">
            <v>EN USO</v>
          </cell>
          <cell r="G2368">
            <v>41640</v>
          </cell>
          <cell r="H2368" t="str">
            <v xml:space="preserve">GARCIA OBACO MAYRA TATIANA </v>
          </cell>
          <cell r="I2368">
            <v>2.5</v>
          </cell>
          <cell r="J2368">
            <v>0</v>
          </cell>
          <cell r="K2368">
            <v>2.5</v>
          </cell>
          <cell r="L2368" t="b">
            <v>1</v>
          </cell>
          <cell r="M2368">
            <v>0</v>
          </cell>
          <cell r="N2368" t="str">
            <v>CUSTODIO DE BIENES</v>
          </cell>
          <cell r="O2368" t="str">
            <v>CUSTODIO DE BIENES</v>
          </cell>
          <cell r="P2368" t="str">
            <v>BIENES</v>
          </cell>
          <cell r="Q2368" t="str">
            <v>BODEGA SUMINISTROS</v>
          </cell>
        </row>
        <row r="2369">
          <cell r="A2369">
            <v>1877</v>
          </cell>
          <cell r="B2369" t="str">
            <v>(BCA)BIENES ARTÍSTICOS, CULTURALES, BIENES DEPORTIVOS Y SÍMBOLOS PATRIOS</v>
          </cell>
          <cell r="C2369" t="str">
            <v>BCA</v>
          </cell>
          <cell r="D2369" t="str">
            <v>CLAVE</v>
          </cell>
          <cell r="E2369" t="str">
            <v xml:space="preserve">TRAJE ETNICO 2 PIEZA: ALPARGATAS </v>
          </cell>
          <cell r="F2369" t="str">
            <v>EN USO</v>
          </cell>
          <cell r="G2369">
            <v>41640</v>
          </cell>
          <cell r="H2369" t="str">
            <v xml:space="preserve">GARCIA OBACO MAYRA TATIANA </v>
          </cell>
          <cell r="I2369">
            <v>2.5</v>
          </cell>
          <cell r="J2369">
            <v>0</v>
          </cell>
          <cell r="K2369">
            <v>2.5</v>
          </cell>
          <cell r="L2369" t="b">
            <v>1</v>
          </cell>
          <cell r="M2369">
            <v>0</v>
          </cell>
          <cell r="N2369" t="str">
            <v>CUSTODIO DE BIENES</v>
          </cell>
          <cell r="O2369" t="str">
            <v>CUSTODIO DE BIENES</v>
          </cell>
          <cell r="P2369" t="str">
            <v>BIENES</v>
          </cell>
          <cell r="Q2369" t="str">
            <v>BODEGA SUMINISTROS</v>
          </cell>
        </row>
        <row r="2370">
          <cell r="A2370">
            <v>1879</v>
          </cell>
          <cell r="B2370" t="str">
            <v>(BCA)BIENES ARTÍSTICOS, CULTURALES, BIENES DEPORTIVOS Y SÍMBOLOS PATRIOS</v>
          </cell>
          <cell r="C2370" t="str">
            <v>BCA</v>
          </cell>
          <cell r="D2370" t="str">
            <v>CLAVE</v>
          </cell>
          <cell r="E2370" t="str">
            <v xml:space="preserve">TRAJE ETNICO 2 PIEZA: ALPARGATAS </v>
          </cell>
          <cell r="F2370" t="str">
            <v>EN USO</v>
          </cell>
          <cell r="G2370">
            <v>41640</v>
          </cell>
          <cell r="H2370" t="str">
            <v xml:space="preserve">GARCIA OBACO MAYRA TATIANA </v>
          </cell>
          <cell r="I2370">
            <v>2.5</v>
          </cell>
          <cell r="J2370">
            <v>0</v>
          </cell>
          <cell r="K2370">
            <v>2.5</v>
          </cell>
          <cell r="L2370" t="b">
            <v>1</v>
          </cell>
          <cell r="M2370">
            <v>0</v>
          </cell>
          <cell r="N2370" t="str">
            <v>CUSTODIO DE BIENES</v>
          </cell>
          <cell r="O2370" t="str">
            <v>CUSTODIO DE BIENES</v>
          </cell>
          <cell r="P2370" t="str">
            <v>BIENES</v>
          </cell>
          <cell r="Q2370" t="str">
            <v>BODEGA SUMINISTROS</v>
          </cell>
        </row>
        <row r="2371">
          <cell r="A2371">
            <v>1880</v>
          </cell>
          <cell r="B2371" t="str">
            <v>(BCA)BIENES ARTÍSTICOS, CULTURALES, BIENES DEPORTIVOS Y SÍMBOLOS PATRIOS</v>
          </cell>
          <cell r="C2371" t="str">
            <v>BCA</v>
          </cell>
          <cell r="D2371" t="str">
            <v>CLAVE</v>
          </cell>
          <cell r="E2371" t="str">
            <v xml:space="preserve">TRAJE ETNICO 2 PIEZA: ALPARGATAS </v>
          </cell>
          <cell r="F2371" t="str">
            <v>EN USO</v>
          </cell>
          <cell r="G2371">
            <v>41640</v>
          </cell>
          <cell r="H2371" t="str">
            <v xml:space="preserve">GARCIA OBACO MAYRA TATIANA </v>
          </cell>
          <cell r="I2371">
            <v>2.5</v>
          </cell>
          <cell r="J2371">
            <v>0</v>
          </cell>
          <cell r="K2371">
            <v>2.5</v>
          </cell>
          <cell r="L2371" t="b">
            <v>1</v>
          </cell>
          <cell r="M2371">
            <v>0</v>
          </cell>
          <cell r="N2371" t="str">
            <v>CUSTODIO DE BIENES</v>
          </cell>
          <cell r="O2371" t="str">
            <v>CUSTODIO DE BIENES</v>
          </cell>
          <cell r="P2371" t="str">
            <v>BIENES</v>
          </cell>
          <cell r="Q2371" t="str">
            <v>BODEGA SUMINISTROS</v>
          </cell>
        </row>
        <row r="2372">
          <cell r="A2372">
            <v>1892</v>
          </cell>
          <cell r="B2372" t="str">
            <v>(BCA)BIENES ARTÍSTICOS, CULTURALES, BIENES DEPORTIVOS Y SÍMBOLOS PATRIOS</v>
          </cell>
          <cell r="C2372" t="str">
            <v>BCA</v>
          </cell>
          <cell r="D2372" t="str">
            <v>CLAVE</v>
          </cell>
          <cell r="E2372" t="str">
            <v>TRAJE ETNICO TENA 1 PIEZA: CORONA DE TIGRILLO CON CABEZA DE LORO</v>
          </cell>
          <cell r="F2372" t="str">
            <v>EN USO</v>
          </cell>
          <cell r="G2372">
            <v>38718</v>
          </cell>
          <cell r="H2372" t="str">
            <v xml:space="preserve">GARCIA OBACO MAYRA TATIANA </v>
          </cell>
          <cell r="I2372">
            <v>10</v>
          </cell>
          <cell r="J2372">
            <v>0</v>
          </cell>
          <cell r="K2372">
            <v>10</v>
          </cell>
          <cell r="L2372" t="b">
            <v>1</v>
          </cell>
          <cell r="M2372">
            <v>0</v>
          </cell>
          <cell r="N2372" t="str">
            <v>CUSTODIO DE BIENES</v>
          </cell>
          <cell r="O2372" t="str">
            <v>CUSTODIO DE BIENES</v>
          </cell>
          <cell r="P2372" t="str">
            <v>BIENES</v>
          </cell>
          <cell r="Q2372" t="str">
            <v>BODEGA DE BIENES</v>
          </cell>
        </row>
        <row r="2373">
          <cell r="A2373">
            <v>4155</v>
          </cell>
          <cell r="B2373" t="str">
            <v>(BCA)BIENES ARTÍSTICOS, CULTURALES, BIENES DEPORTIVOS Y SÍMBOLOS PATRIOS</v>
          </cell>
          <cell r="C2373" t="str">
            <v>BCA</v>
          </cell>
          <cell r="D2373" t="str">
            <v>CERAMICA</v>
          </cell>
          <cell r="E2373" t="str">
            <v>CERAMICA MUCAHUA CIRCULAR CON FORMAS DE PICOS Y CULEBRA</v>
          </cell>
          <cell r="F2373" t="str">
            <v>EN USO</v>
          </cell>
          <cell r="G2373">
            <v>42521</v>
          </cell>
          <cell r="H2373" t="str">
            <v xml:space="preserve">GARCIA OBACO MAYRA TATIANA </v>
          </cell>
          <cell r="I2373">
            <v>4</v>
          </cell>
          <cell r="J2373">
            <v>0</v>
          </cell>
          <cell r="K2373">
            <v>4</v>
          </cell>
          <cell r="L2373" t="b">
            <v>1</v>
          </cell>
          <cell r="M2373">
            <v>0</v>
          </cell>
          <cell r="N2373" t="str">
            <v>CUSTODIO DE BIENES</v>
          </cell>
          <cell r="O2373" t="str">
            <v>CUSTODIO DE BIENES</v>
          </cell>
          <cell r="P2373" t="str">
            <v>BIENES</v>
          </cell>
          <cell r="Q2373" t="str">
            <v>FAUSTO FARINANGO</v>
          </cell>
        </row>
        <row r="2374">
          <cell r="A2374">
            <v>7256</v>
          </cell>
          <cell r="B2374" t="str">
            <v>MOBILIARIOS</v>
          </cell>
          <cell r="C2374" t="str">
            <v>BLD</v>
          </cell>
          <cell r="D2374" t="str">
            <v>ESTACION DE TRABAJO</v>
          </cell>
          <cell r="E2374" t="str">
            <v>ESTACION DE TRABAJO EN L 4</v>
          </cell>
          <cell r="F2374" t="str">
            <v>EN USO</v>
          </cell>
          <cell r="G2374">
            <v>44552</v>
          </cell>
          <cell r="H2374" t="str">
            <v xml:space="preserve">GARZON VASCONEZ FRANCISCO MIGUEL </v>
          </cell>
          <cell r="I2374">
            <v>172</v>
          </cell>
          <cell r="J2374">
            <v>17.2</v>
          </cell>
          <cell r="K2374">
            <v>172</v>
          </cell>
          <cell r="L2374" t="b">
            <v>0</v>
          </cell>
          <cell r="M2374">
            <v>10</v>
          </cell>
          <cell r="N2374" t="str">
            <v>MERCADEO CENTRAL</v>
          </cell>
          <cell r="O2374" t="str">
            <v>MERCADEO CENTRAL</v>
          </cell>
          <cell r="P2374" t="e">
            <v>#N/A</v>
          </cell>
          <cell r="Q2374" t="e">
            <v>#N/A</v>
          </cell>
        </row>
        <row r="2375">
          <cell r="A2375">
            <v>7262</v>
          </cell>
          <cell r="B2375" t="str">
            <v>MOBILIARIOS</v>
          </cell>
          <cell r="C2375" t="str">
            <v>BLD</v>
          </cell>
          <cell r="D2375" t="str">
            <v>ESTACION DE TRABAJO</v>
          </cell>
          <cell r="E2375" t="str">
            <v>ESTACION DE TRABAJO EN L 10</v>
          </cell>
          <cell r="F2375" t="str">
            <v>EN USO</v>
          </cell>
          <cell r="G2375">
            <v>44552</v>
          </cell>
          <cell r="H2375" t="str">
            <v xml:space="preserve">GARZON VASCONEZ FRANCISCO MIGUEL </v>
          </cell>
          <cell r="I2375">
            <v>172</v>
          </cell>
          <cell r="J2375">
            <v>17.2</v>
          </cell>
          <cell r="K2375">
            <v>172</v>
          </cell>
          <cell r="L2375" t="b">
            <v>0</v>
          </cell>
          <cell r="M2375">
            <v>10</v>
          </cell>
          <cell r="N2375" t="str">
            <v>TURISMO Y CULTURA</v>
          </cell>
          <cell r="O2375" t="str">
            <v>TURISMO Y CULTURA</v>
          </cell>
          <cell r="P2375" t="e">
            <v>#N/A</v>
          </cell>
          <cell r="Q2375" t="e">
            <v>#N/A</v>
          </cell>
        </row>
        <row r="2376">
          <cell r="A2376">
            <v>7229</v>
          </cell>
          <cell r="B2376" t="str">
            <v>MOBILIARIOS</v>
          </cell>
          <cell r="C2376" t="str">
            <v>BLD</v>
          </cell>
          <cell r="D2376" t="str">
            <v>SILLA</v>
          </cell>
          <cell r="E2376" t="str">
            <v>SILLA GIRATORIA 8</v>
          </cell>
          <cell r="F2376" t="str">
            <v>EN USO</v>
          </cell>
          <cell r="G2376">
            <v>44552</v>
          </cell>
          <cell r="H2376" t="str">
            <v xml:space="preserve">GARZON VASCONEZ FRANCISCO MIGUEL </v>
          </cell>
          <cell r="I2376">
            <v>124</v>
          </cell>
          <cell r="J2376">
            <v>12.4</v>
          </cell>
          <cell r="K2376">
            <v>124</v>
          </cell>
          <cell r="L2376" t="b">
            <v>0</v>
          </cell>
          <cell r="M2376">
            <v>10</v>
          </cell>
          <cell r="N2376" t="str">
            <v>TURISMO Y CULTURA</v>
          </cell>
          <cell r="O2376" t="str">
            <v>TURISMO Y CULTURA</v>
          </cell>
          <cell r="P2376" t="e">
            <v>#N/A</v>
          </cell>
          <cell r="Q2376" t="e">
            <v>#N/A</v>
          </cell>
        </row>
        <row r="2377">
          <cell r="A2377">
            <v>7158</v>
          </cell>
          <cell r="B2377" t="str">
            <v>EQUIPOS, SISTEMAS Y PAQUETES INFORMÁTICOS</v>
          </cell>
          <cell r="C2377" t="str">
            <v>BLD</v>
          </cell>
          <cell r="D2377" t="str">
            <v>COMPUTADOR DE ESCRITORIO</v>
          </cell>
          <cell r="E2377" t="str">
            <v>DELL VOSTRO CORE I 7; 16 GB; 1 TB: MONITOR, TECLADO, MOUSE 29</v>
          </cell>
          <cell r="F2377" t="str">
            <v>EN USO</v>
          </cell>
          <cell r="G2377">
            <v>44524</v>
          </cell>
          <cell r="H2377" t="str">
            <v xml:space="preserve">GARZON VASCONEZ FRANCISCO MIGUEL </v>
          </cell>
          <cell r="I2377">
            <v>1220</v>
          </cell>
          <cell r="J2377">
            <v>122</v>
          </cell>
          <cell r="K2377">
            <v>1220</v>
          </cell>
          <cell r="L2377" t="b">
            <v>0</v>
          </cell>
          <cell r="M2377">
            <v>3</v>
          </cell>
          <cell r="N2377" t="str">
            <v>MERCADEO CENTRAL</v>
          </cell>
          <cell r="O2377" t="str">
            <v>MERCADEO CENTRAL</v>
          </cell>
          <cell r="P2377" t="e">
            <v>#N/A</v>
          </cell>
          <cell r="Q2377" t="e">
            <v>#N/A</v>
          </cell>
        </row>
        <row r="2378">
          <cell r="A2378">
            <v>6642</v>
          </cell>
          <cell r="B2378" t="str">
            <v>MOBILIARIOS</v>
          </cell>
          <cell r="C2378" t="str">
            <v>BLD</v>
          </cell>
          <cell r="D2378" t="str">
            <v>ARCHIVADOR</v>
          </cell>
          <cell r="E2378" t="str">
            <v>ARCHIVADORES  AEREOS  7</v>
          </cell>
          <cell r="F2378" t="str">
            <v>EN USO</v>
          </cell>
          <cell r="G2378">
            <v>43818</v>
          </cell>
          <cell r="H2378" t="str">
            <v xml:space="preserve">GONZALEZ NARVAEZ GIOVANNA BETSABE </v>
          </cell>
          <cell r="I2378">
            <v>200.13</v>
          </cell>
          <cell r="J2378">
            <v>22.06</v>
          </cell>
          <cell r="K2378">
            <v>220.63</v>
          </cell>
          <cell r="L2378" t="b">
            <v>0</v>
          </cell>
          <cell r="M2378">
            <v>10</v>
          </cell>
          <cell r="N2378" t="str">
            <v>SERVICIOS GENERALES</v>
          </cell>
          <cell r="O2378" t="str">
            <v>VARIAS PARTES DE LA CIUDAD</v>
          </cell>
          <cell r="P2378" t="str">
            <v>ASESORIA</v>
          </cell>
          <cell r="Q2378" t="str">
            <v>GIOVANNA GONZALEZ</v>
          </cell>
        </row>
        <row r="2379">
          <cell r="A2379">
            <v>135</v>
          </cell>
          <cell r="B2379" t="str">
            <v>MOBILIARIOS</v>
          </cell>
          <cell r="C2379" t="str">
            <v>BLD</v>
          </cell>
          <cell r="D2379" t="str">
            <v>ESTACION DE TRABAJO</v>
          </cell>
          <cell r="E2379" t="str">
            <v>EN L 3 SERVICIOS SIN PORTA TECLADO</v>
          </cell>
          <cell r="F2379" t="str">
            <v>EN USO</v>
          </cell>
          <cell r="G2379">
            <v>41814</v>
          </cell>
          <cell r="H2379" t="str">
            <v xml:space="preserve">GONZALEZ NARVAEZ GIOVANNA BETSABE </v>
          </cell>
          <cell r="I2379">
            <v>120.85</v>
          </cell>
          <cell r="J2379">
            <v>29.12</v>
          </cell>
          <cell r="K2379">
            <v>291.2</v>
          </cell>
          <cell r="L2379" t="b">
            <v>0</v>
          </cell>
          <cell r="M2379">
            <v>10</v>
          </cell>
          <cell r="N2379" t="str">
            <v>ASESORIA</v>
          </cell>
          <cell r="O2379" t="str">
            <v>ASESORIA</v>
          </cell>
          <cell r="P2379" t="str">
            <v>ASESORIA</v>
          </cell>
          <cell r="Q2379" t="str">
            <v>GIOVANNA GONZALEZ</v>
          </cell>
        </row>
        <row r="2380">
          <cell r="A2380">
            <v>1553</v>
          </cell>
          <cell r="B2380" t="str">
            <v>MOBILIARIOS</v>
          </cell>
          <cell r="C2380" t="str">
            <v>BLD</v>
          </cell>
          <cell r="D2380" t="str">
            <v>SILLA</v>
          </cell>
          <cell r="E2380" t="str">
            <v>SILLA DE VISITAS</v>
          </cell>
          <cell r="F2380" t="str">
            <v>EN USO</v>
          </cell>
          <cell r="G2380">
            <v>42146</v>
          </cell>
          <cell r="H2380" t="str">
            <v xml:space="preserve">GONZALEZ NARVAEZ GIOVANNA BETSABE </v>
          </cell>
          <cell r="I2380">
            <v>47.36</v>
          </cell>
          <cell r="J2380">
            <v>9.52</v>
          </cell>
          <cell r="K2380">
            <v>95.2</v>
          </cell>
          <cell r="L2380" t="b">
            <v>0</v>
          </cell>
          <cell r="M2380">
            <v>10</v>
          </cell>
          <cell r="N2380" t="str">
            <v>ASESORIA</v>
          </cell>
          <cell r="O2380" t="str">
            <v>ASESORIA</v>
          </cell>
          <cell r="P2380" t="str">
            <v>ASESORIA</v>
          </cell>
          <cell r="Q2380" t="str">
            <v>GIOVANNA GONZALEZ</v>
          </cell>
        </row>
        <row r="2381">
          <cell r="A2381">
            <v>1641</v>
          </cell>
          <cell r="B2381" t="str">
            <v>MOBILIARIOS</v>
          </cell>
          <cell r="C2381" t="str">
            <v>BLD</v>
          </cell>
          <cell r="D2381" t="str">
            <v>SILLA</v>
          </cell>
          <cell r="E2381" t="str">
            <v>SILLA DE REUNIONES INTEGRA (GERENCIA)</v>
          </cell>
          <cell r="F2381" t="str">
            <v>EN USO</v>
          </cell>
          <cell r="G2381">
            <v>42170</v>
          </cell>
          <cell r="H2381" t="str">
            <v xml:space="preserve">GONZALEZ NARVAEZ GIOVANNA BETSABE </v>
          </cell>
          <cell r="I2381">
            <v>49.77</v>
          </cell>
          <cell r="J2381">
            <v>9.86</v>
          </cell>
          <cell r="K2381">
            <v>98.56</v>
          </cell>
          <cell r="L2381" t="b">
            <v>0</v>
          </cell>
          <cell r="M2381">
            <v>10</v>
          </cell>
          <cell r="N2381" t="str">
            <v>GERENCIA</v>
          </cell>
          <cell r="O2381" t="str">
            <v>GERENCIA</v>
          </cell>
          <cell r="P2381" t="str">
            <v>ASESORIA</v>
          </cell>
          <cell r="Q2381" t="str">
            <v>GIOVANNA GONZALEZ</v>
          </cell>
        </row>
        <row r="2382">
          <cell r="A2382">
            <v>1642</v>
          </cell>
          <cell r="B2382" t="str">
            <v>MOBILIARIOS</v>
          </cell>
          <cell r="C2382" t="str">
            <v>BLD</v>
          </cell>
          <cell r="D2382" t="str">
            <v>SILLA</v>
          </cell>
          <cell r="E2382" t="str">
            <v>SILLA DE REUNIONES INTEGRA (GERENCIA)</v>
          </cell>
          <cell r="F2382" t="str">
            <v>EN USO</v>
          </cell>
          <cell r="G2382">
            <v>42170</v>
          </cell>
          <cell r="H2382" t="str">
            <v xml:space="preserve">GONZALEZ NARVAEZ GIOVANNA BETSABE </v>
          </cell>
          <cell r="I2382">
            <v>49.77</v>
          </cell>
          <cell r="J2382">
            <v>9.86</v>
          </cell>
          <cell r="K2382">
            <v>98.56</v>
          </cell>
          <cell r="L2382" t="b">
            <v>0</v>
          </cell>
          <cell r="M2382">
            <v>10</v>
          </cell>
          <cell r="N2382" t="str">
            <v>GERENCIA</v>
          </cell>
          <cell r="O2382" t="str">
            <v>GERENCIA</v>
          </cell>
          <cell r="P2382" t="str">
            <v>ASESORIA</v>
          </cell>
          <cell r="Q2382" t="str">
            <v>HERNAN CELI</v>
          </cell>
        </row>
        <row r="2383">
          <cell r="A2383">
            <v>1617</v>
          </cell>
          <cell r="B2383" t="str">
            <v>MOBILIARIOS</v>
          </cell>
          <cell r="C2383" t="str">
            <v>BLD</v>
          </cell>
          <cell r="D2383" t="str">
            <v>SILLON</v>
          </cell>
          <cell r="E2383" t="str">
            <v>SILLON TRIPERSONAL</v>
          </cell>
          <cell r="F2383" t="str">
            <v>EN USO</v>
          </cell>
          <cell r="G2383">
            <v>42159</v>
          </cell>
          <cell r="H2383" t="str">
            <v xml:space="preserve">GONZALEZ NARVAEZ GIOVANNA BETSABE </v>
          </cell>
          <cell r="I2383">
            <v>127.26</v>
          </cell>
          <cell r="J2383">
            <v>25.2</v>
          </cell>
          <cell r="K2383">
            <v>252</v>
          </cell>
          <cell r="L2383" t="b">
            <v>0</v>
          </cell>
          <cell r="M2383">
            <v>10</v>
          </cell>
          <cell r="N2383" t="str">
            <v>ASESORIA</v>
          </cell>
          <cell r="O2383" t="str">
            <v>ASESORIA</v>
          </cell>
          <cell r="P2383" t="str">
            <v>ASESORIA</v>
          </cell>
          <cell r="Q2383" t="str">
            <v>GIOVANNA GONZALEZ</v>
          </cell>
        </row>
        <row r="2384">
          <cell r="A2384">
            <v>6725</v>
          </cell>
          <cell r="B2384" t="str">
            <v>MOBILIARIOS</v>
          </cell>
          <cell r="C2384" t="str">
            <v>BLD</v>
          </cell>
          <cell r="D2384" t="str">
            <v>SILLON</v>
          </cell>
          <cell r="E2384" t="str">
            <v>SILLON QHAPAX; APOYABRAZOS: NEUMATICO; GIRATORIO  2</v>
          </cell>
          <cell r="F2384" t="str">
            <v>EN USO</v>
          </cell>
          <cell r="G2384">
            <v>43899</v>
          </cell>
          <cell r="H2384" t="str">
            <v xml:space="preserve">GONZALEZ NARVAEZ GIOVANNA BETSABE </v>
          </cell>
          <cell r="I2384">
            <v>488.07</v>
          </cell>
          <cell r="J2384">
            <v>52.64</v>
          </cell>
          <cell r="K2384">
            <v>526.4</v>
          </cell>
          <cell r="L2384" t="b">
            <v>0</v>
          </cell>
          <cell r="M2384">
            <v>10</v>
          </cell>
          <cell r="N2384" t="str">
            <v>CUSTODIO DE BIENES</v>
          </cell>
          <cell r="O2384" t="str">
            <v>CUSTODIO DE BIENES</v>
          </cell>
          <cell r="P2384" t="str">
            <v>ASESORIA</v>
          </cell>
          <cell r="Q2384" t="str">
            <v>GIOVANNA GONZALEZ</v>
          </cell>
        </row>
        <row r="2385">
          <cell r="A2385">
            <v>345</v>
          </cell>
          <cell r="B2385" t="str">
            <v>MAQUINARIAS Y EQUIPOS</v>
          </cell>
          <cell r="C2385" t="str">
            <v>BLD</v>
          </cell>
          <cell r="D2385" t="str">
            <v>DISPENSADOR DE AGUA</v>
          </cell>
          <cell r="E2385" t="str">
            <v>AGUA CALIENTE Y FRIA</v>
          </cell>
          <cell r="F2385" t="str">
            <v>EN USO</v>
          </cell>
          <cell r="G2385">
            <v>41772</v>
          </cell>
          <cell r="H2385" t="str">
            <v xml:space="preserve">GONZALEZ NARVAEZ GIOVANNA BETSABE </v>
          </cell>
          <cell r="I2385">
            <v>71.989999999999995</v>
          </cell>
          <cell r="J2385">
            <v>17.670000000000002</v>
          </cell>
          <cell r="K2385">
            <v>176.65</v>
          </cell>
          <cell r="L2385" t="b">
            <v>0</v>
          </cell>
          <cell r="M2385">
            <v>10</v>
          </cell>
          <cell r="N2385" t="str">
            <v>ASESORIA</v>
          </cell>
          <cell r="O2385" t="str">
            <v>ASESORIA</v>
          </cell>
          <cell r="P2385" t="str">
            <v>ASESORIA</v>
          </cell>
          <cell r="Q2385" t="str">
            <v>GIOVANNA GONZALEZ</v>
          </cell>
        </row>
        <row r="2386">
          <cell r="A2386">
            <v>5620</v>
          </cell>
          <cell r="B2386" t="str">
            <v>MAQUINARIAS Y EQUIPOS</v>
          </cell>
          <cell r="C2386" t="str">
            <v>BLD</v>
          </cell>
          <cell r="D2386" t="str">
            <v>TELEFONOS</v>
          </cell>
          <cell r="E2386" t="str">
            <v>TELEFONO IP 3 CUENTAS SIP N 3 TECLAS DE LINEAS 8TECLAS BLF CONFERENCIA DE 4 VIAS CREEN 12</v>
          </cell>
          <cell r="F2386" t="str">
            <v>EN USO</v>
          </cell>
          <cell r="G2386">
            <v>43447</v>
          </cell>
          <cell r="H2386" t="str">
            <v xml:space="preserve">GONZALEZ NARVAEZ GIOVANNA BETSABE </v>
          </cell>
          <cell r="I2386">
            <v>126.52</v>
          </cell>
          <cell r="J2386">
            <v>15.51</v>
          </cell>
          <cell r="K2386">
            <v>155.12</v>
          </cell>
          <cell r="L2386" t="b">
            <v>0</v>
          </cell>
          <cell r="M2386">
            <v>10</v>
          </cell>
          <cell r="N2386" t="str">
            <v>GERENCIA</v>
          </cell>
          <cell r="O2386" t="str">
            <v>GERENCIA</v>
          </cell>
          <cell r="P2386" t="str">
            <v>ASESORIA</v>
          </cell>
          <cell r="Q2386" t="str">
            <v>GIOVANNA GONZALEZ</v>
          </cell>
        </row>
        <row r="2387">
          <cell r="A2387">
            <v>2264</v>
          </cell>
          <cell r="B2387" t="str">
            <v>MAQUINARIAS Y EQUIPOS</v>
          </cell>
          <cell r="C2387" t="str">
            <v>BLD</v>
          </cell>
          <cell r="D2387" t="str">
            <v>MICROONDAS</v>
          </cell>
          <cell r="E2387" t="str">
            <v>MICROHONDAS</v>
          </cell>
          <cell r="F2387" t="str">
            <v>EN USO</v>
          </cell>
          <cell r="G2387">
            <v>38610</v>
          </cell>
          <cell r="H2387" t="str">
            <v xml:space="preserve">GONZALEZ NARVAEZ GIOVANNA BETSABE </v>
          </cell>
          <cell r="I2387">
            <v>20.51</v>
          </cell>
          <cell r="J2387">
            <v>20.51</v>
          </cell>
          <cell r="K2387">
            <v>205.07</v>
          </cell>
          <cell r="L2387" t="b">
            <v>0</v>
          </cell>
          <cell r="M2387">
            <v>10</v>
          </cell>
          <cell r="N2387" t="str">
            <v>ASESORIA</v>
          </cell>
          <cell r="O2387" t="str">
            <v>ASESORIA</v>
          </cell>
          <cell r="P2387" t="str">
            <v>ASESORIA</v>
          </cell>
          <cell r="Q2387" t="str">
            <v>CAFETERIA</v>
          </cell>
        </row>
        <row r="2388">
          <cell r="A2388">
            <v>5628</v>
          </cell>
          <cell r="B2388" t="str">
            <v>MAQUINARIAS Y EQUIPOS</v>
          </cell>
          <cell r="C2388" t="str">
            <v>BLD</v>
          </cell>
          <cell r="D2388" t="str">
            <v>MINI NEVERA</v>
          </cell>
          <cell r="E2388" t="str">
            <v>MININEVERA DE 3.3" BLANCA 2</v>
          </cell>
          <cell r="F2388" t="str">
            <v>EN USO</v>
          </cell>
          <cell r="G2388">
            <v>43452</v>
          </cell>
          <cell r="H2388" t="str">
            <v xml:space="preserve">GONZALEZ NARVAEZ GIOVANNA BETSABE </v>
          </cell>
          <cell r="I2388">
            <v>210.42</v>
          </cell>
          <cell r="J2388">
            <v>25.76</v>
          </cell>
          <cell r="K2388">
            <v>257.60000000000002</v>
          </cell>
          <cell r="L2388" t="b">
            <v>0</v>
          </cell>
          <cell r="M2388">
            <v>10</v>
          </cell>
          <cell r="N2388" t="str">
            <v>ASESORIA</v>
          </cell>
          <cell r="O2388" t="str">
            <v>ASESORIA</v>
          </cell>
          <cell r="P2388" t="str">
            <v>ASESORIA</v>
          </cell>
          <cell r="Q2388" t="str">
            <v>CAFETERIA</v>
          </cell>
        </row>
        <row r="2389">
          <cell r="A2389">
            <v>5467</v>
          </cell>
          <cell r="B2389" t="str">
            <v>EQUIPOS, SISTEMAS Y PAQUETES INFORMÁTICOS</v>
          </cell>
          <cell r="C2389" t="str">
            <v>BLD</v>
          </cell>
          <cell r="D2389" t="str">
            <v>COMPUTADORA PORTATIL</v>
          </cell>
          <cell r="E2389" t="str">
            <v>LAPTOP 360° CORE I 7 TOUCH ENVY 16GB</v>
          </cell>
          <cell r="F2389" t="str">
            <v>EN USO</v>
          </cell>
          <cell r="G2389">
            <v>43279</v>
          </cell>
          <cell r="H2389" t="str">
            <v xml:space="preserve">GONZALEZ NARVAEZ GIOVANNA BETSABE </v>
          </cell>
          <cell r="I2389">
            <v>1106.17</v>
          </cell>
          <cell r="J2389">
            <v>201.49</v>
          </cell>
          <cell r="K2389">
            <v>2014.88</v>
          </cell>
          <cell r="L2389" t="b">
            <v>0</v>
          </cell>
          <cell r="M2389">
            <v>5</v>
          </cell>
          <cell r="N2389" t="str">
            <v>GERENCIA</v>
          </cell>
          <cell r="O2389" t="str">
            <v>GERENCIA</v>
          </cell>
          <cell r="P2389" t="str">
            <v>ASESORIA</v>
          </cell>
          <cell r="Q2389" t="str">
            <v>GIOVANNA GONZALEZ</v>
          </cell>
        </row>
        <row r="2390">
          <cell r="A2390">
            <v>5089</v>
          </cell>
          <cell r="B2390" t="str">
            <v>(BCA)MAQUINARIAS Y EQUIPOS</v>
          </cell>
          <cell r="C2390" t="str">
            <v>BCA</v>
          </cell>
          <cell r="D2390" t="str">
            <v>LAMPARA</v>
          </cell>
          <cell r="E2390" t="str">
            <v>LAMPARA DE EMERGENCIA DOBLE FOCO 5</v>
          </cell>
          <cell r="F2390" t="str">
            <v>EN USO</v>
          </cell>
          <cell r="G2390">
            <v>42765</v>
          </cell>
          <cell r="H2390" t="str">
            <v xml:space="preserve">GONZALEZ NARVAEZ GIOVANNA BETSABE </v>
          </cell>
          <cell r="I2390">
            <v>54.72</v>
          </cell>
          <cell r="J2390">
            <v>0</v>
          </cell>
          <cell r="K2390">
            <v>54.72</v>
          </cell>
          <cell r="L2390" t="b">
            <v>0</v>
          </cell>
          <cell r="M2390">
            <v>0</v>
          </cell>
          <cell r="N2390" t="str">
            <v>ASESORIA</v>
          </cell>
          <cell r="O2390" t="str">
            <v>ASESORIA</v>
          </cell>
          <cell r="P2390" t="str">
            <v>ASESORIA</v>
          </cell>
          <cell r="Q2390" t="str">
            <v>EXTERNO</v>
          </cell>
        </row>
        <row r="2391">
          <cell r="A2391">
            <v>5090</v>
          </cell>
          <cell r="B2391" t="str">
            <v>(BCA)MAQUINARIAS Y EQUIPOS</v>
          </cell>
          <cell r="C2391" t="str">
            <v>BCA</v>
          </cell>
          <cell r="D2391" t="str">
            <v>LAMPARA</v>
          </cell>
          <cell r="E2391" t="str">
            <v>LAMPARA DE EMERGENCIA DOBLE FOCO 6</v>
          </cell>
          <cell r="F2391" t="str">
            <v>EN USO</v>
          </cell>
          <cell r="G2391">
            <v>42765</v>
          </cell>
          <cell r="H2391" t="str">
            <v xml:space="preserve">GONZALEZ NARVAEZ GIOVANNA BETSABE </v>
          </cell>
          <cell r="I2391">
            <v>54.72</v>
          </cell>
          <cell r="J2391">
            <v>0</v>
          </cell>
          <cell r="K2391">
            <v>54.72</v>
          </cell>
          <cell r="L2391" t="b">
            <v>0</v>
          </cell>
          <cell r="M2391">
            <v>0</v>
          </cell>
          <cell r="N2391" t="str">
            <v>ASESORIA</v>
          </cell>
          <cell r="O2391" t="str">
            <v>ASESORIA</v>
          </cell>
          <cell r="P2391" t="str">
            <v>ASESORIA</v>
          </cell>
          <cell r="Q2391" t="str">
            <v>INTERNO</v>
          </cell>
        </row>
        <row r="2392">
          <cell r="A2392">
            <v>1543</v>
          </cell>
          <cell r="B2392" t="str">
            <v>MOBILIARIOS</v>
          </cell>
          <cell r="C2392" t="str">
            <v>BLD</v>
          </cell>
          <cell r="D2392" t="str">
            <v>ESTACION DE TRABAJO</v>
          </cell>
          <cell r="E2392" t="str">
            <v>ESTACION 1200X600</v>
          </cell>
          <cell r="F2392" t="str">
            <v>EN USO</v>
          </cell>
          <cell r="G2392">
            <v>42146</v>
          </cell>
          <cell r="H2392" t="str">
            <v xml:space="preserve">HERNANDEZ JARAMILLO HUGO SEBASTIAN </v>
          </cell>
          <cell r="I2392">
            <v>95.84</v>
          </cell>
          <cell r="J2392">
            <v>19.260000000000002</v>
          </cell>
          <cell r="K2392">
            <v>192.64</v>
          </cell>
          <cell r="L2392" t="b">
            <v>0</v>
          </cell>
          <cell r="M2392">
            <v>10</v>
          </cell>
          <cell r="N2392" t="str">
            <v>SERVICIOS GENERALES</v>
          </cell>
          <cell r="O2392" t="str">
            <v>SERVICIOS GENERALES</v>
          </cell>
          <cell r="P2392" t="str">
            <v>SERVICIOS GENERALES</v>
          </cell>
          <cell r="Q2392" t="str">
            <v>MARCELO GUAMANI</v>
          </cell>
        </row>
        <row r="2393">
          <cell r="A2393">
            <v>7011</v>
          </cell>
          <cell r="B2393" t="str">
            <v>MOBILIARIOS</v>
          </cell>
          <cell r="C2393" t="str">
            <v>BLD</v>
          </cell>
          <cell r="D2393" t="str">
            <v>ESTACION DE TRABAJO</v>
          </cell>
          <cell r="E2393" t="str">
            <v>ESCRITORIO CON UNA CAJONERA 2</v>
          </cell>
          <cell r="F2393" t="str">
            <v>EN USO</v>
          </cell>
          <cell r="G2393">
            <v>44475</v>
          </cell>
          <cell r="H2393" t="str">
            <v xml:space="preserve">HERNANDEZ JARAMILLO HUGO SEBASTIAN </v>
          </cell>
          <cell r="I2393">
            <v>277.43</v>
          </cell>
          <cell r="J2393">
            <v>27.74</v>
          </cell>
          <cell r="K2393">
            <v>277.43</v>
          </cell>
          <cell r="L2393" t="b">
            <v>0</v>
          </cell>
          <cell r="M2393">
            <v>10</v>
          </cell>
          <cell r="N2393" t="str">
            <v>JEFATURA ADMINISTRATIVA</v>
          </cell>
          <cell r="O2393" t="str">
            <v>OFICINA ADMINISTRATIVA</v>
          </cell>
          <cell r="P2393" t="str">
            <v>SERVICIOS GENERALES</v>
          </cell>
          <cell r="Q2393" t="str">
            <v>SEBASTIAN HERNANDEZ</v>
          </cell>
        </row>
        <row r="2394">
          <cell r="A2394">
            <v>7234</v>
          </cell>
          <cell r="B2394" t="str">
            <v>MOBILIARIOS</v>
          </cell>
          <cell r="C2394" t="str">
            <v>BLD</v>
          </cell>
          <cell r="D2394" t="str">
            <v>SILLA</v>
          </cell>
          <cell r="E2394" t="str">
            <v>SILLA GIRATORIA 13</v>
          </cell>
          <cell r="F2394" t="str">
            <v>EN USO</v>
          </cell>
          <cell r="G2394">
            <v>44552</v>
          </cell>
          <cell r="H2394" t="str">
            <v xml:space="preserve">HERNANDEZ JARAMILLO HUGO SEBASTIAN </v>
          </cell>
          <cell r="I2394">
            <v>124</v>
          </cell>
          <cell r="J2394">
            <v>12.4</v>
          </cell>
          <cell r="K2394">
            <v>124</v>
          </cell>
          <cell r="L2394" t="b">
            <v>0</v>
          </cell>
          <cell r="M2394">
            <v>10</v>
          </cell>
          <cell r="N2394" t="str">
            <v>JEFATURA ADMINISTRATIVA</v>
          </cell>
          <cell r="O2394" t="str">
            <v>OFICINA ADMINISTRATIVA</v>
          </cell>
          <cell r="P2394" t="e">
            <v>#N/A</v>
          </cell>
          <cell r="Q2394" t="e">
            <v>#N/A</v>
          </cell>
        </row>
        <row r="2395">
          <cell r="A2395">
            <v>1589</v>
          </cell>
          <cell r="B2395" t="str">
            <v>MOBILIARIOS</v>
          </cell>
          <cell r="C2395" t="str">
            <v>BLD</v>
          </cell>
          <cell r="D2395" t="str">
            <v>MODULAR</v>
          </cell>
          <cell r="E2395" t="str">
            <v>PANEL H=1.20</v>
          </cell>
          <cell r="F2395" t="str">
            <v>EN USO</v>
          </cell>
          <cell r="G2395">
            <v>42151</v>
          </cell>
          <cell r="H2395" t="str">
            <v xml:space="preserve">HERNANDEZ JARAMILLO HUGO SEBASTIAN </v>
          </cell>
          <cell r="I2395">
            <v>43.63</v>
          </cell>
          <cell r="J2395">
            <v>8.77</v>
          </cell>
          <cell r="K2395">
            <v>87.7</v>
          </cell>
          <cell r="L2395" t="b">
            <v>0</v>
          </cell>
          <cell r="M2395">
            <v>10</v>
          </cell>
          <cell r="N2395" t="str">
            <v>SERVICIOS GENERALES</v>
          </cell>
          <cell r="O2395" t="str">
            <v>SERVICIOS GENERALES</v>
          </cell>
          <cell r="P2395" t="str">
            <v>SERVICIOS GENERALES</v>
          </cell>
          <cell r="Q2395" t="str">
            <v>MARCELO GUAMANI</v>
          </cell>
        </row>
        <row r="2396">
          <cell r="A2396">
            <v>1590</v>
          </cell>
          <cell r="B2396" t="str">
            <v>MOBILIARIOS</v>
          </cell>
          <cell r="C2396" t="str">
            <v>BLD</v>
          </cell>
          <cell r="D2396" t="str">
            <v>MODULAR</v>
          </cell>
          <cell r="E2396" t="str">
            <v>PANEL H=1.20</v>
          </cell>
          <cell r="F2396" t="str">
            <v>EN USO</v>
          </cell>
          <cell r="G2396">
            <v>42151</v>
          </cell>
          <cell r="H2396" t="str">
            <v xml:space="preserve">HERNANDEZ JARAMILLO HUGO SEBASTIAN </v>
          </cell>
          <cell r="I2396">
            <v>43.63</v>
          </cell>
          <cell r="J2396">
            <v>8.77</v>
          </cell>
          <cell r="K2396">
            <v>87.7</v>
          </cell>
          <cell r="L2396" t="b">
            <v>0</v>
          </cell>
          <cell r="M2396">
            <v>10</v>
          </cell>
          <cell r="N2396" t="str">
            <v>SERVICIOS GENERALES</v>
          </cell>
          <cell r="O2396" t="str">
            <v>SERVICIOS GENERALES</v>
          </cell>
          <cell r="P2396" t="str">
            <v>SERVICIOS GENERALES</v>
          </cell>
          <cell r="Q2396" t="str">
            <v>MARCELO GUAMANI</v>
          </cell>
        </row>
        <row r="2397">
          <cell r="A2397">
            <v>6703</v>
          </cell>
          <cell r="B2397" t="str">
            <v>MAQUINARIAS Y EQUIPOS</v>
          </cell>
          <cell r="C2397" t="str">
            <v>BLD</v>
          </cell>
          <cell r="D2397" t="str">
            <v>PROYECTOR</v>
          </cell>
          <cell r="E2397" t="str">
            <v>PROYECTOR EPSON</v>
          </cell>
          <cell r="F2397" t="str">
            <v>EN USO</v>
          </cell>
          <cell r="G2397">
            <v>43879</v>
          </cell>
          <cell r="H2397" t="str">
            <v xml:space="preserve">HERNANDEZ JARAMILLO HUGO SEBASTIAN </v>
          </cell>
          <cell r="I2397">
            <v>1032.81</v>
          </cell>
          <cell r="J2397">
            <v>112</v>
          </cell>
          <cell r="K2397">
            <v>1120</v>
          </cell>
          <cell r="L2397" t="b">
            <v>0</v>
          </cell>
          <cell r="M2397">
            <v>10</v>
          </cell>
          <cell r="N2397" t="str">
            <v>JEFATURA ADMINISTRATIVA</v>
          </cell>
          <cell r="O2397" t="str">
            <v>TECNOLOGIA</v>
          </cell>
          <cell r="P2397" t="str">
            <v>MONUMENTO</v>
          </cell>
          <cell r="Q2397" t="str">
            <v>OLEOGRAMA</v>
          </cell>
        </row>
        <row r="2398">
          <cell r="A2398">
            <v>6753</v>
          </cell>
          <cell r="B2398" t="str">
            <v>MAQUINARIAS Y EQUIPOS</v>
          </cell>
          <cell r="C2398" t="str">
            <v>BLD</v>
          </cell>
          <cell r="D2398" t="str">
            <v>PROYECTOR LED</v>
          </cell>
          <cell r="E2398" t="str">
            <v>LED 500 W 1</v>
          </cell>
          <cell r="F2398" t="str">
            <v>EN USO</v>
          </cell>
          <cell r="G2398">
            <v>44006</v>
          </cell>
          <cell r="H2398" t="str">
            <v xml:space="preserve">HERNANDEZ JARAMILLO HUGO SEBASTIAN </v>
          </cell>
          <cell r="I2398">
            <v>694.15</v>
          </cell>
          <cell r="J2398">
            <v>72.8</v>
          </cell>
          <cell r="K2398">
            <v>728</v>
          </cell>
          <cell r="L2398" t="b">
            <v>0</v>
          </cell>
          <cell r="M2398">
            <v>10</v>
          </cell>
          <cell r="N2398" t="str">
            <v>JEFATURA ADMINISTRATIVA</v>
          </cell>
          <cell r="O2398" t="str">
            <v>TECNOLOGIA</v>
          </cell>
          <cell r="P2398" t="str">
            <v>MONUMENTO</v>
          </cell>
          <cell r="Q2398" t="str">
            <v>HUGO HERNADEZ</v>
          </cell>
        </row>
        <row r="2399">
          <cell r="A2399">
            <v>6754</v>
          </cell>
          <cell r="B2399" t="str">
            <v>MAQUINARIAS Y EQUIPOS</v>
          </cell>
          <cell r="C2399" t="str">
            <v>BLD</v>
          </cell>
          <cell r="D2399" t="str">
            <v>PROYECTOR LED</v>
          </cell>
          <cell r="E2399" t="str">
            <v>LED 500 W 2</v>
          </cell>
          <cell r="F2399" t="str">
            <v>EN USO</v>
          </cell>
          <cell r="G2399">
            <v>44006</v>
          </cell>
          <cell r="H2399" t="str">
            <v xml:space="preserve">HERNANDEZ JARAMILLO HUGO SEBASTIAN </v>
          </cell>
          <cell r="I2399">
            <v>694.15</v>
          </cell>
          <cell r="J2399">
            <v>72.8</v>
          </cell>
          <cell r="K2399">
            <v>728</v>
          </cell>
          <cell r="L2399" t="b">
            <v>0</v>
          </cell>
          <cell r="M2399">
            <v>10</v>
          </cell>
          <cell r="N2399" t="str">
            <v>JEFATURA ADMINISTRATIVA</v>
          </cell>
          <cell r="O2399" t="str">
            <v>TECNOLOGIA</v>
          </cell>
          <cell r="P2399" t="str">
            <v>MONUMENTO</v>
          </cell>
          <cell r="Q2399" t="str">
            <v>HUGO HERNADEZ</v>
          </cell>
        </row>
        <row r="2400">
          <cell r="A2400">
            <v>6755</v>
          </cell>
          <cell r="B2400" t="str">
            <v>MAQUINARIAS Y EQUIPOS</v>
          </cell>
          <cell r="C2400" t="str">
            <v>BLD</v>
          </cell>
          <cell r="D2400" t="str">
            <v>PROYECTOR LED</v>
          </cell>
          <cell r="E2400" t="str">
            <v>LED 500 W 3</v>
          </cell>
          <cell r="F2400" t="str">
            <v>EN USO</v>
          </cell>
          <cell r="G2400">
            <v>44006</v>
          </cell>
          <cell r="H2400" t="str">
            <v xml:space="preserve">HERNANDEZ JARAMILLO HUGO SEBASTIAN </v>
          </cell>
          <cell r="I2400">
            <v>694.15</v>
          </cell>
          <cell r="J2400">
            <v>72.8</v>
          </cell>
          <cell r="K2400">
            <v>728</v>
          </cell>
          <cell r="L2400" t="b">
            <v>0</v>
          </cell>
          <cell r="M2400">
            <v>10</v>
          </cell>
          <cell r="N2400" t="str">
            <v>JEFATURA ADMINISTRATIVA</v>
          </cell>
          <cell r="O2400" t="str">
            <v>TECNOLOGIA</v>
          </cell>
          <cell r="P2400" t="str">
            <v>MONUMENTO</v>
          </cell>
          <cell r="Q2400" t="str">
            <v>HUGO HERNADEZ</v>
          </cell>
        </row>
        <row r="2401">
          <cell r="A2401">
            <v>6756</v>
          </cell>
          <cell r="B2401" t="str">
            <v>MAQUINARIAS Y EQUIPOS</v>
          </cell>
          <cell r="C2401" t="str">
            <v>BLD</v>
          </cell>
          <cell r="D2401" t="str">
            <v>PROYECTOR LED</v>
          </cell>
          <cell r="E2401" t="str">
            <v>LED 500 W 4</v>
          </cell>
          <cell r="F2401" t="str">
            <v>EN USO</v>
          </cell>
          <cell r="G2401">
            <v>44006</v>
          </cell>
          <cell r="H2401" t="str">
            <v xml:space="preserve">HERNANDEZ JARAMILLO HUGO SEBASTIAN </v>
          </cell>
          <cell r="I2401">
            <v>694.15</v>
          </cell>
          <cell r="J2401">
            <v>72.8</v>
          </cell>
          <cell r="K2401">
            <v>728</v>
          </cell>
          <cell r="L2401" t="b">
            <v>0</v>
          </cell>
          <cell r="M2401">
            <v>10</v>
          </cell>
          <cell r="N2401" t="str">
            <v>JEFATURA ADMINISTRATIVA</v>
          </cell>
          <cell r="O2401" t="str">
            <v>TECNOLOGIA</v>
          </cell>
          <cell r="P2401" t="str">
            <v>MONUMENTO</v>
          </cell>
          <cell r="Q2401" t="str">
            <v>HUGO HERNADEZ</v>
          </cell>
        </row>
        <row r="2402">
          <cell r="A2402">
            <v>6757</v>
          </cell>
          <cell r="B2402" t="str">
            <v>MAQUINARIAS Y EQUIPOS</v>
          </cell>
          <cell r="C2402" t="str">
            <v>BLD</v>
          </cell>
          <cell r="D2402" t="str">
            <v>PROYECTOR LED</v>
          </cell>
          <cell r="E2402" t="str">
            <v>LED 50W  1</v>
          </cell>
          <cell r="F2402" t="str">
            <v>EN USO</v>
          </cell>
          <cell r="G2402">
            <v>44006</v>
          </cell>
          <cell r="H2402" t="str">
            <v xml:space="preserve">HERNANDEZ JARAMILLO HUGO SEBASTIAN </v>
          </cell>
          <cell r="I2402">
            <v>266.98</v>
          </cell>
          <cell r="J2402">
            <v>28</v>
          </cell>
          <cell r="K2402">
            <v>280</v>
          </cell>
          <cell r="L2402" t="b">
            <v>0</v>
          </cell>
          <cell r="M2402">
            <v>10</v>
          </cell>
          <cell r="N2402" t="str">
            <v>JEFATURA ADMINISTRATIVA</v>
          </cell>
          <cell r="O2402" t="str">
            <v>TECNOLOGIA</v>
          </cell>
          <cell r="P2402" t="str">
            <v>MONUMENTO</v>
          </cell>
          <cell r="Q2402" t="str">
            <v>HUGO HERNADEZ</v>
          </cell>
        </row>
        <row r="2403">
          <cell r="A2403">
            <v>6758</v>
          </cell>
          <cell r="B2403" t="str">
            <v>MAQUINARIAS Y EQUIPOS</v>
          </cell>
          <cell r="C2403" t="str">
            <v>BLD</v>
          </cell>
          <cell r="D2403" t="str">
            <v>PROYECTOR LED</v>
          </cell>
          <cell r="E2403" t="str">
            <v>LED 50W  2</v>
          </cell>
          <cell r="F2403" t="str">
            <v>EN USO</v>
          </cell>
          <cell r="G2403">
            <v>44006</v>
          </cell>
          <cell r="H2403" t="str">
            <v xml:space="preserve">HERNANDEZ JARAMILLO HUGO SEBASTIAN </v>
          </cell>
          <cell r="I2403">
            <v>266.98</v>
          </cell>
          <cell r="J2403">
            <v>28</v>
          </cell>
          <cell r="K2403">
            <v>280</v>
          </cell>
          <cell r="L2403" t="b">
            <v>0</v>
          </cell>
          <cell r="M2403">
            <v>10</v>
          </cell>
          <cell r="N2403" t="str">
            <v>JEFATURA ADMINISTRATIVA</v>
          </cell>
          <cell r="O2403" t="str">
            <v>TECNOLOGIA</v>
          </cell>
          <cell r="P2403" t="str">
            <v>MONUMENTO</v>
          </cell>
          <cell r="Q2403" t="str">
            <v>HUGO HERNADEZ</v>
          </cell>
        </row>
        <row r="2404">
          <cell r="A2404">
            <v>6759</v>
          </cell>
          <cell r="B2404" t="str">
            <v>MAQUINARIAS Y EQUIPOS</v>
          </cell>
          <cell r="C2404" t="str">
            <v>BLD</v>
          </cell>
          <cell r="D2404" t="str">
            <v>PROYECTOR LED</v>
          </cell>
          <cell r="E2404" t="str">
            <v>LED 50W  3</v>
          </cell>
          <cell r="F2404" t="str">
            <v>EN USO</v>
          </cell>
          <cell r="G2404">
            <v>44006</v>
          </cell>
          <cell r="H2404" t="str">
            <v xml:space="preserve">HERNANDEZ JARAMILLO HUGO SEBASTIAN </v>
          </cell>
          <cell r="I2404">
            <v>266.98</v>
          </cell>
          <cell r="J2404">
            <v>28</v>
          </cell>
          <cell r="K2404">
            <v>280</v>
          </cell>
          <cell r="L2404" t="b">
            <v>0</v>
          </cell>
          <cell r="M2404">
            <v>10</v>
          </cell>
          <cell r="N2404" t="str">
            <v>JEFATURA ADMINISTRATIVA</v>
          </cell>
          <cell r="O2404" t="str">
            <v>TECNOLOGIA</v>
          </cell>
          <cell r="P2404" t="str">
            <v>MONUMENTO</v>
          </cell>
          <cell r="Q2404" t="str">
            <v>HUGO HERNADEZ</v>
          </cell>
        </row>
        <row r="2405">
          <cell r="A2405">
            <v>6760</v>
          </cell>
          <cell r="B2405" t="str">
            <v>MAQUINARIAS Y EQUIPOS</v>
          </cell>
          <cell r="C2405" t="str">
            <v>BLD</v>
          </cell>
          <cell r="D2405" t="str">
            <v>PROYECTOR LED</v>
          </cell>
          <cell r="E2405" t="str">
            <v>LED 50W  4</v>
          </cell>
          <cell r="F2405" t="str">
            <v>EN USO</v>
          </cell>
          <cell r="G2405">
            <v>44006</v>
          </cell>
          <cell r="H2405" t="str">
            <v xml:space="preserve">HERNANDEZ JARAMILLO HUGO SEBASTIAN </v>
          </cell>
          <cell r="I2405">
            <v>266.98</v>
          </cell>
          <cell r="J2405">
            <v>28</v>
          </cell>
          <cell r="K2405">
            <v>280</v>
          </cell>
          <cell r="L2405" t="b">
            <v>0</v>
          </cell>
          <cell r="M2405">
            <v>10</v>
          </cell>
          <cell r="N2405" t="str">
            <v>JEFATURA ADMINISTRATIVA</v>
          </cell>
          <cell r="O2405" t="str">
            <v>TECNOLOGIA</v>
          </cell>
          <cell r="P2405" t="str">
            <v>MONUMENTO</v>
          </cell>
          <cell r="Q2405" t="str">
            <v>HUGO HERNADEZ</v>
          </cell>
        </row>
        <row r="2406">
          <cell r="A2406">
            <v>6761</v>
          </cell>
          <cell r="B2406" t="str">
            <v>MAQUINARIAS Y EQUIPOS</v>
          </cell>
          <cell r="C2406" t="str">
            <v>BLD</v>
          </cell>
          <cell r="D2406" t="str">
            <v>PROYECTOR LED</v>
          </cell>
          <cell r="E2406" t="str">
            <v>LED 50 W TIPO RGB 1</v>
          </cell>
          <cell r="F2406" t="str">
            <v>EN USO</v>
          </cell>
          <cell r="G2406">
            <v>44006</v>
          </cell>
          <cell r="H2406" t="str">
            <v xml:space="preserve">HERNANDEZ JARAMILLO HUGO SEBASTIAN </v>
          </cell>
          <cell r="I2406">
            <v>405.81</v>
          </cell>
          <cell r="J2406">
            <v>42.56</v>
          </cell>
          <cell r="K2406">
            <v>425.6</v>
          </cell>
          <cell r="L2406" t="b">
            <v>0</v>
          </cell>
          <cell r="M2406">
            <v>10</v>
          </cell>
          <cell r="N2406" t="str">
            <v>JEFATURA ADMINISTRATIVA</v>
          </cell>
          <cell r="O2406" t="str">
            <v>TECNOLOGIA</v>
          </cell>
          <cell r="P2406" t="str">
            <v>MONUMENTO</v>
          </cell>
          <cell r="Q2406" t="str">
            <v>HUGO HERNADEZ</v>
          </cell>
        </row>
        <row r="2407">
          <cell r="A2407">
            <v>6762</v>
          </cell>
          <cell r="B2407" t="str">
            <v>MAQUINARIAS Y EQUIPOS</v>
          </cell>
          <cell r="C2407" t="str">
            <v>BLD</v>
          </cell>
          <cell r="D2407" t="str">
            <v>PROYECTOR LED</v>
          </cell>
          <cell r="E2407" t="str">
            <v>LED 50 W TIPO RGB 2</v>
          </cell>
          <cell r="F2407" t="str">
            <v>EN USO</v>
          </cell>
          <cell r="G2407">
            <v>44006</v>
          </cell>
          <cell r="H2407" t="str">
            <v xml:space="preserve">HERNANDEZ JARAMILLO HUGO SEBASTIAN </v>
          </cell>
          <cell r="I2407">
            <v>405.81</v>
          </cell>
          <cell r="J2407">
            <v>42.56</v>
          </cell>
          <cell r="K2407">
            <v>425.6</v>
          </cell>
          <cell r="L2407" t="b">
            <v>0</v>
          </cell>
          <cell r="M2407">
            <v>10</v>
          </cell>
          <cell r="N2407" t="str">
            <v>JEFATURA ADMINISTRATIVA</v>
          </cell>
          <cell r="O2407" t="str">
            <v>TECNOLOGIA</v>
          </cell>
          <cell r="P2407" t="str">
            <v>MONUMENTO</v>
          </cell>
          <cell r="Q2407" t="str">
            <v>HUGO HERNADEZ</v>
          </cell>
        </row>
        <row r="2408">
          <cell r="A2408">
            <v>6763</v>
          </cell>
          <cell r="B2408" t="str">
            <v>MAQUINARIAS Y EQUIPOS</v>
          </cell>
          <cell r="C2408" t="str">
            <v>BLD</v>
          </cell>
          <cell r="D2408" t="str">
            <v>PROYECTOR LED</v>
          </cell>
          <cell r="E2408" t="str">
            <v>LED 50 W TIPO RGB 3</v>
          </cell>
          <cell r="F2408" t="str">
            <v>EN USO</v>
          </cell>
          <cell r="G2408">
            <v>44006</v>
          </cell>
          <cell r="H2408" t="str">
            <v xml:space="preserve">HERNANDEZ JARAMILLO HUGO SEBASTIAN </v>
          </cell>
          <cell r="I2408">
            <v>405.81</v>
          </cell>
          <cell r="J2408">
            <v>42.56</v>
          </cell>
          <cell r="K2408">
            <v>425.6</v>
          </cell>
          <cell r="L2408" t="b">
            <v>0</v>
          </cell>
          <cell r="M2408">
            <v>10</v>
          </cell>
          <cell r="N2408" t="str">
            <v>JEFATURA ADMINISTRATIVA</v>
          </cell>
          <cell r="O2408" t="str">
            <v>TECNOLOGIA</v>
          </cell>
          <cell r="P2408" t="str">
            <v>MONUMENTO</v>
          </cell>
          <cell r="Q2408" t="str">
            <v>HUGO HERNADEZ</v>
          </cell>
        </row>
        <row r="2409">
          <cell r="A2409">
            <v>6764</v>
          </cell>
          <cell r="B2409" t="str">
            <v>MAQUINARIAS Y EQUIPOS</v>
          </cell>
          <cell r="C2409" t="str">
            <v>BLD</v>
          </cell>
          <cell r="D2409" t="str">
            <v>PROYECTOR LED</v>
          </cell>
          <cell r="E2409" t="str">
            <v>LED 50 W TIPO RGB 4</v>
          </cell>
          <cell r="F2409" t="str">
            <v>EN USO</v>
          </cell>
          <cell r="G2409">
            <v>44006</v>
          </cell>
          <cell r="H2409" t="str">
            <v xml:space="preserve">HERNANDEZ JARAMILLO HUGO SEBASTIAN </v>
          </cell>
          <cell r="I2409">
            <v>405.81</v>
          </cell>
          <cell r="J2409">
            <v>42.56</v>
          </cell>
          <cell r="K2409">
            <v>425.6</v>
          </cell>
          <cell r="L2409" t="b">
            <v>0</v>
          </cell>
          <cell r="M2409">
            <v>10</v>
          </cell>
          <cell r="N2409" t="str">
            <v>JEFATURA ADMINISTRATIVA</v>
          </cell>
          <cell r="O2409" t="str">
            <v>TECNOLOGIA</v>
          </cell>
          <cell r="P2409" t="str">
            <v>MONUMENTO</v>
          </cell>
          <cell r="Q2409" t="str">
            <v>HUGO HERNADEZ</v>
          </cell>
        </row>
        <row r="2410">
          <cell r="A2410">
            <v>6752</v>
          </cell>
          <cell r="B2410" t="str">
            <v>MAQUINARIAS Y EQUIPOS</v>
          </cell>
          <cell r="C2410" t="str">
            <v>BLD</v>
          </cell>
          <cell r="D2410" t="str">
            <v>TABLERO DE ILUMINACION</v>
          </cell>
          <cell r="E2410" t="str">
            <v>tablero de iluminacion y furza</v>
          </cell>
          <cell r="F2410" t="str">
            <v>EN USO</v>
          </cell>
          <cell r="G2410">
            <v>44006</v>
          </cell>
          <cell r="H2410" t="str">
            <v xml:space="preserve">HERNANDEZ JARAMILLO HUGO SEBASTIAN </v>
          </cell>
          <cell r="I2410">
            <v>533.96</v>
          </cell>
          <cell r="J2410">
            <v>56</v>
          </cell>
          <cell r="K2410">
            <v>560</v>
          </cell>
          <cell r="L2410" t="b">
            <v>0</v>
          </cell>
          <cell r="M2410">
            <v>10</v>
          </cell>
          <cell r="N2410" t="str">
            <v>JEFATURA ADMINISTRATIVA</v>
          </cell>
          <cell r="O2410" t="str">
            <v>TECNOLOGIA</v>
          </cell>
          <cell r="P2410" t="str">
            <v>MONUMENTO</v>
          </cell>
          <cell r="Q2410" t="str">
            <v>HUGO HERNADEZ</v>
          </cell>
        </row>
        <row r="2411">
          <cell r="A2411">
            <v>6765</v>
          </cell>
          <cell r="B2411" t="str">
            <v>MAQUINARIAS Y EQUIPOS</v>
          </cell>
          <cell r="C2411" t="str">
            <v>BLD</v>
          </cell>
          <cell r="D2411" t="str">
            <v>TABLERO DE ILUMINACION</v>
          </cell>
          <cell r="E2411" t="str">
            <v>TABLERO DE ILUMINACIÓN EXTERIORES</v>
          </cell>
          <cell r="F2411" t="str">
            <v>EN USO</v>
          </cell>
          <cell r="G2411">
            <v>44006</v>
          </cell>
          <cell r="H2411" t="str">
            <v xml:space="preserve">HERNANDEZ JARAMILLO HUGO SEBASTIAN </v>
          </cell>
          <cell r="I2411">
            <v>266.98</v>
          </cell>
          <cell r="J2411">
            <v>28</v>
          </cell>
          <cell r="K2411">
            <v>280</v>
          </cell>
          <cell r="L2411" t="b">
            <v>0</v>
          </cell>
          <cell r="M2411">
            <v>10</v>
          </cell>
          <cell r="N2411" t="str">
            <v>JEFATURA ADMINISTRATIVA</v>
          </cell>
          <cell r="O2411" t="str">
            <v>TECNOLOGIA</v>
          </cell>
          <cell r="P2411" t="str">
            <v>MONUMENTO</v>
          </cell>
          <cell r="Q2411" t="str">
            <v>SUBSUELO</v>
          </cell>
        </row>
        <row r="2412">
          <cell r="A2412">
            <v>1203</v>
          </cell>
          <cell r="B2412" t="str">
            <v>MAQUINARIAS Y EQUIPOS</v>
          </cell>
          <cell r="C2412" t="str">
            <v>BLD</v>
          </cell>
          <cell r="D2412" t="str">
            <v>RADIO MOTOROLA (WALKIE TOKIE)</v>
          </cell>
          <cell r="E2412" t="str">
            <v>RADIO DE COMUNICACION DE ALTA FRECUENCIA</v>
          </cell>
          <cell r="F2412" t="str">
            <v>EN USO</v>
          </cell>
          <cell r="G2412">
            <v>41016</v>
          </cell>
          <cell r="H2412" t="str">
            <v xml:space="preserve">HERNANDEZ JARAMILLO HUGO SEBASTIAN </v>
          </cell>
          <cell r="I2412">
            <v>59.11</v>
          </cell>
          <cell r="J2412">
            <v>26.87</v>
          </cell>
          <cell r="K2412">
            <v>268.67</v>
          </cell>
          <cell r="L2412" t="b">
            <v>0</v>
          </cell>
          <cell r="M2412">
            <v>10</v>
          </cell>
          <cell r="N2412" t="str">
            <v>JEFATURA ADMINISTRATIVA</v>
          </cell>
          <cell r="O2412" t="str">
            <v>TECNOLOGIA</v>
          </cell>
          <cell r="P2412" t="str">
            <v>SERVICIOS GENERALES</v>
          </cell>
          <cell r="Q2412" t="str">
            <v>SEBASTIAN HERNANDEZ</v>
          </cell>
        </row>
        <row r="2413">
          <cell r="A2413">
            <v>3257</v>
          </cell>
          <cell r="B2413" t="str">
            <v>MAQUINARIAS Y EQUIPOS</v>
          </cell>
          <cell r="C2413" t="str">
            <v>BLD</v>
          </cell>
          <cell r="D2413" t="str">
            <v>RADIO MOTOROLA (WALKIE TOKIE)</v>
          </cell>
          <cell r="E2413" t="str">
            <v>RADIO PORTATIL TK2402, S/No. B3506508</v>
          </cell>
          <cell r="F2413" t="str">
            <v>EN USO</v>
          </cell>
          <cell r="G2413">
            <v>41605</v>
          </cell>
          <cell r="H2413" t="str">
            <v xml:space="preserve">HERNANDEZ JARAMILLO HUGO SEBASTIAN </v>
          </cell>
          <cell r="I2413">
            <v>117.45</v>
          </cell>
          <cell r="J2413">
            <v>33.08</v>
          </cell>
          <cell r="K2413">
            <v>330.83</v>
          </cell>
          <cell r="L2413" t="b">
            <v>0</v>
          </cell>
          <cell r="M2413">
            <v>10</v>
          </cell>
          <cell r="N2413" t="str">
            <v>JEFATURA ADMINISTRATIVA</v>
          </cell>
          <cell r="O2413" t="str">
            <v>OFICINA ADMINISTRATIVA</v>
          </cell>
          <cell r="P2413" t="str">
            <v>BOLETERIA</v>
          </cell>
          <cell r="Q2413" t="str">
            <v>VENTANILLA</v>
          </cell>
        </row>
        <row r="2414">
          <cell r="A2414">
            <v>671</v>
          </cell>
          <cell r="B2414" t="str">
            <v>EQUIPOS, SISTEMAS Y PAQUETES INFORMÁTICOS</v>
          </cell>
          <cell r="C2414" t="str">
            <v>BLD</v>
          </cell>
          <cell r="D2414" t="str">
            <v>COMPUTADORA PORTATIL</v>
          </cell>
          <cell r="E2414" t="str">
            <v>INTEL CORE I 5 PANTALLA DE 14</v>
          </cell>
          <cell r="F2414" t="str">
            <v>EN USO</v>
          </cell>
          <cell r="G2414">
            <v>41772</v>
          </cell>
          <cell r="H2414" t="str">
            <v xml:space="preserve">HERNANDEZ JARAMILLO HUGO SEBASTIAN </v>
          </cell>
          <cell r="I2414">
            <v>109.66</v>
          </cell>
          <cell r="J2414">
            <v>109.66</v>
          </cell>
          <cell r="K2414">
            <v>1096.57</v>
          </cell>
          <cell r="L2414" t="b">
            <v>0</v>
          </cell>
          <cell r="M2414">
            <v>5</v>
          </cell>
          <cell r="N2414" t="str">
            <v>JEFATURA ADMINISTRATIVA</v>
          </cell>
          <cell r="O2414" t="str">
            <v>TECNOLOGIA</v>
          </cell>
          <cell r="P2414" t="str">
            <v>SONIDO</v>
          </cell>
          <cell r="Q2414" t="str">
            <v xml:space="preserve">BODEGA </v>
          </cell>
        </row>
        <row r="2415">
          <cell r="A2415">
            <v>5348</v>
          </cell>
          <cell r="B2415" t="str">
            <v>EQUIPOS, SISTEMAS Y PAQUETES INFORMÁTICOS</v>
          </cell>
          <cell r="C2415" t="str">
            <v>BLD</v>
          </cell>
          <cell r="D2415" t="str">
            <v>COMPUTADORA PORTATIL</v>
          </cell>
          <cell r="E2415" t="str">
            <v>MACBOOK AIR PROCESADOR 16 GHZ CORE I5 MEMORIA RAM 2GB DISCO DURO 60GB</v>
          </cell>
          <cell r="F2415" t="str">
            <v>EN USO</v>
          </cell>
          <cell r="G2415">
            <v>42951</v>
          </cell>
          <cell r="H2415" t="str">
            <v xml:space="preserve">HERNANDEZ JARAMILLO HUGO SEBASTIAN </v>
          </cell>
          <cell r="I2415">
            <v>687.26</v>
          </cell>
          <cell r="J2415">
            <v>177.62</v>
          </cell>
          <cell r="K2415">
            <v>1776.15</v>
          </cell>
          <cell r="L2415" t="b">
            <v>0</v>
          </cell>
          <cell r="M2415">
            <v>5</v>
          </cell>
          <cell r="N2415" t="str">
            <v>JEFATURA ADMINISTRATIVA</v>
          </cell>
          <cell r="O2415" t="str">
            <v>TECNOLOGIA</v>
          </cell>
          <cell r="P2415" t="str">
            <v>SERVICIOS GENERALES</v>
          </cell>
          <cell r="Q2415" t="str">
            <v>SEBASTIAN HERNANDEZ</v>
          </cell>
        </row>
        <row r="2416">
          <cell r="A2416">
            <v>11</v>
          </cell>
          <cell r="B2416" t="str">
            <v>EQUIPOS, SISTEMAS Y PAQUETES INFORMÁTICOS</v>
          </cell>
          <cell r="C2416" t="str">
            <v>BLD</v>
          </cell>
          <cell r="D2416" t="str">
            <v>MONITOR</v>
          </cell>
          <cell r="E2416" t="str">
            <v>PANTALLA PLANA DE 20</v>
          </cell>
          <cell r="F2416" t="str">
            <v>EN USO</v>
          </cell>
          <cell r="G2416">
            <v>42059</v>
          </cell>
          <cell r="H2416" t="str">
            <v xml:space="preserve">HERNANDEZ JARAMILLO HUGO SEBASTIAN </v>
          </cell>
          <cell r="I2416">
            <v>13.37</v>
          </cell>
          <cell r="J2416">
            <v>13.37</v>
          </cell>
          <cell r="K2416">
            <v>133.66</v>
          </cell>
          <cell r="L2416" t="b">
            <v>0</v>
          </cell>
          <cell r="M2416">
            <v>5</v>
          </cell>
          <cell r="N2416" t="str">
            <v>JEFATURA ADMINISTRATIVA</v>
          </cell>
          <cell r="O2416" t="str">
            <v>TECNOLOGIA</v>
          </cell>
          <cell r="P2416" t="str">
            <v>SERVICIOS GENERALES</v>
          </cell>
          <cell r="Q2416" t="str">
            <v>SEBASTIAN HERNANDEZ</v>
          </cell>
        </row>
        <row r="2417">
          <cell r="A2417">
            <v>1938</v>
          </cell>
          <cell r="B2417" t="str">
            <v>EQUIPOS, SISTEMAS Y PAQUETES INFORMÁTICOS</v>
          </cell>
          <cell r="C2417" t="str">
            <v>BLD</v>
          </cell>
          <cell r="D2417" t="str">
            <v>COMPUTADORA PORTATIL NOTEBOOK</v>
          </cell>
          <cell r="E2417" t="str">
            <v>LAPTOP LENOVO G40-70 CORE I5 4210U 6GB 1 TB 1</v>
          </cell>
          <cell r="F2417" t="str">
            <v>EN USO</v>
          </cell>
          <cell r="G2417">
            <v>42355</v>
          </cell>
          <cell r="H2417" t="str">
            <v xml:space="preserve">HERNANDEZ JARAMILLO HUGO SEBASTIAN </v>
          </cell>
          <cell r="I2417">
            <v>102.3</v>
          </cell>
          <cell r="J2417">
            <v>102.3</v>
          </cell>
          <cell r="K2417">
            <v>1023.02</v>
          </cell>
          <cell r="L2417" t="b">
            <v>0</v>
          </cell>
          <cell r="M2417">
            <v>5</v>
          </cell>
          <cell r="N2417" t="str">
            <v>JEFATURA ADMINISTRATIVA</v>
          </cell>
          <cell r="O2417" t="str">
            <v>TECNOLOGIA</v>
          </cell>
          <cell r="P2417" t="str">
            <v>SERVICIOS GENERALES</v>
          </cell>
          <cell r="Q2417" t="str">
            <v>SEBASTIAN HERNANDEZ</v>
          </cell>
        </row>
        <row r="2418">
          <cell r="A2418">
            <v>2879</v>
          </cell>
          <cell r="B2418" t="str">
            <v>(BCA)EQUIPOS, SISTEMAS Y PAQUETES INFORMÁTICOS</v>
          </cell>
          <cell r="C2418" t="str">
            <v>BCA</v>
          </cell>
          <cell r="D2418" t="str">
            <v>PARLANTE</v>
          </cell>
          <cell r="E2418" t="str">
            <v>PARLANTES DOS</v>
          </cell>
          <cell r="F2418" t="str">
            <v>EN USO</v>
          </cell>
          <cell r="G2418">
            <v>39508</v>
          </cell>
          <cell r="H2418" t="str">
            <v xml:space="preserve">HERNANDEZ JARAMILLO HUGO SEBASTIAN </v>
          </cell>
          <cell r="I2418">
            <v>38</v>
          </cell>
          <cell r="J2418">
            <v>0</v>
          </cell>
          <cell r="K2418">
            <v>38</v>
          </cell>
          <cell r="L2418" t="b">
            <v>0</v>
          </cell>
          <cell r="M2418">
            <v>0</v>
          </cell>
          <cell r="N2418" t="str">
            <v>SERVICIOS Y PRODUCTOS</v>
          </cell>
          <cell r="O2418" t="str">
            <v>GESTION DE ARRIENDOS</v>
          </cell>
          <cell r="P2418" t="str">
            <v>SERVICIOS GENERALES</v>
          </cell>
          <cell r="Q2418" t="str">
            <v>SEBASTIAN HERNANDEZ</v>
          </cell>
        </row>
        <row r="2419">
          <cell r="A2419">
            <v>6993</v>
          </cell>
          <cell r="B2419" t="str">
            <v>MOBILIARIOS</v>
          </cell>
          <cell r="C2419" t="str">
            <v>BLD</v>
          </cell>
          <cell r="D2419" t="str">
            <v>SILLA</v>
          </cell>
          <cell r="E2419" t="str">
            <v>SILLAS CHUKUY 14</v>
          </cell>
          <cell r="F2419" t="str">
            <v>EN USO</v>
          </cell>
          <cell r="G2419">
            <v>44475</v>
          </cell>
          <cell r="H2419" t="str">
            <v xml:space="preserve">JACOME MAFLA MARLON ROLANDO </v>
          </cell>
          <cell r="I2419">
            <v>76.150000000000006</v>
          </cell>
          <cell r="J2419">
            <v>7.62</v>
          </cell>
          <cell r="K2419">
            <v>76.150000000000006</v>
          </cell>
          <cell r="L2419" t="b">
            <v>0</v>
          </cell>
          <cell r="M2419">
            <v>10</v>
          </cell>
          <cell r="N2419" t="str">
            <v>JEFATURA ADMINISTRATIVA</v>
          </cell>
          <cell r="O2419" t="str">
            <v>OFICINA ADMINISTRATIVA</v>
          </cell>
          <cell r="P2419" t="str">
            <v>SERVICIOS GENERALES</v>
          </cell>
          <cell r="Q2419" t="str">
            <v>CAROLINA RUIZ</v>
          </cell>
        </row>
        <row r="2420">
          <cell r="A2420">
            <v>7136</v>
          </cell>
          <cell r="B2420" t="str">
            <v>EQUIPOS, SISTEMAS Y PAQUETES INFORMÁTICOS</v>
          </cell>
          <cell r="C2420" t="str">
            <v>BLD</v>
          </cell>
          <cell r="D2420" t="str">
            <v>COMPUTADOR DE ESCRITORIO</v>
          </cell>
          <cell r="E2420" t="str">
            <v>DELL VOSTRO CORE I 7; 16 GB; 1 TB: MONITOR, TECLADO, MOUSE 7</v>
          </cell>
          <cell r="F2420" t="str">
            <v>EN USO</v>
          </cell>
          <cell r="G2420">
            <v>44524</v>
          </cell>
          <cell r="H2420" t="str">
            <v xml:space="preserve">JACOME MAFLA MARLON ROLANDO </v>
          </cell>
          <cell r="I2420">
            <v>1220</v>
          </cell>
          <cell r="J2420">
            <v>122</v>
          </cell>
          <cell r="K2420">
            <v>1220</v>
          </cell>
          <cell r="L2420" t="b">
            <v>0</v>
          </cell>
          <cell r="M2420">
            <v>3</v>
          </cell>
          <cell r="N2420" t="str">
            <v>JEFATURA ADMINISTRATIVA</v>
          </cell>
          <cell r="O2420" t="str">
            <v>OFICINA ADMINISTRATIVA</v>
          </cell>
          <cell r="P2420" t="str">
            <v>SERVICIOS GENERALES</v>
          </cell>
          <cell r="Q2420" t="str">
            <v>MARCELO GUAMANI</v>
          </cell>
        </row>
        <row r="2421">
          <cell r="A2421">
            <v>1083</v>
          </cell>
          <cell r="B2421" t="str">
            <v>MOBILIARIOS</v>
          </cell>
          <cell r="C2421" t="str">
            <v>BLD</v>
          </cell>
          <cell r="D2421" t="str">
            <v>ESCRITORIO</v>
          </cell>
          <cell r="E2421" t="str">
            <v>HORISONTAL 2 SERVICIOS CON PORTA TECLADO</v>
          </cell>
          <cell r="F2421" t="str">
            <v>EN USO</v>
          </cell>
          <cell r="G2421">
            <v>42100</v>
          </cell>
          <cell r="H2421" t="str">
            <v xml:space="preserve">JIMENEZ CALVA MILTON EFREN </v>
          </cell>
          <cell r="I2421">
            <v>171.5</v>
          </cell>
          <cell r="J2421">
            <v>35</v>
          </cell>
          <cell r="K2421">
            <v>350</v>
          </cell>
          <cell r="L2421" t="b">
            <v>0</v>
          </cell>
          <cell r="M2421">
            <v>10</v>
          </cell>
          <cell r="N2421" t="str">
            <v>BODEGA MANTENIMIENTO</v>
          </cell>
          <cell r="O2421" t="str">
            <v>CABINA DE SONIDO</v>
          </cell>
          <cell r="P2421" t="str">
            <v>SONIDO</v>
          </cell>
          <cell r="Q2421" t="str">
            <v>BODEGA BAJO PLAZA CULTURAL</v>
          </cell>
        </row>
        <row r="2422">
          <cell r="A2422">
            <v>7006</v>
          </cell>
          <cell r="B2422" t="str">
            <v>MOBILIARIOS</v>
          </cell>
          <cell r="C2422" t="str">
            <v>BLD</v>
          </cell>
          <cell r="D2422" t="str">
            <v>ESTANTERIA</v>
          </cell>
          <cell r="E2422" t="str">
            <v>ESTANTERIA  7</v>
          </cell>
          <cell r="F2422" t="str">
            <v>EN USO</v>
          </cell>
          <cell r="G2422">
            <v>44475</v>
          </cell>
          <cell r="H2422" t="str">
            <v xml:space="preserve">JIMENEZ CALVA MILTON EFREN </v>
          </cell>
          <cell r="I2422">
            <v>103.52</v>
          </cell>
          <cell r="J2422">
            <v>10.35</v>
          </cell>
          <cell r="K2422">
            <v>103.52</v>
          </cell>
          <cell r="L2422" t="b">
            <v>0</v>
          </cell>
          <cell r="M2422">
            <v>10</v>
          </cell>
          <cell r="N2422" t="str">
            <v>SONIDO</v>
          </cell>
          <cell r="O2422" t="str">
            <v>SONIDO</v>
          </cell>
          <cell r="P2422" t="str">
            <v>SONIDO</v>
          </cell>
          <cell r="Q2422" t="str">
            <v>FRENTE A INFORMACION</v>
          </cell>
        </row>
        <row r="2423">
          <cell r="A2423">
            <v>7007</v>
          </cell>
          <cell r="B2423" t="str">
            <v>MOBILIARIOS</v>
          </cell>
          <cell r="C2423" t="str">
            <v>BLD</v>
          </cell>
          <cell r="D2423" t="str">
            <v>ESTANTERIA</v>
          </cell>
          <cell r="E2423" t="str">
            <v>ESTANTERIA  8</v>
          </cell>
          <cell r="F2423" t="str">
            <v>EN USO</v>
          </cell>
          <cell r="G2423">
            <v>44475</v>
          </cell>
          <cell r="H2423" t="str">
            <v xml:space="preserve">JIMENEZ CALVA MILTON EFREN </v>
          </cell>
          <cell r="I2423">
            <v>103.52</v>
          </cell>
          <cell r="J2423">
            <v>10.35</v>
          </cell>
          <cell r="K2423">
            <v>103.52</v>
          </cell>
          <cell r="L2423" t="b">
            <v>0</v>
          </cell>
          <cell r="M2423">
            <v>10</v>
          </cell>
          <cell r="N2423" t="str">
            <v>SONIDO</v>
          </cell>
          <cell r="O2423" t="str">
            <v>SONIDO</v>
          </cell>
          <cell r="P2423" t="str">
            <v>SONIDO</v>
          </cell>
          <cell r="Q2423" t="str">
            <v xml:space="preserve">BODEGA </v>
          </cell>
        </row>
        <row r="2424">
          <cell r="A2424">
            <v>3258</v>
          </cell>
          <cell r="B2424" t="str">
            <v>MOBILIARIOS</v>
          </cell>
          <cell r="C2424" t="str">
            <v>BLD</v>
          </cell>
          <cell r="D2424" t="str">
            <v>PODIUM (ATRIL)</v>
          </cell>
          <cell r="E2424" t="str">
            <v>ATRIL DE MADERA</v>
          </cell>
          <cell r="F2424" t="str">
            <v>EN USO</v>
          </cell>
          <cell r="G2424">
            <v>39771</v>
          </cell>
          <cell r="H2424" t="str">
            <v xml:space="preserve">JIMENEZ CALVA MILTON EFREN </v>
          </cell>
          <cell r="I2424">
            <v>10</v>
          </cell>
          <cell r="J2424">
            <v>10</v>
          </cell>
          <cell r="K2424">
            <v>100</v>
          </cell>
          <cell r="L2424" t="b">
            <v>0</v>
          </cell>
          <cell r="M2424">
            <v>10</v>
          </cell>
          <cell r="N2424" t="str">
            <v>BODEGA MANTENIMIENTO</v>
          </cell>
          <cell r="O2424" t="str">
            <v>CABINA DE SONIDO</v>
          </cell>
          <cell r="P2424" t="str">
            <v>SONIDO</v>
          </cell>
          <cell r="Q2424" t="str">
            <v>BODEGA DE SONIDO</v>
          </cell>
        </row>
        <row r="2425">
          <cell r="A2425">
            <v>67</v>
          </cell>
          <cell r="B2425" t="str">
            <v>MOBILIARIOS</v>
          </cell>
          <cell r="C2425" t="str">
            <v>BLD</v>
          </cell>
          <cell r="D2425" t="str">
            <v>MESA DE TRABAJO</v>
          </cell>
          <cell r="E2425" t="str">
            <v>FORMA CUADRADA</v>
          </cell>
          <cell r="F2425" t="str">
            <v>EN USO</v>
          </cell>
          <cell r="G2425">
            <v>42088</v>
          </cell>
          <cell r="H2425" t="str">
            <v xml:space="preserve">JIMENEZ CALVA MILTON EFREN </v>
          </cell>
          <cell r="I2425">
            <v>48.25</v>
          </cell>
          <cell r="J2425">
            <v>10</v>
          </cell>
          <cell r="K2425">
            <v>100</v>
          </cell>
          <cell r="L2425" t="b">
            <v>0</v>
          </cell>
          <cell r="M2425">
            <v>10</v>
          </cell>
          <cell r="N2425" t="str">
            <v>BODEGA MANTENIMIENTO</v>
          </cell>
          <cell r="O2425" t="str">
            <v>CABINA DE SONIDO</v>
          </cell>
          <cell r="P2425" t="str">
            <v>SONIDO</v>
          </cell>
          <cell r="Q2425" t="str">
            <v xml:space="preserve">BODEGA </v>
          </cell>
        </row>
        <row r="2426">
          <cell r="A2426">
            <v>6860</v>
          </cell>
          <cell r="B2426" t="str">
            <v>MOBILIARIOS</v>
          </cell>
          <cell r="C2426" t="str">
            <v>BLD</v>
          </cell>
          <cell r="D2426" t="str">
            <v>MESA DE COMEDOR</v>
          </cell>
          <cell r="E2426" t="str">
            <v xml:space="preserve">MESA </v>
          </cell>
          <cell r="F2426" t="str">
            <v>EN USO</v>
          </cell>
          <cell r="G2426">
            <v>44448</v>
          </cell>
          <cell r="H2426" t="str">
            <v xml:space="preserve">JIMENEZ CALVA MILTON EFREN </v>
          </cell>
          <cell r="I2426">
            <v>77.83</v>
          </cell>
          <cell r="J2426">
            <v>7.78</v>
          </cell>
          <cell r="K2426">
            <v>77.83</v>
          </cell>
          <cell r="L2426" t="b">
            <v>0</v>
          </cell>
          <cell r="M2426">
            <v>10</v>
          </cell>
          <cell r="N2426" t="str">
            <v>SONIDO</v>
          </cell>
          <cell r="O2426" t="str">
            <v>SONIDO</v>
          </cell>
          <cell r="P2426" t="str">
            <v>SONIDO</v>
          </cell>
          <cell r="Q2426" t="str">
            <v xml:space="preserve">BODEGA </v>
          </cell>
        </row>
        <row r="2427">
          <cell r="A2427">
            <v>3364</v>
          </cell>
          <cell r="B2427" t="str">
            <v>MOBILIARIOS</v>
          </cell>
          <cell r="C2427" t="str">
            <v>BLD</v>
          </cell>
          <cell r="D2427" t="str">
            <v>CORTINA</v>
          </cell>
          <cell r="E2427" t="str">
            <v>PERSIANAS PLEGABLES PARA OFICINA</v>
          </cell>
          <cell r="F2427" t="str">
            <v>EN USO</v>
          </cell>
          <cell r="G2427">
            <v>41584</v>
          </cell>
          <cell r="H2427" t="str">
            <v xml:space="preserve">JIMENEZ CALVA MILTON EFREN </v>
          </cell>
          <cell r="I2427">
            <v>99.46</v>
          </cell>
          <cell r="J2427">
            <v>28.02</v>
          </cell>
          <cell r="K2427">
            <v>280.16000000000003</v>
          </cell>
          <cell r="L2427" t="b">
            <v>0</v>
          </cell>
          <cell r="M2427">
            <v>10</v>
          </cell>
          <cell r="N2427" t="str">
            <v>BODEGA MANTENIMIENTO</v>
          </cell>
          <cell r="O2427" t="str">
            <v>CABINA DE SONIDO</v>
          </cell>
          <cell r="P2427" t="str">
            <v>SONIDO</v>
          </cell>
          <cell r="Q2427" t="str">
            <v>BODEGA BAJO PLAZA CULTURAL</v>
          </cell>
        </row>
        <row r="2428">
          <cell r="A2428">
            <v>6767</v>
          </cell>
          <cell r="B2428" t="str">
            <v>MOBILIARIOS</v>
          </cell>
          <cell r="C2428" t="str">
            <v>BLD</v>
          </cell>
          <cell r="D2428" t="str">
            <v>CUBIERTA</v>
          </cell>
          <cell r="E2428" t="str">
            <v>CARPAS IMPERMEABLES  1</v>
          </cell>
          <cell r="F2428" t="str">
            <v>EN USO</v>
          </cell>
          <cell r="G2428">
            <v>44116</v>
          </cell>
          <cell r="H2428" t="str">
            <v xml:space="preserve">JIMENEZ CALVA MILTON EFREN </v>
          </cell>
          <cell r="I2428">
            <v>767.54</v>
          </cell>
          <cell r="J2428">
            <v>78.290000000000006</v>
          </cell>
          <cell r="K2428">
            <v>782.88</v>
          </cell>
          <cell r="L2428" t="b">
            <v>0</v>
          </cell>
          <cell r="M2428">
            <v>10</v>
          </cell>
          <cell r="N2428" t="str">
            <v>BODEGA PLAZA DE TOROS</v>
          </cell>
          <cell r="O2428" t="str">
            <v>SONIDO</v>
          </cell>
          <cell r="P2428" t="str">
            <v>SONIDO</v>
          </cell>
          <cell r="Q2428" t="str">
            <v>BODEGA BAJO PLAZA CULTURAL</v>
          </cell>
        </row>
        <row r="2429">
          <cell r="A2429">
            <v>6768</v>
          </cell>
          <cell r="B2429" t="str">
            <v>MOBILIARIOS</v>
          </cell>
          <cell r="C2429" t="str">
            <v>BLD</v>
          </cell>
          <cell r="D2429" t="str">
            <v>CUBIERTA</v>
          </cell>
          <cell r="E2429" t="str">
            <v>CARPAS IMPERMEABLES  2</v>
          </cell>
          <cell r="F2429" t="str">
            <v>EN USO</v>
          </cell>
          <cell r="G2429">
            <v>44116</v>
          </cell>
          <cell r="H2429" t="str">
            <v xml:space="preserve">JIMENEZ CALVA MILTON EFREN </v>
          </cell>
          <cell r="I2429">
            <v>767.54</v>
          </cell>
          <cell r="J2429">
            <v>78.290000000000006</v>
          </cell>
          <cell r="K2429">
            <v>782.88</v>
          </cell>
          <cell r="L2429" t="b">
            <v>0</v>
          </cell>
          <cell r="M2429">
            <v>10</v>
          </cell>
          <cell r="N2429" t="str">
            <v>BODEGA PLAZA DE TOROS</v>
          </cell>
          <cell r="O2429" t="str">
            <v>SONIDO</v>
          </cell>
          <cell r="P2429" t="str">
            <v>SONIDO</v>
          </cell>
          <cell r="Q2429" t="str">
            <v>BODEGA BAJO PLAZA CULTURAL</v>
          </cell>
        </row>
        <row r="2430">
          <cell r="A2430">
            <v>6769</v>
          </cell>
          <cell r="B2430" t="str">
            <v>MOBILIARIOS</v>
          </cell>
          <cell r="C2430" t="str">
            <v>BLD</v>
          </cell>
          <cell r="D2430" t="str">
            <v>CUBIERTA</v>
          </cell>
          <cell r="E2430" t="str">
            <v>CARPAS IMPERMEABLES  3</v>
          </cell>
          <cell r="F2430" t="str">
            <v>EN USO</v>
          </cell>
          <cell r="G2430">
            <v>44116</v>
          </cell>
          <cell r="H2430" t="str">
            <v xml:space="preserve">JIMENEZ CALVA MILTON EFREN </v>
          </cell>
          <cell r="I2430">
            <v>767.54</v>
          </cell>
          <cell r="J2430">
            <v>78.290000000000006</v>
          </cell>
          <cell r="K2430">
            <v>782.88</v>
          </cell>
          <cell r="L2430" t="b">
            <v>0</v>
          </cell>
          <cell r="M2430">
            <v>10</v>
          </cell>
          <cell r="N2430" t="str">
            <v>BODEGA PLAZA DE TOROS</v>
          </cell>
          <cell r="O2430" t="str">
            <v>SONIDO</v>
          </cell>
          <cell r="P2430" t="str">
            <v>SONIDO</v>
          </cell>
          <cell r="Q2430" t="str">
            <v>BODEGA BAJO PLAZA CULTURAL</v>
          </cell>
        </row>
        <row r="2431">
          <cell r="A2431">
            <v>6770</v>
          </cell>
          <cell r="B2431" t="str">
            <v>MOBILIARIOS</v>
          </cell>
          <cell r="C2431" t="str">
            <v>BLD</v>
          </cell>
          <cell r="D2431" t="str">
            <v>CUBIERTA</v>
          </cell>
          <cell r="E2431" t="str">
            <v>CARPAS IMPERMEABLES  4</v>
          </cell>
          <cell r="F2431" t="str">
            <v>EN USO</v>
          </cell>
          <cell r="G2431">
            <v>44116</v>
          </cell>
          <cell r="H2431" t="str">
            <v xml:space="preserve">JIMENEZ CALVA MILTON EFREN </v>
          </cell>
          <cell r="I2431">
            <v>767.54</v>
          </cell>
          <cell r="J2431">
            <v>78.290000000000006</v>
          </cell>
          <cell r="K2431">
            <v>782.88</v>
          </cell>
          <cell r="L2431" t="b">
            <v>0</v>
          </cell>
          <cell r="M2431">
            <v>10</v>
          </cell>
          <cell r="N2431" t="str">
            <v>BODEGA PLAZA DE TOROS</v>
          </cell>
          <cell r="O2431" t="str">
            <v>SONIDO</v>
          </cell>
          <cell r="P2431" t="str">
            <v>SONIDO</v>
          </cell>
          <cell r="Q2431" t="str">
            <v>BODEGA BAJO PLAZA CULTURAL</v>
          </cell>
        </row>
        <row r="2432">
          <cell r="A2432">
            <v>6771</v>
          </cell>
          <cell r="B2432" t="str">
            <v>MOBILIARIOS</v>
          </cell>
          <cell r="C2432" t="str">
            <v>BLD</v>
          </cell>
          <cell r="D2432" t="str">
            <v>CUBIERTA</v>
          </cell>
          <cell r="E2432" t="str">
            <v>CARPAS IMPERMEABLES  5</v>
          </cell>
          <cell r="F2432" t="str">
            <v>EN USO</v>
          </cell>
          <cell r="G2432">
            <v>44116</v>
          </cell>
          <cell r="H2432" t="str">
            <v xml:space="preserve">JIMENEZ CALVA MILTON EFREN </v>
          </cell>
          <cell r="I2432">
            <v>767.54</v>
          </cell>
          <cell r="J2432">
            <v>78.290000000000006</v>
          </cell>
          <cell r="K2432">
            <v>782.88</v>
          </cell>
          <cell r="L2432" t="b">
            <v>0</v>
          </cell>
          <cell r="M2432">
            <v>10</v>
          </cell>
          <cell r="N2432" t="str">
            <v>BODEGA PLAZA DE TOROS</v>
          </cell>
          <cell r="O2432" t="str">
            <v>SONIDO</v>
          </cell>
          <cell r="P2432" t="str">
            <v>SONIDO</v>
          </cell>
          <cell r="Q2432" t="str">
            <v>BODEGA BAJO PLAZA CULTURAL</v>
          </cell>
        </row>
        <row r="2433">
          <cell r="A2433">
            <v>6772</v>
          </cell>
          <cell r="B2433" t="str">
            <v>MOBILIARIOS</v>
          </cell>
          <cell r="C2433" t="str">
            <v>BLD</v>
          </cell>
          <cell r="D2433" t="str">
            <v>CUBIERTA</v>
          </cell>
          <cell r="E2433" t="str">
            <v>CARPAS IMPERMEABLES  6</v>
          </cell>
          <cell r="F2433" t="str">
            <v>EN USO</v>
          </cell>
          <cell r="G2433">
            <v>44116</v>
          </cell>
          <cell r="H2433" t="str">
            <v xml:space="preserve">JIMENEZ CALVA MILTON EFREN </v>
          </cell>
          <cell r="I2433">
            <v>767.54</v>
          </cell>
          <cell r="J2433">
            <v>78.290000000000006</v>
          </cell>
          <cell r="K2433">
            <v>782.88</v>
          </cell>
          <cell r="L2433" t="b">
            <v>0</v>
          </cell>
          <cell r="M2433">
            <v>10</v>
          </cell>
          <cell r="N2433" t="str">
            <v>BODEGA PLAZA DE TOROS</v>
          </cell>
          <cell r="O2433" t="str">
            <v>SONIDO</v>
          </cell>
          <cell r="P2433" t="str">
            <v>SONIDO</v>
          </cell>
          <cell r="Q2433" t="str">
            <v>BODEGA BAJO PLAZA CULTURAL</v>
          </cell>
        </row>
        <row r="2434">
          <cell r="A2434">
            <v>6773</v>
          </cell>
          <cell r="B2434" t="str">
            <v>MOBILIARIOS</v>
          </cell>
          <cell r="C2434" t="str">
            <v>BLD</v>
          </cell>
          <cell r="D2434" t="str">
            <v>CUBIERTA</v>
          </cell>
          <cell r="E2434" t="str">
            <v>CARPAS IMPERMEABLES  7</v>
          </cell>
          <cell r="F2434" t="str">
            <v>EN USO</v>
          </cell>
          <cell r="G2434">
            <v>44116</v>
          </cell>
          <cell r="H2434" t="str">
            <v xml:space="preserve">JIMENEZ CALVA MILTON EFREN </v>
          </cell>
          <cell r="I2434">
            <v>767.54</v>
          </cell>
          <cell r="J2434">
            <v>78.290000000000006</v>
          </cell>
          <cell r="K2434">
            <v>782.88</v>
          </cell>
          <cell r="L2434" t="b">
            <v>0</v>
          </cell>
          <cell r="M2434">
            <v>10</v>
          </cell>
          <cell r="N2434" t="str">
            <v>BODEGA PLAZA DE TOROS</v>
          </cell>
          <cell r="O2434" t="str">
            <v>SONIDO</v>
          </cell>
          <cell r="P2434" t="str">
            <v>SONIDO</v>
          </cell>
          <cell r="Q2434" t="str">
            <v>BODEGA BAJO PLAZA CULTURAL</v>
          </cell>
        </row>
        <row r="2435">
          <cell r="A2435">
            <v>6774</v>
          </cell>
          <cell r="B2435" t="str">
            <v>MOBILIARIOS</v>
          </cell>
          <cell r="C2435" t="str">
            <v>BLD</v>
          </cell>
          <cell r="D2435" t="str">
            <v>CUBIERTA</v>
          </cell>
          <cell r="E2435" t="str">
            <v>CARPAS IMPERMEABLES  8</v>
          </cell>
          <cell r="F2435" t="str">
            <v>EN USO</v>
          </cell>
          <cell r="G2435">
            <v>44116</v>
          </cell>
          <cell r="H2435" t="str">
            <v xml:space="preserve">JIMENEZ CALVA MILTON EFREN </v>
          </cell>
          <cell r="I2435">
            <v>767.54</v>
          </cell>
          <cell r="J2435">
            <v>78.290000000000006</v>
          </cell>
          <cell r="K2435">
            <v>782.88</v>
          </cell>
          <cell r="L2435" t="b">
            <v>0</v>
          </cell>
          <cell r="M2435">
            <v>10</v>
          </cell>
          <cell r="N2435" t="str">
            <v>BODEGA PLAZA DE TOROS</v>
          </cell>
          <cell r="O2435" t="str">
            <v>SONIDO</v>
          </cell>
          <cell r="P2435" t="str">
            <v>SONIDO</v>
          </cell>
          <cell r="Q2435" t="str">
            <v>BODEGA BAJO PLAZA CULTURAL</v>
          </cell>
        </row>
        <row r="2436">
          <cell r="A2436">
            <v>6775</v>
          </cell>
          <cell r="B2436" t="str">
            <v>MOBILIARIOS</v>
          </cell>
          <cell r="C2436" t="str">
            <v>BLD</v>
          </cell>
          <cell r="D2436" t="str">
            <v>CUBIERTA</v>
          </cell>
          <cell r="E2436" t="str">
            <v>CARPAS IMPERMEABLES  9</v>
          </cell>
          <cell r="F2436" t="str">
            <v>EN USO</v>
          </cell>
          <cell r="G2436">
            <v>44116</v>
          </cell>
          <cell r="H2436" t="str">
            <v xml:space="preserve">JIMENEZ CALVA MILTON EFREN </v>
          </cell>
          <cell r="I2436">
            <v>767.54</v>
          </cell>
          <cell r="J2436">
            <v>78.290000000000006</v>
          </cell>
          <cell r="K2436">
            <v>782.88</v>
          </cell>
          <cell r="L2436" t="b">
            <v>0</v>
          </cell>
          <cell r="M2436">
            <v>10</v>
          </cell>
          <cell r="N2436" t="str">
            <v>BODEGA PLAZA DE TOROS</v>
          </cell>
          <cell r="O2436" t="str">
            <v>SONIDO</v>
          </cell>
          <cell r="P2436" t="str">
            <v>SONIDO</v>
          </cell>
          <cell r="Q2436" t="str">
            <v>BODEGA BAJO PLAZA CULTURAL</v>
          </cell>
        </row>
        <row r="2437">
          <cell r="A2437">
            <v>6776</v>
          </cell>
          <cell r="B2437" t="str">
            <v>MOBILIARIOS</v>
          </cell>
          <cell r="C2437" t="str">
            <v>BLD</v>
          </cell>
          <cell r="D2437" t="str">
            <v>CUBIERTA</v>
          </cell>
          <cell r="E2437" t="str">
            <v>CARPAS IMPERMEABLES  10</v>
          </cell>
          <cell r="F2437" t="str">
            <v>EN USO</v>
          </cell>
          <cell r="G2437">
            <v>44116</v>
          </cell>
          <cell r="H2437" t="str">
            <v xml:space="preserve">JIMENEZ CALVA MILTON EFREN </v>
          </cell>
          <cell r="I2437">
            <v>767.54</v>
          </cell>
          <cell r="J2437">
            <v>78.290000000000006</v>
          </cell>
          <cell r="K2437">
            <v>782.88</v>
          </cell>
          <cell r="L2437" t="b">
            <v>0</v>
          </cell>
          <cell r="M2437">
            <v>10</v>
          </cell>
          <cell r="N2437" t="str">
            <v>BODEGA PLAZA DE TOROS</v>
          </cell>
          <cell r="O2437" t="str">
            <v>SONIDO</v>
          </cell>
          <cell r="P2437" t="str">
            <v>SONIDO</v>
          </cell>
          <cell r="Q2437" t="str">
            <v>BODEGA BAJO PLAZA CULTURAL</v>
          </cell>
        </row>
        <row r="2438">
          <cell r="A2438">
            <v>839</v>
          </cell>
          <cell r="B2438" t="str">
            <v>MAQUINARIAS Y EQUIPOS</v>
          </cell>
          <cell r="C2438" t="str">
            <v>BLD</v>
          </cell>
          <cell r="D2438" t="str">
            <v>ESTABILIZADOR</v>
          </cell>
          <cell r="E2438" t="str">
            <v>DE CORRIENTE 4 TOMAS</v>
          </cell>
          <cell r="F2438" t="str">
            <v>EN USO</v>
          </cell>
          <cell r="G2438">
            <v>42100</v>
          </cell>
          <cell r="H2438" t="str">
            <v xml:space="preserve">JIMENEZ CALVA MILTON EFREN </v>
          </cell>
          <cell r="I2438">
            <v>195.1</v>
          </cell>
          <cell r="J2438">
            <v>39.82</v>
          </cell>
          <cell r="K2438">
            <v>398.16</v>
          </cell>
          <cell r="L2438" t="b">
            <v>0</v>
          </cell>
          <cell r="M2438">
            <v>10</v>
          </cell>
          <cell r="N2438" t="str">
            <v>BODEGA MANTENIMIENTO</v>
          </cell>
          <cell r="O2438" t="str">
            <v>CABINA DE SONIDO</v>
          </cell>
          <cell r="P2438" t="str">
            <v>SONIDO</v>
          </cell>
          <cell r="Q2438" t="str">
            <v xml:space="preserve">BODEGA </v>
          </cell>
        </row>
        <row r="2439">
          <cell r="A2439">
            <v>2194</v>
          </cell>
          <cell r="B2439" t="str">
            <v>MAQUINARIAS Y EQUIPOS</v>
          </cell>
          <cell r="C2439" t="str">
            <v>BLD</v>
          </cell>
          <cell r="D2439" t="str">
            <v>REGULADOR DE VOLTAJE</v>
          </cell>
          <cell r="E2439" t="str">
            <v>REGULADOR NIVELADOR DE VOLTAJE 10.000 W</v>
          </cell>
          <cell r="F2439" t="str">
            <v>EN USO</v>
          </cell>
          <cell r="G2439">
            <v>41893</v>
          </cell>
          <cell r="H2439" t="str">
            <v xml:space="preserve">JIMENEZ CALVA MILTON EFREN </v>
          </cell>
          <cell r="I2439">
            <v>607.95000000000005</v>
          </cell>
          <cell r="J2439">
            <v>141.38999999999999</v>
          </cell>
          <cell r="K2439">
            <v>1413.85</v>
          </cell>
          <cell r="L2439" t="b">
            <v>0</v>
          </cell>
          <cell r="M2439">
            <v>10</v>
          </cell>
          <cell r="N2439" t="str">
            <v>BODEGA MANTENIMIENTO</v>
          </cell>
          <cell r="O2439" t="str">
            <v>CABINA DE SONIDO</v>
          </cell>
          <cell r="P2439" t="str">
            <v>SONIDO</v>
          </cell>
          <cell r="Q2439" t="str">
            <v>BODEGA BAJO PLAZA CULTURAL</v>
          </cell>
        </row>
        <row r="2440">
          <cell r="A2440">
            <v>3262</v>
          </cell>
          <cell r="B2440" t="str">
            <v>MAQUINARIAS Y EQUIPOS</v>
          </cell>
          <cell r="C2440" t="str">
            <v>BLD</v>
          </cell>
          <cell r="D2440" t="str">
            <v>REGULADOR DE VOLTAJE</v>
          </cell>
          <cell r="E2440" t="str">
            <v>REGULADOR DEVOLTAGE NIVELAIN  3000 VA</v>
          </cell>
          <cell r="F2440" t="str">
            <v>EN USO</v>
          </cell>
          <cell r="G2440">
            <v>38922</v>
          </cell>
          <cell r="H2440" t="str">
            <v xml:space="preserve">JIMENEZ CALVA MILTON EFREN </v>
          </cell>
          <cell r="I2440">
            <v>39.82</v>
          </cell>
          <cell r="J2440">
            <v>39.82</v>
          </cell>
          <cell r="K2440">
            <v>398.16</v>
          </cell>
          <cell r="L2440" t="b">
            <v>0</v>
          </cell>
          <cell r="M2440">
            <v>5</v>
          </cell>
          <cell r="N2440" t="str">
            <v>BODEGA MANTENIMIENTO</v>
          </cell>
          <cell r="O2440" t="str">
            <v>CABINA DE SONIDO</v>
          </cell>
          <cell r="P2440" t="str">
            <v>SONIDO</v>
          </cell>
          <cell r="Q2440" t="str">
            <v xml:space="preserve">BODEGA </v>
          </cell>
        </row>
        <row r="2441">
          <cell r="A2441">
            <v>3263</v>
          </cell>
          <cell r="B2441" t="str">
            <v>MAQUINARIAS Y EQUIPOS</v>
          </cell>
          <cell r="C2441" t="str">
            <v>BLD</v>
          </cell>
          <cell r="D2441" t="str">
            <v>REGULADOR DE VOLTAJE</v>
          </cell>
          <cell r="E2441" t="str">
            <v>REGULADOR DE VOLTAGE NIVELAIN 3000 VA</v>
          </cell>
          <cell r="F2441" t="str">
            <v>EN USO</v>
          </cell>
          <cell r="G2441">
            <v>38922</v>
          </cell>
          <cell r="H2441" t="str">
            <v xml:space="preserve">JIMENEZ CALVA MILTON EFREN </v>
          </cell>
          <cell r="I2441">
            <v>39.82</v>
          </cell>
          <cell r="J2441">
            <v>39.82</v>
          </cell>
          <cell r="K2441">
            <v>398.16</v>
          </cell>
          <cell r="L2441" t="b">
            <v>0</v>
          </cell>
          <cell r="M2441">
            <v>5</v>
          </cell>
          <cell r="N2441" t="str">
            <v>BODEGA MANTENIMIENTO</v>
          </cell>
          <cell r="O2441" t="str">
            <v>CABINA DE SONIDO</v>
          </cell>
          <cell r="P2441" t="str">
            <v>SONIDO</v>
          </cell>
          <cell r="Q2441" t="str">
            <v xml:space="preserve">BODEGA </v>
          </cell>
        </row>
        <row r="2442">
          <cell r="A2442">
            <v>3264</v>
          </cell>
          <cell r="B2442" t="str">
            <v>MAQUINARIAS Y EQUIPOS</v>
          </cell>
          <cell r="C2442" t="str">
            <v>BLD</v>
          </cell>
          <cell r="D2442" t="str">
            <v>REGULADOR DE VOLTAJE</v>
          </cell>
          <cell r="E2442" t="str">
            <v>REGULADOR DE VOLTAGE NIVELINE 3000 VA</v>
          </cell>
          <cell r="F2442" t="str">
            <v>EN USO</v>
          </cell>
          <cell r="G2442">
            <v>38881</v>
          </cell>
          <cell r="H2442" t="str">
            <v xml:space="preserve">JIMENEZ CALVA MILTON EFREN </v>
          </cell>
          <cell r="I2442">
            <v>39.81</v>
          </cell>
          <cell r="J2442">
            <v>39.82</v>
          </cell>
          <cell r="K2442">
            <v>398.16</v>
          </cell>
          <cell r="L2442" t="b">
            <v>0</v>
          </cell>
          <cell r="M2442">
            <v>5</v>
          </cell>
          <cell r="N2442" t="str">
            <v>BODEGA MANTENIMIENTO</v>
          </cell>
          <cell r="O2442" t="str">
            <v>CABINA DE SONIDO</v>
          </cell>
          <cell r="P2442" t="str">
            <v>SONIDO</v>
          </cell>
          <cell r="Q2442" t="str">
            <v xml:space="preserve">BODEGA </v>
          </cell>
        </row>
        <row r="2443">
          <cell r="A2443">
            <v>3301</v>
          </cell>
          <cell r="B2443" t="str">
            <v>MAQUINARIAS Y EQUIPOS</v>
          </cell>
          <cell r="C2443" t="str">
            <v>BLD</v>
          </cell>
          <cell r="D2443" t="str">
            <v>REGULADOR DE VOLTAJE</v>
          </cell>
          <cell r="E2443" t="str">
            <v>REGULADOR DE VOLTAGE NIVELINE 5000 VA</v>
          </cell>
          <cell r="F2443" t="str">
            <v>EN USO</v>
          </cell>
          <cell r="G2443">
            <v>38881</v>
          </cell>
          <cell r="H2443" t="str">
            <v xml:space="preserve">JIMENEZ CALVA MILTON EFREN </v>
          </cell>
          <cell r="I2443">
            <v>57.24</v>
          </cell>
          <cell r="J2443">
            <v>57.25</v>
          </cell>
          <cell r="K2443">
            <v>572.54</v>
          </cell>
          <cell r="L2443" t="b">
            <v>0</v>
          </cell>
          <cell r="M2443">
            <v>5</v>
          </cell>
          <cell r="N2443" t="str">
            <v>BODEGA MANTENIMIENTO</v>
          </cell>
          <cell r="O2443" t="str">
            <v>CABINA DE SONIDO</v>
          </cell>
          <cell r="P2443" t="str">
            <v>SONIDO</v>
          </cell>
          <cell r="Q2443" t="str">
            <v>BODEGA BAJO PLAZA CULTURAL</v>
          </cell>
        </row>
        <row r="2444">
          <cell r="A2444">
            <v>1085</v>
          </cell>
          <cell r="B2444" t="str">
            <v>MAQUINARIAS Y EQUIPOS</v>
          </cell>
          <cell r="C2444" t="str">
            <v>BLD</v>
          </cell>
          <cell r="D2444" t="str">
            <v>COMPRESOR LIMITADOR</v>
          </cell>
          <cell r="E2444" t="str">
            <v>16 MODULADORES</v>
          </cell>
          <cell r="F2444" t="str">
            <v>EN USO</v>
          </cell>
          <cell r="G2444">
            <v>38950</v>
          </cell>
          <cell r="H2444" t="str">
            <v xml:space="preserve">JIMENEZ CALVA MILTON EFREN </v>
          </cell>
          <cell r="I2444">
            <v>32.409999999999997</v>
          </cell>
          <cell r="J2444">
            <v>32.409999999999997</v>
          </cell>
          <cell r="K2444">
            <v>324.11</v>
          </cell>
          <cell r="L2444" t="b">
            <v>0</v>
          </cell>
          <cell r="M2444">
            <v>10</v>
          </cell>
          <cell r="N2444" t="str">
            <v>BODEGA MANTENIMIENTO</v>
          </cell>
          <cell r="O2444" t="str">
            <v>CABINA DE SONIDO</v>
          </cell>
          <cell r="P2444" t="str">
            <v>SONIDO</v>
          </cell>
          <cell r="Q2444" t="str">
            <v xml:space="preserve">BODEGA </v>
          </cell>
        </row>
        <row r="2445">
          <cell r="A2445">
            <v>1086</v>
          </cell>
          <cell r="B2445" t="str">
            <v>MAQUINARIAS Y EQUIPOS</v>
          </cell>
          <cell r="C2445" t="str">
            <v>BLD</v>
          </cell>
          <cell r="D2445" t="str">
            <v>COMPRESOR LIMITADOR</v>
          </cell>
          <cell r="E2445" t="str">
            <v>16 MODULADORES</v>
          </cell>
          <cell r="F2445" t="str">
            <v>EN USO</v>
          </cell>
          <cell r="G2445">
            <v>38950</v>
          </cell>
          <cell r="H2445" t="str">
            <v xml:space="preserve">JIMENEZ CALVA MILTON EFREN </v>
          </cell>
          <cell r="I2445">
            <v>32.409999999999997</v>
          </cell>
          <cell r="J2445">
            <v>32.409999999999997</v>
          </cell>
          <cell r="K2445">
            <v>324.11</v>
          </cell>
          <cell r="L2445" t="b">
            <v>0</v>
          </cell>
          <cell r="M2445">
            <v>10</v>
          </cell>
          <cell r="N2445" t="str">
            <v>BODEGA MANTENIMIENTO</v>
          </cell>
          <cell r="O2445" t="str">
            <v>CABINA DE SONIDO</v>
          </cell>
          <cell r="P2445" t="str">
            <v>SONIDO</v>
          </cell>
          <cell r="Q2445" t="str">
            <v xml:space="preserve">BODEGA </v>
          </cell>
        </row>
        <row r="2446">
          <cell r="A2446">
            <v>3270</v>
          </cell>
          <cell r="B2446" t="str">
            <v>MAQUINARIAS Y EQUIPOS</v>
          </cell>
          <cell r="C2446" t="str">
            <v>BLD</v>
          </cell>
          <cell r="D2446" t="str">
            <v>TABLERO DE DISTRIBUCION DE LUZ</v>
          </cell>
          <cell r="E2446" t="str">
            <v>TABLERO DE MINI TRANSFERENCIA PARA EL SISTEMA DE AUDIO</v>
          </cell>
          <cell r="F2446" t="str">
            <v>EN USO</v>
          </cell>
          <cell r="G2446">
            <v>40319</v>
          </cell>
          <cell r="H2446" t="str">
            <v xml:space="preserve">JIMENEZ CALVA MILTON EFREN </v>
          </cell>
          <cell r="I2446">
            <v>70.569999999999993</v>
          </cell>
          <cell r="J2446">
            <v>70.56</v>
          </cell>
          <cell r="K2446">
            <v>705.6</v>
          </cell>
          <cell r="L2446" t="b">
            <v>0</v>
          </cell>
          <cell r="M2446">
            <v>10</v>
          </cell>
          <cell r="N2446" t="str">
            <v>BODEGA MANTENIMIENTO</v>
          </cell>
          <cell r="O2446" t="str">
            <v>CABINA DE SONIDO</v>
          </cell>
          <cell r="P2446" t="str">
            <v>SONIDO</v>
          </cell>
          <cell r="Q2446" t="str">
            <v>BODEGA BAJO PLAZA CULTURAL</v>
          </cell>
        </row>
        <row r="2447">
          <cell r="A2447">
            <v>1004</v>
          </cell>
          <cell r="B2447" t="str">
            <v>MAQUINARIAS Y EQUIPOS</v>
          </cell>
          <cell r="C2447" t="str">
            <v>BLD</v>
          </cell>
          <cell r="D2447" t="str">
            <v>AMPLIFICADOR</v>
          </cell>
          <cell r="E2447" t="str">
            <v>AMPLIFICADOR DE SONIDO INCLUYE 2 PARLANTES</v>
          </cell>
          <cell r="F2447" t="str">
            <v>EN USO</v>
          </cell>
          <cell r="G2447">
            <v>42101</v>
          </cell>
          <cell r="H2447" t="str">
            <v xml:space="preserve">JIMENEZ CALVA MILTON EFREN </v>
          </cell>
          <cell r="I2447">
            <v>171.5</v>
          </cell>
          <cell r="J2447">
            <v>35</v>
          </cell>
          <cell r="K2447">
            <v>350</v>
          </cell>
          <cell r="L2447" t="b">
            <v>0</v>
          </cell>
          <cell r="M2447">
            <v>10</v>
          </cell>
          <cell r="N2447" t="str">
            <v>SERVICIOS Y PRODUCTOS</v>
          </cell>
          <cell r="O2447" t="str">
            <v>FRANCIA</v>
          </cell>
          <cell r="P2447" t="str">
            <v>FRANCIA</v>
          </cell>
          <cell r="Q2447" t="str">
            <v>BAÑO</v>
          </cell>
        </row>
        <row r="2448">
          <cell r="A2448">
            <v>1095</v>
          </cell>
          <cell r="B2448" t="str">
            <v>MAQUINARIAS Y EQUIPOS</v>
          </cell>
          <cell r="C2448" t="str">
            <v>BLD</v>
          </cell>
          <cell r="D2448" t="str">
            <v>AMPLIFICADOR</v>
          </cell>
          <cell r="E2448" t="str">
            <v>13 MODULADORES DE SONIDO 2 BOCINAS PRINCIPALES</v>
          </cell>
          <cell r="F2448" t="str">
            <v>EN USO</v>
          </cell>
          <cell r="G2448">
            <v>38950</v>
          </cell>
          <cell r="H2448" t="str">
            <v xml:space="preserve">JIMENEZ CALVA MILTON EFREN </v>
          </cell>
          <cell r="I2448">
            <v>129.66999999999999</v>
          </cell>
          <cell r="J2448">
            <v>129.63999999999999</v>
          </cell>
          <cell r="K2448">
            <v>1296.3800000000001</v>
          </cell>
          <cell r="L2448" t="b">
            <v>0</v>
          </cell>
          <cell r="M2448">
            <v>10</v>
          </cell>
          <cell r="N2448" t="str">
            <v>BODEGA MANTENIMIENTO</v>
          </cell>
          <cell r="O2448" t="str">
            <v>CABINA DE SONIDO</v>
          </cell>
          <cell r="P2448" t="str">
            <v>SONIDO</v>
          </cell>
          <cell r="Q2448" t="str">
            <v xml:space="preserve">BODEGA </v>
          </cell>
        </row>
        <row r="2449">
          <cell r="A2449">
            <v>1531</v>
          </cell>
          <cell r="B2449" t="str">
            <v>MAQUINARIAS Y EQUIPOS</v>
          </cell>
          <cell r="C2449" t="str">
            <v>BLD</v>
          </cell>
          <cell r="D2449" t="str">
            <v>AMPLIFICADOR</v>
          </cell>
          <cell r="E2449" t="str">
            <v>AMPLIFICADOR POTENCIA CROWN CDI 1000</v>
          </cell>
          <cell r="F2449" t="str">
            <v>EN USO</v>
          </cell>
          <cell r="G2449">
            <v>42146</v>
          </cell>
          <cell r="H2449" t="str">
            <v xml:space="preserve">JIMENEZ CALVA MILTON EFREN </v>
          </cell>
          <cell r="I2449">
            <v>616.22</v>
          </cell>
          <cell r="J2449">
            <v>123.86</v>
          </cell>
          <cell r="K2449">
            <v>1238.6400000000001</v>
          </cell>
          <cell r="L2449" t="b">
            <v>0</v>
          </cell>
          <cell r="M2449">
            <v>10</v>
          </cell>
          <cell r="N2449" t="str">
            <v>SECRETARIA</v>
          </cell>
          <cell r="O2449" t="str">
            <v>SECRETARIA</v>
          </cell>
          <cell r="P2449" t="str">
            <v>SONIDO</v>
          </cell>
          <cell r="Q2449" t="str">
            <v xml:space="preserve">BODEGA </v>
          </cell>
        </row>
        <row r="2450">
          <cell r="A2450">
            <v>1915</v>
          </cell>
          <cell r="B2450" t="str">
            <v>MAQUINARIAS Y EQUIPOS</v>
          </cell>
          <cell r="C2450" t="str">
            <v>BLD</v>
          </cell>
          <cell r="D2450" t="str">
            <v>AMPLIFICADOR</v>
          </cell>
          <cell r="E2450" t="str">
            <v>CABEZAL LINE 6 HD 750</v>
          </cell>
          <cell r="F2450" t="str">
            <v>EN USO</v>
          </cell>
          <cell r="G2450">
            <v>42321</v>
          </cell>
          <cell r="H2450" t="str">
            <v xml:space="preserve">JIMENEZ CALVA MILTON EFREN </v>
          </cell>
          <cell r="I2450">
            <v>612.48</v>
          </cell>
          <cell r="J2450">
            <v>112.9</v>
          </cell>
          <cell r="K2450">
            <v>1129</v>
          </cell>
          <cell r="L2450" t="b">
            <v>0</v>
          </cell>
          <cell r="M2450">
            <v>10</v>
          </cell>
          <cell r="N2450" t="str">
            <v>BODEGA MANTENIMIENTO</v>
          </cell>
          <cell r="O2450" t="str">
            <v>CABINA DE SONIDO</v>
          </cell>
          <cell r="P2450" t="str">
            <v>SONIDO</v>
          </cell>
          <cell r="Q2450" t="str">
            <v xml:space="preserve">BODEGA </v>
          </cell>
        </row>
        <row r="2451">
          <cell r="A2451">
            <v>920</v>
          </cell>
          <cell r="B2451" t="str">
            <v>MAQUINARIAS Y EQUIPOS</v>
          </cell>
          <cell r="C2451" t="str">
            <v>BLD</v>
          </cell>
          <cell r="D2451" t="str">
            <v>CONSOLA</v>
          </cell>
          <cell r="E2451" t="str">
            <v>CONSOLA DE PROYECCION CON PANEL DE CONTROL 1 PROYECTOR DIGITAL Y DOS PROYECTORES ESTRELLA</v>
          </cell>
          <cell r="F2451" t="str">
            <v>EN USO</v>
          </cell>
          <cell r="G2451">
            <v>42095</v>
          </cell>
          <cell r="H2451" t="str">
            <v xml:space="preserve">JIMENEZ CALVA MILTON EFREN </v>
          </cell>
          <cell r="I2451">
            <v>1407.75</v>
          </cell>
          <cell r="J2451">
            <v>287.3</v>
          </cell>
          <cell r="K2451">
            <v>2872.96</v>
          </cell>
          <cell r="L2451" t="b">
            <v>0</v>
          </cell>
          <cell r="M2451">
            <v>10</v>
          </cell>
          <cell r="N2451" t="str">
            <v>SONIDO</v>
          </cell>
          <cell r="O2451" t="str">
            <v>SONIDO</v>
          </cell>
          <cell r="P2451" t="str">
            <v>SONIDO</v>
          </cell>
          <cell r="Q2451" t="str">
            <v>BODEGA BAJO PLAZA CULTURAL</v>
          </cell>
        </row>
        <row r="2452">
          <cell r="A2452">
            <v>1082</v>
          </cell>
          <cell r="B2452" t="str">
            <v>MAQUINARIAS Y EQUIPOS</v>
          </cell>
          <cell r="C2452" t="str">
            <v>BLD</v>
          </cell>
          <cell r="D2452" t="str">
            <v>CONSOLA</v>
          </cell>
          <cell r="E2452" t="str">
            <v>CONSOLA DE SONIDO 32 CANALES</v>
          </cell>
          <cell r="F2452" t="str">
            <v>EN USO</v>
          </cell>
          <cell r="G2452">
            <v>42100</v>
          </cell>
          <cell r="H2452" t="str">
            <v xml:space="preserve">JIMENEZ CALVA MILTON EFREN </v>
          </cell>
          <cell r="I2452">
            <v>544.88</v>
          </cell>
          <cell r="J2452">
            <v>111.2</v>
          </cell>
          <cell r="K2452">
            <v>1112</v>
          </cell>
          <cell r="L2452" t="b">
            <v>0</v>
          </cell>
          <cell r="M2452">
            <v>10</v>
          </cell>
          <cell r="N2452" t="str">
            <v>BODEGA MANTENIMIENTO</v>
          </cell>
          <cell r="O2452" t="str">
            <v>CABINA DE SONIDO</v>
          </cell>
          <cell r="P2452" t="str">
            <v>SONIDO</v>
          </cell>
          <cell r="Q2452" t="str">
            <v xml:space="preserve">BODEGA </v>
          </cell>
        </row>
        <row r="2453">
          <cell r="A2453">
            <v>1516</v>
          </cell>
          <cell r="B2453" t="str">
            <v>MAQUINARIAS Y EQUIPOS</v>
          </cell>
          <cell r="C2453" t="str">
            <v>BLD</v>
          </cell>
          <cell r="D2453" t="str">
            <v>CONSOLA</v>
          </cell>
          <cell r="E2453" t="str">
            <v>CONSOLA YAMAHA MG12XU</v>
          </cell>
          <cell r="F2453" t="str">
            <v>EN USO</v>
          </cell>
          <cell r="G2453">
            <v>42132</v>
          </cell>
          <cell r="H2453" t="str">
            <v xml:space="preserve">JIMENEZ CALVA MILTON EFREN </v>
          </cell>
          <cell r="I2453">
            <v>235.82</v>
          </cell>
          <cell r="J2453">
            <v>47.4</v>
          </cell>
          <cell r="K2453">
            <v>474</v>
          </cell>
          <cell r="L2453" t="b">
            <v>0</v>
          </cell>
          <cell r="M2453">
            <v>10</v>
          </cell>
          <cell r="N2453" t="str">
            <v>SECRETARIA</v>
          </cell>
          <cell r="O2453" t="str">
            <v>SECRETARIA</v>
          </cell>
          <cell r="P2453" t="str">
            <v>SONIDO</v>
          </cell>
          <cell r="Q2453" t="str">
            <v xml:space="preserve">BODEGA </v>
          </cell>
        </row>
        <row r="2454">
          <cell r="A2454">
            <v>1533</v>
          </cell>
          <cell r="B2454" t="str">
            <v>MAQUINARIAS Y EQUIPOS</v>
          </cell>
          <cell r="C2454" t="str">
            <v>BLD</v>
          </cell>
          <cell r="D2454" t="str">
            <v>CONSOLA</v>
          </cell>
          <cell r="E2454" t="str">
            <v>CONSOLA YAMAHA MG10XU</v>
          </cell>
          <cell r="F2454" t="str">
            <v>EN USO</v>
          </cell>
          <cell r="G2454">
            <v>42146</v>
          </cell>
          <cell r="H2454" t="str">
            <v xml:space="preserve">JIMENEZ CALVA MILTON EFREN </v>
          </cell>
          <cell r="I2454">
            <v>240.62</v>
          </cell>
          <cell r="J2454">
            <v>48.37</v>
          </cell>
          <cell r="K2454">
            <v>483.66</v>
          </cell>
          <cell r="L2454" t="b">
            <v>0</v>
          </cell>
          <cell r="M2454">
            <v>10</v>
          </cell>
          <cell r="N2454" t="str">
            <v>BODEGA MANTENIMIENTO</v>
          </cell>
          <cell r="O2454" t="str">
            <v>CABINA DE SONIDO</v>
          </cell>
          <cell r="P2454" t="str">
            <v>SONIDO</v>
          </cell>
          <cell r="Q2454" t="str">
            <v xml:space="preserve">BODEGA </v>
          </cell>
        </row>
        <row r="2455">
          <cell r="A2455">
            <v>3814</v>
          </cell>
          <cell r="B2455" t="str">
            <v>MAQUINARIAS Y EQUIPOS</v>
          </cell>
          <cell r="C2455" t="str">
            <v>BLD</v>
          </cell>
          <cell r="D2455" t="str">
            <v>CONSOLA</v>
          </cell>
          <cell r="E2455" t="str">
            <v>CONSOLA AMPLIFICADA CON USB</v>
          </cell>
          <cell r="F2455" t="str">
            <v>EN USO</v>
          </cell>
          <cell r="G2455">
            <v>42465</v>
          </cell>
          <cell r="H2455" t="str">
            <v xml:space="preserve">JIMENEZ CALVA MILTON EFREN </v>
          </cell>
          <cell r="I2455">
            <v>121.22</v>
          </cell>
          <cell r="J2455">
            <v>20.9</v>
          </cell>
          <cell r="K2455">
            <v>209</v>
          </cell>
          <cell r="L2455" t="b">
            <v>0</v>
          </cell>
          <cell r="M2455">
            <v>10</v>
          </cell>
          <cell r="N2455" t="str">
            <v>SONIDO</v>
          </cell>
          <cell r="O2455" t="str">
            <v>SONIDO</v>
          </cell>
          <cell r="P2455" t="str">
            <v>SONIDO</v>
          </cell>
          <cell r="Q2455" t="str">
            <v xml:space="preserve">BODEGA </v>
          </cell>
        </row>
        <row r="2456">
          <cell r="A2456">
            <v>6651</v>
          </cell>
          <cell r="B2456" t="str">
            <v>MAQUINARIAS Y EQUIPOS</v>
          </cell>
          <cell r="C2456" t="str">
            <v>BLD</v>
          </cell>
          <cell r="D2456" t="str">
            <v>CONSOLA</v>
          </cell>
          <cell r="E2456" t="str">
            <v xml:space="preserve">CONSOLA DIGITAL 507 ALLEN HEAT </v>
          </cell>
          <cell r="F2456" t="str">
            <v>EN USO</v>
          </cell>
          <cell r="G2456">
            <v>43827</v>
          </cell>
          <cell r="H2456" t="str">
            <v xml:space="preserve">JIMENEZ CALVA MILTON EFREN </v>
          </cell>
          <cell r="I2456">
            <v>5283.64</v>
          </cell>
          <cell r="J2456">
            <v>581.08000000000004</v>
          </cell>
          <cell r="K2456">
            <v>5810.83</v>
          </cell>
          <cell r="L2456" t="b">
            <v>0</v>
          </cell>
          <cell r="M2456">
            <v>10</v>
          </cell>
          <cell r="N2456" t="str">
            <v>MERCADEO CENTRAL</v>
          </cell>
          <cell r="O2456" t="str">
            <v>MERCADEO CENTRAL</v>
          </cell>
          <cell r="P2456" t="str">
            <v>SONIDO</v>
          </cell>
          <cell r="Q2456" t="str">
            <v xml:space="preserve">BODEGA </v>
          </cell>
        </row>
        <row r="2457">
          <cell r="A2457">
            <v>1084</v>
          </cell>
          <cell r="B2457" t="str">
            <v>MAQUINARIAS Y EQUIPOS</v>
          </cell>
          <cell r="C2457" t="str">
            <v>BLD</v>
          </cell>
          <cell r="D2457" t="str">
            <v>ECUALIZADOR</v>
          </cell>
          <cell r="E2457" t="str">
            <v>31 BANDAS STEREO DBX 1215V</v>
          </cell>
          <cell r="F2457" t="str">
            <v>EN USO</v>
          </cell>
          <cell r="G2457">
            <v>38950</v>
          </cell>
          <cell r="H2457" t="str">
            <v xml:space="preserve">JIMENEZ CALVA MILTON EFREN </v>
          </cell>
          <cell r="I2457">
            <v>35.94</v>
          </cell>
          <cell r="J2457">
            <v>35.94</v>
          </cell>
          <cell r="K2457">
            <v>359.39</v>
          </cell>
          <cell r="L2457" t="b">
            <v>0</v>
          </cell>
          <cell r="M2457">
            <v>10</v>
          </cell>
          <cell r="N2457" t="str">
            <v>BODEGA MANTENIMIENTO</v>
          </cell>
          <cell r="O2457" t="str">
            <v>CABINA DE SONIDO</v>
          </cell>
          <cell r="P2457" t="str">
            <v>SONIDO</v>
          </cell>
          <cell r="Q2457" t="str">
            <v xml:space="preserve">BODEGA </v>
          </cell>
        </row>
        <row r="2458">
          <cell r="A2458">
            <v>2192</v>
          </cell>
          <cell r="B2458" t="str">
            <v>MAQUINARIAS Y EQUIPOS</v>
          </cell>
          <cell r="C2458" t="str">
            <v>BLD</v>
          </cell>
          <cell r="D2458" t="str">
            <v>ECUALIZADOR</v>
          </cell>
          <cell r="E2458" t="str">
            <v>ECUALIZADOR ASHLY 31 BANDAS</v>
          </cell>
          <cell r="F2458" t="str">
            <v>EN USO</v>
          </cell>
          <cell r="G2458">
            <v>41893</v>
          </cell>
          <cell r="H2458" t="str">
            <v xml:space="preserve">JIMENEZ CALVA MILTON EFREN </v>
          </cell>
          <cell r="I2458">
            <v>215.54</v>
          </cell>
          <cell r="J2458">
            <v>50.13</v>
          </cell>
          <cell r="K2458">
            <v>501.27</v>
          </cell>
          <cell r="L2458" t="b">
            <v>0</v>
          </cell>
          <cell r="M2458">
            <v>10</v>
          </cell>
          <cell r="N2458" t="str">
            <v>BODEGA MANTENIMIENTO</v>
          </cell>
          <cell r="O2458" t="str">
            <v>CABINA DE SONIDO</v>
          </cell>
          <cell r="P2458" t="str">
            <v>SONIDO</v>
          </cell>
          <cell r="Q2458" t="str">
            <v xml:space="preserve">BODEGA </v>
          </cell>
        </row>
        <row r="2459">
          <cell r="A2459">
            <v>2193</v>
          </cell>
          <cell r="B2459" t="str">
            <v>MAQUINARIAS Y EQUIPOS</v>
          </cell>
          <cell r="C2459" t="str">
            <v>BLD</v>
          </cell>
          <cell r="D2459" t="str">
            <v>ECUALIZADOR</v>
          </cell>
          <cell r="E2459" t="str">
            <v>ECUALIZADOR ASHLY 31 BANDAS</v>
          </cell>
          <cell r="F2459" t="str">
            <v>EN USO</v>
          </cell>
          <cell r="G2459">
            <v>41893</v>
          </cell>
          <cell r="H2459" t="str">
            <v xml:space="preserve">JIMENEZ CALVA MILTON EFREN </v>
          </cell>
          <cell r="I2459">
            <v>215.54</v>
          </cell>
          <cell r="J2459">
            <v>50.13</v>
          </cell>
          <cell r="K2459">
            <v>501.27</v>
          </cell>
          <cell r="L2459" t="b">
            <v>0</v>
          </cell>
          <cell r="M2459">
            <v>10</v>
          </cell>
          <cell r="N2459" t="str">
            <v>BODEGA MANTENIMIENTO</v>
          </cell>
          <cell r="O2459" t="str">
            <v>CABINA DE SONIDO</v>
          </cell>
          <cell r="P2459" t="str">
            <v>SONIDO</v>
          </cell>
          <cell r="Q2459" t="str">
            <v xml:space="preserve">BODEGA </v>
          </cell>
        </row>
        <row r="2460">
          <cell r="A2460">
            <v>5599</v>
          </cell>
          <cell r="B2460" t="str">
            <v>MAQUINARIAS Y EQUIPOS</v>
          </cell>
          <cell r="C2460" t="str">
            <v>BLD</v>
          </cell>
          <cell r="D2460" t="str">
            <v>ECUALIZADOR</v>
          </cell>
          <cell r="E2460" t="str">
            <v>ECUALIZADOR DBX 215SV</v>
          </cell>
          <cell r="F2460" t="str">
            <v>EN USO</v>
          </cell>
          <cell r="G2460">
            <v>43444</v>
          </cell>
          <cell r="H2460" t="str">
            <v xml:space="preserve">JIMENEZ CALVA MILTON EFREN </v>
          </cell>
          <cell r="I2460">
            <v>401.59</v>
          </cell>
          <cell r="J2460">
            <v>49.28</v>
          </cell>
          <cell r="K2460">
            <v>492.8</v>
          </cell>
          <cell r="L2460" t="b">
            <v>0</v>
          </cell>
          <cell r="M2460">
            <v>10</v>
          </cell>
          <cell r="N2460" t="str">
            <v>SERVICIOS Y PRODUCTOS</v>
          </cell>
          <cell r="O2460" t="str">
            <v>PLAZA CENTRAL</v>
          </cell>
          <cell r="P2460" t="str">
            <v>SONIDO</v>
          </cell>
          <cell r="Q2460" t="str">
            <v xml:space="preserve">BODEGA </v>
          </cell>
        </row>
        <row r="2461">
          <cell r="A2461">
            <v>2198</v>
          </cell>
          <cell r="B2461" t="str">
            <v>MAQUINARIAS Y EQUIPOS</v>
          </cell>
          <cell r="C2461" t="str">
            <v>BLD</v>
          </cell>
          <cell r="D2461" t="str">
            <v>EQUIPO DE AMPLIFICACION</v>
          </cell>
          <cell r="E2461" t="str">
            <v>CABLE PARA MICROFONO  SON 29</v>
          </cell>
          <cell r="F2461" t="str">
            <v>EN USO</v>
          </cell>
          <cell r="G2461">
            <v>38950</v>
          </cell>
          <cell r="H2461" t="str">
            <v xml:space="preserve">JIMENEZ CALVA MILTON EFREN </v>
          </cell>
          <cell r="I2461">
            <v>31.93</v>
          </cell>
          <cell r="J2461">
            <v>31.9</v>
          </cell>
          <cell r="K2461">
            <v>319.02999999999997</v>
          </cell>
          <cell r="L2461" t="b">
            <v>0</v>
          </cell>
          <cell r="M2461">
            <v>10</v>
          </cell>
          <cell r="N2461" t="str">
            <v>BODEGA MANTENIMIENTO</v>
          </cell>
          <cell r="O2461" t="str">
            <v>CABINA DE SONIDO</v>
          </cell>
          <cell r="P2461" t="str">
            <v>SONIDO</v>
          </cell>
          <cell r="Q2461" t="str">
            <v>BODEGA DE SONIDO</v>
          </cell>
        </row>
        <row r="2462">
          <cell r="A2462">
            <v>2207</v>
          </cell>
          <cell r="B2462" t="str">
            <v>MAQUINARIAS Y EQUIPOS</v>
          </cell>
          <cell r="C2462" t="str">
            <v>BLD</v>
          </cell>
          <cell r="D2462" t="str">
            <v>EQUIPO DE AMPLIFICACION</v>
          </cell>
          <cell r="E2462" t="str">
            <v>REGLETA</v>
          </cell>
          <cell r="F2462" t="str">
            <v>EN USO</v>
          </cell>
          <cell r="G2462">
            <v>38950</v>
          </cell>
          <cell r="H2462" t="str">
            <v xml:space="preserve">JIMENEZ CALVA MILTON EFREN </v>
          </cell>
          <cell r="I2462">
            <v>7.32</v>
          </cell>
          <cell r="J2462">
            <v>7.31</v>
          </cell>
          <cell r="K2462">
            <v>73.12</v>
          </cell>
          <cell r="L2462" t="b">
            <v>0</v>
          </cell>
          <cell r="M2462">
            <v>10</v>
          </cell>
          <cell r="N2462" t="str">
            <v>BODEGA MANTENIMIENTO</v>
          </cell>
          <cell r="O2462" t="str">
            <v>CABINA DE SONIDO</v>
          </cell>
          <cell r="P2462" t="str">
            <v>SONIDO</v>
          </cell>
          <cell r="Q2462" t="str">
            <v xml:space="preserve">BODEGA </v>
          </cell>
        </row>
        <row r="2463">
          <cell r="A2463">
            <v>2208</v>
          </cell>
          <cell r="B2463" t="str">
            <v>MAQUINARIAS Y EQUIPOS</v>
          </cell>
          <cell r="C2463" t="str">
            <v>BLD</v>
          </cell>
          <cell r="D2463" t="str">
            <v>EQUIPO DE AMPLIFICACION</v>
          </cell>
          <cell r="E2463" t="str">
            <v>REGLETA</v>
          </cell>
          <cell r="F2463" t="str">
            <v>EN USO</v>
          </cell>
          <cell r="G2463">
            <v>38950</v>
          </cell>
          <cell r="H2463" t="str">
            <v xml:space="preserve">JIMENEZ CALVA MILTON EFREN </v>
          </cell>
          <cell r="I2463">
            <v>7.32</v>
          </cell>
          <cell r="J2463">
            <v>7.31</v>
          </cell>
          <cell r="K2463">
            <v>73.12</v>
          </cell>
          <cell r="L2463" t="b">
            <v>0</v>
          </cell>
          <cell r="M2463">
            <v>10</v>
          </cell>
          <cell r="N2463" t="str">
            <v>BODEGA MANTENIMIENTO</v>
          </cell>
          <cell r="O2463" t="str">
            <v>CABINA DE SONIDO</v>
          </cell>
          <cell r="P2463" t="str">
            <v>SONIDO</v>
          </cell>
          <cell r="Q2463" t="str">
            <v xml:space="preserve">BODEGA </v>
          </cell>
        </row>
        <row r="2464">
          <cell r="A2464">
            <v>2209</v>
          </cell>
          <cell r="B2464" t="str">
            <v>MAQUINARIAS Y EQUIPOS</v>
          </cell>
          <cell r="C2464" t="str">
            <v>BLD</v>
          </cell>
          <cell r="D2464" t="str">
            <v>EQUIPO DE AMPLIFICACION</v>
          </cell>
          <cell r="E2464" t="str">
            <v>CABLE DE INSTRUMENTO -SON 6</v>
          </cell>
          <cell r="F2464" t="str">
            <v>EN USO</v>
          </cell>
          <cell r="G2464">
            <v>38950</v>
          </cell>
          <cell r="H2464" t="str">
            <v xml:space="preserve">JIMENEZ CALVA MILTON EFREN </v>
          </cell>
          <cell r="I2464">
            <v>10.029999999999999</v>
          </cell>
          <cell r="J2464">
            <v>10</v>
          </cell>
          <cell r="K2464">
            <v>100.03</v>
          </cell>
          <cell r="L2464" t="b">
            <v>0</v>
          </cell>
          <cell r="M2464">
            <v>10</v>
          </cell>
          <cell r="N2464" t="str">
            <v>BODEGA MANTENIMIENTO</v>
          </cell>
          <cell r="O2464" t="str">
            <v>CABINA DE SONIDO</v>
          </cell>
          <cell r="P2464" t="str">
            <v>SONIDO</v>
          </cell>
          <cell r="Q2464" t="str">
            <v>BODEGA DE SONIDO</v>
          </cell>
        </row>
        <row r="2465">
          <cell r="A2465">
            <v>2210</v>
          </cell>
          <cell r="B2465" t="str">
            <v>MAQUINARIAS Y EQUIPOS</v>
          </cell>
          <cell r="C2465" t="str">
            <v>BLD</v>
          </cell>
          <cell r="D2465" t="str">
            <v>EQUIPO DE AMPLIFICACION</v>
          </cell>
          <cell r="E2465" t="str">
            <v>CABLES AMERICANO DE MICROFONO -SON 32</v>
          </cell>
          <cell r="F2465" t="str">
            <v>EN USO</v>
          </cell>
          <cell r="G2465">
            <v>38950</v>
          </cell>
          <cell r="H2465" t="str">
            <v xml:space="preserve">JIMENEZ CALVA MILTON EFREN </v>
          </cell>
          <cell r="I2465">
            <v>63.04</v>
          </cell>
          <cell r="J2465">
            <v>63.04</v>
          </cell>
          <cell r="K2465">
            <v>630.42999999999995</v>
          </cell>
          <cell r="L2465" t="b">
            <v>0</v>
          </cell>
          <cell r="M2465">
            <v>10</v>
          </cell>
          <cell r="N2465" t="str">
            <v>BODEGA MANTENIMIENTO</v>
          </cell>
          <cell r="O2465" t="str">
            <v>CABINA DE SONIDO</v>
          </cell>
          <cell r="P2465" t="str">
            <v>SONIDO</v>
          </cell>
          <cell r="Q2465" t="str">
            <v>BODEGA DE SONIDO</v>
          </cell>
        </row>
        <row r="2466">
          <cell r="A2466">
            <v>2215</v>
          </cell>
          <cell r="B2466" t="str">
            <v>MAQUINARIAS Y EQUIPOS</v>
          </cell>
          <cell r="C2466" t="str">
            <v>BLD</v>
          </cell>
          <cell r="D2466" t="str">
            <v>EQUIPO DE AMPLIFICACION</v>
          </cell>
          <cell r="E2466" t="str">
            <v>MICROFONO PARA VOZ</v>
          </cell>
          <cell r="F2466" t="str">
            <v>EN USO</v>
          </cell>
          <cell r="G2466">
            <v>38950</v>
          </cell>
          <cell r="H2466" t="str">
            <v xml:space="preserve">JIMENEZ CALVA MILTON EFREN </v>
          </cell>
          <cell r="I2466">
            <v>21.22</v>
          </cell>
          <cell r="J2466">
            <v>21.22</v>
          </cell>
          <cell r="K2466">
            <v>212.22</v>
          </cell>
          <cell r="L2466" t="b">
            <v>0</v>
          </cell>
          <cell r="M2466">
            <v>10</v>
          </cell>
          <cell r="N2466" t="str">
            <v>BODEGA MANTENIMIENTO</v>
          </cell>
          <cell r="O2466" t="str">
            <v>CABINA DE SONIDO</v>
          </cell>
          <cell r="P2466" t="str">
            <v>SONIDO</v>
          </cell>
          <cell r="Q2466" t="str">
            <v xml:space="preserve">BODEGA </v>
          </cell>
        </row>
        <row r="2467">
          <cell r="A2467">
            <v>2216</v>
          </cell>
          <cell r="B2467" t="str">
            <v>MAQUINARIAS Y EQUIPOS</v>
          </cell>
          <cell r="C2467" t="str">
            <v>BLD</v>
          </cell>
          <cell r="D2467" t="str">
            <v>EQUIPO DE AMPLIFICACION</v>
          </cell>
          <cell r="E2467" t="str">
            <v>ECUALIZADOR  121 V</v>
          </cell>
          <cell r="F2467" t="str">
            <v>EN USO</v>
          </cell>
          <cell r="G2467">
            <v>38950</v>
          </cell>
          <cell r="H2467" t="str">
            <v xml:space="preserve">JIMENEZ CALVA MILTON EFREN </v>
          </cell>
          <cell r="I2467">
            <v>35.94</v>
          </cell>
          <cell r="J2467">
            <v>35.94</v>
          </cell>
          <cell r="K2467">
            <v>359.39</v>
          </cell>
          <cell r="L2467" t="b">
            <v>0</v>
          </cell>
          <cell r="M2467">
            <v>10</v>
          </cell>
          <cell r="N2467" t="str">
            <v>BODEGA MANTENIMIENTO</v>
          </cell>
          <cell r="O2467" t="str">
            <v>CABINA DE SONIDO</v>
          </cell>
          <cell r="P2467" t="str">
            <v>SONIDO</v>
          </cell>
          <cell r="Q2467" t="str">
            <v xml:space="preserve">BODEGA </v>
          </cell>
        </row>
        <row r="2468">
          <cell r="A2468">
            <v>3273</v>
          </cell>
          <cell r="B2468" t="str">
            <v>MAQUINARIAS Y EQUIPOS</v>
          </cell>
          <cell r="C2468" t="str">
            <v>BLD</v>
          </cell>
          <cell r="D2468" t="str">
            <v>EQUIPO DE AMPLIFICACION</v>
          </cell>
          <cell r="E2468" t="str">
            <v>CAJA PARA CONEXION</v>
          </cell>
          <cell r="F2468" t="str">
            <v>EN USO</v>
          </cell>
          <cell r="G2468">
            <v>38950</v>
          </cell>
          <cell r="H2468" t="str">
            <v xml:space="preserve">JIMENEZ CALVA MILTON EFREN </v>
          </cell>
          <cell r="I2468">
            <v>20.45</v>
          </cell>
          <cell r="J2468">
            <v>20.420000000000002</v>
          </cell>
          <cell r="K2468">
            <v>204.16</v>
          </cell>
          <cell r="L2468" t="b">
            <v>0</v>
          </cell>
          <cell r="M2468">
            <v>10</v>
          </cell>
          <cell r="N2468" t="str">
            <v>BODEGA MANTENIMIENTO</v>
          </cell>
          <cell r="O2468" t="str">
            <v>CABINA DE SONIDO</v>
          </cell>
          <cell r="P2468" t="str">
            <v>SONIDO</v>
          </cell>
          <cell r="Q2468" t="str">
            <v xml:space="preserve">BODEGA </v>
          </cell>
        </row>
        <row r="2469">
          <cell r="A2469">
            <v>3274</v>
          </cell>
          <cell r="B2469" t="str">
            <v>MAQUINARIAS Y EQUIPOS</v>
          </cell>
          <cell r="C2469" t="str">
            <v>BLD</v>
          </cell>
          <cell r="D2469" t="str">
            <v>EQUIPO DE AMPLIFICACION</v>
          </cell>
          <cell r="E2469" t="str">
            <v>PROCESADOR DIGITAL DE VOCES</v>
          </cell>
          <cell r="F2469" t="str">
            <v>EN USO</v>
          </cell>
          <cell r="G2469">
            <v>38950</v>
          </cell>
          <cell r="H2469" t="str">
            <v xml:space="preserve">JIMENEZ CALVA MILTON EFREN </v>
          </cell>
          <cell r="I2469">
            <v>56.2</v>
          </cell>
          <cell r="J2469">
            <v>56.2</v>
          </cell>
          <cell r="K2469">
            <v>562</v>
          </cell>
          <cell r="L2469" t="b">
            <v>0</v>
          </cell>
          <cell r="M2469">
            <v>10</v>
          </cell>
          <cell r="N2469" t="str">
            <v>BODEGA MANTENIMIENTO</v>
          </cell>
          <cell r="O2469" t="str">
            <v>CABINA DE SONIDO</v>
          </cell>
          <cell r="P2469" t="str">
            <v>SONIDO</v>
          </cell>
          <cell r="Q2469" t="str">
            <v xml:space="preserve">BODEGA </v>
          </cell>
        </row>
        <row r="2470">
          <cell r="A2470">
            <v>3275</v>
          </cell>
          <cell r="B2470" t="str">
            <v>MAQUINARIAS Y EQUIPOS</v>
          </cell>
          <cell r="C2470" t="str">
            <v>BLD</v>
          </cell>
          <cell r="D2470" t="str">
            <v>EQUIPO DE AMPLIFICACION</v>
          </cell>
          <cell r="E2470" t="str">
            <v>PROCESADOR DIGITAL DE VOCES</v>
          </cell>
          <cell r="F2470" t="str">
            <v>EN USO</v>
          </cell>
          <cell r="G2470">
            <v>38950</v>
          </cell>
          <cell r="H2470" t="str">
            <v xml:space="preserve">JIMENEZ CALVA MILTON EFREN </v>
          </cell>
          <cell r="I2470">
            <v>56.2</v>
          </cell>
          <cell r="J2470">
            <v>56.2</v>
          </cell>
          <cell r="K2470">
            <v>562</v>
          </cell>
          <cell r="L2470" t="b">
            <v>0</v>
          </cell>
          <cell r="M2470">
            <v>10</v>
          </cell>
          <cell r="N2470" t="str">
            <v>BODEGA MANTENIMIENTO</v>
          </cell>
          <cell r="O2470" t="str">
            <v>CABINA DE SONIDO</v>
          </cell>
          <cell r="P2470" t="str">
            <v>SONIDO</v>
          </cell>
          <cell r="Q2470" t="str">
            <v xml:space="preserve">BODEGA </v>
          </cell>
        </row>
        <row r="2471">
          <cell r="A2471">
            <v>3276</v>
          </cell>
          <cell r="B2471" t="str">
            <v>MAQUINARIAS Y EQUIPOS</v>
          </cell>
          <cell r="C2471" t="str">
            <v>BLD</v>
          </cell>
          <cell r="D2471" t="str">
            <v>EQUIPO DE AMPLIFICACION</v>
          </cell>
          <cell r="E2471" t="str">
            <v>MEDUSA DE 32 CANALES</v>
          </cell>
          <cell r="F2471" t="str">
            <v>EN USO</v>
          </cell>
          <cell r="G2471">
            <v>38950</v>
          </cell>
          <cell r="H2471" t="str">
            <v xml:space="preserve">JIMENEZ CALVA MILTON EFREN </v>
          </cell>
          <cell r="I2471">
            <v>69.81</v>
          </cell>
          <cell r="J2471">
            <v>69.81</v>
          </cell>
          <cell r="K2471">
            <v>698.08</v>
          </cell>
          <cell r="L2471" t="b">
            <v>0</v>
          </cell>
          <cell r="M2471">
            <v>10</v>
          </cell>
          <cell r="N2471" t="str">
            <v>BODEGA MANTENIMIENTO</v>
          </cell>
          <cell r="O2471" t="str">
            <v>CABINA DE SONIDO</v>
          </cell>
          <cell r="P2471" t="str">
            <v>SONIDO</v>
          </cell>
          <cell r="Q2471" t="str">
            <v>BODEGA BAJO PLAZA CULTURAL</v>
          </cell>
        </row>
        <row r="2472">
          <cell r="A2472">
            <v>3278</v>
          </cell>
          <cell r="B2472" t="str">
            <v>MAQUINARIAS Y EQUIPOS</v>
          </cell>
          <cell r="C2472" t="str">
            <v>BLD</v>
          </cell>
          <cell r="D2472" t="str">
            <v>EQUIPO DE AMPLIFICACION</v>
          </cell>
          <cell r="E2472" t="str">
            <v>POTENCIA  PARA MEDIOS   2402</v>
          </cell>
          <cell r="F2472" t="str">
            <v>EN USO</v>
          </cell>
          <cell r="G2472">
            <v>38950</v>
          </cell>
          <cell r="H2472" t="str">
            <v xml:space="preserve">JIMENEZ CALVA MILTON EFREN </v>
          </cell>
          <cell r="I2472">
            <v>230.72</v>
          </cell>
          <cell r="J2472">
            <v>230.72</v>
          </cell>
          <cell r="K2472">
            <v>2307.1799999999998</v>
          </cell>
          <cell r="L2472" t="b">
            <v>0</v>
          </cell>
          <cell r="M2472">
            <v>10</v>
          </cell>
          <cell r="N2472" t="str">
            <v>BODEGA MANTENIMIENTO</v>
          </cell>
          <cell r="O2472" t="str">
            <v>CABINA DE SONIDO</v>
          </cell>
          <cell r="P2472" t="str">
            <v>SONIDO</v>
          </cell>
          <cell r="Q2472" t="str">
            <v xml:space="preserve">BODEGA </v>
          </cell>
        </row>
        <row r="2473">
          <cell r="A2473">
            <v>3279</v>
          </cell>
          <cell r="B2473" t="str">
            <v>MAQUINARIAS Y EQUIPOS</v>
          </cell>
          <cell r="C2473" t="str">
            <v>BLD</v>
          </cell>
          <cell r="D2473" t="str">
            <v>EQUIPO DE AMPLIFICACION</v>
          </cell>
          <cell r="E2473" t="str">
            <v>POTENCIA  PARA MEDIOS   2402</v>
          </cell>
          <cell r="F2473" t="str">
            <v>EN USO</v>
          </cell>
          <cell r="G2473">
            <v>38950</v>
          </cell>
          <cell r="H2473" t="str">
            <v xml:space="preserve">JIMENEZ CALVA MILTON EFREN </v>
          </cell>
          <cell r="I2473">
            <v>230.72</v>
          </cell>
          <cell r="J2473">
            <v>230.72</v>
          </cell>
          <cell r="K2473">
            <v>2307.1799999999998</v>
          </cell>
          <cell r="L2473" t="b">
            <v>0</v>
          </cell>
          <cell r="M2473">
            <v>10</v>
          </cell>
          <cell r="N2473" t="str">
            <v>BODEGA MANTENIMIENTO</v>
          </cell>
          <cell r="O2473" t="str">
            <v>CABINA DE SONIDO</v>
          </cell>
          <cell r="P2473" t="str">
            <v>SONIDO</v>
          </cell>
          <cell r="Q2473" t="str">
            <v xml:space="preserve">BODEGA </v>
          </cell>
        </row>
        <row r="2474">
          <cell r="A2474">
            <v>3280</v>
          </cell>
          <cell r="B2474" t="str">
            <v>MAQUINARIAS Y EQUIPOS</v>
          </cell>
          <cell r="C2474" t="str">
            <v>BLD</v>
          </cell>
          <cell r="D2474" t="str">
            <v>EQUIPO DE AMPLIFICACION</v>
          </cell>
          <cell r="E2474" t="str">
            <v>POTENCIA PARA ALTOS  D02</v>
          </cell>
          <cell r="F2474" t="str">
            <v>EN USO</v>
          </cell>
          <cell r="G2474">
            <v>38950</v>
          </cell>
          <cell r="H2474" t="str">
            <v xml:space="preserve">JIMENEZ CALVA MILTON EFREN </v>
          </cell>
          <cell r="I2474">
            <v>161.97999999999999</v>
          </cell>
          <cell r="J2474">
            <v>161.97999999999999</v>
          </cell>
          <cell r="K2474">
            <v>1619.84</v>
          </cell>
          <cell r="L2474" t="b">
            <v>0</v>
          </cell>
          <cell r="M2474">
            <v>10</v>
          </cell>
          <cell r="N2474" t="str">
            <v>BODEGA MANTENIMIENTO</v>
          </cell>
          <cell r="O2474" t="str">
            <v>CABINA DE SONIDO</v>
          </cell>
          <cell r="P2474" t="str">
            <v>SONIDO</v>
          </cell>
          <cell r="Q2474" t="str">
            <v xml:space="preserve">BODEGA </v>
          </cell>
        </row>
        <row r="2475">
          <cell r="A2475">
            <v>3281</v>
          </cell>
          <cell r="B2475" t="str">
            <v>MAQUINARIAS Y EQUIPOS</v>
          </cell>
          <cell r="C2475" t="str">
            <v>BLD</v>
          </cell>
          <cell r="D2475" t="str">
            <v>EQUIPO DE AMPLIFICACION</v>
          </cell>
          <cell r="E2475" t="str">
            <v>CAJA PARLANTE DE 1200 WATTS DE TRES VIAS</v>
          </cell>
          <cell r="F2475" t="str">
            <v>EN USO</v>
          </cell>
          <cell r="G2475">
            <v>38950</v>
          </cell>
          <cell r="H2475" t="str">
            <v xml:space="preserve">JIMENEZ CALVA MILTON EFREN </v>
          </cell>
          <cell r="I2475">
            <v>231.19</v>
          </cell>
          <cell r="J2475">
            <v>231.19</v>
          </cell>
          <cell r="K2475">
            <v>2311.89</v>
          </cell>
          <cell r="L2475" t="b">
            <v>0</v>
          </cell>
          <cell r="M2475">
            <v>10</v>
          </cell>
          <cell r="N2475" t="str">
            <v>BODEGA MANTENIMIENTO</v>
          </cell>
          <cell r="O2475" t="str">
            <v>CABINA DE SONIDO</v>
          </cell>
          <cell r="P2475" t="str">
            <v>SONIDO</v>
          </cell>
          <cell r="Q2475" t="str">
            <v>BODEGA BAJO PLAZA CULTURAL</v>
          </cell>
        </row>
        <row r="2476">
          <cell r="A2476">
            <v>3282</v>
          </cell>
          <cell r="B2476" t="str">
            <v>MAQUINARIAS Y EQUIPOS</v>
          </cell>
          <cell r="C2476" t="str">
            <v>BLD</v>
          </cell>
          <cell r="D2476" t="str">
            <v>EQUIPO DE AMPLIFICACION</v>
          </cell>
          <cell r="E2476" t="str">
            <v>CAJA PARLANTE DE 1200 WATTS DE TRES VIAS</v>
          </cell>
          <cell r="F2476" t="str">
            <v>EN USO</v>
          </cell>
          <cell r="G2476">
            <v>38950</v>
          </cell>
          <cell r="H2476" t="str">
            <v xml:space="preserve">JIMENEZ CALVA MILTON EFREN </v>
          </cell>
          <cell r="I2476">
            <v>231.19</v>
          </cell>
          <cell r="J2476">
            <v>231.19</v>
          </cell>
          <cell r="K2476">
            <v>2311.89</v>
          </cell>
          <cell r="L2476" t="b">
            <v>0</v>
          </cell>
          <cell r="M2476">
            <v>10</v>
          </cell>
          <cell r="N2476" t="str">
            <v>BODEGA MANTENIMIENTO</v>
          </cell>
          <cell r="O2476" t="str">
            <v>CABINA DE SONIDO</v>
          </cell>
          <cell r="P2476" t="str">
            <v>SONIDO</v>
          </cell>
          <cell r="Q2476" t="str">
            <v>BODEGA BAJO PLAZA CULTURAL</v>
          </cell>
        </row>
        <row r="2477">
          <cell r="A2477">
            <v>3283</v>
          </cell>
          <cell r="B2477" t="str">
            <v>MAQUINARIAS Y EQUIPOS</v>
          </cell>
          <cell r="C2477" t="str">
            <v>BLD</v>
          </cell>
          <cell r="D2477" t="str">
            <v>EQUIPO DE AMPLIFICACION</v>
          </cell>
          <cell r="E2477" t="str">
            <v>CAJA PARLANTE DE 1200 WATTS DE TRES VIAS</v>
          </cell>
          <cell r="F2477" t="str">
            <v>EN USO</v>
          </cell>
          <cell r="G2477">
            <v>38950</v>
          </cell>
          <cell r="H2477" t="str">
            <v xml:space="preserve">JIMENEZ CALVA MILTON EFREN </v>
          </cell>
          <cell r="I2477">
            <v>231.19</v>
          </cell>
          <cell r="J2477">
            <v>231.19</v>
          </cell>
          <cell r="K2477">
            <v>2311.89</v>
          </cell>
          <cell r="L2477" t="b">
            <v>0</v>
          </cell>
          <cell r="M2477">
            <v>10</v>
          </cell>
          <cell r="N2477" t="str">
            <v>BODEGA MANTENIMIENTO</v>
          </cell>
          <cell r="O2477" t="str">
            <v>CABINA DE SONIDO</v>
          </cell>
          <cell r="P2477" t="str">
            <v>SONIDO</v>
          </cell>
          <cell r="Q2477" t="str">
            <v>BODEGA BAJO PLAZA CULTURAL</v>
          </cell>
        </row>
        <row r="2478">
          <cell r="A2478">
            <v>3284</v>
          </cell>
          <cell r="B2478" t="str">
            <v>MAQUINARIAS Y EQUIPOS</v>
          </cell>
          <cell r="C2478" t="str">
            <v>BLD</v>
          </cell>
          <cell r="D2478" t="str">
            <v>EQUIPO DE AMPLIFICACION</v>
          </cell>
          <cell r="E2478" t="str">
            <v>CAJA PARLANTE  DE 1200 WATT DE TRES VIAS</v>
          </cell>
          <cell r="F2478" t="str">
            <v>EN USO</v>
          </cell>
          <cell r="G2478">
            <v>38950</v>
          </cell>
          <cell r="H2478" t="str">
            <v xml:space="preserve">JIMENEZ CALVA MILTON EFREN </v>
          </cell>
          <cell r="I2478">
            <v>231.19</v>
          </cell>
          <cell r="J2478">
            <v>231.19</v>
          </cell>
          <cell r="K2478">
            <v>2311.89</v>
          </cell>
          <cell r="L2478" t="b">
            <v>0</v>
          </cell>
          <cell r="M2478">
            <v>10</v>
          </cell>
          <cell r="N2478" t="str">
            <v>BODEGA MANTENIMIENTO</v>
          </cell>
          <cell r="O2478" t="str">
            <v>CABINA DE SONIDO</v>
          </cell>
          <cell r="P2478" t="str">
            <v>SONIDO</v>
          </cell>
          <cell r="Q2478" t="str">
            <v>BODEGA BAJO PLAZA CULTURAL</v>
          </cell>
        </row>
        <row r="2479">
          <cell r="A2479">
            <v>3341</v>
          </cell>
          <cell r="B2479" t="str">
            <v>MAQUINARIAS Y EQUIPOS</v>
          </cell>
          <cell r="C2479" t="str">
            <v>BLD</v>
          </cell>
          <cell r="D2479" t="str">
            <v>EQUIPO DE AMPLIFICACION</v>
          </cell>
          <cell r="E2479" t="str">
            <v>CAJA DIRECTA</v>
          </cell>
          <cell r="F2479" t="str">
            <v>EN USO</v>
          </cell>
          <cell r="G2479">
            <v>38950</v>
          </cell>
          <cell r="H2479" t="str">
            <v xml:space="preserve">JIMENEZ CALVA MILTON EFREN </v>
          </cell>
          <cell r="I2479">
            <v>6.75</v>
          </cell>
          <cell r="J2479">
            <v>6.71</v>
          </cell>
          <cell r="K2479">
            <v>67.05</v>
          </cell>
          <cell r="L2479" t="b">
            <v>0</v>
          </cell>
          <cell r="M2479">
            <v>10</v>
          </cell>
          <cell r="N2479" t="str">
            <v>BODEGA MANTENIMIENTO</v>
          </cell>
          <cell r="O2479" t="str">
            <v>CABINA DE SONIDO</v>
          </cell>
          <cell r="P2479" t="str">
            <v>SONIDO</v>
          </cell>
          <cell r="Q2479" t="str">
            <v xml:space="preserve">BODEGA </v>
          </cell>
        </row>
        <row r="2480">
          <cell r="A2480">
            <v>3342</v>
          </cell>
          <cell r="B2480" t="str">
            <v>MAQUINARIAS Y EQUIPOS</v>
          </cell>
          <cell r="C2480" t="str">
            <v>BLD</v>
          </cell>
          <cell r="D2480" t="str">
            <v>EQUIPO DE AMPLIFICACION</v>
          </cell>
          <cell r="E2480" t="str">
            <v>CAJA DIRECTA</v>
          </cell>
          <cell r="F2480" t="str">
            <v>EN USO</v>
          </cell>
          <cell r="G2480">
            <v>38950</v>
          </cell>
          <cell r="H2480" t="str">
            <v xml:space="preserve">JIMENEZ CALVA MILTON EFREN </v>
          </cell>
          <cell r="I2480">
            <v>6.75</v>
          </cell>
          <cell r="J2480">
            <v>6.71</v>
          </cell>
          <cell r="K2480">
            <v>67.05</v>
          </cell>
          <cell r="L2480" t="b">
            <v>0</v>
          </cell>
          <cell r="M2480">
            <v>10</v>
          </cell>
          <cell r="N2480" t="str">
            <v>BODEGA MANTENIMIENTO</v>
          </cell>
          <cell r="O2480" t="str">
            <v>CABINA DE SONIDO</v>
          </cell>
          <cell r="P2480" t="str">
            <v>SONIDO</v>
          </cell>
          <cell r="Q2480" t="str">
            <v xml:space="preserve">BODEGA </v>
          </cell>
        </row>
        <row r="2481">
          <cell r="A2481">
            <v>3343</v>
          </cell>
          <cell r="B2481" t="str">
            <v>MAQUINARIAS Y EQUIPOS</v>
          </cell>
          <cell r="C2481" t="str">
            <v>BLD</v>
          </cell>
          <cell r="D2481" t="str">
            <v>EQUIPO DE AMPLIFICACION</v>
          </cell>
          <cell r="E2481" t="str">
            <v>CAJA DIRECTA</v>
          </cell>
          <cell r="F2481" t="str">
            <v>EN USO</v>
          </cell>
          <cell r="G2481">
            <v>38950</v>
          </cell>
          <cell r="H2481" t="str">
            <v xml:space="preserve">JIMENEZ CALVA MILTON EFREN </v>
          </cell>
          <cell r="I2481">
            <v>6.75</v>
          </cell>
          <cell r="J2481">
            <v>6.71</v>
          </cell>
          <cell r="K2481">
            <v>67.05</v>
          </cell>
          <cell r="L2481" t="b">
            <v>0</v>
          </cell>
          <cell r="M2481">
            <v>10</v>
          </cell>
          <cell r="N2481" t="str">
            <v>BODEGA MANTENIMIENTO</v>
          </cell>
          <cell r="O2481" t="str">
            <v>CABINA DE SONIDO</v>
          </cell>
          <cell r="P2481" t="str">
            <v>SONIDO</v>
          </cell>
          <cell r="Q2481" t="str">
            <v xml:space="preserve">BODEGA </v>
          </cell>
        </row>
        <row r="2482">
          <cell r="A2482">
            <v>3344</v>
          </cell>
          <cell r="B2482" t="str">
            <v>MAQUINARIAS Y EQUIPOS</v>
          </cell>
          <cell r="C2482" t="str">
            <v>BLD</v>
          </cell>
          <cell r="D2482" t="str">
            <v>EQUIPO DE AMPLIFICACION</v>
          </cell>
          <cell r="E2482" t="str">
            <v>CAJA DIRECTA</v>
          </cell>
          <cell r="F2482" t="str">
            <v>EN USO</v>
          </cell>
          <cell r="G2482">
            <v>38950</v>
          </cell>
          <cell r="H2482" t="str">
            <v xml:space="preserve">JIMENEZ CALVA MILTON EFREN </v>
          </cell>
          <cell r="I2482">
            <v>6.75</v>
          </cell>
          <cell r="J2482">
            <v>6.71</v>
          </cell>
          <cell r="K2482">
            <v>67.05</v>
          </cell>
          <cell r="L2482" t="b">
            <v>0</v>
          </cell>
          <cell r="M2482">
            <v>10</v>
          </cell>
          <cell r="N2482" t="str">
            <v>BODEGA MANTENIMIENTO</v>
          </cell>
          <cell r="O2482" t="str">
            <v>CABINA DE SONIDO</v>
          </cell>
          <cell r="P2482" t="str">
            <v>SONIDO</v>
          </cell>
          <cell r="Q2482" t="str">
            <v xml:space="preserve">BODEGA </v>
          </cell>
        </row>
        <row r="2483">
          <cell r="A2483">
            <v>3345</v>
          </cell>
          <cell r="B2483" t="str">
            <v>MAQUINARIAS Y EQUIPOS</v>
          </cell>
          <cell r="C2483" t="str">
            <v>BLD</v>
          </cell>
          <cell r="D2483" t="str">
            <v>EQUIPO DE AMPLIFICACION</v>
          </cell>
          <cell r="E2483" t="str">
            <v>CAJA DIRECTA</v>
          </cell>
          <cell r="F2483" t="str">
            <v>EN USO</v>
          </cell>
          <cell r="G2483">
            <v>38950</v>
          </cell>
          <cell r="H2483" t="str">
            <v xml:space="preserve">JIMENEZ CALVA MILTON EFREN </v>
          </cell>
          <cell r="I2483">
            <v>6.75</v>
          </cell>
          <cell r="J2483">
            <v>6.71</v>
          </cell>
          <cell r="K2483">
            <v>67.05</v>
          </cell>
          <cell r="L2483" t="b">
            <v>0</v>
          </cell>
          <cell r="M2483">
            <v>10</v>
          </cell>
          <cell r="N2483" t="str">
            <v>BODEGA MANTENIMIENTO</v>
          </cell>
          <cell r="O2483" t="str">
            <v>CABINA DE SONIDO</v>
          </cell>
          <cell r="P2483" t="str">
            <v>SONIDO</v>
          </cell>
          <cell r="Q2483" t="str">
            <v xml:space="preserve">BODEGA </v>
          </cell>
        </row>
        <row r="2484">
          <cell r="A2484">
            <v>3346</v>
          </cell>
          <cell r="B2484" t="str">
            <v>MAQUINARIAS Y EQUIPOS</v>
          </cell>
          <cell r="C2484" t="str">
            <v>BLD</v>
          </cell>
          <cell r="D2484" t="str">
            <v>EQUIPO DE AMPLIFICACION</v>
          </cell>
          <cell r="E2484" t="str">
            <v>CAJA DIRECTA</v>
          </cell>
          <cell r="F2484" t="str">
            <v>EN USO</v>
          </cell>
          <cell r="G2484">
            <v>38950</v>
          </cell>
          <cell r="H2484" t="str">
            <v xml:space="preserve">JIMENEZ CALVA MILTON EFREN </v>
          </cell>
          <cell r="I2484">
            <v>6.75</v>
          </cell>
          <cell r="J2484">
            <v>6.71</v>
          </cell>
          <cell r="K2484">
            <v>67.05</v>
          </cell>
          <cell r="L2484" t="b">
            <v>0</v>
          </cell>
          <cell r="M2484">
            <v>10</v>
          </cell>
          <cell r="N2484" t="str">
            <v>BODEGA MANTENIMIENTO</v>
          </cell>
          <cell r="O2484" t="str">
            <v>CABINA DE SONIDO</v>
          </cell>
          <cell r="P2484" t="str">
            <v>SONIDO</v>
          </cell>
          <cell r="Q2484" t="str">
            <v xml:space="preserve">BODEGA </v>
          </cell>
        </row>
        <row r="2485">
          <cell r="A2485">
            <v>3355</v>
          </cell>
          <cell r="B2485" t="str">
            <v>MAQUINARIAS Y EQUIPOS</v>
          </cell>
          <cell r="C2485" t="str">
            <v>BLD</v>
          </cell>
          <cell r="D2485" t="str">
            <v>EQUIPO DE AMPLIFICACION</v>
          </cell>
          <cell r="E2485" t="str">
            <v>CAJA PARLANTE DE 600        W SU-BAJOS DE 18PULGADAS</v>
          </cell>
          <cell r="F2485" t="str">
            <v>EN USO</v>
          </cell>
          <cell r="G2485">
            <v>38950</v>
          </cell>
          <cell r="H2485" t="str">
            <v xml:space="preserve">JIMENEZ CALVA MILTON EFREN </v>
          </cell>
          <cell r="I2485">
            <v>109.12</v>
          </cell>
          <cell r="J2485">
            <v>109.12</v>
          </cell>
          <cell r="K2485">
            <v>1091.2</v>
          </cell>
          <cell r="L2485" t="b">
            <v>0</v>
          </cell>
          <cell r="M2485">
            <v>10</v>
          </cell>
          <cell r="N2485" t="str">
            <v>BODEGA MANTENIMIENTO</v>
          </cell>
          <cell r="O2485" t="str">
            <v>CABINA DE SONIDO</v>
          </cell>
          <cell r="P2485" t="str">
            <v>SONIDO</v>
          </cell>
          <cell r="Q2485" t="str">
            <v xml:space="preserve">BODEGA </v>
          </cell>
        </row>
        <row r="2486">
          <cell r="A2486">
            <v>3356</v>
          </cell>
          <cell r="B2486" t="str">
            <v>MAQUINARIAS Y EQUIPOS</v>
          </cell>
          <cell r="C2486" t="str">
            <v>BLD</v>
          </cell>
          <cell r="D2486" t="str">
            <v>EQUIPO DE AMPLIFICACION</v>
          </cell>
          <cell r="E2486" t="str">
            <v>CAJA PARLANTE DE 600        W SU-BAJOS DE 18PULGADAS</v>
          </cell>
          <cell r="F2486" t="str">
            <v>EN USO</v>
          </cell>
          <cell r="G2486">
            <v>38950</v>
          </cell>
          <cell r="H2486" t="str">
            <v xml:space="preserve">JIMENEZ CALVA MILTON EFREN </v>
          </cell>
          <cell r="I2486">
            <v>109.12</v>
          </cell>
          <cell r="J2486">
            <v>109.12</v>
          </cell>
          <cell r="K2486">
            <v>1091.2</v>
          </cell>
          <cell r="L2486" t="b">
            <v>0</v>
          </cell>
          <cell r="M2486">
            <v>10</v>
          </cell>
          <cell r="N2486" t="str">
            <v>BODEGA MANTENIMIENTO</v>
          </cell>
          <cell r="O2486" t="str">
            <v>CABINA DE SONIDO</v>
          </cell>
          <cell r="P2486" t="str">
            <v>SONIDO</v>
          </cell>
          <cell r="Q2486" t="str">
            <v xml:space="preserve">BODEGA </v>
          </cell>
        </row>
        <row r="2487">
          <cell r="A2487">
            <v>3357</v>
          </cell>
          <cell r="B2487" t="str">
            <v>MAQUINARIAS Y EQUIPOS</v>
          </cell>
          <cell r="C2487" t="str">
            <v>BLD</v>
          </cell>
          <cell r="D2487" t="str">
            <v>EQUIPO DE AMPLIFICACION</v>
          </cell>
          <cell r="E2487" t="str">
            <v>CAJA PARLANTE DE 600        W SU-BAJOS DE 18PULGADAS</v>
          </cell>
          <cell r="F2487" t="str">
            <v>EN USO</v>
          </cell>
          <cell r="G2487">
            <v>38950</v>
          </cell>
          <cell r="H2487" t="str">
            <v xml:space="preserve">JIMENEZ CALVA MILTON EFREN </v>
          </cell>
          <cell r="I2487">
            <v>109.12</v>
          </cell>
          <cell r="J2487">
            <v>109.12</v>
          </cell>
          <cell r="K2487">
            <v>1091.2</v>
          </cell>
          <cell r="L2487" t="b">
            <v>0</v>
          </cell>
          <cell r="M2487">
            <v>10</v>
          </cell>
          <cell r="N2487" t="str">
            <v>BODEGA MANTENIMIENTO</v>
          </cell>
          <cell r="O2487" t="str">
            <v>CABINA DE SONIDO</v>
          </cell>
          <cell r="P2487" t="str">
            <v>SONIDO</v>
          </cell>
          <cell r="Q2487" t="str">
            <v xml:space="preserve">BODEGA </v>
          </cell>
        </row>
        <row r="2488">
          <cell r="A2488">
            <v>3358</v>
          </cell>
          <cell r="B2488" t="str">
            <v>MAQUINARIAS Y EQUIPOS</v>
          </cell>
          <cell r="C2488" t="str">
            <v>BLD</v>
          </cell>
          <cell r="D2488" t="str">
            <v>EQUIPO DE AMPLIFICACION</v>
          </cell>
          <cell r="E2488" t="str">
            <v>CAJA PARLANTE DE 600        W SU-BAJOS DE 18PULGADAS</v>
          </cell>
          <cell r="F2488" t="str">
            <v>EN USO</v>
          </cell>
          <cell r="G2488">
            <v>38950</v>
          </cell>
          <cell r="H2488" t="str">
            <v xml:space="preserve">JIMENEZ CALVA MILTON EFREN </v>
          </cell>
          <cell r="I2488">
            <v>109.12</v>
          </cell>
          <cell r="J2488">
            <v>109.12</v>
          </cell>
          <cell r="K2488">
            <v>1091.2</v>
          </cell>
          <cell r="L2488" t="b">
            <v>0</v>
          </cell>
          <cell r="M2488">
            <v>10</v>
          </cell>
          <cell r="N2488" t="str">
            <v>BODEGA MANTENIMIENTO</v>
          </cell>
          <cell r="O2488" t="str">
            <v>CABINA DE SONIDO</v>
          </cell>
          <cell r="P2488" t="str">
            <v>SONIDO</v>
          </cell>
          <cell r="Q2488" t="str">
            <v xml:space="preserve">BODEGA </v>
          </cell>
        </row>
        <row r="2489">
          <cell r="A2489">
            <v>1123</v>
          </cell>
          <cell r="B2489" t="str">
            <v>MAQUINARIAS Y EQUIPOS</v>
          </cell>
          <cell r="C2489" t="str">
            <v>BLD</v>
          </cell>
          <cell r="D2489" t="str">
            <v>MICROFONO</v>
          </cell>
          <cell r="E2489" t="str">
            <v>CABEZA ALARGADA</v>
          </cell>
          <cell r="F2489" t="str">
            <v>EN USO</v>
          </cell>
          <cell r="G2489">
            <v>41626</v>
          </cell>
          <cell r="H2489" t="str">
            <v xml:space="preserve">JIMENEZ CALVA MILTON EFREN </v>
          </cell>
          <cell r="I2489">
            <v>55.94</v>
          </cell>
          <cell r="J2489">
            <v>15.12</v>
          </cell>
          <cell r="K2489">
            <v>151.19999999999999</v>
          </cell>
          <cell r="L2489" t="b">
            <v>0</v>
          </cell>
          <cell r="M2489">
            <v>10</v>
          </cell>
          <cell r="N2489" t="str">
            <v>BODEGA MANTENIMIENTO</v>
          </cell>
          <cell r="O2489" t="str">
            <v>CABINA DE SONIDO</v>
          </cell>
          <cell r="P2489" t="str">
            <v>SONIDO</v>
          </cell>
          <cell r="Q2489" t="str">
            <v xml:space="preserve">BODEGA </v>
          </cell>
        </row>
        <row r="2490">
          <cell r="A2490">
            <v>1251</v>
          </cell>
          <cell r="B2490" t="str">
            <v>MAQUINARIAS Y EQUIPOS</v>
          </cell>
          <cell r="C2490" t="str">
            <v>BLD</v>
          </cell>
          <cell r="D2490" t="str">
            <v>MICROFONO</v>
          </cell>
          <cell r="E2490" t="str">
            <v>CABEZA REDONDA</v>
          </cell>
          <cell r="F2490" t="str">
            <v>EN USO</v>
          </cell>
          <cell r="G2490">
            <v>41626</v>
          </cell>
          <cell r="H2490" t="str">
            <v xml:space="preserve">JIMENEZ CALVA MILTON EFREN </v>
          </cell>
          <cell r="I2490">
            <v>55.94</v>
          </cell>
          <cell r="J2490">
            <v>15.12</v>
          </cell>
          <cell r="K2490">
            <v>151.19999999999999</v>
          </cell>
          <cell r="L2490" t="b">
            <v>0</v>
          </cell>
          <cell r="M2490">
            <v>10</v>
          </cell>
          <cell r="N2490" t="str">
            <v>BODEGA MANTENIMIENTO</v>
          </cell>
          <cell r="O2490" t="str">
            <v>CABINA DE SONIDO</v>
          </cell>
          <cell r="P2490" t="str">
            <v>SONIDO</v>
          </cell>
          <cell r="Q2490" t="str">
            <v xml:space="preserve">BODEGA </v>
          </cell>
        </row>
        <row r="2491">
          <cell r="A2491">
            <v>1252</v>
          </cell>
          <cell r="B2491" t="str">
            <v>MAQUINARIAS Y EQUIPOS</v>
          </cell>
          <cell r="C2491" t="str">
            <v>BLD</v>
          </cell>
          <cell r="D2491" t="str">
            <v>MICROFONO</v>
          </cell>
          <cell r="E2491" t="str">
            <v>CABEZA REDONDA</v>
          </cell>
          <cell r="F2491" t="str">
            <v>EN USO</v>
          </cell>
          <cell r="G2491">
            <v>41971</v>
          </cell>
          <cell r="H2491" t="str">
            <v xml:space="preserve">JIMENEZ CALVA MILTON EFREN </v>
          </cell>
          <cell r="I2491">
            <v>169.27</v>
          </cell>
          <cell r="J2491">
            <v>37.409999999999997</v>
          </cell>
          <cell r="K2491">
            <v>374.08</v>
          </cell>
          <cell r="L2491" t="b">
            <v>0</v>
          </cell>
          <cell r="M2491">
            <v>10</v>
          </cell>
          <cell r="N2491" t="str">
            <v>BODEGA MANTENIMIENTO</v>
          </cell>
          <cell r="O2491" t="str">
            <v>CABINA DE SONIDO</v>
          </cell>
          <cell r="P2491" t="str">
            <v>SONIDO</v>
          </cell>
          <cell r="Q2491" t="str">
            <v xml:space="preserve">BODEGA </v>
          </cell>
        </row>
        <row r="2492">
          <cell r="A2492">
            <v>1253</v>
          </cell>
          <cell r="B2492" t="str">
            <v>MAQUINARIAS Y EQUIPOS</v>
          </cell>
          <cell r="C2492" t="str">
            <v>BLD</v>
          </cell>
          <cell r="D2492" t="str">
            <v>MICROFONO</v>
          </cell>
          <cell r="E2492" t="str">
            <v>CABEZA REDONDA</v>
          </cell>
          <cell r="F2492" t="str">
            <v>EN USO</v>
          </cell>
          <cell r="G2492">
            <v>41626</v>
          </cell>
          <cell r="H2492" t="str">
            <v xml:space="preserve">JIMENEZ CALVA MILTON EFREN </v>
          </cell>
          <cell r="I2492">
            <v>55.94</v>
          </cell>
          <cell r="J2492">
            <v>15.12</v>
          </cell>
          <cell r="K2492">
            <v>151.19999999999999</v>
          </cell>
          <cell r="L2492" t="b">
            <v>0</v>
          </cell>
          <cell r="M2492">
            <v>10</v>
          </cell>
          <cell r="N2492" t="str">
            <v>BODEGA MANTENIMIENTO</v>
          </cell>
          <cell r="O2492" t="str">
            <v>CABINA DE SONIDO</v>
          </cell>
          <cell r="P2492" t="str">
            <v>SONIDO</v>
          </cell>
          <cell r="Q2492" t="str">
            <v xml:space="preserve">BODEGA </v>
          </cell>
        </row>
        <row r="2493">
          <cell r="A2493">
            <v>1254</v>
          </cell>
          <cell r="B2493" t="str">
            <v>MAQUINARIAS Y EQUIPOS</v>
          </cell>
          <cell r="C2493" t="str">
            <v>BLD</v>
          </cell>
          <cell r="D2493" t="str">
            <v>MICROFONO</v>
          </cell>
          <cell r="E2493" t="str">
            <v>CABEZA REDONDA</v>
          </cell>
          <cell r="F2493" t="str">
            <v>EN USO</v>
          </cell>
          <cell r="G2493">
            <v>41626</v>
          </cell>
          <cell r="H2493" t="str">
            <v xml:space="preserve">JIMENEZ CALVA MILTON EFREN </v>
          </cell>
          <cell r="I2493">
            <v>55.94</v>
          </cell>
          <cell r="J2493">
            <v>15.12</v>
          </cell>
          <cell r="K2493">
            <v>151.19999999999999</v>
          </cell>
          <cell r="L2493" t="b">
            <v>0</v>
          </cell>
          <cell r="M2493">
            <v>10</v>
          </cell>
          <cell r="N2493" t="str">
            <v>BODEGA MANTENIMIENTO</v>
          </cell>
          <cell r="O2493" t="str">
            <v>CABINA DE SONIDO</v>
          </cell>
          <cell r="P2493" t="str">
            <v>SONIDO</v>
          </cell>
          <cell r="Q2493" t="str">
            <v xml:space="preserve">BODEGA </v>
          </cell>
        </row>
        <row r="2494">
          <cell r="A2494">
            <v>1255</v>
          </cell>
          <cell r="B2494" t="str">
            <v>MAQUINARIAS Y EQUIPOS</v>
          </cell>
          <cell r="C2494" t="str">
            <v>BLD</v>
          </cell>
          <cell r="D2494" t="str">
            <v>MICROFONO</v>
          </cell>
          <cell r="E2494" t="str">
            <v>CABEZA REDONDA</v>
          </cell>
          <cell r="F2494" t="str">
            <v>EN USO</v>
          </cell>
          <cell r="G2494">
            <v>41626</v>
          </cell>
          <cell r="H2494" t="str">
            <v xml:space="preserve">JIMENEZ CALVA MILTON EFREN </v>
          </cell>
          <cell r="I2494">
            <v>55.94</v>
          </cell>
          <cell r="J2494">
            <v>15.12</v>
          </cell>
          <cell r="K2494">
            <v>151.19999999999999</v>
          </cell>
          <cell r="L2494" t="b">
            <v>0</v>
          </cell>
          <cell r="M2494">
            <v>10</v>
          </cell>
          <cell r="N2494" t="str">
            <v>BODEGA MANTENIMIENTO</v>
          </cell>
          <cell r="O2494" t="str">
            <v>CABINA DE SONIDO</v>
          </cell>
          <cell r="P2494" t="str">
            <v>SONIDO</v>
          </cell>
          <cell r="Q2494" t="str">
            <v xml:space="preserve">BODEGA </v>
          </cell>
        </row>
        <row r="2495">
          <cell r="A2495">
            <v>1256</v>
          </cell>
          <cell r="B2495" t="str">
            <v>MAQUINARIAS Y EQUIPOS</v>
          </cell>
          <cell r="C2495" t="str">
            <v>BLD</v>
          </cell>
          <cell r="D2495" t="str">
            <v>MICROFONO</v>
          </cell>
          <cell r="E2495" t="str">
            <v>CABEZA ALARGADA</v>
          </cell>
          <cell r="F2495" t="str">
            <v>EN USO</v>
          </cell>
          <cell r="G2495">
            <v>38950</v>
          </cell>
          <cell r="H2495" t="str">
            <v xml:space="preserve">JIMENEZ CALVA MILTON EFREN </v>
          </cell>
          <cell r="I2495">
            <v>40.479999999999997</v>
          </cell>
          <cell r="J2495">
            <v>40.479999999999997</v>
          </cell>
          <cell r="K2495">
            <v>404.75</v>
          </cell>
          <cell r="L2495" t="b">
            <v>0</v>
          </cell>
          <cell r="M2495">
            <v>10</v>
          </cell>
          <cell r="N2495" t="str">
            <v>BODEGA MANTENIMIENTO</v>
          </cell>
          <cell r="O2495" t="str">
            <v>CABINA DE SONIDO</v>
          </cell>
          <cell r="P2495" t="str">
            <v>SONIDO</v>
          </cell>
          <cell r="Q2495" t="str">
            <v xml:space="preserve">BODEGA </v>
          </cell>
        </row>
        <row r="2496">
          <cell r="A2496">
            <v>1257</v>
          </cell>
          <cell r="B2496" t="str">
            <v>MAQUINARIAS Y EQUIPOS</v>
          </cell>
          <cell r="C2496" t="str">
            <v>BLD</v>
          </cell>
          <cell r="D2496" t="str">
            <v>MICROFONO</v>
          </cell>
          <cell r="E2496" t="str">
            <v>CABEZA ALARGADA</v>
          </cell>
          <cell r="F2496" t="str">
            <v>EN USO</v>
          </cell>
          <cell r="G2496">
            <v>38950</v>
          </cell>
          <cell r="H2496" t="str">
            <v xml:space="preserve">JIMENEZ CALVA MILTON EFREN </v>
          </cell>
          <cell r="I2496">
            <v>40.479999999999997</v>
          </cell>
          <cell r="J2496">
            <v>40.479999999999997</v>
          </cell>
          <cell r="K2496">
            <v>404.75</v>
          </cell>
          <cell r="L2496" t="b">
            <v>0</v>
          </cell>
          <cell r="M2496">
            <v>10</v>
          </cell>
          <cell r="N2496" t="str">
            <v>BODEGA MANTENIMIENTO</v>
          </cell>
          <cell r="O2496" t="str">
            <v>CABINA DE SONIDO</v>
          </cell>
          <cell r="P2496" t="str">
            <v>SONIDO</v>
          </cell>
          <cell r="Q2496" t="str">
            <v xml:space="preserve">BODEGA </v>
          </cell>
        </row>
        <row r="2497">
          <cell r="A2497">
            <v>1258</v>
          </cell>
          <cell r="B2497" t="str">
            <v>MAQUINARIAS Y EQUIPOS</v>
          </cell>
          <cell r="C2497" t="str">
            <v>BLD</v>
          </cell>
          <cell r="D2497" t="str">
            <v>MICROFONO</v>
          </cell>
          <cell r="E2497" t="str">
            <v>CABEZA ALARGADA</v>
          </cell>
          <cell r="F2497" t="str">
            <v>EN USO</v>
          </cell>
          <cell r="G2497">
            <v>41626</v>
          </cell>
          <cell r="H2497" t="str">
            <v xml:space="preserve">JIMENEZ CALVA MILTON EFREN </v>
          </cell>
          <cell r="I2497">
            <v>55.94</v>
          </cell>
          <cell r="J2497">
            <v>15.12</v>
          </cell>
          <cell r="K2497">
            <v>151.19999999999999</v>
          </cell>
          <cell r="L2497" t="b">
            <v>0</v>
          </cell>
          <cell r="M2497">
            <v>10</v>
          </cell>
          <cell r="N2497" t="str">
            <v>BODEGA MANTENIMIENTO</v>
          </cell>
          <cell r="O2497" t="str">
            <v>CABINA DE SONIDO</v>
          </cell>
          <cell r="P2497" t="str">
            <v>SONIDO</v>
          </cell>
          <cell r="Q2497" t="str">
            <v xml:space="preserve">BODEGA </v>
          </cell>
        </row>
        <row r="2498">
          <cell r="A2498">
            <v>1259</v>
          </cell>
          <cell r="B2498" t="str">
            <v>MAQUINARIAS Y EQUIPOS</v>
          </cell>
          <cell r="C2498" t="str">
            <v>BLD</v>
          </cell>
          <cell r="D2498" t="str">
            <v>MICROFONO</v>
          </cell>
          <cell r="E2498" t="str">
            <v>CABEZA ALARGADA</v>
          </cell>
          <cell r="F2498" t="str">
            <v>EN USO</v>
          </cell>
          <cell r="G2498">
            <v>38950</v>
          </cell>
          <cell r="H2498" t="str">
            <v xml:space="preserve">JIMENEZ CALVA MILTON EFREN </v>
          </cell>
          <cell r="I2498">
            <v>12.84</v>
          </cell>
          <cell r="J2498">
            <v>12.81</v>
          </cell>
          <cell r="K2498">
            <v>128.05000000000001</v>
          </cell>
          <cell r="L2498" t="b">
            <v>0</v>
          </cell>
          <cell r="M2498">
            <v>10</v>
          </cell>
          <cell r="N2498" t="str">
            <v>BODEGA MANTENIMIENTO</v>
          </cell>
          <cell r="O2498" t="str">
            <v>CABINA DE SONIDO</v>
          </cell>
          <cell r="P2498" t="str">
            <v>SONIDO</v>
          </cell>
          <cell r="Q2498" t="str">
            <v xml:space="preserve">BODEGA </v>
          </cell>
        </row>
        <row r="2499">
          <cell r="A2499">
            <v>1263</v>
          </cell>
          <cell r="B2499" t="str">
            <v>MAQUINARIAS Y EQUIPOS</v>
          </cell>
          <cell r="C2499" t="str">
            <v>BLD</v>
          </cell>
          <cell r="D2499" t="str">
            <v>MICROFONO</v>
          </cell>
          <cell r="E2499" t="str">
            <v>CABEZA ALARGADA</v>
          </cell>
          <cell r="F2499" t="str">
            <v>EN USO</v>
          </cell>
          <cell r="G2499">
            <v>38950</v>
          </cell>
          <cell r="H2499" t="str">
            <v xml:space="preserve">JIMENEZ CALVA MILTON EFREN </v>
          </cell>
          <cell r="I2499">
            <v>12.84</v>
          </cell>
          <cell r="J2499">
            <v>12.81</v>
          </cell>
          <cell r="K2499">
            <v>128.05000000000001</v>
          </cell>
          <cell r="L2499" t="b">
            <v>0</v>
          </cell>
          <cell r="M2499">
            <v>10</v>
          </cell>
          <cell r="N2499" t="str">
            <v>BODEGA MANTENIMIENTO</v>
          </cell>
          <cell r="O2499" t="str">
            <v>CABINA DE SONIDO</v>
          </cell>
          <cell r="P2499" t="str">
            <v>SONIDO</v>
          </cell>
          <cell r="Q2499" t="str">
            <v xml:space="preserve">BODEGA </v>
          </cell>
        </row>
        <row r="2500">
          <cell r="A2500">
            <v>1264</v>
          </cell>
          <cell r="B2500" t="str">
            <v>MAQUINARIAS Y EQUIPOS</v>
          </cell>
          <cell r="C2500" t="str">
            <v>BLD</v>
          </cell>
          <cell r="D2500" t="str">
            <v>MICROFONO</v>
          </cell>
          <cell r="E2500" t="str">
            <v>CABEZA ALARGADA</v>
          </cell>
          <cell r="F2500" t="str">
            <v>EN USO</v>
          </cell>
          <cell r="G2500">
            <v>38950</v>
          </cell>
          <cell r="H2500" t="str">
            <v xml:space="preserve">JIMENEZ CALVA MILTON EFREN </v>
          </cell>
          <cell r="I2500">
            <v>21.22</v>
          </cell>
          <cell r="J2500">
            <v>21.22</v>
          </cell>
          <cell r="K2500">
            <v>212.22</v>
          </cell>
          <cell r="L2500" t="b">
            <v>0</v>
          </cell>
          <cell r="M2500">
            <v>10</v>
          </cell>
          <cell r="N2500" t="str">
            <v>BODEGA MANTENIMIENTO</v>
          </cell>
          <cell r="O2500" t="str">
            <v>CABINA DE SONIDO</v>
          </cell>
          <cell r="P2500" t="str">
            <v>SONIDO</v>
          </cell>
          <cell r="Q2500" t="str">
            <v xml:space="preserve">BODEGA </v>
          </cell>
        </row>
        <row r="2501">
          <cell r="A2501">
            <v>2218</v>
          </cell>
          <cell r="B2501" t="str">
            <v>MAQUINARIAS Y EQUIPOS</v>
          </cell>
          <cell r="C2501" t="str">
            <v>BLD</v>
          </cell>
          <cell r="D2501" t="str">
            <v>MICROFONO</v>
          </cell>
          <cell r="E2501" t="str">
            <v>MICROFONO SHURE BLX24 SN58</v>
          </cell>
          <cell r="F2501" t="str">
            <v>EN USO</v>
          </cell>
          <cell r="G2501">
            <v>41971</v>
          </cell>
          <cell r="H2501" t="str">
            <v xml:space="preserve">JIMENEZ CALVA MILTON EFREN </v>
          </cell>
          <cell r="I2501">
            <v>166.47</v>
          </cell>
          <cell r="J2501">
            <v>37.409999999999997</v>
          </cell>
          <cell r="K2501">
            <v>374.08</v>
          </cell>
          <cell r="L2501" t="b">
            <v>0</v>
          </cell>
          <cell r="M2501">
            <v>10</v>
          </cell>
          <cell r="N2501" t="str">
            <v>BODEGA MANTENIMIENTO</v>
          </cell>
          <cell r="O2501" t="str">
            <v>CABINA DE SONIDO</v>
          </cell>
          <cell r="P2501" t="str">
            <v>SONIDO</v>
          </cell>
          <cell r="Q2501" t="str">
            <v xml:space="preserve">BODEGA </v>
          </cell>
        </row>
        <row r="2502">
          <cell r="A2502">
            <v>6685</v>
          </cell>
          <cell r="B2502" t="str">
            <v>MAQUINARIAS Y EQUIPOS</v>
          </cell>
          <cell r="C2502" t="str">
            <v>BLD</v>
          </cell>
          <cell r="D2502" t="str">
            <v>MICROFONO</v>
          </cell>
          <cell r="E2502" t="str">
            <v>MICROFONO VUCAL SHURE SM58 1</v>
          </cell>
          <cell r="F2502" t="str">
            <v>EN USO</v>
          </cell>
          <cell r="G2502">
            <v>43827</v>
          </cell>
          <cell r="H2502" t="str">
            <v xml:space="preserve">JIMENEZ CALVA MILTON EFREN </v>
          </cell>
          <cell r="I2502">
            <v>113.81</v>
          </cell>
          <cell r="J2502">
            <v>12.52</v>
          </cell>
          <cell r="K2502">
            <v>125.17</v>
          </cell>
          <cell r="L2502" t="b">
            <v>0</v>
          </cell>
          <cell r="M2502">
            <v>10</v>
          </cell>
          <cell r="N2502" t="str">
            <v>MERCADEO CENTRAL</v>
          </cell>
          <cell r="O2502" t="str">
            <v>MERCADEO CENTRAL</v>
          </cell>
          <cell r="P2502" t="str">
            <v>SONIDO</v>
          </cell>
          <cell r="Q2502" t="str">
            <v xml:space="preserve">BODEGA </v>
          </cell>
        </row>
        <row r="2503">
          <cell r="A2503">
            <v>6686</v>
          </cell>
          <cell r="B2503" t="str">
            <v>MAQUINARIAS Y EQUIPOS</v>
          </cell>
          <cell r="C2503" t="str">
            <v>BLD</v>
          </cell>
          <cell r="D2503" t="str">
            <v>MICROFONO</v>
          </cell>
          <cell r="E2503" t="str">
            <v>MICROFONO VUCAL SHURE SM58 2</v>
          </cell>
          <cell r="F2503" t="str">
            <v>EN USO</v>
          </cell>
          <cell r="G2503">
            <v>43827</v>
          </cell>
          <cell r="H2503" t="str">
            <v xml:space="preserve">JIMENEZ CALVA MILTON EFREN </v>
          </cell>
          <cell r="I2503">
            <v>113.81</v>
          </cell>
          <cell r="J2503">
            <v>12.52</v>
          </cell>
          <cell r="K2503">
            <v>125.17</v>
          </cell>
          <cell r="L2503" t="b">
            <v>0</v>
          </cell>
          <cell r="M2503">
            <v>10</v>
          </cell>
          <cell r="N2503" t="str">
            <v>MERCADEO CENTRAL</v>
          </cell>
          <cell r="O2503" t="str">
            <v>MERCADEO CENTRAL</v>
          </cell>
          <cell r="P2503" t="str">
            <v>SONIDO</v>
          </cell>
          <cell r="Q2503" t="str">
            <v xml:space="preserve">BODEGA </v>
          </cell>
        </row>
        <row r="2504">
          <cell r="A2504">
            <v>6687</v>
          </cell>
          <cell r="B2504" t="str">
            <v>MAQUINARIAS Y EQUIPOS</v>
          </cell>
          <cell r="C2504" t="str">
            <v>BLD</v>
          </cell>
          <cell r="D2504" t="str">
            <v>MICROFONO</v>
          </cell>
          <cell r="E2504" t="str">
            <v>MICROFONO VUCAL SHURE SM58 3</v>
          </cell>
          <cell r="F2504" t="str">
            <v>EN USO</v>
          </cell>
          <cell r="G2504">
            <v>43827</v>
          </cell>
          <cell r="H2504" t="str">
            <v xml:space="preserve">JIMENEZ CALVA MILTON EFREN </v>
          </cell>
          <cell r="I2504">
            <v>113.81</v>
          </cell>
          <cell r="J2504">
            <v>12.52</v>
          </cell>
          <cell r="K2504">
            <v>125.17</v>
          </cell>
          <cell r="L2504" t="b">
            <v>0</v>
          </cell>
          <cell r="M2504">
            <v>10</v>
          </cell>
          <cell r="N2504" t="str">
            <v>MERCADEO CENTRAL</v>
          </cell>
          <cell r="O2504" t="str">
            <v>MERCADEO CENTRAL</v>
          </cell>
          <cell r="P2504" t="str">
            <v>SONIDO</v>
          </cell>
          <cell r="Q2504" t="str">
            <v xml:space="preserve">BODEGA </v>
          </cell>
        </row>
        <row r="2505">
          <cell r="A2505">
            <v>6688</v>
          </cell>
          <cell r="B2505" t="str">
            <v>MAQUINARIAS Y EQUIPOS</v>
          </cell>
          <cell r="C2505" t="str">
            <v>BLD</v>
          </cell>
          <cell r="D2505" t="str">
            <v>MICROFONO</v>
          </cell>
          <cell r="E2505" t="str">
            <v>MICROFONO VUCAL SHURE SM58 4</v>
          </cell>
          <cell r="F2505" t="str">
            <v>EN USO</v>
          </cell>
          <cell r="G2505">
            <v>43827</v>
          </cell>
          <cell r="H2505" t="str">
            <v xml:space="preserve">JIMENEZ CALVA MILTON EFREN </v>
          </cell>
          <cell r="I2505">
            <v>113.81</v>
          </cell>
          <cell r="J2505">
            <v>12.52</v>
          </cell>
          <cell r="K2505">
            <v>125.17</v>
          </cell>
          <cell r="L2505" t="b">
            <v>0</v>
          </cell>
          <cell r="M2505">
            <v>10</v>
          </cell>
          <cell r="N2505" t="str">
            <v>MERCADEO CENTRAL</v>
          </cell>
          <cell r="O2505" t="str">
            <v>MERCADEO CENTRAL</v>
          </cell>
          <cell r="P2505" t="str">
            <v>SONIDO</v>
          </cell>
          <cell r="Q2505" t="str">
            <v xml:space="preserve">BODEGA </v>
          </cell>
        </row>
        <row r="2506">
          <cell r="A2506">
            <v>6689</v>
          </cell>
          <cell r="B2506" t="str">
            <v>MAQUINARIAS Y EQUIPOS</v>
          </cell>
          <cell r="C2506" t="str">
            <v>BLD</v>
          </cell>
          <cell r="D2506" t="str">
            <v>MICROFONO</v>
          </cell>
          <cell r="E2506" t="str">
            <v>MICROFONO VUCAL SHURE SM58 5</v>
          </cell>
          <cell r="F2506" t="str">
            <v>EN USO</v>
          </cell>
          <cell r="G2506">
            <v>43827</v>
          </cell>
          <cell r="H2506" t="str">
            <v xml:space="preserve">JIMENEZ CALVA MILTON EFREN </v>
          </cell>
          <cell r="I2506">
            <v>113.81</v>
          </cell>
          <cell r="J2506">
            <v>12.52</v>
          </cell>
          <cell r="K2506">
            <v>125.17</v>
          </cell>
          <cell r="L2506" t="b">
            <v>0</v>
          </cell>
          <cell r="M2506">
            <v>10</v>
          </cell>
          <cell r="N2506" t="str">
            <v>MERCADEO CENTRAL</v>
          </cell>
          <cell r="O2506" t="str">
            <v>MERCADEO CENTRAL</v>
          </cell>
          <cell r="P2506" t="str">
            <v>SONIDO</v>
          </cell>
          <cell r="Q2506" t="str">
            <v xml:space="preserve">BODEGA </v>
          </cell>
        </row>
        <row r="2507">
          <cell r="A2507">
            <v>1510</v>
          </cell>
          <cell r="B2507" t="str">
            <v>MAQUINARIAS Y EQUIPOS</v>
          </cell>
          <cell r="C2507" t="str">
            <v>BLD</v>
          </cell>
          <cell r="D2507" t="str">
            <v>PARLANTE - ALTOPARLANTE</v>
          </cell>
          <cell r="E2507" t="str">
            <v>CAJA DE PLASTICO-OPERA 915DX PARLANTE AMPLIFICADO</v>
          </cell>
          <cell r="F2507" t="str">
            <v>EN USO</v>
          </cell>
          <cell r="G2507">
            <v>42088</v>
          </cell>
          <cell r="H2507" t="str">
            <v xml:space="preserve">JIMENEZ CALVA MILTON EFREN </v>
          </cell>
          <cell r="I2507">
            <v>438.74</v>
          </cell>
          <cell r="J2507">
            <v>90.93</v>
          </cell>
          <cell r="K2507">
            <v>909.31</v>
          </cell>
          <cell r="L2507" t="b">
            <v>0</v>
          </cell>
          <cell r="M2507">
            <v>10</v>
          </cell>
          <cell r="N2507" t="str">
            <v>BODEGA MANTENIMIENTO</v>
          </cell>
          <cell r="O2507" t="str">
            <v>CABINA DE SONIDO</v>
          </cell>
          <cell r="P2507" t="str">
            <v>MONUMENTO</v>
          </cell>
          <cell r="Q2507" t="str">
            <v>SEGUNDO PISO</v>
          </cell>
        </row>
        <row r="2508">
          <cell r="A2508">
            <v>1511</v>
          </cell>
          <cell r="B2508" t="str">
            <v>MAQUINARIAS Y EQUIPOS</v>
          </cell>
          <cell r="C2508" t="str">
            <v>BLD</v>
          </cell>
          <cell r="D2508" t="str">
            <v>PARLANTE - ALTOPARLANTE</v>
          </cell>
          <cell r="E2508" t="str">
            <v>CAJA DE PLASTICO-OPERA 915DX PARLANTE AMPLIFICADO</v>
          </cell>
          <cell r="F2508" t="str">
            <v>EN USO</v>
          </cell>
          <cell r="G2508">
            <v>42088</v>
          </cell>
          <cell r="H2508" t="str">
            <v xml:space="preserve">JIMENEZ CALVA MILTON EFREN </v>
          </cell>
          <cell r="I2508">
            <v>438.74</v>
          </cell>
          <cell r="J2508">
            <v>90.93</v>
          </cell>
          <cell r="K2508">
            <v>909.31</v>
          </cell>
          <cell r="L2508" t="b">
            <v>0</v>
          </cell>
          <cell r="M2508">
            <v>10</v>
          </cell>
          <cell r="N2508" t="str">
            <v>BODEGA MANTENIMIENTO</v>
          </cell>
          <cell r="O2508" t="str">
            <v>CABINA DE SONIDO</v>
          </cell>
          <cell r="P2508" t="str">
            <v>MONUMENTO</v>
          </cell>
          <cell r="Q2508" t="str">
            <v>SEPTIMO PISO</v>
          </cell>
        </row>
        <row r="2509">
          <cell r="A2509">
            <v>1916</v>
          </cell>
          <cell r="B2509" t="str">
            <v>MAQUINARIAS Y EQUIPOS</v>
          </cell>
          <cell r="C2509" t="str">
            <v>BLD</v>
          </cell>
          <cell r="D2509" t="str">
            <v>PARLANTE - ALTOPARLANTE</v>
          </cell>
          <cell r="E2509" t="str">
            <v>GABINETE AMPEG 5 SVT 410 HE (PARLANTE)</v>
          </cell>
          <cell r="F2509" t="str">
            <v>EN USO</v>
          </cell>
          <cell r="G2509">
            <v>42321</v>
          </cell>
          <cell r="H2509" t="str">
            <v xml:space="preserve">JIMENEZ CALVA MILTON EFREN </v>
          </cell>
          <cell r="I2509">
            <v>522.42999999999995</v>
          </cell>
          <cell r="J2509">
            <v>96.3</v>
          </cell>
          <cell r="K2509">
            <v>963</v>
          </cell>
          <cell r="L2509" t="b">
            <v>0</v>
          </cell>
          <cell r="M2509">
            <v>10</v>
          </cell>
          <cell r="N2509" t="str">
            <v>BODEGA MANTENIMIENTO</v>
          </cell>
          <cell r="O2509" t="str">
            <v>CABINA DE SONIDO</v>
          </cell>
          <cell r="P2509" t="str">
            <v>SONIDO</v>
          </cell>
          <cell r="Q2509" t="str">
            <v xml:space="preserve">BODEGA </v>
          </cell>
        </row>
        <row r="2510">
          <cell r="A2510">
            <v>3810</v>
          </cell>
          <cell r="B2510" t="str">
            <v>MAQUINARIAS Y EQUIPOS</v>
          </cell>
          <cell r="C2510" t="str">
            <v>BLD</v>
          </cell>
          <cell r="D2510" t="str">
            <v>PARLANTE - ALTOPARLANTE</v>
          </cell>
          <cell r="E2510" t="str">
            <v>CAJAS PASIVAS DE PARED AUDIO MASTER HS1110 6" 1</v>
          </cell>
          <cell r="F2510" t="str">
            <v>EN USO</v>
          </cell>
          <cell r="G2510">
            <v>42465</v>
          </cell>
          <cell r="H2510" t="str">
            <v xml:space="preserve">JIMENEZ CALVA MILTON EFREN </v>
          </cell>
          <cell r="I2510">
            <v>74.16</v>
          </cell>
          <cell r="J2510">
            <v>12.79</v>
          </cell>
          <cell r="K2510">
            <v>127.87</v>
          </cell>
          <cell r="L2510" t="b">
            <v>0</v>
          </cell>
          <cell r="M2510">
            <v>10</v>
          </cell>
          <cell r="N2510" t="str">
            <v>SONIDO</v>
          </cell>
          <cell r="O2510" t="str">
            <v>SONIDO</v>
          </cell>
          <cell r="P2510" t="str">
            <v>SONIDO</v>
          </cell>
          <cell r="Q2510" t="str">
            <v xml:space="preserve">BODEGA </v>
          </cell>
        </row>
        <row r="2511">
          <cell r="A2511">
            <v>5591</v>
          </cell>
          <cell r="B2511" t="str">
            <v>MAQUINARIAS Y EQUIPOS</v>
          </cell>
          <cell r="C2511" t="str">
            <v>BLD</v>
          </cell>
          <cell r="D2511" t="str">
            <v>PARLANTE - ALTOPARLANTE</v>
          </cell>
          <cell r="E2511" t="str">
            <v>PARLANTE JBL CONTROL 25-1L UNIT 1</v>
          </cell>
          <cell r="F2511" t="str">
            <v>EN USO</v>
          </cell>
          <cell r="G2511">
            <v>43444</v>
          </cell>
          <cell r="H2511" t="str">
            <v xml:space="preserve">JIMENEZ CALVA MILTON EFREN </v>
          </cell>
          <cell r="I2511">
            <v>392.47</v>
          </cell>
          <cell r="J2511">
            <v>48.16</v>
          </cell>
          <cell r="K2511">
            <v>481.6</v>
          </cell>
          <cell r="L2511" t="b">
            <v>0</v>
          </cell>
          <cell r="M2511">
            <v>10</v>
          </cell>
          <cell r="N2511" t="str">
            <v>SERVICIOS Y PRODUCTOS</v>
          </cell>
          <cell r="O2511" t="str">
            <v>PLAZA CENTRAL</v>
          </cell>
          <cell r="P2511" t="str">
            <v>SONIDO</v>
          </cell>
          <cell r="Q2511" t="str">
            <v>PLAZA CENTRAL</v>
          </cell>
        </row>
        <row r="2512">
          <cell r="A2512">
            <v>5592</v>
          </cell>
          <cell r="B2512" t="str">
            <v>MAQUINARIAS Y EQUIPOS</v>
          </cell>
          <cell r="C2512" t="str">
            <v>BLD</v>
          </cell>
          <cell r="D2512" t="str">
            <v>PARLANTE - ALTOPARLANTE</v>
          </cell>
          <cell r="E2512" t="str">
            <v>PARLANTE JBL CONTROL 25-1L UNIT 2</v>
          </cell>
          <cell r="F2512" t="str">
            <v>EN USO</v>
          </cell>
          <cell r="G2512">
            <v>43444</v>
          </cell>
          <cell r="H2512" t="str">
            <v xml:space="preserve">JIMENEZ CALVA MILTON EFREN </v>
          </cell>
          <cell r="I2512">
            <v>392.47</v>
          </cell>
          <cell r="J2512">
            <v>48.16</v>
          </cell>
          <cell r="K2512">
            <v>481.6</v>
          </cell>
          <cell r="L2512" t="b">
            <v>0</v>
          </cell>
          <cell r="M2512">
            <v>10</v>
          </cell>
          <cell r="N2512" t="str">
            <v>SERVICIOS Y PRODUCTOS</v>
          </cell>
          <cell r="O2512" t="str">
            <v>PLAZA CENTRAL</v>
          </cell>
          <cell r="P2512" t="str">
            <v>SONIDO</v>
          </cell>
          <cell r="Q2512" t="str">
            <v>PLAZA CENTRAL</v>
          </cell>
        </row>
        <row r="2513">
          <cell r="A2513">
            <v>5593</v>
          </cell>
          <cell r="B2513" t="str">
            <v>MAQUINARIAS Y EQUIPOS</v>
          </cell>
          <cell r="C2513" t="str">
            <v>BLD</v>
          </cell>
          <cell r="D2513" t="str">
            <v>PARLANTE - ALTOPARLANTE</v>
          </cell>
          <cell r="E2513" t="str">
            <v>PARLANTE JBL CONTROL 25-1L UNIT 3</v>
          </cell>
          <cell r="F2513" t="str">
            <v>EN USO</v>
          </cell>
          <cell r="G2513">
            <v>43444</v>
          </cell>
          <cell r="H2513" t="str">
            <v xml:space="preserve">JIMENEZ CALVA MILTON EFREN </v>
          </cell>
          <cell r="I2513">
            <v>392.47</v>
          </cell>
          <cell r="J2513">
            <v>48.16</v>
          </cell>
          <cell r="K2513">
            <v>481.6</v>
          </cell>
          <cell r="L2513" t="b">
            <v>0</v>
          </cell>
          <cell r="M2513">
            <v>10</v>
          </cell>
          <cell r="N2513" t="str">
            <v>SERVICIOS Y PRODUCTOS</v>
          </cell>
          <cell r="O2513" t="str">
            <v>PLAZA CENTRAL</v>
          </cell>
          <cell r="P2513" t="str">
            <v>SONIDO</v>
          </cell>
          <cell r="Q2513" t="str">
            <v>PLAZA CENTRAL</v>
          </cell>
        </row>
        <row r="2514">
          <cell r="A2514">
            <v>5594</v>
          </cell>
          <cell r="B2514" t="str">
            <v>MAQUINARIAS Y EQUIPOS</v>
          </cell>
          <cell r="C2514" t="str">
            <v>BLD</v>
          </cell>
          <cell r="D2514" t="str">
            <v>PARLANTE - ALTOPARLANTE</v>
          </cell>
          <cell r="E2514" t="str">
            <v>PARLANTE JBL CONTROL 25-1L UNIT 4</v>
          </cell>
          <cell r="F2514" t="str">
            <v>EN USO</v>
          </cell>
          <cell r="G2514">
            <v>43444</v>
          </cell>
          <cell r="H2514" t="str">
            <v xml:space="preserve">JIMENEZ CALVA MILTON EFREN </v>
          </cell>
          <cell r="I2514">
            <v>392.47</v>
          </cell>
          <cell r="J2514">
            <v>48.16</v>
          </cell>
          <cell r="K2514">
            <v>481.6</v>
          </cell>
          <cell r="L2514" t="b">
            <v>0</v>
          </cell>
          <cell r="M2514">
            <v>10</v>
          </cell>
          <cell r="N2514" t="str">
            <v>SERVICIOS Y PRODUCTOS</v>
          </cell>
          <cell r="O2514" t="str">
            <v>PLAZA CENTRAL</v>
          </cell>
          <cell r="P2514" t="str">
            <v>SONIDO</v>
          </cell>
          <cell r="Q2514" t="str">
            <v>PLAZA CENTRAL</v>
          </cell>
        </row>
        <row r="2515">
          <cell r="A2515">
            <v>5595</v>
          </cell>
          <cell r="B2515" t="str">
            <v>MAQUINARIAS Y EQUIPOS</v>
          </cell>
          <cell r="C2515" t="str">
            <v>BLD</v>
          </cell>
          <cell r="D2515" t="str">
            <v>PARLANTE - ALTOPARLANTE</v>
          </cell>
          <cell r="E2515" t="str">
            <v>PARLANTE JBL CONTROL 25-1L UNIT 5</v>
          </cell>
          <cell r="F2515" t="str">
            <v>EN USO</v>
          </cell>
          <cell r="G2515">
            <v>43444</v>
          </cell>
          <cell r="H2515" t="str">
            <v xml:space="preserve">JIMENEZ CALVA MILTON EFREN </v>
          </cell>
          <cell r="I2515">
            <v>392.47</v>
          </cell>
          <cell r="J2515">
            <v>48.16</v>
          </cell>
          <cell r="K2515">
            <v>481.6</v>
          </cell>
          <cell r="L2515" t="b">
            <v>0</v>
          </cell>
          <cell r="M2515">
            <v>10</v>
          </cell>
          <cell r="N2515" t="str">
            <v>SERVICIOS Y PRODUCTOS</v>
          </cell>
          <cell r="O2515" t="str">
            <v>PLAZA CENTRAL</v>
          </cell>
          <cell r="P2515" t="str">
            <v>SONIDO</v>
          </cell>
          <cell r="Q2515" t="str">
            <v>PLAZA CENTRAL</v>
          </cell>
        </row>
        <row r="2516">
          <cell r="A2516">
            <v>5596</v>
          </cell>
          <cell r="B2516" t="str">
            <v>MAQUINARIAS Y EQUIPOS</v>
          </cell>
          <cell r="C2516" t="str">
            <v>BLD</v>
          </cell>
          <cell r="D2516" t="str">
            <v>PARLANTE - ALTOPARLANTE</v>
          </cell>
          <cell r="E2516" t="str">
            <v>PARLANTE JBL CONTROL 25-1L UNIT 6</v>
          </cell>
          <cell r="F2516" t="str">
            <v>EN USO</v>
          </cell>
          <cell r="G2516">
            <v>43444</v>
          </cell>
          <cell r="H2516" t="str">
            <v xml:space="preserve">JIMENEZ CALVA MILTON EFREN </v>
          </cell>
          <cell r="I2516">
            <v>392.47</v>
          </cell>
          <cell r="J2516">
            <v>48.16</v>
          </cell>
          <cell r="K2516">
            <v>481.6</v>
          </cell>
          <cell r="L2516" t="b">
            <v>0</v>
          </cell>
          <cell r="M2516">
            <v>10</v>
          </cell>
          <cell r="N2516" t="str">
            <v>SERVICIOS Y PRODUCTOS</v>
          </cell>
          <cell r="O2516" t="str">
            <v>PLAZA CENTRAL</v>
          </cell>
          <cell r="P2516" t="str">
            <v>SONIDO</v>
          </cell>
          <cell r="Q2516" t="str">
            <v>PLAZA CENTRAL</v>
          </cell>
        </row>
        <row r="2517">
          <cell r="A2517">
            <v>5597</v>
          </cell>
          <cell r="B2517" t="str">
            <v>MAQUINARIAS Y EQUIPOS</v>
          </cell>
          <cell r="C2517" t="str">
            <v>BLD</v>
          </cell>
          <cell r="D2517" t="str">
            <v>PARLANTE - ALTOPARLANTE</v>
          </cell>
          <cell r="E2517" t="str">
            <v>PARLANTE JBL CONTROL 25-1L UNIT 7</v>
          </cell>
          <cell r="F2517" t="str">
            <v>EN USO</v>
          </cell>
          <cell r="G2517">
            <v>43444</v>
          </cell>
          <cell r="H2517" t="str">
            <v xml:space="preserve">JIMENEZ CALVA MILTON EFREN </v>
          </cell>
          <cell r="I2517">
            <v>392.47</v>
          </cell>
          <cell r="J2517">
            <v>48.16</v>
          </cell>
          <cell r="K2517">
            <v>481.6</v>
          </cell>
          <cell r="L2517" t="b">
            <v>0</v>
          </cell>
          <cell r="M2517">
            <v>10</v>
          </cell>
          <cell r="N2517" t="str">
            <v>SERVICIOS Y PRODUCTOS</v>
          </cell>
          <cell r="O2517" t="str">
            <v>PLAZA CENTRAL</v>
          </cell>
          <cell r="P2517" t="str">
            <v>SONIDO</v>
          </cell>
          <cell r="Q2517" t="str">
            <v>PLAZA CENTRAL</v>
          </cell>
        </row>
        <row r="2518">
          <cell r="A2518">
            <v>5598</v>
          </cell>
          <cell r="B2518" t="str">
            <v>MAQUINARIAS Y EQUIPOS</v>
          </cell>
          <cell r="C2518" t="str">
            <v>BLD</v>
          </cell>
          <cell r="D2518" t="str">
            <v>PARLANTE - ALTOPARLANTE</v>
          </cell>
          <cell r="E2518" t="str">
            <v>PARLANTE JBL CONTROL 25-1L UNIT 8</v>
          </cell>
          <cell r="F2518" t="str">
            <v>EN USO</v>
          </cell>
          <cell r="G2518">
            <v>43444</v>
          </cell>
          <cell r="H2518" t="str">
            <v xml:space="preserve">JIMENEZ CALVA MILTON EFREN </v>
          </cell>
          <cell r="I2518">
            <v>392.47</v>
          </cell>
          <cell r="J2518">
            <v>48.16</v>
          </cell>
          <cell r="K2518">
            <v>481.6</v>
          </cell>
          <cell r="L2518" t="b">
            <v>0</v>
          </cell>
          <cell r="M2518">
            <v>10</v>
          </cell>
          <cell r="N2518" t="str">
            <v>SERVICIOS Y PRODUCTOS</v>
          </cell>
          <cell r="O2518" t="str">
            <v>PLAZA CENTRAL</v>
          </cell>
          <cell r="P2518" t="str">
            <v>SONIDO</v>
          </cell>
          <cell r="Q2518" t="str">
            <v>PLAZA CENTRAL</v>
          </cell>
        </row>
        <row r="2519">
          <cell r="A2519">
            <v>6676</v>
          </cell>
          <cell r="B2519" t="str">
            <v>MAQUINARIAS Y EQUIPOS</v>
          </cell>
          <cell r="C2519" t="str">
            <v>BLD</v>
          </cell>
          <cell r="D2519" t="str">
            <v>PARLANTE - ALTOPARLANTE</v>
          </cell>
          <cell r="E2519" t="str">
            <v>CAJAS AMPLIFICADAS ELECTRO 2LX15BT 1</v>
          </cell>
          <cell r="F2519" t="str">
            <v>EN USO</v>
          </cell>
          <cell r="G2519">
            <v>43827</v>
          </cell>
          <cell r="H2519" t="str">
            <v xml:space="preserve">JIMENEZ CALVA MILTON EFREN </v>
          </cell>
          <cell r="I2519">
            <v>805.13</v>
          </cell>
          <cell r="J2519">
            <v>88.55</v>
          </cell>
          <cell r="K2519">
            <v>885.46</v>
          </cell>
          <cell r="L2519" t="b">
            <v>0</v>
          </cell>
          <cell r="M2519">
            <v>10</v>
          </cell>
          <cell r="N2519" t="str">
            <v>MERCADEO CENTRAL</v>
          </cell>
          <cell r="O2519" t="str">
            <v>MERCADEO CENTRAL</v>
          </cell>
          <cell r="P2519" t="str">
            <v>SONIDO</v>
          </cell>
          <cell r="Q2519" t="str">
            <v xml:space="preserve">BODEGA </v>
          </cell>
        </row>
        <row r="2520">
          <cell r="A2520">
            <v>6677</v>
          </cell>
          <cell r="B2520" t="str">
            <v>MAQUINARIAS Y EQUIPOS</v>
          </cell>
          <cell r="C2520" t="str">
            <v>BLD</v>
          </cell>
          <cell r="D2520" t="str">
            <v>PARLANTE - ALTOPARLANTE</v>
          </cell>
          <cell r="E2520" t="str">
            <v>CAJAS AMPLIFICADAS ELECTRO 2LX15BT 2</v>
          </cell>
          <cell r="F2520" t="str">
            <v>EN USO</v>
          </cell>
          <cell r="G2520">
            <v>43827</v>
          </cell>
          <cell r="H2520" t="str">
            <v xml:space="preserve">JIMENEZ CALVA MILTON EFREN </v>
          </cell>
          <cell r="I2520">
            <v>805.13</v>
          </cell>
          <cell r="J2520">
            <v>88.55</v>
          </cell>
          <cell r="K2520">
            <v>885.46</v>
          </cell>
          <cell r="L2520" t="b">
            <v>0</v>
          </cell>
          <cell r="M2520">
            <v>10</v>
          </cell>
          <cell r="N2520" t="str">
            <v>MERCADEO CENTRAL</v>
          </cell>
          <cell r="O2520" t="str">
            <v>MERCADEO CENTRAL</v>
          </cell>
          <cell r="P2520" t="str">
            <v>SONIDO</v>
          </cell>
          <cell r="Q2520" t="str">
            <v xml:space="preserve">BODEGA </v>
          </cell>
        </row>
        <row r="2521">
          <cell r="A2521">
            <v>6678</v>
          </cell>
          <cell r="B2521" t="str">
            <v>MAQUINARIAS Y EQUIPOS</v>
          </cell>
          <cell r="C2521" t="str">
            <v>BLD</v>
          </cell>
          <cell r="D2521" t="str">
            <v>PARLANTE - ALTOPARLANTE</v>
          </cell>
          <cell r="E2521" t="str">
            <v>CAJAS AMPLIFICADAS ELECTRO 2LX15BT 3</v>
          </cell>
          <cell r="F2521" t="str">
            <v>EN USO</v>
          </cell>
          <cell r="G2521">
            <v>43827</v>
          </cell>
          <cell r="H2521" t="str">
            <v xml:space="preserve">JIMENEZ CALVA MILTON EFREN </v>
          </cell>
          <cell r="I2521">
            <v>805.13</v>
          </cell>
          <cell r="J2521">
            <v>88.55</v>
          </cell>
          <cell r="K2521">
            <v>885.46</v>
          </cell>
          <cell r="L2521" t="b">
            <v>0</v>
          </cell>
          <cell r="M2521">
            <v>10</v>
          </cell>
          <cell r="N2521" t="str">
            <v>MERCADEO CENTRAL</v>
          </cell>
          <cell r="O2521" t="str">
            <v>MERCADEO CENTRAL</v>
          </cell>
          <cell r="P2521" t="str">
            <v>SONIDO</v>
          </cell>
          <cell r="Q2521" t="str">
            <v xml:space="preserve">BODEGA </v>
          </cell>
        </row>
        <row r="2522">
          <cell r="A2522">
            <v>6679</v>
          </cell>
          <cell r="B2522" t="str">
            <v>MAQUINARIAS Y EQUIPOS</v>
          </cell>
          <cell r="C2522" t="str">
            <v>BLD</v>
          </cell>
          <cell r="D2522" t="str">
            <v>PARLANTE - ALTOPARLANTE</v>
          </cell>
          <cell r="E2522" t="str">
            <v>CAJAS AMPLIFICADAS ELECTRO 2LX15BT 4</v>
          </cell>
          <cell r="F2522" t="str">
            <v>EN USO</v>
          </cell>
          <cell r="G2522">
            <v>43827</v>
          </cell>
          <cell r="H2522" t="str">
            <v xml:space="preserve">JIMENEZ CALVA MILTON EFREN </v>
          </cell>
          <cell r="I2522">
            <v>805.13</v>
          </cell>
          <cell r="J2522">
            <v>88.55</v>
          </cell>
          <cell r="K2522">
            <v>885.46</v>
          </cell>
          <cell r="L2522" t="b">
            <v>0</v>
          </cell>
          <cell r="M2522">
            <v>10</v>
          </cell>
          <cell r="N2522" t="str">
            <v>MERCADEO CENTRAL</v>
          </cell>
          <cell r="O2522" t="str">
            <v>MERCADEO CENTRAL</v>
          </cell>
          <cell r="P2522" t="str">
            <v>SONIDO</v>
          </cell>
          <cell r="Q2522" t="str">
            <v xml:space="preserve">BODEGA </v>
          </cell>
        </row>
        <row r="2523">
          <cell r="A2523">
            <v>6683</v>
          </cell>
          <cell r="B2523" t="str">
            <v>MAQUINARIAS Y EQUIPOS</v>
          </cell>
          <cell r="C2523" t="str">
            <v>BLD</v>
          </cell>
          <cell r="D2523" t="str">
            <v>MICROFONO INALAMBRICO DE MANO</v>
          </cell>
          <cell r="E2523" t="str">
            <v>MICROFONO INALAMBRICO SHURE BLX24/5M58 1</v>
          </cell>
          <cell r="F2523" t="str">
            <v>EN USO</v>
          </cell>
          <cell r="G2523">
            <v>43827</v>
          </cell>
          <cell r="H2523" t="str">
            <v xml:space="preserve">JIMENEZ CALVA MILTON EFREN </v>
          </cell>
          <cell r="I2523">
            <v>395.37</v>
          </cell>
          <cell r="J2523">
            <v>43.48</v>
          </cell>
          <cell r="K2523">
            <v>434.82</v>
          </cell>
          <cell r="L2523" t="b">
            <v>0</v>
          </cell>
          <cell r="M2523">
            <v>10</v>
          </cell>
          <cell r="N2523" t="str">
            <v>MERCADEO CENTRAL</v>
          </cell>
          <cell r="O2523" t="str">
            <v>MERCADEO CENTRAL</v>
          </cell>
          <cell r="P2523" t="str">
            <v>SONIDO</v>
          </cell>
          <cell r="Q2523" t="str">
            <v xml:space="preserve">BODEGA </v>
          </cell>
        </row>
        <row r="2524">
          <cell r="A2524">
            <v>6684</v>
          </cell>
          <cell r="B2524" t="str">
            <v>MAQUINARIAS Y EQUIPOS</v>
          </cell>
          <cell r="C2524" t="str">
            <v>BLD</v>
          </cell>
          <cell r="D2524" t="str">
            <v>MICROFONO INALAMBRICO DE MANO</v>
          </cell>
          <cell r="E2524" t="str">
            <v>MICROFONO INALAMBRICO SHURE BLX24/5M58 2</v>
          </cell>
          <cell r="F2524" t="str">
            <v>EN USO</v>
          </cell>
          <cell r="G2524">
            <v>43827</v>
          </cell>
          <cell r="H2524" t="str">
            <v xml:space="preserve">JIMENEZ CALVA MILTON EFREN </v>
          </cell>
          <cell r="I2524">
            <v>395.37</v>
          </cell>
          <cell r="J2524">
            <v>43.48</v>
          </cell>
          <cell r="K2524">
            <v>434.82</v>
          </cell>
          <cell r="L2524" t="b">
            <v>0</v>
          </cell>
          <cell r="M2524">
            <v>10</v>
          </cell>
          <cell r="N2524" t="str">
            <v>MERCADEO CENTRAL</v>
          </cell>
          <cell r="O2524" t="str">
            <v>MERCADEO CENTRAL</v>
          </cell>
          <cell r="P2524" t="str">
            <v>SONIDO</v>
          </cell>
          <cell r="Q2524" t="str">
            <v xml:space="preserve">BODEGA </v>
          </cell>
        </row>
        <row r="2525">
          <cell r="A2525">
            <v>6681</v>
          </cell>
          <cell r="B2525" t="str">
            <v>MAQUINARIAS Y EQUIPOS</v>
          </cell>
          <cell r="C2525" t="str">
            <v>BLD</v>
          </cell>
          <cell r="D2525" t="str">
            <v>MICROFONO INALAMBRICO DE SOLAPA</v>
          </cell>
          <cell r="E2525" t="str">
            <v>MICROFONO INALAMBRICO SHURE BLX14/5M35 1</v>
          </cell>
          <cell r="F2525" t="str">
            <v>EN USO</v>
          </cell>
          <cell r="G2525">
            <v>43827</v>
          </cell>
          <cell r="H2525" t="str">
            <v xml:space="preserve">JIMENEZ CALVA MILTON EFREN </v>
          </cell>
          <cell r="I2525">
            <v>414.55</v>
          </cell>
          <cell r="J2525">
            <v>45.59</v>
          </cell>
          <cell r="K2525">
            <v>455.91</v>
          </cell>
          <cell r="L2525" t="b">
            <v>0</v>
          </cell>
          <cell r="M2525">
            <v>10</v>
          </cell>
          <cell r="N2525" t="str">
            <v>MERCADEO CENTRAL</v>
          </cell>
          <cell r="O2525" t="str">
            <v>MERCADEO CENTRAL</v>
          </cell>
          <cell r="P2525" t="str">
            <v>SONIDO</v>
          </cell>
          <cell r="Q2525" t="str">
            <v xml:space="preserve">BODEGA </v>
          </cell>
        </row>
        <row r="2526">
          <cell r="A2526">
            <v>6682</v>
          </cell>
          <cell r="B2526" t="str">
            <v>MAQUINARIAS Y EQUIPOS</v>
          </cell>
          <cell r="C2526" t="str">
            <v>BLD</v>
          </cell>
          <cell r="D2526" t="str">
            <v>MICROFONO INALAMBRICO DE SOLAPA</v>
          </cell>
          <cell r="E2526" t="str">
            <v>MICROFONO INALAMBRICO SHURE BLX14/5M35 2</v>
          </cell>
          <cell r="F2526" t="str">
            <v>EN USO</v>
          </cell>
          <cell r="G2526">
            <v>43827</v>
          </cell>
          <cell r="H2526" t="str">
            <v xml:space="preserve">JIMENEZ CALVA MILTON EFREN </v>
          </cell>
          <cell r="I2526">
            <v>414.55</v>
          </cell>
          <cell r="J2526">
            <v>45.59</v>
          </cell>
          <cell r="K2526">
            <v>455.91</v>
          </cell>
          <cell r="L2526" t="b">
            <v>0</v>
          </cell>
          <cell r="M2526">
            <v>10</v>
          </cell>
          <cell r="N2526" t="str">
            <v>MERCADEO CENTRAL</v>
          </cell>
          <cell r="O2526" t="str">
            <v>MERCADEO CENTRAL</v>
          </cell>
          <cell r="P2526" t="str">
            <v>SONIDO</v>
          </cell>
          <cell r="Q2526" t="str">
            <v xml:space="preserve">BODEGA </v>
          </cell>
        </row>
        <row r="2527">
          <cell r="A2527">
            <v>6690</v>
          </cell>
          <cell r="B2527" t="str">
            <v>MAQUINARIAS Y EQUIPOS</v>
          </cell>
          <cell r="C2527" t="str">
            <v>BLD</v>
          </cell>
          <cell r="D2527" t="str">
            <v>REPRODUCTOR DE VIDEO</v>
          </cell>
          <cell r="E2527" t="str">
            <v>REPRODUCTOR ITALY AUDIO</v>
          </cell>
          <cell r="F2527" t="str">
            <v>EN USO</v>
          </cell>
          <cell r="G2527">
            <v>43827</v>
          </cell>
          <cell r="H2527" t="str">
            <v xml:space="preserve">JIMENEZ CALVA MILTON EFREN </v>
          </cell>
          <cell r="I2527">
            <v>89.86</v>
          </cell>
          <cell r="J2527">
            <v>9.8800000000000008</v>
          </cell>
          <cell r="K2527">
            <v>98.83</v>
          </cell>
          <cell r="L2527" t="b">
            <v>0</v>
          </cell>
          <cell r="M2527">
            <v>10</v>
          </cell>
          <cell r="N2527" t="str">
            <v>MERCADEO CENTRAL</v>
          </cell>
          <cell r="O2527" t="str">
            <v>MERCADEO CENTRAL</v>
          </cell>
          <cell r="P2527" t="str">
            <v>MONUMENTO</v>
          </cell>
          <cell r="Q2527" t="str">
            <v>PLANTA BAJA</v>
          </cell>
        </row>
        <row r="2528">
          <cell r="A2528">
            <v>6691</v>
          </cell>
          <cell r="B2528" t="str">
            <v>MAQUINARIAS Y EQUIPOS</v>
          </cell>
          <cell r="C2528" t="str">
            <v>BLD</v>
          </cell>
          <cell r="D2528" t="str">
            <v>REPRODUCTOR DE VIDEO</v>
          </cell>
          <cell r="E2528" t="str">
            <v>REPRODUCTOR ITALY AUDIO 1</v>
          </cell>
          <cell r="F2528" t="str">
            <v>EN USO</v>
          </cell>
          <cell r="G2528">
            <v>43827</v>
          </cell>
          <cell r="H2528" t="str">
            <v xml:space="preserve">JIMENEZ CALVA MILTON EFREN </v>
          </cell>
          <cell r="I2528">
            <v>89.86</v>
          </cell>
          <cell r="J2528">
            <v>9.8800000000000008</v>
          </cell>
          <cell r="K2528">
            <v>98.83</v>
          </cell>
          <cell r="L2528" t="b">
            <v>0</v>
          </cell>
          <cell r="M2528">
            <v>10</v>
          </cell>
          <cell r="N2528" t="str">
            <v>MERCADEO CENTRAL</v>
          </cell>
          <cell r="O2528" t="str">
            <v>MERCADEO CENTRAL</v>
          </cell>
          <cell r="P2528" t="str">
            <v>SONIDO</v>
          </cell>
          <cell r="Q2528" t="str">
            <v>CASAS ANCESTRALES-SIERRA</v>
          </cell>
        </row>
        <row r="2529">
          <cell r="A2529">
            <v>6692</v>
          </cell>
          <cell r="B2529" t="str">
            <v>MAQUINARIAS Y EQUIPOS</v>
          </cell>
          <cell r="C2529" t="str">
            <v>BLD</v>
          </cell>
          <cell r="D2529" t="str">
            <v>REPRODUCTOR DE VIDEO</v>
          </cell>
          <cell r="E2529" t="str">
            <v>REPRODUCTOR ITALY AUDIO 2</v>
          </cell>
          <cell r="F2529" t="str">
            <v>EN USO</v>
          </cell>
          <cell r="G2529">
            <v>43827</v>
          </cell>
          <cell r="H2529" t="str">
            <v xml:space="preserve">JIMENEZ CALVA MILTON EFREN </v>
          </cell>
          <cell r="I2529">
            <v>89.86</v>
          </cell>
          <cell r="J2529">
            <v>9.8800000000000008</v>
          </cell>
          <cell r="K2529">
            <v>98.83</v>
          </cell>
          <cell r="L2529" t="b">
            <v>0</v>
          </cell>
          <cell r="M2529">
            <v>10</v>
          </cell>
          <cell r="N2529" t="str">
            <v>MERCADEO CENTRAL</v>
          </cell>
          <cell r="O2529" t="str">
            <v>MERCADEO CENTRAL</v>
          </cell>
          <cell r="P2529" t="str">
            <v>FRANCIA</v>
          </cell>
          <cell r="Q2529" t="str">
            <v>BAÑO</v>
          </cell>
        </row>
        <row r="2530">
          <cell r="A2530">
            <v>1096</v>
          </cell>
          <cell r="B2530" t="str">
            <v>MAQUINARIAS Y EQUIPOS</v>
          </cell>
          <cell r="C2530" t="str">
            <v>BLD</v>
          </cell>
          <cell r="D2530" t="str">
            <v>RACK DE TRANSPORTE PARA EQUIPOS</v>
          </cell>
          <cell r="E2530" t="str">
            <v>PARA TRANSPORTAR ECUALIZADOR</v>
          </cell>
          <cell r="F2530" t="str">
            <v>EN USO</v>
          </cell>
          <cell r="G2530">
            <v>38950</v>
          </cell>
          <cell r="H2530" t="str">
            <v xml:space="preserve">JIMENEZ CALVA MILTON EFREN </v>
          </cell>
          <cell r="I2530">
            <v>20.46</v>
          </cell>
          <cell r="J2530">
            <v>20.420000000000002</v>
          </cell>
          <cell r="K2530">
            <v>204.16</v>
          </cell>
          <cell r="L2530" t="b">
            <v>0</v>
          </cell>
          <cell r="M2530">
            <v>10</v>
          </cell>
          <cell r="N2530" t="str">
            <v>BODEGA MANTENIMIENTO</v>
          </cell>
          <cell r="O2530" t="str">
            <v>CABINA DE SONIDO</v>
          </cell>
          <cell r="P2530" t="str">
            <v>SONIDO</v>
          </cell>
          <cell r="Q2530" t="str">
            <v xml:space="preserve">BODEGA </v>
          </cell>
        </row>
        <row r="2531">
          <cell r="A2531">
            <v>1097</v>
          </cell>
          <cell r="B2531" t="str">
            <v>MAQUINARIAS Y EQUIPOS</v>
          </cell>
          <cell r="C2531" t="str">
            <v>BLD</v>
          </cell>
          <cell r="D2531" t="str">
            <v>RACK DE TRANSPORTE PARA EQUIPOS</v>
          </cell>
          <cell r="E2531" t="str">
            <v>10 ESPACIOS  CON 4 RUEDAS</v>
          </cell>
          <cell r="F2531" t="str">
            <v>EN USO</v>
          </cell>
          <cell r="G2531">
            <v>38950</v>
          </cell>
          <cell r="H2531" t="str">
            <v xml:space="preserve">JIMENEZ CALVA MILTON EFREN </v>
          </cell>
          <cell r="I2531">
            <v>50.66</v>
          </cell>
          <cell r="J2531">
            <v>50.66</v>
          </cell>
          <cell r="K2531">
            <v>506.56</v>
          </cell>
          <cell r="L2531" t="b">
            <v>0</v>
          </cell>
          <cell r="M2531">
            <v>10</v>
          </cell>
          <cell r="N2531" t="str">
            <v>BODEGA MANTENIMIENTO</v>
          </cell>
          <cell r="O2531" t="str">
            <v>CABINA DE SONIDO</v>
          </cell>
          <cell r="P2531" t="str">
            <v>SONIDO</v>
          </cell>
          <cell r="Q2531" t="str">
            <v xml:space="preserve">BODEGA </v>
          </cell>
        </row>
        <row r="2532">
          <cell r="A2532">
            <v>5600</v>
          </cell>
          <cell r="B2532" t="str">
            <v>MAQUINARIAS Y EQUIPOS</v>
          </cell>
          <cell r="C2532" t="str">
            <v>BLD</v>
          </cell>
          <cell r="D2532" t="str">
            <v>CABLE</v>
          </cell>
          <cell r="E2532" t="str">
            <v>CABLE BLINDADO DE PARLANTE 100 MTRS  1</v>
          </cell>
          <cell r="F2532" t="str">
            <v>EN USO</v>
          </cell>
          <cell r="G2532">
            <v>43444</v>
          </cell>
          <cell r="H2532" t="str">
            <v xml:space="preserve">JIMENEZ CALVA MILTON EFREN </v>
          </cell>
          <cell r="I2532">
            <v>191.67</v>
          </cell>
          <cell r="J2532">
            <v>23.52</v>
          </cell>
          <cell r="K2532">
            <v>235.2</v>
          </cell>
          <cell r="L2532" t="b">
            <v>0</v>
          </cell>
          <cell r="M2532">
            <v>10</v>
          </cell>
          <cell r="N2532" t="str">
            <v>SERVICIOS Y PRODUCTOS</v>
          </cell>
          <cell r="O2532" t="str">
            <v>PLAZA CENTRAL</v>
          </cell>
          <cell r="P2532" t="str">
            <v>SONIDO</v>
          </cell>
          <cell r="Q2532" t="str">
            <v>PLAZA CENTRAL</v>
          </cell>
        </row>
        <row r="2533">
          <cell r="A2533">
            <v>5601</v>
          </cell>
          <cell r="B2533" t="str">
            <v>MAQUINARIAS Y EQUIPOS</v>
          </cell>
          <cell r="C2533" t="str">
            <v>BLD</v>
          </cell>
          <cell r="D2533" t="str">
            <v>CABLE</v>
          </cell>
          <cell r="E2533" t="str">
            <v>CABLE BLINDADO DE PARLANTE 100 MTRS  2</v>
          </cell>
          <cell r="F2533" t="str">
            <v>EN USO</v>
          </cell>
          <cell r="G2533">
            <v>43444</v>
          </cell>
          <cell r="H2533" t="str">
            <v xml:space="preserve">JIMENEZ CALVA MILTON EFREN </v>
          </cell>
          <cell r="I2533">
            <v>191.67</v>
          </cell>
          <cell r="J2533">
            <v>23.52</v>
          </cell>
          <cell r="K2533">
            <v>235.2</v>
          </cell>
          <cell r="L2533" t="b">
            <v>0</v>
          </cell>
          <cell r="M2533">
            <v>10</v>
          </cell>
          <cell r="N2533" t="str">
            <v>SERVICIOS Y PRODUCTOS</v>
          </cell>
          <cell r="O2533" t="str">
            <v>PLAZA CENTRAL</v>
          </cell>
          <cell r="P2533" t="str">
            <v>SONIDO</v>
          </cell>
          <cell r="Q2533" t="str">
            <v>PLAZA CENTRAL</v>
          </cell>
        </row>
        <row r="2534">
          <cell r="A2534">
            <v>5602</v>
          </cell>
          <cell r="B2534" t="str">
            <v>MAQUINARIAS Y EQUIPOS</v>
          </cell>
          <cell r="C2534" t="str">
            <v>BLD</v>
          </cell>
          <cell r="D2534" t="str">
            <v>CABLE</v>
          </cell>
          <cell r="E2534" t="str">
            <v>CABLE BLINDADO DE PARLANTE 100 MTRS  3</v>
          </cell>
          <cell r="F2534" t="str">
            <v>EN USO</v>
          </cell>
          <cell r="G2534">
            <v>43444</v>
          </cell>
          <cell r="H2534" t="str">
            <v xml:space="preserve">JIMENEZ CALVA MILTON EFREN </v>
          </cell>
          <cell r="I2534">
            <v>191.67</v>
          </cell>
          <cell r="J2534">
            <v>23.52</v>
          </cell>
          <cell r="K2534">
            <v>235.2</v>
          </cell>
          <cell r="L2534" t="b">
            <v>0</v>
          </cell>
          <cell r="M2534">
            <v>10</v>
          </cell>
          <cell r="N2534" t="str">
            <v>SERVICIOS Y PRODUCTOS</v>
          </cell>
          <cell r="O2534" t="str">
            <v>PLAZA CENTRAL</v>
          </cell>
          <cell r="P2534" t="str">
            <v>SONIDO</v>
          </cell>
          <cell r="Q2534" t="str">
            <v>PLAZA CENTRAL</v>
          </cell>
        </row>
        <row r="2535">
          <cell r="A2535">
            <v>5603</v>
          </cell>
          <cell r="B2535" t="str">
            <v>MAQUINARIAS Y EQUIPOS</v>
          </cell>
          <cell r="C2535" t="str">
            <v>BLD</v>
          </cell>
          <cell r="D2535" t="str">
            <v>CABLE</v>
          </cell>
          <cell r="E2535" t="str">
            <v>CABLE BLINDADO DE PARLANTE 100 MTRS  4</v>
          </cell>
          <cell r="F2535" t="str">
            <v>EN USO</v>
          </cell>
          <cell r="G2535">
            <v>43444</v>
          </cell>
          <cell r="H2535" t="str">
            <v xml:space="preserve">JIMENEZ CALVA MILTON EFREN </v>
          </cell>
          <cell r="I2535">
            <v>191.67</v>
          </cell>
          <cell r="J2535">
            <v>23.52</v>
          </cell>
          <cell r="K2535">
            <v>235.2</v>
          </cell>
          <cell r="L2535" t="b">
            <v>0</v>
          </cell>
          <cell r="M2535">
            <v>10</v>
          </cell>
          <cell r="N2535" t="str">
            <v>SERVICIOS Y PRODUCTOS</v>
          </cell>
          <cell r="O2535" t="str">
            <v>PLAZA CENTRAL</v>
          </cell>
          <cell r="P2535" t="str">
            <v>SONIDO</v>
          </cell>
          <cell r="Q2535" t="str">
            <v>PLAZA CENTRAL</v>
          </cell>
        </row>
        <row r="2536">
          <cell r="A2536">
            <v>5604</v>
          </cell>
          <cell r="B2536" t="str">
            <v>MAQUINARIAS Y EQUIPOS</v>
          </cell>
          <cell r="C2536" t="str">
            <v>BLD</v>
          </cell>
          <cell r="D2536" t="str">
            <v>CABLE</v>
          </cell>
          <cell r="E2536" t="str">
            <v>CABLE BLINDADO DE PARLANTE 100 MTRS  5</v>
          </cell>
          <cell r="F2536" t="str">
            <v>EN USO</v>
          </cell>
          <cell r="G2536">
            <v>43444</v>
          </cell>
          <cell r="H2536" t="str">
            <v xml:space="preserve">JIMENEZ CALVA MILTON EFREN </v>
          </cell>
          <cell r="I2536">
            <v>191.67</v>
          </cell>
          <cell r="J2536">
            <v>23.52</v>
          </cell>
          <cell r="K2536">
            <v>235.2</v>
          </cell>
          <cell r="L2536" t="b">
            <v>0</v>
          </cell>
          <cell r="M2536">
            <v>10</v>
          </cell>
          <cell r="N2536" t="str">
            <v>SERVICIOS Y PRODUCTOS</v>
          </cell>
          <cell r="O2536" t="str">
            <v>PLAZA CENTRAL</v>
          </cell>
          <cell r="P2536" t="str">
            <v>SONIDO</v>
          </cell>
          <cell r="Q2536" t="str">
            <v>PLAZA CENTRAL</v>
          </cell>
        </row>
        <row r="2537">
          <cell r="A2537">
            <v>5605</v>
          </cell>
          <cell r="B2537" t="str">
            <v>MAQUINARIAS Y EQUIPOS</v>
          </cell>
          <cell r="C2537" t="str">
            <v>BLD</v>
          </cell>
          <cell r="D2537" t="str">
            <v>CABLE</v>
          </cell>
          <cell r="E2537" t="str">
            <v>CABLE BLINDADO DE PARLANTE 100 MTRS  6</v>
          </cell>
          <cell r="F2537" t="str">
            <v>EN USO</v>
          </cell>
          <cell r="G2537">
            <v>43444</v>
          </cell>
          <cell r="H2537" t="str">
            <v xml:space="preserve">JIMENEZ CALVA MILTON EFREN </v>
          </cell>
          <cell r="I2537">
            <v>191.67</v>
          </cell>
          <cell r="J2537">
            <v>23.52</v>
          </cell>
          <cell r="K2537">
            <v>235.2</v>
          </cell>
          <cell r="L2537" t="b">
            <v>0</v>
          </cell>
          <cell r="M2537">
            <v>10</v>
          </cell>
          <cell r="N2537" t="str">
            <v>SERVICIOS Y PRODUCTOS</v>
          </cell>
          <cell r="O2537" t="str">
            <v>PLAZA CENTRAL</v>
          </cell>
          <cell r="P2537" t="str">
            <v>SONIDO</v>
          </cell>
          <cell r="Q2537" t="str">
            <v>PLAZA CENTRAL</v>
          </cell>
        </row>
        <row r="2538">
          <cell r="A2538">
            <v>6652</v>
          </cell>
          <cell r="B2538" t="str">
            <v>MAQUINARIAS Y EQUIPOS</v>
          </cell>
          <cell r="C2538" t="str">
            <v>BLD</v>
          </cell>
          <cell r="D2538" t="str">
            <v>CAJA PARLANTE AEREO</v>
          </cell>
          <cell r="E2538" t="str">
            <v>CAJAS FBT MUSE 210 LA  1</v>
          </cell>
          <cell r="F2538" t="str">
            <v>EN USO</v>
          </cell>
          <cell r="G2538">
            <v>43827</v>
          </cell>
          <cell r="H2538" t="str">
            <v xml:space="preserve">JIMENEZ CALVA MILTON EFREN </v>
          </cell>
          <cell r="I2538">
            <v>1822.33</v>
          </cell>
          <cell r="J2538">
            <v>200.42</v>
          </cell>
          <cell r="K2538">
            <v>2004.16</v>
          </cell>
          <cell r="L2538" t="b">
            <v>0</v>
          </cell>
          <cell r="M2538">
            <v>10</v>
          </cell>
          <cell r="N2538" t="str">
            <v>MERCADEO CENTRAL</v>
          </cell>
          <cell r="O2538" t="str">
            <v>MERCADEO CENTRAL</v>
          </cell>
          <cell r="P2538" t="str">
            <v>SONIDO</v>
          </cell>
          <cell r="Q2538" t="str">
            <v xml:space="preserve">BODEGA </v>
          </cell>
        </row>
        <row r="2539">
          <cell r="A2539">
            <v>6653</v>
          </cell>
          <cell r="B2539" t="str">
            <v>MAQUINARIAS Y EQUIPOS</v>
          </cell>
          <cell r="C2539" t="str">
            <v>BLD</v>
          </cell>
          <cell r="D2539" t="str">
            <v>CAJA PARLANTE AEREO</v>
          </cell>
          <cell r="E2539" t="str">
            <v>CAJAS FBT MUSE 210 LA  2</v>
          </cell>
          <cell r="F2539" t="str">
            <v>EN USO</v>
          </cell>
          <cell r="G2539">
            <v>43827</v>
          </cell>
          <cell r="H2539" t="str">
            <v xml:space="preserve">JIMENEZ CALVA MILTON EFREN </v>
          </cell>
          <cell r="I2539">
            <v>1822.33</v>
          </cell>
          <cell r="J2539">
            <v>200.42</v>
          </cell>
          <cell r="K2539">
            <v>2004.16</v>
          </cell>
          <cell r="L2539" t="b">
            <v>0</v>
          </cell>
          <cell r="M2539">
            <v>10</v>
          </cell>
          <cell r="N2539" t="str">
            <v>MERCADEO CENTRAL</v>
          </cell>
          <cell r="O2539" t="str">
            <v>MERCADEO CENTRAL</v>
          </cell>
          <cell r="P2539" t="str">
            <v>SONIDO</v>
          </cell>
          <cell r="Q2539" t="str">
            <v xml:space="preserve">BODEGA </v>
          </cell>
        </row>
        <row r="2540">
          <cell r="A2540">
            <v>6654</v>
          </cell>
          <cell r="B2540" t="str">
            <v>MAQUINARIAS Y EQUIPOS</v>
          </cell>
          <cell r="C2540" t="str">
            <v>BLD</v>
          </cell>
          <cell r="D2540" t="str">
            <v>CAJA PARLANTE AEREO</v>
          </cell>
          <cell r="E2540" t="str">
            <v>CAJAS FBT MUSE 210 LA  3</v>
          </cell>
          <cell r="F2540" t="str">
            <v>EN USO</v>
          </cell>
          <cell r="G2540">
            <v>43827</v>
          </cell>
          <cell r="H2540" t="str">
            <v xml:space="preserve">JIMENEZ CALVA MILTON EFREN </v>
          </cell>
          <cell r="I2540">
            <v>1822.33</v>
          </cell>
          <cell r="J2540">
            <v>200.42</v>
          </cell>
          <cell r="K2540">
            <v>2004.16</v>
          </cell>
          <cell r="L2540" t="b">
            <v>0</v>
          </cell>
          <cell r="M2540">
            <v>10</v>
          </cell>
          <cell r="N2540" t="str">
            <v>MERCADEO CENTRAL</v>
          </cell>
          <cell r="O2540" t="str">
            <v>MERCADEO CENTRAL</v>
          </cell>
          <cell r="P2540" t="str">
            <v>SONIDO</v>
          </cell>
          <cell r="Q2540" t="str">
            <v xml:space="preserve">BODEGA </v>
          </cell>
        </row>
        <row r="2541">
          <cell r="A2541">
            <v>6655</v>
          </cell>
          <cell r="B2541" t="str">
            <v>MAQUINARIAS Y EQUIPOS</v>
          </cell>
          <cell r="C2541" t="str">
            <v>BLD</v>
          </cell>
          <cell r="D2541" t="str">
            <v>CAJA PARLANTE AEREO</v>
          </cell>
          <cell r="E2541" t="str">
            <v>CAJAS FBT MUSE 210 LA  4</v>
          </cell>
          <cell r="F2541" t="str">
            <v>EN USO</v>
          </cell>
          <cell r="G2541">
            <v>43827</v>
          </cell>
          <cell r="H2541" t="str">
            <v xml:space="preserve">JIMENEZ CALVA MILTON EFREN </v>
          </cell>
          <cell r="I2541">
            <v>1822.33</v>
          </cell>
          <cell r="J2541">
            <v>200.42</v>
          </cell>
          <cell r="K2541">
            <v>2004.16</v>
          </cell>
          <cell r="L2541" t="b">
            <v>0</v>
          </cell>
          <cell r="M2541">
            <v>10</v>
          </cell>
          <cell r="N2541" t="str">
            <v>MERCADEO CENTRAL</v>
          </cell>
          <cell r="O2541" t="str">
            <v>MERCADEO CENTRAL</v>
          </cell>
          <cell r="P2541" t="str">
            <v>SONIDO</v>
          </cell>
          <cell r="Q2541" t="str">
            <v xml:space="preserve">BODEGA </v>
          </cell>
        </row>
        <row r="2542">
          <cell r="A2542">
            <v>6656</v>
          </cell>
          <cell r="B2542" t="str">
            <v>MAQUINARIAS Y EQUIPOS</v>
          </cell>
          <cell r="C2542" t="str">
            <v>BLD</v>
          </cell>
          <cell r="D2542" t="str">
            <v>CAJA PARLANTE AEREO</v>
          </cell>
          <cell r="E2542" t="str">
            <v>CAJAS FBT MUSE 210 LA  5</v>
          </cell>
          <cell r="F2542" t="str">
            <v>EN USO</v>
          </cell>
          <cell r="G2542">
            <v>43827</v>
          </cell>
          <cell r="H2542" t="str">
            <v xml:space="preserve">JIMENEZ CALVA MILTON EFREN </v>
          </cell>
          <cell r="I2542">
            <v>1822.33</v>
          </cell>
          <cell r="J2542">
            <v>200.42</v>
          </cell>
          <cell r="K2542">
            <v>2004.16</v>
          </cell>
          <cell r="L2542" t="b">
            <v>0</v>
          </cell>
          <cell r="M2542">
            <v>10</v>
          </cell>
          <cell r="N2542" t="str">
            <v>MERCADEO CENTRAL</v>
          </cell>
          <cell r="O2542" t="str">
            <v>MERCADEO CENTRAL</v>
          </cell>
          <cell r="P2542" t="str">
            <v>SONIDO</v>
          </cell>
          <cell r="Q2542" t="str">
            <v xml:space="preserve">BODEGA </v>
          </cell>
        </row>
        <row r="2543">
          <cell r="A2543">
            <v>6657</v>
          </cell>
          <cell r="B2543" t="str">
            <v>MAQUINARIAS Y EQUIPOS</v>
          </cell>
          <cell r="C2543" t="str">
            <v>BLD</v>
          </cell>
          <cell r="D2543" t="str">
            <v>CAJA PARLANTE AEREO</v>
          </cell>
          <cell r="E2543" t="str">
            <v>CAJAS FBT MUSE 210 LA  6</v>
          </cell>
          <cell r="F2543" t="str">
            <v>EN USO</v>
          </cell>
          <cell r="G2543">
            <v>43827</v>
          </cell>
          <cell r="H2543" t="str">
            <v xml:space="preserve">JIMENEZ CALVA MILTON EFREN </v>
          </cell>
          <cell r="I2543">
            <v>1822.33</v>
          </cell>
          <cell r="J2543">
            <v>200.42</v>
          </cell>
          <cell r="K2543">
            <v>2004.16</v>
          </cell>
          <cell r="L2543" t="b">
            <v>0</v>
          </cell>
          <cell r="M2543">
            <v>10</v>
          </cell>
          <cell r="N2543" t="str">
            <v>MERCADEO CENTRAL</v>
          </cell>
          <cell r="O2543" t="str">
            <v>MERCADEO CENTRAL</v>
          </cell>
          <cell r="P2543" t="str">
            <v>SONIDO</v>
          </cell>
          <cell r="Q2543" t="str">
            <v xml:space="preserve">BODEGA </v>
          </cell>
        </row>
        <row r="2544">
          <cell r="A2544">
            <v>6658</v>
          </cell>
          <cell r="B2544" t="str">
            <v>MAQUINARIAS Y EQUIPOS</v>
          </cell>
          <cell r="C2544" t="str">
            <v>BLD</v>
          </cell>
          <cell r="D2544" t="str">
            <v>CAJA PARLANTE AEREO</v>
          </cell>
          <cell r="E2544" t="str">
            <v>CAJAS FBT MUSE 210 LA  7</v>
          </cell>
          <cell r="F2544" t="str">
            <v>EN USO</v>
          </cell>
          <cell r="G2544">
            <v>43827</v>
          </cell>
          <cell r="H2544" t="str">
            <v xml:space="preserve">JIMENEZ CALVA MILTON EFREN </v>
          </cell>
          <cell r="I2544">
            <v>1822.33</v>
          </cell>
          <cell r="J2544">
            <v>200.42</v>
          </cell>
          <cell r="K2544">
            <v>2004.16</v>
          </cell>
          <cell r="L2544" t="b">
            <v>0</v>
          </cell>
          <cell r="M2544">
            <v>10</v>
          </cell>
          <cell r="N2544" t="str">
            <v>MERCADEO CENTRAL</v>
          </cell>
          <cell r="O2544" t="str">
            <v>MERCADEO CENTRAL</v>
          </cell>
          <cell r="P2544" t="str">
            <v>SONIDO</v>
          </cell>
          <cell r="Q2544" t="str">
            <v xml:space="preserve">BODEGA </v>
          </cell>
        </row>
        <row r="2545">
          <cell r="A2545">
            <v>6659</v>
          </cell>
          <cell r="B2545" t="str">
            <v>MAQUINARIAS Y EQUIPOS</v>
          </cell>
          <cell r="C2545" t="str">
            <v>BLD</v>
          </cell>
          <cell r="D2545" t="str">
            <v>CAJA PARLANTE AEREO</v>
          </cell>
          <cell r="E2545" t="str">
            <v>CAJAS FBT MUSE 210 LA  8</v>
          </cell>
          <cell r="F2545" t="str">
            <v>EN USO</v>
          </cell>
          <cell r="G2545">
            <v>43827</v>
          </cell>
          <cell r="H2545" t="str">
            <v xml:space="preserve">JIMENEZ CALVA MILTON EFREN </v>
          </cell>
          <cell r="I2545">
            <v>1822.33</v>
          </cell>
          <cell r="J2545">
            <v>200.42</v>
          </cell>
          <cell r="K2545">
            <v>2004.16</v>
          </cell>
          <cell r="L2545" t="b">
            <v>0</v>
          </cell>
          <cell r="M2545">
            <v>10</v>
          </cell>
          <cell r="N2545" t="str">
            <v>MERCADEO CENTRAL</v>
          </cell>
          <cell r="O2545" t="str">
            <v>MERCADEO CENTRAL</v>
          </cell>
          <cell r="P2545" t="str">
            <v>SONIDO</v>
          </cell>
          <cell r="Q2545" t="str">
            <v xml:space="preserve">BODEGA </v>
          </cell>
        </row>
        <row r="2546">
          <cell r="A2546">
            <v>6660</v>
          </cell>
          <cell r="B2546" t="str">
            <v>MAQUINARIAS Y EQUIPOS</v>
          </cell>
          <cell r="C2546" t="str">
            <v>BLD</v>
          </cell>
          <cell r="D2546" t="str">
            <v>CAJA PARLANTE AEREO</v>
          </cell>
          <cell r="E2546" t="str">
            <v>CAJAS FBT MUSE 210 LA  9</v>
          </cell>
          <cell r="F2546" t="str">
            <v>EN USO</v>
          </cell>
          <cell r="G2546">
            <v>43827</v>
          </cell>
          <cell r="H2546" t="str">
            <v xml:space="preserve">JIMENEZ CALVA MILTON EFREN </v>
          </cell>
          <cell r="I2546">
            <v>1822.33</v>
          </cell>
          <cell r="J2546">
            <v>200.42</v>
          </cell>
          <cell r="K2546">
            <v>2004.16</v>
          </cell>
          <cell r="L2546" t="b">
            <v>0</v>
          </cell>
          <cell r="M2546">
            <v>10</v>
          </cell>
          <cell r="N2546" t="str">
            <v>MERCADEO CENTRAL</v>
          </cell>
          <cell r="O2546" t="str">
            <v>MERCADEO CENTRAL</v>
          </cell>
          <cell r="P2546" t="str">
            <v>SONIDO</v>
          </cell>
          <cell r="Q2546" t="str">
            <v xml:space="preserve">BODEGA </v>
          </cell>
        </row>
        <row r="2547">
          <cell r="A2547">
            <v>6661</v>
          </cell>
          <cell r="B2547" t="str">
            <v>MAQUINARIAS Y EQUIPOS</v>
          </cell>
          <cell r="C2547" t="str">
            <v>BLD</v>
          </cell>
          <cell r="D2547" t="str">
            <v>CAJA PARLANTE AEREO</v>
          </cell>
          <cell r="E2547" t="str">
            <v>CAJAS FBT MUSE 210 LA  10</v>
          </cell>
          <cell r="F2547" t="str">
            <v>EN USO</v>
          </cell>
          <cell r="G2547">
            <v>43827</v>
          </cell>
          <cell r="H2547" t="str">
            <v xml:space="preserve">JIMENEZ CALVA MILTON EFREN </v>
          </cell>
          <cell r="I2547">
            <v>1822.33</v>
          </cell>
          <cell r="J2547">
            <v>200.42</v>
          </cell>
          <cell r="K2547">
            <v>2004.16</v>
          </cell>
          <cell r="L2547" t="b">
            <v>0</v>
          </cell>
          <cell r="M2547">
            <v>10</v>
          </cell>
          <cell r="N2547" t="str">
            <v>MERCADEO CENTRAL</v>
          </cell>
          <cell r="O2547" t="str">
            <v>MERCADEO CENTRAL</v>
          </cell>
          <cell r="P2547" t="str">
            <v>SONIDO</v>
          </cell>
          <cell r="Q2547" t="str">
            <v xml:space="preserve">BODEGA </v>
          </cell>
        </row>
        <row r="2548">
          <cell r="A2548">
            <v>6662</v>
          </cell>
          <cell r="B2548" t="str">
            <v>MAQUINARIAS Y EQUIPOS</v>
          </cell>
          <cell r="C2548" t="str">
            <v>BLD</v>
          </cell>
          <cell r="D2548" t="str">
            <v>CAJA PARLANTE AEREO</v>
          </cell>
          <cell r="E2548" t="str">
            <v>CAJAS FBT MUSE 210 LA  11</v>
          </cell>
          <cell r="F2548" t="str">
            <v>EN USO</v>
          </cell>
          <cell r="G2548">
            <v>43827</v>
          </cell>
          <cell r="H2548" t="str">
            <v xml:space="preserve">JIMENEZ CALVA MILTON EFREN </v>
          </cell>
          <cell r="I2548">
            <v>1822.33</v>
          </cell>
          <cell r="J2548">
            <v>200.42</v>
          </cell>
          <cell r="K2548">
            <v>2004.16</v>
          </cell>
          <cell r="L2548" t="b">
            <v>0</v>
          </cell>
          <cell r="M2548">
            <v>10</v>
          </cell>
          <cell r="N2548" t="str">
            <v>MERCADEO CENTRAL</v>
          </cell>
          <cell r="O2548" t="str">
            <v>MERCADEO CENTRAL</v>
          </cell>
          <cell r="P2548" t="str">
            <v>SONIDO</v>
          </cell>
          <cell r="Q2548" t="str">
            <v xml:space="preserve">BODEGA </v>
          </cell>
        </row>
        <row r="2549">
          <cell r="A2549">
            <v>6720</v>
          </cell>
          <cell r="B2549" t="str">
            <v>MAQUINARIAS Y EQUIPOS</v>
          </cell>
          <cell r="C2549" t="str">
            <v>BLD</v>
          </cell>
          <cell r="D2549" t="str">
            <v>CAJA PARLANTE AEREO</v>
          </cell>
          <cell r="E2549" t="str">
            <v>CAJA FBT MUSE 210 LA</v>
          </cell>
          <cell r="F2549" t="str">
            <v>EN USO</v>
          </cell>
          <cell r="G2549">
            <v>43847</v>
          </cell>
          <cell r="H2549" t="str">
            <v xml:space="preserve">JIMENEZ CALVA MILTON EFREN </v>
          </cell>
          <cell r="I2549">
            <v>1806.73</v>
          </cell>
          <cell r="J2549">
            <v>197.65</v>
          </cell>
          <cell r="K2549">
            <v>1976.48</v>
          </cell>
          <cell r="L2549" t="b">
            <v>0</v>
          </cell>
          <cell r="M2549">
            <v>10</v>
          </cell>
          <cell r="N2549" t="str">
            <v>BODEGA MANTENIMIENTO</v>
          </cell>
          <cell r="O2549" t="str">
            <v>CABINA DE SONIDO</v>
          </cell>
          <cell r="P2549" t="str">
            <v>SONIDO</v>
          </cell>
          <cell r="Q2549" t="str">
            <v xml:space="preserve">BODEGA </v>
          </cell>
        </row>
        <row r="2550">
          <cell r="A2550">
            <v>6665</v>
          </cell>
          <cell r="B2550" t="str">
            <v>MAQUINARIAS Y EQUIPOS</v>
          </cell>
          <cell r="C2550" t="str">
            <v>BLD</v>
          </cell>
          <cell r="D2550" t="str">
            <v>PARLANTES SUBBAJOS</v>
          </cell>
          <cell r="E2550" t="str">
            <v>SUBAJOS FBT SOBLIME 218 SA 1</v>
          </cell>
          <cell r="F2550" t="str">
            <v>EN USO</v>
          </cell>
          <cell r="G2550">
            <v>43827</v>
          </cell>
          <cell r="H2550" t="str">
            <v xml:space="preserve">JIMENEZ CALVA MILTON EFREN </v>
          </cell>
          <cell r="I2550">
            <v>3348.7</v>
          </cell>
          <cell r="J2550">
            <v>368.28</v>
          </cell>
          <cell r="K2550">
            <v>3682.83</v>
          </cell>
          <cell r="L2550" t="b">
            <v>0</v>
          </cell>
          <cell r="M2550">
            <v>10</v>
          </cell>
          <cell r="N2550" t="str">
            <v>MERCADEO CENTRAL</v>
          </cell>
          <cell r="O2550" t="str">
            <v>MERCADEO CENTRAL</v>
          </cell>
          <cell r="P2550" t="str">
            <v>SONIDO</v>
          </cell>
          <cell r="Q2550" t="str">
            <v xml:space="preserve">BODEGA </v>
          </cell>
        </row>
        <row r="2551">
          <cell r="A2551">
            <v>6666</v>
          </cell>
          <cell r="B2551" t="str">
            <v>MAQUINARIAS Y EQUIPOS</v>
          </cell>
          <cell r="C2551" t="str">
            <v>BLD</v>
          </cell>
          <cell r="D2551" t="str">
            <v>PARLANTES SUBBAJOS</v>
          </cell>
          <cell r="E2551" t="str">
            <v>SUBAJOS FBT SOBLIME 218 SA 2</v>
          </cell>
          <cell r="F2551" t="str">
            <v>EN USO</v>
          </cell>
          <cell r="G2551">
            <v>43827</v>
          </cell>
          <cell r="H2551" t="str">
            <v xml:space="preserve">JIMENEZ CALVA MILTON EFREN </v>
          </cell>
          <cell r="I2551">
            <v>3348.7</v>
          </cell>
          <cell r="J2551">
            <v>368.28</v>
          </cell>
          <cell r="K2551">
            <v>3682.83</v>
          </cell>
          <cell r="L2551" t="b">
            <v>0</v>
          </cell>
          <cell r="M2551">
            <v>10</v>
          </cell>
          <cell r="N2551" t="str">
            <v>MERCADEO CENTRAL</v>
          </cell>
          <cell r="O2551" t="str">
            <v>MERCADEO CENTRAL</v>
          </cell>
          <cell r="P2551" t="str">
            <v>SONIDO</v>
          </cell>
          <cell r="Q2551" t="str">
            <v xml:space="preserve">BODEGA </v>
          </cell>
        </row>
        <row r="2552">
          <cell r="A2552">
            <v>6667</v>
          </cell>
          <cell r="B2552" t="str">
            <v>MAQUINARIAS Y EQUIPOS</v>
          </cell>
          <cell r="C2552" t="str">
            <v>BLD</v>
          </cell>
          <cell r="D2552" t="str">
            <v>PARLANTES SUBBAJOS</v>
          </cell>
          <cell r="E2552" t="str">
            <v>SUBAJOS FBT SOBLIME 218 SA 3</v>
          </cell>
          <cell r="F2552" t="str">
            <v>EN USO</v>
          </cell>
          <cell r="G2552">
            <v>43827</v>
          </cell>
          <cell r="H2552" t="str">
            <v xml:space="preserve">JIMENEZ CALVA MILTON EFREN </v>
          </cell>
          <cell r="I2552">
            <v>3348.7</v>
          </cell>
          <cell r="J2552">
            <v>368.28</v>
          </cell>
          <cell r="K2552">
            <v>3682.83</v>
          </cell>
          <cell r="L2552" t="b">
            <v>0</v>
          </cell>
          <cell r="M2552">
            <v>10</v>
          </cell>
          <cell r="N2552" t="str">
            <v>MERCADEO CENTRAL</v>
          </cell>
          <cell r="O2552" t="str">
            <v>MERCADEO CENTRAL</v>
          </cell>
          <cell r="P2552" t="str">
            <v>SONIDO</v>
          </cell>
          <cell r="Q2552" t="str">
            <v xml:space="preserve">BODEGA </v>
          </cell>
        </row>
        <row r="2553">
          <cell r="A2553">
            <v>6663</v>
          </cell>
          <cell r="B2553" t="str">
            <v>MAQUINARIAS Y EQUIPOS</v>
          </cell>
          <cell r="C2553" t="str">
            <v>BLD</v>
          </cell>
          <cell r="D2553" t="str">
            <v>AUDIO RACK</v>
          </cell>
          <cell r="E2553" t="str">
            <v>AUDIO RACK ALLEN HEATH AB168 1</v>
          </cell>
          <cell r="F2553" t="str">
            <v>EN USO</v>
          </cell>
          <cell r="G2553">
            <v>43827</v>
          </cell>
          <cell r="H2553" t="str">
            <v xml:space="preserve">JIMENEZ CALVA MILTON EFREN </v>
          </cell>
          <cell r="I2553">
            <v>1683.32</v>
          </cell>
          <cell r="J2553">
            <v>185.13</v>
          </cell>
          <cell r="K2553">
            <v>1851.28</v>
          </cell>
          <cell r="L2553" t="b">
            <v>0</v>
          </cell>
          <cell r="M2553">
            <v>10</v>
          </cell>
          <cell r="N2553" t="str">
            <v>MERCADEO CENTRAL</v>
          </cell>
          <cell r="O2553" t="str">
            <v>MERCADEO CENTRAL</v>
          </cell>
          <cell r="P2553" t="str">
            <v>SONIDO</v>
          </cell>
          <cell r="Q2553" t="str">
            <v xml:space="preserve">BODEGA </v>
          </cell>
        </row>
        <row r="2554">
          <cell r="A2554">
            <v>6664</v>
          </cell>
          <cell r="B2554" t="str">
            <v>MAQUINARIAS Y EQUIPOS</v>
          </cell>
          <cell r="C2554" t="str">
            <v>BLD</v>
          </cell>
          <cell r="D2554" t="str">
            <v>AUDIO RACK</v>
          </cell>
          <cell r="E2554" t="str">
            <v>AUDIO RACK ALLEN HEATH AB168 2</v>
          </cell>
          <cell r="F2554" t="str">
            <v>EN USO</v>
          </cell>
          <cell r="G2554">
            <v>43827</v>
          </cell>
          <cell r="H2554" t="str">
            <v xml:space="preserve">JIMENEZ CALVA MILTON EFREN </v>
          </cell>
          <cell r="I2554">
            <v>1683.32</v>
          </cell>
          <cell r="J2554">
            <v>185.13</v>
          </cell>
          <cell r="K2554">
            <v>1851.28</v>
          </cell>
          <cell r="L2554" t="b">
            <v>0</v>
          </cell>
          <cell r="M2554">
            <v>10</v>
          </cell>
          <cell r="N2554" t="str">
            <v>MERCADEO CENTRAL</v>
          </cell>
          <cell r="O2554" t="str">
            <v>MERCADEO CENTRAL</v>
          </cell>
          <cell r="P2554" t="str">
            <v>SONIDO</v>
          </cell>
          <cell r="Q2554" t="str">
            <v xml:space="preserve">BODEGA </v>
          </cell>
        </row>
        <row r="2555">
          <cell r="A2555">
            <v>6668</v>
          </cell>
          <cell r="B2555" t="str">
            <v>MAQUINARIAS Y EQUIPOS</v>
          </cell>
          <cell r="C2555" t="str">
            <v>BLD</v>
          </cell>
          <cell r="D2555" t="str">
            <v>MONITOR PARA ECENARIOS</v>
          </cell>
          <cell r="E2555" t="str">
            <v>MONITOR HK PR:015XD 1</v>
          </cell>
          <cell r="F2555" t="str">
            <v>EN USO</v>
          </cell>
          <cell r="G2555">
            <v>43827</v>
          </cell>
          <cell r="H2555" t="str">
            <v xml:space="preserve">JIMENEZ CALVA MILTON EFREN </v>
          </cell>
          <cell r="I2555">
            <v>1100.46</v>
          </cell>
          <cell r="J2555">
            <v>121.03</v>
          </cell>
          <cell r="K2555">
            <v>1210.26</v>
          </cell>
          <cell r="L2555" t="b">
            <v>0</v>
          </cell>
          <cell r="M2555">
            <v>10</v>
          </cell>
          <cell r="N2555" t="str">
            <v>MERCADEO CENTRAL</v>
          </cell>
          <cell r="O2555" t="str">
            <v>MERCADEO CENTRAL</v>
          </cell>
          <cell r="P2555" t="str">
            <v>SONIDO</v>
          </cell>
          <cell r="Q2555" t="str">
            <v xml:space="preserve">BODEGA </v>
          </cell>
        </row>
        <row r="2556">
          <cell r="A2556">
            <v>6669</v>
          </cell>
          <cell r="B2556" t="str">
            <v>MAQUINARIAS Y EQUIPOS</v>
          </cell>
          <cell r="C2556" t="str">
            <v>BLD</v>
          </cell>
          <cell r="D2556" t="str">
            <v>MONITOR PARA ECENARIOS</v>
          </cell>
          <cell r="E2556" t="str">
            <v>MONITOR HK PR:015XD 2</v>
          </cell>
          <cell r="F2556" t="str">
            <v>EN USO</v>
          </cell>
          <cell r="G2556">
            <v>43827</v>
          </cell>
          <cell r="H2556" t="str">
            <v xml:space="preserve">JIMENEZ CALVA MILTON EFREN </v>
          </cell>
          <cell r="I2556">
            <v>1100.46</v>
          </cell>
          <cell r="J2556">
            <v>121.03</v>
          </cell>
          <cell r="K2556">
            <v>1210.26</v>
          </cell>
          <cell r="L2556" t="b">
            <v>0</v>
          </cell>
          <cell r="M2556">
            <v>10</v>
          </cell>
          <cell r="N2556" t="str">
            <v>MERCADEO CENTRAL</v>
          </cell>
          <cell r="O2556" t="str">
            <v>MERCADEO CENTRAL</v>
          </cell>
          <cell r="P2556" t="str">
            <v>SONIDO</v>
          </cell>
          <cell r="Q2556" t="str">
            <v xml:space="preserve">BODEGA </v>
          </cell>
        </row>
        <row r="2557">
          <cell r="A2557">
            <v>6670</v>
          </cell>
          <cell r="B2557" t="str">
            <v>MAQUINARIAS Y EQUIPOS</v>
          </cell>
          <cell r="C2557" t="str">
            <v>BLD</v>
          </cell>
          <cell r="D2557" t="str">
            <v>MONITOR PARA ECENARIOS</v>
          </cell>
          <cell r="E2557" t="str">
            <v>MONITOR HK PR:015XD 3</v>
          </cell>
          <cell r="F2557" t="str">
            <v>EN USO</v>
          </cell>
          <cell r="G2557">
            <v>43827</v>
          </cell>
          <cell r="H2557" t="str">
            <v xml:space="preserve">JIMENEZ CALVA MILTON EFREN </v>
          </cell>
          <cell r="I2557">
            <v>1100.46</v>
          </cell>
          <cell r="J2557">
            <v>121.03</v>
          </cell>
          <cell r="K2557">
            <v>1210.26</v>
          </cell>
          <cell r="L2557" t="b">
            <v>0</v>
          </cell>
          <cell r="M2557">
            <v>10</v>
          </cell>
          <cell r="N2557" t="str">
            <v>MERCADEO CENTRAL</v>
          </cell>
          <cell r="O2557" t="str">
            <v>MERCADEO CENTRAL</v>
          </cell>
          <cell r="P2557" t="str">
            <v>SONIDO</v>
          </cell>
          <cell r="Q2557" t="str">
            <v xml:space="preserve">BODEGA </v>
          </cell>
        </row>
        <row r="2558">
          <cell r="A2558">
            <v>6671</v>
          </cell>
          <cell r="B2558" t="str">
            <v>MAQUINARIAS Y EQUIPOS</v>
          </cell>
          <cell r="C2558" t="str">
            <v>BLD</v>
          </cell>
          <cell r="D2558" t="str">
            <v>MONITOR PARA ECENARIOS</v>
          </cell>
          <cell r="E2558" t="str">
            <v>MONITOR HK PR:015XD 4</v>
          </cell>
          <cell r="F2558" t="str">
            <v>EN USO</v>
          </cell>
          <cell r="G2558">
            <v>43827</v>
          </cell>
          <cell r="H2558" t="str">
            <v xml:space="preserve">JIMENEZ CALVA MILTON EFREN </v>
          </cell>
          <cell r="I2558">
            <v>1100.46</v>
          </cell>
          <cell r="J2558">
            <v>121.03</v>
          </cell>
          <cell r="K2558">
            <v>1210.26</v>
          </cell>
          <cell r="L2558" t="b">
            <v>0</v>
          </cell>
          <cell r="M2558">
            <v>10</v>
          </cell>
          <cell r="N2558" t="str">
            <v>MERCADEO CENTRAL</v>
          </cell>
          <cell r="O2558" t="str">
            <v>MERCADEO CENTRAL</v>
          </cell>
          <cell r="P2558" t="str">
            <v>SONIDO</v>
          </cell>
          <cell r="Q2558" t="str">
            <v xml:space="preserve">BODEGA </v>
          </cell>
        </row>
        <row r="2559">
          <cell r="A2559">
            <v>6672</v>
          </cell>
          <cell r="B2559" t="str">
            <v>MAQUINARIAS Y EQUIPOS</v>
          </cell>
          <cell r="C2559" t="str">
            <v>BLD</v>
          </cell>
          <cell r="D2559" t="str">
            <v>ESTRUCTURA PARA PARLANTES AEREOS</v>
          </cell>
          <cell r="E2559" t="str">
            <v>ESTRUCTURAS METALICAS FENIX AT06B 1</v>
          </cell>
          <cell r="F2559" t="str">
            <v>EN USO</v>
          </cell>
          <cell r="G2559">
            <v>43827</v>
          </cell>
          <cell r="H2559" t="str">
            <v xml:space="preserve">JIMENEZ CALVA MILTON EFREN </v>
          </cell>
          <cell r="I2559">
            <v>4073.55</v>
          </cell>
          <cell r="J2559">
            <v>448</v>
          </cell>
          <cell r="K2559">
            <v>4480</v>
          </cell>
          <cell r="L2559" t="b">
            <v>0</v>
          </cell>
          <cell r="M2559">
            <v>10</v>
          </cell>
          <cell r="N2559" t="str">
            <v>MERCADEO CENTRAL</v>
          </cell>
          <cell r="O2559" t="str">
            <v>MERCADEO CENTRAL</v>
          </cell>
          <cell r="P2559" t="str">
            <v>SONIDO</v>
          </cell>
          <cell r="Q2559" t="str">
            <v xml:space="preserve">BODEGA </v>
          </cell>
        </row>
        <row r="2560">
          <cell r="A2560">
            <v>6673</v>
          </cell>
          <cell r="B2560" t="str">
            <v>MAQUINARIAS Y EQUIPOS</v>
          </cell>
          <cell r="C2560" t="str">
            <v>BLD</v>
          </cell>
          <cell r="D2560" t="str">
            <v>ESTRUCTURA PARA PARLANTES AEREOS</v>
          </cell>
          <cell r="E2560" t="str">
            <v>ESTRUCTURAS METALICAS FENIX AT06B 2</v>
          </cell>
          <cell r="F2560" t="str">
            <v>EN USO</v>
          </cell>
          <cell r="G2560">
            <v>43827</v>
          </cell>
          <cell r="H2560" t="str">
            <v xml:space="preserve">JIMENEZ CALVA MILTON EFREN </v>
          </cell>
          <cell r="I2560">
            <v>4073.55</v>
          </cell>
          <cell r="J2560">
            <v>448</v>
          </cell>
          <cell r="K2560">
            <v>4480</v>
          </cell>
          <cell r="L2560" t="b">
            <v>0</v>
          </cell>
          <cell r="M2560">
            <v>10</v>
          </cell>
          <cell r="N2560" t="str">
            <v>MERCADEO CENTRAL</v>
          </cell>
          <cell r="O2560" t="str">
            <v>MERCADEO CENTRAL</v>
          </cell>
          <cell r="P2560" t="str">
            <v>SONIDO</v>
          </cell>
          <cell r="Q2560" t="str">
            <v xml:space="preserve">BODEGA </v>
          </cell>
        </row>
        <row r="2561">
          <cell r="A2561">
            <v>6674</v>
          </cell>
          <cell r="B2561" t="str">
            <v>MAQUINARIAS Y EQUIPOS</v>
          </cell>
          <cell r="C2561" t="str">
            <v>BLD</v>
          </cell>
          <cell r="D2561" t="str">
            <v>FLYING BAR</v>
          </cell>
          <cell r="E2561" t="str">
            <v>FLYING BAR FBT F210 1</v>
          </cell>
          <cell r="F2561" t="str">
            <v>EN USO</v>
          </cell>
          <cell r="G2561">
            <v>43827</v>
          </cell>
          <cell r="H2561" t="str">
            <v xml:space="preserve">JIMENEZ CALVA MILTON EFREN </v>
          </cell>
          <cell r="I2561">
            <v>958.48</v>
          </cell>
          <cell r="J2561">
            <v>105.41</v>
          </cell>
          <cell r="K2561">
            <v>1054.1099999999999</v>
          </cell>
          <cell r="L2561" t="b">
            <v>0</v>
          </cell>
          <cell r="M2561">
            <v>10</v>
          </cell>
          <cell r="N2561" t="str">
            <v>MERCADEO CENTRAL</v>
          </cell>
          <cell r="O2561" t="str">
            <v>MERCADEO CENTRAL</v>
          </cell>
          <cell r="P2561" t="str">
            <v>SONIDO</v>
          </cell>
          <cell r="Q2561" t="str">
            <v xml:space="preserve">BODEGA </v>
          </cell>
        </row>
        <row r="2562">
          <cell r="A2562">
            <v>6675</v>
          </cell>
          <cell r="B2562" t="str">
            <v>MAQUINARIAS Y EQUIPOS</v>
          </cell>
          <cell r="C2562" t="str">
            <v>BLD</v>
          </cell>
          <cell r="D2562" t="str">
            <v>FLYING BAR</v>
          </cell>
          <cell r="E2562" t="str">
            <v>FLYING BAR FBT F210 2</v>
          </cell>
          <cell r="F2562" t="str">
            <v>EN USO</v>
          </cell>
          <cell r="G2562">
            <v>43827</v>
          </cell>
          <cell r="H2562" t="str">
            <v xml:space="preserve">JIMENEZ CALVA MILTON EFREN </v>
          </cell>
          <cell r="I2562">
            <v>958.48</v>
          </cell>
          <cell r="J2562">
            <v>105.41</v>
          </cell>
          <cell r="K2562">
            <v>1054.1099999999999</v>
          </cell>
          <cell r="L2562" t="b">
            <v>0</v>
          </cell>
          <cell r="M2562">
            <v>10</v>
          </cell>
          <cell r="N2562" t="str">
            <v>MERCADEO CENTRAL</v>
          </cell>
          <cell r="O2562" t="str">
            <v>MERCADEO CENTRAL</v>
          </cell>
          <cell r="P2562" t="str">
            <v>SONIDO</v>
          </cell>
          <cell r="Q2562" t="str">
            <v xml:space="preserve">BODEGA </v>
          </cell>
        </row>
        <row r="2563">
          <cell r="A2563">
            <v>6680</v>
          </cell>
          <cell r="B2563" t="str">
            <v>MAQUINARIAS Y EQUIPOS</v>
          </cell>
          <cell r="C2563" t="str">
            <v>BLD</v>
          </cell>
          <cell r="D2563" t="str">
            <v>KIT MICROFONO</v>
          </cell>
          <cell r="E2563" t="str">
            <v>KIT DE MICROFONOS SHORE DMK57-52</v>
          </cell>
          <cell r="F2563" t="str">
            <v>EN USO</v>
          </cell>
          <cell r="G2563">
            <v>43827</v>
          </cell>
          <cell r="H2563" t="str">
            <v xml:space="preserve">JIMENEZ CALVA MILTON EFREN </v>
          </cell>
          <cell r="I2563">
            <v>419.15</v>
          </cell>
          <cell r="J2563">
            <v>46.1</v>
          </cell>
          <cell r="K2563">
            <v>460.97</v>
          </cell>
          <cell r="L2563" t="b">
            <v>0</v>
          </cell>
          <cell r="M2563">
            <v>10</v>
          </cell>
          <cell r="N2563" t="str">
            <v>MERCADEO CENTRAL</v>
          </cell>
          <cell r="O2563" t="str">
            <v>MERCADEO CENTRAL</v>
          </cell>
          <cell r="P2563" t="str">
            <v>SONIDO</v>
          </cell>
          <cell r="Q2563" t="str">
            <v xml:space="preserve">BODEGA </v>
          </cell>
        </row>
        <row r="2564">
          <cell r="A2564">
            <v>3528</v>
          </cell>
          <cell r="B2564" t="str">
            <v>MAQUINARIAS Y EQUIPOS</v>
          </cell>
          <cell r="C2564" t="str">
            <v>BLD</v>
          </cell>
          <cell r="D2564" t="str">
            <v>GENERADOR ELECTRICO</v>
          </cell>
          <cell r="E2564" t="str">
            <v>GENERADOR 4T 2.2 KW 2200V PTK</v>
          </cell>
          <cell r="F2564" t="str">
            <v>EN USO</v>
          </cell>
          <cell r="G2564">
            <v>42342</v>
          </cell>
          <cell r="H2564" t="str">
            <v xml:space="preserve">JIMENEZ CALVA MILTON EFREN </v>
          </cell>
          <cell r="I2564">
            <v>275.06</v>
          </cell>
          <cell r="J2564">
            <v>50.01</v>
          </cell>
          <cell r="K2564">
            <v>500.1</v>
          </cell>
          <cell r="L2564" t="b">
            <v>0</v>
          </cell>
          <cell r="M2564">
            <v>10</v>
          </cell>
          <cell r="N2564" t="str">
            <v>BODEGA MANTENIMIENTO</v>
          </cell>
          <cell r="O2564" t="str">
            <v>CABINA DE SONIDO</v>
          </cell>
          <cell r="P2564" t="str">
            <v>BODEGA DE MANTENIMIENTO</v>
          </cell>
          <cell r="Q2564" t="str">
            <v>CORREDOR</v>
          </cell>
        </row>
        <row r="2565">
          <cell r="A2565">
            <v>2195</v>
          </cell>
          <cell r="B2565" t="str">
            <v>HERRAMIENTAS</v>
          </cell>
          <cell r="C2565" t="str">
            <v>BLD</v>
          </cell>
          <cell r="D2565" t="str">
            <v>JUEGO DE CABLES</v>
          </cell>
          <cell r="E2565" t="str">
            <v>CABLE ORIZON 4 VIAS 100 MTS.</v>
          </cell>
          <cell r="F2565" t="str">
            <v>EN USO</v>
          </cell>
          <cell r="G2565">
            <v>41893</v>
          </cell>
          <cell r="H2565" t="str">
            <v xml:space="preserve">JIMENEZ CALVA MILTON EFREN </v>
          </cell>
          <cell r="I2565">
            <v>320.56</v>
          </cell>
          <cell r="J2565">
            <v>74.55</v>
          </cell>
          <cell r="K2565">
            <v>745.48</v>
          </cell>
          <cell r="L2565" t="b">
            <v>0</v>
          </cell>
          <cell r="M2565">
            <v>10</v>
          </cell>
          <cell r="N2565" t="str">
            <v>BODEGA MANTENIMIENTO</v>
          </cell>
          <cell r="O2565" t="str">
            <v>CABINA DE SONIDO</v>
          </cell>
          <cell r="P2565" t="str">
            <v>SONIDO</v>
          </cell>
          <cell r="Q2565" t="str">
            <v>BODEGA DE SONIDO</v>
          </cell>
        </row>
        <row r="2566">
          <cell r="A2566">
            <v>2196</v>
          </cell>
          <cell r="B2566" t="str">
            <v>HERRAMIENTAS</v>
          </cell>
          <cell r="C2566" t="str">
            <v>BLD</v>
          </cell>
          <cell r="D2566" t="str">
            <v>JUEGO DE CABLES</v>
          </cell>
          <cell r="E2566" t="str">
            <v>CABLE HORIZONTAL (11 METROS)</v>
          </cell>
          <cell r="F2566" t="str">
            <v>EN USO</v>
          </cell>
          <cell r="G2566">
            <v>41626</v>
          </cell>
          <cell r="H2566" t="str">
            <v xml:space="preserve">JIMENEZ CALVA MILTON EFREN </v>
          </cell>
          <cell r="I2566">
            <v>9.83</v>
          </cell>
          <cell r="J2566">
            <v>2.71</v>
          </cell>
          <cell r="K2566">
            <v>27.1</v>
          </cell>
          <cell r="L2566" t="b">
            <v>1</v>
          </cell>
          <cell r="M2566">
            <v>10</v>
          </cell>
          <cell r="N2566" t="str">
            <v>BODEGA MANTENIMIENTO</v>
          </cell>
          <cell r="O2566" t="str">
            <v>CABINA DE SONIDO</v>
          </cell>
          <cell r="P2566" t="str">
            <v>SONIDO</v>
          </cell>
          <cell r="Q2566" t="str">
            <v>BODEGA DE SONIDO</v>
          </cell>
        </row>
        <row r="2567">
          <cell r="A2567">
            <v>3332</v>
          </cell>
          <cell r="B2567" t="str">
            <v>HERRAMIENTAS</v>
          </cell>
          <cell r="C2567" t="str">
            <v>BLD</v>
          </cell>
          <cell r="D2567" t="str">
            <v>JUEGO DE DESARMADORES</v>
          </cell>
          <cell r="E2567" t="str">
            <v>JUEGO DE DESARMADORES (ROJO)</v>
          </cell>
          <cell r="F2567" t="str">
            <v>EN USO</v>
          </cell>
          <cell r="G2567">
            <v>41626</v>
          </cell>
          <cell r="H2567" t="str">
            <v xml:space="preserve">JIMENEZ CALVA MILTON EFREN </v>
          </cell>
          <cell r="I2567">
            <v>15.43</v>
          </cell>
          <cell r="J2567">
            <v>4.26</v>
          </cell>
          <cell r="K2567">
            <v>42.56</v>
          </cell>
          <cell r="L2567" t="b">
            <v>0</v>
          </cell>
          <cell r="M2567">
            <v>10</v>
          </cell>
          <cell r="N2567" t="str">
            <v>BODEGA MANTENIMIENTO</v>
          </cell>
          <cell r="O2567" t="str">
            <v>CABINA DE SONIDO</v>
          </cell>
          <cell r="P2567" t="str">
            <v>SONIDO</v>
          </cell>
          <cell r="Q2567" t="str">
            <v>BODEGA DE SONIDO</v>
          </cell>
        </row>
        <row r="2568">
          <cell r="A2568">
            <v>1087</v>
          </cell>
          <cell r="B2568" t="str">
            <v>EQUIPOS, SISTEMAS Y PAQUETES INFORMÁTICOS</v>
          </cell>
          <cell r="C2568" t="str">
            <v>BLD</v>
          </cell>
          <cell r="D2568" t="str">
            <v>COMPUTADORA PORTATIL</v>
          </cell>
          <cell r="E2568" t="str">
            <v>INTEL CORE I5</v>
          </cell>
          <cell r="F2568" t="str">
            <v>EN USO</v>
          </cell>
          <cell r="G2568">
            <v>42100</v>
          </cell>
          <cell r="H2568" t="str">
            <v xml:space="preserve">JIMENEZ CALVA MILTON EFREN </v>
          </cell>
          <cell r="I2568">
            <v>112</v>
          </cell>
          <cell r="J2568">
            <v>112</v>
          </cell>
          <cell r="K2568">
            <v>1120</v>
          </cell>
          <cell r="L2568" t="b">
            <v>0</v>
          </cell>
          <cell r="M2568">
            <v>5</v>
          </cell>
          <cell r="N2568" t="str">
            <v>BODEGA MANTENIMIENTO</v>
          </cell>
          <cell r="O2568" t="str">
            <v>CABINA DE SONIDO</v>
          </cell>
          <cell r="P2568" t="str">
            <v>SONIDO</v>
          </cell>
          <cell r="Q2568" t="str">
            <v xml:space="preserve">BODEGA </v>
          </cell>
        </row>
        <row r="2569">
          <cell r="A2569">
            <v>1532</v>
          </cell>
          <cell r="B2569" t="str">
            <v>EQUIPOS, SISTEMAS Y PAQUETES INFORMÁTICOS</v>
          </cell>
          <cell r="C2569" t="str">
            <v>BLD</v>
          </cell>
          <cell r="D2569" t="str">
            <v>COMPUTADORA PORTATIL</v>
          </cell>
          <cell r="E2569" t="str">
            <v xml:space="preserve">COMPUTADOR LAPTOP HP 15" </v>
          </cell>
          <cell r="F2569" t="str">
            <v>EN USO</v>
          </cell>
          <cell r="G2569">
            <v>42146</v>
          </cell>
          <cell r="H2569" t="str">
            <v xml:space="preserve">JIMENEZ CALVA MILTON EFREN </v>
          </cell>
          <cell r="I2569">
            <v>89.41</v>
          </cell>
          <cell r="J2569">
            <v>89.41</v>
          </cell>
          <cell r="K2569">
            <v>894.14</v>
          </cell>
          <cell r="L2569" t="b">
            <v>0</v>
          </cell>
          <cell r="M2569">
            <v>5</v>
          </cell>
          <cell r="N2569" t="str">
            <v>BODEGA MANTENIMIENTO</v>
          </cell>
          <cell r="O2569" t="str">
            <v>CABINA DE SONIDO</v>
          </cell>
          <cell r="P2569" t="str">
            <v>SONIDO</v>
          </cell>
          <cell r="Q2569" t="str">
            <v xml:space="preserve">BODEGA </v>
          </cell>
        </row>
        <row r="2570">
          <cell r="A2570">
            <v>1122</v>
          </cell>
          <cell r="B2570" t="str">
            <v>EQUIPOS, SISTEMAS Y PAQUETES INFORMÁTICOS</v>
          </cell>
          <cell r="C2570" t="str">
            <v>BLD</v>
          </cell>
          <cell r="D2570" t="str">
            <v>MICROFONO</v>
          </cell>
          <cell r="E2570" t="str">
            <v>MICROFONO PARA INSTRUMENTO</v>
          </cell>
          <cell r="F2570" t="str">
            <v>EN USO</v>
          </cell>
          <cell r="G2570">
            <v>38950</v>
          </cell>
          <cell r="H2570" t="str">
            <v xml:space="preserve">JIMENEZ CALVA MILTON EFREN </v>
          </cell>
          <cell r="I2570">
            <v>12.8</v>
          </cell>
          <cell r="J2570">
            <v>12.81</v>
          </cell>
          <cell r="K2570">
            <v>128.05000000000001</v>
          </cell>
          <cell r="L2570" t="b">
            <v>0</v>
          </cell>
          <cell r="M2570">
            <v>5</v>
          </cell>
          <cell r="N2570" t="str">
            <v>BODEGA MANTENIMIENTO</v>
          </cell>
          <cell r="O2570" t="str">
            <v>CABINA DE SONIDO</v>
          </cell>
          <cell r="P2570" t="str">
            <v>SONIDO</v>
          </cell>
          <cell r="Q2570" t="str">
            <v xml:space="preserve">BODEGA </v>
          </cell>
        </row>
        <row r="2571">
          <cell r="A2571">
            <v>3304</v>
          </cell>
          <cell r="B2571" t="str">
            <v>EQUIPOS, SISTEMAS Y PAQUETES INFORMÁTICOS</v>
          </cell>
          <cell r="C2571" t="str">
            <v>BLD</v>
          </cell>
          <cell r="D2571" t="str">
            <v>SWITCH</v>
          </cell>
          <cell r="E2571" t="str">
            <v>PLUG CANON SWCRAFTH</v>
          </cell>
          <cell r="F2571" t="str">
            <v>EN USO</v>
          </cell>
          <cell r="G2571">
            <v>41626</v>
          </cell>
          <cell r="H2571" t="str">
            <v xml:space="preserve">JIMENEZ CALVA MILTON EFREN </v>
          </cell>
          <cell r="I2571">
            <v>2.64</v>
          </cell>
          <cell r="J2571">
            <v>0.73</v>
          </cell>
          <cell r="K2571">
            <v>7.28</v>
          </cell>
          <cell r="L2571" t="b">
            <v>1</v>
          </cell>
          <cell r="M2571">
            <v>10</v>
          </cell>
          <cell r="N2571" t="str">
            <v>BODEGA MANTENIMIENTO</v>
          </cell>
          <cell r="O2571" t="str">
            <v>CABINA DE SONIDO</v>
          </cell>
          <cell r="P2571" t="str">
            <v>SONIDO</v>
          </cell>
          <cell r="Q2571" t="str">
            <v>BODEGA DE SONIDO</v>
          </cell>
        </row>
        <row r="2572">
          <cell r="A2572">
            <v>3305</v>
          </cell>
          <cell r="B2572" t="str">
            <v>EQUIPOS, SISTEMAS Y PAQUETES INFORMÁTICOS</v>
          </cell>
          <cell r="C2572" t="str">
            <v>BLD</v>
          </cell>
          <cell r="D2572" t="str">
            <v>SWITCH</v>
          </cell>
          <cell r="E2572" t="str">
            <v>PLUG CANON SWCRAFTH</v>
          </cell>
          <cell r="F2572" t="str">
            <v>EN USO</v>
          </cell>
          <cell r="G2572">
            <v>41626</v>
          </cell>
          <cell r="H2572" t="str">
            <v xml:space="preserve">JIMENEZ CALVA MILTON EFREN </v>
          </cell>
          <cell r="I2572">
            <v>2.64</v>
          </cell>
          <cell r="J2572">
            <v>0.73</v>
          </cell>
          <cell r="K2572">
            <v>7.28</v>
          </cell>
          <cell r="L2572" t="b">
            <v>1</v>
          </cell>
          <cell r="M2572">
            <v>10</v>
          </cell>
          <cell r="N2572" t="str">
            <v>BODEGA MANTENIMIENTO</v>
          </cell>
          <cell r="O2572" t="str">
            <v>CABINA DE SONIDO</v>
          </cell>
          <cell r="P2572" t="str">
            <v>SONIDO</v>
          </cell>
          <cell r="Q2572" t="str">
            <v>BODEGA DE SONIDO</v>
          </cell>
        </row>
        <row r="2573">
          <cell r="A2573">
            <v>3306</v>
          </cell>
          <cell r="B2573" t="str">
            <v>EQUIPOS, SISTEMAS Y PAQUETES INFORMÁTICOS</v>
          </cell>
          <cell r="C2573" t="str">
            <v>BLD</v>
          </cell>
          <cell r="D2573" t="str">
            <v>SWITCH</v>
          </cell>
          <cell r="E2573" t="str">
            <v>PLUG CANON SWCRAFTH</v>
          </cell>
          <cell r="F2573" t="str">
            <v>EN USO</v>
          </cell>
          <cell r="G2573">
            <v>41626</v>
          </cell>
          <cell r="H2573" t="str">
            <v xml:space="preserve">JIMENEZ CALVA MILTON EFREN </v>
          </cell>
          <cell r="I2573">
            <v>2.64</v>
          </cell>
          <cell r="J2573">
            <v>0.73</v>
          </cell>
          <cell r="K2573">
            <v>7.28</v>
          </cell>
          <cell r="L2573" t="b">
            <v>1</v>
          </cell>
          <cell r="M2573">
            <v>10</v>
          </cell>
          <cell r="N2573" t="str">
            <v>BODEGA MANTENIMIENTO</v>
          </cell>
          <cell r="O2573" t="str">
            <v>CABINA DE SONIDO</v>
          </cell>
          <cell r="P2573" t="str">
            <v>SONIDO</v>
          </cell>
          <cell r="Q2573" t="str">
            <v>BODEGA DE SONIDO</v>
          </cell>
        </row>
        <row r="2574">
          <cell r="A2574">
            <v>3307</v>
          </cell>
          <cell r="B2574" t="str">
            <v>EQUIPOS, SISTEMAS Y PAQUETES INFORMÁTICOS</v>
          </cell>
          <cell r="C2574" t="str">
            <v>BLD</v>
          </cell>
          <cell r="D2574" t="str">
            <v>SWITCH</v>
          </cell>
          <cell r="E2574" t="str">
            <v>PLUG CANON SWCRAFTH</v>
          </cell>
          <cell r="F2574" t="str">
            <v>EN USO</v>
          </cell>
          <cell r="G2574">
            <v>41626</v>
          </cell>
          <cell r="H2574" t="str">
            <v xml:space="preserve">JIMENEZ CALVA MILTON EFREN </v>
          </cell>
          <cell r="I2574">
            <v>2.64</v>
          </cell>
          <cell r="J2574">
            <v>0.73</v>
          </cell>
          <cell r="K2574">
            <v>7.28</v>
          </cell>
          <cell r="L2574" t="b">
            <v>1</v>
          </cell>
          <cell r="M2574">
            <v>10</v>
          </cell>
          <cell r="N2574" t="str">
            <v>BODEGA MANTENIMIENTO</v>
          </cell>
          <cell r="O2574" t="str">
            <v>CABINA DE SONIDO</v>
          </cell>
          <cell r="P2574" t="str">
            <v>SONIDO</v>
          </cell>
          <cell r="Q2574" t="str">
            <v>BODEGA DE SONIDO</v>
          </cell>
        </row>
        <row r="2575">
          <cell r="A2575">
            <v>3308</v>
          </cell>
          <cell r="B2575" t="str">
            <v>EQUIPOS, SISTEMAS Y PAQUETES INFORMÁTICOS</v>
          </cell>
          <cell r="C2575" t="str">
            <v>BLD</v>
          </cell>
          <cell r="D2575" t="str">
            <v>SWITCH</v>
          </cell>
          <cell r="E2575" t="str">
            <v>PLUG CANON SWCRAFTH</v>
          </cell>
          <cell r="F2575" t="str">
            <v>EN USO</v>
          </cell>
          <cell r="G2575">
            <v>41626</v>
          </cell>
          <cell r="H2575" t="str">
            <v xml:space="preserve">JIMENEZ CALVA MILTON EFREN </v>
          </cell>
          <cell r="I2575">
            <v>2.64</v>
          </cell>
          <cell r="J2575">
            <v>0.73</v>
          </cell>
          <cell r="K2575">
            <v>7.28</v>
          </cell>
          <cell r="L2575" t="b">
            <v>1</v>
          </cell>
          <cell r="M2575">
            <v>10</v>
          </cell>
          <cell r="N2575" t="str">
            <v>BODEGA MANTENIMIENTO</v>
          </cell>
          <cell r="O2575" t="str">
            <v>CABINA DE SONIDO</v>
          </cell>
          <cell r="P2575" t="str">
            <v>SONIDO</v>
          </cell>
          <cell r="Q2575" t="str">
            <v>BODEGA DE SONIDO</v>
          </cell>
        </row>
        <row r="2576">
          <cell r="A2576">
            <v>3309</v>
          </cell>
          <cell r="B2576" t="str">
            <v>EQUIPOS, SISTEMAS Y PAQUETES INFORMÁTICOS</v>
          </cell>
          <cell r="C2576" t="str">
            <v>BLD</v>
          </cell>
          <cell r="D2576" t="str">
            <v>SWITCH</v>
          </cell>
          <cell r="E2576" t="str">
            <v>PLUG CANON SWCRAFTH</v>
          </cell>
          <cell r="F2576" t="str">
            <v>EN USO</v>
          </cell>
          <cell r="G2576">
            <v>41626</v>
          </cell>
          <cell r="H2576" t="str">
            <v xml:space="preserve">JIMENEZ CALVA MILTON EFREN </v>
          </cell>
          <cell r="I2576">
            <v>2.64</v>
          </cell>
          <cell r="J2576">
            <v>0.73</v>
          </cell>
          <cell r="K2576">
            <v>7.28</v>
          </cell>
          <cell r="L2576" t="b">
            <v>1</v>
          </cell>
          <cell r="M2576">
            <v>10</v>
          </cell>
          <cell r="N2576" t="str">
            <v>BODEGA MANTENIMIENTO</v>
          </cell>
          <cell r="O2576" t="str">
            <v>CABINA DE SONIDO</v>
          </cell>
          <cell r="P2576" t="str">
            <v>SONIDO</v>
          </cell>
          <cell r="Q2576" t="str">
            <v>BODEGA DE SONIDO</v>
          </cell>
        </row>
        <row r="2577">
          <cell r="A2577">
            <v>3310</v>
          </cell>
          <cell r="B2577" t="str">
            <v>EQUIPOS, SISTEMAS Y PAQUETES INFORMÁTICOS</v>
          </cell>
          <cell r="C2577" t="str">
            <v>BLD</v>
          </cell>
          <cell r="D2577" t="str">
            <v>SWITCH</v>
          </cell>
          <cell r="E2577" t="str">
            <v>PLUG CANON SWCRAFTH</v>
          </cell>
          <cell r="F2577" t="str">
            <v>EN USO</v>
          </cell>
          <cell r="G2577">
            <v>41626</v>
          </cell>
          <cell r="H2577" t="str">
            <v xml:space="preserve">JIMENEZ CALVA MILTON EFREN </v>
          </cell>
          <cell r="I2577">
            <v>2.64</v>
          </cell>
          <cell r="J2577">
            <v>0.73</v>
          </cell>
          <cell r="K2577">
            <v>7.28</v>
          </cell>
          <cell r="L2577" t="b">
            <v>1</v>
          </cell>
          <cell r="M2577">
            <v>10</v>
          </cell>
          <cell r="N2577" t="str">
            <v>BODEGA MANTENIMIENTO</v>
          </cell>
          <cell r="O2577" t="str">
            <v>CABINA DE SONIDO</v>
          </cell>
          <cell r="P2577" t="str">
            <v>SONIDO</v>
          </cell>
          <cell r="Q2577" t="str">
            <v>BODEGA DE SONIDO</v>
          </cell>
        </row>
        <row r="2578">
          <cell r="A2578">
            <v>3311</v>
          </cell>
          <cell r="B2578" t="str">
            <v>EQUIPOS, SISTEMAS Y PAQUETES INFORMÁTICOS</v>
          </cell>
          <cell r="C2578" t="str">
            <v>BLD</v>
          </cell>
          <cell r="D2578" t="str">
            <v>SWITCH</v>
          </cell>
          <cell r="E2578" t="str">
            <v>PLUG CANON SWCRAFTH</v>
          </cell>
          <cell r="F2578" t="str">
            <v>EN USO</v>
          </cell>
          <cell r="G2578">
            <v>41626</v>
          </cell>
          <cell r="H2578" t="str">
            <v xml:space="preserve">JIMENEZ CALVA MILTON EFREN </v>
          </cell>
          <cell r="I2578">
            <v>2.64</v>
          </cell>
          <cell r="J2578">
            <v>0.73</v>
          </cell>
          <cell r="K2578">
            <v>7.28</v>
          </cell>
          <cell r="L2578" t="b">
            <v>1</v>
          </cell>
          <cell r="M2578">
            <v>10</v>
          </cell>
          <cell r="N2578" t="str">
            <v>BODEGA MANTENIMIENTO</v>
          </cell>
          <cell r="O2578" t="str">
            <v>CABINA DE SONIDO</v>
          </cell>
          <cell r="P2578" t="str">
            <v>SONIDO</v>
          </cell>
          <cell r="Q2578" t="str">
            <v>BODEGA DE SONIDO</v>
          </cell>
        </row>
        <row r="2579">
          <cell r="A2579">
            <v>3312</v>
          </cell>
          <cell r="B2579" t="str">
            <v>EQUIPOS, SISTEMAS Y PAQUETES INFORMÁTICOS</v>
          </cell>
          <cell r="C2579" t="str">
            <v>BLD</v>
          </cell>
          <cell r="D2579" t="str">
            <v>SWITCH</v>
          </cell>
          <cell r="E2579" t="str">
            <v>PLUG CANON SWCRAFTH</v>
          </cell>
          <cell r="F2579" t="str">
            <v>EN USO</v>
          </cell>
          <cell r="G2579">
            <v>41626</v>
          </cell>
          <cell r="H2579" t="str">
            <v xml:space="preserve">JIMENEZ CALVA MILTON EFREN </v>
          </cell>
          <cell r="I2579">
            <v>2.64</v>
          </cell>
          <cell r="J2579">
            <v>0.73</v>
          </cell>
          <cell r="K2579">
            <v>7.28</v>
          </cell>
          <cell r="L2579" t="b">
            <v>1</v>
          </cell>
          <cell r="M2579">
            <v>10</v>
          </cell>
          <cell r="N2579" t="str">
            <v>BODEGA MANTENIMIENTO</v>
          </cell>
          <cell r="O2579" t="str">
            <v>CABINA DE SONIDO</v>
          </cell>
          <cell r="P2579" t="str">
            <v>SONIDO</v>
          </cell>
          <cell r="Q2579" t="str">
            <v>BODEGA DE SONIDO</v>
          </cell>
        </row>
        <row r="2580">
          <cell r="A2580">
            <v>3313</v>
          </cell>
          <cell r="B2580" t="str">
            <v>EQUIPOS, SISTEMAS Y PAQUETES INFORMÁTICOS</v>
          </cell>
          <cell r="C2580" t="str">
            <v>BLD</v>
          </cell>
          <cell r="D2580" t="str">
            <v>SWITCH</v>
          </cell>
          <cell r="E2580" t="str">
            <v>PLUG CANON SWCRAFTH</v>
          </cell>
          <cell r="F2580" t="str">
            <v>EN USO</v>
          </cell>
          <cell r="G2580">
            <v>41626</v>
          </cell>
          <cell r="H2580" t="str">
            <v xml:space="preserve">JIMENEZ CALVA MILTON EFREN </v>
          </cell>
          <cell r="I2580">
            <v>2.64</v>
          </cell>
          <cell r="J2580">
            <v>0.73</v>
          </cell>
          <cell r="K2580">
            <v>7.28</v>
          </cell>
          <cell r="L2580" t="b">
            <v>1</v>
          </cell>
          <cell r="M2580">
            <v>10</v>
          </cell>
          <cell r="N2580" t="str">
            <v>BODEGA MANTENIMIENTO</v>
          </cell>
          <cell r="O2580" t="str">
            <v>CABINA DE SONIDO</v>
          </cell>
          <cell r="P2580" t="str">
            <v>SONIDO</v>
          </cell>
          <cell r="Q2580" t="str">
            <v>BODEGA DE SONIDO</v>
          </cell>
        </row>
        <row r="2581">
          <cell r="A2581">
            <v>3314</v>
          </cell>
          <cell r="B2581" t="str">
            <v>EQUIPOS, SISTEMAS Y PAQUETES INFORMÁTICOS</v>
          </cell>
          <cell r="C2581" t="str">
            <v>BLD</v>
          </cell>
          <cell r="D2581" t="str">
            <v>SWITCH</v>
          </cell>
          <cell r="E2581" t="str">
            <v>PLUG CANON SWCRAFTH</v>
          </cell>
          <cell r="F2581" t="str">
            <v>EN USO</v>
          </cell>
          <cell r="G2581">
            <v>41626</v>
          </cell>
          <cell r="H2581" t="str">
            <v xml:space="preserve">JIMENEZ CALVA MILTON EFREN </v>
          </cell>
          <cell r="I2581">
            <v>2.64</v>
          </cell>
          <cell r="J2581">
            <v>0.73</v>
          </cell>
          <cell r="K2581">
            <v>7.28</v>
          </cell>
          <cell r="L2581" t="b">
            <v>1</v>
          </cell>
          <cell r="M2581">
            <v>10</v>
          </cell>
          <cell r="N2581" t="str">
            <v>BODEGA MANTENIMIENTO</v>
          </cell>
          <cell r="O2581" t="str">
            <v>CABINA DE SONIDO</v>
          </cell>
          <cell r="P2581" t="str">
            <v>SONIDO</v>
          </cell>
          <cell r="Q2581" t="str">
            <v>BODEGA DE SONIDO</v>
          </cell>
        </row>
        <row r="2582">
          <cell r="A2582">
            <v>3315</v>
          </cell>
          <cell r="B2582" t="str">
            <v>EQUIPOS, SISTEMAS Y PAQUETES INFORMÁTICOS</v>
          </cell>
          <cell r="C2582" t="str">
            <v>BLD</v>
          </cell>
          <cell r="D2582" t="str">
            <v>SWITCH</v>
          </cell>
          <cell r="E2582" t="str">
            <v>PLUG CANON SWCRAFTH</v>
          </cell>
          <cell r="F2582" t="str">
            <v>EN USO</v>
          </cell>
          <cell r="G2582">
            <v>41626</v>
          </cell>
          <cell r="H2582" t="str">
            <v xml:space="preserve">JIMENEZ CALVA MILTON EFREN </v>
          </cell>
          <cell r="I2582">
            <v>2.64</v>
          </cell>
          <cell r="J2582">
            <v>0.73</v>
          </cell>
          <cell r="K2582">
            <v>7.28</v>
          </cell>
          <cell r="L2582" t="b">
            <v>1</v>
          </cell>
          <cell r="M2582">
            <v>10</v>
          </cell>
          <cell r="N2582" t="str">
            <v>BODEGA MANTENIMIENTO</v>
          </cell>
          <cell r="O2582" t="str">
            <v>CABINA DE SONIDO</v>
          </cell>
          <cell r="P2582" t="str">
            <v>SONIDO</v>
          </cell>
          <cell r="Q2582" t="str">
            <v>BODEGA DE SONIDO</v>
          </cell>
        </row>
        <row r="2583">
          <cell r="A2583">
            <v>3316</v>
          </cell>
          <cell r="B2583" t="str">
            <v>EQUIPOS, SISTEMAS Y PAQUETES INFORMÁTICOS</v>
          </cell>
          <cell r="C2583" t="str">
            <v>BLD</v>
          </cell>
          <cell r="D2583" t="str">
            <v>SWITCH</v>
          </cell>
          <cell r="E2583" t="str">
            <v>PLUG CANON SWCRAFTH</v>
          </cell>
          <cell r="F2583" t="str">
            <v>EN USO</v>
          </cell>
          <cell r="G2583">
            <v>41626</v>
          </cell>
          <cell r="H2583" t="str">
            <v xml:space="preserve">JIMENEZ CALVA MILTON EFREN </v>
          </cell>
          <cell r="I2583">
            <v>2.64</v>
          </cell>
          <cell r="J2583">
            <v>0.73</v>
          </cell>
          <cell r="K2583">
            <v>7.28</v>
          </cell>
          <cell r="L2583" t="b">
            <v>1</v>
          </cell>
          <cell r="M2583">
            <v>10</v>
          </cell>
          <cell r="N2583" t="str">
            <v>BODEGA MANTENIMIENTO</v>
          </cell>
          <cell r="O2583" t="str">
            <v>CABINA DE SONIDO</v>
          </cell>
          <cell r="P2583" t="str">
            <v>SONIDO</v>
          </cell>
          <cell r="Q2583" t="str">
            <v>BODEGA DE SONIDO</v>
          </cell>
        </row>
        <row r="2584">
          <cell r="A2584">
            <v>3317</v>
          </cell>
          <cell r="B2584" t="str">
            <v>EQUIPOS, SISTEMAS Y PAQUETES INFORMÁTICOS</v>
          </cell>
          <cell r="C2584" t="str">
            <v>BLD</v>
          </cell>
          <cell r="D2584" t="str">
            <v>SWITCH</v>
          </cell>
          <cell r="E2584" t="str">
            <v>PLUG CANON SWCRAFTH</v>
          </cell>
          <cell r="F2584" t="str">
            <v>EN USO</v>
          </cell>
          <cell r="G2584">
            <v>41626</v>
          </cell>
          <cell r="H2584" t="str">
            <v xml:space="preserve">JIMENEZ CALVA MILTON EFREN </v>
          </cell>
          <cell r="I2584">
            <v>2.64</v>
          </cell>
          <cell r="J2584">
            <v>0.73</v>
          </cell>
          <cell r="K2584">
            <v>7.28</v>
          </cell>
          <cell r="L2584" t="b">
            <v>1</v>
          </cell>
          <cell r="M2584">
            <v>10</v>
          </cell>
          <cell r="N2584" t="str">
            <v>BODEGA MANTENIMIENTO</v>
          </cell>
          <cell r="O2584" t="str">
            <v>CABINA DE SONIDO</v>
          </cell>
          <cell r="P2584" t="str">
            <v>SONIDO</v>
          </cell>
          <cell r="Q2584" t="str">
            <v>BODEGA DE SONIDO</v>
          </cell>
        </row>
        <row r="2585">
          <cell r="A2585">
            <v>3318</v>
          </cell>
          <cell r="B2585" t="str">
            <v>EQUIPOS, SISTEMAS Y PAQUETES INFORMÁTICOS</v>
          </cell>
          <cell r="C2585" t="str">
            <v>BLD</v>
          </cell>
          <cell r="D2585" t="str">
            <v>SWITCH</v>
          </cell>
          <cell r="E2585" t="str">
            <v>PLUG CANON SWCRAFTH</v>
          </cell>
          <cell r="F2585" t="str">
            <v>EN USO</v>
          </cell>
          <cell r="G2585">
            <v>41626</v>
          </cell>
          <cell r="H2585" t="str">
            <v xml:space="preserve">JIMENEZ CALVA MILTON EFREN </v>
          </cell>
          <cell r="I2585">
            <v>2.64</v>
          </cell>
          <cell r="J2585">
            <v>0.73</v>
          </cell>
          <cell r="K2585">
            <v>7.28</v>
          </cell>
          <cell r="L2585" t="b">
            <v>1</v>
          </cell>
          <cell r="M2585">
            <v>10</v>
          </cell>
          <cell r="N2585" t="str">
            <v>BODEGA MANTENIMIENTO</v>
          </cell>
          <cell r="O2585" t="str">
            <v>CABINA DE SONIDO</v>
          </cell>
          <cell r="P2585" t="str">
            <v>SONIDO</v>
          </cell>
          <cell r="Q2585" t="str">
            <v>BODEGA DE SONIDO</v>
          </cell>
        </row>
        <row r="2586">
          <cell r="A2586">
            <v>3320</v>
          </cell>
          <cell r="B2586" t="str">
            <v>EQUIPOS, SISTEMAS Y PAQUETES INFORMÁTICOS</v>
          </cell>
          <cell r="C2586" t="str">
            <v>BLD</v>
          </cell>
          <cell r="D2586" t="str">
            <v>SWITCH</v>
          </cell>
          <cell r="E2586" t="str">
            <v>PLUG CANON SWCRAFTH</v>
          </cell>
          <cell r="F2586" t="str">
            <v>EN USO</v>
          </cell>
          <cell r="G2586">
            <v>41626</v>
          </cell>
          <cell r="H2586" t="str">
            <v xml:space="preserve">JIMENEZ CALVA MILTON EFREN </v>
          </cell>
          <cell r="I2586">
            <v>2.64</v>
          </cell>
          <cell r="J2586">
            <v>0.73</v>
          </cell>
          <cell r="K2586">
            <v>7.28</v>
          </cell>
          <cell r="L2586" t="b">
            <v>1</v>
          </cell>
          <cell r="M2586">
            <v>10</v>
          </cell>
          <cell r="N2586" t="str">
            <v>BODEGA MANTENIMIENTO</v>
          </cell>
          <cell r="O2586" t="str">
            <v>CABINA DE SONIDO</v>
          </cell>
          <cell r="P2586" t="str">
            <v>SONIDO</v>
          </cell>
          <cell r="Q2586" t="str">
            <v>BODEGA DE SONIDO</v>
          </cell>
        </row>
        <row r="2587">
          <cell r="A2587">
            <v>3321</v>
          </cell>
          <cell r="B2587" t="str">
            <v>EQUIPOS, SISTEMAS Y PAQUETES INFORMÁTICOS</v>
          </cell>
          <cell r="C2587" t="str">
            <v>BLD</v>
          </cell>
          <cell r="D2587" t="str">
            <v>SWITCH</v>
          </cell>
          <cell r="E2587" t="str">
            <v>PLUG CANON SWCRAFTH</v>
          </cell>
          <cell r="F2587" t="str">
            <v>EN USO</v>
          </cell>
          <cell r="G2587">
            <v>41626</v>
          </cell>
          <cell r="H2587" t="str">
            <v xml:space="preserve">JIMENEZ CALVA MILTON EFREN </v>
          </cell>
          <cell r="I2587">
            <v>2.64</v>
          </cell>
          <cell r="J2587">
            <v>0.73</v>
          </cell>
          <cell r="K2587">
            <v>7.28</v>
          </cell>
          <cell r="L2587" t="b">
            <v>1</v>
          </cell>
          <cell r="M2587">
            <v>10</v>
          </cell>
          <cell r="N2587" t="str">
            <v>BODEGA MANTENIMIENTO</v>
          </cell>
          <cell r="O2587" t="str">
            <v>CABINA DE SONIDO</v>
          </cell>
          <cell r="P2587" t="str">
            <v>SONIDO</v>
          </cell>
          <cell r="Q2587" t="str">
            <v>BODEGA DE SONIDO</v>
          </cell>
        </row>
        <row r="2588">
          <cell r="A2588">
            <v>3322</v>
          </cell>
          <cell r="B2588" t="str">
            <v>EQUIPOS, SISTEMAS Y PAQUETES INFORMÁTICOS</v>
          </cell>
          <cell r="C2588" t="str">
            <v>BLD</v>
          </cell>
          <cell r="D2588" t="str">
            <v>SWITCH</v>
          </cell>
          <cell r="E2588" t="str">
            <v>PLUG CANON SWCRAFTH</v>
          </cell>
          <cell r="F2588" t="str">
            <v>EN USO</v>
          </cell>
          <cell r="G2588">
            <v>41626</v>
          </cell>
          <cell r="H2588" t="str">
            <v xml:space="preserve">JIMENEZ CALVA MILTON EFREN </v>
          </cell>
          <cell r="I2588">
            <v>2.64</v>
          </cell>
          <cell r="J2588">
            <v>0.73</v>
          </cell>
          <cell r="K2588">
            <v>7.28</v>
          </cell>
          <cell r="L2588" t="b">
            <v>1</v>
          </cell>
          <cell r="M2588">
            <v>10</v>
          </cell>
          <cell r="N2588" t="str">
            <v>BODEGA MANTENIMIENTO</v>
          </cell>
          <cell r="O2588" t="str">
            <v>CABINA DE SONIDO</v>
          </cell>
          <cell r="P2588" t="str">
            <v>SONIDO</v>
          </cell>
          <cell r="Q2588" t="str">
            <v>BODEGA DE SONIDO</v>
          </cell>
        </row>
        <row r="2589">
          <cell r="A2589">
            <v>3323</v>
          </cell>
          <cell r="B2589" t="str">
            <v>EQUIPOS, SISTEMAS Y PAQUETES INFORMÁTICOS</v>
          </cell>
          <cell r="C2589" t="str">
            <v>BLD</v>
          </cell>
          <cell r="D2589" t="str">
            <v>SWITCH</v>
          </cell>
          <cell r="E2589" t="str">
            <v>PLUG CANON SWCRAFTH</v>
          </cell>
          <cell r="F2589" t="str">
            <v>EN USO</v>
          </cell>
          <cell r="G2589">
            <v>41626</v>
          </cell>
          <cell r="H2589" t="str">
            <v xml:space="preserve">JIMENEZ CALVA MILTON EFREN </v>
          </cell>
          <cell r="I2589">
            <v>2.64</v>
          </cell>
          <cell r="J2589">
            <v>0.73</v>
          </cell>
          <cell r="K2589">
            <v>7.28</v>
          </cell>
          <cell r="L2589" t="b">
            <v>1</v>
          </cell>
          <cell r="M2589">
            <v>10</v>
          </cell>
          <cell r="N2589" t="str">
            <v>BODEGA MANTENIMIENTO</v>
          </cell>
          <cell r="O2589" t="str">
            <v>CABINA DE SONIDO</v>
          </cell>
          <cell r="P2589" t="str">
            <v>SONIDO</v>
          </cell>
          <cell r="Q2589" t="str">
            <v>BODEGA DE SONIDO</v>
          </cell>
        </row>
        <row r="2590">
          <cell r="A2590">
            <v>2274</v>
          </cell>
          <cell r="B2590" t="str">
            <v>EQUIPOS, SISTEMAS Y PAQUETES INFORMÁTICOS</v>
          </cell>
          <cell r="C2590" t="str">
            <v>BLD</v>
          </cell>
          <cell r="D2590" t="str">
            <v>IPAD</v>
          </cell>
          <cell r="E2590" t="str">
            <v>IPAD 32GB  4G. PROYECTO VISULAIZACION INTERACTIVA EN 3D</v>
          </cell>
          <cell r="F2590" t="str">
            <v>EN USO</v>
          </cell>
          <cell r="G2590">
            <v>41274</v>
          </cell>
          <cell r="H2590" t="str">
            <v xml:space="preserve">JIMENEZ CALVA MILTON EFREN </v>
          </cell>
          <cell r="I2590">
            <v>113.12</v>
          </cell>
          <cell r="J2590">
            <v>113.12</v>
          </cell>
          <cell r="K2590">
            <v>1131.2</v>
          </cell>
          <cell r="L2590" t="b">
            <v>0</v>
          </cell>
          <cell r="M2590">
            <v>5</v>
          </cell>
          <cell r="N2590" t="str">
            <v>BODEGA MANTENIMIENTO</v>
          </cell>
          <cell r="O2590" t="str">
            <v>CABINA DE SONIDO</v>
          </cell>
          <cell r="P2590" t="str">
            <v>SONIDO</v>
          </cell>
          <cell r="Q2590" t="str">
            <v xml:space="preserve">BODEGA </v>
          </cell>
        </row>
        <row r="2591">
          <cell r="A2591">
            <v>619</v>
          </cell>
          <cell r="B2591" t="str">
            <v>BIENES ARTÍSTICOS Y CULTURALES</v>
          </cell>
          <cell r="C2591" t="str">
            <v>BLD</v>
          </cell>
          <cell r="D2591" t="str">
            <v>PIEZAS</v>
          </cell>
          <cell r="E2591" t="str">
            <v>MASCARA DE DIABLO ROJA CON CACHOS</v>
          </cell>
          <cell r="F2591" t="str">
            <v>EN USO</v>
          </cell>
          <cell r="G2591">
            <v>42089</v>
          </cell>
          <cell r="H2591" t="str">
            <v xml:space="preserve">JIMENEZ CALVA MILTON EFREN </v>
          </cell>
          <cell r="I2591">
            <v>16</v>
          </cell>
          <cell r="J2591">
            <v>1.6</v>
          </cell>
          <cell r="K2591">
            <v>16</v>
          </cell>
          <cell r="L2591" t="b">
            <v>1</v>
          </cell>
          <cell r="M2591">
            <v>0</v>
          </cell>
          <cell r="N2591" t="str">
            <v>SONIDO</v>
          </cell>
          <cell r="O2591" t="str">
            <v>BODEGA PLAZA DE TOROS</v>
          </cell>
          <cell r="P2591" t="str">
            <v>SONIDO</v>
          </cell>
          <cell r="Q2591" t="str">
            <v>BODEGA BAJO PLAZA CULTURAL</v>
          </cell>
        </row>
        <row r="2592">
          <cell r="A2592">
            <v>620</v>
          </cell>
          <cell r="B2592" t="str">
            <v>BIENES ARTÍSTICOS Y CULTURALES</v>
          </cell>
          <cell r="C2592" t="str">
            <v>BLD</v>
          </cell>
          <cell r="D2592" t="str">
            <v>PIEZAS</v>
          </cell>
          <cell r="E2592" t="str">
            <v>MASCARA DE PERRO GRANDE VERDE CON OREJAS</v>
          </cell>
          <cell r="F2592" t="str">
            <v>EN USO</v>
          </cell>
          <cell r="G2592">
            <v>42089</v>
          </cell>
          <cell r="H2592" t="str">
            <v xml:space="preserve">JIMENEZ CALVA MILTON EFREN </v>
          </cell>
          <cell r="I2592">
            <v>25</v>
          </cell>
          <cell r="J2592">
            <v>2.5</v>
          </cell>
          <cell r="K2592">
            <v>25</v>
          </cell>
          <cell r="L2592" t="b">
            <v>1</v>
          </cell>
          <cell r="M2592">
            <v>0</v>
          </cell>
          <cell r="N2592" t="str">
            <v>SONIDO</v>
          </cell>
          <cell r="O2592" t="str">
            <v>BODEGA PLAZA DE TOROS</v>
          </cell>
          <cell r="P2592" t="str">
            <v>SONIDO</v>
          </cell>
          <cell r="Q2592" t="str">
            <v>BODEGA BAJO PLAZA CULTURAL</v>
          </cell>
        </row>
        <row r="2593">
          <cell r="A2593">
            <v>621</v>
          </cell>
          <cell r="B2593" t="str">
            <v>BIENES ARTÍSTICOS Y CULTURALES</v>
          </cell>
          <cell r="C2593" t="str">
            <v>BLD</v>
          </cell>
          <cell r="D2593" t="str">
            <v>PIEZAS</v>
          </cell>
          <cell r="E2593" t="str">
            <v>MASCARA DE MONO MEDIANA VERDE ROSADA</v>
          </cell>
          <cell r="F2593" t="str">
            <v>EN USO</v>
          </cell>
          <cell r="G2593">
            <v>42089</v>
          </cell>
          <cell r="H2593" t="str">
            <v xml:space="preserve">JIMENEZ CALVA MILTON EFREN </v>
          </cell>
          <cell r="I2593">
            <v>14</v>
          </cell>
          <cell r="J2593">
            <v>1.4</v>
          </cell>
          <cell r="K2593">
            <v>14</v>
          </cell>
          <cell r="L2593" t="b">
            <v>1</v>
          </cell>
          <cell r="M2593">
            <v>0</v>
          </cell>
          <cell r="N2593" t="str">
            <v>BODEGA PLAZA DE TOROS</v>
          </cell>
          <cell r="O2593" t="str">
            <v>SONIDO</v>
          </cell>
          <cell r="P2593" t="str">
            <v>SONIDO</v>
          </cell>
          <cell r="Q2593" t="str">
            <v>BODEGA BAJO PLAZA CULTURAL</v>
          </cell>
        </row>
        <row r="2594">
          <cell r="A2594">
            <v>808</v>
          </cell>
          <cell r="B2594" t="str">
            <v>BIENES ARTÍSTICOS Y CULTURALES</v>
          </cell>
          <cell r="C2594" t="str">
            <v>BLD</v>
          </cell>
          <cell r="D2594" t="str">
            <v>PIEZAS</v>
          </cell>
          <cell r="E2594" t="str">
            <v>FIGURA CERAMICA MUJER PEZ</v>
          </cell>
          <cell r="F2594" t="str">
            <v>EN USO</v>
          </cell>
          <cell r="G2594">
            <v>42089</v>
          </cell>
          <cell r="H2594" t="str">
            <v xml:space="preserve">JIMENEZ CALVA MILTON EFREN </v>
          </cell>
          <cell r="I2594">
            <v>10</v>
          </cell>
          <cell r="J2594">
            <v>1</v>
          </cell>
          <cell r="K2594">
            <v>10</v>
          </cell>
          <cell r="L2594" t="b">
            <v>1</v>
          </cell>
          <cell r="M2594">
            <v>0</v>
          </cell>
          <cell r="N2594" t="str">
            <v>BODEGA PLAZA DE TOROS</v>
          </cell>
          <cell r="O2594" t="str">
            <v>SONIDO</v>
          </cell>
          <cell r="P2594" t="str">
            <v>SONIDO</v>
          </cell>
          <cell r="Q2594" t="str">
            <v>BODEGA BAJO PLAZA CULTURAL</v>
          </cell>
        </row>
        <row r="2595">
          <cell r="A2595">
            <v>887</v>
          </cell>
          <cell r="B2595" t="str">
            <v>BIENES ARTÍSTICOS Y CULTURALES</v>
          </cell>
          <cell r="C2595" t="str">
            <v>BLD</v>
          </cell>
          <cell r="D2595" t="str">
            <v>PIEZAS</v>
          </cell>
          <cell r="E2595" t="str">
            <v>PONDO DE CHICHA QUICHUA (VITRINA DE VIDRIO)</v>
          </cell>
          <cell r="F2595" t="str">
            <v>EN USO</v>
          </cell>
          <cell r="G2595">
            <v>42089</v>
          </cell>
          <cell r="H2595" t="str">
            <v xml:space="preserve">JIMENEZ CALVA MILTON EFREN </v>
          </cell>
          <cell r="I2595">
            <v>30</v>
          </cell>
          <cell r="J2595">
            <v>3</v>
          </cell>
          <cell r="K2595">
            <v>30</v>
          </cell>
          <cell r="L2595" t="b">
            <v>0</v>
          </cell>
          <cell r="M2595">
            <v>0</v>
          </cell>
          <cell r="N2595" t="str">
            <v>BODEGA PLAZA DE TOROS</v>
          </cell>
          <cell r="O2595" t="str">
            <v>SONIDO</v>
          </cell>
          <cell r="P2595" t="str">
            <v>SONIDO</v>
          </cell>
          <cell r="Q2595" t="str">
            <v>BODEGA BAJO PLAZA CULTURAL</v>
          </cell>
        </row>
        <row r="2596">
          <cell r="A2596">
            <v>889</v>
          </cell>
          <cell r="B2596" t="str">
            <v>BIENES ARTÍSTICOS Y CULTURALES</v>
          </cell>
          <cell r="C2596" t="str">
            <v>BLD</v>
          </cell>
          <cell r="D2596" t="str">
            <v>PIEZAS</v>
          </cell>
          <cell r="E2596" t="str">
            <v>JISTAPURO QUICHUA</v>
          </cell>
          <cell r="F2596" t="str">
            <v>EN USO</v>
          </cell>
          <cell r="G2596">
            <v>42089</v>
          </cell>
          <cell r="H2596" t="str">
            <v xml:space="preserve">JIMENEZ CALVA MILTON EFREN </v>
          </cell>
          <cell r="I2596">
            <v>10</v>
          </cell>
          <cell r="J2596">
            <v>1</v>
          </cell>
          <cell r="K2596">
            <v>10</v>
          </cell>
          <cell r="L2596" t="b">
            <v>1</v>
          </cell>
          <cell r="M2596">
            <v>0</v>
          </cell>
          <cell r="N2596" t="str">
            <v>BODEGA PLAZA DE TOROS</v>
          </cell>
          <cell r="O2596" t="str">
            <v>SONIDO</v>
          </cell>
          <cell r="P2596" t="str">
            <v>SONIDO</v>
          </cell>
          <cell r="Q2596" t="str">
            <v>BODEGA BAJO PLAZA CULTURAL</v>
          </cell>
        </row>
        <row r="2597">
          <cell r="A2597">
            <v>891</v>
          </cell>
          <cell r="B2597" t="str">
            <v>BIENES ARTÍSTICOS Y CULTURALES</v>
          </cell>
          <cell r="C2597" t="str">
            <v>BLD</v>
          </cell>
          <cell r="D2597" t="str">
            <v>PIEZAS</v>
          </cell>
          <cell r="E2597" t="str">
            <v>MUCAHUA DE BUHO QUICHUA</v>
          </cell>
          <cell r="F2597" t="str">
            <v>EN USO</v>
          </cell>
          <cell r="G2597">
            <v>42089</v>
          </cell>
          <cell r="H2597" t="str">
            <v xml:space="preserve">JIMENEZ CALVA MILTON EFREN </v>
          </cell>
          <cell r="I2597">
            <v>3</v>
          </cell>
          <cell r="J2597">
            <v>0.3</v>
          </cell>
          <cell r="K2597">
            <v>3</v>
          </cell>
          <cell r="L2597" t="b">
            <v>1</v>
          </cell>
          <cell r="M2597">
            <v>0</v>
          </cell>
          <cell r="N2597" t="str">
            <v>BODEGA PLAZA DE TOROS</v>
          </cell>
          <cell r="O2597" t="str">
            <v>SONIDO</v>
          </cell>
          <cell r="P2597" t="str">
            <v>SONIDO</v>
          </cell>
          <cell r="Q2597" t="str">
            <v>BODEGA BAJO PLAZA CULTURAL</v>
          </cell>
        </row>
        <row r="2598">
          <cell r="A2598">
            <v>3049</v>
          </cell>
          <cell r="B2598" t="str">
            <v>BIENES ARTÍSTICOS Y CULTURALES</v>
          </cell>
          <cell r="C2598" t="str">
            <v>BLD</v>
          </cell>
          <cell r="D2598" t="str">
            <v>PIEZAS</v>
          </cell>
          <cell r="E2598" t="str">
            <v>CONJ.VESTIMENTAS MANIQUIES</v>
          </cell>
          <cell r="F2598" t="str">
            <v>EN USO</v>
          </cell>
          <cell r="G2598">
            <v>38785</v>
          </cell>
          <cell r="H2598" t="str">
            <v xml:space="preserve">JIMENEZ CALVA MILTON EFREN </v>
          </cell>
          <cell r="I2598">
            <v>152.32</v>
          </cell>
          <cell r="J2598">
            <v>15.23</v>
          </cell>
          <cell r="K2598">
            <v>152.32</v>
          </cell>
          <cell r="L2598" t="b">
            <v>0</v>
          </cell>
          <cell r="M2598">
            <v>10</v>
          </cell>
          <cell r="N2598" t="str">
            <v>BODEGA PLAZA DE TOROS</v>
          </cell>
          <cell r="O2598" t="str">
            <v>SONIDO</v>
          </cell>
          <cell r="P2598" t="str">
            <v>SONIDO</v>
          </cell>
          <cell r="Q2598" t="str">
            <v>BODEGA BAJO PLAZA CULTURAL</v>
          </cell>
        </row>
        <row r="2599">
          <cell r="A2599">
            <v>3299</v>
          </cell>
          <cell r="B2599" t="str">
            <v>(BCA)MOBILIARIOS</v>
          </cell>
          <cell r="C2599" t="str">
            <v>BCA</v>
          </cell>
          <cell r="D2599" t="str">
            <v>ESPEJO</v>
          </cell>
          <cell r="E2599" t="str">
            <v>ESPEJO DE 1.80 X 0.70</v>
          </cell>
          <cell r="F2599" t="str">
            <v>EN USO</v>
          </cell>
          <cell r="G2599">
            <v>40763</v>
          </cell>
          <cell r="H2599" t="str">
            <v xml:space="preserve">JIMENEZ CALVA MILTON EFREN </v>
          </cell>
          <cell r="I2599">
            <v>32.200000000000003</v>
          </cell>
          <cell r="J2599">
            <v>0</v>
          </cell>
          <cell r="K2599">
            <v>32.200000000000003</v>
          </cell>
          <cell r="L2599" t="b">
            <v>0</v>
          </cell>
          <cell r="M2599">
            <v>0</v>
          </cell>
          <cell r="N2599" t="str">
            <v>BODEGA MANTENIMIENTO</v>
          </cell>
          <cell r="O2599" t="str">
            <v>CABINA DE SONIDO</v>
          </cell>
          <cell r="P2599" t="str">
            <v>SONIDO</v>
          </cell>
          <cell r="Q2599" t="str">
            <v xml:space="preserve">BODEGA </v>
          </cell>
        </row>
        <row r="2600">
          <cell r="A2600">
            <v>4843</v>
          </cell>
          <cell r="B2600" t="str">
            <v>(BCA)MOBILIARIOS</v>
          </cell>
          <cell r="C2600" t="str">
            <v>BCA</v>
          </cell>
          <cell r="D2600" t="str">
            <v>ROTULO</v>
          </cell>
          <cell r="E2600" t="str">
            <v>BANNER TIPO BANDERIN PARA POSTE VERTICAL QUITO COLONIAL CON 2 TUBOS HORIZONTALES</v>
          </cell>
          <cell r="F2600" t="str">
            <v>EN USO</v>
          </cell>
          <cell r="G2600">
            <v>42551</v>
          </cell>
          <cell r="H2600" t="str">
            <v xml:space="preserve">JIMENEZ CALVA MILTON EFREN </v>
          </cell>
          <cell r="I2600">
            <v>136.80000000000001</v>
          </cell>
          <cell r="J2600">
            <v>0</v>
          </cell>
          <cell r="K2600">
            <v>136.80000000000001</v>
          </cell>
          <cell r="L2600" t="b">
            <v>0</v>
          </cell>
          <cell r="M2600">
            <v>0</v>
          </cell>
          <cell r="N2600" t="str">
            <v>BODEGA MANTENIMIENTO</v>
          </cell>
          <cell r="O2600" t="str">
            <v>CABINA DE SONIDO</v>
          </cell>
          <cell r="P2600" t="str">
            <v>SONIDO</v>
          </cell>
          <cell r="Q2600" t="str">
            <v>BODEGA BAJO PLAZA CULTURAL</v>
          </cell>
        </row>
        <row r="2601">
          <cell r="A2601">
            <v>4844</v>
          </cell>
          <cell r="B2601" t="str">
            <v>(BCA)MOBILIARIOS</v>
          </cell>
          <cell r="C2601" t="str">
            <v>BCA</v>
          </cell>
          <cell r="D2601" t="str">
            <v>ROTULO</v>
          </cell>
          <cell r="E2601" t="str">
            <v>BANNER TIPO BANDERIN PARA POSTE VERTICAL GRUTA DE LA VIRGEN EN LONA DE 13 ONZ</v>
          </cell>
          <cell r="F2601" t="str">
            <v>EN USO</v>
          </cell>
          <cell r="G2601">
            <v>42551</v>
          </cell>
          <cell r="H2601" t="str">
            <v xml:space="preserve">JIMENEZ CALVA MILTON EFREN </v>
          </cell>
          <cell r="I2601">
            <v>68.400000000000006</v>
          </cell>
          <cell r="J2601">
            <v>0</v>
          </cell>
          <cell r="K2601">
            <v>68.400000000000006</v>
          </cell>
          <cell r="L2601" t="b">
            <v>0</v>
          </cell>
          <cell r="M2601">
            <v>0</v>
          </cell>
          <cell r="N2601" t="str">
            <v>BODEGA MANTENIMIENTO</v>
          </cell>
          <cell r="O2601" t="str">
            <v>CABINA DE SONIDO</v>
          </cell>
          <cell r="P2601" t="str">
            <v>SONIDO</v>
          </cell>
          <cell r="Q2601" t="str">
            <v>BODEGA BAJO PLAZA CULTURAL</v>
          </cell>
        </row>
        <row r="2602">
          <cell r="A2602">
            <v>3228</v>
          </cell>
          <cell r="B2602" t="str">
            <v>(BCA)MOBILIARIOS</v>
          </cell>
          <cell r="C2602" t="str">
            <v>BCA</v>
          </cell>
          <cell r="D2602" t="str">
            <v>COBERTOR</v>
          </cell>
          <cell r="E2602" t="str">
            <v>COBERTOR</v>
          </cell>
          <cell r="F2602" t="str">
            <v>EN USO</v>
          </cell>
          <cell r="G2602">
            <v>39729</v>
          </cell>
          <cell r="H2602" t="str">
            <v xml:space="preserve">JIMENEZ CALVA MILTON EFREN </v>
          </cell>
          <cell r="I2602">
            <v>40.25</v>
          </cell>
          <cell r="J2602">
            <v>0</v>
          </cell>
          <cell r="K2602">
            <v>40.25</v>
          </cell>
          <cell r="L2602" t="b">
            <v>0</v>
          </cell>
          <cell r="M2602">
            <v>0</v>
          </cell>
          <cell r="N2602" t="str">
            <v>BODEGA MANTENIMIENTO</v>
          </cell>
          <cell r="O2602" t="str">
            <v>CABINA DE SONIDO</v>
          </cell>
          <cell r="P2602" t="str">
            <v>SONIDO</v>
          </cell>
          <cell r="Q2602" t="str">
            <v>BODEGA BAJO PLAZA CULTURAL</v>
          </cell>
        </row>
        <row r="2603">
          <cell r="A2603">
            <v>3229</v>
          </cell>
          <cell r="B2603" t="str">
            <v>(BCA)MOBILIARIOS</v>
          </cell>
          <cell r="C2603" t="str">
            <v>BCA</v>
          </cell>
          <cell r="D2603" t="str">
            <v>COBERTOR</v>
          </cell>
          <cell r="E2603" t="str">
            <v>COBERTOR</v>
          </cell>
          <cell r="F2603" t="str">
            <v>EN USO</v>
          </cell>
          <cell r="G2603">
            <v>39729</v>
          </cell>
          <cell r="H2603" t="str">
            <v xml:space="preserve">JIMENEZ CALVA MILTON EFREN </v>
          </cell>
          <cell r="I2603">
            <v>40.25</v>
          </cell>
          <cell r="J2603">
            <v>0</v>
          </cell>
          <cell r="K2603">
            <v>40.25</v>
          </cell>
          <cell r="L2603" t="b">
            <v>0</v>
          </cell>
          <cell r="M2603">
            <v>0</v>
          </cell>
          <cell r="N2603" t="str">
            <v>BODEGA MANTENIMIENTO</v>
          </cell>
          <cell r="O2603" t="str">
            <v>CABINA DE SONIDO</v>
          </cell>
          <cell r="P2603" t="str">
            <v>SONIDO</v>
          </cell>
          <cell r="Q2603" t="str">
            <v>BODEGA BAJO PLAZA CULTURAL</v>
          </cell>
        </row>
        <row r="2604">
          <cell r="A2604">
            <v>1098</v>
          </cell>
          <cell r="B2604" t="str">
            <v>(BCA)MAQUINARIAS Y EQUIPOS</v>
          </cell>
          <cell r="C2604" t="str">
            <v>BCA</v>
          </cell>
          <cell r="D2604" t="str">
            <v>CARGADOR</v>
          </cell>
          <cell r="E2604" t="str">
            <v>DE PILAS Y BATERIA</v>
          </cell>
          <cell r="F2604" t="str">
            <v>EN USO</v>
          </cell>
          <cell r="G2604">
            <v>41626</v>
          </cell>
          <cell r="H2604" t="str">
            <v xml:space="preserve">JIMENEZ CALVA MILTON EFREN </v>
          </cell>
          <cell r="I2604">
            <v>38.42</v>
          </cell>
          <cell r="J2604">
            <v>0</v>
          </cell>
          <cell r="K2604">
            <v>38.42</v>
          </cell>
          <cell r="L2604" t="b">
            <v>0</v>
          </cell>
          <cell r="M2604">
            <v>0</v>
          </cell>
          <cell r="N2604" t="str">
            <v>BODEGA MANTENIMIENTO</v>
          </cell>
          <cell r="O2604" t="str">
            <v>CABINA DE SONIDO</v>
          </cell>
          <cell r="P2604" t="str">
            <v>SONIDO</v>
          </cell>
          <cell r="Q2604" t="str">
            <v xml:space="preserve">BODEGA </v>
          </cell>
        </row>
        <row r="2605">
          <cell r="A2605">
            <v>2231</v>
          </cell>
          <cell r="B2605" t="str">
            <v>(BCA)MAQUINARIAS Y EQUIPOS</v>
          </cell>
          <cell r="C2605" t="str">
            <v>BCA</v>
          </cell>
          <cell r="D2605" t="str">
            <v>CARPA</v>
          </cell>
          <cell r="E2605" t="str">
            <v>CARPA ESTRUCTURA TUBULAR METALICA, PAREDES DESMONTABLES Y TECHO DE LONA</v>
          </cell>
          <cell r="F2605" t="str">
            <v>EN USO</v>
          </cell>
          <cell r="G2605">
            <v>41753</v>
          </cell>
          <cell r="H2605" t="str">
            <v xml:space="preserve">JIMENEZ CALVA MILTON EFREN </v>
          </cell>
          <cell r="I2605">
            <v>480</v>
          </cell>
          <cell r="J2605">
            <v>0</v>
          </cell>
          <cell r="K2605">
            <v>480</v>
          </cell>
          <cell r="L2605" t="b">
            <v>0</v>
          </cell>
          <cell r="M2605">
            <v>0</v>
          </cell>
          <cell r="N2605" t="str">
            <v>BODEGA MANTENIMIENTO</v>
          </cell>
          <cell r="O2605" t="str">
            <v>CABINA DE SONIDO</v>
          </cell>
          <cell r="P2605" t="str">
            <v>SONIDO</v>
          </cell>
          <cell r="Q2605" t="str">
            <v>ACCESO 1</v>
          </cell>
        </row>
        <row r="2606">
          <cell r="A2606">
            <v>1099</v>
          </cell>
          <cell r="B2606" t="str">
            <v>(BCA)MAQUINARIAS Y EQUIPOS</v>
          </cell>
          <cell r="C2606" t="str">
            <v>BCA</v>
          </cell>
          <cell r="D2606" t="str">
            <v>PEDESTAL PARA MICROFONO</v>
          </cell>
          <cell r="E2606" t="str">
            <v>2 NIVELES 3 PATAS</v>
          </cell>
          <cell r="F2606" t="str">
            <v>EN USO</v>
          </cell>
          <cell r="G2606">
            <v>38950</v>
          </cell>
          <cell r="H2606" t="str">
            <v xml:space="preserve">JIMENEZ CALVA MILTON EFREN </v>
          </cell>
          <cell r="I2606">
            <v>25.74</v>
          </cell>
          <cell r="J2606">
            <v>0</v>
          </cell>
          <cell r="K2606">
            <v>25.74</v>
          </cell>
          <cell r="L2606" t="b">
            <v>1</v>
          </cell>
          <cell r="M2606">
            <v>0</v>
          </cell>
          <cell r="N2606" t="str">
            <v>BODEGA MANTENIMIENTO</v>
          </cell>
          <cell r="O2606" t="str">
            <v>CABINA DE SONIDO</v>
          </cell>
          <cell r="P2606" t="str">
            <v>SONIDO</v>
          </cell>
          <cell r="Q2606" t="str">
            <v xml:space="preserve">BODEGA </v>
          </cell>
        </row>
        <row r="2607">
          <cell r="A2607">
            <v>1100</v>
          </cell>
          <cell r="B2607" t="str">
            <v>(BCA)MAQUINARIAS Y EQUIPOS</v>
          </cell>
          <cell r="C2607" t="str">
            <v>BCA</v>
          </cell>
          <cell r="D2607" t="str">
            <v>PEDESTAL PARA MICROFONO</v>
          </cell>
          <cell r="E2607" t="str">
            <v>2 NIVELES 3 PATAS</v>
          </cell>
          <cell r="F2607" t="str">
            <v>EN USO</v>
          </cell>
          <cell r="G2607">
            <v>38950</v>
          </cell>
          <cell r="H2607" t="str">
            <v xml:space="preserve">JIMENEZ CALVA MILTON EFREN </v>
          </cell>
          <cell r="I2607">
            <v>25.74</v>
          </cell>
          <cell r="J2607">
            <v>0</v>
          </cell>
          <cell r="K2607">
            <v>25.74</v>
          </cell>
          <cell r="L2607" t="b">
            <v>1</v>
          </cell>
          <cell r="M2607">
            <v>0</v>
          </cell>
          <cell r="N2607" t="str">
            <v>BODEGA MANTENIMIENTO</v>
          </cell>
          <cell r="O2607" t="str">
            <v>CABINA DE SONIDO</v>
          </cell>
          <cell r="P2607" t="str">
            <v>SONIDO</v>
          </cell>
          <cell r="Q2607" t="str">
            <v xml:space="preserve">BODEGA </v>
          </cell>
        </row>
        <row r="2608">
          <cell r="A2608">
            <v>1101</v>
          </cell>
          <cell r="B2608" t="str">
            <v>(BCA)MAQUINARIAS Y EQUIPOS</v>
          </cell>
          <cell r="C2608" t="str">
            <v>BCA</v>
          </cell>
          <cell r="D2608" t="str">
            <v>PEDESTAL PARA MICROFONO</v>
          </cell>
          <cell r="E2608" t="str">
            <v>2 NIVELES 3 PATAS</v>
          </cell>
          <cell r="F2608" t="str">
            <v>EN USO</v>
          </cell>
          <cell r="G2608">
            <v>38950</v>
          </cell>
          <cell r="H2608" t="str">
            <v xml:space="preserve">JIMENEZ CALVA MILTON EFREN </v>
          </cell>
          <cell r="I2608">
            <v>25.74</v>
          </cell>
          <cell r="J2608">
            <v>0</v>
          </cell>
          <cell r="K2608">
            <v>25.74</v>
          </cell>
          <cell r="L2608" t="b">
            <v>1</v>
          </cell>
          <cell r="M2608">
            <v>0</v>
          </cell>
          <cell r="N2608" t="str">
            <v>BODEGA MANTENIMIENTO</v>
          </cell>
          <cell r="O2608" t="str">
            <v>CABINA DE SONIDO</v>
          </cell>
          <cell r="P2608" t="str">
            <v>SONIDO</v>
          </cell>
          <cell r="Q2608" t="str">
            <v xml:space="preserve">BODEGA </v>
          </cell>
        </row>
        <row r="2609">
          <cell r="A2609">
            <v>1102</v>
          </cell>
          <cell r="B2609" t="str">
            <v>(BCA)MAQUINARIAS Y EQUIPOS</v>
          </cell>
          <cell r="C2609" t="str">
            <v>BCA</v>
          </cell>
          <cell r="D2609" t="str">
            <v>PEDESTAL PARA MICROFONO</v>
          </cell>
          <cell r="E2609" t="str">
            <v>2 NIVELES 3 PATAS</v>
          </cell>
          <cell r="F2609" t="str">
            <v>EN USO</v>
          </cell>
          <cell r="G2609">
            <v>38950</v>
          </cell>
          <cell r="H2609" t="str">
            <v xml:space="preserve">JIMENEZ CALVA MILTON EFREN </v>
          </cell>
          <cell r="I2609">
            <v>25.74</v>
          </cell>
          <cell r="J2609">
            <v>0</v>
          </cell>
          <cell r="K2609">
            <v>25.74</v>
          </cell>
          <cell r="L2609" t="b">
            <v>1</v>
          </cell>
          <cell r="M2609">
            <v>0</v>
          </cell>
          <cell r="N2609" t="str">
            <v>BODEGA MANTENIMIENTO</v>
          </cell>
          <cell r="O2609" t="str">
            <v>CABINA DE SONIDO</v>
          </cell>
          <cell r="P2609" t="str">
            <v>SONIDO</v>
          </cell>
          <cell r="Q2609" t="str">
            <v xml:space="preserve">BODEGA </v>
          </cell>
        </row>
        <row r="2610">
          <cell r="A2610">
            <v>1103</v>
          </cell>
          <cell r="B2610" t="str">
            <v>(BCA)MAQUINARIAS Y EQUIPOS</v>
          </cell>
          <cell r="C2610" t="str">
            <v>BCA</v>
          </cell>
          <cell r="D2610" t="str">
            <v>PEDESTAL PARA MICROFONO</v>
          </cell>
          <cell r="E2610" t="str">
            <v>2 NIVELES 3 PATAS</v>
          </cell>
          <cell r="F2610" t="str">
            <v>EN USO</v>
          </cell>
          <cell r="G2610">
            <v>41626</v>
          </cell>
          <cell r="H2610" t="str">
            <v xml:space="preserve">JIMENEZ CALVA MILTON EFREN </v>
          </cell>
          <cell r="I2610">
            <v>38.08</v>
          </cell>
          <cell r="J2610">
            <v>0</v>
          </cell>
          <cell r="K2610">
            <v>38.08</v>
          </cell>
          <cell r="L2610" t="b">
            <v>0</v>
          </cell>
          <cell r="M2610">
            <v>0</v>
          </cell>
          <cell r="N2610" t="str">
            <v>BODEGA MANTENIMIENTO</v>
          </cell>
          <cell r="O2610" t="str">
            <v>CABINA DE SONIDO</v>
          </cell>
          <cell r="P2610" t="str">
            <v>SONIDO</v>
          </cell>
          <cell r="Q2610" t="str">
            <v xml:space="preserve">BODEGA </v>
          </cell>
        </row>
        <row r="2611">
          <cell r="A2611">
            <v>1104</v>
          </cell>
          <cell r="B2611" t="str">
            <v>(BCA)MAQUINARIAS Y EQUIPOS</v>
          </cell>
          <cell r="C2611" t="str">
            <v>BCA</v>
          </cell>
          <cell r="D2611" t="str">
            <v>PEDESTAL PARA MICROFONO</v>
          </cell>
          <cell r="E2611" t="str">
            <v>2 NIVELES 3 PATAS</v>
          </cell>
          <cell r="F2611" t="str">
            <v>EN USO</v>
          </cell>
          <cell r="G2611">
            <v>41626</v>
          </cell>
          <cell r="H2611" t="str">
            <v xml:space="preserve">JIMENEZ CALVA MILTON EFREN </v>
          </cell>
          <cell r="I2611">
            <v>38.08</v>
          </cell>
          <cell r="J2611">
            <v>0</v>
          </cell>
          <cell r="K2611">
            <v>38.08</v>
          </cell>
          <cell r="L2611" t="b">
            <v>0</v>
          </cell>
          <cell r="M2611">
            <v>0</v>
          </cell>
          <cell r="N2611" t="str">
            <v>BODEGA MANTENIMIENTO</v>
          </cell>
          <cell r="O2611" t="str">
            <v>CABINA DE SONIDO</v>
          </cell>
          <cell r="P2611" t="str">
            <v>SONIDO</v>
          </cell>
          <cell r="Q2611" t="str">
            <v xml:space="preserve">BODEGA </v>
          </cell>
        </row>
        <row r="2612">
          <cell r="A2612">
            <v>1105</v>
          </cell>
          <cell r="B2612" t="str">
            <v>(BCA)MAQUINARIAS Y EQUIPOS</v>
          </cell>
          <cell r="C2612" t="str">
            <v>BCA</v>
          </cell>
          <cell r="D2612" t="str">
            <v>PEDESTAL PARA MICROFONO</v>
          </cell>
          <cell r="E2612" t="str">
            <v>2 NIVELES 3 PATAS</v>
          </cell>
          <cell r="F2612" t="str">
            <v>EN USO</v>
          </cell>
          <cell r="G2612">
            <v>41626</v>
          </cell>
          <cell r="H2612" t="str">
            <v xml:space="preserve">JIMENEZ CALVA MILTON EFREN </v>
          </cell>
          <cell r="I2612">
            <v>38.08</v>
          </cell>
          <cell r="J2612">
            <v>0</v>
          </cell>
          <cell r="K2612">
            <v>38.08</v>
          </cell>
          <cell r="L2612" t="b">
            <v>0</v>
          </cell>
          <cell r="M2612">
            <v>0</v>
          </cell>
          <cell r="N2612" t="str">
            <v>BODEGA MANTENIMIENTO</v>
          </cell>
          <cell r="O2612" t="str">
            <v>CABINA DE SONIDO</v>
          </cell>
          <cell r="P2612" t="str">
            <v>SONIDO</v>
          </cell>
          <cell r="Q2612" t="str">
            <v xml:space="preserve">BODEGA </v>
          </cell>
        </row>
        <row r="2613">
          <cell r="A2613">
            <v>1106</v>
          </cell>
          <cell r="B2613" t="str">
            <v>(BCA)MAQUINARIAS Y EQUIPOS</v>
          </cell>
          <cell r="C2613" t="str">
            <v>BCA</v>
          </cell>
          <cell r="D2613" t="str">
            <v>PEDESTAL PARA MICROFONO</v>
          </cell>
          <cell r="E2613" t="str">
            <v>2 NIVELES 3 PATAS</v>
          </cell>
          <cell r="F2613" t="str">
            <v>EN USO</v>
          </cell>
          <cell r="G2613">
            <v>41626</v>
          </cell>
          <cell r="H2613" t="str">
            <v xml:space="preserve">JIMENEZ CALVA MILTON EFREN </v>
          </cell>
          <cell r="I2613">
            <v>38.08</v>
          </cell>
          <cell r="J2613">
            <v>0</v>
          </cell>
          <cell r="K2613">
            <v>38.08</v>
          </cell>
          <cell r="L2613" t="b">
            <v>0</v>
          </cell>
          <cell r="M2613">
            <v>0</v>
          </cell>
          <cell r="N2613" t="str">
            <v>BODEGA MANTENIMIENTO</v>
          </cell>
          <cell r="O2613" t="str">
            <v>CABINA DE SONIDO</v>
          </cell>
          <cell r="P2613" t="str">
            <v>SONIDO</v>
          </cell>
          <cell r="Q2613" t="str">
            <v xml:space="preserve">BODEGA </v>
          </cell>
        </row>
        <row r="2614">
          <cell r="A2614">
            <v>1108</v>
          </cell>
          <cell r="B2614" t="str">
            <v>(BCA)MAQUINARIAS Y EQUIPOS</v>
          </cell>
          <cell r="C2614" t="str">
            <v>BCA</v>
          </cell>
          <cell r="D2614" t="str">
            <v>PEDESTAL PARA MICROFONO</v>
          </cell>
          <cell r="E2614" t="str">
            <v>2 NIVELES 3 PATAS</v>
          </cell>
          <cell r="F2614" t="str">
            <v>EN USO</v>
          </cell>
          <cell r="G2614">
            <v>38950</v>
          </cell>
          <cell r="H2614" t="str">
            <v xml:space="preserve">JIMENEZ CALVA MILTON EFREN </v>
          </cell>
          <cell r="I2614">
            <v>25.74</v>
          </cell>
          <cell r="J2614">
            <v>0</v>
          </cell>
          <cell r="K2614">
            <v>25.74</v>
          </cell>
          <cell r="L2614" t="b">
            <v>1</v>
          </cell>
          <cell r="M2614">
            <v>0</v>
          </cell>
          <cell r="N2614" t="str">
            <v>BODEGA MANTENIMIENTO</v>
          </cell>
          <cell r="O2614" t="str">
            <v>CABINA DE SONIDO</v>
          </cell>
          <cell r="P2614" t="str">
            <v>SONIDO</v>
          </cell>
          <cell r="Q2614" t="str">
            <v xml:space="preserve">BODEGA </v>
          </cell>
        </row>
        <row r="2615">
          <cell r="A2615">
            <v>1109</v>
          </cell>
          <cell r="B2615" t="str">
            <v>(BCA)MAQUINARIAS Y EQUIPOS</v>
          </cell>
          <cell r="C2615" t="str">
            <v>BCA</v>
          </cell>
          <cell r="D2615" t="str">
            <v>PEDESTAL PARA MICROFONO</v>
          </cell>
          <cell r="E2615" t="str">
            <v>2 NIVELES 3 PATAS</v>
          </cell>
          <cell r="F2615" t="str">
            <v>EN USO</v>
          </cell>
          <cell r="G2615">
            <v>41626</v>
          </cell>
          <cell r="H2615" t="str">
            <v xml:space="preserve">JIMENEZ CALVA MILTON EFREN </v>
          </cell>
          <cell r="I2615">
            <v>38.08</v>
          </cell>
          <cell r="J2615">
            <v>0</v>
          </cell>
          <cell r="K2615">
            <v>38.08</v>
          </cell>
          <cell r="L2615" t="b">
            <v>0</v>
          </cell>
          <cell r="M2615">
            <v>0</v>
          </cell>
          <cell r="N2615" t="str">
            <v>BODEGA MANTENIMIENTO</v>
          </cell>
          <cell r="O2615" t="str">
            <v>CABINA DE SONIDO</v>
          </cell>
          <cell r="P2615" t="str">
            <v>SONIDO</v>
          </cell>
          <cell r="Q2615" t="str">
            <v xml:space="preserve">BODEGA </v>
          </cell>
        </row>
        <row r="2616">
          <cell r="A2616">
            <v>1110</v>
          </cell>
          <cell r="B2616" t="str">
            <v>(BCA)MAQUINARIAS Y EQUIPOS</v>
          </cell>
          <cell r="C2616" t="str">
            <v>BCA</v>
          </cell>
          <cell r="D2616" t="str">
            <v>PEDESTAL PARA MICROFONO</v>
          </cell>
          <cell r="E2616" t="str">
            <v>2 NIVELES 3 PATAS</v>
          </cell>
          <cell r="F2616" t="str">
            <v>EN USO</v>
          </cell>
          <cell r="G2616">
            <v>38950</v>
          </cell>
          <cell r="H2616" t="str">
            <v xml:space="preserve">JIMENEZ CALVA MILTON EFREN </v>
          </cell>
          <cell r="I2616">
            <v>25.74</v>
          </cell>
          <cell r="J2616">
            <v>0</v>
          </cell>
          <cell r="K2616">
            <v>25.74</v>
          </cell>
          <cell r="L2616" t="b">
            <v>1</v>
          </cell>
          <cell r="M2616">
            <v>0</v>
          </cell>
          <cell r="N2616" t="str">
            <v>BODEGA MANTENIMIENTO</v>
          </cell>
          <cell r="O2616" t="str">
            <v>CABINA DE SONIDO</v>
          </cell>
          <cell r="P2616" t="str">
            <v>SONIDO</v>
          </cell>
          <cell r="Q2616" t="str">
            <v xml:space="preserve">BODEGA </v>
          </cell>
        </row>
        <row r="2617">
          <cell r="A2617">
            <v>1111</v>
          </cell>
          <cell r="B2617" t="str">
            <v>(BCA)MAQUINARIAS Y EQUIPOS</v>
          </cell>
          <cell r="C2617" t="str">
            <v>BCA</v>
          </cell>
          <cell r="D2617" t="str">
            <v>PEDESTAL PARA MICROFONO</v>
          </cell>
          <cell r="E2617" t="str">
            <v>2 NIVELES 3 PATAS</v>
          </cell>
          <cell r="F2617" t="str">
            <v>EN USO</v>
          </cell>
          <cell r="G2617">
            <v>38950</v>
          </cell>
          <cell r="H2617" t="str">
            <v xml:space="preserve">JIMENEZ CALVA MILTON EFREN </v>
          </cell>
          <cell r="I2617">
            <v>25.74</v>
          </cell>
          <cell r="J2617">
            <v>0</v>
          </cell>
          <cell r="K2617">
            <v>25.74</v>
          </cell>
          <cell r="L2617" t="b">
            <v>1</v>
          </cell>
          <cell r="M2617">
            <v>0</v>
          </cell>
          <cell r="N2617" t="str">
            <v>BODEGA MANTENIMIENTO</v>
          </cell>
          <cell r="O2617" t="str">
            <v>CABINA DE SONIDO</v>
          </cell>
          <cell r="P2617" t="str">
            <v>SONIDO</v>
          </cell>
          <cell r="Q2617" t="str">
            <v xml:space="preserve">BODEGA </v>
          </cell>
        </row>
        <row r="2618">
          <cell r="A2618">
            <v>1112</v>
          </cell>
          <cell r="B2618" t="str">
            <v>(BCA)MAQUINARIAS Y EQUIPOS</v>
          </cell>
          <cell r="C2618" t="str">
            <v>BCA</v>
          </cell>
          <cell r="D2618" t="str">
            <v>PEDESTAL PARA MICROFONO</v>
          </cell>
          <cell r="E2618" t="str">
            <v>2 NIVELES 3 PATAS</v>
          </cell>
          <cell r="F2618" t="str">
            <v>EN USO</v>
          </cell>
          <cell r="G2618">
            <v>38950</v>
          </cell>
          <cell r="H2618" t="str">
            <v xml:space="preserve">JIMENEZ CALVA MILTON EFREN </v>
          </cell>
          <cell r="I2618">
            <v>25.74</v>
          </cell>
          <cell r="J2618">
            <v>0</v>
          </cell>
          <cell r="K2618">
            <v>25.74</v>
          </cell>
          <cell r="L2618" t="b">
            <v>1</v>
          </cell>
          <cell r="M2618">
            <v>0</v>
          </cell>
          <cell r="N2618" t="str">
            <v>BODEGA MANTENIMIENTO</v>
          </cell>
          <cell r="O2618" t="str">
            <v>CABINA DE SONIDO</v>
          </cell>
          <cell r="P2618" t="str">
            <v>SONIDO</v>
          </cell>
          <cell r="Q2618" t="str">
            <v xml:space="preserve">BODEGA </v>
          </cell>
        </row>
        <row r="2619">
          <cell r="A2619">
            <v>1113</v>
          </cell>
          <cell r="B2619" t="str">
            <v>(BCA)MAQUINARIAS Y EQUIPOS</v>
          </cell>
          <cell r="C2619" t="str">
            <v>BCA</v>
          </cell>
          <cell r="D2619" t="str">
            <v>PEDESTAL PARA MICROFONO</v>
          </cell>
          <cell r="E2619" t="str">
            <v>2 NIVELES 3 PATAS</v>
          </cell>
          <cell r="F2619" t="str">
            <v>EN USO</v>
          </cell>
          <cell r="G2619">
            <v>41626</v>
          </cell>
          <cell r="H2619" t="str">
            <v xml:space="preserve">JIMENEZ CALVA MILTON EFREN </v>
          </cell>
          <cell r="I2619">
            <v>38.08</v>
          </cell>
          <cell r="J2619">
            <v>0</v>
          </cell>
          <cell r="K2619">
            <v>38.08</v>
          </cell>
          <cell r="L2619" t="b">
            <v>0</v>
          </cell>
          <cell r="M2619">
            <v>0</v>
          </cell>
          <cell r="N2619" t="str">
            <v>BODEGA MANTENIMIENTO</v>
          </cell>
          <cell r="O2619" t="str">
            <v>CABINA DE SONIDO</v>
          </cell>
          <cell r="P2619" t="str">
            <v>SONIDO</v>
          </cell>
          <cell r="Q2619" t="str">
            <v xml:space="preserve">BODEGA </v>
          </cell>
        </row>
        <row r="2620">
          <cell r="A2620">
            <v>1114</v>
          </cell>
          <cell r="B2620" t="str">
            <v>(BCA)MAQUINARIAS Y EQUIPOS</v>
          </cell>
          <cell r="C2620" t="str">
            <v>BCA</v>
          </cell>
          <cell r="D2620" t="str">
            <v>PEDESTAL PARA MICROFONO</v>
          </cell>
          <cell r="E2620" t="str">
            <v>2 NIVELES 3 PATAS</v>
          </cell>
          <cell r="F2620" t="str">
            <v>EN USO</v>
          </cell>
          <cell r="G2620">
            <v>41626</v>
          </cell>
          <cell r="H2620" t="str">
            <v xml:space="preserve">JIMENEZ CALVA MILTON EFREN </v>
          </cell>
          <cell r="I2620">
            <v>38.08</v>
          </cell>
          <cell r="J2620">
            <v>0</v>
          </cell>
          <cell r="K2620">
            <v>38.08</v>
          </cell>
          <cell r="L2620" t="b">
            <v>0</v>
          </cell>
          <cell r="M2620">
            <v>0</v>
          </cell>
          <cell r="N2620" t="str">
            <v>BODEGA MANTENIMIENTO</v>
          </cell>
          <cell r="O2620" t="str">
            <v>CABINA DE SONIDO</v>
          </cell>
          <cell r="P2620" t="str">
            <v>SONIDO</v>
          </cell>
          <cell r="Q2620" t="str">
            <v xml:space="preserve">BODEGA </v>
          </cell>
        </row>
        <row r="2621">
          <cell r="A2621">
            <v>1115</v>
          </cell>
          <cell r="B2621" t="str">
            <v>(BCA)MAQUINARIAS Y EQUIPOS</v>
          </cell>
          <cell r="C2621" t="str">
            <v>BCA</v>
          </cell>
          <cell r="D2621" t="str">
            <v>PEDESTAL PARA MICROFONO</v>
          </cell>
          <cell r="E2621" t="str">
            <v>2 NIVELES 3 PATAS</v>
          </cell>
          <cell r="F2621" t="str">
            <v>EN USO</v>
          </cell>
          <cell r="G2621">
            <v>38950</v>
          </cell>
          <cell r="H2621" t="str">
            <v xml:space="preserve">JIMENEZ CALVA MILTON EFREN </v>
          </cell>
          <cell r="I2621">
            <v>25.79</v>
          </cell>
          <cell r="J2621">
            <v>0</v>
          </cell>
          <cell r="K2621">
            <v>25.79</v>
          </cell>
          <cell r="L2621" t="b">
            <v>1</v>
          </cell>
          <cell r="M2621">
            <v>0</v>
          </cell>
          <cell r="N2621" t="str">
            <v>BODEGA MANTENIMIENTO</v>
          </cell>
          <cell r="O2621" t="str">
            <v>CABINA DE SONIDO</v>
          </cell>
          <cell r="P2621" t="str">
            <v>SONIDO</v>
          </cell>
          <cell r="Q2621" t="str">
            <v xml:space="preserve">BODEGA </v>
          </cell>
        </row>
        <row r="2622">
          <cell r="A2622">
            <v>1116</v>
          </cell>
          <cell r="B2622" t="str">
            <v>(BCA)MAQUINARIAS Y EQUIPOS</v>
          </cell>
          <cell r="C2622" t="str">
            <v>BCA</v>
          </cell>
          <cell r="D2622" t="str">
            <v>PEDESTAL PARA MICROFONO</v>
          </cell>
          <cell r="E2622" t="str">
            <v>2 NIVELES 3 PATAS</v>
          </cell>
          <cell r="F2622" t="str">
            <v>EN USO</v>
          </cell>
          <cell r="G2622">
            <v>38950</v>
          </cell>
          <cell r="H2622" t="str">
            <v xml:space="preserve">JIMENEZ CALVA MILTON EFREN </v>
          </cell>
          <cell r="I2622">
            <v>25.74</v>
          </cell>
          <cell r="J2622">
            <v>0</v>
          </cell>
          <cell r="K2622">
            <v>25.74</v>
          </cell>
          <cell r="L2622" t="b">
            <v>1</v>
          </cell>
          <cell r="M2622">
            <v>0</v>
          </cell>
          <cell r="N2622" t="str">
            <v>BODEGA MANTENIMIENTO</v>
          </cell>
          <cell r="O2622" t="str">
            <v>CABINA DE SONIDO</v>
          </cell>
          <cell r="P2622" t="str">
            <v>SONIDO</v>
          </cell>
          <cell r="Q2622" t="str">
            <v xml:space="preserve">BODEGA </v>
          </cell>
        </row>
        <row r="2623">
          <cell r="A2623">
            <v>1117</v>
          </cell>
          <cell r="B2623" t="str">
            <v>(BCA)MAQUINARIAS Y EQUIPOS</v>
          </cell>
          <cell r="C2623" t="str">
            <v>BCA</v>
          </cell>
          <cell r="D2623" t="str">
            <v>PEDESTAL PARA MICROFONO</v>
          </cell>
          <cell r="E2623" t="str">
            <v>2 NIVELES 3 PATAS</v>
          </cell>
          <cell r="F2623" t="str">
            <v>EN USO</v>
          </cell>
          <cell r="G2623">
            <v>38950</v>
          </cell>
          <cell r="H2623" t="str">
            <v xml:space="preserve">JIMENEZ CALVA MILTON EFREN </v>
          </cell>
          <cell r="I2623">
            <v>25.74</v>
          </cell>
          <cell r="J2623">
            <v>0</v>
          </cell>
          <cell r="K2623">
            <v>25.74</v>
          </cell>
          <cell r="L2623" t="b">
            <v>1</v>
          </cell>
          <cell r="M2623">
            <v>0</v>
          </cell>
          <cell r="N2623" t="str">
            <v>BODEGA MANTENIMIENTO</v>
          </cell>
          <cell r="O2623" t="str">
            <v>CABINA DE SONIDO</v>
          </cell>
          <cell r="P2623" t="str">
            <v>SONIDO</v>
          </cell>
          <cell r="Q2623" t="str">
            <v xml:space="preserve">BODEGA </v>
          </cell>
        </row>
        <row r="2624">
          <cell r="A2624">
            <v>1120</v>
          </cell>
          <cell r="B2624" t="str">
            <v>(BCA)MAQUINARIAS Y EQUIPOS</v>
          </cell>
          <cell r="C2624" t="str">
            <v>BCA</v>
          </cell>
          <cell r="D2624" t="str">
            <v>PEDESTAL PARA MICROFONO</v>
          </cell>
          <cell r="E2624" t="str">
            <v>PARA ALTO PARLANTES 3 PATAS</v>
          </cell>
          <cell r="F2624" t="str">
            <v>EN USO</v>
          </cell>
          <cell r="G2624">
            <v>38950</v>
          </cell>
          <cell r="H2624" t="str">
            <v xml:space="preserve">JIMENEZ CALVA MILTON EFREN </v>
          </cell>
          <cell r="I2624">
            <v>25.74</v>
          </cell>
          <cell r="J2624">
            <v>0</v>
          </cell>
          <cell r="K2624">
            <v>25.74</v>
          </cell>
          <cell r="L2624" t="b">
            <v>1</v>
          </cell>
          <cell r="M2624">
            <v>0</v>
          </cell>
          <cell r="N2624" t="str">
            <v>BODEGA MANTENIMIENTO</v>
          </cell>
          <cell r="O2624" t="str">
            <v>CABINA DE SONIDO</v>
          </cell>
          <cell r="P2624" t="str">
            <v>SONIDO</v>
          </cell>
          <cell r="Q2624" t="str">
            <v xml:space="preserve">BODEGA </v>
          </cell>
        </row>
        <row r="2625">
          <cell r="A2625">
            <v>1121</v>
          </cell>
          <cell r="B2625" t="str">
            <v>(BCA)MAQUINARIAS Y EQUIPOS</v>
          </cell>
          <cell r="C2625" t="str">
            <v>BCA</v>
          </cell>
          <cell r="D2625" t="str">
            <v>PEDESTAL PARA MICROFONO</v>
          </cell>
          <cell r="E2625" t="str">
            <v>PARA ALTO PARLANTES 3 PATAS</v>
          </cell>
          <cell r="F2625" t="str">
            <v>EN USO</v>
          </cell>
          <cell r="G2625">
            <v>38950</v>
          </cell>
          <cell r="H2625" t="str">
            <v xml:space="preserve">JIMENEZ CALVA MILTON EFREN </v>
          </cell>
          <cell r="I2625">
            <v>25.74</v>
          </cell>
          <cell r="J2625">
            <v>0</v>
          </cell>
          <cell r="K2625">
            <v>25.74</v>
          </cell>
          <cell r="L2625" t="b">
            <v>1</v>
          </cell>
          <cell r="M2625">
            <v>0</v>
          </cell>
          <cell r="N2625" t="str">
            <v>BODEGA MANTENIMIENTO</v>
          </cell>
          <cell r="O2625" t="str">
            <v>CABINA DE SONIDO</v>
          </cell>
          <cell r="P2625" t="str">
            <v>SONIDO</v>
          </cell>
          <cell r="Q2625" t="str">
            <v xml:space="preserve">BODEGA </v>
          </cell>
        </row>
        <row r="2626">
          <cell r="A2626">
            <v>2933</v>
          </cell>
          <cell r="B2626" t="str">
            <v>(BCA)HERRAMIENTAS</v>
          </cell>
          <cell r="C2626" t="str">
            <v>BCA</v>
          </cell>
          <cell r="D2626" t="str">
            <v>EXTINTOR</v>
          </cell>
          <cell r="E2626" t="str">
            <v>EXTINTOR DE 10 LIBRAS CLASE PQS</v>
          </cell>
          <cell r="F2626" t="str">
            <v>EN USO</v>
          </cell>
          <cell r="G2626">
            <v>40759</v>
          </cell>
          <cell r="H2626" t="str">
            <v xml:space="preserve">JIMENEZ CALVA MILTON EFREN </v>
          </cell>
          <cell r="I2626">
            <v>44.8</v>
          </cell>
          <cell r="J2626">
            <v>0</v>
          </cell>
          <cell r="K2626">
            <v>44.8</v>
          </cell>
          <cell r="L2626" t="b">
            <v>0</v>
          </cell>
          <cell r="M2626">
            <v>0</v>
          </cell>
          <cell r="N2626" t="str">
            <v>SONIDO</v>
          </cell>
          <cell r="O2626" t="str">
            <v>SONIDO</v>
          </cell>
          <cell r="P2626" t="str">
            <v>SONIDO</v>
          </cell>
          <cell r="Q2626" t="str">
            <v xml:space="preserve">BODEGA </v>
          </cell>
        </row>
        <row r="2627">
          <cell r="A2627">
            <v>4350</v>
          </cell>
          <cell r="B2627" t="str">
            <v>(BCA)BIENES ARTÍSTICOS, CULTURALES, BIENES DEPORTIVOS Y SÍMBOLOS PATRIOS</v>
          </cell>
          <cell r="C2627" t="str">
            <v>BCA</v>
          </cell>
          <cell r="D2627" t="str">
            <v>CLAVE</v>
          </cell>
          <cell r="E2627" t="str">
            <v>TOLDO</v>
          </cell>
          <cell r="F2627" t="str">
            <v>EN USO</v>
          </cell>
          <cell r="G2627">
            <v>42509</v>
          </cell>
          <cell r="H2627" t="str">
            <v xml:space="preserve">JIMENEZ CALVA MILTON EFREN </v>
          </cell>
          <cell r="I2627">
            <v>18</v>
          </cell>
          <cell r="J2627">
            <v>0</v>
          </cell>
          <cell r="K2627">
            <v>18</v>
          </cell>
          <cell r="L2627" t="b">
            <v>1</v>
          </cell>
          <cell r="M2627">
            <v>0</v>
          </cell>
          <cell r="N2627" t="str">
            <v>SONIDO</v>
          </cell>
          <cell r="O2627" t="str">
            <v>BODEGA PLAZA DE TOROS</v>
          </cell>
          <cell r="P2627" t="str">
            <v>SONIDO</v>
          </cell>
          <cell r="Q2627">
            <v>0</v>
          </cell>
        </row>
        <row r="2628">
          <cell r="A2628">
            <v>4352</v>
          </cell>
          <cell r="B2628" t="str">
            <v>(BCA)BIENES ARTÍSTICOS, CULTURALES, BIENES DEPORTIVOS Y SÍMBOLOS PATRIOS</v>
          </cell>
          <cell r="C2628" t="str">
            <v>BCA</v>
          </cell>
          <cell r="D2628" t="str">
            <v>CLAVE</v>
          </cell>
          <cell r="E2628" t="str">
            <v>CORONILLAS DE TOLDO  1</v>
          </cell>
          <cell r="F2628" t="str">
            <v>EN USO</v>
          </cell>
          <cell r="G2628">
            <v>42509</v>
          </cell>
          <cell r="H2628" t="str">
            <v xml:space="preserve">JIMENEZ CALVA MILTON EFREN </v>
          </cell>
          <cell r="I2628">
            <v>12</v>
          </cell>
          <cell r="J2628">
            <v>0</v>
          </cell>
          <cell r="K2628">
            <v>12</v>
          </cell>
          <cell r="L2628" t="b">
            <v>1</v>
          </cell>
          <cell r="M2628">
            <v>0</v>
          </cell>
          <cell r="N2628" t="str">
            <v>SONIDO</v>
          </cell>
          <cell r="O2628" t="str">
            <v>BODEGA PLAZA DE TOROS</v>
          </cell>
          <cell r="P2628" t="str">
            <v>SONIDO</v>
          </cell>
          <cell r="Q2628">
            <v>0</v>
          </cell>
        </row>
        <row r="2629">
          <cell r="A2629">
            <v>1563</v>
          </cell>
          <cell r="B2629" t="str">
            <v>MOBILIARIOS</v>
          </cell>
          <cell r="C2629" t="str">
            <v>BLD</v>
          </cell>
          <cell r="D2629" t="str">
            <v>ARCHIVADOR</v>
          </cell>
          <cell r="E2629" t="str">
            <v>ARCHIVADOR AEREO</v>
          </cell>
          <cell r="F2629" t="str">
            <v>EN USO</v>
          </cell>
          <cell r="G2629">
            <v>42146</v>
          </cell>
          <cell r="H2629" t="str">
            <v xml:space="preserve">JOSE JACINTO ZAMBRANO ZAMBRANO </v>
          </cell>
          <cell r="I2629">
            <v>85.81</v>
          </cell>
          <cell r="J2629">
            <v>17.25</v>
          </cell>
          <cell r="K2629">
            <v>172.48</v>
          </cell>
          <cell r="L2629" t="b">
            <v>0</v>
          </cell>
          <cell r="M2629">
            <v>10</v>
          </cell>
          <cell r="N2629" t="str">
            <v>SERVICIOS Y PRODUCTOS</v>
          </cell>
          <cell r="O2629" t="str">
            <v>GESTION DE ARRIENDOS</v>
          </cell>
          <cell r="P2629" t="str">
            <v>JURIDICO</v>
          </cell>
          <cell r="Q2629" t="str">
            <v>JOSE ZANBRANO</v>
          </cell>
        </row>
        <row r="2630">
          <cell r="A2630">
            <v>831</v>
          </cell>
          <cell r="B2630" t="str">
            <v>MOBILIARIOS</v>
          </cell>
          <cell r="C2630" t="str">
            <v>BLD</v>
          </cell>
          <cell r="D2630" t="str">
            <v>ESTACION DE TRABAJO</v>
          </cell>
          <cell r="E2630" t="str">
            <v>EN FORMA DE L 3 SERVICIOS</v>
          </cell>
          <cell r="F2630" t="str">
            <v>EN USO</v>
          </cell>
          <cell r="G2630">
            <v>42100</v>
          </cell>
          <cell r="H2630" t="str">
            <v xml:space="preserve">JOSE JACINTO ZAMBRANO ZAMBRANO </v>
          </cell>
          <cell r="I2630">
            <v>131.71</v>
          </cell>
          <cell r="J2630">
            <v>26.88</v>
          </cell>
          <cell r="K2630">
            <v>268.8</v>
          </cell>
          <cell r="L2630" t="b">
            <v>0</v>
          </cell>
          <cell r="M2630">
            <v>10</v>
          </cell>
          <cell r="N2630" t="str">
            <v>JURIDICO</v>
          </cell>
          <cell r="O2630" t="str">
            <v>JURIDICO</v>
          </cell>
          <cell r="P2630" t="str">
            <v>JURIDICO</v>
          </cell>
          <cell r="Q2630" t="str">
            <v>JOSE ZANBRANO</v>
          </cell>
        </row>
        <row r="2631">
          <cell r="A2631">
            <v>576</v>
          </cell>
          <cell r="B2631" t="str">
            <v>MOBILIARIOS</v>
          </cell>
          <cell r="C2631" t="str">
            <v>BLD</v>
          </cell>
          <cell r="D2631" t="str">
            <v>SILLA</v>
          </cell>
          <cell r="E2631" t="str">
            <v>CON APOYA BRAZOS FORRADA DE TELA MALLA</v>
          </cell>
          <cell r="F2631" t="str">
            <v>EN USO</v>
          </cell>
          <cell r="G2631">
            <v>42094</v>
          </cell>
          <cell r="H2631" t="str">
            <v xml:space="preserve">JOSE JACINTO ZAMBRANO ZAMBRANO </v>
          </cell>
          <cell r="I2631">
            <v>53.8</v>
          </cell>
          <cell r="J2631">
            <v>11.15</v>
          </cell>
          <cell r="K2631">
            <v>111.5</v>
          </cell>
          <cell r="L2631" t="b">
            <v>0</v>
          </cell>
          <cell r="M2631">
            <v>10</v>
          </cell>
          <cell r="N2631" t="str">
            <v>JURIDICO</v>
          </cell>
          <cell r="O2631" t="str">
            <v>JURIDICO</v>
          </cell>
          <cell r="P2631" t="str">
            <v>JURIDICO</v>
          </cell>
          <cell r="Q2631" t="str">
            <v>JOSE ZANBRANO</v>
          </cell>
        </row>
        <row r="2632">
          <cell r="A2632">
            <v>3379</v>
          </cell>
          <cell r="B2632" t="str">
            <v>MAQUINARIAS Y EQUIPOS</v>
          </cell>
          <cell r="C2632" t="str">
            <v>BLD</v>
          </cell>
          <cell r="D2632" t="str">
            <v>RADIO MOTOROLA (WALKIE TOKIE)</v>
          </cell>
          <cell r="E2632" t="str">
            <v>RADIO PORTATIL TK2402, S/No. B3506506</v>
          </cell>
          <cell r="F2632" t="str">
            <v>EN USO</v>
          </cell>
          <cell r="G2632">
            <v>41605</v>
          </cell>
          <cell r="H2632" t="str">
            <v xml:space="preserve">JOSE JACINTO ZAMBRANO ZAMBRANO </v>
          </cell>
          <cell r="I2632">
            <v>117.45</v>
          </cell>
          <cell r="J2632">
            <v>33.08</v>
          </cell>
          <cell r="K2632">
            <v>330.83</v>
          </cell>
          <cell r="L2632" t="b">
            <v>0</v>
          </cell>
          <cell r="M2632">
            <v>10</v>
          </cell>
          <cell r="N2632" t="str">
            <v>SERVICIOS Y PRODUCTOS</v>
          </cell>
          <cell r="O2632" t="str">
            <v>GESTION DE ARRIENDOS</v>
          </cell>
          <cell r="P2632" t="str">
            <v>JURIDICO</v>
          </cell>
          <cell r="Q2632" t="str">
            <v>JOSE ZANBRANO</v>
          </cell>
        </row>
        <row r="2633">
          <cell r="A2633">
            <v>1900</v>
          </cell>
          <cell r="B2633" t="str">
            <v>EQUIPOS, SISTEMAS Y PAQUETES INFORMÁTICOS</v>
          </cell>
          <cell r="C2633" t="str">
            <v>BLD</v>
          </cell>
          <cell r="D2633" t="str">
            <v>COMPUTADOR DE ESCRITORIO INTEGRADO</v>
          </cell>
          <cell r="E2633" t="str">
            <v xml:space="preserve">COMPUTADOR DE ESCRITORIO AMDFX SERIE 8320 AM3 RAM 4G DISCO DURO 500GB INCLUYE MONITOR TECLADO Y MOUSE </v>
          </cell>
          <cell r="F2633" t="str">
            <v>EN USO</v>
          </cell>
          <cell r="G2633">
            <v>42290</v>
          </cell>
          <cell r="H2633" t="str">
            <v xml:space="preserve">JOSE JACINTO ZAMBRANO ZAMBRANO </v>
          </cell>
          <cell r="I2633">
            <v>59.91</v>
          </cell>
          <cell r="J2633">
            <v>59.91</v>
          </cell>
          <cell r="K2633">
            <v>599.04999999999995</v>
          </cell>
          <cell r="L2633" t="b">
            <v>0</v>
          </cell>
          <cell r="M2633">
            <v>5</v>
          </cell>
          <cell r="N2633" t="str">
            <v>SERVICIOS Y PRODUCTOS</v>
          </cell>
          <cell r="O2633" t="str">
            <v>GESTION DE ARRIENDOS</v>
          </cell>
          <cell r="P2633" t="str">
            <v>JURIDICO</v>
          </cell>
          <cell r="Q2633" t="str">
            <v>JOSE ZANBRANO</v>
          </cell>
        </row>
        <row r="2634">
          <cell r="A2634">
            <v>541</v>
          </cell>
          <cell r="B2634" t="str">
            <v>MOBILIARIOS</v>
          </cell>
          <cell r="C2634" t="str">
            <v>BLD</v>
          </cell>
          <cell r="D2634" t="str">
            <v>ARCHIVADOR</v>
          </cell>
          <cell r="E2634" t="str">
            <v>AEREO UNA PUERTA</v>
          </cell>
          <cell r="F2634" t="str">
            <v>EN USO</v>
          </cell>
          <cell r="G2634">
            <v>41814</v>
          </cell>
          <cell r="H2634" t="str">
            <v xml:space="preserve">LOPEZ ARAUJO PAMELA ALEJANDRA </v>
          </cell>
          <cell r="I2634">
            <v>55.77</v>
          </cell>
          <cell r="J2634">
            <v>13.44</v>
          </cell>
          <cell r="K2634">
            <v>134.4</v>
          </cell>
          <cell r="L2634" t="b">
            <v>0</v>
          </cell>
          <cell r="M2634">
            <v>10</v>
          </cell>
          <cell r="N2634" t="str">
            <v>JEFATURA ADMINISTRATIVA</v>
          </cell>
          <cell r="O2634" t="str">
            <v>OFICINA ADMINISTRATIVA</v>
          </cell>
          <cell r="P2634" t="str">
            <v>SERVICIOS GENERALES</v>
          </cell>
          <cell r="Q2634">
            <v>0</v>
          </cell>
        </row>
        <row r="2635">
          <cell r="A2635">
            <v>561</v>
          </cell>
          <cell r="B2635" t="str">
            <v>MOBILIARIOS</v>
          </cell>
          <cell r="C2635" t="str">
            <v>BLD</v>
          </cell>
          <cell r="D2635" t="str">
            <v>ARCHIVADOR</v>
          </cell>
          <cell r="E2635" t="str">
            <v>AEREO UNA PUERTA</v>
          </cell>
          <cell r="F2635" t="str">
            <v>EN USO</v>
          </cell>
          <cell r="G2635">
            <v>41814</v>
          </cell>
          <cell r="H2635" t="str">
            <v xml:space="preserve">LOPEZ ARAUJO PAMELA ALEJANDRA </v>
          </cell>
          <cell r="I2635">
            <v>55.77</v>
          </cell>
          <cell r="J2635">
            <v>13.44</v>
          </cell>
          <cell r="K2635">
            <v>134.4</v>
          </cell>
          <cell r="L2635" t="b">
            <v>0</v>
          </cell>
          <cell r="M2635">
            <v>10</v>
          </cell>
          <cell r="N2635" t="str">
            <v>JEFATURA ADMINISTRATIVA</v>
          </cell>
          <cell r="O2635" t="str">
            <v>OFICINA ADMINISTRATIVA</v>
          </cell>
          <cell r="P2635" t="str">
            <v>SERVICIOS GENERALES</v>
          </cell>
          <cell r="Q2635">
            <v>0</v>
          </cell>
        </row>
        <row r="2636">
          <cell r="A2636">
            <v>6733</v>
          </cell>
          <cell r="B2636" t="str">
            <v>MOBILIARIOS</v>
          </cell>
          <cell r="C2636" t="str">
            <v>BLD</v>
          </cell>
          <cell r="D2636" t="str">
            <v>ESTACION DE TRABAJO</v>
          </cell>
          <cell r="E2636" t="str">
            <v>ESCRIOTORIO CON COMODIN 5</v>
          </cell>
          <cell r="F2636" t="str">
            <v>EN USO</v>
          </cell>
          <cell r="G2636">
            <v>43970</v>
          </cell>
          <cell r="H2636" t="str">
            <v xml:space="preserve">LOPEZ ARAUJO PAMELA ALEJANDRA </v>
          </cell>
          <cell r="I2636">
            <v>293.51</v>
          </cell>
          <cell r="J2636">
            <v>31.07</v>
          </cell>
          <cell r="K2636">
            <v>310.72000000000003</v>
          </cell>
          <cell r="L2636" t="b">
            <v>0</v>
          </cell>
          <cell r="M2636">
            <v>10</v>
          </cell>
          <cell r="N2636" t="str">
            <v>JEFATURA ADMINISTRATIVA</v>
          </cell>
          <cell r="O2636" t="str">
            <v>OFICINA ADMINISTRATIVA</v>
          </cell>
          <cell r="P2636" t="str">
            <v>SERVICIOS GENERALES</v>
          </cell>
          <cell r="Q2636" t="str">
            <v>PAMELA LOPEZ</v>
          </cell>
        </row>
        <row r="2637">
          <cell r="A2637">
            <v>6724</v>
          </cell>
          <cell r="B2637" t="str">
            <v>MOBILIARIOS</v>
          </cell>
          <cell r="C2637" t="str">
            <v>BLD</v>
          </cell>
          <cell r="D2637" t="str">
            <v>SILLON</v>
          </cell>
          <cell r="E2637" t="str">
            <v>SILLON QHAPAX; APOYABRAZOS: NEUMATICO; GIRATORIO  1</v>
          </cell>
          <cell r="F2637" t="str">
            <v>EN USO</v>
          </cell>
          <cell r="G2637">
            <v>43899</v>
          </cell>
          <cell r="H2637" t="str">
            <v xml:space="preserve">LOPEZ ARAUJO PAMELA ALEJANDRA </v>
          </cell>
          <cell r="I2637">
            <v>488.07</v>
          </cell>
          <cell r="J2637">
            <v>52.64</v>
          </cell>
          <cell r="K2637">
            <v>526.4</v>
          </cell>
          <cell r="L2637" t="b">
            <v>0</v>
          </cell>
          <cell r="M2637">
            <v>10</v>
          </cell>
          <cell r="N2637" t="str">
            <v>JEFATURA ADMINISTRATIVA</v>
          </cell>
          <cell r="O2637" t="str">
            <v>OFICINA ADMINISTRATIVA</v>
          </cell>
          <cell r="P2637" t="str">
            <v>SERVICIOS GENERALES</v>
          </cell>
          <cell r="Q2637" t="str">
            <v>PAMELA LOPEZ</v>
          </cell>
        </row>
        <row r="2638">
          <cell r="A2638">
            <v>1618</v>
          </cell>
          <cell r="B2638" t="str">
            <v>MOBILIARIOS</v>
          </cell>
          <cell r="C2638" t="str">
            <v>BLD</v>
          </cell>
          <cell r="D2638" t="str">
            <v>BIBLIOTECA</v>
          </cell>
          <cell r="E2638" t="str">
            <v>BLIBLIOTECA 2M X 0.9 M X 0.4M</v>
          </cell>
          <cell r="F2638" t="str">
            <v>EN USO</v>
          </cell>
          <cell r="G2638">
            <v>42159</v>
          </cell>
          <cell r="H2638" t="str">
            <v xml:space="preserve">LOPEZ ARAUJO PAMELA ALEJANDRA </v>
          </cell>
          <cell r="I2638">
            <v>161.19999999999999</v>
          </cell>
          <cell r="J2638">
            <v>31.92</v>
          </cell>
          <cell r="K2638">
            <v>319.2</v>
          </cell>
          <cell r="L2638" t="b">
            <v>0</v>
          </cell>
          <cell r="M2638">
            <v>10</v>
          </cell>
          <cell r="N2638" t="str">
            <v>JEFATURA ADMINISTRATIVA</v>
          </cell>
          <cell r="O2638" t="str">
            <v>OFICINA ADMINISTRATIVA</v>
          </cell>
          <cell r="P2638" t="str">
            <v>SERVICIOS GENERALES</v>
          </cell>
          <cell r="Q2638">
            <v>0</v>
          </cell>
        </row>
        <row r="2639">
          <cell r="A2639">
            <v>465</v>
          </cell>
          <cell r="B2639" t="str">
            <v>EQUIPOS, SISTEMAS Y PAQUETES INFORMÁTICOS</v>
          </cell>
          <cell r="C2639" t="str">
            <v>BLD</v>
          </cell>
          <cell r="D2639" t="str">
            <v>COMPUTADOR DE ESCRITORIO</v>
          </cell>
          <cell r="E2639" t="str">
            <v>INTEL CORE I 5 INCLUYE MONITOR  TECLADO Y MOUSE</v>
          </cell>
          <cell r="F2639" t="str">
            <v>EN USO</v>
          </cell>
          <cell r="G2639">
            <v>41785</v>
          </cell>
          <cell r="H2639" t="str">
            <v xml:space="preserve">LOPEZ ARAUJO PAMELA ALEJANDRA </v>
          </cell>
          <cell r="I2639">
            <v>81.91</v>
          </cell>
          <cell r="J2639">
            <v>81.91</v>
          </cell>
          <cell r="K2639">
            <v>819.09</v>
          </cell>
          <cell r="L2639" t="b">
            <v>0</v>
          </cell>
          <cell r="M2639">
            <v>5</v>
          </cell>
          <cell r="N2639" t="str">
            <v>JEFATURA ADMINISTRATIVA</v>
          </cell>
          <cell r="O2639" t="str">
            <v>OFICINA ADMINISTRATIVA</v>
          </cell>
          <cell r="P2639" t="str">
            <v>SERVICIOS GENERALES</v>
          </cell>
          <cell r="Q2639" t="str">
            <v>PAMELA LOPEZ</v>
          </cell>
        </row>
        <row r="2640">
          <cell r="A2640">
            <v>1433</v>
          </cell>
          <cell r="B2640" t="str">
            <v>(BCA)MOBILIARIOS</v>
          </cell>
          <cell r="C2640" t="str">
            <v>BCA</v>
          </cell>
          <cell r="D2640" t="str">
            <v>CORTINA</v>
          </cell>
          <cell r="E2640" t="str">
            <v xml:space="preserve">PERSIANAS DE SCREEN ENROLLABLE </v>
          </cell>
          <cell r="F2640" t="str">
            <v>EN USO</v>
          </cell>
          <cell r="G2640">
            <v>42133</v>
          </cell>
          <cell r="H2640" t="str">
            <v xml:space="preserve">LOPEZ ARAUJO PAMELA ALEJANDRA </v>
          </cell>
          <cell r="I2640">
            <v>90.42</v>
          </cell>
          <cell r="J2640">
            <v>0</v>
          </cell>
          <cell r="K2640">
            <v>90.42</v>
          </cell>
          <cell r="L2640" t="b">
            <v>0</v>
          </cell>
          <cell r="M2640">
            <v>0</v>
          </cell>
          <cell r="N2640" t="str">
            <v>JEFATURA ADMINISTRATIVA</v>
          </cell>
          <cell r="O2640" t="str">
            <v>COMPRAS PUBLICAS</v>
          </cell>
          <cell r="P2640" t="str">
            <v>SERVICIOS GENERALES</v>
          </cell>
          <cell r="Q2640" t="str">
            <v>SONIA CORONEL</v>
          </cell>
        </row>
        <row r="2641">
          <cell r="A2641">
            <v>1435</v>
          </cell>
          <cell r="B2641" t="str">
            <v>(BCA)MOBILIARIOS</v>
          </cell>
          <cell r="C2641" t="str">
            <v>BCA</v>
          </cell>
          <cell r="D2641" t="str">
            <v>CORTINA</v>
          </cell>
          <cell r="E2641" t="str">
            <v xml:space="preserve">PERSIANAS DE SCREEN ENROLLABLE </v>
          </cell>
          <cell r="F2641" t="str">
            <v>EN USO</v>
          </cell>
          <cell r="G2641">
            <v>42133</v>
          </cell>
          <cell r="H2641" t="str">
            <v xml:space="preserve">LOPEZ ARAUJO PAMELA ALEJANDRA </v>
          </cell>
          <cell r="I2641">
            <v>90.42</v>
          </cell>
          <cell r="J2641">
            <v>0</v>
          </cell>
          <cell r="K2641">
            <v>90.42</v>
          </cell>
          <cell r="L2641" t="b">
            <v>0</v>
          </cell>
          <cell r="M2641">
            <v>0</v>
          </cell>
          <cell r="N2641" t="str">
            <v>JEFATURA ADMINISTRATIVA</v>
          </cell>
          <cell r="O2641" t="str">
            <v>COMPRAS PUBLICAS</v>
          </cell>
          <cell r="P2641" t="str">
            <v>SERVICIOS GENERALES</v>
          </cell>
          <cell r="Q2641" t="str">
            <v>CAROLINA RUIZ</v>
          </cell>
        </row>
        <row r="2642">
          <cell r="A2642">
            <v>1440</v>
          </cell>
          <cell r="B2642" t="str">
            <v>(BCA)MOBILIARIOS</v>
          </cell>
          <cell r="C2642" t="str">
            <v>BCA</v>
          </cell>
          <cell r="D2642" t="str">
            <v>CORTINA</v>
          </cell>
          <cell r="E2642" t="str">
            <v xml:space="preserve">PERSIANAS DE SCREEN ENROLLABLE </v>
          </cell>
          <cell r="F2642" t="str">
            <v>EN USO</v>
          </cell>
          <cell r="G2642">
            <v>42133</v>
          </cell>
          <cell r="H2642" t="str">
            <v xml:space="preserve">LOPEZ ARAUJO PAMELA ALEJANDRA </v>
          </cell>
          <cell r="I2642">
            <v>90.42</v>
          </cell>
          <cell r="J2642">
            <v>0</v>
          </cell>
          <cell r="K2642">
            <v>90.42</v>
          </cell>
          <cell r="L2642" t="b">
            <v>0</v>
          </cell>
          <cell r="M2642">
            <v>0</v>
          </cell>
          <cell r="N2642" t="str">
            <v>JEFATURA ADMINISTRATIVA</v>
          </cell>
          <cell r="O2642" t="str">
            <v>COMPRAS PUBLICAS</v>
          </cell>
          <cell r="P2642" t="str">
            <v>SERVICIOS GENERALES</v>
          </cell>
          <cell r="Q2642" t="str">
            <v>PAMELA LOPEZ</v>
          </cell>
        </row>
        <row r="2643">
          <cell r="A2643">
            <v>455</v>
          </cell>
          <cell r="B2643" t="str">
            <v>(BCA)MAQUINARIAS Y EQUIPOS</v>
          </cell>
          <cell r="C2643" t="str">
            <v>BCA</v>
          </cell>
          <cell r="D2643" t="str">
            <v>EXTINTOR</v>
          </cell>
          <cell r="E2643" t="str">
            <v>ABC DE 10 LIBRAS</v>
          </cell>
          <cell r="F2643" t="str">
            <v>EN USO</v>
          </cell>
          <cell r="G2643">
            <v>39692</v>
          </cell>
          <cell r="H2643" t="str">
            <v xml:space="preserve">LOPEZ ARAUJO PAMELA ALEJANDRA </v>
          </cell>
          <cell r="I2643">
            <v>40</v>
          </cell>
          <cell r="J2643">
            <v>0</v>
          </cell>
          <cell r="K2643">
            <v>40</v>
          </cell>
          <cell r="L2643" t="b">
            <v>0</v>
          </cell>
          <cell r="M2643">
            <v>0</v>
          </cell>
          <cell r="N2643" t="str">
            <v>JEFATURA ADMINISTRATIVA</v>
          </cell>
          <cell r="O2643" t="str">
            <v>OFICINA ADMINISTRATIVA</v>
          </cell>
          <cell r="P2643" t="str">
            <v>SERVICIOS GENERALES</v>
          </cell>
          <cell r="Q2643">
            <v>0</v>
          </cell>
        </row>
        <row r="2644">
          <cell r="A2644">
            <v>5100</v>
          </cell>
          <cell r="B2644" t="str">
            <v>(BCA)MAQUINARIAS Y EQUIPOS</v>
          </cell>
          <cell r="C2644" t="str">
            <v>BCA</v>
          </cell>
          <cell r="D2644" t="str">
            <v>LAMPARA</v>
          </cell>
          <cell r="E2644" t="str">
            <v>LAMPARA DE EMERGENCIA DOBLE FOCO 16</v>
          </cell>
          <cell r="F2644" t="str">
            <v>EN USO</v>
          </cell>
          <cell r="G2644">
            <v>42765</v>
          </cell>
          <cell r="H2644" t="str">
            <v xml:space="preserve">LOPEZ ARAUJO PAMELA ALEJANDRA </v>
          </cell>
          <cell r="I2644">
            <v>54.72</v>
          </cell>
          <cell r="J2644">
            <v>0</v>
          </cell>
          <cell r="K2644">
            <v>54.72</v>
          </cell>
          <cell r="L2644" t="b">
            <v>0</v>
          </cell>
          <cell r="M2644">
            <v>0</v>
          </cell>
          <cell r="N2644" t="str">
            <v>JEFATURA ADMINISTRATIVA</v>
          </cell>
          <cell r="O2644" t="str">
            <v>OFICINA ADMINISTRATIVA</v>
          </cell>
          <cell r="P2644" t="str">
            <v>SERVICIOS GENERALES</v>
          </cell>
          <cell r="Q2644" t="str">
            <v>INTERNO</v>
          </cell>
        </row>
        <row r="2645">
          <cell r="A2645">
            <v>7126</v>
          </cell>
          <cell r="B2645" t="str">
            <v>EQUIPOS, SISTEMAS Y PAQUETES INFORMÁTICOS</v>
          </cell>
          <cell r="C2645" t="str">
            <v>BLD</v>
          </cell>
          <cell r="D2645" t="str">
            <v>COMPUTADOR DE ESCRITORIO</v>
          </cell>
          <cell r="E2645" t="str">
            <v>MACBOOK PRO APPLE15 GB; 1TB; CORE I 9; 2.3 GHZ 1</v>
          </cell>
          <cell r="F2645" t="str">
            <v>EN USO</v>
          </cell>
          <cell r="G2645">
            <v>44524</v>
          </cell>
          <cell r="H2645" t="str">
            <v>LOZADA SALAS KIMBERLY STELLA</v>
          </cell>
          <cell r="I2645">
            <v>3300</v>
          </cell>
          <cell r="J2645">
            <v>330</v>
          </cell>
          <cell r="K2645">
            <v>3300</v>
          </cell>
          <cell r="L2645" t="b">
            <v>0</v>
          </cell>
          <cell r="M2645">
            <v>3</v>
          </cell>
          <cell r="N2645" t="str">
            <v>COMUNICACION</v>
          </cell>
          <cell r="O2645" t="str">
            <v>DISENO GRAFICO</v>
          </cell>
          <cell r="P2645" t="e">
            <v>#N/A</v>
          </cell>
          <cell r="Q2645" t="e">
            <v>#N/A</v>
          </cell>
        </row>
        <row r="2646">
          <cell r="A2646">
            <v>6637</v>
          </cell>
          <cell r="B2646" t="str">
            <v>MOBILIARIOS</v>
          </cell>
          <cell r="C2646" t="str">
            <v>BLD</v>
          </cell>
          <cell r="D2646" t="str">
            <v>ARCHIVADOR</v>
          </cell>
          <cell r="E2646" t="str">
            <v>ARCHIVADORES  AEREOS  2</v>
          </cell>
          <cell r="F2646" t="str">
            <v>EN USO</v>
          </cell>
          <cell r="G2646">
            <v>43818</v>
          </cell>
          <cell r="H2646" t="str">
            <v>LOZADA SALAS KIMBERLY STELLA</v>
          </cell>
          <cell r="I2646">
            <v>200.13</v>
          </cell>
          <cell r="J2646">
            <v>22.06</v>
          </cell>
          <cell r="K2646">
            <v>220.63</v>
          </cell>
          <cell r="L2646" t="b">
            <v>0</v>
          </cell>
          <cell r="M2646">
            <v>10</v>
          </cell>
          <cell r="N2646" t="str">
            <v>SERVICIOS GENERALES</v>
          </cell>
          <cell r="O2646" t="str">
            <v>VARIAS PARTES DE LA CIUDAD</v>
          </cell>
          <cell r="P2646" t="str">
            <v>COMUNICACIÓN</v>
          </cell>
          <cell r="Q2646" t="str">
            <v>CAROLINA RODRIGUEZ</v>
          </cell>
        </row>
        <row r="2647">
          <cell r="A2647">
            <v>551</v>
          </cell>
          <cell r="B2647" t="str">
            <v>MOBILIARIOS</v>
          </cell>
          <cell r="C2647" t="str">
            <v>BLD</v>
          </cell>
          <cell r="D2647" t="str">
            <v>ESTACION DE TRABAJO</v>
          </cell>
          <cell r="E2647" t="str">
            <v>EN L 3 SERVICOS CON PORTA TECLADO</v>
          </cell>
          <cell r="F2647" t="str">
            <v>EN USO</v>
          </cell>
          <cell r="G2647">
            <v>41814</v>
          </cell>
          <cell r="H2647" t="str">
            <v>LOZADA SALAS KIMBERLY STELLA</v>
          </cell>
          <cell r="I2647">
            <v>111.55</v>
          </cell>
          <cell r="J2647">
            <v>26.88</v>
          </cell>
          <cell r="K2647">
            <v>268.8</v>
          </cell>
          <cell r="L2647" t="b">
            <v>0</v>
          </cell>
          <cell r="M2647">
            <v>10</v>
          </cell>
          <cell r="N2647" t="str">
            <v>TALENTO HUMANO</v>
          </cell>
          <cell r="O2647" t="str">
            <v>TALENTO HUMANO</v>
          </cell>
          <cell r="P2647" t="str">
            <v>COMUNICACIÓN</v>
          </cell>
          <cell r="Q2647" t="str">
            <v>FELIX AGUAS</v>
          </cell>
        </row>
        <row r="2648">
          <cell r="A2648">
            <v>564</v>
          </cell>
          <cell r="B2648" t="str">
            <v>MOBILIARIOS</v>
          </cell>
          <cell r="C2648" t="str">
            <v>BLD</v>
          </cell>
          <cell r="D2648" t="str">
            <v>ESTACION DE TRABAJO</v>
          </cell>
          <cell r="E2648" t="str">
            <v>EN L 3 SERVICIOS CON PORTA TECLADO</v>
          </cell>
          <cell r="F2648" t="str">
            <v>EN USO</v>
          </cell>
          <cell r="G2648">
            <v>41814</v>
          </cell>
          <cell r="H2648" t="str">
            <v>LOZADA SALAS KIMBERLY STELLA</v>
          </cell>
          <cell r="I2648">
            <v>111.55</v>
          </cell>
          <cell r="J2648">
            <v>26.88</v>
          </cell>
          <cell r="K2648">
            <v>268.8</v>
          </cell>
          <cell r="L2648" t="b">
            <v>0</v>
          </cell>
          <cell r="M2648">
            <v>10</v>
          </cell>
          <cell r="N2648" t="str">
            <v>MERCADEO CENTRAL</v>
          </cell>
          <cell r="O2648" t="str">
            <v>MERCADEO CENTRAL</v>
          </cell>
          <cell r="P2648" t="str">
            <v>COMUNICACIÓN</v>
          </cell>
          <cell r="Q2648" t="str">
            <v>KIMBERLY LOZADA</v>
          </cell>
        </row>
        <row r="2649">
          <cell r="A2649">
            <v>7249</v>
          </cell>
          <cell r="B2649" t="str">
            <v>MOBILIARIOS</v>
          </cell>
          <cell r="C2649" t="str">
            <v>BLD</v>
          </cell>
          <cell r="D2649" t="str">
            <v>SILLA</v>
          </cell>
          <cell r="E2649" t="str">
            <v>SILLA GIRATORIA 28</v>
          </cell>
          <cell r="F2649" t="str">
            <v>EN USO</v>
          </cell>
          <cell r="G2649">
            <v>44552</v>
          </cell>
          <cell r="H2649" t="str">
            <v>LOZADA SALAS KIMBERLY STELLA</v>
          </cell>
          <cell r="I2649">
            <v>124</v>
          </cell>
          <cell r="J2649">
            <v>12.4</v>
          </cell>
          <cell r="K2649">
            <v>124</v>
          </cell>
          <cell r="L2649" t="b">
            <v>0</v>
          </cell>
          <cell r="M2649">
            <v>10</v>
          </cell>
          <cell r="N2649" t="str">
            <v>COMUNICACION</v>
          </cell>
          <cell r="O2649" t="str">
            <v>COMUNICACION</v>
          </cell>
          <cell r="P2649" t="e">
            <v>#N/A</v>
          </cell>
          <cell r="Q2649" t="e">
            <v>#N/A</v>
          </cell>
        </row>
        <row r="2650">
          <cell r="A2650">
            <v>3087</v>
          </cell>
          <cell r="B2650" t="str">
            <v>MOBILIARIOS</v>
          </cell>
          <cell r="C2650" t="str">
            <v>BLD</v>
          </cell>
          <cell r="D2650" t="str">
            <v>SILLONES</v>
          </cell>
          <cell r="E2650" t="str">
            <v>Sillón ejecutivo</v>
          </cell>
          <cell r="F2650" t="str">
            <v>EN USO</v>
          </cell>
          <cell r="G2650">
            <v>41836</v>
          </cell>
          <cell r="H2650" t="str">
            <v>LOZADA SALAS KIMBERLY STELLA</v>
          </cell>
          <cell r="I2650">
            <v>106.91</v>
          </cell>
          <cell r="J2650">
            <v>25.76</v>
          </cell>
          <cell r="K2650">
            <v>257.60000000000002</v>
          </cell>
          <cell r="L2650" t="b">
            <v>0</v>
          </cell>
          <cell r="M2650">
            <v>10</v>
          </cell>
          <cell r="N2650" t="str">
            <v>MERCADEO CENTRAL</v>
          </cell>
          <cell r="O2650" t="str">
            <v>MERCADEO CENTRAL</v>
          </cell>
          <cell r="P2650" t="str">
            <v>COMUNICACIÓN</v>
          </cell>
          <cell r="Q2650" t="str">
            <v>KIMBERLY LOZADA</v>
          </cell>
        </row>
        <row r="2651">
          <cell r="A2651">
            <v>6777</v>
          </cell>
          <cell r="B2651" t="str">
            <v>MOBILIARIOS</v>
          </cell>
          <cell r="C2651" t="str">
            <v>BLD</v>
          </cell>
          <cell r="D2651" t="str">
            <v>ROTULO</v>
          </cell>
          <cell r="E2651" t="str">
            <v>VALLA PUBLICITARIA; 3X2 METROS; CON LONA DE ALTO TRAFICO; TUBO CUADRADO DE 40X40X2MM; 125X50X3MM 1</v>
          </cell>
          <cell r="F2651" t="str">
            <v>EN USO</v>
          </cell>
          <cell r="G2651">
            <v>44264</v>
          </cell>
          <cell r="H2651" t="str">
            <v>LOZADA SALAS KIMBERLY STELLA</v>
          </cell>
          <cell r="I2651">
            <v>980</v>
          </cell>
          <cell r="J2651">
            <v>98</v>
          </cell>
          <cell r="K2651">
            <v>980</v>
          </cell>
          <cell r="L2651" t="b">
            <v>0</v>
          </cell>
          <cell r="M2651">
            <v>10</v>
          </cell>
          <cell r="N2651" t="str">
            <v>MERCADEO CENTRAL</v>
          </cell>
          <cell r="O2651" t="str">
            <v>MERCADEO CENTRAL</v>
          </cell>
          <cell r="P2651" t="str">
            <v>PARROQUIAS DE PICHINCHA</v>
          </cell>
          <cell r="Q2651" t="str">
            <v>KIMBERLY</v>
          </cell>
        </row>
        <row r="2652">
          <cell r="A2652">
            <v>6778</v>
          </cell>
          <cell r="B2652" t="str">
            <v>MOBILIARIOS</v>
          </cell>
          <cell r="C2652" t="str">
            <v>BLD</v>
          </cell>
          <cell r="D2652" t="str">
            <v>ROTULO</v>
          </cell>
          <cell r="E2652" t="str">
            <v>VALLA PUBLICITARIA; 3X2 METROS; CON LONA DE ALTO TRAFICO; TUBO CUADRADO DE 40X40X2MM; 125X50X3MM 2</v>
          </cell>
          <cell r="F2652" t="str">
            <v>EN USO</v>
          </cell>
          <cell r="G2652">
            <v>44264</v>
          </cell>
          <cell r="H2652" t="str">
            <v>LOZADA SALAS KIMBERLY STELLA</v>
          </cell>
          <cell r="I2652">
            <v>980</v>
          </cell>
          <cell r="J2652">
            <v>98</v>
          </cell>
          <cell r="K2652">
            <v>980</v>
          </cell>
          <cell r="L2652" t="b">
            <v>0</v>
          </cell>
          <cell r="M2652">
            <v>10</v>
          </cell>
          <cell r="N2652" t="str">
            <v>MERCADEO CENTRAL</v>
          </cell>
          <cell r="O2652" t="str">
            <v>MERCADEO CENTRAL</v>
          </cell>
          <cell r="P2652" t="str">
            <v>PARROQUIAS DE PICHINCHA</v>
          </cell>
          <cell r="Q2652" t="str">
            <v>KIMBERLY</v>
          </cell>
        </row>
        <row r="2653">
          <cell r="A2653">
            <v>6779</v>
          </cell>
          <cell r="B2653" t="str">
            <v>MOBILIARIOS</v>
          </cell>
          <cell r="C2653" t="str">
            <v>BLD</v>
          </cell>
          <cell r="D2653" t="str">
            <v>ROTULO</v>
          </cell>
          <cell r="E2653" t="str">
            <v>VALLA PUBLICITARIA; 3X2 METROS; CON LONA DE ALTO TRAFICO; TUBO CUADRADO DE 40X40X2MM; 125X50X3MM 3</v>
          </cell>
          <cell r="F2653" t="str">
            <v>EN USO</v>
          </cell>
          <cell r="G2653">
            <v>44264</v>
          </cell>
          <cell r="H2653" t="str">
            <v>LOZADA SALAS KIMBERLY STELLA</v>
          </cell>
          <cell r="I2653">
            <v>980</v>
          </cell>
          <cell r="J2653">
            <v>98</v>
          </cell>
          <cell r="K2653">
            <v>980</v>
          </cell>
          <cell r="L2653" t="b">
            <v>0</v>
          </cell>
          <cell r="M2653">
            <v>10</v>
          </cell>
          <cell r="N2653" t="str">
            <v>MERCADEO CENTRAL</v>
          </cell>
          <cell r="O2653" t="str">
            <v>MERCADEO CENTRAL</v>
          </cell>
          <cell r="P2653" t="str">
            <v>PARROQUIAS DE PICHINCHA</v>
          </cell>
          <cell r="Q2653" t="str">
            <v>KIMBERLY</v>
          </cell>
        </row>
        <row r="2654">
          <cell r="A2654">
            <v>6780</v>
          </cell>
          <cell r="B2654" t="str">
            <v>MOBILIARIOS</v>
          </cell>
          <cell r="C2654" t="str">
            <v>BLD</v>
          </cell>
          <cell r="D2654" t="str">
            <v>ROTULO</v>
          </cell>
          <cell r="E2654" t="str">
            <v>VALLA PUBLICITARIA; 3X2 METROS; CON LONA DE ALTO TRAFICO; TUBO CUADRADO DE 40X40X2MM; 125X50X3MM 4</v>
          </cell>
          <cell r="F2654" t="str">
            <v>EN USO</v>
          </cell>
          <cell r="G2654">
            <v>44264</v>
          </cell>
          <cell r="H2654" t="str">
            <v>LOZADA SALAS KIMBERLY STELLA</v>
          </cell>
          <cell r="I2654">
            <v>980</v>
          </cell>
          <cell r="J2654">
            <v>98</v>
          </cell>
          <cell r="K2654">
            <v>980</v>
          </cell>
          <cell r="L2654" t="b">
            <v>0</v>
          </cell>
          <cell r="M2654">
            <v>10</v>
          </cell>
          <cell r="N2654" t="str">
            <v>MERCADEO CENTRAL</v>
          </cell>
          <cell r="O2654" t="str">
            <v>MERCADEO CENTRAL</v>
          </cell>
          <cell r="P2654" t="str">
            <v>PARROQUIAS DE PICHINCHA</v>
          </cell>
          <cell r="Q2654" t="str">
            <v>KIMBERLY</v>
          </cell>
        </row>
        <row r="2655">
          <cell r="A2655">
            <v>6781</v>
          </cell>
          <cell r="B2655" t="str">
            <v>MOBILIARIOS</v>
          </cell>
          <cell r="C2655" t="str">
            <v>BLD</v>
          </cell>
          <cell r="D2655" t="str">
            <v>ROTULO</v>
          </cell>
          <cell r="E2655" t="str">
            <v>VALLA PUBLICITARIA; 3X2 METROS; CON LONA DE ALTO TRAFICO; TUBO CUADRADO DE 40X40X2MM; 125X50X3MM 5</v>
          </cell>
          <cell r="F2655" t="str">
            <v>EN USO</v>
          </cell>
          <cell r="G2655">
            <v>44264</v>
          </cell>
          <cell r="H2655" t="str">
            <v>LOZADA SALAS KIMBERLY STELLA</v>
          </cell>
          <cell r="I2655">
            <v>980</v>
          </cell>
          <cell r="J2655">
            <v>98</v>
          </cell>
          <cell r="K2655">
            <v>980</v>
          </cell>
          <cell r="L2655" t="b">
            <v>0</v>
          </cell>
          <cell r="M2655">
            <v>10</v>
          </cell>
          <cell r="N2655" t="str">
            <v>MERCADEO CENTRAL</v>
          </cell>
          <cell r="O2655" t="str">
            <v>MERCADEO CENTRAL</v>
          </cell>
          <cell r="P2655" t="str">
            <v>PARROQUIAS DE PICHINCHA</v>
          </cell>
          <cell r="Q2655" t="str">
            <v>KIMBERLY</v>
          </cell>
        </row>
        <row r="2656">
          <cell r="A2656">
            <v>6782</v>
          </cell>
          <cell r="B2656" t="str">
            <v>MOBILIARIOS</v>
          </cell>
          <cell r="C2656" t="str">
            <v>BLD</v>
          </cell>
          <cell r="D2656" t="str">
            <v>ROTULO</v>
          </cell>
          <cell r="E2656" t="str">
            <v>VALLA PUBLICITARIA; 3X2 METROS; CON LONA DE ALTO TRAFICO; TUBO CUADRADO DE 40X40X2MM; 125X50X3MM 6</v>
          </cell>
          <cell r="F2656" t="str">
            <v>EN USO</v>
          </cell>
          <cell r="G2656">
            <v>44264</v>
          </cell>
          <cell r="H2656" t="str">
            <v>LOZADA SALAS KIMBERLY STELLA</v>
          </cell>
          <cell r="I2656">
            <v>980</v>
          </cell>
          <cell r="J2656">
            <v>98</v>
          </cell>
          <cell r="K2656">
            <v>980</v>
          </cell>
          <cell r="L2656" t="b">
            <v>0</v>
          </cell>
          <cell r="M2656">
            <v>10</v>
          </cell>
          <cell r="N2656" t="str">
            <v>MERCADEO CENTRAL</v>
          </cell>
          <cell r="O2656" t="str">
            <v>MERCADEO CENTRAL</v>
          </cell>
          <cell r="P2656" t="str">
            <v>PARROQUIAS DE PICHINCHA</v>
          </cell>
          <cell r="Q2656" t="str">
            <v>KIMBERLY</v>
          </cell>
        </row>
        <row r="2657">
          <cell r="A2657">
            <v>6783</v>
          </cell>
          <cell r="B2657" t="str">
            <v>MOBILIARIOS</v>
          </cell>
          <cell r="C2657" t="str">
            <v>BLD</v>
          </cell>
          <cell r="D2657" t="str">
            <v>ROTULO</v>
          </cell>
          <cell r="E2657" t="str">
            <v>VALLA PUBLICITARIA; 3X2 METROS; CON LONA DE ALTO TRAFICO; TUBO CUADRADO DE 40X40X2MM; 125X50X3MM 7</v>
          </cell>
          <cell r="F2657" t="str">
            <v>EN USO</v>
          </cell>
          <cell r="G2657">
            <v>44264</v>
          </cell>
          <cell r="H2657" t="str">
            <v>LOZADA SALAS KIMBERLY STELLA</v>
          </cell>
          <cell r="I2657">
            <v>980</v>
          </cell>
          <cell r="J2657">
            <v>98</v>
          </cell>
          <cell r="K2657">
            <v>980</v>
          </cell>
          <cell r="L2657" t="b">
            <v>0</v>
          </cell>
          <cell r="M2657">
            <v>10</v>
          </cell>
          <cell r="N2657" t="str">
            <v>MERCADEO CENTRAL</v>
          </cell>
          <cell r="O2657" t="str">
            <v>MERCADEO CENTRAL</v>
          </cell>
          <cell r="P2657" t="str">
            <v>PARROQUIAS DE PICHINCHA</v>
          </cell>
          <cell r="Q2657" t="str">
            <v>KIMBERLY</v>
          </cell>
        </row>
        <row r="2658">
          <cell r="A2658">
            <v>6784</v>
          </cell>
          <cell r="B2658" t="str">
            <v>MOBILIARIOS</v>
          </cell>
          <cell r="C2658" t="str">
            <v>BLD</v>
          </cell>
          <cell r="D2658" t="str">
            <v>ROTULO</v>
          </cell>
          <cell r="E2658" t="str">
            <v>VALLA PUBLICITARIA; 3X2 METROS; CON LONA DE ALTO TRAFICO; TUBO CUADRADO DE 40X40X2MM; 125X50X3MM 8</v>
          </cell>
          <cell r="F2658" t="str">
            <v>EN USO</v>
          </cell>
          <cell r="G2658">
            <v>44264</v>
          </cell>
          <cell r="H2658" t="str">
            <v>LOZADA SALAS KIMBERLY STELLA</v>
          </cell>
          <cell r="I2658">
            <v>980</v>
          </cell>
          <cell r="J2658">
            <v>98</v>
          </cell>
          <cell r="K2658">
            <v>980</v>
          </cell>
          <cell r="L2658" t="b">
            <v>0</v>
          </cell>
          <cell r="M2658">
            <v>10</v>
          </cell>
          <cell r="N2658" t="str">
            <v>MERCADEO CENTRAL</v>
          </cell>
          <cell r="O2658" t="str">
            <v>MERCADEO CENTRAL</v>
          </cell>
          <cell r="P2658" t="str">
            <v>PARROQUIAS DE PICHINCHA</v>
          </cell>
          <cell r="Q2658" t="str">
            <v>KIMBERLY</v>
          </cell>
        </row>
        <row r="2659">
          <cell r="A2659">
            <v>6785</v>
          </cell>
          <cell r="B2659" t="str">
            <v>MOBILIARIOS</v>
          </cell>
          <cell r="C2659" t="str">
            <v>BLD</v>
          </cell>
          <cell r="D2659" t="str">
            <v>ROTULO</v>
          </cell>
          <cell r="E2659" t="str">
            <v>VALLA PUBLICITARIA; 3X2 METROS; CON LONA DE ALTO TRAFICO; TUBO CUADRADO DE 40X40X2MM; 125X50X3MM 9</v>
          </cell>
          <cell r="F2659" t="str">
            <v>EN USO</v>
          </cell>
          <cell r="G2659">
            <v>44264</v>
          </cell>
          <cell r="H2659" t="str">
            <v>LOZADA SALAS KIMBERLY STELLA</v>
          </cell>
          <cell r="I2659">
            <v>980</v>
          </cell>
          <cell r="J2659">
            <v>98</v>
          </cell>
          <cell r="K2659">
            <v>980</v>
          </cell>
          <cell r="L2659" t="b">
            <v>0</v>
          </cell>
          <cell r="M2659">
            <v>10</v>
          </cell>
          <cell r="N2659" t="str">
            <v>MERCADEO CENTRAL</v>
          </cell>
          <cell r="O2659" t="str">
            <v>MERCADEO CENTRAL</v>
          </cell>
          <cell r="P2659" t="str">
            <v>PARROQUIAS DE PICHINCHA</v>
          </cell>
          <cell r="Q2659" t="str">
            <v>KIMBERLY</v>
          </cell>
        </row>
        <row r="2660">
          <cell r="A2660">
            <v>6786</v>
          </cell>
          <cell r="B2660" t="str">
            <v>MOBILIARIOS</v>
          </cell>
          <cell r="C2660" t="str">
            <v>BLD</v>
          </cell>
          <cell r="D2660" t="str">
            <v>ROTULO</v>
          </cell>
          <cell r="E2660" t="str">
            <v>VALLA PUBLICITARIA; 3X2 METROS; CON LONA DE ALTO TRAFICO; TUBO CUADRADO DE 40X40X2MM; 125X50X3MM 10</v>
          </cell>
          <cell r="F2660" t="str">
            <v>EN USO</v>
          </cell>
          <cell r="G2660">
            <v>44264</v>
          </cell>
          <cell r="H2660" t="str">
            <v>LOZADA SALAS KIMBERLY STELLA</v>
          </cell>
          <cell r="I2660">
            <v>980</v>
          </cell>
          <cell r="J2660">
            <v>98</v>
          </cell>
          <cell r="K2660">
            <v>980</v>
          </cell>
          <cell r="L2660" t="b">
            <v>0</v>
          </cell>
          <cell r="M2660">
            <v>10</v>
          </cell>
          <cell r="N2660" t="str">
            <v>MERCADEO CENTRAL</v>
          </cell>
          <cell r="O2660" t="str">
            <v>MERCADEO CENTRAL</v>
          </cell>
          <cell r="P2660" t="str">
            <v>PARROQUIAS DE PICHINCHA</v>
          </cell>
          <cell r="Q2660" t="str">
            <v>KIMBERLY</v>
          </cell>
        </row>
        <row r="2661">
          <cell r="A2661">
            <v>6787</v>
          </cell>
          <cell r="B2661" t="str">
            <v>MOBILIARIOS</v>
          </cell>
          <cell r="C2661" t="str">
            <v>BLD</v>
          </cell>
          <cell r="D2661" t="str">
            <v>ROTULO</v>
          </cell>
          <cell r="E2661" t="str">
            <v>VALLA PUBLICITARIA; 3X2 METROS; CON LONA DE ALTO TRAFICO; TUBO CUADRADO DE 40X40X2MM; 125X50X3MM 11</v>
          </cell>
          <cell r="F2661" t="str">
            <v>EN USO</v>
          </cell>
          <cell r="G2661">
            <v>44264</v>
          </cell>
          <cell r="H2661" t="str">
            <v>LOZADA SALAS KIMBERLY STELLA</v>
          </cell>
          <cell r="I2661">
            <v>980</v>
          </cell>
          <cell r="J2661">
            <v>98</v>
          </cell>
          <cell r="K2661">
            <v>980</v>
          </cell>
          <cell r="L2661" t="b">
            <v>0</v>
          </cell>
          <cell r="M2661">
            <v>10</v>
          </cell>
          <cell r="N2661" t="str">
            <v>MERCADEO CENTRAL</v>
          </cell>
          <cell r="O2661" t="str">
            <v>MERCADEO CENTRAL</v>
          </cell>
          <cell r="P2661" t="str">
            <v>PARROQUIAS DE PICHINCHA</v>
          </cell>
          <cell r="Q2661" t="str">
            <v>KIMBERLY</v>
          </cell>
        </row>
        <row r="2662">
          <cell r="A2662">
            <v>6788</v>
          </cell>
          <cell r="B2662" t="str">
            <v>MOBILIARIOS</v>
          </cell>
          <cell r="C2662" t="str">
            <v>BLD</v>
          </cell>
          <cell r="D2662" t="str">
            <v>ROTULO</v>
          </cell>
          <cell r="E2662" t="str">
            <v>VALLA PUBLICITARIA; 3X2 METROS; CON LONA DE ALTO TRAFICO; TUBO CUADRADO DE 40X40X2MM; 125X50X3MM 12</v>
          </cell>
          <cell r="F2662" t="str">
            <v>EN USO</v>
          </cell>
          <cell r="G2662">
            <v>44264</v>
          </cell>
          <cell r="H2662" t="str">
            <v>LOZADA SALAS KIMBERLY STELLA</v>
          </cell>
          <cell r="I2662">
            <v>980</v>
          </cell>
          <cell r="J2662">
            <v>98</v>
          </cell>
          <cell r="K2662">
            <v>980</v>
          </cell>
          <cell r="L2662" t="b">
            <v>0</v>
          </cell>
          <cell r="M2662">
            <v>10</v>
          </cell>
          <cell r="N2662" t="str">
            <v>MERCADEO CENTRAL</v>
          </cell>
          <cell r="O2662" t="str">
            <v>MERCADEO CENTRAL</v>
          </cell>
          <cell r="P2662" t="str">
            <v>PARROQUIAS DE PICHINCHA</v>
          </cell>
          <cell r="Q2662" t="str">
            <v>KIMBERLY</v>
          </cell>
        </row>
        <row r="2663">
          <cell r="A2663">
            <v>6789</v>
          </cell>
          <cell r="B2663" t="str">
            <v>MOBILIARIOS</v>
          </cell>
          <cell r="C2663" t="str">
            <v>BLD</v>
          </cell>
          <cell r="D2663" t="str">
            <v>ROTULO</v>
          </cell>
          <cell r="E2663" t="str">
            <v>VALLA PUBLICITARIA; 3X2 METROS; CON LONA DE ALTO TRAFICO; TUBO CUADRADO DE 40X40X2MM; 125X50X3MM 13</v>
          </cell>
          <cell r="F2663" t="str">
            <v>EN USO</v>
          </cell>
          <cell r="G2663">
            <v>44264</v>
          </cell>
          <cell r="H2663" t="str">
            <v>LOZADA SALAS KIMBERLY STELLA</v>
          </cell>
          <cell r="I2663">
            <v>980</v>
          </cell>
          <cell r="J2663">
            <v>98</v>
          </cell>
          <cell r="K2663">
            <v>980</v>
          </cell>
          <cell r="L2663" t="b">
            <v>0</v>
          </cell>
          <cell r="M2663">
            <v>10</v>
          </cell>
          <cell r="N2663" t="str">
            <v>MERCADEO CENTRAL</v>
          </cell>
          <cell r="O2663" t="str">
            <v>MERCADEO CENTRAL</v>
          </cell>
          <cell r="P2663" t="str">
            <v>PARROQUIAS DE PICHINCHA</v>
          </cell>
          <cell r="Q2663" t="str">
            <v>KIMBERLY</v>
          </cell>
        </row>
        <row r="2664">
          <cell r="A2664">
            <v>6790</v>
          </cell>
          <cell r="B2664" t="str">
            <v>MOBILIARIOS</v>
          </cell>
          <cell r="C2664" t="str">
            <v>BLD</v>
          </cell>
          <cell r="D2664" t="str">
            <v>ROTULO</v>
          </cell>
          <cell r="E2664" t="str">
            <v>VALLA PUBLICITARIA; 3X2 METROS; CON LONA DE ALTO TRAFICO; TUBO CUADRADO DE 40X40X2MM; 125X50X3MM 14</v>
          </cell>
          <cell r="F2664" t="str">
            <v>EN USO</v>
          </cell>
          <cell r="G2664">
            <v>44264</v>
          </cell>
          <cell r="H2664" t="str">
            <v>LOZADA SALAS KIMBERLY STELLA</v>
          </cell>
          <cell r="I2664">
            <v>980</v>
          </cell>
          <cell r="J2664">
            <v>98</v>
          </cell>
          <cell r="K2664">
            <v>980</v>
          </cell>
          <cell r="L2664" t="b">
            <v>0</v>
          </cell>
          <cell r="M2664">
            <v>10</v>
          </cell>
          <cell r="N2664" t="str">
            <v>MERCADEO CENTRAL</v>
          </cell>
          <cell r="O2664" t="str">
            <v>MERCADEO CENTRAL</v>
          </cell>
          <cell r="P2664" t="str">
            <v>PARROQUIAS DE PICHINCHA</v>
          </cell>
          <cell r="Q2664" t="str">
            <v>KIMBERLY</v>
          </cell>
        </row>
        <row r="2665">
          <cell r="A2665">
            <v>6791</v>
          </cell>
          <cell r="B2665" t="str">
            <v>MOBILIARIOS</v>
          </cell>
          <cell r="C2665" t="str">
            <v>BLD</v>
          </cell>
          <cell r="D2665" t="str">
            <v>ROTULO</v>
          </cell>
          <cell r="E2665" t="str">
            <v>VALLA PUBLICITARIA; 3X2 METROS; CON LONA DE ALTO TRAFICO; TUBO CUADRADO DE 40X40X2MM; 125X50X3MM 15</v>
          </cell>
          <cell r="F2665" t="str">
            <v>EN USO</v>
          </cell>
          <cell r="G2665">
            <v>44264</v>
          </cell>
          <cell r="H2665" t="str">
            <v>LOZADA SALAS KIMBERLY STELLA</v>
          </cell>
          <cell r="I2665">
            <v>980</v>
          </cell>
          <cell r="J2665">
            <v>98</v>
          </cell>
          <cell r="K2665">
            <v>980</v>
          </cell>
          <cell r="L2665" t="b">
            <v>0</v>
          </cell>
          <cell r="M2665">
            <v>10</v>
          </cell>
          <cell r="N2665" t="str">
            <v>MERCADEO CENTRAL</v>
          </cell>
          <cell r="O2665" t="str">
            <v>MERCADEO CENTRAL</v>
          </cell>
          <cell r="P2665" t="str">
            <v>PARROQUIAS DE PICHINCHA</v>
          </cell>
          <cell r="Q2665" t="str">
            <v>KIMBERLY</v>
          </cell>
        </row>
        <row r="2666">
          <cell r="A2666">
            <v>6792</v>
          </cell>
          <cell r="B2666" t="str">
            <v>MOBILIARIOS</v>
          </cell>
          <cell r="C2666" t="str">
            <v>BLD</v>
          </cell>
          <cell r="D2666" t="str">
            <v>ROTULO</v>
          </cell>
          <cell r="E2666" t="str">
            <v>VALLA PUBLICITARIA; 3X2 METROS; CON LONA DE ALTO TRAFICO; TUBO CUADRADO DE 40X40X2MM; 125X50X3MM 16</v>
          </cell>
          <cell r="F2666" t="str">
            <v>EN USO</v>
          </cell>
          <cell r="G2666">
            <v>44264</v>
          </cell>
          <cell r="H2666" t="str">
            <v>LOZADA SALAS KIMBERLY STELLA</v>
          </cell>
          <cell r="I2666">
            <v>980</v>
          </cell>
          <cell r="J2666">
            <v>98</v>
          </cell>
          <cell r="K2666">
            <v>980</v>
          </cell>
          <cell r="L2666" t="b">
            <v>0</v>
          </cell>
          <cell r="M2666">
            <v>10</v>
          </cell>
          <cell r="N2666" t="str">
            <v>MERCADEO CENTRAL</v>
          </cell>
          <cell r="O2666" t="str">
            <v>MERCADEO CENTRAL</v>
          </cell>
          <cell r="P2666" t="str">
            <v>PARROQUIAS DE PICHINCHA</v>
          </cell>
          <cell r="Q2666" t="str">
            <v>KIMBERLY</v>
          </cell>
        </row>
        <row r="2667">
          <cell r="A2667">
            <v>6793</v>
          </cell>
          <cell r="B2667" t="str">
            <v>MOBILIARIOS</v>
          </cell>
          <cell r="C2667" t="str">
            <v>BLD</v>
          </cell>
          <cell r="D2667" t="str">
            <v>ROTULO</v>
          </cell>
          <cell r="E2667" t="str">
            <v>VALLA PUBLICITARIA; 3X2 METROS; CON LONA DE ALTO TRAFICO; TUBO CUADRADO DE 40X40X2MM; 125X50X3MM 17</v>
          </cell>
          <cell r="F2667" t="str">
            <v>EN USO</v>
          </cell>
          <cell r="G2667">
            <v>44264</v>
          </cell>
          <cell r="H2667" t="str">
            <v>LOZADA SALAS KIMBERLY STELLA</v>
          </cell>
          <cell r="I2667">
            <v>980</v>
          </cell>
          <cell r="J2667">
            <v>98</v>
          </cell>
          <cell r="K2667">
            <v>980</v>
          </cell>
          <cell r="L2667" t="b">
            <v>0</v>
          </cell>
          <cell r="M2667">
            <v>10</v>
          </cell>
          <cell r="N2667" t="str">
            <v>MERCADEO CENTRAL</v>
          </cell>
          <cell r="O2667" t="str">
            <v>MERCADEO CENTRAL</v>
          </cell>
          <cell r="P2667" t="str">
            <v>PARROQUIAS DE PICHINCHA</v>
          </cell>
          <cell r="Q2667" t="str">
            <v>KIMBERLY</v>
          </cell>
        </row>
        <row r="2668">
          <cell r="A2668">
            <v>6794</v>
          </cell>
          <cell r="B2668" t="str">
            <v>MOBILIARIOS</v>
          </cell>
          <cell r="C2668" t="str">
            <v>BLD</v>
          </cell>
          <cell r="D2668" t="str">
            <v>ROTULO</v>
          </cell>
          <cell r="E2668" t="str">
            <v>VALLA PUBLICITARIA; 3X2 METROS; CON LONA DE ALTO TRAFICO; TUBO CUADRADO DE 40X40X2MM; 125X50X3MM 18</v>
          </cell>
          <cell r="F2668" t="str">
            <v>EN USO</v>
          </cell>
          <cell r="G2668">
            <v>44264</v>
          </cell>
          <cell r="H2668" t="str">
            <v>LOZADA SALAS KIMBERLY STELLA</v>
          </cell>
          <cell r="I2668">
            <v>980</v>
          </cell>
          <cell r="J2668">
            <v>98</v>
          </cell>
          <cell r="K2668">
            <v>980</v>
          </cell>
          <cell r="L2668" t="b">
            <v>0</v>
          </cell>
          <cell r="M2668">
            <v>10</v>
          </cell>
          <cell r="N2668" t="str">
            <v>MERCADEO CENTRAL</v>
          </cell>
          <cell r="O2668" t="str">
            <v>MERCADEO CENTRAL</v>
          </cell>
          <cell r="P2668" t="str">
            <v>PARROQUIAS DE PICHINCHA</v>
          </cell>
          <cell r="Q2668" t="str">
            <v>KIMBERLY</v>
          </cell>
        </row>
        <row r="2669">
          <cell r="A2669">
            <v>6795</v>
          </cell>
          <cell r="B2669" t="str">
            <v>MOBILIARIOS</v>
          </cell>
          <cell r="C2669" t="str">
            <v>BLD</v>
          </cell>
          <cell r="D2669" t="str">
            <v>ROTULO</v>
          </cell>
          <cell r="E2669" t="str">
            <v>VALLA PUBLICITARIA; 3X2 METROS; CON LONA DE ALTO TRAFICO; TUBO CUADRADO DE 40X40X2MM; 125X50X3MM 19</v>
          </cell>
          <cell r="F2669" t="str">
            <v>EN USO</v>
          </cell>
          <cell r="G2669">
            <v>44264</v>
          </cell>
          <cell r="H2669" t="str">
            <v>LOZADA SALAS KIMBERLY STELLA</v>
          </cell>
          <cell r="I2669">
            <v>980</v>
          </cell>
          <cell r="J2669">
            <v>98</v>
          </cell>
          <cell r="K2669">
            <v>980</v>
          </cell>
          <cell r="L2669" t="b">
            <v>0</v>
          </cell>
          <cell r="M2669">
            <v>10</v>
          </cell>
          <cell r="N2669" t="str">
            <v>MERCADEO CENTRAL</v>
          </cell>
          <cell r="O2669" t="str">
            <v>MERCADEO CENTRAL</v>
          </cell>
          <cell r="P2669" t="str">
            <v>PARROQUIAS DE PICHINCHA</v>
          </cell>
          <cell r="Q2669" t="str">
            <v>KIMBERLY</v>
          </cell>
        </row>
        <row r="2670">
          <cell r="A2670">
            <v>6796</v>
          </cell>
          <cell r="B2670" t="str">
            <v>MOBILIARIOS</v>
          </cell>
          <cell r="C2670" t="str">
            <v>BLD</v>
          </cell>
          <cell r="D2670" t="str">
            <v>ROTULO</v>
          </cell>
          <cell r="E2670" t="str">
            <v>VALLA PUBLICITARIA; 3X2 METROS; CON LONA DE ALTO TRAFICO; TUBO CUADRADO DE 40X40X2MM; 125X50X3MM 20</v>
          </cell>
          <cell r="F2670" t="str">
            <v>EN USO</v>
          </cell>
          <cell r="G2670">
            <v>44264</v>
          </cell>
          <cell r="H2670" t="str">
            <v>LOZADA SALAS KIMBERLY STELLA</v>
          </cell>
          <cell r="I2670">
            <v>980</v>
          </cell>
          <cell r="J2670">
            <v>98</v>
          </cell>
          <cell r="K2670">
            <v>980</v>
          </cell>
          <cell r="L2670" t="b">
            <v>0</v>
          </cell>
          <cell r="M2670">
            <v>10</v>
          </cell>
          <cell r="N2670" t="str">
            <v>MERCADEO CENTRAL</v>
          </cell>
          <cell r="O2670" t="str">
            <v>MERCADEO CENTRAL</v>
          </cell>
          <cell r="P2670" t="str">
            <v>PARROQUIAS DE PICHINCHA</v>
          </cell>
          <cell r="Q2670" t="str">
            <v>KIMBERLY</v>
          </cell>
        </row>
        <row r="2671">
          <cell r="A2671">
            <v>6797</v>
          </cell>
          <cell r="B2671" t="str">
            <v>MOBILIARIOS</v>
          </cell>
          <cell r="C2671" t="str">
            <v>BLD</v>
          </cell>
          <cell r="D2671" t="str">
            <v>ROTULO</v>
          </cell>
          <cell r="E2671" t="str">
            <v>VALLA PUBLICITARIA; 3X2 METROS; CON LONA DE ALTO TRAFICO; TUBO CUADRADO DE 40X40X2MM; 125X50X3MM 21</v>
          </cell>
          <cell r="F2671" t="str">
            <v>EN USO</v>
          </cell>
          <cell r="G2671">
            <v>44264</v>
          </cell>
          <cell r="H2671" t="str">
            <v>LOZADA SALAS KIMBERLY STELLA</v>
          </cell>
          <cell r="I2671">
            <v>980</v>
          </cell>
          <cell r="J2671">
            <v>98</v>
          </cell>
          <cell r="K2671">
            <v>980</v>
          </cell>
          <cell r="L2671" t="b">
            <v>0</v>
          </cell>
          <cell r="M2671">
            <v>10</v>
          </cell>
          <cell r="N2671" t="str">
            <v>MERCADEO CENTRAL</v>
          </cell>
          <cell r="O2671" t="str">
            <v>MERCADEO CENTRAL</v>
          </cell>
          <cell r="P2671" t="str">
            <v>PARROQUIAS DE PICHINCHA</v>
          </cell>
          <cell r="Q2671" t="str">
            <v>KIMBERLY</v>
          </cell>
        </row>
        <row r="2672">
          <cell r="A2672">
            <v>6798</v>
          </cell>
          <cell r="B2672" t="str">
            <v>MOBILIARIOS</v>
          </cell>
          <cell r="C2672" t="str">
            <v>BLD</v>
          </cell>
          <cell r="D2672" t="str">
            <v>ROTULO</v>
          </cell>
          <cell r="E2672" t="str">
            <v>VALLA PUBLICITARIA; 3X2 METROS; CON LONA DE ALTO TRAFICO; TUBO CUADRADO DE 40X40X2MM; 125X50X3MM 22</v>
          </cell>
          <cell r="F2672" t="str">
            <v>EN USO</v>
          </cell>
          <cell r="G2672">
            <v>44264</v>
          </cell>
          <cell r="H2672" t="str">
            <v>LOZADA SALAS KIMBERLY STELLA</v>
          </cell>
          <cell r="I2672">
            <v>980</v>
          </cell>
          <cell r="J2672">
            <v>98</v>
          </cell>
          <cell r="K2672">
            <v>980</v>
          </cell>
          <cell r="L2672" t="b">
            <v>0</v>
          </cell>
          <cell r="M2672">
            <v>10</v>
          </cell>
          <cell r="N2672" t="str">
            <v>MERCADEO CENTRAL</v>
          </cell>
          <cell r="O2672" t="str">
            <v>MERCADEO CENTRAL</v>
          </cell>
          <cell r="P2672" t="str">
            <v>PARROQUIAS DE PICHINCHA</v>
          </cell>
          <cell r="Q2672" t="str">
            <v>KIMBERLY</v>
          </cell>
        </row>
        <row r="2673">
          <cell r="A2673">
            <v>6799</v>
          </cell>
          <cell r="B2673" t="str">
            <v>MOBILIARIOS</v>
          </cell>
          <cell r="C2673" t="str">
            <v>BLD</v>
          </cell>
          <cell r="D2673" t="str">
            <v>ROTULO</v>
          </cell>
          <cell r="E2673" t="str">
            <v>VALLA PUBLICITARIA; 3X2 METROS; CON LONA DE ALTO TRAFICO; TUBO CUADRADO DE 40X40X2MM; 125X50X3MM 23</v>
          </cell>
          <cell r="F2673" t="str">
            <v>EN USO</v>
          </cell>
          <cell r="G2673">
            <v>44264</v>
          </cell>
          <cell r="H2673" t="str">
            <v>LOZADA SALAS KIMBERLY STELLA</v>
          </cell>
          <cell r="I2673">
            <v>980</v>
          </cell>
          <cell r="J2673">
            <v>98</v>
          </cell>
          <cell r="K2673">
            <v>980</v>
          </cell>
          <cell r="L2673" t="b">
            <v>0</v>
          </cell>
          <cell r="M2673">
            <v>10</v>
          </cell>
          <cell r="N2673" t="str">
            <v>MERCADEO CENTRAL</v>
          </cell>
          <cell r="O2673" t="str">
            <v>MERCADEO CENTRAL</v>
          </cell>
          <cell r="P2673" t="str">
            <v>PARROQUIAS DE PICHINCHA</v>
          </cell>
          <cell r="Q2673" t="str">
            <v>KIMBERLY</v>
          </cell>
        </row>
        <row r="2674">
          <cell r="A2674">
            <v>6800</v>
          </cell>
          <cell r="B2674" t="str">
            <v>MOBILIARIOS</v>
          </cell>
          <cell r="C2674" t="str">
            <v>BLD</v>
          </cell>
          <cell r="D2674" t="str">
            <v>ROTULO</v>
          </cell>
          <cell r="E2674" t="str">
            <v>VALLA PUBLICITARIA; 3X2 METROS; CON LONA DE ALTO TRAFICO; TUBO CUADRADO DE 40X40X2MM; 125X50X3MM 24</v>
          </cell>
          <cell r="F2674" t="str">
            <v>EN USO</v>
          </cell>
          <cell r="G2674">
            <v>44264</v>
          </cell>
          <cell r="H2674" t="str">
            <v>LOZADA SALAS KIMBERLY STELLA</v>
          </cell>
          <cell r="I2674">
            <v>980</v>
          </cell>
          <cell r="J2674">
            <v>98</v>
          </cell>
          <cell r="K2674">
            <v>980</v>
          </cell>
          <cell r="L2674" t="b">
            <v>0</v>
          </cell>
          <cell r="M2674">
            <v>10</v>
          </cell>
          <cell r="N2674" t="str">
            <v>MERCADEO CENTRAL</v>
          </cell>
          <cell r="O2674" t="str">
            <v>MERCADEO CENTRAL</v>
          </cell>
          <cell r="P2674" t="str">
            <v>PARROQUIAS DE PICHINCHA</v>
          </cell>
          <cell r="Q2674" t="str">
            <v>KIMBERLY</v>
          </cell>
        </row>
        <row r="2675">
          <cell r="A2675">
            <v>6801</v>
          </cell>
          <cell r="B2675" t="str">
            <v>MOBILIARIOS</v>
          </cell>
          <cell r="C2675" t="str">
            <v>BLD</v>
          </cell>
          <cell r="D2675" t="str">
            <v>ROTULO</v>
          </cell>
          <cell r="E2675" t="str">
            <v>VALLA PUBLICITARIA; 3X2 METROS; CON LONA DE ALTO TRAFICO; TUBO CUADRADO DE 40X40X2MM; 125X50X3MM 25</v>
          </cell>
          <cell r="F2675" t="str">
            <v>EN USO</v>
          </cell>
          <cell r="G2675">
            <v>44264</v>
          </cell>
          <cell r="H2675" t="str">
            <v>LOZADA SALAS KIMBERLY STELLA</v>
          </cell>
          <cell r="I2675">
            <v>980</v>
          </cell>
          <cell r="J2675">
            <v>98</v>
          </cell>
          <cell r="K2675">
            <v>980</v>
          </cell>
          <cell r="L2675" t="b">
            <v>0</v>
          </cell>
          <cell r="M2675">
            <v>10</v>
          </cell>
          <cell r="N2675" t="str">
            <v>MERCADEO CENTRAL</v>
          </cell>
          <cell r="O2675" t="str">
            <v>MERCADEO CENTRAL</v>
          </cell>
          <cell r="P2675" t="str">
            <v>PARROQUIAS DE PICHINCHA</v>
          </cell>
          <cell r="Q2675" t="str">
            <v>KIMBERLY</v>
          </cell>
        </row>
        <row r="2676">
          <cell r="A2676">
            <v>6802</v>
          </cell>
          <cell r="B2676" t="str">
            <v>MOBILIARIOS</v>
          </cell>
          <cell r="C2676" t="str">
            <v>BLD</v>
          </cell>
          <cell r="D2676" t="str">
            <v>ROTULO</v>
          </cell>
          <cell r="E2676" t="str">
            <v>VALLA PUBLICITARIA; 3X2 METROS; CON LONA DE ALTO TRAFICO; TUBO CUADRADO DE 40X40X2MM; 125X50X3MM 26</v>
          </cell>
          <cell r="F2676" t="str">
            <v>EN USO</v>
          </cell>
          <cell r="G2676">
            <v>44264</v>
          </cell>
          <cell r="H2676" t="str">
            <v>LOZADA SALAS KIMBERLY STELLA</v>
          </cell>
          <cell r="I2676">
            <v>980</v>
          </cell>
          <cell r="J2676">
            <v>98</v>
          </cell>
          <cell r="K2676">
            <v>980</v>
          </cell>
          <cell r="L2676" t="b">
            <v>0</v>
          </cell>
          <cell r="M2676">
            <v>10</v>
          </cell>
          <cell r="N2676" t="str">
            <v>MERCADEO CENTRAL</v>
          </cell>
          <cell r="O2676" t="str">
            <v>MERCADEO CENTRAL</v>
          </cell>
          <cell r="P2676" t="str">
            <v>PARROQUIAS DE PICHINCHA</v>
          </cell>
          <cell r="Q2676" t="str">
            <v>KIMBERLY</v>
          </cell>
        </row>
        <row r="2677">
          <cell r="A2677">
            <v>6803</v>
          </cell>
          <cell r="B2677" t="str">
            <v>MOBILIARIOS</v>
          </cell>
          <cell r="C2677" t="str">
            <v>BLD</v>
          </cell>
          <cell r="D2677" t="str">
            <v>ROTULO</v>
          </cell>
          <cell r="E2677" t="str">
            <v>VALLA PUBLICITARIA; 3X2 METROS; CON LONA DE ALTO TRAFICO; TUBO CUADRADO DE 40X40X2MM; 125X50X3MM 27</v>
          </cell>
          <cell r="F2677" t="str">
            <v>EN USO</v>
          </cell>
          <cell r="G2677">
            <v>44264</v>
          </cell>
          <cell r="H2677" t="str">
            <v>LOZADA SALAS KIMBERLY STELLA</v>
          </cell>
          <cell r="I2677">
            <v>980</v>
          </cell>
          <cell r="J2677">
            <v>98</v>
          </cell>
          <cell r="K2677">
            <v>980</v>
          </cell>
          <cell r="L2677" t="b">
            <v>0</v>
          </cell>
          <cell r="M2677">
            <v>10</v>
          </cell>
          <cell r="N2677" t="str">
            <v>MERCADEO CENTRAL</v>
          </cell>
          <cell r="O2677" t="str">
            <v>MERCADEO CENTRAL</v>
          </cell>
          <cell r="P2677" t="str">
            <v>PARROQUIAS DE PICHINCHA</v>
          </cell>
          <cell r="Q2677" t="str">
            <v>KIMBERLY</v>
          </cell>
        </row>
        <row r="2678">
          <cell r="A2678">
            <v>6804</v>
          </cell>
          <cell r="B2678" t="str">
            <v>MOBILIARIOS</v>
          </cell>
          <cell r="C2678" t="str">
            <v>BLD</v>
          </cell>
          <cell r="D2678" t="str">
            <v>ROTULO</v>
          </cell>
          <cell r="E2678" t="str">
            <v>VALLA PUBLICITARIA; 3X2 METROS; CON LONA DE ALTO TRAFICO; TUBO CUADRADO DE 40X40X2MM; 125X50X3MM 28</v>
          </cell>
          <cell r="F2678" t="str">
            <v>EN USO</v>
          </cell>
          <cell r="G2678">
            <v>44264</v>
          </cell>
          <cell r="H2678" t="str">
            <v>LOZADA SALAS KIMBERLY STELLA</v>
          </cell>
          <cell r="I2678">
            <v>980</v>
          </cell>
          <cell r="J2678">
            <v>98</v>
          </cell>
          <cell r="K2678">
            <v>980</v>
          </cell>
          <cell r="L2678" t="b">
            <v>0</v>
          </cell>
          <cell r="M2678">
            <v>10</v>
          </cell>
          <cell r="N2678" t="str">
            <v>MERCADEO CENTRAL</v>
          </cell>
          <cell r="O2678" t="str">
            <v>MERCADEO CENTRAL</v>
          </cell>
          <cell r="P2678" t="str">
            <v>PARROQUIAS DE PICHINCHA</v>
          </cell>
          <cell r="Q2678" t="str">
            <v>KIMBERLY</v>
          </cell>
        </row>
        <row r="2679">
          <cell r="A2679">
            <v>6805</v>
          </cell>
          <cell r="B2679" t="str">
            <v>MOBILIARIOS</v>
          </cell>
          <cell r="C2679" t="str">
            <v>BLD</v>
          </cell>
          <cell r="D2679" t="str">
            <v>ROTULO</v>
          </cell>
          <cell r="E2679" t="str">
            <v>VALLA PUBLICITARIA; 3X2 METROS; CON LONA DE ALTO TRAFICO; TUBO CUADRADO DE 40X40X2MM; 125X50X3MM 29</v>
          </cell>
          <cell r="F2679" t="str">
            <v>EN USO</v>
          </cell>
          <cell r="G2679">
            <v>44264</v>
          </cell>
          <cell r="H2679" t="str">
            <v>LOZADA SALAS KIMBERLY STELLA</v>
          </cell>
          <cell r="I2679">
            <v>980</v>
          </cell>
          <cell r="J2679">
            <v>98</v>
          </cell>
          <cell r="K2679">
            <v>980</v>
          </cell>
          <cell r="L2679" t="b">
            <v>0</v>
          </cell>
          <cell r="M2679">
            <v>10</v>
          </cell>
          <cell r="N2679" t="str">
            <v>MERCADEO CENTRAL</v>
          </cell>
          <cell r="O2679" t="str">
            <v>MERCADEO CENTRAL</v>
          </cell>
          <cell r="P2679" t="str">
            <v>PARROQUIAS DE PICHINCHA</v>
          </cell>
          <cell r="Q2679" t="str">
            <v>KIMBERLY</v>
          </cell>
        </row>
        <row r="2680">
          <cell r="A2680">
            <v>6806</v>
          </cell>
          <cell r="B2680" t="str">
            <v>MOBILIARIOS</v>
          </cell>
          <cell r="C2680" t="str">
            <v>BLD</v>
          </cell>
          <cell r="D2680" t="str">
            <v>ROTULO</v>
          </cell>
          <cell r="E2680" t="str">
            <v>VALLA PUBLICITARIA; 3X2 METROS; CON LONA DE ALTO TRAFICO; TUBO CUADRADO DE 40X40X2MM; 125X50X3MM 30</v>
          </cell>
          <cell r="F2680" t="str">
            <v>EN USO</v>
          </cell>
          <cell r="G2680">
            <v>44264</v>
          </cell>
          <cell r="H2680" t="str">
            <v>LOZADA SALAS KIMBERLY STELLA</v>
          </cell>
          <cell r="I2680">
            <v>980</v>
          </cell>
          <cell r="J2680">
            <v>98</v>
          </cell>
          <cell r="K2680">
            <v>980</v>
          </cell>
          <cell r="L2680" t="b">
            <v>0</v>
          </cell>
          <cell r="M2680">
            <v>10</v>
          </cell>
          <cell r="N2680" t="str">
            <v>MERCADEO CENTRAL</v>
          </cell>
          <cell r="O2680" t="str">
            <v>MERCADEO CENTRAL</v>
          </cell>
          <cell r="P2680" t="str">
            <v>PARROQUIAS DE PICHINCHA</v>
          </cell>
          <cell r="Q2680" t="str">
            <v>KIMBERLY</v>
          </cell>
        </row>
        <row r="2681">
          <cell r="A2681">
            <v>6807</v>
          </cell>
          <cell r="B2681" t="str">
            <v>MOBILIARIOS</v>
          </cell>
          <cell r="C2681" t="str">
            <v>BLD</v>
          </cell>
          <cell r="D2681" t="str">
            <v>ROTULO</v>
          </cell>
          <cell r="E2681" t="str">
            <v>VALLA PUBLICITARIA; 3X2 METROS; CON LONA DE ALTO TRAFICO; TUBO CUADRADO DE 40X40X2MM; 125X50X3MM 31</v>
          </cell>
          <cell r="F2681" t="str">
            <v>EN USO</v>
          </cell>
          <cell r="G2681">
            <v>44264</v>
          </cell>
          <cell r="H2681" t="str">
            <v>LOZADA SALAS KIMBERLY STELLA</v>
          </cell>
          <cell r="I2681">
            <v>980</v>
          </cell>
          <cell r="J2681">
            <v>98</v>
          </cell>
          <cell r="K2681">
            <v>980</v>
          </cell>
          <cell r="L2681" t="b">
            <v>0</v>
          </cell>
          <cell r="M2681">
            <v>10</v>
          </cell>
          <cell r="N2681" t="str">
            <v>MERCADEO CENTRAL</v>
          </cell>
          <cell r="O2681" t="str">
            <v>MERCADEO CENTRAL</v>
          </cell>
          <cell r="P2681" t="str">
            <v>PARROQUIAS DE PICHINCHA</v>
          </cell>
          <cell r="Q2681" t="str">
            <v>KIMBERLY</v>
          </cell>
        </row>
        <row r="2682">
          <cell r="A2682">
            <v>6808</v>
          </cell>
          <cell r="B2682" t="str">
            <v>MOBILIARIOS</v>
          </cell>
          <cell r="C2682" t="str">
            <v>BLD</v>
          </cell>
          <cell r="D2682" t="str">
            <v>ROTULO</v>
          </cell>
          <cell r="E2682" t="str">
            <v>VALLA PUBLICITARIA; 3X2 METROS; CON LONA DE ALTO TRAFICO; TUBO CUADRADO DE 40X40X2MM; 125X50X3MM 32</v>
          </cell>
          <cell r="F2682" t="str">
            <v>EN USO</v>
          </cell>
          <cell r="G2682">
            <v>44264</v>
          </cell>
          <cell r="H2682" t="str">
            <v>LOZADA SALAS KIMBERLY STELLA</v>
          </cell>
          <cell r="I2682">
            <v>980</v>
          </cell>
          <cell r="J2682">
            <v>98</v>
          </cell>
          <cell r="K2682">
            <v>980</v>
          </cell>
          <cell r="L2682" t="b">
            <v>0</v>
          </cell>
          <cell r="M2682">
            <v>10</v>
          </cell>
          <cell r="N2682" t="str">
            <v>MERCADEO CENTRAL</v>
          </cell>
          <cell r="O2682" t="str">
            <v>MERCADEO CENTRAL</v>
          </cell>
          <cell r="P2682" t="str">
            <v>PARROQUIAS DE PICHINCHA</v>
          </cell>
          <cell r="Q2682" t="str">
            <v>KIMBERLY</v>
          </cell>
        </row>
        <row r="2683">
          <cell r="A2683">
            <v>6809</v>
          </cell>
          <cell r="B2683" t="str">
            <v>MOBILIARIOS</v>
          </cell>
          <cell r="C2683" t="str">
            <v>BLD</v>
          </cell>
          <cell r="D2683" t="str">
            <v>ROTULO</v>
          </cell>
          <cell r="E2683" t="str">
            <v>VALLA PUBLICITARIA; 3X2 METROS; CON LONA DE ALTO TRAFICO; TUBO CUADRADO DE 40X40X2MM; 125X50X3MM 33</v>
          </cell>
          <cell r="F2683" t="str">
            <v>EN USO</v>
          </cell>
          <cell r="G2683">
            <v>44264</v>
          </cell>
          <cell r="H2683" t="str">
            <v>LOZADA SALAS KIMBERLY STELLA</v>
          </cell>
          <cell r="I2683">
            <v>980</v>
          </cell>
          <cell r="J2683">
            <v>98</v>
          </cell>
          <cell r="K2683">
            <v>980</v>
          </cell>
          <cell r="L2683" t="b">
            <v>0</v>
          </cell>
          <cell r="M2683">
            <v>10</v>
          </cell>
          <cell r="N2683" t="str">
            <v>MERCADEO CENTRAL</v>
          </cell>
          <cell r="O2683" t="str">
            <v>MERCADEO CENTRAL</v>
          </cell>
          <cell r="P2683" t="str">
            <v>PARROQUIAS DE PICHINCHA</v>
          </cell>
          <cell r="Q2683" t="str">
            <v>KIMBERLY</v>
          </cell>
        </row>
        <row r="2684">
          <cell r="A2684">
            <v>6810</v>
          </cell>
          <cell r="B2684" t="str">
            <v>MOBILIARIOS</v>
          </cell>
          <cell r="C2684" t="str">
            <v>BLD</v>
          </cell>
          <cell r="D2684" t="str">
            <v>ROTULO</v>
          </cell>
          <cell r="E2684" t="str">
            <v>VALLA PUBLICITARIA; 3X2 METROS; CON LONA DE ALTO TRAFICO; TUBO CUADRADO DE 40X40X2MM; 125X50X3MM 34</v>
          </cell>
          <cell r="F2684" t="str">
            <v>EN USO</v>
          </cell>
          <cell r="G2684">
            <v>44264</v>
          </cell>
          <cell r="H2684" t="str">
            <v>LOZADA SALAS KIMBERLY STELLA</v>
          </cell>
          <cell r="I2684">
            <v>980</v>
          </cell>
          <cell r="J2684">
            <v>98</v>
          </cell>
          <cell r="K2684">
            <v>980</v>
          </cell>
          <cell r="L2684" t="b">
            <v>0</v>
          </cell>
          <cell r="M2684">
            <v>10</v>
          </cell>
          <cell r="N2684" t="str">
            <v>MERCADEO CENTRAL</v>
          </cell>
          <cell r="O2684" t="str">
            <v>MERCADEO CENTRAL</v>
          </cell>
          <cell r="P2684" t="str">
            <v>PARROQUIAS DE PICHINCHA</v>
          </cell>
          <cell r="Q2684" t="str">
            <v>KIMBERLY</v>
          </cell>
        </row>
        <row r="2685">
          <cell r="A2685">
            <v>6811</v>
          </cell>
          <cell r="B2685" t="str">
            <v>MOBILIARIOS</v>
          </cell>
          <cell r="C2685" t="str">
            <v>BLD</v>
          </cell>
          <cell r="D2685" t="str">
            <v>ROTULO</v>
          </cell>
          <cell r="E2685" t="str">
            <v>VALLA PUBLICITARIA; 3X2 METROS; CON LONA DE ALTO TRAFICO; TUBO CUADRADO DE 40X40X2MM; 125X50X3MM 35</v>
          </cell>
          <cell r="F2685" t="str">
            <v>EN USO</v>
          </cell>
          <cell r="G2685">
            <v>44264</v>
          </cell>
          <cell r="H2685" t="str">
            <v>LOZADA SALAS KIMBERLY STELLA</v>
          </cell>
          <cell r="I2685">
            <v>980</v>
          </cell>
          <cell r="J2685">
            <v>98</v>
          </cell>
          <cell r="K2685">
            <v>980</v>
          </cell>
          <cell r="L2685" t="b">
            <v>0</v>
          </cell>
          <cell r="M2685">
            <v>10</v>
          </cell>
          <cell r="N2685" t="str">
            <v>MERCADEO CENTRAL</v>
          </cell>
          <cell r="O2685" t="str">
            <v>MERCADEO CENTRAL</v>
          </cell>
          <cell r="P2685" t="str">
            <v>PARROQUIAS DE PICHINCHA</v>
          </cell>
          <cell r="Q2685" t="str">
            <v>KIMBERLY</v>
          </cell>
        </row>
        <row r="2686">
          <cell r="A2686">
            <v>6812</v>
          </cell>
          <cell r="B2686" t="str">
            <v>MOBILIARIOS</v>
          </cell>
          <cell r="C2686" t="str">
            <v>BLD</v>
          </cell>
          <cell r="D2686" t="str">
            <v>ROTULO</v>
          </cell>
          <cell r="E2686" t="str">
            <v>VALLA PUBLICITARIA; 3X2 METROS; CON LONA DE ALTO TRAFICO; TUBO CUADRADO DE 40X40X2MM; 125X50X3MM 36</v>
          </cell>
          <cell r="F2686" t="str">
            <v>EN USO</v>
          </cell>
          <cell r="G2686">
            <v>44264</v>
          </cell>
          <cell r="H2686" t="str">
            <v>LOZADA SALAS KIMBERLY STELLA</v>
          </cell>
          <cell r="I2686">
            <v>980</v>
          </cell>
          <cell r="J2686">
            <v>98</v>
          </cell>
          <cell r="K2686">
            <v>980</v>
          </cell>
          <cell r="L2686" t="b">
            <v>0</v>
          </cell>
          <cell r="M2686">
            <v>10</v>
          </cell>
          <cell r="N2686" t="str">
            <v>MERCADEO CENTRAL</v>
          </cell>
          <cell r="O2686" t="str">
            <v>MERCADEO CENTRAL</v>
          </cell>
          <cell r="P2686" t="str">
            <v>PARROQUIAS DE PICHINCHA</v>
          </cell>
          <cell r="Q2686" t="str">
            <v>KIMBERLY</v>
          </cell>
        </row>
        <row r="2687">
          <cell r="A2687">
            <v>6813</v>
          </cell>
          <cell r="B2687" t="str">
            <v>MOBILIARIOS</v>
          </cell>
          <cell r="C2687" t="str">
            <v>BLD</v>
          </cell>
          <cell r="D2687" t="str">
            <v>ROTULO</v>
          </cell>
          <cell r="E2687" t="str">
            <v>VALLA PUBLICITARIA; 3X2 METROS; CON LONA DE ALTO TRAFICO; TUBO CUADRADO DE 40X40X2MM; 125X50X3MM 37</v>
          </cell>
          <cell r="F2687" t="str">
            <v>EN USO</v>
          </cell>
          <cell r="G2687">
            <v>44264</v>
          </cell>
          <cell r="H2687" t="str">
            <v>LOZADA SALAS KIMBERLY STELLA</v>
          </cell>
          <cell r="I2687">
            <v>980</v>
          </cell>
          <cell r="J2687">
            <v>98</v>
          </cell>
          <cell r="K2687">
            <v>980</v>
          </cell>
          <cell r="L2687" t="b">
            <v>0</v>
          </cell>
          <cell r="M2687">
            <v>10</v>
          </cell>
          <cell r="N2687" t="str">
            <v>MERCADEO CENTRAL</v>
          </cell>
          <cell r="O2687" t="str">
            <v>MERCADEO CENTRAL</v>
          </cell>
          <cell r="P2687" t="str">
            <v>PARROQUIAS DE PICHINCHA</v>
          </cell>
          <cell r="Q2687" t="str">
            <v>KIMBERLY</v>
          </cell>
        </row>
        <row r="2688">
          <cell r="A2688">
            <v>6814</v>
          </cell>
          <cell r="B2688" t="str">
            <v>MOBILIARIOS</v>
          </cell>
          <cell r="C2688" t="str">
            <v>BLD</v>
          </cell>
          <cell r="D2688" t="str">
            <v>ROTULO</v>
          </cell>
          <cell r="E2688" t="str">
            <v>VALLA PUBLICITARIA; 3X2 METROS; CON LONA DE ALTO TRAFICO; TUBO CUADRADO DE 40X40X2MM; 125X50X3MM 38</v>
          </cell>
          <cell r="F2688" t="str">
            <v>EN USO</v>
          </cell>
          <cell r="G2688">
            <v>44264</v>
          </cell>
          <cell r="H2688" t="str">
            <v>LOZADA SALAS KIMBERLY STELLA</v>
          </cell>
          <cell r="I2688">
            <v>980</v>
          </cell>
          <cell r="J2688">
            <v>98</v>
          </cell>
          <cell r="K2688">
            <v>980</v>
          </cell>
          <cell r="L2688" t="b">
            <v>0</v>
          </cell>
          <cell r="M2688">
            <v>10</v>
          </cell>
          <cell r="N2688" t="str">
            <v>MERCADEO CENTRAL</v>
          </cell>
          <cell r="O2688" t="str">
            <v>MERCADEO CENTRAL</v>
          </cell>
          <cell r="P2688" t="str">
            <v>PARROQUIAS DE PICHINCHA</v>
          </cell>
          <cell r="Q2688" t="str">
            <v>KIMBERLY</v>
          </cell>
        </row>
        <row r="2689">
          <cell r="A2689">
            <v>6815</v>
          </cell>
          <cell r="B2689" t="str">
            <v>MOBILIARIOS</v>
          </cell>
          <cell r="C2689" t="str">
            <v>BLD</v>
          </cell>
          <cell r="D2689" t="str">
            <v>ROTULO</v>
          </cell>
          <cell r="E2689" t="str">
            <v>VALLA PUBLICITARIA; 3X2 METROS; CON LONA DE ALTO TRAFICO; TUBO CUADRADO DE 40X40X2MM; 125X50X3MM 39</v>
          </cell>
          <cell r="F2689" t="str">
            <v>EN USO</v>
          </cell>
          <cell r="G2689">
            <v>44264</v>
          </cell>
          <cell r="H2689" t="str">
            <v>LOZADA SALAS KIMBERLY STELLA</v>
          </cell>
          <cell r="I2689">
            <v>980</v>
          </cell>
          <cell r="J2689">
            <v>98</v>
          </cell>
          <cell r="K2689">
            <v>980</v>
          </cell>
          <cell r="L2689" t="b">
            <v>0</v>
          </cell>
          <cell r="M2689">
            <v>10</v>
          </cell>
          <cell r="N2689" t="str">
            <v>MERCADEO CENTRAL</v>
          </cell>
          <cell r="O2689" t="str">
            <v>MERCADEO CENTRAL</v>
          </cell>
          <cell r="P2689" t="str">
            <v>PARROQUIAS DE PICHINCHA</v>
          </cell>
          <cell r="Q2689" t="str">
            <v>KIMBERLY</v>
          </cell>
        </row>
        <row r="2690">
          <cell r="A2690">
            <v>6816</v>
          </cell>
          <cell r="B2690" t="str">
            <v>MOBILIARIOS</v>
          </cell>
          <cell r="C2690" t="str">
            <v>BLD</v>
          </cell>
          <cell r="D2690" t="str">
            <v>ROTULO</v>
          </cell>
          <cell r="E2690" t="str">
            <v>VALLA PUBLICITARIA; 3X2 METROS; CON LONA DE ALTO TRAFICO; TUBO CUADRADO DE 40X40X2MM; 125X50X3MM 40</v>
          </cell>
          <cell r="F2690" t="str">
            <v>EN USO</v>
          </cell>
          <cell r="G2690">
            <v>44264</v>
          </cell>
          <cell r="H2690" t="str">
            <v>LOZADA SALAS KIMBERLY STELLA</v>
          </cell>
          <cell r="I2690">
            <v>980</v>
          </cell>
          <cell r="J2690">
            <v>98</v>
          </cell>
          <cell r="K2690">
            <v>980</v>
          </cell>
          <cell r="L2690" t="b">
            <v>0</v>
          </cell>
          <cell r="M2690">
            <v>10</v>
          </cell>
          <cell r="N2690" t="str">
            <v>MERCADEO CENTRAL</v>
          </cell>
          <cell r="O2690" t="str">
            <v>MERCADEO CENTRAL</v>
          </cell>
          <cell r="P2690" t="str">
            <v>PARROQUIAS DE PICHINCHA</v>
          </cell>
          <cell r="Q2690" t="str">
            <v>KIMBERLY</v>
          </cell>
        </row>
        <row r="2691">
          <cell r="A2691">
            <v>6817</v>
          </cell>
          <cell r="B2691" t="str">
            <v>MOBILIARIOS</v>
          </cell>
          <cell r="C2691" t="str">
            <v>BLD</v>
          </cell>
          <cell r="D2691" t="str">
            <v>ROTULO</v>
          </cell>
          <cell r="E2691" t="str">
            <v>VALLA PUBLICITARIA; 3X2 METROS; CON LONA DE ALTO TRAFICO; TUBO CUADRADO DE 40X40X2MM; 125X50X3MM 41</v>
          </cell>
          <cell r="F2691" t="str">
            <v>EN USO</v>
          </cell>
          <cell r="G2691">
            <v>44264</v>
          </cell>
          <cell r="H2691" t="str">
            <v>LOZADA SALAS KIMBERLY STELLA</v>
          </cell>
          <cell r="I2691">
            <v>980</v>
          </cell>
          <cell r="J2691">
            <v>98</v>
          </cell>
          <cell r="K2691">
            <v>980</v>
          </cell>
          <cell r="L2691" t="b">
            <v>0</v>
          </cell>
          <cell r="M2691">
            <v>10</v>
          </cell>
          <cell r="N2691" t="str">
            <v>MERCADEO CENTRAL</v>
          </cell>
          <cell r="O2691" t="str">
            <v>MERCADEO CENTRAL</v>
          </cell>
          <cell r="P2691" t="str">
            <v>PARROQUIAS DE PICHINCHA</v>
          </cell>
          <cell r="Q2691" t="str">
            <v>KIMBERLY</v>
          </cell>
        </row>
        <row r="2692">
          <cell r="A2692">
            <v>6818</v>
          </cell>
          <cell r="B2692" t="str">
            <v>MOBILIARIOS</v>
          </cell>
          <cell r="C2692" t="str">
            <v>BLD</v>
          </cell>
          <cell r="D2692" t="str">
            <v>ROTULO</v>
          </cell>
          <cell r="E2692" t="str">
            <v>VALLA PUBLICITARIA; 3X2 METROS; CON LONA DE ALTO TRAFICO; TUBO CUADRADO DE 40X40X2MM; 125X50X3MM 42</v>
          </cell>
          <cell r="F2692" t="str">
            <v>EN USO</v>
          </cell>
          <cell r="G2692">
            <v>44264</v>
          </cell>
          <cell r="H2692" t="str">
            <v>LOZADA SALAS KIMBERLY STELLA</v>
          </cell>
          <cell r="I2692">
            <v>980</v>
          </cell>
          <cell r="J2692">
            <v>98</v>
          </cell>
          <cell r="K2692">
            <v>980</v>
          </cell>
          <cell r="L2692" t="b">
            <v>0</v>
          </cell>
          <cell r="M2692">
            <v>10</v>
          </cell>
          <cell r="N2692" t="str">
            <v>MERCADEO CENTRAL</v>
          </cell>
          <cell r="O2692" t="str">
            <v>MERCADEO CENTRAL</v>
          </cell>
          <cell r="P2692" t="str">
            <v>PARROQUIAS DE PICHINCHA</v>
          </cell>
          <cell r="Q2692" t="str">
            <v>KIMBERLY</v>
          </cell>
        </row>
        <row r="2693">
          <cell r="A2693">
            <v>6819</v>
          </cell>
          <cell r="B2693" t="str">
            <v>MOBILIARIOS</v>
          </cell>
          <cell r="C2693" t="str">
            <v>BLD</v>
          </cell>
          <cell r="D2693" t="str">
            <v>ROTULO</v>
          </cell>
          <cell r="E2693" t="str">
            <v>VALLA PUBLICITARIA; 3X2 METROS; CON LONA DE ALTO TRAFICO; TUBO CUADRADO DE 40X40X2MM; 125X50X3MM 43</v>
          </cell>
          <cell r="F2693" t="str">
            <v>EN USO</v>
          </cell>
          <cell r="G2693">
            <v>44264</v>
          </cell>
          <cell r="H2693" t="str">
            <v>LOZADA SALAS KIMBERLY STELLA</v>
          </cell>
          <cell r="I2693">
            <v>980</v>
          </cell>
          <cell r="J2693">
            <v>98</v>
          </cell>
          <cell r="K2693">
            <v>980</v>
          </cell>
          <cell r="L2693" t="b">
            <v>0</v>
          </cell>
          <cell r="M2693">
            <v>10</v>
          </cell>
          <cell r="N2693" t="str">
            <v>MERCADEO CENTRAL</v>
          </cell>
          <cell r="O2693" t="str">
            <v>MERCADEO CENTRAL</v>
          </cell>
          <cell r="P2693" t="str">
            <v>PARROQUIAS DE PICHINCHA</v>
          </cell>
          <cell r="Q2693" t="str">
            <v>KIMBERLY</v>
          </cell>
        </row>
        <row r="2694">
          <cell r="A2694">
            <v>6820</v>
          </cell>
          <cell r="B2694" t="str">
            <v>MOBILIARIOS</v>
          </cell>
          <cell r="C2694" t="str">
            <v>BLD</v>
          </cell>
          <cell r="D2694" t="str">
            <v>ROTULO</v>
          </cell>
          <cell r="E2694" t="str">
            <v>VALLA PUBLICITARIA; 3X2 METROS; CON LONA DE ALTO TRAFICO; TUBO CUADRADO DE 40X40X2MM; 125X50X3MM 44</v>
          </cell>
          <cell r="F2694" t="str">
            <v>EN USO</v>
          </cell>
          <cell r="G2694">
            <v>44264</v>
          </cell>
          <cell r="H2694" t="str">
            <v>LOZADA SALAS KIMBERLY STELLA</v>
          </cell>
          <cell r="I2694">
            <v>980</v>
          </cell>
          <cell r="J2694">
            <v>98</v>
          </cell>
          <cell r="K2694">
            <v>980</v>
          </cell>
          <cell r="L2694" t="b">
            <v>0</v>
          </cell>
          <cell r="M2694">
            <v>10</v>
          </cell>
          <cell r="N2694" t="str">
            <v>MERCADEO CENTRAL</v>
          </cell>
          <cell r="O2694" t="str">
            <v>MERCADEO CENTRAL</v>
          </cell>
          <cell r="P2694" t="str">
            <v>PARROQUIAS DE PICHINCHA</v>
          </cell>
          <cell r="Q2694" t="str">
            <v>KIMBERLY</v>
          </cell>
        </row>
        <row r="2695">
          <cell r="A2695">
            <v>6821</v>
          </cell>
          <cell r="B2695" t="str">
            <v>MOBILIARIOS</v>
          </cell>
          <cell r="C2695" t="str">
            <v>BLD</v>
          </cell>
          <cell r="D2695" t="str">
            <v>ROTULO</v>
          </cell>
          <cell r="E2695" t="str">
            <v>VALLA PUBLICITARIA; 3X2 METROS; CON LONA DE ALTO TRAFICO; TUBO CUADRADO DE 40X40X2MM; 125X50X3MM 45</v>
          </cell>
          <cell r="F2695" t="str">
            <v>EN USO</v>
          </cell>
          <cell r="G2695">
            <v>44264</v>
          </cell>
          <cell r="H2695" t="str">
            <v>LOZADA SALAS KIMBERLY STELLA</v>
          </cell>
          <cell r="I2695">
            <v>980</v>
          </cell>
          <cell r="J2695">
            <v>98</v>
          </cell>
          <cell r="K2695">
            <v>980</v>
          </cell>
          <cell r="L2695" t="b">
            <v>0</v>
          </cell>
          <cell r="M2695">
            <v>10</v>
          </cell>
          <cell r="N2695" t="str">
            <v>MERCADEO CENTRAL</v>
          </cell>
          <cell r="O2695" t="str">
            <v>MERCADEO CENTRAL</v>
          </cell>
          <cell r="P2695" t="str">
            <v>PARROQUIAS DE PICHINCHA</v>
          </cell>
          <cell r="Q2695" t="str">
            <v>KIMBERLY</v>
          </cell>
        </row>
        <row r="2696">
          <cell r="A2696">
            <v>6822</v>
          </cell>
          <cell r="B2696" t="str">
            <v>MOBILIARIOS</v>
          </cell>
          <cell r="C2696" t="str">
            <v>BLD</v>
          </cell>
          <cell r="D2696" t="str">
            <v>ROTULO</v>
          </cell>
          <cell r="E2696" t="str">
            <v>VALLA PUBLICITARIA; 3X2 METROS; CON LONA DE ALTO TRAFICO; TUBO CUADRADO DE 40X40X2MM; 125X50X3MM 46</v>
          </cell>
          <cell r="F2696" t="str">
            <v>EN USO</v>
          </cell>
          <cell r="G2696">
            <v>44264</v>
          </cell>
          <cell r="H2696" t="str">
            <v>LOZADA SALAS KIMBERLY STELLA</v>
          </cell>
          <cell r="I2696">
            <v>980</v>
          </cell>
          <cell r="J2696">
            <v>98</v>
          </cell>
          <cell r="K2696">
            <v>980</v>
          </cell>
          <cell r="L2696" t="b">
            <v>0</v>
          </cell>
          <cell r="M2696">
            <v>10</v>
          </cell>
          <cell r="N2696" t="str">
            <v>MERCADEO CENTRAL</v>
          </cell>
          <cell r="O2696" t="str">
            <v>MERCADEO CENTRAL</v>
          </cell>
          <cell r="P2696" t="str">
            <v>PARROQUIAS DE PICHINCHA</v>
          </cell>
          <cell r="Q2696" t="str">
            <v>KIMBERLY</v>
          </cell>
        </row>
        <row r="2697">
          <cell r="A2697">
            <v>6823</v>
          </cell>
          <cell r="B2697" t="str">
            <v>MOBILIARIOS</v>
          </cell>
          <cell r="C2697" t="str">
            <v>BLD</v>
          </cell>
          <cell r="D2697" t="str">
            <v>ROTULO</v>
          </cell>
          <cell r="E2697" t="str">
            <v>VALLA PUBLICITARIA; 3X2 METROS; CON LONA DE ALTO TRAFICO; TUBO CUADRADO DE 40X40X2MM; 125X50X3MM 47</v>
          </cell>
          <cell r="F2697" t="str">
            <v>EN USO</v>
          </cell>
          <cell r="G2697">
            <v>44264</v>
          </cell>
          <cell r="H2697" t="str">
            <v>LOZADA SALAS KIMBERLY STELLA</v>
          </cell>
          <cell r="I2697">
            <v>980</v>
          </cell>
          <cell r="J2697">
            <v>98</v>
          </cell>
          <cell r="K2697">
            <v>980</v>
          </cell>
          <cell r="L2697" t="b">
            <v>0</v>
          </cell>
          <cell r="M2697">
            <v>10</v>
          </cell>
          <cell r="N2697" t="str">
            <v>MERCADEO CENTRAL</v>
          </cell>
          <cell r="O2697" t="str">
            <v>MERCADEO CENTRAL</v>
          </cell>
          <cell r="P2697" t="str">
            <v>PARROQUIAS DE PICHINCHA</v>
          </cell>
          <cell r="Q2697" t="str">
            <v>KIMBERLY</v>
          </cell>
        </row>
        <row r="2698">
          <cell r="A2698">
            <v>6824</v>
          </cell>
          <cell r="B2698" t="str">
            <v>MOBILIARIOS</v>
          </cell>
          <cell r="C2698" t="str">
            <v>BLD</v>
          </cell>
          <cell r="D2698" t="str">
            <v>ROTULO</v>
          </cell>
          <cell r="E2698" t="str">
            <v>VALLA PUBLICITARIA; 3X2 METROS; CON LONA DE ALTO TRAFICO; TUBO CUADRADO DE 40X40X2MM; 125X50X3MM 48</v>
          </cell>
          <cell r="F2698" t="str">
            <v>EN USO</v>
          </cell>
          <cell r="G2698">
            <v>44264</v>
          </cell>
          <cell r="H2698" t="str">
            <v>LOZADA SALAS KIMBERLY STELLA</v>
          </cell>
          <cell r="I2698">
            <v>980</v>
          </cell>
          <cell r="J2698">
            <v>98</v>
          </cell>
          <cell r="K2698">
            <v>980</v>
          </cell>
          <cell r="L2698" t="b">
            <v>0</v>
          </cell>
          <cell r="M2698">
            <v>10</v>
          </cell>
          <cell r="N2698" t="str">
            <v>MERCADEO CENTRAL</v>
          </cell>
          <cell r="O2698" t="str">
            <v>MERCADEO CENTRAL</v>
          </cell>
          <cell r="P2698" t="str">
            <v>PARROQUIAS DE PICHINCHA</v>
          </cell>
          <cell r="Q2698" t="str">
            <v>KIMBERLY</v>
          </cell>
        </row>
        <row r="2699">
          <cell r="A2699">
            <v>6825</v>
          </cell>
          <cell r="B2699" t="str">
            <v>MOBILIARIOS</v>
          </cell>
          <cell r="C2699" t="str">
            <v>BLD</v>
          </cell>
          <cell r="D2699" t="str">
            <v>ROTULO</v>
          </cell>
          <cell r="E2699" t="str">
            <v>VALLA PUBLICITARIA; 3X2 METROS; CON LONA DE ALTO TRAFICO; TUBO CUADRADO DE 40X40X2MM; 125X50X3MM 49</v>
          </cell>
          <cell r="F2699" t="str">
            <v>EN USO</v>
          </cell>
          <cell r="G2699">
            <v>44264</v>
          </cell>
          <cell r="H2699" t="str">
            <v>LOZADA SALAS KIMBERLY STELLA</v>
          </cell>
          <cell r="I2699">
            <v>980</v>
          </cell>
          <cell r="J2699">
            <v>98</v>
          </cell>
          <cell r="K2699">
            <v>980</v>
          </cell>
          <cell r="L2699" t="b">
            <v>0</v>
          </cell>
          <cell r="M2699">
            <v>10</v>
          </cell>
          <cell r="N2699" t="str">
            <v>MERCADEO CENTRAL</v>
          </cell>
          <cell r="O2699" t="str">
            <v>MERCADEO CENTRAL</v>
          </cell>
          <cell r="P2699" t="str">
            <v>PARROQUIAS DE PICHINCHA</v>
          </cell>
          <cell r="Q2699" t="str">
            <v>KIMBERLY</v>
          </cell>
        </row>
        <row r="2700">
          <cell r="A2700">
            <v>6826</v>
          </cell>
          <cell r="B2700" t="str">
            <v>MOBILIARIOS</v>
          </cell>
          <cell r="C2700" t="str">
            <v>BLD</v>
          </cell>
          <cell r="D2700" t="str">
            <v>ROTULO</v>
          </cell>
          <cell r="E2700" t="str">
            <v>VALLA PUBLICITARIA; 3X2 METROS; CON LONA DE ALTO TRAFICO; TUBO CUADRADO DE 40X40X2MM; 125X50X3MM 50</v>
          </cell>
          <cell r="F2700" t="str">
            <v>EN USO</v>
          </cell>
          <cell r="G2700">
            <v>44264</v>
          </cell>
          <cell r="H2700" t="str">
            <v>LOZADA SALAS KIMBERLY STELLA</v>
          </cell>
          <cell r="I2700">
            <v>980</v>
          </cell>
          <cell r="J2700">
            <v>98</v>
          </cell>
          <cell r="K2700">
            <v>980</v>
          </cell>
          <cell r="L2700" t="b">
            <v>0</v>
          </cell>
          <cell r="M2700">
            <v>10</v>
          </cell>
          <cell r="N2700" t="str">
            <v>MERCADEO CENTRAL</v>
          </cell>
          <cell r="O2700" t="str">
            <v>MERCADEO CENTRAL</v>
          </cell>
          <cell r="P2700" t="str">
            <v>PARROQUIAS DE PICHINCHA</v>
          </cell>
          <cell r="Q2700" t="str">
            <v>KIMBERLY</v>
          </cell>
        </row>
        <row r="2701">
          <cell r="A2701">
            <v>6827</v>
          </cell>
          <cell r="B2701" t="str">
            <v>MOBILIARIOS</v>
          </cell>
          <cell r="C2701" t="str">
            <v>BLD</v>
          </cell>
          <cell r="D2701" t="str">
            <v>ROTULO</v>
          </cell>
          <cell r="E2701" t="str">
            <v>VALLA PUBLICITARIA; 3X2 METROS; CON LONA DE ALTO TRAFICO; TUBO CUADRADO DE 40X40X2MM; 125X50X3MM 51</v>
          </cell>
          <cell r="F2701" t="str">
            <v>EN USO</v>
          </cell>
          <cell r="G2701">
            <v>44264</v>
          </cell>
          <cell r="H2701" t="str">
            <v>LOZADA SALAS KIMBERLY STELLA</v>
          </cell>
          <cell r="I2701">
            <v>980</v>
          </cell>
          <cell r="J2701">
            <v>98</v>
          </cell>
          <cell r="K2701">
            <v>980</v>
          </cell>
          <cell r="L2701" t="b">
            <v>0</v>
          </cell>
          <cell r="M2701">
            <v>10</v>
          </cell>
          <cell r="N2701" t="str">
            <v>MERCADEO CENTRAL</v>
          </cell>
          <cell r="O2701" t="str">
            <v>MERCADEO CENTRAL</v>
          </cell>
          <cell r="P2701" t="str">
            <v>PARROQUIAS DE PICHINCHA</v>
          </cell>
          <cell r="Q2701" t="str">
            <v>KIMBERLY</v>
          </cell>
        </row>
        <row r="2702">
          <cell r="A2702">
            <v>6828</v>
          </cell>
          <cell r="B2702" t="str">
            <v>MOBILIARIOS</v>
          </cell>
          <cell r="C2702" t="str">
            <v>BLD</v>
          </cell>
          <cell r="D2702" t="str">
            <v>ROTULO</v>
          </cell>
          <cell r="E2702" t="str">
            <v>VALLA PUBLICITARIA; 3X2 METROS; CON LONA DE ALTO TRAFICO; TUBO CUADRADO DE 40X40X2MM; 125X50X3MM 52</v>
          </cell>
          <cell r="F2702" t="str">
            <v>EN USO</v>
          </cell>
          <cell r="G2702">
            <v>44264</v>
          </cell>
          <cell r="H2702" t="str">
            <v>LOZADA SALAS KIMBERLY STELLA</v>
          </cell>
          <cell r="I2702">
            <v>980</v>
          </cell>
          <cell r="J2702">
            <v>98</v>
          </cell>
          <cell r="K2702">
            <v>980</v>
          </cell>
          <cell r="L2702" t="b">
            <v>0</v>
          </cell>
          <cell r="M2702">
            <v>10</v>
          </cell>
          <cell r="N2702" t="str">
            <v>MERCADEO CENTRAL</v>
          </cell>
          <cell r="O2702" t="str">
            <v>MERCADEO CENTRAL</v>
          </cell>
          <cell r="P2702" t="str">
            <v>PARROQUIAS DE PICHINCHA</v>
          </cell>
          <cell r="Q2702" t="str">
            <v>KIMBERLY</v>
          </cell>
        </row>
        <row r="2703">
          <cell r="A2703">
            <v>6829</v>
          </cell>
          <cell r="B2703" t="str">
            <v>MOBILIARIOS</v>
          </cell>
          <cell r="C2703" t="str">
            <v>BLD</v>
          </cell>
          <cell r="D2703" t="str">
            <v>ROTULO</v>
          </cell>
          <cell r="E2703" t="str">
            <v>VALLA PUBLICITARIA; 3X2 METROS; CON LONA DE ALTO TRAFICO; TUBO CUADRADO DE 40X40X2MM; 125X50X3MM 53</v>
          </cell>
          <cell r="F2703" t="str">
            <v>EN USO</v>
          </cell>
          <cell r="G2703">
            <v>44264</v>
          </cell>
          <cell r="H2703" t="str">
            <v>LOZADA SALAS KIMBERLY STELLA</v>
          </cell>
          <cell r="I2703">
            <v>980</v>
          </cell>
          <cell r="J2703">
            <v>98</v>
          </cell>
          <cell r="K2703">
            <v>980</v>
          </cell>
          <cell r="L2703" t="b">
            <v>0</v>
          </cell>
          <cell r="M2703">
            <v>10</v>
          </cell>
          <cell r="N2703" t="str">
            <v>MERCADEO CENTRAL</v>
          </cell>
          <cell r="O2703" t="str">
            <v>MERCADEO CENTRAL</v>
          </cell>
          <cell r="P2703" t="str">
            <v>PARROQUIAS DE PICHINCHA</v>
          </cell>
          <cell r="Q2703" t="str">
            <v>KIMBERLY</v>
          </cell>
        </row>
        <row r="2704">
          <cell r="A2704">
            <v>5494</v>
          </cell>
          <cell r="B2704" t="str">
            <v>MAQUINARIAS Y EQUIPOS</v>
          </cell>
          <cell r="C2704" t="str">
            <v>BLD</v>
          </cell>
          <cell r="D2704" t="str">
            <v>CAMARAS</v>
          </cell>
          <cell r="E2704" t="str">
            <v>CAMARA FOTOGRAFICA CON LENTE eFS 55-250MM</v>
          </cell>
          <cell r="F2704" t="str">
            <v>EN USO</v>
          </cell>
          <cell r="G2704">
            <v>43312</v>
          </cell>
          <cell r="H2704" t="str">
            <v>LOZADA SALAS KIMBERLY STELLA</v>
          </cell>
          <cell r="I2704">
            <v>1735.27</v>
          </cell>
          <cell r="J2704">
            <v>221.76</v>
          </cell>
          <cell r="K2704">
            <v>2217.6</v>
          </cell>
          <cell r="L2704" t="b">
            <v>0</v>
          </cell>
          <cell r="M2704">
            <v>10</v>
          </cell>
          <cell r="N2704" t="str">
            <v>MERCADEO</v>
          </cell>
          <cell r="O2704" t="str">
            <v>MERCADEO</v>
          </cell>
          <cell r="P2704" t="str">
            <v>COMUNICACIÓN</v>
          </cell>
          <cell r="Q2704" t="str">
            <v>KIMBERLY LOZADA</v>
          </cell>
        </row>
        <row r="2705">
          <cell r="A2705">
            <v>5497</v>
          </cell>
          <cell r="B2705" t="str">
            <v>MAQUINARIAS Y EQUIPOS</v>
          </cell>
          <cell r="C2705" t="str">
            <v>BLD</v>
          </cell>
          <cell r="D2705" t="str">
            <v>MICROFONO</v>
          </cell>
          <cell r="E2705" t="str">
            <v>MICROFONOS INALAMBRICOS CORBATEROS 1</v>
          </cell>
          <cell r="F2705" t="str">
            <v>EN USO</v>
          </cell>
          <cell r="G2705">
            <v>43312</v>
          </cell>
          <cell r="H2705" t="str">
            <v>LOZADA SALAS KIMBERLY STELLA</v>
          </cell>
          <cell r="I2705">
            <v>324.27</v>
          </cell>
          <cell r="J2705">
            <v>41.44</v>
          </cell>
          <cell r="K2705">
            <v>414.4</v>
          </cell>
          <cell r="L2705" t="b">
            <v>0</v>
          </cell>
          <cell r="M2705">
            <v>10</v>
          </cell>
          <cell r="N2705" t="str">
            <v>MERCADEO</v>
          </cell>
          <cell r="O2705" t="str">
            <v>MERCADEO</v>
          </cell>
          <cell r="P2705" t="str">
            <v>COMUNICACIÓN</v>
          </cell>
          <cell r="Q2705" t="str">
            <v>KIMBERLY LOZADA</v>
          </cell>
        </row>
        <row r="2706">
          <cell r="A2706">
            <v>5498</v>
          </cell>
          <cell r="B2706" t="str">
            <v>MAQUINARIAS Y EQUIPOS</v>
          </cell>
          <cell r="C2706" t="str">
            <v>BLD</v>
          </cell>
          <cell r="D2706" t="str">
            <v>MICROFONO</v>
          </cell>
          <cell r="E2706" t="str">
            <v>MICROFONOS INALAMBRICOS CORBATEROS 2</v>
          </cell>
          <cell r="F2706" t="str">
            <v>EN USO</v>
          </cell>
          <cell r="G2706">
            <v>43312</v>
          </cell>
          <cell r="H2706" t="str">
            <v>LOZADA SALAS KIMBERLY STELLA</v>
          </cell>
          <cell r="I2706">
            <v>324.27</v>
          </cell>
          <cell r="J2706">
            <v>41.44</v>
          </cell>
          <cell r="K2706">
            <v>414.4</v>
          </cell>
          <cell r="L2706" t="b">
            <v>0</v>
          </cell>
          <cell r="M2706">
            <v>10</v>
          </cell>
          <cell r="N2706" t="str">
            <v>MERCADEO</v>
          </cell>
          <cell r="O2706" t="str">
            <v>MERCADEO</v>
          </cell>
          <cell r="P2706" t="str">
            <v>COMUNICACIÓN</v>
          </cell>
          <cell r="Q2706" t="str">
            <v>KIMBERLY LOZADA</v>
          </cell>
        </row>
        <row r="2707">
          <cell r="A2707">
            <v>5502</v>
          </cell>
          <cell r="B2707" t="str">
            <v>MAQUINARIAS Y EQUIPOS</v>
          </cell>
          <cell r="C2707" t="str">
            <v>BLD</v>
          </cell>
          <cell r="D2707" t="str">
            <v>SOMBRILLA PARA LA ILUMINACION</v>
          </cell>
          <cell r="E2707" t="str">
            <v>REBOTADOR DE LUZ 5 EN 1</v>
          </cell>
          <cell r="F2707" t="str">
            <v>EN USO</v>
          </cell>
          <cell r="G2707">
            <v>43312</v>
          </cell>
          <cell r="H2707" t="str">
            <v>LOZADA SALAS KIMBERLY STELLA</v>
          </cell>
          <cell r="I2707">
            <v>131.46</v>
          </cell>
          <cell r="J2707">
            <v>16.8</v>
          </cell>
          <cell r="K2707">
            <v>168</v>
          </cell>
          <cell r="L2707" t="b">
            <v>0</v>
          </cell>
          <cell r="M2707">
            <v>10</v>
          </cell>
          <cell r="N2707" t="str">
            <v>MERCADEO</v>
          </cell>
          <cell r="O2707" t="str">
            <v>MERCADEO</v>
          </cell>
          <cell r="P2707" t="str">
            <v>COMUNICACIÓN</v>
          </cell>
          <cell r="Q2707" t="str">
            <v>KIMBERLY LOZADA</v>
          </cell>
        </row>
        <row r="2708">
          <cell r="A2708">
            <v>2279</v>
          </cell>
          <cell r="B2708" t="str">
            <v>MAQUINARIAS Y EQUIPOS</v>
          </cell>
          <cell r="C2708" t="str">
            <v>BLD</v>
          </cell>
          <cell r="D2708" t="str">
            <v>VIDEOGRABADORA</v>
          </cell>
          <cell r="E2708" t="str">
            <v>VIDEO CAMARA EOS REBEL T4I EFS 18-135 IS STM 18 MEGAPIXELES VIDEO FULL HD</v>
          </cell>
          <cell r="F2708" t="str">
            <v>EN USO</v>
          </cell>
          <cell r="G2708">
            <v>41530</v>
          </cell>
          <cell r="H2708" t="str">
            <v>LOZADA SALAS KIMBERLY STELLA</v>
          </cell>
          <cell r="I2708">
            <v>663</v>
          </cell>
          <cell r="J2708">
            <v>195</v>
          </cell>
          <cell r="K2708">
            <v>1950</v>
          </cell>
          <cell r="L2708" t="b">
            <v>0</v>
          </cell>
          <cell r="M2708">
            <v>10</v>
          </cell>
          <cell r="N2708" t="str">
            <v>MERCADEO CENTRAL</v>
          </cell>
          <cell r="O2708" t="str">
            <v>MERCADEO CENTRAL</v>
          </cell>
          <cell r="P2708" t="str">
            <v>COMUNICACIÓN</v>
          </cell>
          <cell r="Q2708" t="str">
            <v>KIMBERLY LOZADA</v>
          </cell>
        </row>
        <row r="2709">
          <cell r="A2709">
            <v>5499</v>
          </cell>
          <cell r="B2709" t="str">
            <v>MAQUINARIAS Y EQUIPOS</v>
          </cell>
          <cell r="C2709" t="str">
            <v>BLD</v>
          </cell>
          <cell r="D2709" t="str">
            <v>TRIPODE PARA CAMARA</v>
          </cell>
          <cell r="E2709" t="str">
            <v>TRIPODE PROFESIONAL PARA CAMARA</v>
          </cell>
          <cell r="F2709" t="str">
            <v>EN USO</v>
          </cell>
          <cell r="G2709">
            <v>43312</v>
          </cell>
          <cell r="H2709" t="str">
            <v>LOZADA SALAS KIMBERLY STELLA</v>
          </cell>
          <cell r="I2709">
            <v>289.20999999999998</v>
          </cell>
          <cell r="J2709">
            <v>36.96</v>
          </cell>
          <cell r="K2709">
            <v>369.6</v>
          </cell>
          <cell r="L2709" t="b">
            <v>0</v>
          </cell>
          <cell r="M2709">
            <v>10</v>
          </cell>
          <cell r="N2709" t="str">
            <v>MERCADEO</v>
          </cell>
          <cell r="O2709" t="str">
            <v>MERCADEO</v>
          </cell>
          <cell r="P2709" t="str">
            <v>COMUNICACIÓN</v>
          </cell>
          <cell r="Q2709" t="str">
            <v>KIMBERLY LOZADA</v>
          </cell>
        </row>
        <row r="2710">
          <cell r="A2710">
            <v>5495</v>
          </cell>
          <cell r="B2710" t="str">
            <v>MAQUINARIAS Y EQUIPOS</v>
          </cell>
          <cell r="C2710" t="str">
            <v>BLD</v>
          </cell>
          <cell r="D2710" t="str">
            <v>BATERIA PARA CAMARA</v>
          </cell>
          <cell r="E2710" t="str">
            <v>BATERIA PARA CAMARA CANON T7i 1</v>
          </cell>
          <cell r="F2710" t="str">
            <v>EN USO</v>
          </cell>
          <cell r="G2710">
            <v>43312</v>
          </cell>
          <cell r="H2710" t="str">
            <v>LOZADA SALAS KIMBERLY STELLA</v>
          </cell>
          <cell r="I2710">
            <v>109.55</v>
          </cell>
          <cell r="J2710">
            <v>14</v>
          </cell>
          <cell r="K2710">
            <v>140</v>
          </cell>
          <cell r="L2710" t="b">
            <v>0</v>
          </cell>
          <cell r="M2710">
            <v>10</v>
          </cell>
          <cell r="N2710" t="str">
            <v>MERCADEO</v>
          </cell>
          <cell r="O2710" t="str">
            <v>MERCADEO</v>
          </cell>
          <cell r="P2710" t="str">
            <v>COMUNICACIÓN</v>
          </cell>
          <cell r="Q2710" t="str">
            <v>KIMBERLY LOZADA</v>
          </cell>
        </row>
        <row r="2711">
          <cell r="A2711">
            <v>5496</v>
          </cell>
          <cell r="B2711" t="str">
            <v>MAQUINARIAS Y EQUIPOS</v>
          </cell>
          <cell r="C2711" t="str">
            <v>BLD</v>
          </cell>
          <cell r="D2711" t="str">
            <v>BATERIA PARA CAMARA</v>
          </cell>
          <cell r="E2711" t="str">
            <v>BATERIA PARA CAMARA CANON T7i 2</v>
          </cell>
          <cell r="F2711" t="str">
            <v>EN USO</v>
          </cell>
          <cell r="G2711">
            <v>43312</v>
          </cell>
          <cell r="H2711" t="str">
            <v>LOZADA SALAS KIMBERLY STELLA</v>
          </cell>
          <cell r="I2711">
            <v>109.55</v>
          </cell>
          <cell r="J2711">
            <v>14</v>
          </cell>
          <cell r="K2711">
            <v>140</v>
          </cell>
          <cell r="L2711" t="b">
            <v>0</v>
          </cell>
          <cell r="M2711">
            <v>10</v>
          </cell>
          <cell r="N2711" t="str">
            <v>MERCADEO</v>
          </cell>
          <cell r="O2711" t="str">
            <v>MERCADEO</v>
          </cell>
          <cell r="P2711" t="str">
            <v>COMUNICACIÓN</v>
          </cell>
          <cell r="Q2711" t="str">
            <v>KIMBERLY LOZADA</v>
          </cell>
        </row>
        <row r="2712">
          <cell r="A2712">
            <v>5500</v>
          </cell>
          <cell r="B2712" t="str">
            <v>MAQUINARIAS Y EQUIPOS</v>
          </cell>
          <cell r="C2712" t="str">
            <v>BLD</v>
          </cell>
          <cell r="D2712" t="str">
            <v>TARJETA</v>
          </cell>
          <cell r="E2712" t="str">
            <v>TARJETA DE MEMORIA 64GB 1</v>
          </cell>
          <cell r="F2712" t="str">
            <v>EN USO</v>
          </cell>
          <cell r="G2712">
            <v>43312</v>
          </cell>
          <cell r="H2712" t="str">
            <v>LOZADA SALAS KIMBERLY STELLA</v>
          </cell>
          <cell r="I2712">
            <v>65.73</v>
          </cell>
          <cell r="J2712">
            <v>8.4</v>
          </cell>
          <cell r="K2712">
            <v>84</v>
          </cell>
          <cell r="L2712" t="b">
            <v>0</v>
          </cell>
          <cell r="M2712">
            <v>10</v>
          </cell>
          <cell r="N2712" t="str">
            <v>MERCADEO</v>
          </cell>
          <cell r="O2712" t="str">
            <v>MERCADEO</v>
          </cell>
          <cell r="P2712" t="str">
            <v>COMUNICACIÓN</v>
          </cell>
          <cell r="Q2712" t="str">
            <v>KIMBERLY LOZADA</v>
          </cell>
        </row>
        <row r="2713">
          <cell r="A2713">
            <v>5501</v>
          </cell>
          <cell r="B2713" t="str">
            <v>MAQUINARIAS Y EQUIPOS</v>
          </cell>
          <cell r="C2713" t="str">
            <v>BLD</v>
          </cell>
          <cell r="D2713" t="str">
            <v>TARJETA</v>
          </cell>
          <cell r="E2713" t="str">
            <v>TARJETA DE MEMORIA 64GB 2</v>
          </cell>
          <cell r="F2713" t="str">
            <v>EN USO</v>
          </cell>
          <cell r="G2713">
            <v>43312</v>
          </cell>
          <cell r="H2713" t="str">
            <v>LOZADA SALAS KIMBERLY STELLA</v>
          </cell>
          <cell r="I2713">
            <v>65.73</v>
          </cell>
          <cell r="J2713">
            <v>8.4</v>
          </cell>
          <cell r="K2713">
            <v>84</v>
          </cell>
          <cell r="L2713" t="b">
            <v>0</v>
          </cell>
          <cell r="M2713">
            <v>10</v>
          </cell>
          <cell r="N2713" t="str">
            <v>MERCADEO</v>
          </cell>
          <cell r="O2713" t="str">
            <v>MERCADEO</v>
          </cell>
          <cell r="P2713" t="str">
            <v>COMUNICACIÓN</v>
          </cell>
          <cell r="Q2713" t="str">
            <v>KIMBERLY LOZADA</v>
          </cell>
        </row>
        <row r="2714">
          <cell r="A2714">
            <v>544</v>
          </cell>
          <cell r="B2714" t="str">
            <v>EQUIPOS, SISTEMAS Y PAQUETES INFORMÁTICOS</v>
          </cell>
          <cell r="C2714" t="str">
            <v>BLD</v>
          </cell>
          <cell r="D2714" t="str">
            <v>COMPUTADOR DE ESCRITORIO INTEGRADO</v>
          </cell>
          <cell r="E2714" t="str">
            <v>COMPUTADOR IMAC 21.5" CIRE I5 8GB 1T INCLUYE TECLADO, MOUSE LICENCIA, CABLE</v>
          </cell>
          <cell r="F2714" t="str">
            <v>EN USO</v>
          </cell>
          <cell r="G2714">
            <v>42079</v>
          </cell>
          <cell r="H2714" t="str">
            <v>LOZADA SALAS KIMBERLY STELLA</v>
          </cell>
          <cell r="I2714">
            <v>265.10000000000002</v>
          </cell>
          <cell r="J2714">
            <v>265.10000000000002</v>
          </cell>
          <cell r="K2714">
            <v>2650.99</v>
          </cell>
          <cell r="L2714" t="b">
            <v>0</v>
          </cell>
          <cell r="M2714">
            <v>5</v>
          </cell>
          <cell r="N2714" t="str">
            <v>MERCADEO</v>
          </cell>
          <cell r="O2714" t="str">
            <v>MERCADEO</v>
          </cell>
          <cell r="P2714" t="str">
            <v>COMUNICACIÓN</v>
          </cell>
          <cell r="Q2714" t="str">
            <v>KIMBERLY LOZADA</v>
          </cell>
        </row>
        <row r="2715">
          <cell r="A2715">
            <v>669</v>
          </cell>
          <cell r="B2715" t="str">
            <v>EQUIPOS, SISTEMAS Y PAQUETES INFORMÁTICOS</v>
          </cell>
          <cell r="C2715" t="str">
            <v>BLD</v>
          </cell>
          <cell r="D2715" t="str">
            <v>DISCOS INFORMATICOS</v>
          </cell>
          <cell r="E2715" t="str">
            <v>1 TB</v>
          </cell>
          <cell r="F2715" t="str">
            <v>EN USO</v>
          </cell>
          <cell r="G2715">
            <v>41590</v>
          </cell>
          <cell r="H2715" t="str">
            <v>LOZADA SALAS KIMBERLY STELLA</v>
          </cell>
          <cell r="I2715">
            <v>13.44</v>
          </cell>
          <cell r="J2715">
            <v>13.44</v>
          </cell>
          <cell r="K2715">
            <v>134.4</v>
          </cell>
          <cell r="L2715" t="b">
            <v>0</v>
          </cell>
          <cell r="M2715">
            <v>5</v>
          </cell>
          <cell r="N2715" t="str">
            <v>MERCADEO CENTRAL</v>
          </cell>
          <cell r="O2715" t="str">
            <v>MERCADEO CENTRAL</v>
          </cell>
          <cell r="P2715" t="str">
            <v>COMUNICACIÓN</v>
          </cell>
          <cell r="Q2715" t="str">
            <v>KIMBERLY LOZADA</v>
          </cell>
        </row>
        <row r="2716">
          <cell r="A2716">
            <v>5402</v>
          </cell>
          <cell r="B2716" t="str">
            <v>EQUIPOS, SISTEMAS Y PAQUETES INFORMÁTICOS</v>
          </cell>
          <cell r="C2716" t="str">
            <v>BLD</v>
          </cell>
          <cell r="D2716" t="str">
            <v>TABLET</v>
          </cell>
          <cell r="E2716" t="str">
            <v>TABLET SAMSUNG DE 10.1 PULG WI FI 16GB 2</v>
          </cell>
          <cell r="F2716" t="str">
            <v>EN USO</v>
          </cell>
          <cell r="G2716">
            <v>42971</v>
          </cell>
          <cell r="H2716" t="str">
            <v>LOZADA SALAS KIMBERLY STELLA</v>
          </cell>
          <cell r="I2716">
            <v>246.53</v>
          </cell>
          <cell r="J2716">
            <v>62.16</v>
          </cell>
          <cell r="K2716">
            <v>621.6</v>
          </cell>
          <cell r="L2716" t="b">
            <v>0</v>
          </cell>
          <cell r="M2716">
            <v>5</v>
          </cell>
          <cell r="N2716" t="str">
            <v>COMUNICACION</v>
          </cell>
          <cell r="O2716" t="str">
            <v>DISENO GRAFICO</v>
          </cell>
          <cell r="P2716" t="str">
            <v>TURISMO Y CULTURA</v>
          </cell>
          <cell r="Q2716" t="str">
            <v>LUIS LUDEÑA</v>
          </cell>
        </row>
        <row r="2717">
          <cell r="A2717">
            <v>458</v>
          </cell>
          <cell r="B2717" t="str">
            <v>(BCA)MOBILIARIOS</v>
          </cell>
          <cell r="C2717" t="str">
            <v>BCA</v>
          </cell>
          <cell r="D2717" t="str">
            <v>SILLA</v>
          </cell>
          <cell r="E2717" t="str">
            <v>CON APOYA BRAZOS FORRADO DE COROSIL</v>
          </cell>
          <cell r="F2717" t="str">
            <v>EN USO</v>
          </cell>
          <cell r="G2717">
            <v>41836</v>
          </cell>
          <cell r="H2717" t="str">
            <v>LOZADA SALAS KIMBERLY STELLA</v>
          </cell>
          <cell r="I2717">
            <v>84</v>
          </cell>
          <cell r="J2717">
            <v>0</v>
          </cell>
          <cell r="K2717">
            <v>84</v>
          </cell>
          <cell r="L2717" t="b">
            <v>0</v>
          </cell>
          <cell r="M2717">
            <v>0</v>
          </cell>
          <cell r="N2717" t="str">
            <v>MERCADEO CENTRAL</v>
          </cell>
          <cell r="O2717" t="str">
            <v>MERCADEO CENTRAL</v>
          </cell>
          <cell r="P2717" t="str">
            <v>COMUNICACIÓN</v>
          </cell>
          <cell r="Q2717" t="str">
            <v>FELIX AGUAS</v>
          </cell>
        </row>
        <row r="2718">
          <cell r="A2718">
            <v>1317</v>
          </cell>
          <cell r="B2718" t="str">
            <v>(BCA)MAQUINARIAS Y EQUIPOS</v>
          </cell>
          <cell r="C2718" t="str">
            <v>BCA</v>
          </cell>
          <cell r="D2718" t="str">
            <v>GRABADORA</v>
          </cell>
          <cell r="E2718" t="str">
            <v>GRABADORA DE VOZ</v>
          </cell>
          <cell r="F2718" t="str">
            <v>EN USO</v>
          </cell>
          <cell r="G2718">
            <v>42045</v>
          </cell>
          <cell r="H2718" t="str">
            <v>LOZADA SALAS KIMBERLY STELLA</v>
          </cell>
          <cell r="I2718">
            <v>85.12</v>
          </cell>
          <cell r="J2718">
            <v>0</v>
          </cell>
          <cell r="K2718">
            <v>85.12</v>
          </cell>
          <cell r="L2718" t="b">
            <v>0</v>
          </cell>
          <cell r="M2718">
            <v>0</v>
          </cell>
          <cell r="N2718" t="str">
            <v>COMUNICACION</v>
          </cell>
          <cell r="O2718" t="str">
            <v>DISENO GRAFICO</v>
          </cell>
          <cell r="P2718" t="str">
            <v>COMUNICACIÓN</v>
          </cell>
          <cell r="Q2718" t="str">
            <v>KIMBERLY LOZADA</v>
          </cell>
        </row>
        <row r="2719">
          <cell r="A2719">
            <v>150</v>
          </cell>
          <cell r="B2719" t="str">
            <v>MOBILIARIOS</v>
          </cell>
          <cell r="C2719" t="str">
            <v>BLD</v>
          </cell>
          <cell r="D2719" t="str">
            <v>ANAQUEL</v>
          </cell>
          <cell r="E2719" t="str">
            <v>VERTICAL 2 PUERTAS DE VIDRIO Y 2 PUERTAS DE MADERA</v>
          </cell>
          <cell r="F2719" t="str">
            <v>EN USO</v>
          </cell>
          <cell r="G2719">
            <v>41634</v>
          </cell>
          <cell r="H2719" t="str">
            <v xml:space="preserve">LUDEÑA VILLACIS LUIS HUMBERTO </v>
          </cell>
          <cell r="I2719">
            <v>111.73</v>
          </cell>
          <cell r="J2719">
            <v>30.2</v>
          </cell>
          <cell r="K2719">
            <v>301.97000000000003</v>
          </cell>
          <cell r="L2719" t="b">
            <v>0</v>
          </cell>
          <cell r="M2719">
            <v>10</v>
          </cell>
          <cell r="N2719" t="str">
            <v>TURISMO Y CULTURA</v>
          </cell>
          <cell r="O2719" t="str">
            <v>TURISMO Y CULTURA</v>
          </cell>
          <cell r="P2719" t="str">
            <v>TURISMO Y CULTURA</v>
          </cell>
          <cell r="Q2719" t="str">
            <v>FRENTE A JAVIER ACUÑA</v>
          </cell>
        </row>
        <row r="2720">
          <cell r="A2720">
            <v>137</v>
          </cell>
          <cell r="B2720" t="str">
            <v>MOBILIARIOS</v>
          </cell>
          <cell r="C2720" t="str">
            <v>BLD</v>
          </cell>
          <cell r="D2720" t="str">
            <v>ARCHIVADOR</v>
          </cell>
          <cell r="E2720" t="str">
            <v>AEREO UNA PUERTA</v>
          </cell>
          <cell r="F2720" t="str">
            <v>EN USO</v>
          </cell>
          <cell r="G2720">
            <v>42024</v>
          </cell>
          <cell r="H2720" t="str">
            <v xml:space="preserve">LUDEÑA VILLACIS LUIS HUMBERTO </v>
          </cell>
          <cell r="I2720">
            <v>70.69</v>
          </cell>
          <cell r="J2720">
            <v>15.12</v>
          </cell>
          <cell r="K2720">
            <v>151.19999999999999</v>
          </cell>
          <cell r="L2720" t="b">
            <v>0</v>
          </cell>
          <cell r="M2720">
            <v>10</v>
          </cell>
          <cell r="N2720" t="str">
            <v>MERCADEO</v>
          </cell>
          <cell r="O2720" t="str">
            <v>MERCADEO</v>
          </cell>
          <cell r="P2720" t="str">
            <v>MERCADEO</v>
          </cell>
          <cell r="Q2720" t="str">
            <v>LUIS LUDEÑA</v>
          </cell>
        </row>
        <row r="2721">
          <cell r="A2721">
            <v>143</v>
          </cell>
          <cell r="B2721" t="str">
            <v>MOBILIARIOS</v>
          </cell>
          <cell r="C2721" t="str">
            <v>BLD</v>
          </cell>
          <cell r="D2721" t="str">
            <v>ARCHIVADOR</v>
          </cell>
          <cell r="E2721" t="str">
            <v>AEREO UNA PUERTA</v>
          </cell>
          <cell r="F2721" t="str">
            <v>EN USO</v>
          </cell>
          <cell r="G2721">
            <v>42024</v>
          </cell>
          <cell r="H2721" t="str">
            <v xml:space="preserve">LUDEÑA VILLACIS LUIS HUMBERTO </v>
          </cell>
          <cell r="I2721">
            <v>70.69</v>
          </cell>
          <cell r="J2721">
            <v>15.12</v>
          </cell>
          <cell r="K2721">
            <v>151.19999999999999</v>
          </cell>
          <cell r="L2721" t="b">
            <v>0</v>
          </cell>
          <cell r="M2721">
            <v>10</v>
          </cell>
          <cell r="N2721" t="str">
            <v>TURISMO Y CULTURA</v>
          </cell>
          <cell r="O2721" t="str">
            <v>TURISMO Y CULTURA</v>
          </cell>
          <cell r="P2721" t="str">
            <v>TURISMO Y CULTURA</v>
          </cell>
          <cell r="Q2721" t="str">
            <v>FRENTE A OFICINA DE CRISTIAN CADEÑA</v>
          </cell>
        </row>
        <row r="2722">
          <cell r="A2722">
            <v>6735</v>
          </cell>
          <cell r="B2722" t="str">
            <v>MOBILIARIOS</v>
          </cell>
          <cell r="C2722" t="str">
            <v>BLD</v>
          </cell>
          <cell r="D2722" t="str">
            <v>ESTACION DE TRABAJO</v>
          </cell>
          <cell r="E2722" t="str">
            <v>ESCRIOTORIO CON COMODIN 7</v>
          </cell>
          <cell r="F2722" t="str">
            <v>EN USO</v>
          </cell>
          <cell r="G2722">
            <v>43970</v>
          </cell>
          <cell r="H2722" t="str">
            <v xml:space="preserve">LUDEÑA VILLACIS LUIS HUMBERTO </v>
          </cell>
          <cell r="I2722">
            <v>293.51</v>
          </cell>
          <cell r="J2722">
            <v>31.07</v>
          </cell>
          <cell r="K2722">
            <v>310.72000000000003</v>
          </cell>
          <cell r="L2722" t="b">
            <v>0</v>
          </cell>
          <cell r="M2722">
            <v>10</v>
          </cell>
          <cell r="N2722" t="str">
            <v>TURISMO Y CULTURA</v>
          </cell>
          <cell r="O2722" t="str">
            <v>TURISMO Y CULTURA</v>
          </cell>
          <cell r="P2722" t="str">
            <v>MERCADEO</v>
          </cell>
          <cell r="Q2722" t="str">
            <v>LUIS LUDEÑA</v>
          </cell>
        </row>
        <row r="2723">
          <cell r="A2723">
            <v>7241</v>
          </cell>
          <cell r="B2723" t="str">
            <v>MOBILIARIOS</v>
          </cell>
          <cell r="C2723" t="str">
            <v>BLD</v>
          </cell>
          <cell r="D2723" t="str">
            <v>SILLA</v>
          </cell>
          <cell r="E2723" t="str">
            <v>SILLA GIRATORIA 20</v>
          </cell>
          <cell r="F2723" t="str">
            <v>EN USO</v>
          </cell>
          <cell r="G2723">
            <v>44552</v>
          </cell>
          <cell r="H2723" t="str">
            <v xml:space="preserve">LUDEÑA VILLACIS LUIS HUMBERTO </v>
          </cell>
          <cell r="I2723">
            <v>124</v>
          </cell>
          <cell r="J2723">
            <v>12.4</v>
          </cell>
          <cell r="K2723">
            <v>124</v>
          </cell>
          <cell r="L2723" t="b">
            <v>0</v>
          </cell>
          <cell r="M2723">
            <v>10</v>
          </cell>
          <cell r="N2723" t="str">
            <v>TURISMO Y CULTURA</v>
          </cell>
          <cell r="O2723" t="str">
            <v>TURISMO Y CULTURA</v>
          </cell>
          <cell r="P2723" t="e">
            <v>#N/A</v>
          </cell>
          <cell r="Q2723" t="e">
            <v>#N/A</v>
          </cell>
        </row>
        <row r="2724">
          <cell r="A2724">
            <v>7009</v>
          </cell>
          <cell r="B2724" t="str">
            <v>MOBILIARIOS</v>
          </cell>
          <cell r="C2724" t="str">
            <v>BLD</v>
          </cell>
          <cell r="D2724" t="str">
            <v>ARMARIO</v>
          </cell>
          <cell r="E2724" t="str">
            <v>ARMARIO-LIBRERO 2</v>
          </cell>
          <cell r="F2724" t="str">
            <v>EN USO</v>
          </cell>
          <cell r="G2724">
            <v>44475</v>
          </cell>
          <cell r="H2724" t="str">
            <v xml:space="preserve">LUDEÑA VILLACIS LUIS HUMBERTO </v>
          </cell>
          <cell r="I2724">
            <v>347.8</v>
          </cell>
          <cell r="J2724">
            <v>34.78</v>
          </cell>
          <cell r="K2724">
            <v>347.8</v>
          </cell>
          <cell r="L2724" t="b">
            <v>0</v>
          </cell>
          <cell r="M2724">
            <v>10</v>
          </cell>
          <cell r="N2724" t="str">
            <v>TURISMO Y CULTURA</v>
          </cell>
          <cell r="O2724" t="str">
            <v>TURISMO Y CULTURA</v>
          </cell>
          <cell r="P2724" t="str">
            <v>TURISMO Y CULTURA</v>
          </cell>
          <cell r="Q2724" t="str">
            <v>FRENTE A EDUARDO DAVILA</v>
          </cell>
        </row>
        <row r="2725">
          <cell r="A2725">
            <v>1635</v>
          </cell>
          <cell r="B2725" t="str">
            <v>MOBILIARIOS</v>
          </cell>
          <cell r="C2725" t="str">
            <v>BLD</v>
          </cell>
          <cell r="D2725" t="str">
            <v>CREDENZA</v>
          </cell>
          <cell r="E2725" t="str">
            <v>CREDENZA 1800(MUEBLE POR TV)</v>
          </cell>
          <cell r="F2725" t="str">
            <v>EN USO</v>
          </cell>
          <cell r="G2725">
            <v>42170</v>
          </cell>
          <cell r="H2725" t="str">
            <v xml:space="preserve">LUDEÑA VILLACIS LUIS HUMBERTO </v>
          </cell>
          <cell r="I2725">
            <v>149.88</v>
          </cell>
          <cell r="J2725">
            <v>29.68</v>
          </cell>
          <cell r="K2725">
            <v>296.8</v>
          </cell>
          <cell r="L2725" t="b">
            <v>0</v>
          </cell>
          <cell r="M2725">
            <v>10</v>
          </cell>
          <cell r="N2725" t="str">
            <v>TURISMO Y CULTURA</v>
          </cell>
          <cell r="O2725" t="str">
            <v>TURISMO Y CULTURA</v>
          </cell>
          <cell r="P2725" t="str">
            <v>TURISMO Y CULTURA</v>
          </cell>
          <cell r="Q2725" t="str">
            <v>CAFETERIA</v>
          </cell>
        </row>
        <row r="2726">
          <cell r="A2726">
            <v>245</v>
          </cell>
          <cell r="B2726" t="str">
            <v>MOBILIARIOS</v>
          </cell>
          <cell r="C2726" t="str">
            <v>BLD</v>
          </cell>
          <cell r="D2726" t="str">
            <v>SILLON</v>
          </cell>
          <cell r="E2726" t="str">
            <v>BIPERSONAL SIN APOYA BRAZOS FORRADA DE COROSIL</v>
          </cell>
          <cell r="F2726" t="str">
            <v>EN USO</v>
          </cell>
          <cell r="G2726">
            <v>42089</v>
          </cell>
          <cell r="H2726" t="str">
            <v xml:space="preserve">LUDEÑA VILLACIS LUIS HUMBERTO </v>
          </cell>
          <cell r="I2726">
            <v>72.38</v>
          </cell>
          <cell r="J2726">
            <v>15</v>
          </cell>
          <cell r="K2726">
            <v>150</v>
          </cell>
          <cell r="L2726" t="b">
            <v>0</v>
          </cell>
          <cell r="M2726">
            <v>10</v>
          </cell>
          <cell r="N2726" t="str">
            <v>TURISMO Y CULTURA</v>
          </cell>
          <cell r="O2726" t="str">
            <v>TURISMO Y CULTURA</v>
          </cell>
          <cell r="P2726" t="str">
            <v>TURISMO Y CULTURA</v>
          </cell>
          <cell r="Q2726" t="str">
            <v>FRENTE A CRISTINA VILLACIS</v>
          </cell>
        </row>
        <row r="2727">
          <cell r="A2727">
            <v>5621</v>
          </cell>
          <cell r="B2727" t="str">
            <v>MAQUINARIAS Y EQUIPOS</v>
          </cell>
          <cell r="C2727" t="str">
            <v>BLD</v>
          </cell>
          <cell r="D2727" t="str">
            <v>TELEFONOS</v>
          </cell>
          <cell r="E2727" t="str">
            <v>TELEFONO IP 3 CUENTAS SIP N 3 TECLAS DE LINEAS 8TECLAS BLF CONFERENCIA DE 4 VIAS CREEN 13</v>
          </cell>
          <cell r="F2727" t="str">
            <v>EN USO</v>
          </cell>
          <cell r="G2727">
            <v>43447</v>
          </cell>
          <cell r="H2727" t="str">
            <v xml:space="preserve">LUDEÑA VILLACIS LUIS HUMBERTO </v>
          </cell>
          <cell r="I2727">
            <v>126.52</v>
          </cell>
          <cell r="J2727">
            <v>15.51</v>
          </cell>
          <cell r="K2727">
            <v>155.12</v>
          </cell>
          <cell r="L2727" t="b">
            <v>0</v>
          </cell>
          <cell r="M2727">
            <v>10</v>
          </cell>
          <cell r="N2727" t="str">
            <v>SERVICIOS Y PRODUCTOS</v>
          </cell>
          <cell r="O2727" t="str">
            <v>PLAZA CENTRAL</v>
          </cell>
          <cell r="P2727" t="str">
            <v>MERCADEO</v>
          </cell>
          <cell r="Q2727" t="str">
            <v>ANA MARIA PALACIOS</v>
          </cell>
        </row>
        <row r="2728">
          <cell r="A2728">
            <v>445</v>
          </cell>
          <cell r="B2728" t="str">
            <v>MAQUINARIAS Y EQUIPOS</v>
          </cell>
          <cell r="C2728" t="str">
            <v>BLD</v>
          </cell>
          <cell r="D2728" t="str">
            <v>TELEVISOR</v>
          </cell>
          <cell r="E2728" t="str">
            <v>PANTALLA LED 23.5</v>
          </cell>
          <cell r="F2728" t="str">
            <v>EN USO</v>
          </cell>
          <cell r="G2728">
            <v>41899</v>
          </cell>
          <cell r="H2728" t="str">
            <v xml:space="preserve">LUDEÑA VILLACIS LUIS HUMBERTO </v>
          </cell>
          <cell r="I2728">
            <v>118.05</v>
          </cell>
          <cell r="J2728">
            <v>26.98</v>
          </cell>
          <cell r="K2728">
            <v>269.83</v>
          </cell>
          <cell r="L2728" t="b">
            <v>0</v>
          </cell>
          <cell r="M2728">
            <v>10</v>
          </cell>
          <cell r="N2728" t="str">
            <v>TURISMO Y CULTURA</v>
          </cell>
          <cell r="O2728" t="str">
            <v>TURISMO Y CULTURA</v>
          </cell>
          <cell r="P2728" t="str">
            <v>TURISMO Y CULTURA</v>
          </cell>
          <cell r="Q2728" t="str">
            <v>CAFETERIA</v>
          </cell>
        </row>
        <row r="2729">
          <cell r="A2729">
            <v>518</v>
          </cell>
          <cell r="B2729" t="str">
            <v>MAQUINARIAS Y EQUIPOS</v>
          </cell>
          <cell r="C2729" t="str">
            <v>BLD</v>
          </cell>
          <cell r="D2729" t="str">
            <v>RADIO MOTOROLA (WALKIE TOKIE)</v>
          </cell>
          <cell r="E2729" t="str">
            <v>16 FRECUENCIAS CON ANTENA CON BASE</v>
          </cell>
          <cell r="F2729" t="str">
            <v>EN USO</v>
          </cell>
          <cell r="G2729">
            <v>39525</v>
          </cell>
          <cell r="H2729" t="str">
            <v xml:space="preserve">LUDEÑA VILLACIS LUIS HUMBERTO </v>
          </cell>
          <cell r="I2729">
            <v>26.5</v>
          </cell>
          <cell r="J2729">
            <v>26.5</v>
          </cell>
          <cell r="K2729">
            <v>265</v>
          </cell>
          <cell r="L2729" t="b">
            <v>0</v>
          </cell>
          <cell r="M2729">
            <v>10</v>
          </cell>
          <cell r="N2729" t="str">
            <v>TURISMO Y CULTURA</v>
          </cell>
          <cell r="O2729" t="str">
            <v>TURISMO Y CULTURA</v>
          </cell>
          <cell r="P2729" t="str">
            <v>TURISMO Y CULTURA</v>
          </cell>
          <cell r="Q2729" t="str">
            <v>LUIS LUDEÑA</v>
          </cell>
        </row>
        <row r="2730">
          <cell r="A2730">
            <v>7138</v>
          </cell>
          <cell r="B2730" t="str">
            <v>EQUIPOS, SISTEMAS Y PAQUETES INFORMÁTICOS</v>
          </cell>
          <cell r="C2730" t="str">
            <v>BLD</v>
          </cell>
          <cell r="D2730" t="str">
            <v>COMPUTADOR DE ESCRITORIO</v>
          </cell>
          <cell r="E2730" t="str">
            <v>DELL VOSTRO CORE I 7; 16 GB; 1 TB: MONITOR, TECLADO, MOUSE 9</v>
          </cell>
          <cell r="F2730" t="str">
            <v>EN USO</v>
          </cell>
          <cell r="G2730">
            <v>44524</v>
          </cell>
          <cell r="H2730" t="str">
            <v xml:space="preserve">LUDEÑA VILLACIS LUIS HUMBERTO </v>
          </cell>
          <cell r="I2730">
            <v>1220</v>
          </cell>
          <cell r="J2730">
            <v>122</v>
          </cell>
          <cell r="K2730">
            <v>1220</v>
          </cell>
          <cell r="L2730" t="b">
            <v>0</v>
          </cell>
          <cell r="M2730">
            <v>3</v>
          </cell>
          <cell r="N2730" t="str">
            <v>TURISMO Y CULTURA</v>
          </cell>
          <cell r="O2730" t="str">
            <v>MERCADEO</v>
          </cell>
          <cell r="P2730" t="e">
            <v>#N/A</v>
          </cell>
          <cell r="Q2730" t="e">
            <v>#N/A</v>
          </cell>
        </row>
        <row r="2731">
          <cell r="A2731">
            <v>3413</v>
          </cell>
          <cell r="B2731" t="str">
            <v>EQUIPOS, SISTEMAS Y PAQUETES INFORMÁTICOS</v>
          </cell>
          <cell r="C2731" t="str">
            <v>BLD</v>
          </cell>
          <cell r="D2731" t="str">
            <v>IPAD</v>
          </cell>
          <cell r="E2731" t="str">
            <v>Ipad mini 32GB wi-fi, 4G, retina</v>
          </cell>
          <cell r="F2731" t="str">
            <v>EN USO</v>
          </cell>
          <cell r="G2731">
            <v>41780</v>
          </cell>
          <cell r="H2731" t="str">
            <v xml:space="preserve">LUDEÑA VILLACIS LUIS HUMBERTO </v>
          </cell>
          <cell r="I2731">
            <v>91.89</v>
          </cell>
          <cell r="J2731">
            <v>91.89</v>
          </cell>
          <cell r="K2731">
            <v>918.9</v>
          </cell>
          <cell r="L2731" t="b">
            <v>0</v>
          </cell>
          <cell r="M2731">
            <v>5</v>
          </cell>
          <cell r="N2731" t="str">
            <v>SERVICIOS Y PRODUCTOS</v>
          </cell>
          <cell r="O2731" t="str">
            <v>VARIAS PARTES DE LA CIUDAD</v>
          </cell>
          <cell r="P2731" t="str">
            <v>TURISMO Y CULTURA</v>
          </cell>
          <cell r="Q2731" t="str">
            <v>LUIS LUDEÑA</v>
          </cell>
        </row>
        <row r="2732">
          <cell r="A2732">
            <v>147</v>
          </cell>
          <cell r="B2732" t="str">
            <v>(BCA)MOBILIARIOS</v>
          </cell>
          <cell r="C2732" t="str">
            <v>BCA</v>
          </cell>
          <cell r="D2732" t="str">
            <v>SILLA</v>
          </cell>
          <cell r="E2732" t="str">
            <v>CON APOYA BRAZOS FORRADA COROSIL</v>
          </cell>
          <cell r="F2732" t="str">
            <v>EN USO</v>
          </cell>
          <cell r="G2732">
            <v>40877</v>
          </cell>
          <cell r="H2732" t="str">
            <v xml:space="preserve">LUDEÑA VILLACIS LUIS HUMBERTO </v>
          </cell>
          <cell r="I2732">
            <v>30</v>
          </cell>
          <cell r="J2732">
            <v>0</v>
          </cell>
          <cell r="K2732">
            <v>30</v>
          </cell>
          <cell r="L2732" t="b">
            <v>0</v>
          </cell>
          <cell r="M2732">
            <v>0</v>
          </cell>
          <cell r="N2732" t="str">
            <v>TURISMO Y CULTURA</v>
          </cell>
          <cell r="O2732" t="str">
            <v>MERCADEO</v>
          </cell>
          <cell r="P2732" t="str">
            <v>MERCADEO</v>
          </cell>
          <cell r="Q2732" t="str">
            <v>LUIS LUDEÑA</v>
          </cell>
        </row>
        <row r="2733">
          <cell r="A2733">
            <v>1560</v>
          </cell>
          <cell r="B2733" t="str">
            <v>MOBILIARIOS</v>
          </cell>
          <cell r="C2733" t="str">
            <v>BLD</v>
          </cell>
          <cell r="D2733" t="str">
            <v>ARCHIVADOR</v>
          </cell>
          <cell r="E2733" t="str">
            <v>ARCHIVADOR DE 4 GABETAS</v>
          </cell>
          <cell r="F2733" t="str">
            <v>EN USO</v>
          </cell>
          <cell r="G2733">
            <v>42146</v>
          </cell>
          <cell r="H2733" t="str">
            <v xml:space="preserve">MALDONADO BEJARANO SANDRA LILIANA </v>
          </cell>
          <cell r="I2733">
            <v>101.41</v>
          </cell>
          <cell r="J2733">
            <v>20.38</v>
          </cell>
          <cell r="K2733">
            <v>203.84</v>
          </cell>
          <cell r="L2733" t="b">
            <v>0</v>
          </cell>
          <cell r="M2733">
            <v>10</v>
          </cell>
          <cell r="N2733" t="str">
            <v>TALENTO HUMANO</v>
          </cell>
          <cell r="O2733" t="str">
            <v>TALENTO HUMANO</v>
          </cell>
          <cell r="P2733" t="str">
            <v>TALENTO HUMANO</v>
          </cell>
          <cell r="Q2733" t="str">
            <v>RUTH QUINATOA</v>
          </cell>
        </row>
        <row r="2734">
          <cell r="A2734">
            <v>2937</v>
          </cell>
          <cell r="B2734" t="str">
            <v>MOBILIARIOS</v>
          </cell>
          <cell r="C2734" t="str">
            <v>BLD</v>
          </cell>
          <cell r="D2734" t="str">
            <v>ARCHIVADOR</v>
          </cell>
          <cell r="E2734" t="str">
            <v>ARCHIVADOR AEREO</v>
          </cell>
          <cell r="F2734" t="str">
            <v>EN USO</v>
          </cell>
          <cell r="G2734">
            <v>38958</v>
          </cell>
          <cell r="H2734" t="str">
            <v xml:space="preserve">MALDONADO BEJARANO SANDRA LILIANA </v>
          </cell>
          <cell r="I2734">
            <v>9.41</v>
          </cell>
          <cell r="J2734">
            <v>9.41</v>
          </cell>
          <cell r="K2734">
            <v>94.08</v>
          </cell>
          <cell r="L2734" t="b">
            <v>0</v>
          </cell>
          <cell r="M2734">
            <v>10</v>
          </cell>
          <cell r="N2734" t="str">
            <v>TALENTO HUMANO</v>
          </cell>
          <cell r="O2734" t="str">
            <v>TALENTO HUMANO</v>
          </cell>
          <cell r="P2734" t="str">
            <v>TALENTO HUMANO</v>
          </cell>
          <cell r="Q2734" t="str">
            <v>SANDRA MALDONADO</v>
          </cell>
        </row>
        <row r="2735">
          <cell r="A2735">
            <v>6640</v>
          </cell>
          <cell r="B2735" t="str">
            <v>MOBILIARIOS</v>
          </cell>
          <cell r="C2735" t="str">
            <v>BLD</v>
          </cell>
          <cell r="D2735" t="str">
            <v>ARCHIVADOR</v>
          </cell>
          <cell r="E2735" t="str">
            <v>ARCHIVADORES  AEREOS  5</v>
          </cell>
          <cell r="F2735" t="str">
            <v>EN USO</v>
          </cell>
          <cell r="G2735">
            <v>43818</v>
          </cell>
          <cell r="H2735" t="str">
            <v xml:space="preserve">MALDONADO BEJARANO SANDRA LILIANA </v>
          </cell>
          <cell r="I2735">
            <v>200.13</v>
          </cell>
          <cell r="J2735">
            <v>22.06</v>
          </cell>
          <cell r="K2735">
            <v>220.63</v>
          </cell>
          <cell r="L2735" t="b">
            <v>0</v>
          </cell>
          <cell r="M2735">
            <v>10</v>
          </cell>
          <cell r="N2735" t="str">
            <v>SERVICIOS GENERALES</v>
          </cell>
          <cell r="O2735" t="str">
            <v>VARIAS PARTES DE LA CIUDAD</v>
          </cell>
          <cell r="P2735" t="str">
            <v>TALENTO HUMANO</v>
          </cell>
          <cell r="Q2735" t="str">
            <v>PATRICIA RODRIGUEZ</v>
          </cell>
        </row>
        <row r="2736">
          <cell r="A2736">
            <v>1598</v>
          </cell>
          <cell r="B2736" t="str">
            <v>MOBILIARIOS</v>
          </cell>
          <cell r="C2736" t="str">
            <v>BLD</v>
          </cell>
          <cell r="D2736" t="str">
            <v>ESTACION DE TRABAJO</v>
          </cell>
          <cell r="E2736" t="str">
            <v>ESTACION DE TRABAJO EN L</v>
          </cell>
          <cell r="F2736" t="str">
            <v>EN USO</v>
          </cell>
          <cell r="G2736">
            <v>42159</v>
          </cell>
          <cell r="H2736" t="str">
            <v xml:space="preserve">MALDONADO BEJARANO SANDRA LILIANA </v>
          </cell>
          <cell r="I2736">
            <v>183.82</v>
          </cell>
          <cell r="J2736">
            <v>36.4</v>
          </cell>
          <cell r="K2736">
            <v>364</v>
          </cell>
          <cell r="L2736" t="b">
            <v>0</v>
          </cell>
          <cell r="M2736">
            <v>10</v>
          </cell>
          <cell r="N2736" t="str">
            <v>TALENTO HUMANO</v>
          </cell>
          <cell r="O2736" t="str">
            <v>TALENTO HUMANO</v>
          </cell>
          <cell r="P2736" t="str">
            <v>TALENTO HUMANO</v>
          </cell>
          <cell r="Q2736" t="str">
            <v>PATRICIA RODRIGUEZ</v>
          </cell>
        </row>
        <row r="2737">
          <cell r="A2737">
            <v>6732</v>
          </cell>
          <cell r="B2737" t="str">
            <v>MOBILIARIOS</v>
          </cell>
          <cell r="C2737" t="str">
            <v>BLD</v>
          </cell>
          <cell r="D2737" t="str">
            <v>ESTACION DE TRABAJO</v>
          </cell>
          <cell r="E2737" t="str">
            <v>ESCRIOTORIO CON COMODIN 4</v>
          </cell>
          <cell r="F2737" t="str">
            <v>EN USO</v>
          </cell>
          <cell r="G2737">
            <v>43970</v>
          </cell>
          <cell r="H2737" t="str">
            <v xml:space="preserve">MALDONADO BEJARANO SANDRA LILIANA </v>
          </cell>
          <cell r="I2737">
            <v>293.51</v>
          </cell>
          <cell r="J2737">
            <v>31.07</v>
          </cell>
          <cell r="K2737">
            <v>310.72000000000003</v>
          </cell>
          <cell r="L2737" t="b">
            <v>0</v>
          </cell>
          <cell r="M2737">
            <v>10</v>
          </cell>
          <cell r="N2737" t="str">
            <v>TALENTO HUMANO</v>
          </cell>
          <cell r="O2737" t="str">
            <v>TALENTO HUMANO</v>
          </cell>
          <cell r="P2737" t="str">
            <v>TALENTO HUMANO</v>
          </cell>
          <cell r="Q2737" t="str">
            <v>SANDRA MALDONADO</v>
          </cell>
        </row>
        <row r="2738">
          <cell r="A2738">
            <v>575</v>
          </cell>
          <cell r="B2738" t="str">
            <v>MOBILIARIOS</v>
          </cell>
          <cell r="C2738" t="str">
            <v>BLD</v>
          </cell>
          <cell r="D2738" t="str">
            <v>SILLA</v>
          </cell>
          <cell r="E2738" t="str">
            <v>TANDEM 3 PUESTOS CON APOYA BRAZOS BASE FORRADA DE COROSIL</v>
          </cell>
          <cell r="F2738" t="str">
            <v>EN USO</v>
          </cell>
          <cell r="G2738">
            <v>41836</v>
          </cell>
          <cell r="H2738" t="str">
            <v xml:space="preserve">MALDONADO BEJARANO SANDRA LILIANA </v>
          </cell>
          <cell r="I2738">
            <v>132.5</v>
          </cell>
          <cell r="J2738">
            <v>31.36</v>
          </cell>
          <cell r="K2738">
            <v>313.60000000000002</v>
          </cell>
          <cell r="L2738" t="b">
            <v>0</v>
          </cell>
          <cell r="M2738">
            <v>10</v>
          </cell>
          <cell r="N2738" t="str">
            <v>TALENTO HUMANO</v>
          </cell>
          <cell r="O2738" t="str">
            <v>TALENTO HUMANO</v>
          </cell>
          <cell r="P2738" t="str">
            <v>COMEDOR</v>
          </cell>
          <cell r="Q2738" t="str">
            <v>LOCAL 67</v>
          </cell>
        </row>
        <row r="2739">
          <cell r="A2739">
            <v>1537</v>
          </cell>
          <cell r="B2739" t="str">
            <v>MOBILIARIOS</v>
          </cell>
          <cell r="C2739" t="str">
            <v>BLD</v>
          </cell>
          <cell r="D2739" t="str">
            <v>SILLA</v>
          </cell>
          <cell r="E2739" t="str">
            <v>SILLA GERENTE 45</v>
          </cell>
          <cell r="F2739" t="str">
            <v>EN USO</v>
          </cell>
          <cell r="G2739">
            <v>42146</v>
          </cell>
          <cell r="H2739" t="str">
            <v xml:space="preserve">MALDONADO BEJARANO SANDRA LILIANA </v>
          </cell>
          <cell r="I2739">
            <v>125.37</v>
          </cell>
          <cell r="J2739">
            <v>25.2</v>
          </cell>
          <cell r="K2739">
            <v>252</v>
          </cell>
          <cell r="L2739" t="b">
            <v>0</v>
          </cell>
          <cell r="M2739">
            <v>10</v>
          </cell>
          <cell r="N2739" t="str">
            <v>TALENTO HUMANO</v>
          </cell>
          <cell r="O2739" t="str">
            <v>TALENTO HUMANO</v>
          </cell>
          <cell r="P2739" t="str">
            <v>COMUNICACIÓN</v>
          </cell>
          <cell r="Q2739" t="str">
            <v>FELIX AGUAS</v>
          </cell>
        </row>
        <row r="2740">
          <cell r="A2740">
            <v>1552</v>
          </cell>
          <cell r="B2740" t="str">
            <v>MOBILIARIOS</v>
          </cell>
          <cell r="C2740" t="str">
            <v>BLD</v>
          </cell>
          <cell r="D2740" t="str">
            <v>SILLA</v>
          </cell>
          <cell r="E2740" t="str">
            <v>SILLA DE VISITAS</v>
          </cell>
          <cell r="F2740" t="str">
            <v>EN USO</v>
          </cell>
          <cell r="G2740">
            <v>42146</v>
          </cell>
          <cell r="H2740" t="str">
            <v xml:space="preserve">MALDONADO BEJARANO SANDRA LILIANA </v>
          </cell>
          <cell r="I2740">
            <v>47.36</v>
          </cell>
          <cell r="J2740">
            <v>9.52</v>
          </cell>
          <cell r="K2740">
            <v>95.2</v>
          </cell>
          <cell r="L2740" t="b">
            <v>0</v>
          </cell>
          <cell r="M2740">
            <v>10</v>
          </cell>
          <cell r="N2740" t="str">
            <v>TALENTO HUMANO</v>
          </cell>
          <cell r="O2740" t="str">
            <v>TALENTO HUMANO</v>
          </cell>
          <cell r="P2740" t="str">
            <v>TALENTO HUMANO</v>
          </cell>
          <cell r="Q2740" t="str">
            <v>PATRICIA RODRIGUEZ</v>
          </cell>
        </row>
        <row r="2741">
          <cell r="A2741">
            <v>1554</v>
          </cell>
          <cell r="B2741" t="str">
            <v>MOBILIARIOS</v>
          </cell>
          <cell r="C2741" t="str">
            <v>BLD</v>
          </cell>
          <cell r="D2741" t="str">
            <v>SILLA</v>
          </cell>
          <cell r="E2741" t="str">
            <v>SILLA DE VISITAS</v>
          </cell>
          <cell r="F2741" t="str">
            <v>EN USO</v>
          </cell>
          <cell r="G2741">
            <v>42146</v>
          </cell>
          <cell r="H2741" t="str">
            <v xml:space="preserve">MALDONADO BEJARANO SANDRA LILIANA </v>
          </cell>
          <cell r="I2741">
            <v>47.36</v>
          </cell>
          <cell r="J2741">
            <v>9.52</v>
          </cell>
          <cell r="K2741">
            <v>95.2</v>
          </cell>
          <cell r="L2741" t="b">
            <v>0</v>
          </cell>
          <cell r="M2741">
            <v>10</v>
          </cell>
          <cell r="N2741" t="str">
            <v>TALENTO HUMANO</v>
          </cell>
          <cell r="O2741" t="str">
            <v>TALENTO HUMANO</v>
          </cell>
          <cell r="P2741" t="str">
            <v>TALENTO HUMANO</v>
          </cell>
          <cell r="Q2741" t="str">
            <v>PATRICIA RODRIGUEZ</v>
          </cell>
        </row>
        <row r="2742">
          <cell r="A2742">
            <v>1555</v>
          </cell>
          <cell r="B2742" t="str">
            <v>MOBILIARIOS</v>
          </cell>
          <cell r="C2742" t="str">
            <v>BLD</v>
          </cell>
          <cell r="D2742" t="str">
            <v>SILLA</v>
          </cell>
          <cell r="E2742" t="str">
            <v>SILLA DE VISITAS</v>
          </cell>
          <cell r="F2742" t="str">
            <v>EN USO</v>
          </cell>
          <cell r="G2742">
            <v>42146</v>
          </cell>
          <cell r="H2742" t="str">
            <v xml:space="preserve">MALDONADO BEJARANO SANDRA LILIANA </v>
          </cell>
          <cell r="I2742">
            <v>47.36</v>
          </cell>
          <cell r="J2742">
            <v>9.52</v>
          </cell>
          <cell r="K2742">
            <v>95.2</v>
          </cell>
          <cell r="L2742" t="b">
            <v>0</v>
          </cell>
          <cell r="M2742">
            <v>10</v>
          </cell>
          <cell r="N2742" t="str">
            <v>TALENTO HUMANO</v>
          </cell>
          <cell r="O2742" t="str">
            <v>TALENTO HUMANO</v>
          </cell>
          <cell r="P2742" t="str">
            <v>TALENTO HUMANO</v>
          </cell>
          <cell r="Q2742" t="str">
            <v>SANDRA MALDONADO</v>
          </cell>
        </row>
        <row r="2743">
          <cell r="A2743">
            <v>1557</v>
          </cell>
          <cell r="B2743" t="str">
            <v>MOBILIARIOS</v>
          </cell>
          <cell r="C2743" t="str">
            <v>BLD</v>
          </cell>
          <cell r="D2743" t="str">
            <v>SILLA</v>
          </cell>
          <cell r="E2743" t="str">
            <v>SILLA DE VISITAS</v>
          </cell>
          <cell r="F2743" t="str">
            <v>EN USO</v>
          </cell>
          <cell r="G2743">
            <v>42146</v>
          </cell>
          <cell r="H2743" t="str">
            <v xml:space="preserve">MALDONADO BEJARANO SANDRA LILIANA </v>
          </cell>
          <cell r="I2743">
            <v>47.36</v>
          </cell>
          <cell r="J2743">
            <v>9.52</v>
          </cell>
          <cell r="K2743">
            <v>95.2</v>
          </cell>
          <cell r="L2743" t="b">
            <v>0</v>
          </cell>
          <cell r="M2743">
            <v>10</v>
          </cell>
          <cell r="N2743" t="str">
            <v>TALENTO HUMANO</v>
          </cell>
          <cell r="O2743" t="str">
            <v>TALENTO HUMANO</v>
          </cell>
          <cell r="P2743" t="str">
            <v>TALENTO HUMANO</v>
          </cell>
          <cell r="Q2743" t="str">
            <v>SANDRA MALDONADO</v>
          </cell>
        </row>
        <row r="2744">
          <cell r="A2744">
            <v>3370</v>
          </cell>
          <cell r="B2744" t="str">
            <v>MOBILIARIOS</v>
          </cell>
          <cell r="C2744" t="str">
            <v>BLD</v>
          </cell>
          <cell r="D2744" t="str">
            <v>MESA DE COMPUTADOR</v>
          </cell>
          <cell r="E2744" t="str">
            <v>MESA DE COMPUTACION 2 GAVETAS</v>
          </cell>
          <cell r="F2744" t="str">
            <v>EN USO</v>
          </cell>
          <cell r="G2744">
            <v>38247</v>
          </cell>
          <cell r="H2744" t="str">
            <v xml:space="preserve">MALDONADO BEJARANO SANDRA LILIANA </v>
          </cell>
          <cell r="I2744">
            <v>12.06</v>
          </cell>
          <cell r="J2744">
            <v>12.1</v>
          </cell>
          <cell r="K2744">
            <v>120.96</v>
          </cell>
          <cell r="L2744" t="b">
            <v>0</v>
          </cell>
          <cell r="M2744">
            <v>10</v>
          </cell>
          <cell r="N2744" t="str">
            <v>TALENTO HUMANO</v>
          </cell>
          <cell r="O2744" t="str">
            <v>TALENTO HUMANO</v>
          </cell>
          <cell r="P2744" t="str">
            <v>TALENTO HUMANO</v>
          </cell>
          <cell r="Q2744">
            <v>0</v>
          </cell>
        </row>
        <row r="2745">
          <cell r="A2745">
            <v>1622</v>
          </cell>
          <cell r="B2745" t="str">
            <v>MOBILIARIOS</v>
          </cell>
          <cell r="C2745" t="str">
            <v>BLD</v>
          </cell>
          <cell r="D2745" t="str">
            <v>BIBLIOTECA</v>
          </cell>
          <cell r="E2745" t="str">
            <v>BIBLIOTECA 1.80 X 0.90 X 0.4 MTS</v>
          </cell>
          <cell r="F2745" t="str">
            <v>EN USO</v>
          </cell>
          <cell r="G2745">
            <v>42159</v>
          </cell>
          <cell r="H2745" t="str">
            <v xml:space="preserve">MALDONADO BEJARANO SANDRA LILIANA </v>
          </cell>
          <cell r="I2745">
            <v>161.19999999999999</v>
          </cell>
          <cell r="J2745">
            <v>31.92</v>
          </cell>
          <cell r="K2745">
            <v>319.2</v>
          </cell>
          <cell r="L2745" t="b">
            <v>0</v>
          </cell>
          <cell r="M2745">
            <v>10</v>
          </cell>
          <cell r="N2745" t="str">
            <v>TALENTO HUMANO</v>
          </cell>
          <cell r="O2745" t="str">
            <v>TALENTO HUMANO</v>
          </cell>
          <cell r="P2745" t="str">
            <v>TALENTO HUMANO</v>
          </cell>
          <cell r="Q2745" t="str">
            <v>CERCA DEL BAÑO</v>
          </cell>
        </row>
        <row r="2746">
          <cell r="A2746">
            <v>2111</v>
          </cell>
          <cell r="B2746" t="str">
            <v>MOBILIARIOS</v>
          </cell>
          <cell r="C2746" t="str">
            <v>BLD</v>
          </cell>
          <cell r="D2746" t="str">
            <v>COMEDOR COLECTIVO</v>
          </cell>
          <cell r="E2746" t="str">
            <v>JUEGO DE COMEDOR (MEA Y DOS BANCAS)</v>
          </cell>
          <cell r="F2746" t="str">
            <v>EN USO</v>
          </cell>
          <cell r="G2746">
            <v>37757</v>
          </cell>
          <cell r="H2746" t="str">
            <v xml:space="preserve">MALDONADO BEJARANO SANDRA LILIANA </v>
          </cell>
          <cell r="I2746">
            <v>19.5</v>
          </cell>
          <cell r="J2746">
            <v>19.5</v>
          </cell>
          <cell r="K2746">
            <v>195</v>
          </cell>
          <cell r="L2746" t="b">
            <v>0</v>
          </cell>
          <cell r="M2746">
            <v>10</v>
          </cell>
          <cell r="N2746" t="str">
            <v>TALENTO HUMANO</v>
          </cell>
          <cell r="O2746" t="str">
            <v>TALENTO HUMANO</v>
          </cell>
          <cell r="P2746" t="str">
            <v>COMEDOR</v>
          </cell>
          <cell r="Q2746">
            <v>0</v>
          </cell>
        </row>
        <row r="2747">
          <cell r="A2747">
            <v>2265</v>
          </cell>
          <cell r="B2747" t="str">
            <v>MOBILIARIOS</v>
          </cell>
          <cell r="C2747" t="str">
            <v>BLD</v>
          </cell>
          <cell r="D2747" t="str">
            <v>COMEDOR COLECTIVO</v>
          </cell>
          <cell r="E2747" t="str">
            <v>JUEGO DE COMEDOR  (MESA Y DOS BANCAS)</v>
          </cell>
          <cell r="F2747" t="str">
            <v>EN USO</v>
          </cell>
          <cell r="G2747">
            <v>37757</v>
          </cell>
          <cell r="H2747" t="str">
            <v xml:space="preserve">MALDONADO BEJARANO SANDRA LILIANA </v>
          </cell>
          <cell r="I2747">
            <v>19.5</v>
          </cell>
          <cell r="J2747">
            <v>19.5</v>
          </cell>
          <cell r="K2747">
            <v>195</v>
          </cell>
          <cell r="L2747" t="b">
            <v>0</v>
          </cell>
          <cell r="M2747">
            <v>10</v>
          </cell>
          <cell r="N2747" t="str">
            <v>TALENTO HUMANO</v>
          </cell>
          <cell r="O2747" t="str">
            <v>COMEDOR</v>
          </cell>
          <cell r="P2747" t="str">
            <v>COMEDOR</v>
          </cell>
          <cell r="Q2747">
            <v>0</v>
          </cell>
        </row>
        <row r="2748">
          <cell r="A2748">
            <v>2267</v>
          </cell>
          <cell r="B2748" t="str">
            <v>MOBILIARIOS</v>
          </cell>
          <cell r="C2748" t="str">
            <v>BLD</v>
          </cell>
          <cell r="D2748" t="str">
            <v>COMEDOR COLECTIVO</v>
          </cell>
          <cell r="E2748" t="str">
            <v>JUEGO DE COMEDOR  MESA Y DOS BANCAS)</v>
          </cell>
          <cell r="F2748" t="str">
            <v>EN USO</v>
          </cell>
          <cell r="G2748">
            <v>37757</v>
          </cell>
          <cell r="H2748" t="str">
            <v xml:space="preserve">MALDONADO BEJARANO SANDRA LILIANA </v>
          </cell>
          <cell r="I2748">
            <v>19.5</v>
          </cell>
          <cell r="J2748">
            <v>19.5</v>
          </cell>
          <cell r="K2748">
            <v>195</v>
          </cell>
          <cell r="L2748" t="b">
            <v>0</v>
          </cell>
          <cell r="M2748">
            <v>10</v>
          </cell>
          <cell r="N2748" t="str">
            <v>TALENTO HUMANO</v>
          </cell>
          <cell r="O2748" t="str">
            <v>COMEDOR</v>
          </cell>
          <cell r="P2748" t="str">
            <v>COMEDOR</v>
          </cell>
          <cell r="Q2748" t="str">
            <v>LOCAL 67</v>
          </cell>
        </row>
        <row r="2749">
          <cell r="A2749">
            <v>2268</v>
          </cell>
          <cell r="B2749" t="str">
            <v>MOBILIARIOS</v>
          </cell>
          <cell r="C2749" t="str">
            <v>BLD</v>
          </cell>
          <cell r="D2749" t="str">
            <v>COMEDOR COLECTIVO</v>
          </cell>
          <cell r="E2749" t="str">
            <v>JUEGO DE COMEDOR (MESA Y DOS BANCAS)</v>
          </cell>
          <cell r="F2749" t="str">
            <v>EN USO</v>
          </cell>
          <cell r="G2749">
            <v>37757</v>
          </cell>
          <cell r="H2749" t="str">
            <v xml:space="preserve">MALDONADO BEJARANO SANDRA LILIANA </v>
          </cell>
          <cell r="I2749">
            <v>19.5</v>
          </cell>
          <cell r="J2749">
            <v>19.5</v>
          </cell>
          <cell r="K2749">
            <v>195</v>
          </cell>
          <cell r="L2749" t="b">
            <v>0</v>
          </cell>
          <cell r="M2749">
            <v>10</v>
          </cell>
          <cell r="N2749" t="str">
            <v>TALENTO HUMANO</v>
          </cell>
          <cell r="O2749" t="str">
            <v>COMEDOR</v>
          </cell>
          <cell r="P2749" t="str">
            <v>COMEDOR</v>
          </cell>
          <cell r="Q2749">
            <v>0</v>
          </cell>
        </row>
        <row r="2750">
          <cell r="A2750">
            <v>2270</v>
          </cell>
          <cell r="B2750" t="str">
            <v>MOBILIARIOS</v>
          </cell>
          <cell r="C2750" t="str">
            <v>BLD</v>
          </cell>
          <cell r="D2750" t="str">
            <v>COMEDOR COLECTIVO</v>
          </cell>
          <cell r="E2750" t="str">
            <v>JUEGO DE COMEDOR  (MESA Y DOS BANCAS)</v>
          </cell>
          <cell r="F2750" t="str">
            <v>EN USO</v>
          </cell>
          <cell r="G2750">
            <v>37757</v>
          </cell>
          <cell r="H2750" t="str">
            <v xml:space="preserve">MALDONADO BEJARANO SANDRA LILIANA </v>
          </cell>
          <cell r="I2750">
            <v>19.5</v>
          </cell>
          <cell r="J2750">
            <v>19.5</v>
          </cell>
          <cell r="K2750">
            <v>195</v>
          </cell>
          <cell r="L2750" t="b">
            <v>0</v>
          </cell>
          <cell r="M2750">
            <v>10</v>
          </cell>
          <cell r="N2750" t="str">
            <v>TALENTO HUMANO</v>
          </cell>
          <cell r="O2750" t="str">
            <v>COMEDOR</v>
          </cell>
          <cell r="P2750" t="str">
            <v>COMEDOR</v>
          </cell>
          <cell r="Q2750">
            <v>0</v>
          </cell>
        </row>
        <row r="2751">
          <cell r="A2751">
            <v>5611</v>
          </cell>
          <cell r="B2751" t="str">
            <v>MAQUINARIAS Y EQUIPOS</v>
          </cell>
          <cell r="C2751" t="str">
            <v>BLD</v>
          </cell>
          <cell r="D2751" t="str">
            <v>TELEFONOS</v>
          </cell>
          <cell r="E2751" t="str">
            <v>TELEFONO IP 3 CUENTAS SIP N 3 TECLAS DE LINEAS 8TECLAS BLF CONFERENCIA DE 4 VIAS CREEN 3</v>
          </cell>
          <cell r="F2751" t="str">
            <v>EN USO</v>
          </cell>
          <cell r="G2751">
            <v>43447</v>
          </cell>
          <cell r="H2751" t="str">
            <v xml:space="preserve">MALDONADO BEJARANO SANDRA LILIANA </v>
          </cell>
          <cell r="I2751">
            <v>126.52</v>
          </cell>
          <cell r="J2751">
            <v>15.51</v>
          </cell>
          <cell r="K2751">
            <v>155.12</v>
          </cell>
          <cell r="L2751" t="b">
            <v>0</v>
          </cell>
          <cell r="M2751">
            <v>10</v>
          </cell>
          <cell r="N2751" t="str">
            <v>TALENTO HUMANO</v>
          </cell>
          <cell r="O2751" t="str">
            <v>TALENTO HUMANO</v>
          </cell>
          <cell r="P2751" t="str">
            <v>TALENTO HUMANO</v>
          </cell>
          <cell r="Q2751" t="str">
            <v>SANDRA MALDONADO</v>
          </cell>
        </row>
        <row r="2752">
          <cell r="A2752">
            <v>4887</v>
          </cell>
          <cell r="B2752" t="str">
            <v>MAQUINARIAS Y EQUIPOS</v>
          </cell>
          <cell r="C2752" t="str">
            <v>BLD</v>
          </cell>
          <cell r="D2752" t="str">
            <v>MICROONDAS</v>
          </cell>
          <cell r="E2752" t="str">
            <v>MICROONDAS WHIRPOOL 1.4" GRIS</v>
          </cell>
          <cell r="F2752" t="str">
            <v>EN USO</v>
          </cell>
          <cell r="G2752">
            <v>42688</v>
          </cell>
          <cell r="H2752" t="str">
            <v xml:space="preserve">MALDONADO BEJARANO SANDRA LILIANA </v>
          </cell>
          <cell r="I2752">
            <v>189.12</v>
          </cell>
          <cell r="J2752">
            <v>29.9</v>
          </cell>
          <cell r="K2752">
            <v>299</v>
          </cell>
          <cell r="L2752" t="b">
            <v>0</v>
          </cell>
          <cell r="M2752">
            <v>10</v>
          </cell>
          <cell r="N2752" t="str">
            <v>JEFATURA ADMINISTRATIVA</v>
          </cell>
          <cell r="O2752" t="str">
            <v>COMEDOR</v>
          </cell>
          <cell r="P2752" t="str">
            <v>COMEDOR</v>
          </cell>
          <cell r="Q2752" t="str">
            <v>LOCAL 67</v>
          </cell>
        </row>
        <row r="2753">
          <cell r="A2753">
            <v>104</v>
          </cell>
          <cell r="B2753" t="str">
            <v>MAQUINARIAS Y EQUIPOS</v>
          </cell>
          <cell r="C2753" t="str">
            <v>BLD</v>
          </cell>
          <cell r="D2753" t="str">
            <v>REFRIGERADOR</v>
          </cell>
          <cell r="E2753" t="str">
            <v>2 PUERTAS</v>
          </cell>
          <cell r="F2753" t="str">
            <v>EN USO</v>
          </cell>
          <cell r="G2753">
            <v>38590</v>
          </cell>
          <cell r="H2753" t="str">
            <v xml:space="preserve">MALDONADO BEJARANO SANDRA LILIANA </v>
          </cell>
          <cell r="I2753">
            <v>49</v>
          </cell>
          <cell r="J2753">
            <v>49</v>
          </cell>
          <cell r="K2753">
            <v>490</v>
          </cell>
          <cell r="L2753" t="b">
            <v>0</v>
          </cell>
          <cell r="M2753">
            <v>10</v>
          </cell>
          <cell r="N2753" t="str">
            <v>TALENTO HUMANO</v>
          </cell>
          <cell r="O2753" t="str">
            <v>TALENTO HUMANO</v>
          </cell>
          <cell r="P2753" t="str">
            <v>COMEDOR</v>
          </cell>
          <cell r="Q2753" t="str">
            <v>LOCAL 67</v>
          </cell>
        </row>
        <row r="2754">
          <cell r="A2754">
            <v>3822</v>
          </cell>
          <cell r="B2754" t="str">
            <v>MAQUINARIAS Y EQUIPOS</v>
          </cell>
          <cell r="C2754" t="str">
            <v>BLD</v>
          </cell>
          <cell r="D2754" t="str">
            <v>REFRIGERADOR</v>
          </cell>
          <cell r="E2754" t="str">
            <v>REFRIGERADOR R6200 STELL 229 LITROS</v>
          </cell>
          <cell r="F2754" t="str">
            <v>EN USO</v>
          </cell>
          <cell r="G2754">
            <v>42457</v>
          </cell>
          <cell r="H2754" t="str">
            <v xml:space="preserve">MALDONADO BEJARANO SANDRA LILIANA </v>
          </cell>
          <cell r="I2754">
            <v>333.42</v>
          </cell>
          <cell r="J2754">
            <v>58.24</v>
          </cell>
          <cell r="K2754">
            <v>582.4</v>
          </cell>
          <cell r="L2754" t="b">
            <v>0</v>
          </cell>
          <cell r="M2754">
            <v>10</v>
          </cell>
          <cell r="N2754" t="str">
            <v>TALENTO HUMANO</v>
          </cell>
          <cell r="O2754" t="str">
            <v>TALENTO HUMANO</v>
          </cell>
          <cell r="P2754" t="str">
            <v>COMEDOR</v>
          </cell>
          <cell r="Q2754" t="str">
            <v>LOCAL 67</v>
          </cell>
        </row>
        <row r="2755">
          <cell r="A2755">
            <v>997</v>
          </cell>
          <cell r="B2755" t="str">
            <v>MAQUINARIAS Y EQUIPOS</v>
          </cell>
          <cell r="C2755" t="str">
            <v>BLD</v>
          </cell>
          <cell r="D2755" t="str">
            <v>RADIO MOTOROLA (WALKIE TOKIE)</v>
          </cell>
          <cell r="E2755" t="str">
            <v>16 CANALES INCLUYE CARGADOR</v>
          </cell>
          <cell r="F2755" t="str">
            <v>EN USO</v>
          </cell>
          <cell r="G2755">
            <v>42075</v>
          </cell>
          <cell r="H2755" t="str">
            <v xml:space="preserve">MALDONADO BEJARANO SANDRA LILIANA </v>
          </cell>
          <cell r="I2755">
            <v>145.22999999999999</v>
          </cell>
          <cell r="J2755">
            <v>30.1</v>
          </cell>
          <cell r="K2755">
            <v>301</v>
          </cell>
          <cell r="L2755" t="b">
            <v>0</v>
          </cell>
          <cell r="M2755">
            <v>10</v>
          </cell>
          <cell r="N2755" t="str">
            <v>TALENTO HUMANO</v>
          </cell>
          <cell r="O2755" t="str">
            <v>TALENTO HUMANO</v>
          </cell>
          <cell r="P2755" t="str">
            <v>TALENTO HUMANO</v>
          </cell>
          <cell r="Q2755" t="str">
            <v>SANDRA MALDONADO</v>
          </cell>
        </row>
        <row r="2756">
          <cell r="A2756">
            <v>563</v>
          </cell>
          <cell r="B2756" t="str">
            <v>EQUIPOS, SISTEMAS Y PAQUETES INFORMÁTICOS</v>
          </cell>
          <cell r="C2756" t="str">
            <v>BLD</v>
          </cell>
          <cell r="D2756" t="str">
            <v>COMPUTADOR DE ESCRITORIO</v>
          </cell>
          <cell r="E2756" t="str">
            <v>CPU INTEL CORE I3  INCLUYE TECLADO Y MOUSE</v>
          </cell>
          <cell r="F2756" t="str">
            <v>EN USO</v>
          </cell>
          <cell r="G2756">
            <v>40666</v>
          </cell>
          <cell r="H2756" t="str">
            <v xml:space="preserve">MALDONADO BEJARANO SANDRA LILIANA </v>
          </cell>
          <cell r="I2756">
            <v>88</v>
          </cell>
          <cell r="J2756">
            <v>88</v>
          </cell>
          <cell r="K2756">
            <v>880</v>
          </cell>
          <cell r="L2756" t="b">
            <v>0</v>
          </cell>
          <cell r="M2756">
            <v>5</v>
          </cell>
          <cell r="N2756" t="str">
            <v>TALENTO HUMANO</v>
          </cell>
          <cell r="O2756" t="str">
            <v>TALENTO HUMANO</v>
          </cell>
          <cell r="P2756" t="str">
            <v>TALENTO HUMANO</v>
          </cell>
          <cell r="Q2756" t="str">
            <v>PATRICIA RODRIGUEZ</v>
          </cell>
        </row>
        <row r="2757">
          <cell r="A2757">
            <v>6697</v>
          </cell>
          <cell r="B2757" t="str">
            <v>EQUIPOS, SISTEMAS Y PAQUETES INFORMÁTICOS</v>
          </cell>
          <cell r="C2757" t="str">
            <v>BLD</v>
          </cell>
          <cell r="D2757" t="str">
            <v>CPU</v>
          </cell>
          <cell r="E2757" t="str">
            <v>CPU; INTEL CORE I7; INCLUYE TECLADO Y MOUSE 5</v>
          </cell>
          <cell r="F2757" t="str">
            <v>EN USO</v>
          </cell>
          <cell r="G2757">
            <v>43873</v>
          </cell>
          <cell r="H2757" t="str">
            <v xml:space="preserve">MALDONADO BEJARANO SANDRA LILIANA </v>
          </cell>
          <cell r="I2757">
            <v>1009.33</v>
          </cell>
          <cell r="J2757">
            <v>119.99</v>
          </cell>
          <cell r="K2757">
            <v>1199.8599999999999</v>
          </cell>
          <cell r="L2757" t="b">
            <v>0</v>
          </cell>
          <cell r="M2757">
            <v>5</v>
          </cell>
          <cell r="N2757" t="str">
            <v>TALENTO HUMANO</v>
          </cell>
          <cell r="O2757" t="str">
            <v>TALENTO HUMANO</v>
          </cell>
          <cell r="P2757" t="str">
            <v>TALENTO HUMANO</v>
          </cell>
          <cell r="Q2757" t="str">
            <v>SANDRA MALDONADO</v>
          </cell>
        </row>
        <row r="2758">
          <cell r="A2758">
            <v>6830</v>
          </cell>
          <cell r="B2758" t="str">
            <v>EQUIPOS, SISTEMAS Y PAQUETES INFORMÁTICOS</v>
          </cell>
          <cell r="C2758" t="str">
            <v>BLD</v>
          </cell>
          <cell r="D2758" t="str">
            <v>DISPOSITIVO BIOMETRICO</v>
          </cell>
          <cell r="E2758" t="str">
            <v>BIOMETRICO CON SISTEMA DE RECONOCIMIENTO FACIAL, HUELLA, PROXIMIDAD GESTION DE ASISTENCIA Y CONTROL DE ACCESO MB360 1</v>
          </cell>
          <cell r="F2758" t="str">
            <v>EN USO</v>
          </cell>
          <cell r="G2758">
            <v>44328</v>
          </cell>
          <cell r="H2758" t="str">
            <v xml:space="preserve">MALDONADO BEJARANO SANDRA LILIANA </v>
          </cell>
          <cell r="I2758">
            <v>250</v>
          </cell>
          <cell r="J2758">
            <v>25</v>
          </cell>
          <cell r="K2758">
            <v>250</v>
          </cell>
          <cell r="L2758" t="b">
            <v>0</v>
          </cell>
          <cell r="M2758">
            <v>5</v>
          </cell>
          <cell r="N2758" t="str">
            <v>TALENTO HUMANO</v>
          </cell>
          <cell r="O2758" t="str">
            <v>TALENTO HUMANO</v>
          </cell>
          <cell r="P2758" t="str">
            <v>VARIAS PARTES DE LA CIUDAD</v>
          </cell>
          <cell r="Q2758" t="str">
            <v>INGRESO A ARCHIVO EN PLAZA CULTURAL</v>
          </cell>
        </row>
        <row r="2759">
          <cell r="A2759">
            <v>6831</v>
          </cell>
          <cell r="B2759" t="str">
            <v>EQUIPOS, SISTEMAS Y PAQUETES INFORMÁTICOS</v>
          </cell>
          <cell r="C2759" t="str">
            <v>BLD</v>
          </cell>
          <cell r="D2759" t="str">
            <v>DISPOSITIVO BIOMETRICO</v>
          </cell>
          <cell r="E2759" t="str">
            <v>BIOMETRICO CON SISTEMA DE RECONOCIMIENTO FACIAL, HUELLA, PROXIMIDAD GESTION DE ASISTENCIA Y CONTROL DE ACCESO MB360 2</v>
          </cell>
          <cell r="F2759" t="str">
            <v>EN USO</v>
          </cell>
          <cell r="G2759">
            <v>44328</v>
          </cell>
          <cell r="H2759" t="str">
            <v xml:space="preserve">MALDONADO BEJARANO SANDRA LILIANA </v>
          </cell>
          <cell r="I2759">
            <v>250</v>
          </cell>
          <cell r="J2759">
            <v>25</v>
          </cell>
          <cell r="K2759">
            <v>250</v>
          </cell>
          <cell r="L2759" t="b">
            <v>0</v>
          </cell>
          <cell r="M2759">
            <v>5</v>
          </cell>
          <cell r="N2759" t="str">
            <v>TALENTO HUMANO</v>
          </cell>
          <cell r="O2759" t="str">
            <v>TALENTO HUMANO</v>
          </cell>
          <cell r="P2759" t="str">
            <v>VARIAS PARTES DE LA CIUDAD</v>
          </cell>
          <cell r="Q2759" t="str">
            <v>INGRESO A SERVICIOS GENERALES Y JURIDICO</v>
          </cell>
        </row>
        <row r="2760">
          <cell r="A2760">
            <v>2952</v>
          </cell>
          <cell r="B2760" t="str">
            <v>EQUIPOS, SISTEMAS Y PAQUETES INFORMÁTICOS</v>
          </cell>
          <cell r="C2760" t="str">
            <v>BLD</v>
          </cell>
          <cell r="D2760" t="str">
            <v>MONITOR</v>
          </cell>
          <cell r="E2760" t="str">
            <v>Monitor led 18.5 pulg</v>
          </cell>
          <cell r="F2760" t="str">
            <v>EN USO</v>
          </cell>
          <cell r="G2760">
            <v>41795</v>
          </cell>
          <cell r="H2760" t="str">
            <v xml:space="preserve">MALDONADO BEJARANO SANDRA LILIANA </v>
          </cell>
          <cell r="I2760">
            <v>15.24</v>
          </cell>
          <cell r="J2760">
            <v>15.23</v>
          </cell>
          <cell r="K2760">
            <v>152.32</v>
          </cell>
          <cell r="L2760" t="b">
            <v>0</v>
          </cell>
          <cell r="M2760">
            <v>5</v>
          </cell>
          <cell r="N2760" t="str">
            <v>TALENTO HUMANO</v>
          </cell>
          <cell r="O2760" t="str">
            <v>TALENTO HUMANO</v>
          </cell>
          <cell r="P2760" t="str">
            <v>TALENTO HUMANO</v>
          </cell>
          <cell r="Q2760" t="str">
            <v>PATRICIA RODRIGUEZ</v>
          </cell>
        </row>
        <row r="2761">
          <cell r="A2761">
            <v>322</v>
          </cell>
          <cell r="B2761" t="str">
            <v>(BCA)MOBILIARIOS</v>
          </cell>
          <cell r="C2761" t="str">
            <v>BCA</v>
          </cell>
          <cell r="D2761" t="str">
            <v>ARCHIVADOR</v>
          </cell>
          <cell r="E2761" t="str">
            <v>VERTICAL 2 SERVICIOS</v>
          </cell>
          <cell r="F2761" t="str">
            <v>EN USO</v>
          </cell>
          <cell r="G2761">
            <v>41625</v>
          </cell>
          <cell r="H2761" t="str">
            <v xml:space="preserve">MALDONADO BEJARANO SANDRA LILIANA </v>
          </cell>
          <cell r="I2761">
            <v>95.2</v>
          </cell>
          <cell r="J2761">
            <v>0</v>
          </cell>
          <cell r="K2761">
            <v>95.2</v>
          </cell>
          <cell r="L2761" t="b">
            <v>0</v>
          </cell>
          <cell r="M2761">
            <v>0</v>
          </cell>
          <cell r="N2761" t="str">
            <v>TALENTO HUMANO</v>
          </cell>
          <cell r="O2761" t="str">
            <v>TALENTO HUMANO</v>
          </cell>
          <cell r="P2761" t="str">
            <v>TALENTO HUMANO</v>
          </cell>
          <cell r="Q2761" t="str">
            <v>SANDRA MALDONADO</v>
          </cell>
        </row>
        <row r="2762">
          <cell r="A2762">
            <v>3044</v>
          </cell>
          <cell r="B2762" t="str">
            <v>(BCA)MOBILIARIOS</v>
          </cell>
          <cell r="C2762" t="str">
            <v>BCA</v>
          </cell>
          <cell r="D2762" t="str">
            <v>ARCHIVADOR</v>
          </cell>
          <cell r="E2762" t="str">
            <v>ARCHIVADOR MADERA CAOBA 8SER</v>
          </cell>
          <cell r="F2762" t="str">
            <v>EN USO</v>
          </cell>
          <cell r="G2762">
            <v>39386</v>
          </cell>
          <cell r="H2762" t="str">
            <v xml:space="preserve">MALDONADO BEJARANO SANDRA LILIANA </v>
          </cell>
          <cell r="I2762">
            <v>0.53</v>
          </cell>
          <cell r="J2762">
            <v>0</v>
          </cell>
          <cell r="K2762">
            <v>0.53</v>
          </cell>
          <cell r="L2762" t="b">
            <v>1</v>
          </cell>
          <cell r="M2762">
            <v>0</v>
          </cell>
          <cell r="N2762" t="str">
            <v>TALENTO HUMANO</v>
          </cell>
          <cell r="O2762" t="str">
            <v>TALENTO HUMANO</v>
          </cell>
          <cell r="P2762" t="str">
            <v>TALENTO HUMANO</v>
          </cell>
          <cell r="Q2762" t="str">
            <v>PATRICIO GUERRERO</v>
          </cell>
        </row>
        <row r="2763">
          <cell r="A2763">
            <v>495</v>
          </cell>
          <cell r="B2763" t="str">
            <v>(BCA)MOBILIARIOS</v>
          </cell>
          <cell r="C2763" t="str">
            <v>BCA</v>
          </cell>
          <cell r="D2763" t="str">
            <v>SILLA</v>
          </cell>
          <cell r="E2763" t="str">
            <v>CON APOYA BRAZOS FORRADO DE DAMASCO</v>
          </cell>
          <cell r="F2763" t="str">
            <v>EN USO</v>
          </cell>
          <cell r="G2763">
            <v>36921</v>
          </cell>
          <cell r="H2763" t="str">
            <v xml:space="preserve">MALDONADO BEJARANO SANDRA LILIANA </v>
          </cell>
          <cell r="I2763">
            <v>38.08</v>
          </cell>
          <cell r="J2763">
            <v>0</v>
          </cell>
          <cell r="K2763">
            <v>38.08</v>
          </cell>
          <cell r="L2763" t="b">
            <v>0</v>
          </cell>
          <cell r="M2763">
            <v>0</v>
          </cell>
          <cell r="N2763" t="str">
            <v>TALENTO HUMANO</v>
          </cell>
          <cell r="O2763" t="str">
            <v>TALENTO HUMANO</v>
          </cell>
          <cell r="P2763" t="str">
            <v>TALENTO HUMANO</v>
          </cell>
          <cell r="Q2763" t="str">
            <v>ARCHIVO LOCAL 81</v>
          </cell>
        </row>
        <row r="2764">
          <cell r="A2764">
            <v>497</v>
          </cell>
          <cell r="B2764" t="str">
            <v>(BCA)MOBILIARIOS</v>
          </cell>
          <cell r="C2764" t="str">
            <v>BCA</v>
          </cell>
          <cell r="D2764" t="str">
            <v>SILLA</v>
          </cell>
          <cell r="E2764" t="str">
            <v>CON APOYA BRAZOS FORRADO DE DAMASCO</v>
          </cell>
          <cell r="F2764" t="str">
            <v>EN USO</v>
          </cell>
          <cell r="G2764">
            <v>36921</v>
          </cell>
          <cell r="H2764" t="str">
            <v xml:space="preserve">MALDONADO BEJARANO SANDRA LILIANA </v>
          </cell>
          <cell r="I2764">
            <v>38.08</v>
          </cell>
          <cell r="J2764">
            <v>0</v>
          </cell>
          <cell r="K2764">
            <v>38.08</v>
          </cell>
          <cell r="L2764" t="b">
            <v>0</v>
          </cell>
          <cell r="M2764">
            <v>0</v>
          </cell>
          <cell r="N2764" t="str">
            <v>TALENTO HUMANO</v>
          </cell>
          <cell r="O2764" t="str">
            <v>TALENTO HUMANO</v>
          </cell>
          <cell r="P2764" t="str">
            <v>TALENTO HUMANO</v>
          </cell>
          <cell r="Q2764" t="str">
            <v>ARCHIVO LOCAL 81</v>
          </cell>
        </row>
        <row r="2765">
          <cell r="A2765">
            <v>681</v>
          </cell>
          <cell r="B2765" t="str">
            <v>(BCA)MOBILIARIOS</v>
          </cell>
          <cell r="C2765" t="str">
            <v>BCA</v>
          </cell>
          <cell r="D2765" t="str">
            <v>SILLA</v>
          </cell>
          <cell r="E2765" t="str">
            <v>CON APOYA BRAZOS FORRADO DE COROSIL</v>
          </cell>
          <cell r="F2765" t="str">
            <v>EN USO</v>
          </cell>
          <cell r="G2765">
            <v>41836</v>
          </cell>
          <cell r="H2765" t="str">
            <v xml:space="preserve">MALDONADO BEJARANO SANDRA LILIANA </v>
          </cell>
          <cell r="I2765">
            <v>84</v>
          </cell>
          <cell r="J2765">
            <v>0</v>
          </cell>
          <cell r="K2765">
            <v>84</v>
          </cell>
          <cell r="L2765" t="b">
            <v>0</v>
          </cell>
          <cell r="M2765">
            <v>0</v>
          </cell>
          <cell r="N2765" t="str">
            <v>TALENTO HUMANO</v>
          </cell>
          <cell r="O2765" t="str">
            <v>TALENTO HUMANO</v>
          </cell>
          <cell r="P2765" t="str">
            <v>TALENTO HUMANO</v>
          </cell>
          <cell r="Q2765" t="str">
            <v>RUTH QUINATOA</v>
          </cell>
        </row>
        <row r="2766">
          <cell r="A2766">
            <v>3372</v>
          </cell>
          <cell r="B2766" t="str">
            <v>(BCA)MAQUINARIAS Y EQUIPOS</v>
          </cell>
          <cell r="C2766" t="str">
            <v>BCA</v>
          </cell>
          <cell r="D2766" t="str">
            <v>PERFORADORA SEMI-INDUSTRIAL</v>
          </cell>
          <cell r="E2766" t="str">
            <v>PERFORADORA SEMI INDUSTRIAL</v>
          </cell>
          <cell r="F2766" t="str">
            <v>EN USO</v>
          </cell>
          <cell r="G2766">
            <v>40445</v>
          </cell>
          <cell r="H2766" t="str">
            <v xml:space="preserve">MALDONADO BEJARANO SANDRA LILIANA </v>
          </cell>
          <cell r="I2766">
            <v>46.2</v>
          </cell>
          <cell r="J2766">
            <v>0</v>
          </cell>
          <cell r="K2766">
            <v>46.2</v>
          </cell>
          <cell r="L2766" t="b">
            <v>0</v>
          </cell>
          <cell r="M2766">
            <v>0</v>
          </cell>
          <cell r="N2766" t="str">
            <v>TALENTO HUMANO</v>
          </cell>
          <cell r="O2766" t="str">
            <v>TALENTO HUMANO</v>
          </cell>
          <cell r="P2766" t="str">
            <v>TALENTO HUMANO</v>
          </cell>
          <cell r="Q2766" t="str">
            <v>PATRICIO GUERRERO</v>
          </cell>
        </row>
        <row r="2767">
          <cell r="A2767">
            <v>1568</v>
          </cell>
          <cell r="B2767" t="str">
            <v>MOBILIARIOS</v>
          </cell>
          <cell r="C2767" t="str">
            <v>BLD</v>
          </cell>
          <cell r="D2767" t="str">
            <v>ARCHIVADOR</v>
          </cell>
          <cell r="E2767" t="str">
            <v>ARCHIVADOR AEREO</v>
          </cell>
          <cell r="F2767" t="str">
            <v>EN USO</v>
          </cell>
          <cell r="G2767">
            <v>42146</v>
          </cell>
          <cell r="H2767" t="str">
            <v xml:space="preserve">NAVARRETE FLORES ALEJANDRO MARCELO </v>
          </cell>
          <cell r="I2767">
            <v>85.81</v>
          </cell>
          <cell r="J2767">
            <v>17.25</v>
          </cell>
          <cell r="K2767">
            <v>172.48</v>
          </cell>
          <cell r="L2767" t="b">
            <v>0</v>
          </cell>
          <cell r="M2767">
            <v>10</v>
          </cell>
          <cell r="N2767" t="str">
            <v>JEFATURA FINANCIERA</v>
          </cell>
          <cell r="O2767" t="str">
            <v>FINANCIERO</v>
          </cell>
          <cell r="P2767" t="str">
            <v>FINANCIERO</v>
          </cell>
          <cell r="Q2767" t="str">
            <v>ALEJANDRO NAVARRETE</v>
          </cell>
        </row>
        <row r="2768">
          <cell r="A2768">
            <v>250</v>
          </cell>
          <cell r="B2768" t="str">
            <v>MOBILIARIOS</v>
          </cell>
          <cell r="C2768" t="str">
            <v>BLD</v>
          </cell>
          <cell r="D2768" t="str">
            <v>ESCRITORIO</v>
          </cell>
          <cell r="E2768" t="str">
            <v>HORIZONTAL CON BISEL 3 SERVICIOS SIN PORTA TECLADO</v>
          </cell>
          <cell r="F2768" t="str">
            <v>EN USO</v>
          </cell>
          <cell r="G2768">
            <v>42089</v>
          </cell>
          <cell r="H2768" t="str">
            <v xml:space="preserve">NAVARRETE FLORES ALEJANDRO MARCELO </v>
          </cell>
          <cell r="I2768">
            <v>168.88</v>
          </cell>
          <cell r="J2768">
            <v>35</v>
          </cell>
          <cell r="K2768">
            <v>350</v>
          </cell>
          <cell r="L2768" t="b">
            <v>0</v>
          </cell>
          <cell r="M2768">
            <v>10</v>
          </cell>
          <cell r="N2768" t="str">
            <v>JEFATURA FINANCIERA</v>
          </cell>
          <cell r="O2768" t="str">
            <v>FINANCIERO</v>
          </cell>
          <cell r="P2768" t="str">
            <v>SECRETARIA</v>
          </cell>
          <cell r="Q2768" t="str">
            <v>MARIO BURBANO</v>
          </cell>
        </row>
        <row r="2769">
          <cell r="A2769">
            <v>1549</v>
          </cell>
          <cell r="B2769" t="str">
            <v>MOBILIARIOS</v>
          </cell>
          <cell r="C2769" t="str">
            <v>BLD</v>
          </cell>
          <cell r="D2769" t="str">
            <v>ESTACION DE TRABAJO</v>
          </cell>
          <cell r="E2769" t="str">
            <v>ESTACION 1200X600</v>
          </cell>
          <cell r="F2769" t="str">
            <v>EN USO</v>
          </cell>
          <cell r="G2769">
            <v>42146</v>
          </cell>
          <cell r="H2769" t="str">
            <v xml:space="preserve">NAVARRETE FLORES ALEJANDRO MARCELO </v>
          </cell>
          <cell r="I2769">
            <v>95.84</v>
          </cell>
          <cell r="J2769">
            <v>19.260000000000002</v>
          </cell>
          <cell r="K2769">
            <v>192.64</v>
          </cell>
          <cell r="L2769" t="b">
            <v>0</v>
          </cell>
          <cell r="M2769">
            <v>10</v>
          </cell>
          <cell r="N2769" t="str">
            <v>JEFATURA FINANCIERA</v>
          </cell>
          <cell r="O2769" t="str">
            <v>FINANCIERO</v>
          </cell>
          <cell r="P2769" t="str">
            <v>ARCHIVO</v>
          </cell>
          <cell r="Q2769" t="str">
            <v>ADRIANA FLORES</v>
          </cell>
        </row>
        <row r="2770">
          <cell r="A2770">
            <v>1600</v>
          </cell>
          <cell r="B2770" t="str">
            <v>MOBILIARIOS</v>
          </cell>
          <cell r="C2770" t="str">
            <v>BLD</v>
          </cell>
          <cell r="D2770" t="str">
            <v>ESTACION DE TRABAJO</v>
          </cell>
          <cell r="E2770" t="str">
            <v>ESTACION DE TRABAJO EN L</v>
          </cell>
          <cell r="F2770" t="str">
            <v>EN USO</v>
          </cell>
          <cell r="G2770">
            <v>42159</v>
          </cell>
          <cell r="H2770" t="str">
            <v xml:space="preserve">NAVARRETE FLORES ALEJANDRO MARCELO </v>
          </cell>
          <cell r="I2770">
            <v>183.82</v>
          </cell>
          <cell r="J2770">
            <v>36.4</v>
          </cell>
          <cell r="K2770">
            <v>364</v>
          </cell>
          <cell r="L2770" t="b">
            <v>0</v>
          </cell>
          <cell r="M2770">
            <v>10</v>
          </cell>
          <cell r="N2770" t="str">
            <v>JEFATURA FINANCIERA</v>
          </cell>
          <cell r="O2770" t="str">
            <v>TESORERIA</v>
          </cell>
          <cell r="P2770" t="str">
            <v>FINANCIERO</v>
          </cell>
          <cell r="Q2770" t="str">
            <v>HELEN VEINTIMILLA</v>
          </cell>
        </row>
        <row r="2771">
          <cell r="A2771">
            <v>1612</v>
          </cell>
          <cell r="B2771" t="str">
            <v>MOBILIARIOS</v>
          </cell>
          <cell r="C2771" t="str">
            <v>BLD</v>
          </cell>
          <cell r="D2771" t="str">
            <v>ESTACION DE TRABAJO</v>
          </cell>
          <cell r="E2771" t="str">
            <v xml:space="preserve">ESTACIÓN RECTA </v>
          </cell>
          <cell r="F2771" t="str">
            <v>EN USO</v>
          </cell>
          <cell r="G2771">
            <v>42159</v>
          </cell>
          <cell r="H2771" t="str">
            <v xml:space="preserve">NAVARRETE FLORES ALEJANDRO MARCELO </v>
          </cell>
          <cell r="I2771">
            <v>97.28</v>
          </cell>
          <cell r="J2771">
            <v>19.260000000000002</v>
          </cell>
          <cell r="K2771">
            <v>192.64</v>
          </cell>
          <cell r="L2771" t="b">
            <v>0</v>
          </cell>
          <cell r="M2771">
            <v>10</v>
          </cell>
          <cell r="N2771" t="str">
            <v>JEFATURA FINANCIERA</v>
          </cell>
          <cell r="O2771" t="str">
            <v>FINANCIERO</v>
          </cell>
          <cell r="P2771" t="str">
            <v>FINANCIERO</v>
          </cell>
          <cell r="Q2771" t="str">
            <v>ALEJANDRO NAVARRETE</v>
          </cell>
        </row>
        <row r="2772">
          <cell r="A2772">
            <v>1540</v>
          </cell>
          <cell r="B2772" t="str">
            <v>MOBILIARIOS</v>
          </cell>
          <cell r="C2772" t="str">
            <v>BLD</v>
          </cell>
          <cell r="D2772" t="str">
            <v>SILLA</v>
          </cell>
          <cell r="E2772" t="str">
            <v>SILLA SECRETARIA CON BRAZOS</v>
          </cell>
          <cell r="F2772" t="str">
            <v>EN USO</v>
          </cell>
          <cell r="G2772">
            <v>42146</v>
          </cell>
          <cell r="H2772" t="str">
            <v xml:space="preserve">NAVARRETE FLORES ALEJANDRO MARCELO </v>
          </cell>
          <cell r="I2772">
            <v>47.36</v>
          </cell>
          <cell r="J2772">
            <v>9.52</v>
          </cell>
          <cell r="K2772">
            <v>95.2</v>
          </cell>
          <cell r="L2772" t="b">
            <v>0</v>
          </cell>
          <cell r="M2772">
            <v>10</v>
          </cell>
          <cell r="N2772" t="str">
            <v>JEFATURA FINANCIERA</v>
          </cell>
          <cell r="O2772" t="str">
            <v>TESORERIA</v>
          </cell>
          <cell r="P2772" t="str">
            <v>FINANCIERO</v>
          </cell>
          <cell r="Q2772" t="str">
            <v>ALEJANDRO NAVARRETE</v>
          </cell>
        </row>
        <row r="2773">
          <cell r="A2773">
            <v>1602</v>
          </cell>
          <cell r="B2773" t="str">
            <v>MOBILIARIOS</v>
          </cell>
          <cell r="C2773" t="str">
            <v>BLD</v>
          </cell>
          <cell r="D2773" t="str">
            <v>SILLA</v>
          </cell>
          <cell r="E2773" t="str">
            <v>SILLA GERENTE</v>
          </cell>
          <cell r="F2773" t="str">
            <v>EN USO</v>
          </cell>
          <cell r="G2773">
            <v>42159</v>
          </cell>
          <cell r="H2773" t="str">
            <v xml:space="preserve">NAVARRETE FLORES ALEJANDRO MARCELO </v>
          </cell>
          <cell r="I2773">
            <v>127.26</v>
          </cell>
          <cell r="J2773">
            <v>25.2</v>
          </cell>
          <cell r="K2773">
            <v>252</v>
          </cell>
          <cell r="L2773" t="b">
            <v>0</v>
          </cell>
          <cell r="M2773">
            <v>10</v>
          </cell>
          <cell r="N2773" t="str">
            <v>JEFATURA FINANCIERA</v>
          </cell>
          <cell r="O2773" t="str">
            <v>FINANCIERO</v>
          </cell>
          <cell r="P2773" t="str">
            <v>FINANCIERO</v>
          </cell>
          <cell r="Q2773" t="str">
            <v>HELEN VEINTIMILLA</v>
          </cell>
        </row>
        <row r="2774">
          <cell r="A2774">
            <v>1636</v>
          </cell>
          <cell r="B2774" t="str">
            <v>MOBILIARIOS</v>
          </cell>
          <cell r="C2774" t="str">
            <v>BLD</v>
          </cell>
          <cell r="D2774" t="str">
            <v>BIBLIOTECA</v>
          </cell>
          <cell r="E2774" t="str">
            <v>BIBLIOTECA INTEGRA CON CERRADURAS 2 X 0.9 X 0.4</v>
          </cell>
          <cell r="F2774" t="str">
            <v>EN USO</v>
          </cell>
          <cell r="G2774">
            <v>42170</v>
          </cell>
          <cell r="H2774" t="str">
            <v xml:space="preserve">NAVARRETE FLORES ALEJANDRO MARCELO </v>
          </cell>
          <cell r="I2774">
            <v>127.26</v>
          </cell>
          <cell r="J2774">
            <v>25.2</v>
          </cell>
          <cell r="K2774">
            <v>252</v>
          </cell>
          <cell r="L2774" t="b">
            <v>0</v>
          </cell>
          <cell r="M2774">
            <v>10</v>
          </cell>
          <cell r="N2774" t="str">
            <v>JEFATURA FINANCIERA</v>
          </cell>
          <cell r="O2774" t="str">
            <v>TESORERIA</v>
          </cell>
          <cell r="P2774" t="str">
            <v>FINANCIERO</v>
          </cell>
          <cell r="Q2774">
            <v>0</v>
          </cell>
        </row>
        <row r="2775">
          <cell r="A2775">
            <v>1637</v>
          </cell>
          <cell r="B2775" t="str">
            <v>MOBILIARIOS</v>
          </cell>
          <cell r="C2775" t="str">
            <v>BLD</v>
          </cell>
          <cell r="D2775" t="str">
            <v>BIBLIOTECA</v>
          </cell>
          <cell r="E2775" t="str">
            <v>BIBLIOTECA INTEGRA CON CERRADURAS 2 X 0.9 X 0.4</v>
          </cell>
          <cell r="F2775" t="str">
            <v>EN USO</v>
          </cell>
          <cell r="G2775">
            <v>42170</v>
          </cell>
          <cell r="H2775" t="str">
            <v xml:space="preserve">NAVARRETE FLORES ALEJANDRO MARCELO </v>
          </cell>
          <cell r="I2775">
            <v>127.26</v>
          </cell>
          <cell r="J2775">
            <v>25.2</v>
          </cell>
          <cell r="K2775">
            <v>252</v>
          </cell>
          <cell r="L2775" t="b">
            <v>0</v>
          </cell>
          <cell r="M2775">
            <v>10</v>
          </cell>
          <cell r="N2775" t="str">
            <v>JEFATURA FINANCIERA</v>
          </cell>
          <cell r="O2775" t="str">
            <v>TESORERIA</v>
          </cell>
          <cell r="P2775" t="str">
            <v>FINANCIERO</v>
          </cell>
          <cell r="Q2775">
            <v>0</v>
          </cell>
        </row>
        <row r="2776">
          <cell r="A2776">
            <v>205</v>
          </cell>
          <cell r="B2776" t="str">
            <v>MOBILIARIOS</v>
          </cell>
          <cell r="C2776" t="str">
            <v>BLD</v>
          </cell>
          <cell r="D2776" t="str">
            <v>CAJA FUERTE</v>
          </cell>
          <cell r="E2776" t="str">
            <v>UNA PUERTA CON TABLERO DIGITAL</v>
          </cell>
          <cell r="F2776" t="str">
            <v>EN USO</v>
          </cell>
          <cell r="G2776">
            <v>38609</v>
          </cell>
          <cell r="H2776" t="str">
            <v xml:space="preserve">NAVARRETE FLORES ALEJANDRO MARCELO </v>
          </cell>
          <cell r="I2776">
            <v>48.94</v>
          </cell>
          <cell r="J2776">
            <v>48.94</v>
          </cell>
          <cell r="K2776">
            <v>489.44</v>
          </cell>
          <cell r="L2776" t="b">
            <v>0</v>
          </cell>
          <cell r="M2776">
            <v>10</v>
          </cell>
          <cell r="N2776" t="str">
            <v>JEFATURA FINANCIERA</v>
          </cell>
          <cell r="O2776" t="str">
            <v>TESORERIA</v>
          </cell>
          <cell r="P2776" t="str">
            <v>FINANCIERO</v>
          </cell>
          <cell r="Q2776" t="str">
            <v>HELEN VEINTIMILLA</v>
          </cell>
        </row>
        <row r="2777">
          <cell r="A2777">
            <v>5612</v>
          </cell>
          <cell r="B2777" t="str">
            <v>MAQUINARIAS Y EQUIPOS</v>
          </cell>
          <cell r="C2777" t="str">
            <v>BLD</v>
          </cell>
          <cell r="D2777" t="str">
            <v>TELEFONOS</v>
          </cell>
          <cell r="E2777" t="str">
            <v>TELEFONO IP 3 CUENTAS SIP N 3 TECLAS DE LINEAS 8TECLAS BLF CONFERENCIA DE 4 VIAS CREEN 4</v>
          </cell>
          <cell r="F2777" t="str">
            <v>EN USO</v>
          </cell>
          <cell r="G2777">
            <v>43447</v>
          </cell>
          <cell r="H2777" t="str">
            <v xml:space="preserve">NAVARRETE FLORES ALEJANDRO MARCELO </v>
          </cell>
          <cell r="I2777">
            <v>126.52</v>
          </cell>
          <cell r="J2777">
            <v>15.51</v>
          </cell>
          <cell r="K2777">
            <v>155.12</v>
          </cell>
          <cell r="L2777" t="b">
            <v>0</v>
          </cell>
          <cell r="M2777">
            <v>10</v>
          </cell>
          <cell r="N2777" t="str">
            <v>JEFATURA FINANCIERA</v>
          </cell>
          <cell r="O2777" t="str">
            <v>TESORERIA</v>
          </cell>
          <cell r="P2777" t="str">
            <v>FINANCIERO</v>
          </cell>
          <cell r="Q2777" t="str">
            <v>HELEN VEINTIMILLA</v>
          </cell>
        </row>
        <row r="2778">
          <cell r="A2778">
            <v>73</v>
          </cell>
          <cell r="B2778" t="str">
            <v>EQUIPOS, SISTEMAS Y PAQUETES INFORMÁTICOS</v>
          </cell>
          <cell r="C2778" t="str">
            <v>BLD</v>
          </cell>
          <cell r="D2778" t="str">
            <v>COMPUTADOR DE ESCRITORIO</v>
          </cell>
          <cell r="E2778" t="str">
            <v>INTEL CORE I 5 INCLUYE MONITOR  TECLADO Y MOUSE</v>
          </cell>
          <cell r="F2778" t="str">
            <v>EN USO</v>
          </cell>
          <cell r="G2778">
            <v>41785</v>
          </cell>
          <cell r="H2778" t="str">
            <v xml:space="preserve">NAVARRETE FLORES ALEJANDRO MARCELO </v>
          </cell>
          <cell r="I2778">
            <v>81.91</v>
          </cell>
          <cell r="J2778">
            <v>81.91</v>
          </cell>
          <cell r="K2778">
            <v>819.09</v>
          </cell>
          <cell r="L2778" t="b">
            <v>0</v>
          </cell>
          <cell r="M2778">
            <v>5</v>
          </cell>
          <cell r="N2778" t="str">
            <v>JEFATURA FINANCIERA</v>
          </cell>
          <cell r="O2778" t="str">
            <v>TESORERIA</v>
          </cell>
          <cell r="P2778" t="str">
            <v>FINANCIERO</v>
          </cell>
          <cell r="Q2778" t="str">
            <v>ALEJANDRO NAVARRETE</v>
          </cell>
        </row>
        <row r="2779">
          <cell r="A2779">
            <v>7150</v>
          </cell>
          <cell r="B2779" t="str">
            <v>EQUIPOS, SISTEMAS Y PAQUETES INFORMÁTICOS</v>
          </cell>
          <cell r="C2779" t="str">
            <v>BLD</v>
          </cell>
          <cell r="D2779" t="str">
            <v>COMPUTADOR DE ESCRITORIO</v>
          </cell>
          <cell r="E2779" t="str">
            <v>DELL VOSTRO CORE I 7; 16 GB; 1 TB: MONITOR, TECLADO, MOUSE 21</v>
          </cell>
          <cell r="F2779" t="str">
            <v>EN USO</v>
          </cell>
          <cell r="G2779">
            <v>44524</v>
          </cell>
          <cell r="H2779" t="str">
            <v xml:space="preserve">NAVARRETE FLORES ALEJANDRO MARCELO </v>
          </cell>
          <cell r="I2779">
            <v>1220</v>
          </cell>
          <cell r="J2779">
            <v>122</v>
          </cell>
          <cell r="K2779">
            <v>1220</v>
          </cell>
          <cell r="L2779" t="b">
            <v>0</v>
          </cell>
          <cell r="M2779">
            <v>3</v>
          </cell>
          <cell r="N2779" t="str">
            <v>JEFATURA FINANCIERA</v>
          </cell>
          <cell r="O2779" t="str">
            <v>TESORERIA</v>
          </cell>
          <cell r="P2779" t="e">
            <v>#N/A</v>
          </cell>
          <cell r="Q2779" t="e">
            <v>#N/A</v>
          </cell>
        </row>
        <row r="2780">
          <cell r="A2780">
            <v>1647</v>
          </cell>
          <cell r="B2780" t="str">
            <v>EQUIPOS, SISTEMAS Y PAQUETES INFORMÁTICOS</v>
          </cell>
          <cell r="C2780" t="str">
            <v>BLD</v>
          </cell>
          <cell r="D2780" t="str">
            <v>LECTOR</v>
          </cell>
          <cell r="E2780" t="str">
            <v>LECTOR DE TARJETAS PARA VENTA INALAMBRICO</v>
          </cell>
          <cell r="F2780" t="str">
            <v>EN USO</v>
          </cell>
          <cell r="G2780">
            <v>42172</v>
          </cell>
          <cell r="H2780" t="str">
            <v xml:space="preserve">NAVARRETE FLORES ALEJANDRO MARCELO </v>
          </cell>
          <cell r="I2780">
            <v>122.61</v>
          </cell>
          <cell r="J2780">
            <v>122.61</v>
          </cell>
          <cell r="K2780">
            <v>1226.1199999999999</v>
          </cell>
          <cell r="L2780" t="b">
            <v>0</v>
          </cell>
          <cell r="M2780">
            <v>5</v>
          </cell>
          <cell r="N2780" t="str">
            <v>JEFATURA FINANCIERA</v>
          </cell>
          <cell r="O2780" t="str">
            <v>TESORERIA</v>
          </cell>
          <cell r="P2780" t="str">
            <v>FINANCIERO</v>
          </cell>
          <cell r="Q2780" t="str">
            <v>ALEJANDRO NAVARRETE</v>
          </cell>
        </row>
        <row r="2781">
          <cell r="A2781">
            <v>2102</v>
          </cell>
          <cell r="B2781" t="str">
            <v>EQUIPOS, SISTEMAS Y PAQUETES INFORMÁTICOS</v>
          </cell>
          <cell r="C2781" t="str">
            <v>BLD</v>
          </cell>
          <cell r="D2781" t="str">
            <v>MONITOR</v>
          </cell>
          <cell r="E2781" t="str">
            <v>MONITOR DE 19 Pulgadas  HP 52032</v>
          </cell>
          <cell r="F2781" t="str">
            <v>EN USO</v>
          </cell>
          <cell r="G2781">
            <v>40666</v>
          </cell>
          <cell r="H2781" t="str">
            <v xml:space="preserve">NAVARRETE FLORES ALEJANDRO MARCELO </v>
          </cell>
          <cell r="I2781">
            <v>16</v>
          </cell>
          <cell r="J2781">
            <v>16</v>
          </cell>
          <cell r="K2781">
            <v>160</v>
          </cell>
          <cell r="L2781" t="b">
            <v>0</v>
          </cell>
          <cell r="M2781">
            <v>5</v>
          </cell>
          <cell r="N2781" t="str">
            <v>JEFATURA FINANCIERA</v>
          </cell>
          <cell r="O2781" t="str">
            <v>TESORERIA</v>
          </cell>
          <cell r="P2781" t="str">
            <v>FINANCIERO</v>
          </cell>
          <cell r="Q2781" t="str">
            <v>ALEJANDRO NAVARRETE</v>
          </cell>
        </row>
        <row r="2782">
          <cell r="A2782">
            <v>1652</v>
          </cell>
          <cell r="B2782" t="str">
            <v>(BCA)MOBILIARIOS</v>
          </cell>
          <cell r="C2782" t="str">
            <v>BCA</v>
          </cell>
          <cell r="D2782" t="str">
            <v>CORTINA</v>
          </cell>
          <cell r="E2782" t="str">
            <v>ROLLER SREEM CORTINA 1 X 1.65 MTS</v>
          </cell>
          <cell r="F2782" t="str">
            <v>EN USO</v>
          </cell>
          <cell r="G2782">
            <v>42241</v>
          </cell>
          <cell r="H2782" t="str">
            <v xml:space="preserve">NAVARRETE FLORES ALEJANDRO MARCELO </v>
          </cell>
          <cell r="I2782">
            <v>59.14</v>
          </cell>
          <cell r="J2782">
            <v>0</v>
          </cell>
          <cell r="K2782">
            <v>59.14</v>
          </cell>
          <cell r="L2782" t="b">
            <v>0</v>
          </cell>
          <cell r="M2782">
            <v>0</v>
          </cell>
          <cell r="N2782" t="str">
            <v>JEFATURA FINANCIERA</v>
          </cell>
          <cell r="O2782" t="str">
            <v>TESORERIA</v>
          </cell>
          <cell r="P2782" t="str">
            <v>FINANCIERO</v>
          </cell>
          <cell r="Q2782" t="str">
            <v>HELEN VEINTIMILLA</v>
          </cell>
        </row>
        <row r="2783">
          <cell r="A2783">
            <v>827</v>
          </cell>
          <cell r="B2783" t="str">
            <v>(BCA)MOBILIARIOS</v>
          </cell>
          <cell r="C2783" t="str">
            <v>BCA</v>
          </cell>
          <cell r="D2783" t="str">
            <v>ESTACION DE TRABAJO</v>
          </cell>
          <cell r="E2783" t="str">
            <v>EN FORMA DE L 3 SERVICIOS</v>
          </cell>
          <cell r="F2783" t="str">
            <v>EN USO</v>
          </cell>
          <cell r="G2783">
            <v>39749</v>
          </cell>
          <cell r="H2783" t="str">
            <v xml:space="preserve">NAVARRETE FLORES ALEJANDRO MARCELO </v>
          </cell>
          <cell r="I2783">
            <v>46.59</v>
          </cell>
          <cell r="J2783">
            <v>0</v>
          </cell>
          <cell r="K2783">
            <v>46.59</v>
          </cell>
          <cell r="L2783" t="b">
            <v>0</v>
          </cell>
          <cell r="M2783">
            <v>0</v>
          </cell>
          <cell r="N2783" t="str">
            <v>JEFATURA FINANCIERA</v>
          </cell>
          <cell r="O2783" t="str">
            <v>FINANCIERO</v>
          </cell>
          <cell r="P2783" t="str">
            <v>ARCHIVO</v>
          </cell>
          <cell r="Q2783" t="str">
            <v>FERNANDO ZAPATA</v>
          </cell>
        </row>
        <row r="2784">
          <cell r="A2784">
            <v>153</v>
          </cell>
          <cell r="B2784" t="str">
            <v>(BCA)MOBILIARIOS</v>
          </cell>
          <cell r="C2784" t="str">
            <v>BCA</v>
          </cell>
          <cell r="D2784" t="str">
            <v>SILLA</v>
          </cell>
          <cell r="E2784" t="str">
            <v>CON APOYA BRAZOS FORRADO DE DAMASCO</v>
          </cell>
          <cell r="F2784" t="str">
            <v>EN USO</v>
          </cell>
          <cell r="G2784">
            <v>38684</v>
          </cell>
          <cell r="H2784" t="str">
            <v xml:space="preserve">NAVARRETE FLORES ALEJANDRO MARCELO </v>
          </cell>
          <cell r="I2784">
            <v>44.8</v>
          </cell>
          <cell r="J2784">
            <v>0</v>
          </cell>
          <cell r="K2784">
            <v>44.8</v>
          </cell>
          <cell r="L2784" t="b">
            <v>0</v>
          </cell>
          <cell r="M2784">
            <v>0</v>
          </cell>
          <cell r="N2784" t="str">
            <v>JEFATURA FINANCIERA</v>
          </cell>
          <cell r="O2784" t="str">
            <v>TESORERIA</v>
          </cell>
          <cell r="P2784" t="str">
            <v>FINANCIERO</v>
          </cell>
          <cell r="Q2784" t="str">
            <v>ALEJANDRO NAVARRETE</v>
          </cell>
        </row>
        <row r="2785">
          <cell r="A2785">
            <v>201</v>
          </cell>
          <cell r="B2785" t="str">
            <v>(BCA)MOBILIARIOS</v>
          </cell>
          <cell r="C2785" t="str">
            <v>BCA</v>
          </cell>
          <cell r="D2785" t="str">
            <v>SILLA</v>
          </cell>
          <cell r="E2785" t="str">
            <v>CON APOYA BRAZOS FORRADO DE DAMASCO</v>
          </cell>
          <cell r="F2785" t="str">
            <v>EN USO</v>
          </cell>
          <cell r="G2785">
            <v>37922</v>
          </cell>
          <cell r="H2785" t="str">
            <v xml:space="preserve">NAVARRETE FLORES ALEJANDRO MARCELO </v>
          </cell>
          <cell r="I2785">
            <v>46</v>
          </cell>
          <cell r="J2785">
            <v>0</v>
          </cell>
          <cell r="K2785">
            <v>46</v>
          </cell>
          <cell r="L2785" t="b">
            <v>0</v>
          </cell>
          <cell r="M2785">
            <v>0</v>
          </cell>
          <cell r="N2785" t="str">
            <v>JEFATURA FINANCIERA</v>
          </cell>
          <cell r="O2785" t="str">
            <v>TESORERIA</v>
          </cell>
          <cell r="P2785" t="str">
            <v>FINANCIERO</v>
          </cell>
          <cell r="Q2785" t="str">
            <v>HELEN VEINTIMILLA</v>
          </cell>
        </row>
        <row r="2786">
          <cell r="A2786">
            <v>202</v>
          </cell>
          <cell r="B2786" t="str">
            <v>(BCA)MOBILIARIOS</v>
          </cell>
          <cell r="C2786" t="str">
            <v>BCA</v>
          </cell>
          <cell r="D2786" t="str">
            <v>SILLA</v>
          </cell>
          <cell r="E2786" t="str">
            <v>CON APOYA BRAZOS FORRADO DE DAMASCO</v>
          </cell>
          <cell r="F2786" t="str">
            <v>EN USO</v>
          </cell>
          <cell r="G2786">
            <v>38684</v>
          </cell>
          <cell r="H2786" t="str">
            <v xml:space="preserve">NAVARRETE FLORES ALEJANDRO MARCELO </v>
          </cell>
          <cell r="I2786">
            <v>44.8</v>
          </cell>
          <cell r="J2786">
            <v>0</v>
          </cell>
          <cell r="K2786">
            <v>44.8</v>
          </cell>
          <cell r="L2786" t="b">
            <v>0</v>
          </cell>
          <cell r="M2786">
            <v>0</v>
          </cell>
          <cell r="N2786" t="str">
            <v>TESORERIA</v>
          </cell>
          <cell r="O2786" t="str">
            <v>TESORERIA</v>
          </cell>
          <cell r="P2786" t="str">
            <v>FINANCIERO</v>
          </cell>
          <cell r="Q2786" t="str">
            <v>HELEN VEINTIMILLA</v>
          </cell>
        </row>
        <row r="2787">
          <cell r="A2787">
            <v>178</v>
          </cell>
          <cell r="B2787" t="str">
            <v>MOBILIARIOS</v>
          </cell>
          <cell r="C2787" t="str">
            <v>BLD</v>
          </cell>
          <cell r="D2787" t="str">
            <v>ANAQUEL</v>
          </cell>
          <cell r="E2787" t="str">
            <v>5 SERVICIOS</v>
          </cell>
          <cell r="F2787" t="str">
            <v>EN USO</v>
          </cell>
          <cell r="G2787">
            <v>42089</v>
          </cell>
          <cell r="H2787" t="str">
            <v xml:space="preserve">ORTIZ TELLO IVAN MARCELO </v>
          </cell>
          <cell r="I2787">
            <v>120.63</v>
          </cell>
          <cell r="J2787">
            <v>25</v>
          </cell>
          <cell r="K2787">
            <v>250</v>
          </cell>
          <cell r="L2787" t="b">
            <v>0</v>
          </cell>
          <cell r="M2787">
            <v>10</v>
          </cell>
          <cell r="N2787" t="str">
            <v>ARCHIVO</v>
          </cell>
          <cell r="O2787" t="str">
            <v>ARCHIVO</v>
          </cell>
          <cell r="P2787" t="str">
            <v>ARCHIVO-PLAZA CULTURAL</v>
          </cell>
          <cell r="Q2787">
            <v>0</v>
          </cell>
        </row>
        <row r="2788">
          <cell r="A2788">
            <v>304</v>
          </cell>
          <cell r="B2788" t="str">
            <v>MOBILIARIOS</v>
          </cell>
          <cell r="C2788" t="str">
            <v>BLD</v>
          </cell>
          <cell r="D2788" t="str">
            <v>ANAQUEL</v>
          </cell>
          <cell r="E2788" t="str">
            <v>DE 5 SERVICIOS</v>
          </cell>
          <cell r="F2788" t="str">
            <v>EN USO</v>
          </cell>
          <cell r="G2788">
            <v>39447</v>
          </cell>
          <cell r="H2788" t="str">
            <v xml:space="preserve">ORTIZ TELLO IVAN MARCELO </v>
          </cell>
          <cell r="I2788">
            <v>28</v>
          </cell>
          <cell r="J2788">
            <v>28</v>
          </cell>
          <cell r="K2788">
            <v>280</v>
          </cell>
          <cell r="L2788" t="b">
            <v>0</v>
          </cell>
          <cell r="M2788">
            <v>10</v>
          </cell>
          <cell r="N2788" t="str">
            <v>ARCHIVO</v>
          </cell>
          <cell r="O2788" t="str">
            <v>ARCHIVO</v>
          </cell>
          <cell r="P2788" t="str">
            <v>ARCHIVO</v>
          </cell>
          <cell r="Q2788" t="str">
            <v>ARCHIVO - PLAZA CULTURAL</v>
          </cell>
        </row>
        <row r="2789">
          <cell r="A2789">
            <v>305</v>
          </cell>
          <cell r="B2789" t="str">
            <v>MOBILIARIOS</v>
          </cell>
          <cell r="C2789" t="str">
            <v>BLD</v>
          </cell>
          <cell r="D2789" t="str">
            <v>ANAQUEL</v>
          </cell>
          <cell r="E2789" t="str">
            <v>DE 5 SERVICIOS</v>
          </cell>
          <cell r="F2789" t="str">
            <v>EN USO</v>
          </cell>
          <cell r="G2789">
            <v>39447</v>
          </cell>
          <cell r="H2789" t="str">
            <v xml:space="preserve">ORTIZ TELLO IVAN MARCELO </v>
          </cell>
          <cell r="I2789">
            <v>28</v>
          </cell>
          <cell r="J2789">
            <v>28</v>
          </cell>
          <cell r="K2789">
            <v>280</v>
          </cell>
          <cell r="L2789" t="b">
            <v>0</v>
          </cell>
          <cell r="M2789">
            <v>10</v>
          </cell>
          <cell r="N2789" t="str">
            <v>ARCHIVO</v>
          </cell>
          <cell r="O2789" t="str">
            <v>ARCHIVO</v>
          </cell>
          <cell r="P2789" t="str">
            <v>ARCHIVO</v>
          </cell>
          <cell r="Q2789" t="str">
            <v>ARCHIVO - PLAZA CULTURAL</v>
          </cell>
        </row>
        <row r="2790">
          <cell r="A2790">
            <v>306</v>
          </cell>
          <cell r="B2790" t="str">
            <v>MOBILIARIOS</v>
          </cell>
          <cell r="C2790" t="str">
            <v>BLD</v>
          </cell>
          <cell r="D2790" t="str">
            <v>ANAQUEL</v>
          </cell>
          <cell r="E2790" t="str">
            <v>DE 5 SERVICIOS</v>
          </cell>
          <cell r="F2790" t="str">
            <v>EN USO</v>
          </cell>
          <cell r="G2790">
            <v>39447</v>
          </cell>
          <cell r="H2790" t="str">
            <v xml:space="preserve">ORTIZ TELLO IVAN MARCELO </v>
          </cell>
          <cell r="I2790">
            <v>28</v>
          </cell>
          <cell r="J2790">
            <v>28</v>
          </cell>
          <cell r="K2790">
            <v>280</v>
          </cell>
          <cell r="L2790" t="b">
            <v>0</v>
          </cell>
          <cell r="M2790">
            <v>10</v>
          </cell>
          <cell r="N2790" t="str">
            <v>ARCHIVO</v>
          </cell>
          <cell r="O2790" t="str">
            <v>ARCHIVO</v>
          </cell>
          <cell r="P2790" t="str">
            <v>ARCHIVO-PLAZA CULTURAL</v>
          </cell>
          <cell r="Q2790">
            <v>0</v>
          </cell>
        </row>
        <row r="2791">
          <cell r="A2791">
            <v>847</v>
          </cell>
          <cell r="B2791" t="str">
            <v>MOBILIARIOS</v>
          </cell>
          <cell r="C2791" t="str">
            <v>BLD</v>
          </cell>
          <cell r="D2791" t="str">
            <v>ANAQUEL</v>
          </cell>
          <cell r="E2791" t="str">
            <v>5 SERVICIOS</v>
          </cell>
          <cell r="F2791" t="str">
            <v>EN USO</v>
          </cell>
          <cell r="G2791">
            <v>39447</v>
          </cell>
          <cell r="H2791" t="str">
            <v xml:space="preserve">ORTIZ TELLO IVAN MARCELO </v>
          </cell>
          <cell r="I2791">
            <v>28</v>
          </cell>
          <cell r="J2791">
            <v>28</v>
          </cell>
          <cell r="K2791">
            <v>280</v>
          </cell>
          <cell r="L2791" t="b">
            <v>0</v>
          </cell>
          <cell r="M2791">
            <v>10</v>
          </cell>
          <cell r="N2791" t="str">
            <v>ARCHIVO</v>
          </cell>
          <cell r="O2791" t="str">
            <v>ARCHIVO</v>
          </cell>
          <cell r="P2791" t="str">
            <v>ARCHIVO-PLAZA CULTURAL</v>
          </cell>
          <cell r="Q2791">
            <v>0</v>
          </cell>
        </row>
        <row r="2792">
          <cell r="A2792">
            <v>592</v>
          </cell>
          <cell r="B2792" t="str">
            <v>MOBILIARIOS</v>
          </cell>
          <cell r="C2792" t="str">
            <v>BLD</v>
          </cell>
          <cell r="D2792" t="str">
            <v>ESTANTERIA</v>
          </cell>
          <cell r="E2792" t="str">
            <v>VERTICAL 4 SERVICIOS</v>
          </cell>
          <cell r="F2792" t="str">
            <v>EN USO</v>
          </cell>
          <cell r="G2792">
            <v>41634</v>
          </cell>
          <cell r="H2792" t="str">
            <v xml:space="preserve">ORTIZ TELLO IVAN MARCELO </v>
          </cell>
          <cell r="I2792">
            <v>119.51</v>
          </cell>
          <cell r="J2792">
            <v>32.299999999999997</v>
          </cell>
          <cell r="K2792">
            <v>323</v>
          </cell>
          <cell r="L2792" t="b">
            <v>0</v>
          </cell>
          <cell r="M2792">
            <v>10</v>
          </cell>
          <cell r="N2792" t="str">
            <v>ARCHIVO</v>
          </cell>
          <cell r="O2792" t="str">
            <v>ARCHIVO</v>
          </cell>
          <cell r="P2792" t="str">
            <v>ARCHIVO</v>
          </cell>
          <cell r="Q2792" t="str">
            <v>ARCHIVO - PLAZA CULTURAL</v>
          </cell>
        </row>
        <row r="2793">
          <cell r="A2793">
            <v>593</v>
          </cell>
          <cell r="B2793" t="str">
            <v>MOBILIARIOS</v>
          </cell>
          <cell r="C2793" t="str">
            <v>BLD</v>
          </cell>
          <cell r="D2793" t="str">
            <v>ESTANTERIA</v>
          </cell>
          <cell r="E2793" t="str">
            <v>VERTICAL 4 SERVICIOS</v>
          </cell>
          <cell r="F2793" t="str">
            <v>EN USO</v>
          </cell>
          <cell r="G2793">
            <v>41634</v>
          </cell>
          <cell r="H2793" t="str">
            <v xml:space="preserve">ORTIZ TELLO IVAN MARCELO </v>
          </cell>
          <cell r="I2793">
            <v>119.51</v>
          </cell>
          <cell r="J2793">
            <v>32.299999999999997</v>
          </cell>
          <cell r="K2793">
            <v>323</v>
          </cell>
          <cell r="L2793" t="b">
            <v>0</v>
          </cell>
          <cell r="M2793">
            <v>10</v>
          </cell>
          <cell r="N2793" t="str">
            <v>ARCHIVO</v>
          </cell>
          <cell r="O2793" t="str">
            <v>ARCHIVO</v>
          </cell>
          <cell r="P2793" t="str">
            <v>ARCHIVO-PLAZA CULTURAL</v>
          </cell>
          <cell r="Q2793">
            <v>0</v>
          </cell>
        </row>
        <row r="2794">
          <cell r="A2794">
            <v>594</v>
          </cell>
          <cell r="B2794" t="str">
            <v>MOBILIARIOS</v>
          </cell>
          <cell r="C2794" t="str">
            <v>BLD</v>
          </cell>
          <cell r="D2794" t="str">
            <v>ESTANTERIA</v>
          </cell>
          <cell r="E2794" t="str">
            <v>VERTICAL 4 SERVICIOS</v>
          </cell>
          <cell r="F2794" t="str">
            <v>EN USO</v>
          </cell>
          <cell r="G2794">
            <v>41634</v>
          </cell>
          <cell r="H2794" t="str">
            <v xml:space="preserve">ORTIZ TELLO IVAN MARCELO </v>
          </cell>
          <cell r="I2794">
            <v>119.51</v>
          </cell>
          <cell r="J2794">
            <v>32.299999999999997</v>
          </cell>
          <cell r="K2794">
            <v>323</v>
          </cell>
          <cell r="L2794" t="b">
            <v>0</v>
          </cell>
          <cell r="M2794">
            <v>10</v>
          </cell>
          <cell r="N2794" t="str">
            <v>ARCHIVO</v>
          </cell>
          <cell r="O2794" t="str">
            <v>ARCHIVO</v>
          </cell>
          <cell r="P2794" t="str">
            <v>ARCHIVO</v>
          </cell>
          <cell r="Q2794" t="str">
            <v>ARCHIVO - PLAZA CULTURAL</v>
          </cell>
        </row>
        <row r="2795">
          <cell r="A2795">
            <v>595</v>
          </cell>
          <cell r="B2795" t="str">
            <v>MOBILIARIOS</v>
          </cell>
          <cell r="C2795" t="str">
            <v>BLD</v>
          </cell>
          <cell r="D2795" t="str">
            <v>ESTANTERIA</v>
          </cell>
          <cell r="E2795" t="str">
            <v>VERTICAL 4 SERVICIOS</v>
          </cell>
          <cell r="F2795" t="str">
            <v>EN USO</v>
          </cell>
          <cell r="G2795">
            <v>41634</v>
          </cell>
          <cell r="H2795" t="str">
            <v xml:space="preserve">ORTIZ TELLO IVAN MARCELO </v>
          </cell>
          <cell r="I2795">
            <v>119.51</v>
          </cell>
          <cell r="J2795">
            <v>32.299999999999997</v>
          </cell>
          <cell r="K2795">
            <v>323</v>
          </cell>
          <cell r="L2795" t="b">
            <v>0</v>
          </cell>
          <cell r="M2795">
            <v>10</v>
          </cell>
          <cell r="N2795" t="str">
            <v>ARCHIVO</v>
          </cell>
          <cell r="O2795" t="str">
            <v>ARCHIVO</v>
          </cell>
          <cell r="P2795" t="str">
            <v>ARCHIVO</v>
          </cell>
          <cell r="Q2795" t="str">
            <v>ARCHIVO - PLAZA CULTURAL</v>
          </cell>
        </row>
        <row r="2796">
          <cell r="A2796">
            <v>596</v>
          </cell>
          <cell r="B2796" t="str">
            <v>MOBILIARIOS</v>
          </cell>
          <cell r="C2796" t="str">
            <v>BLD</v>
          </cell>
          <cell r="D2796" t="str">
            <v>ESTANTERIA</v>
          </cell>
          <cell r="E2796" t="str">
            <v>VERTICAL 4 SERVICIOS</v>
          </cell>
          <cell r="F2796" t="str">
            <v>EN USO</v>
          </cell>
          <cell r="G2796">
            <v>41634</v>
          </cell>
          <cell r="H2796" t="str">
            <v xml:space="preserve">ORTIZ TELLO IVAN MARCELO </v>
          </cell>
          <cell r="I2796">
            <v>119.51</v>
          </cell>
          <cell r="J2796">
            <v>32.299999999999997</v>
          </cell>
          <cell r="K2796">
            <v>323</v>
          </cell>
          <cell r="L2796" t="b">
            <v>0</v>
          </cell>
          <cell r="M2796">
            <v>10</v>
          </cell>
          <cell r="N2796" t="str">
            <v>ARCHIVO</v>
          </cell>
          <cell r="O2796" t="str">
            <v>ARCHIVO</v>
          </cell>
          <cell r="P2796" t="str">
            <v>ARCHIVO</v>
          </cell>
          <cell r="Q2796" t="str">
            <v>ARCHIVO - PLAZA CULTURAL</v>
          </cell>
        </row>
        <row r="2797">
          <cell r="A2797">
            <v>597</v>
          </cell>
          <cell r="B2797" t="str">
            <v>MOBILIARIOS</v>
          </cell>
          <cell r="C2797" t="str">
            <v>BLD</v>
          </cell>
          <cell r="D2797" t="str">
            <v>ESTANTERIA</v>
          </cell>
          <cell r="E2797" t="str">
            <v>VERTICAL 4 SERVICIOS</v>
          </cell>
          <cell r="F2797" t="str">
            <v>EN USO</v>
          </cell>
          <cell r="G2797">
            <v>41634</v>
          </cell>
          <cell r="H2797" t="str">
            <v xml:space="preserve">ORTIZ TELLO IVAN MARCELO </v>
          </cell>
          <cell r="I2797">
            <v>119.51</v>
          </cell>
          <cell r="J2797">
            <v>32.299999999999997</v>
          </cell>
          <cell r="K2797">
            <v>323</v>
          </cell>
          <cell r="L2797" t="b">
            <v>0</v>
          </cell>
          <cell r="M2797">
            <v>10</v>
          </cell>
          <cell r="N2797" t="str">
            <v>ARCHIVO</v>
          </cell>
          <cell r="O2797" t="str">
            <v>ARCHIVO</v>
          </cell>
          <cell r="P2797" t="str">
            <v>ARCHIVO</v>
          </cell>
          <cell r="Q2797" t="str">
            <v>ARCHIVO - PLAZA CULTURAL</v>
          </cell>
        </row>
        <row r="2798">
          <cell r="A2798">
            <v>598</v>
          </cell>
          <cell r="B2798" t="str">
            <v>MOBILIARIOS</v>
          </cell>
          <cell r="C2798" t="str">
            <v>BLD</v>
          </cell>
          <cell r="D2798" t="str">
            <v>ESTANTERIA</v>
          </cell>
          <cell r="E2798" t="str">
            <v>VERTICAL 5 SERVICIOS</v>
          </cell>
          <cell r="F2798" t="str">
            <v>EN USO</v>
          </cell>
          <cell r="G2798">
            <v>41634</v>
          </cell>
          <cell r="H2798" t="str">
            <v xml:space="preserve">ORTIZ TELLO IVAN MARCELO </v>
          </cell>
          <cell r="I2798">
            <v>119.51</v>
          </cell>
          <cell r="J2798">
            <v>32.299999999999997</v>
          </cell>
          <cell r="K2798">
            <v>323</v>
          </cell>
          <cell r="L2798" t="b">
            <v>0</v>
          </cell>
          <cell r="M2798">
            <v>10</v>
          </cell>
          <cell r="N2798" t="str">
            <v>ARCHIVO</v>
          </cell>
          <cell r="O2798" t="str">
            <v>ARCHIVO</v>
          </cell>
          <cell r="P2798" t="str">
            <v>ARCHIVO</v>
          </cell>
          <cell r="Q2798" t="str">
            <v>ARCHIVO - PLAZA CULTURAL</v>
          </cell>
        </row>
        <row r="2799">
          <cell r="A2799">
            <v>599</v>
          </cell>
          <cell r="B2799" t="str">
            <v>MOBILIARIOS</v>
          </cell>
          <cell r="C2799" t="str">
            <v>BLD</v>
          </cell>
          <cell r="D2799" t="str">
            <v>ESTANTERIA</v>
          </cell>
          <cell r="E2799" t="str">
            <v>VERTICAL 4 SERVICIOS</v>
          </cell>
          <cell r="F2799" t="str">
            <v>EN USO</v>
          </cell>
          <cell r="G2799">
            <v>41634</v>
          </cell>
          <cell r="H2799" t="str">
            <v xml:space="preserve">ORTIZ TELLO IVAN MARCELO </v>
          </cell>
          <cell r="I2799">
            <v>119.51</v>
          </cell>
          <cell r="J2799">
            <v>32.299999999999997</v>
          </cell>
          <cell r="K2799">
            <v>323</v>
          </cell>
          <cell r="L2799" t="b">
            <v>0</v>
          </cell>
          <cell r="M2799">
            <v>10</v>
          </cell>
          <cell r="N2799" t="str">
            <v>ARCHIVO</v>
          </cell>
          <cell r="O2799" t="str">
            <v>ARCHIVO</v>
          </cell>
          <cell r="P2799" t="str">
            <v>ARCHIVO</v>
          </cell>
          <cell r="Q2799" t="str">
            <v>IVAN ORTIZ</v>
          </cell>
        </row>
        <row r="2800">
          <cell r="A2800">
            <v>600</v>
          </cell>
          <cell r="B2800" t="str">
            <v>MOBILIARIOS</v>
          </cell>
          <cell r="C2800" t="str">
            <v>BLD</v>
          </cell>
          <cell r="D2800" t="str">
            <v>ESTANTERIA</v>
          </cell>
          <cell r="E2800" t="str">
            <v>VERTICAL 4 SERVICIOS</v>
          </cell>
          <cell r="F2800" t="str">
            <v>EN USO</v>
          </cell>
          <cell r="G2800">
            <v>41634</v>
          </cell>
          <cell r="H2800" t="str">
            <v xml:space="preserve">ORTIZ TELLO IVAN MARCELO </v>
          </cell>
          <cell r="I2800">
            <v>119.51</v>
          </cell>
          <cell r="J2800">
            <v>32.299999999999997</v>
          </cell>
          <cell r="K2800">
            <v>323</v>
          </cell>
          <cell r="L2800" t="b">
            <v>0</v>
          </cell>
          <cell r="M2800">
            <v>10</v>
          </cell>
          <cell r="N2800" t="str">
            <v>ARCHIVO</v>
          </cell>
          <cell r="O2800" t="str">
            <v>ARCHIVO</v>
          </cell>
          <cell r="P2800" t="str">
            <v>ARCHIVO-PLAZA CULTURAL</v>
          </cell>
          <cell r="Q2800">
            <v>0</v>
          </cell>
        </row>
        <row r="2801">
          <cell r="A2801">
            <v>601</v>
          </cell>
          <cell r="B2801" t="str">
            <v>MOBILIARIOS</v>
          </cell>
          <cell r="C2801" t="str">
            <v>BLD</v>
          </cell>
          <cell r="D2801" t="str">
            <v>ESTANTERIA</v>
          </cell>
          <cell r="E2801" t="str">
            <v>VERTICAL 4 SERVICIOS</v>
          </cell>
          <cell r="F2801" t="str">
            <v>EN USO</v>
          </cell>
          <cell r="G2801">
            <v>41634</v>
          </cell>
          <cell r="H2801" t="str">
            <v xml:space="preserve">ORTIZ TELLO IVAN MARCELO </v>
          </cell>
          <cell r="I2801">
            <v>119.51</v>
          </cell>
          <cell r="J2801">
            <v>32.299999999999997</v>
          </cell>
          <cell r="K2801">
            <v>323</v>
          </cell>
          <cell r="L2801" t="b">
            <v>0</v>
          </cell>
          <cell r="M2801">
            <v>10</v>
          </cell>
          <cell r="N2801" t="str">
            <v>ARCHIVO</v>
          </cell>
          <cell r="O2801" t="str">
            <v>ARCHIVO</v>
          </cell>
          <cell r="P2801" t="str">
            <v>ARCHIVO</v>
          </cell>
          <cell r="Q2801" t="str">
            <v>ARCHIVO - PLAZA CULTURAL</v>
          </cell>
        </row>
        <row r="2802">
          <cell r="A2802">
            <v>602</v>
          </cell>
          <cell r="B2802" t="str">
            <v>MOBILIARIOS</v>
          </cell>
          <cell r="C2802" t="str">
            <v>BLD</v>
          </cell>
          <cell r="D2802" t="str">
            <v>ESTANTERIA</v>
          </cell>
          <cell r="E2802" t="str">
            <v>VERTICAL 4 SERVICIOS</v>
          </cell>
          <cell r="F2802" t="str">
            <v>EN USO</v>
          </cell>
          <cell r="G2802">
            <v>41634</v>
          </cell>
          <cell r="H2802" t="str">
            <v xml:space="preserve">ORTIZ TELLO IVAN MARCELO </v>
          </cell>
          <cell r="I2802">
            <v>119.51</v>
          </cell>
          <cell r="J2802">
            <v>32.299999999999997</v>
          </cell>
          <cell r="K2802">
            <v>323</v>
          </cell>
          <cell r="L2802" t="b">
            <v>0</v>
          </cell>
          <cell r="M2802">
            <v>10</v>
          </cell>
          <cell r="N2802" t="str">
            <v>ARCHIVO</v>
          </cell>
          <cell r="O2802" t="str">
            <v>ARCHIVO</v>
          </cell>
          <cell r="P2802" t="str">
            <v>ARCHIVO-PLAZA CULTURAL</v>
          </cell>
          <cell r="Q2802">
            <v>0</v>
          </cell>
        </row>
        <row r="2803">
          <cell r="A2803">
            <v>603</v>
          </cell>
          <cell r="B2803" t="str">
            <v>MOBILIARIOS</v>
          </cell>
          <cell r="C2803" t="str">
            <v>BLD</v>
          </cell>
          <cell r="D2803" t="str">
            <v>ESTANTERIA</v>
          </cell>
          <cell r="E2803" t="str">
            <v>VERTICAL 4 SERVICIOS</v>
          </cell>
          <cell r="F2803" t="str">
            <v>EN USO</v>
          </cell>
          <cell r="G2803">
            <v>41634</v>
          </cell>
          <cell r="H2803" t="str">
            <v xml:space="preserve">ORTIZ TELLO IVAN MARCELO </v>
          </cell>
          <cell r="I2803">
            <v>119.51</v>
          </cell>
          <cell r="J2803">
            <v>32.299999999999997</v>
          </cell>
          <cell r="K2803">
            <v>323</v>
          </cell>
          <cell r="L2803" t="b">
            <v>0</v>
          </cell>
          <cell r="M2803">
            <v>10</v>
          </cell>
          <cell r="N2803" t="str">
            <v>ARCHIVO</v>
          </cell>
          <cell r="O2803" t="str">
            <v>ARCHIVO</v>
          </cell>
          <cell r="P2803" t="str">
            <v>ARCHIVO</v>
          </cell>
          <cell r="Q2803" t="str">
            <v>ARCHIVO - PLAZA CULTURAL</v>
          </cell>
        </row>
        <row r="2804">
          <cell r="A2804">
            <v>604</v>
          </cell>
          <cell r="B2804" t="str">
            <v>MOBILIARIOS</v>
          </cell>
          <cell r="C2804" t="str">
            <v>BLD</v>
          </cell>
          <cell r="D2804" t="str">
            <v>ESTANTERIA</v>
          </cell>
          <cell r="E2804" t="str">
            <v>VERTICAL 4 SERVICIOS</v>
          </cell>
          <cell r="F2804" t="str">
            <v>EN USO</v>
          </cell>
          <cell r="G2804">
            <v>41634</v>
          </cell>
          <cell r="H2804" t="str">
            <v xml:space="preserve">ORTIZ TELLO IVAN MARCELO </v>
          </cell>
          <cell r="I2804">
            <v>119.51</v>
          </cell>
          <cell r="J2804">
            <v>32.299999999999997</v>
          </cell>
          <cell r="K2804">
            <v>323</v>
          </cell>
          <cell r="L2804" t="b">
            <v>0</v>
          </cell>
          <cell r="M2804">
            <v>10</v>
          </cell>
          <cell r="N2804" t="str">
            <v>ARCHIVO</v>
          </cell>
          <cell r="O2804" t="str">
            <v>ARCHIVO</v>
          </cell>
          <cell r="P2804" t="str">
            <v>ARCHIVO</v>
          </cell>
          <cell r="Q2804" t="str">
            <v>ARCHIVO - PLAZA CULTURAL</v>
          </cell>
        </row>
        <row r="2805">
          <cell r="A2805">
            <v>605</v>
          </cell>
          <cell r="B2805" t="str">
            <v>MOBILIARIOS</v>
          </cell>
          <cell r="C2805" t="str">
            <v>BLD</v>
          </cell>
          <cell r="D2805" t="str">
            <v>ESTANTERIA</v>
          </cell>
          <cell r="E2805" t="str">
            <v>VERTICAL 4 SERVICIOS</v>
          </cell>
          <cell r="F2805" t="str">
            <v>EN USO</v>
          </cell>
          <cell r="G2805">
            <v>41634</v>
          </cell>
          <cell r="H2805" t="str">
            <v xml:space="preserve">ORTIZ TELLO IVAN MARCELO </v>
          </cell>
          <cell r="I2805">
            <v>119.51</v>
          </cell>
          <cell r="J2805">
            <v>32.299999999999997</v>
          </cell>
          <cell r="K2805">
            <v>323</v>
          </cell>
          <cell r="L2805" t="b">
            <v>0</v>
          </cell>
          <cell r="M2805">
            <v>10</v>
          </cell>
          <cell r="N2805" t="str">
            <v>ARCHIVO</v>
          </cell>
          <cell r="O2805" t="str">
            <v>ARCHIVO</v>
          </cell>
          <cell r="P2805" t="str">
            <v>ARCHIVO</v>
          </cell>
          <cell r="Q2805" t="str">
            <v>ARCHIVO - PLAZA CULTURAL</v>
          </cell>
        </row>
        <row r="2806">
          <cell r="A2806">
            <v>606</v>
          </cell>
          <cell r="B2806" t="str">
            <v>MOBILIARIOS</v>
          </cell>
          <cell r="C2806" t="str">
            <v>BLD</v>
          </cell>
          <cell r="D2806" t="str">
            <v>ESTANTERIA</v>
          </cell>
          <cell r="E2806" t="str">
            <v>VERTICAL 4 SERVICIOS</v>
          </cell>
          <cell r="F2806" t="str">
            <v>EN USO</v>
          </cell>
          <cell r="G2806">
            <v>41634</v>
          </cell>
          <cell r="H2806" t="str">
            <v xml:space="preserve">ORTIZ TELLO IVAN MARCELO </v>
          </cell>
          <cell r="I2806">
            <v>119.51</v>
          </cell>
          <cell r="J2806">
            <v>32.299999999999997</v>
          </cell>
          <cell r="K2806">
            <v>323</v>
          </cell>
          <cell r="L2806" t="b">
            <v>0</v>
          </cell>
          <cell r="M2806">
            <v>10</v>
          </cell>
          <cell r="N2806" t="str">
            <v>ARCHIVO</v>
          </cell>
          <cell r="O2806" t="str">
            <v>ARCHIVO</v>
          </cell>
          <cell r="P2806" t="str">
            <v>ARCHIVO-PLAZA CULTURAL</v>
          </cell>
          <cell r="Q2806">
            <v>0</v>
          </cell>
        </row>
        <row r="2807">
          <cell r="A2807">
            <v>607</v>
          </cell>
          <cell r="B2807" t="str">
            <v>MOBILIARIOS</v>
          </cell>
          <cell r="C2807" t="str">
            <v>BLD</v>
          </cell>
          <cell r="D2807" t="str">
            <v>ESTANTERIA</v>
          </cell>
          <cell r="E2807" t="str">
            <v>VERTICAL 5 SERVICIOS</v>
          </cell>
          <cell r="F2807" t="str">
            <v>EN USO</v>
          </cell>
          <cell r="G2807">
            <v>40283</v>
          </cell>
          <cell r="H2807" t="str">
            <v xml:space="preserve">ORTIZ TELLO IVAN MARCELO </v>
          </cell>
          <cell r="I2807">
            <v>20</v>
          </cell>
          <cell r="J2807">
            <v>20</v>
          </cell>
          <cell r="K2807">
            <v>200</v>
          </cell>
          <cell r="L2807" t="b">
            <v>0</v>
          </cell>
          <cell r="M2807">
            <v>10</v>
          </cell>
          <cell r="N2807" t="str">
            <v>ARCHIVO</v>
          </cell>
          <cell r="O2807" t="str">
            <v>ARCHIVO</v>
          </cell>
          <cell r="P2807" t="str">
            <v>ARCHIVO</v>
          </cell>
          <cell r="Q2807" t="str">
            <v>IVAN ORTIZ</v>
          </cell>
        </row>
        <row r="2808">
          <cell r="A2808">
            <v>615</v>
          </cell>
          <cell r="B2808" t="str">
            <v>MOBILIARIOS</v>
          </cell>
          <cell r="C2808" t="str">
            <v>BLD</v>
          </cell>
          <cell r="D2808" t="str">
            <v>ESTACION DE TRABAJO</v>
          </cell>
          <cell r="E2808" t="str">
            <v>EN L 3 SERVICIOS SIN PORTA TECLADO</v>
          </cell>
          <cell r="F2808" t="str">
            <v>EN USO</v>
          </cell>
          <cell r="G2808">
            <v>41634</v>
          </cell>
          <cell r="H2808" t="str">
            <v xml:space="preserve">ORTIZ TELLO IVAN MARCELO </v>
          </cell>
          <cell r="I2808">
            <v>107.74</v>
          </cell>
          <cell r="J2808">
            <v>29.12</v>
          </cell>
          <cell r="K2808">
            <v>291.2</v>
          </cell>
          <cell r="L2808" t="b">
            <v>0</v>
          </cell>
          <cell r="M2808">
            <v>10</v>
          </cell>
          <cell r="N2808" t="str">
            <v>ARCHIVO</v>
          </cell>
          <cell r="O2808" t="str">
            <v>ARCHIVO</v>
          </cell>
          <cell r="P2808" t="str">
            <v>ARCHIVO</v>
          </cell>
          <cell r="Q2808" t="str">
            <v>IVAN ORTIZ</v>
          </cell>
        </row>
        <row r="2809">
          <cell r="A2809">
            <v>1081</v>
          </cell>
          <cell r="B2809" t="str">
            <v>MOBILIARIOS</v>
          </cell>
          <cell r="C2809" t="str">
            <v>BLD</v>
          </cell>
          <cell r="D2809" t="str">
            <v>LIBRERO</v>
          </cell>
          <cell r="E2809" t="str">
            <v>4 SERVCIOS 6 PUERTAS CORREDIZAS DE VIDRIO</v>
          </cell>
          <cell r="F2809" t="str">
            <v>EN USO</v>
          </cell>
          <cell r="G2809">
            <v>37376</v>
          </cell>
          <cell r="H2809" t="str">
            <v xml:space="preserve">ORTIZ TELLO IVAN MARCELO </v>
          </cell>
          <cell r="I2809">
            <v>16</v>
          </cell>
          <cell r="J2809">
            <v>16</v>
          </cell>
          <cell r="K2809">
            <v>160</v>
          </cell>
          <cell r="L2809" t="b">
            <v>0</v>
          </cell>
          <cell r="M2809">
            <v>10</v>
          </cell>
          <cell r="N2809" t="str">
            <v>ARCHIVO</v>
          </cell>
          <cell r="O2809" t="str">
            <v>ARCHIVO</v>
          </cell>
          <cell r="P2809" t="str">
            <v>ARCHIVO-PLAZA CULTURAL</v>
          </cell>
          <cell r="Q2809">
            <v>0</v>
          </cell>
        </row>
        <row r="2810">
          <cell r="A2810">
            <v>1616</v>
          </cell>
          <cell r="B2810" t="str">
            <v>MOBILIARIOS</v>
          </cell>
          <cell r="C2810" t="str">
            <v>BLD</v>
          </cell>
          <cell r="D2810" t="str">
            <v>SILLA</v>
          </cell>
          <cell r="E2810" t="str">
            <v>SILLAS SECRETARIA</v>
          </cell>
          <cell r="F2810" t="str">
            <v>EN USO</v>
          </cell>
          <cell r="G2810">
            <v>42159</v>
          </cell>
          <cell r="H2810" t="str">
            <v xml:space="preserve">ORTIZ TELLO IVAN MARCELO </v>
          </cell>
          <cell r="I2810">
            <v>48.08</v>
          </cell>
          <cell r="J2810">
            <v>9.52</v>
          </cell>
          <cell r="K2810">
            <v>95.2</v>
          </cell>
          <cell r="L2810" t="b">
            <v>0</v>
          </cell>
          <cell r="M2810">
            <v>10</v>
          </cell>
          <cell r="N2810" t="str">
            <v>ARCHIVO</v>
          </cell>
          <cell r="O2810" t="str">
            <v>ARCHIVO</v>
          </cell>
          <cell r="P2810" t="str">
            <v>ARCHIVO</v>
          </cell>
          <cell r="Q2810" t="str">
            <v>IVAN ORTIZ</v>
          </cell>
        </row>
        <row r="2811">
          <cell r="A2811">
            <v>7232</v>
          </cell>
          <cell r="B2811" t="str">
            <v>MOBILIARIOS</v>
          </cell>
          <cell r="C2811" t="str">
            <v>BLD</v>
          </cell>
          <cell r="D2811" t="str">
            <v>SILLA</v>
          </cell>
          <cell r="E2811" t="str">
            <v>SILLA GIRATORIA 11</v>
          </cell>
          <cell r="F2811" t="str">
            <v>EN USO</v>
          </cell>
          <cell r="G2811">
            <v>44552</v>
          </cell>
          <cell r="H2811" t="str">
            <v xml:space="preserve">ORTIZ TELLO IVAN MARCELO </v>
          </cell>
          <cell r="I2811">
            <v>124</v>
          </cell>
          <cell r="J2811">
            <v>12.4</v>
          </cell>
          <cell r="K2811">
            <v>124</v>
          </cell>
          <cell r="L2811" t="b">
            <v>0</v>
          </cell>
          <cell r="M2811">
            <v>10</v>
          </cell>
          <cell r="N2811" t="str">
            <v>SERVICIOS GENERALES</v>
          </cell>
          <cell r="O2811" t="str">
            <v>ARCHIVO</v>
          </cell>
          <cell r="P2811" t="e">
            <v>#N/A</v>
          </cell>
          <cell r="Q2811" t="e">
            <v>#N/A</v>
          </cell>
        </row>
        <row r="2812">
          <cell r="A2812">
            <v>6621</v>
          </cell>
          <cell r="B2812" t="str">
            <v>MOBILIARIOS</v>
          </cell>
          <cell r="C2812" t="str">
            <v>BLD</v>
          </cell>
          <cell r="D2812" t="str">
            <v>MODULAR</v>
          </cell>
          <cell r="E2812" t="str">
            <v>MODULAR ANAQUEL  1</v>
          </cell>
          <cell r="F2812" t="str">
            <v>EN USO</v>
          </cell>
          <cell r="G2812">
            <v>43796</v>
          </cell>
          <cell r="H2812" t="str">
            <v xml:space="preserve">ORTIZ TELLO IVAN MARCELO </v>
          </cell>
          <cell r="I2812">
            <v>135.33000000000001</v>
          </cell>
          <cell r="J2812">
            <v>15.01</v>
          </cell>
          <cell r="K2812">
            <v>150.08000000000001</v>
          </cell>
          <cell r="L2812" t="b">
            <v>0</v>
          </cell>
          <cell r="M2812">
            <v>10</v>
          </cell>
          <cell r="N2812" t="str">
            <v>ARCHIVO</v>
          </cell>
          <cell r="O2812" t="str">
            <v>ARCHIVO</v>
          </cell>
          <cell r="P2812" t="str">
            <v>ARCHIVO</v>
          </cell>
          <cell r="Q2812" t="str">
            <v>ARCHIVO - PLAZA CULTURAL</v>
          </cell>
        </row>
        <row r="2813">
          <cell r="A2813">
            <v>6622</v>
          </cell>
          <cell r="B2813" t="str">
            <v>MOBILIARIOS</v>
          </cell>
          <cell r="C2813" t="str">
            <v>BLD</v>
          </cell>
          <cell r="D2813" t="str">
            <v>MODULAR</v>
          </cell>
          <cell r="E2813" t="str">
            <v>MODULAR ANAQUEL  2</v>
          </cell>
          <cell r="F2813" t="str">
            <v>EN USO</v>
          </cell>
          <cell r="G2813">
            <v>43796</v>
          </cell>
          <cell r="H2813" t="str">
            <v xml:space="preserve">ORTIZ TELLO IVAN MARCELO </v>
          </cell>
          <cell r="I2813">
            <v>135.33000000000001</v>
          </cell>
          <cell r="J2813">
            <v>15.01</v>
          </cell>
          <cell r="K2813">
            <v>150.08000000000001</v>
          </cell>
          <cell r="L2813" t="b">
            <v>0</v>
          </cell>
          <cell r="M2813">
            <v>10</v>
          </cell>
          <cell r="N2813" t="str">
            <v>ARCHIVO</v>
          </cell>
          <cell r="O2813" t="str">
            <v>ARCHIVO</v>
          </cell>
          <cell r="P2813" t="str">
            <v>ARCHIVO</v>
          </cell>
          <cell r="Q2813" t="str">
            <v>IVAN ORTIZ</v>
          </cell>
        </row>
        <row r="2814">
          <cell r="A2814">
            <v>6623</v>
          </cell>
          <cell r="B2814" t="str">
            <v>MOBILIARIOS</v>
          </cell>
          <cell r="C2814" t="str">
            <v>BLD</v>
          </cell>
          <cell r="D2814" t="str">
            <v>MODULAR</v>
          </cell>
          <cell r="E2814" t="str">
            <v>MODULAR ANAQUEL  3</v>
          </cell>
          <cell r="F2814" t="str">
            <v>EN USO</v>
          </cell>
          <cell r="G2814">
            <v>43796</v>
          </cell>
          <cell r="H2814" t="str">
            <v xml:space="preserve">ORTIZ TELLO IVAN MARCELO </v>
          </cell>
          <cell r="I2814">
            <v>135.33000000000001</v>
          </cell>
          <cell r="J2814">
            <v>15.01</v>
          </cell>
          <cell r="K2814">
            <v>150.08000000000001</v>
          </cell>
          <cell r="L2814" t="b">
            <v>0</v>
          </cell>
          <cell r="M2814">
            <v>10</v>
          </cell>
          <cell r="N2814" t="str">
            <v>ARCHIVO</v>
          </cell>
          <cell r="O2814" t="str">
            <v>ARCHIVO</v>
          </cell>
          <cell r="P2814" t="str">
            <v>ARCHIVO</v>
          </cell>
          <cell r="Q2814" t="str">
            <v>ARCHIVO - PLAZA CULTURAL</v>
          </cell>
        </row>
        <row r="2815">
          <cell r="A2815">
            <v>6624</v>
          </cell>
          <cell r="B2815" t="str">
            <v>MOBILIARIOS</v>
          </cell>
          <cell r="C2815" t="str">
            <v>BLD</v>
          </cell>
          <cell r="D2815" t="str">
            <v>MODULAR</v>
          </cell>
          <cell r="E2815" t="str">
            <v>MODULAR ANAQUEL  4</v>
          </cell>
          <cell r="F2815" t="str">
            <v>EN USO</v>
          </cell>
          <cell r="G2815">
            <v>43796</v>
          </cell>
          <cell r="H2815" t="str">
            <v xml:space="preserve">ORTIZ TELLO IVAN MARCELO </v>
          </cell>
          <cell r="I2815">
            <v>135.33000000000001</v>
          </cell>
          <cell r="J2815">
            <v>15.01</v>
          </cell>
          <cell r="K2815">
            <v>150.08000000000001</v>
          </cell>
          <cell r="L2815" t="b">
            <v>0</v>
          </cell>
          <cell r="M2815">
            <v>10</v>
          </cell>
          <cell r="N2815" t="str">
            <v>ARCHIVO</v>
          </cell>
          <cell r="O2815" t="str">
            <v>ARCHIVO</v>
          </cell>
          <cell r="P2815" t="str">
            <v>ARCHIVO-PLAZA CULTURAL</v>
          </cell>
          <cell r="Q2815">
            <v>0</v>
          </cell>
        </row>
        <row r="2816">
          <cell r="A2816">
            <v>6625</v>
          </cell>
          <cell r="B2816" t="str">
            <v>MOBILIARIOS</v>
          </cell>
          <cell r="C2816" t="str">
            <v>BLD</v>
          </cell>
          <cell r="D2816" t="str">
            <v>MODULAR</v>
          </cell>
          <cell r="E2816" t="str">
            <v>MODULAR ANAQUEL  5</v>
          </cell>
          <cell r="F2816" t="str">
            <v>EN USO</v>
          </cell>
          <cell r="G2816">
            <v>43796</v>
          </cell>
          <cell r="H2816" t="str">
            <v xml:space="preserve">ORTIZ TELLO IVAN MARCELO </v>
          </cell>
          <cell r="I2816">
            <v>135.33000000000001</v>
          </cell>
          <cell r="J2816">
            <v>15.01</v>
          </cell>
          <cell r="K2816">
            <v>150.08000000000001</v>
          </cell>
          <cell r="L2816" t="b">
            <v>0</v>
          </cell>
          <cell r="M2816">
            <v>10</v>
          </cell>
          <cell r="N2816" t="str">
            <v>ARCHIVO</v>
          </cell>
          <cell r="O2816" t="str">
            <v>ARCHIVO</v>
          </cell>
          <cell r="P2816" t="str">
            <v>ARCHIVO</v>
          </cell>
          <cell r="Q2816" t="str">
            <v>ARCHIVO - PLAZA CULTURAL</v>
          </cell>
        </row>
        <row r="2817">
          <cell r="A2817">
            <v>6626</v>
          </cell>
          <cell r="B2817" t="str">
            <v>MOBILIARIOS</v>
          </cell>
          <cell r="C2817" t="str">
            <v>BLD</v>
          </cell>
          <cell r="D2817" t="str">
            <v>MODULAR</v>
          </cell>
          <cell r="E2817" t="str">
            <v>MODULAR ANAQUEL  6</v>
          </cell>
          <cell r="F2817" t="str">
            <v>EN USO</v>
          </cell>
          <cell r="G2817">
            <v>43796</v>
          </cell>
          <cell r="H2817" t="str">
            <v xml:space="preserve">ORTIZ TELLO IVAN MARCELO </v>
          </cell>
          <cell r="I2817">
            <v>135.33000000000001</v>
          </cell>
          <cell r="J2817">
            <v>15.01</v>
          </cell>
          <cell r="K2817">
            <v>150.08000000000001</v>
          </cell>
          <cell r="L2817" t="b">
            <v>0</v>
          </cell>
          <cell r="M2817">
            <v>10</v>
          </cell>
          <cell r="N2817" t="str">
            <v>ARCHIVO</v>
          </cell>
          <cell r="O2817" t="str">
            <v>ARCHIVO</v>
          </cell>
          <cell r="P2817" t="str">
            <v>ARCHIVO</v>
          </cell>
          <cell r="Q2817" t="str">
            <v>ARCHIVO - PLAZA CULTURAL</v>
          </cell>
        </row>
        <row r="2818">
          <cell r="A2818">
            <v>6627</v>
          </cell>
          <cell r="B2818" t="str">
            <v>MOBILIARIOS</v>
          </cell>
          <cell r="C2818" t="str">
            <v>BLD</v>
          </cell>
          <cell r="D2818" t="str">
            <v>MODULAR</v>
          </cell>
          <cell r="E2818" t="str">
            <v>MODULAR ANAQUEL  7</v>
          </cell>
          <cell r="F2818" t="str">
            <v>EN USO</v>
          </cell>
          <cell r="G2818">
            <v>43796</v>
          </cell>
          <cell r="H2818" t="str">
            <v xml:space="preserve">ORTIZ TELLO IVAN MARCELO </v>
          </cell>
          <cell r="I2818">
            <v>135.33000000000001</v>
          </cell>
          <cell r="J2818">
            <v>15.01</v>
          </cell>
          <cell r="K2818">
            <v>150.08000000000001</v>
          </cell>
          <cell r="L2818" t="b">
            <v>0</v>
          </cell>
          <cell r="M2818">
            <v>10</v>
          </cell>
          <cell r="N2818" t="str">
            <v>ARCHIVO</v>
          </cell>
          <cell r="O2818" t="str">
            <v>ARCHIVO</v>
          </cell>
          <cell r="P2818" t="str">
            <v>ARCHIVO</v>
          </cell>
          <cell r="Q2818" t="str">
            <v>ARCHIVO - PLAZA CULTURAL</v>
          </cell>
        </row>
        <row r="2819">
          <cell r="A2819">
            <v>6628</v>
          </cell>
          <cell r="B2819" t="str">
            <v>MOBILIARIOS</v>
          </cell>
          <cell r="C2819" t="str">
            <v>BLD</v>
          </cell>
          <cell r="D2819" t="str">
            <v>MODULAR</v>
          </cell>
          <cell r="E2819" t="str">
            <v>MODULAR ANAQUEL  8</v>
          </cell>
          <cell r="F2819" t="str">
            <v>EN USO</v>
          </cell>
          <cell r="G2819">
            <v>43796</v>
          </cell>
          <cell r="H2819" t="str">
            <v xml:space="preserve">ORTIZ TELLO IVAN MARCELO </v>
          </cell>
          <cell r="I2819">
            <v>135.33000000000001</v>
          </cell>
          <cell r="J2819">
            <v>15.01</v>
          </cell>
          <cell r="K2819">
            <v>150.08000000000001</v>
          </cell>
          <cell r="L2819" t="b">
            <v>0</v>
          </cell>
          <cell r="M2819">
            <v>10</v>
          </cell>
          <cell r="N2819" t="str">
            <v>ARCHIVO</v>
          </cell>
          <cell r="O2819" t="str">
            <v>ARCHIVO</v>
          </cell>
          <cell r="P2819" t="str">
            <v>ARCHIVO-PLAZA CULTURAL</v>
          </cell>
          <cell r="Q2819">
            <v>0</v>
          </cell>
        </row>
        <row r="2820">
          <cell r="A2820">
            <v>6629</v>
          </cell>
          <cell r="B2820" t="str">
            <v>MOBILIARIOS</v>
          </cell>
          <cell r="C2820" t="str">
            <v>BLD</v>
          </cell>
          <cell r="D2820" t="str">
            <v>MODULAR</v>
          </cell>
          <cell r="E2820" t="str">
            <v>MODULAR ANAQUEL  9</v>
          </cell>
          <cell r="F2820" t="str">
            <v>EN USO</v>
          </cell>
          <cell r="G2820">
            <v>43796</v>
          </cell>
          <cell r="H2820" t="str">
            <v xml:space="preserve">ORTIZ TELLO IVAN MARCELO </v>
          </cell>
          <cell r="I2820">
            <v>135.33000000000001</v>
          </cell>
          <cell r="J2820">
            <v>15.01</v>
          </cell>
          <cell r="K2820">
            <v>150.08000000000001</v>
          </cell>
          <cell r="L2820" t="b">
            <v>0</v>
          </cell>
          <cell r="M2820">
            <v>10</v>
          </cell>
          <cell r="N2820" t="str">
            <v>ARCHIVO</v>
          </cell>
          <cell r="O2820" t="str">
            <v>ARCHIVO</v>
          </cell>
          <cell r="P2820" t="str">
            <v>ARCHIVO-PLAZA CULTURAL</v>
          </cell>
          <cell r="Q2820">
            <v>0</v>
          </cell>
        </row>
        <row r="2821">
          <cell r="A2821">
            <v>6630</v>
          </cell>
          <cell r="B2821" t="str">
            <v>MOBILIARIOS</v>
          </cell>
          <cell r="C2821" t="str">
            <v>BLD</v>
          </cell>
          <cell r="D2821" t="str">
            <v>MODULAR</v>
          </cell>
          <cell r="E2821" t="str">
            <v>MODULAR ANAQUEL  10</v>
          </cell>
          <cell r="F2821" t="str">
            <v>EN USO</v>
          </cell>
          <cell r="G2821">
            <v>43796</v>
          </cell>
          <cell r="H2821" t="str">
            <v xml:space="preserve">ORTIZ TELLO IVAN MARCELO </v>
          </cell>
          <cell r="I2821">
            <v>135.33000000000001</v>
          </cell>
          <cell r="J2821">
            <v>15.01</v>
          </cell>
          <cell r="K2821">
            <v>150.08000000000001</v>
          </cell>
          <cell r="L2821" t="b">
            <v>0</v>
          </cell>
          <cell r="M2821">
            <v>10</v>
          </cell>
          <cell r="N2821" t="str">
            <v>ARCHIVO</v>
          </cell>
          <cell r="O2821" t="str">
            <v>ARCHIVO</v>
          </cell>
          <cell r="P2821" t="str">
            <v>ARCHIVO</v>
          </cell>
          <cell r="Q2821" t="str">
            <v>IVAN ORTIZ</v>
          </cell>
        </row>
        <row r="2822">
          <cell r="A2822">
            <v>6745</v>
          </cell>
          <cell r="B2822" t="str">
            <v>MOBILIARIOS</v>
          </cell>
          <cell r="C2822" t="str">
            <v>BLD</v>
          </cell>
          <cell r="D2822" t="str">
            <v>MESA RECTANGULAR</v>
          </cell>
          <cell r="E2822" t="str">
            <v>MESA</v>
          </cell>
          <cell r="F2822" t="str">
            <v>EN USO</v>
          </cell>
          <cell r="G2822">
            <v>43984</v>
          </cell>
          <cell r="H2822" t="str">
            <v xml:space="preserve">ORTIZ TELLO IVAN MARCELO </v>
          </cell>
          <cell r="I2822">
            <v>82.64</v>
          </cell>
          <cell r="J2822">
            <v>8.7200000000000006</v>
          </cell>
          <cell r="K2822">
            <v>87.17</v>
          </cell>
          <cell r="L2822" t="b">
            <v>0</v>
          </cell>
          <cell r="M2822">
            <v>10</v>
          </cell>
          <cell r="N2822" t="str">
            <v>ARCHIVO</v>
          </cell>
          <cell r="O2822" t="str">
            <v>ARCHIVO</v>
          </cell>
          <cell r="P2822" t="str">
            <v>ARCHIVO-PLAZA CULTURAL</v>
          </cell>
          <cell r="Q2822">
            <v>0</v>
          </cell>
        </row>
        <row r="2823">
          <cell r="A2823">
            <v>1619</v>
          </cell>
          <cell r="B2823" t="str">
            <v>MOBILIARIOS</v>
          </cell>
          <cell r="C2823" t="str">
            <v>BLD</v>
          </cell>
          <cell r="D2823" t="str">
            <v>BIBLIOTECA</v>
          </cell>
          <cell r="E2823" t="str">
            <v>BLIBLIOTECA 2M X 0.9 M X 0.4M</v>
          </cell>
          <cell r="F2823" t="str">
            <v>EN USO</v>
          </cell>
          <cell r="G2823">
            <v>42159</v>
          </cell>
          <cell r="H2823" t="str">
            <v xml:space="preserve">ORTIZ TELLO IVAN MARCELO </v>
          </cell>
          <cell r="I2823">
            <v>161.19999999999999</v>
          </cell>
          <cell r="J2823">
            <v>31.92</v>
          </cell>
          <cell r="K2823">
            <v>319.2</v>
          </cell>
          <cell r="L2823" t="b">
            <v>0</v>
          </cell>
          <cell r="M2823">
            <v>10</v>
          </cell>
          <cell r="N2823" t="str">
            <v>ARCHIVO</v>
          </cell>
          <cell r="O2823" t="str">
            <v>ARCHIVO</v>
          </cell>
          <cell r="P2823" t="str">
            <v>ARCHIVO</v>
          </cell>
          <cell r="Q2823" t="str">
            <v>IVAN ORTIZ</v>
          </cell>
        </row>
        <row r="2824">
          <cell r="A2824">
            <v>843</v>
          </cell>
          <cell r="B2824" t="str">
            <v>MAQUINARIAS Y EQUIPOS</v>
          </cell>
          <cell r="C2824" t="str">
            <v>BLD</v>
          </cell>
          <cell r="D2824" t="str">
            <v>REGULADOR DE VOLTAJE</v>
          </cell>
          <cell r="E2824" t="str">
            <v>4 TOMAS</v>
          </cell>
          <cell r="F2824" t="str">
            <v>EN USO</v>
          </cell>
          <cell r="G2824">
            <v>42096</v>
          </cell>
          <cell r="H2824" t="str">
            <v xml:space="preserve">ORTIZ TELLO IVAN MARCELO </v>
          </cell>
          <cell r="I2824">
            <v>195.1</v>
          </cell>
          <cell r="J2824">
            <v>39.82</v>
          </cell>
          <cell r="K2824">
            <v>398.16</v>
          </cell>
          <cell r="L2824" t="b">
            <v>0</v>
          </cell>
          <cell r="M2824">
            <v>10</v>
          </cell>
          <cell r="N2824" t="str">
            <v>ARCHIVO</v>
          </cell>
          <cell r="O2824" t="str">
            <v>ARCHIVO</v>
          </cell>
          <cell r="P2824" t="str">
            <v>ARCHIVO</v>
          </cell>
          <cell r="Q2824" t="str">
            <v>IVAN ORTIZ</v>
          </cell>
        </row>
        <row r="2825">
          <cell r="A2825">
            <v>3523</v>
          </cell>
          <cell r="B2825" t="str">
            <v>EQUIPOS, SISTEMAS Y PAQUETES INFORMÁTICOS</v>
          </cell>
          <cell r="C2825" t="str">
            <v>BLD</v>
          </cell>
          <cell r="D2825" t="str">
            <v>COMPUTADOR DE ESCRITORIO INTEGRADO</v>
          </cell>
          <cell r="E2825" t="str">
            <v>COMPUTADOR DE ESCRITORIO MARCA ARI AMDFX 4GB 500GB 1</v>
          </cell>
          <cell r="F2825" t="str">
            <v>EN USO</v>
          </cell>
          <cell r="G2825">
            <v>42366</v>
          </cell>
          <cell r="H2825" t="str">
            <v xml:space="preserve">ORTIZ TELLO IVAN MARCELO </v>
          </cell>
          <cell r="I2825">
            <v>70.36</v>
          </cell>
          <cell r="J2825">
            <v>70.36</v>
          </cell>
          <cell r="K2825">
            <v>703.65</v>
          </cell>
          <cell r="L2825" t="b">
            <v>0</v>
          </cell>
          <cell r="M2825">
            <v>5</v>
          </cell>
          <cell r="N2825" t="str">
            <v>ARCHIVO</v>
          </cell>
          <cell r="O2825" t="str">
            <v>ARCHIVO</v>
          </cell>
          <cell r="P2825" t="str">
            <v>ARCHIVO</v>
          </cell>
          <cell r="Q2825" t="str">
            <v>IVAN ORTIZ</v>
          </cell>
        </row>
        <row r="2826">
          <cell r="A2826">
            <v>616</v>
          </cell>
          <cell r="B2826" t="str">
            <v>(BCA)MOBILIARIOS</v>
          </cell>
          <cell r="C2826" t="str">
            <v>BCA</v>
          </cell>
          <cell r="D2826" t="str">
            <v>ARCHIVADOR</v>
          </cell>
          <cell r="E2826" t="str">
            <v>VERTICAL 2 SERVICIOS</v>
          </cell>
          <cell r="F2826" t="str">
            <v>EN USO</v>
          </cell>
          <cell r="G2826">
            <v>41625</v>
          </cell>
          <cell r="H2826" t="str">
            <v xml:space="preserve">ORTIZ TELLO IVAN MARCELO </v>
          </cell>
          <cell r="I2826">
            <v>95.2</v>
          </cell>
          <cell r="J2826">
            <v>0</v>
          </cell>
          <cell r="K2826">
            <v>95.2</v>
          </cell>
          <cell r="L2826" t="b">
            <v>0</v>
          </cell>
          <cell r="M2826">
            <v>0</v>
          </cell>
          <cell r="N2826" t="str">
            <v>ARCHIVO</v>
          </cell>
          <cell r="O2826" t="str">
            <v>ARCHIVO</v>
          </cell>
          <cell r="P2826" t="str">
            <v>ARCHIVO</v>
          </cell>
          <cell r="Q2826" t="str">
            <v>IVAN ORTIZ</v>
          </cell>
        </row>
        <row r="2827">
          <cell r="A2827">
            <v>1941</v>
          </cell>
          <cell r="B2827" t="str">
            <v>(BCA)MOBILIARIOS</v>
          </cell>
          <cell r="C2827" t="str">
            <v>BCA</v>
          </cell>
          <cell r="D2827" t="str">
            <v>PAPELERA</v>
          </cell>
          <cell r="E2827" t="str">
            <v>PAPELERA DE MADERA 2 SERV.</v>
          </cell>
          <cell r="F2827" t="str">
            <v>EN USO</v>
          </cell>
          <cell r="G2827">
            <v>39386</v>
          </cell>
          <cell r="H2827" t="str">
            <v xml:space="preserve">ORTIZ TELLO IVAN MARCELO </v>
          </cell>
          <cell r="I2827">
            <v>0.05</v>
          </cell>
          <cell r="J2827">
            <v>0</v>
          </cell>
          <cell r="K2827">
            <v>0.05</v>
          </cell>
          <cell r="L2827" t="b">
            <v>1</v>
          </cell>
          <cell r="M2827">
            <v>0</v>
          </cell>
          <cell r="N2827" t="str">
            <v>ARCHIVO</v>
          </cell>
          <cell r="O2827" t="str">
            <v>ARCHIVO</v>
          </cell>
          <cell r="P2827" t="str">
            <v>ARCHIVO</v>
          </cell>
          <cell r="Q2827" t="str">
            <v>ARCHIVO - PLAZA CULTURAL</v>
          </cell>
        </row>
        <row r="2828">
          <cell r="A2828">
            <v>578</v>
          </cell>
          <cell r="B2828" t="str">
            <v>(BCA)MOBILIARIOS</v>
          </cell>
          <cell r="C2828" t="str">
            <v>BCA</v>
          </cell>
          <cell r="D2828" t="str">
            <v>SILLA</v>
          </cell>
          <cell r="E2828" t="str">
            <v>SIN APOYA BRAZOS FORRADA DE COROSIL</v>
          </cell>
          <cell r="F2828" t="str">
            <v>EN USO</v>
          </cell>
          <cell r="G2828">
            <v>39813</v>
          </cell>
          <cell r="H2828" t="str">
            <v xml:space="preserve">ORTIZ TELLO IVAN MARCELO </v>
          </cell>
          <cell r="I2828">
            <v>46.65</v>
          </cell>
          <cell r="J2828">
            <v>0</v>
          </cell>
          <cell r="K2828">
            <v>46.65</v>
          </cell>
          <cell r="L2828" t="b">
            <v>0</v>
          </cell>
          <cell r="M2828">
            <v>0</v>
          </cell>
          <cell r="N2828" t="str">
            <v>ARCHIVO</v>
          </cell>
          <cell r="O2828" t="str">
            <v>ARCHIVO</v>
          </cell>
          <cell r="P2828" t="str">
            <v>ARCHIVO</v>
          </cell>
          <cell r="Q2828" t="str">
            <v>ADRIANA FLORES</v>
          </cell>
        </row>
        <row r="2829">
          <cell r="A2829">
            <v>590</v>
          </cell>
          <cell r="B2829" t="str">
            <v>(BCA)MAQUINARIAS Y EQUIPOS</v>
          </cell>
          <cell r="C2829" t="str">
            <v>BCA</v>
          </cell>
          <cell r="D2829" t="str">
            <v>GUILLOTINA</v>
          </cell>
          <cell r="E2829" t="str">
            <v>UNA NAVAJA  MEDIDA A3</v>
          </cell>
          <cell r="F2829" t="str">
            <v>EN USO</v>
          </cell>
          <cell r="G2829">
            <v>40399</v>
          </cell>
          <cell r="H2829" t="str">
            <v xml:space="preserve">ORTIZ TELLO IVAN MARCELO </v>
          </cell>
          <cell r="I2829">
            <v>83.89</v>
          </cell>
          <cell r="J2829">
            <v>0</v>
          </cell>
          <cell r="K2829">
            <v>83.89</v>
          </cell>
          <cell r="L2829" t="b">
            <v>0</v>
          </cell>
          <cell r="M2829">
            <v>0</v>
          </cell>
          <cell r="N2829" t="str">
            <v>ARCHIVO</v>
          </cell>
          <cell r="O2829" t="str">
            <v>ARCHIVO</v>
          </cell>
          <cell r="P2829" t="str">
            <v>BIENES</v>
          </cell>
          <cell r="Q2829" t="str">
            <v>BODEGA DE BIENES</v>
          </cell>
        </row>
        <row r="2830">
          <cell r="A2830">
            <v>6722</v>
          </cell>
          <cell r="B2830" t="str">
            <v>MOBILIARIOS</v>
          </cell>
          <cell r="C2830" t="str">
            <v>BLD</v>
          </cell>
          <cell r="D2830" t="str">
            <v>ARCHIVADOR</v>
          </cell>
          <cell r="E2830" t="str">
            <v>ARCHIVADOR AEREO 1</v>
          </cell>
          <cell r="F2830" t="str">
            <v>EN USO</v>
          </cell>
          <cell r="G2830">
            <v>43899</v>
          </cell>
          <cell r="H2830" t="str">
            <v xml:space="preserve">PALACIOS TERAN ANA MARIA </v>
          </cell>
          <cell r="I2830">
            <v>204.57</v>
          </cell>
          <cell r="J2830">
            <v>22.06</v>
          </cell>
          <cell r="K2830">
            <v>220.64</v>
          </cell>
          <cell r="L2830" t="b">
            <v>0</v>
          </cell>
          <cell r="M2830">
            <v>10</v>
          </cell>
          <cell r="N2830" t="str">
            <v>MERCADEO CENTRAL</v>
          </cell>
          <cell r="O2830" t="str">
            <v>MERCADEO CENTRAL</v>
          </cell>
          <cell r="P2830" t="str">
            <v>MERCADEO</v>
          </cell>
          <cell r="Q2830" t="str">
            <v>ANA MARIA PALACIOS</v>
          </cell>
        </row>
        <row r="2831">
          <cell r="A2831">
            <v>6734</v>
          </cell>
          <cell r="B2831" t="str">
            <v>MOBILIARIOS</v>
          </cell>
          <cell r="C2831" t="str">
            <v>BLD</v>
          </cell>
          <cell r="D2831" t="str">
            <v>ESTACION DE TRABAJO</v>
          </cell>
          <cell r="E2831" t="str">
            <v>ESCRIOTORIO CON COMODIN 6</v>
          </cell>
          <cell r="F2831" t="str">
            <v>EN USO</v>
          </cell>
          <cell r="G2831">
            <v>43970</v>
          </cell>
          <cell r="H2831" t="str">
            <v xml:space="preserve">PALACIOS TERAN ANA MARIA </v>
          </cell>
          <cell r="I2831">
            <v>293.51</v>
          </cell>
          <cell r="J2831">
            <v>31.07</v>
          </cell>
          <cell r="K2831">
            <v>310.72000000000003</v>
          </cell>
          <cell r="L2831" t="b">
            <v>0</v>
          </cell>
          <cell r="M2831">
            <v>10</v>
          </cell>
          <cell r="N2831" t="str">
            <v>MERCADEO CENTRAL</v>
          </cell>
          <cell r="O2831" t="str">
            <v>MERCADEO CENTRAL</v>
          </cell>
          <cell r="P2831" t="str">
            <v>MERCADEO</v>
          </cell>
          <cell r="Q2831" t="str">
            <v>ANA MARIA PALACIOS</v>
          </cell>
        </row>
        <row r="2832">
          <cell r="A2832">
            <v>346</v>
          </cell>
          <cell r="B2832" t="str">
            <v>MOBILIARIOS</v>
          </cell>
          <cell r="C2832" t="str">
            <v>BLD</v>
          </cell>
          <cell r="D2832" t="str">
            <v>SILLA</v>
          </cell>
          <cell r="E2832" t="str">
            <v>TRI PERSONAL SIN APOYA BRAZOS FORRADO DE DAMASCO</v>
          </cell>
          <cell r="F2832" t="str">
            <v>EN USO</v>
          </cell>
          <cell r="G2832">
            <v>42090</v>
          </cell>
          <cell r="H2832" t="str">
            <v xml:space="preserve">PALACIOS TERAN ANA MARIA </v>
          </cell>
          <cell r="I2832">
            <v>84.44</v>
          </cell>
          <cell r="J2832">
            <v>17.5</v>
          </cell>
          <cell r="K2832">
            <v>175</v>
          </cell>
          <cell r="L2832" t="b">
            <v>0</v>
          </cell>
          <cell r="M2832">
            <v>10</v>
          </cell>
          <cell r="N2832" t="str">
            <v>MERCADEO CENTRAL</v>
          </cell>
          <cell r="O2832" t="str">
            <v>MERCADEO CENTRAL</v>
          </cell>
          <cell r="P2832" t="str">
            <v xml:space="preserve">TURISMO Y CULTURA </v>
          </cell>
          <cell r="Q2832" t="str">
            <v>MERCADEO</v>
          </cell>
        </row>
        <row r="2833">
          <cell r="A2833">
            <v>1646</v>
          </cell>
          <cell r="B2833" t="str">
            <v>MOBILIARIOS</v>
          </cell>
          <cell r="C2833" t="str">
            <v>BLD</v>
          </cell>
          <cell r="D2833" t="str">
            <v>SILLA</v>
          </cell>
          <cell r="E2833" t="str">
            <v>SILLA DE REUNIONES INTEGRA (GERENCIA)</v>
          </cell>
          <cell r="F2833" t="str">
            <v>EN USO</v>
          </cell>
          <cell r="G2833">
            <v>42170</v>
          </cell>
          <cell r="H2833" t="str">
            <v xml:space="preserve">PALACIOS TERAN ANA MARIA </v>
          </cell>
          <cell r="I2833">
            <v>49.77</v>
          </cell>
          <cell r="J2833">
            <v>9.86</v>
          </cell>
          <cell r="K2833">
            <v>98.56</v>
          </cell>
          <cell r="L2833" t="b">
            <v>0</v>
          </cell>
          <cell r="M2833">
            <v>10</v>
          </cell>
          <cell r="N2833" t="str">
            <v>MERCADEO CENTRAL</v>
          </cell>
          <cell r="O2833" t="str">
            <v>MERCADEO CENTRAL</v>
          </cell>
          <cell r="P2833" t="str">
            <v>MERCADEO</v>
          </cell>
          <cell r="Q2833" t="str">
            <v>ANA MARIA PALACIOS</v>
          </cell>
        </row>
        <row r="2834">
          <cell r="A2834">
            <v>6982</v>
          </cell>
          <cell r="B2834" t="str">
            <v>MOBILIARIOS</v>
          </cell>
          <cell r="C2834" t="str">
            <v>BLD</v>
          </cell>
          <cell r="D2834" t="str">
            <v>SILLA</v>
          </cell>
          <cell r="E2834" t="str">
            <v>SILLAS CHUKUY 3</v>
          </cell>
          <cell r="F2834" t="str">
            <v>EN USO</v>
          </cell>
          <cell r="G2834">
            <v>44475</v>
          </cell>
          <cell r="H2834" t="str">
            <v xml:space="preserve">PALACIOS TERAN ANA MARIA </v>
          </cell>
          <cell r="I2834">
            <v>76.150000000000006</v>
          </cell>
          <cell r="J2834">
            <v>7.62</v>
          </cell>
          <cell r="K2834">
            <v>76.150000000000006</v>
          </cell>
          <cell r="L2834" t="b">
            <v>0</v>
          </cell>
          <cell r="M2834">
            <v>10</v>
          </cell>
          <cell r="N2834" t="str">
            <v>MERCADEO CENTRAL</v>
          </cell>
          <cell r="O2834" t="str">
            <v>MERCADEO CENTRAL</v>
          </cell>
          <cell r="P2834" t="str">
            <v>MERCADEO</v>
          </cell>
          <cell r="Q2834" t="str">
            <v>ANA MARIA PALACIOS</v>
          </cell>
        </row>
        <row r="2835">
          <cell r="A2835">
            <v>5112</v>
          </cell>
          <cell r="B2835" t="str">
            <v>MOBILIARIOS</v>
          </cell>
          <cell r="C2835" t="str">
            <v>BLD</v>
          </cell>
          <cell r="D2835" t="str">
            <v>PASAMANOS</v>
          </cell>
          <cell r="E2835" t="str">
            <v>Pasamanos en acero inoxidable 5.10 mts. MANGON DE 2”x1.5mm PARANTE DE 1 1/2X1.5mm TRAVESAÑO DE 3/4 X 1.5mm</v>
          </cell>
          <cell r="F2835" t="str">
            <v>EN USO</v>
          </cell>
          <cell r="G2835">
            <v>42790</v>
          </cell>
          <cell r="H2835" t="str">
            <v xml:space="preserve">PALACIOS TERAN ANA MARIA </v>
          </cell>
          <cell r="I2835">
            <v>666.43</v>
          </cell>
          <cell r="J2835">
            <v>101.75</v>
          </cell>
          <cell r="K2835">
            <v>1017.45</v>
          </cell>
          <cell r="L2835" t="b">
            <v>0</v>
          </cell>
          <cell r="M2835">
            <v>10</v>
          </cell>
          <cell r="N2835" t="str">
            <v>TURISMO Y CULTURA</v>
          </cell>
          <cell r="O2835" t="str">
            <v>MERCADEO</v>
          </cell>
          <cell r="P2835" t="str">
            <v>MERCADEO</v>
          </cell>
          <cell r="Q2835" t="str">
            <v>PASAMANOS</v>
          </cell>
        </row>
        <row r="2836">
          <cell r="A2836">
            <v>1620</v>
          </cell>
          <cell r="B2836" t="str">
            <v>MOBILIARIOS</v>
          </cell>
          <cell r="C2836" t="str">
            <v>BLD</v>
          </cell>
          <cell r="D2836" t="str">
            <v>BIBLIOTECA</v>
          </cell>
          <cell r="E2836" t="str">
            <v>BLIVLIOTECA 2M X 0.9 M X 0.4M</v>
          </cell>
          <cell r="F2836" t="str">
            <v>EN USO</v>
          </cell>
          <cell r="G2836">
            <v>42159</v>
          </cell>
          <cell r="H2836" t="str">
            <v xml:space="preserve">PALACIOS TERAN ANA MARIA </v>
          </cell>
          <cell r="I2836">
            <v>161.19999999999999</v>
          </cell>
          <cell r="J2836">
            <v>31.92</v>
          </cell>
          <cell r="K2836">
            <v>319.2</v>
          </cell>
          <cell r="L2836" t="b">
            <v>0</v>
          </cell>
          <cell r="M2836">
            <v>10</v>
          </cell>
          <cell r="N2836" t="str">
            <v>TURISMO Y CULTURA</v>
          </cell>
          <cell r="O2836" t="str">
            <v>MERCADEO</v>
          </cell>
          <cell r="P2836" t="str">
            <v>MERCADEO</v>
          </cell>
          <cell r="Q2836" t="str">
            <v>ANA MARIA PALACIOS</v>
          </cell>
        </row>
        <row r="2837">
          <cell r="A2837">
            <v>7121</v>
          </cell>
          <cell r="B2837" t="str">
            <v>EQUIPOS, SISTEMAS Y PAQUETES INFORMÁTICOS</v>
          </cell>
          <cell r="C2837" t="str">
            <v>BLD</v>
          </cell>
          <cell r="D2837" t="str">
            <v>COMPUTADORA PORTATIL</v>
          </cell>
          <cell r="E2837" t="str">
            <v>DELL 15 3501/INTEL/COREI7 2</v>
          </cell>
          <cell r="F2837" t="str">
            <v>EN USO</v>
          </cell>
          <cell r="G2837">
            <v>44524</v>
          </cell>
          <cell r="H2837" t="str">
            <v xml:space="preserve">PALACIOS TERAN ANA MARIA </v>
          </cell>
          <cell r="I2837">
            <v>1300</v>
          </cell>
          <cell r="J2837">
            <v>130</v>
          </cell>
          <cell r="K2837">
            <v>1300</v>
          </cell>
          <cell r="L2837" t="b">
            <v>0</v>
          </cell>
          <cell r="M2837">
            <v>3</v>
          </cell>
          <cell r="N2837" t="str">
            <v>TURISMO Y CULTURA</v>
          </cell>
          <cell r="O2837" t="str">
            <v>MERCADEO</v>
          </cell>
          <cell r="P2837" t="e">
            <v>#N/A</v>
          </cell>
          <cell r="Q2837" t="e">
            <v>#N/A</v>
          </cell>
        </row>
        <row r="2838">
          <cell r="A2838">
            <v>39</v>
          </cell>
          <cell r="B2838" t="str">
            <v>MOBILIARIOS</v>
          </cell>
          <cell r="C2838" t="str">
            <v>BLD</v>
          </cell>
          <cell r="D2838" t="str">
            <v>ANAQUEL</v>
          </cell>
          <cell r="E2838" t="str">
            <v>5 PUERTAS 2 SERVICIOS</v>
          </cell>
          <cell r="F2838" t="str">
            <v>EN USO</v>
          </cell>
          <cell r="G2838">
            <v>40257</v>
          </cell>
          <cell r="H2838" t="str">
            <v xml:space="preserve">PASMAY ESCUDERO TANIA MARIBEL </v>
          </cell>
          <cell r="I2838">
            <v>12</v>
          </cell>
          <cell r="J2838">
            <v>12</v>
          </cell>
          <cell r="K2838">
            <v>120</v>
          </cell>
          <cell r="L2838" t="b">
            <v>0</v>
          </cell>
          <cell r="M2838">
            <v>10</v>
          </cell>
          <cell r="N2838" t="str">
            <v>BOLETERIA - INGRESOS</v>
          </cell>
          <cell r="O2838" t="str">
            <v>TESORERIA</v>
          </cell>
          <cell r="P2838" t="str">
            <v>BOLETERIA</v>
          </cell>
          <cell r="Q2838" t="str">
            <v>CAJA FUERTE</v>
          </cell>
        </row>
        <row r="2839">
          <cell r="A2839">
            <v>106</v>
          </cell>
          <cell r="B2839" t="str">
            <v>MOBILIARIOS</v>
          </cell>
          <cell r="C2839" t="str">
            <v>BLD</v>
          </cell>
          <cell r="D2839" t="str">
            <v>ANAQUEL</v>
          </cell>
          <cell r="E2839" t="str">
            <v>VERTICAL 1 SERVICIO 8 PUERTAS</v>
          </cell>
          <cell r="F2839" t="str">
            <v>EN USO</v>
          </cell>
          <cell r="G2839">
            <v>42088</v>
          </cell>
          <cell r="H2839" t="str">
            <v xml:space="preserve">PASMAY ESCUDERO TANIA MARIBEL </v>
          </cell>
          <cell r="I2839">
            <v>92.64</v>
          </cell>
          <cell r="J2839">
            <v>19.2</v>
          </cell>
          <cell r="K2839">
            <v>192</v>
          </cell>
          <cell r="L2839" t="b">
            <v>0</v>
          </cell>
          <cell r="M2839">
            <v>10</v>
          </cell>
          <cell r="N2839" t="str">
            <v>BOLETERIA - INGRESOS</v>
          </cell>
          <cell r="O2839" t="str">
            <v>TESORERIA</v>
          </cell>
          <cell r="P2839" t="str">
            <v>BOLETERIA</v>
          </cell>
          <cell r="Q2839" t="str">
            <v>CAFETERIA</v>
          </cell>
        </row>
        <row r="2840">
          <cell r="A2840">
            <v>33</v>
          </cell>
          <cell r="B2840" t="str">
            <v>MOBILIARIOS</v>
          </cell>
          <cell r="C2840" t="str">
            <v>BLD</v>
          </cell>
          <cell r="D2840" t="str">
            <v>ARCHIVADOR</v>
          </cell>
          <cell r="E2840" t="str">
            <v>AEREO UNA PUERTA</v>
          </cell>
          <cell r="F2840" t="str">
            <v>EN USO</v>
          </cell>
          <cell r="G2840">
            <v>41985</v>
          </cell>
          <cell r="H2840" t="str">
            <v xml:space="preserve">PASMAY ESCUDERO TANIA MARIBEL </v>
          </cell>
          <cell r="I2840">
            <v>95.31</v>
          </cell>
          <cell r="J2840">
            <v>20.72</v>
          </cell>
          <cell r="K2840">
            <v>207.2</v>
          </cell>
          <cell r="L2840" t="b">
            <v>0</v>
          </cell>
          <cell r="M2840">
            <v>10</v>
          </cell>
          <cell r="N2840" t="str">
            <v>BOLETERIA - INGRESOS</v>
          </cell>
          <cell r="O2840" t="str">
            <v>TESORERIA</v>
          </cell>
          <cell r="P2840" t="str">
            <v>BOLETERIA</v>
          </cell>
          <cell r="Q2840" t="str">
            <v>OFICINA CAJERO MASTER</v>
          </cell>
        </row>
        <row r="2841">
          <cell r="A2841">
            <v>1561</v>
          </cell>
          <cell r="B2841" t="str">
            <v>MOBILIARIOS</v>
          </cell>
          <cell r="C2841" t="str">
            <v>BLD</v>
          </cell>
          <cell r="D2841" t="str">
            <v>ARCHIVADOR</v>
          </cell>
          <cell r="E2841" t="str">
            <v>ARCHIVADOR DE 4 GABETAS</v>
          </cell>
          <cell r="F2841" t="str">
            <v>EN USO</v>
          </cell>
          <cell r="G2841">
            <v>42146</v>
          </cell>
          <cell r="H2841" t="str">
            <v xml:space="preserve">PASMAY ESCUDERO TANIA MARIBEL </v>
          </cell>
          <cell r="I2841">
            <v>101.41</v>
          </cell>
          <cell r="J2841">
            <v>20.38</v>
          </cell>
          <cell r="K2841">
            <v>203.84</v>
          </cell>
          <cell r="L2841" t="b">
            <v>0</v>
          </cell>
          <cell r="M2841">
            <v>10</v>
          </cell>
          <cell r="N2841" t="str">
            <v>BOLETERIA - INGRESOS</v>
          </cell>
          <cell r="O2841" t="str">
            <v>TESORERIA</v>
          </cell>
          <cell r="P2841" t="str">
            <v>BOLETERIA</v>
          </cell>
          <cell r="Q2841" t="str">
            <v>CAJA FUERTE</v>
          </cell>
        </row>
        <row r="2842">
          <cell r="A2842">
            <v>22</v>
          </cell>
          <cell r="B2842" t="str">
            <v>MOBILIARIOS</v>
          </cell>
          <cell r="C2842" t="str">
            <v>BLD</v>
          </cell>
          <cell r="D2842" t="str">
            <v>ESCRITORIO</v>
          </cell>
          <cell r="E2842" t="str">
            <v>UN SERVICIO CON PORTATECLADO</v>
          </cell>
          <cell r="F2842" t="str">
            <v>EN USO</v>
          </cell>
          <cell r="G2842">
            <v>41985</v>
          </cell>
          <cell r="H2842" t="str">
            <v xml:space="preserve">PASMAY ESCUDERO TANIA MARIBEL </v>
          </cell>
          <cell r="I2842">
            <v>123.65</v>
          </cell>
          <cell r="J2842">
            <v>26.88</v>
          </cell>
          <cell r="K2842">
            <v>268.8</v>
          </cell>
          <cell r="L2842" t="b">
            <v>0</v>
          </cell>
          <cell r="M2842">
            <v>10</v>
          </cell>
          <cell r="N2842" t="str">
            <v>BOLETERIA - INGRESOS</v>
          </cell>
          <cell r="O2842" t="str">
            <v>TESORERIA</v>
          </cell>
          <cell r="P2842" t="str">
            <v>BOLETERIA</v>
          </cell>
          <cell r="Q2842" t="str">
            <v>VENTANILLAS</v>
          </cell>
        </row>
        <row r="2843">
          <cell r="A2843">
            <v>23</v>
          </cell>
          <cell r="B2843" t="str">
            <v>MOBILIARIOS</v>
          </cell>
          <cell r="C2843" t="str">
            <v>BLD</v>
          </cell>
          <cell r="D2843" t="str">
            <v>ESCRITORIO</v>
          </cell>
          <cell r="E2843" t="str">
            <v>UN SERVICIO CON PORTATECLADO</v>
          </cell>
          <cell r="F2843" t="str">
            <v>EN USO</v>
          </cell>
          <cell r="G2843">
            <v>41985</v>
          </cell>
          <cell r="H2843" t="str">
            <v xml:space="preserve">PASMAY ESCUDERO TANIA MARIBEL </v>
          </cell>
          <cell r="I2843">
            <v>123.65</v>
          </cell>
          <cell r="J2843">
            <v>26.88</v>
          </cell>
          <cell r="K2843">
            <v>268.8</v>
          </cell>
          <cell r="L2843" t="b">
            <v>0</v>
          </cell>
          <cell r="M2843">
            <v>10</v>
          </cell>
          <cell r="N2843" t="str">
            <v>BOLETERIA - INGRESOS</v>
          </cell>
          <cell r="O2843" t="str">
            <v>TESORERIA</v>
          </cell>
          <cell r="P2843" t="str">
            <v>BOLETERIA</v>
          </cell>
          <cell r="Q2843" t="str">
            <v>VENTANILLAS</v>
          </cell>
        </row>
        <row r="2844">
          <cell r="A2844">
            <v>24</v>
          </cell>
          <cell r="B2844" t="str">
            <v>MOBILIARIOS</v>
          </cell>
          <cell r="C2844" t="str">
            <v>BLD</v>
          </cell>
          <cell r="D2844" t="str">
            <v>ESCRITORIO</v>
          </cell>
          <cell r="E2844" t="str">
            <v>UN SERVICIO CON PORTATECLADO</v>
          </cell>
          <cell r="F2844" t="str">
            <v>EN USO</v>
          </cell>
          <cell r="G2844">
            <v>41985</v>
          </cell>
          <cell r="H2844" t="str">
            <v xml:space="preserve">PASMAY ESCUDERO TANIA MARIBEL </v>
          </cell>
          <cell r="I2844">
            <v>123.65</v>
          </cell>
          <cell r="J2844">
            <v>26.88</v>
          </cell>
          <cell r="K2844">
            <v>268.8</v>
          </cell>
          <cell r="L2844" t="b">
            <v>0</v>
          </cell>
          <cell r="M2844">
            <v>10</v>
          </cell>
          <cell r="N2844" t="str">
            <v>BOLETERIA - INGRESOS</v>
          </cell>
          <cell r="O2844" t="str">
            <v>TESORERIA</v>
          </cell>
          <cell r="P2844" t="str">
            <v>BOLETERIA</v>
          </cell>
          <cell r="Q2844" t="str">
            <v>VENTANILLAS</v>
          </cell>
        </row>
        <row r="2845">
          <cell r="A2845">
            <v>25</v>
          </cell>
          <cell r="B2845" t="str">
            <v>MOBILIARIOS</v>
          </cell>
          <cell r="C2845" t="str">
            <v>BLD</v>
          </cell>
          <cell r="D2845" t="str">
            <v>ESCRITORIO</v>
          </cell>
          <cell r="E2845" t="str">
            <v>UN SERVICIO CON PORTATECLADO</v>
          </cell>
          <cell r="F2845" t="str">
            <v>EN USO</v>
          </cell>
          <cell r="G2845">
            <v>41985</v>
          </cell>
          <cell r="H2845" t="str">
            <v xml:space="preserve">PASMAY ESCUDERO TANIA MARIBEL </v>
          </cell>
          <cell r="I2845">
            <v>123.65</v>
          </cell>
          <cell r="J2845">
            <v>26.88</v>
          </cell>
          <cell r="K2845">
            <v>268.8</v>
          </cell>
          <cell r="L2845" t="b">
            <v>0</v>
          </cell>
          <cell r="M2845">
            <v>10</v>
          </cell>
          <cell r="N2845" t="str">
            <v>BOLETERIA - INGRESOS</v>
          </cell>
          <cell r="O2845" t="str">
            <v>TESORERIA</v>
          </cell>
          <cell r="P2845" t="str">
            <v>BOLETERIA</v>
          </cell>
          <cell r="Q2845" t="str">
            <v>VENTANILLAS</v>
          </cell>
        </row>
        <row r="2846">
          <cell r="A2846">
            <v>26</v>
          </cell>
          <cell r="B2846" t="str">
            <v>MOBILIARIOS</v>
          </cell>
          <cell r="C2846" t="str">
            <v>BLD</v>
          </cell>
          <cell r="D2846" t="str">
            <v>ESCRITORIO</v>
          </cell>
          <cell r="E2846" t="str">
            <v>UN SERVICIO CON PORTATECLADO</v>
          </cell>
          <cell r="F2846" t="str">
            <v>EN USO</v>
          </cell>
          <cell r="G2846">
            <v>41985</v>
          </cell>
          <cell r="H2846" t="str">
            <v xml:space="preserve">PASMAY ESCUDERO TANIA MARIBEL </v>
          </cell>
          <cell r="I2846">
            <v>123.65</v>
          </cell>
          <cell r="J2846">
            <v>26.88</v>
          </cell>
          <cell r="K2846">
            <v>268.8</v>
          </cell>
          <cell r="L2846" t="b">
            <v>0</v>
          </cell>
          <cell r="M2846">
            <v>10</v>
          </cell>
          <cell r="N2846" t="str">
            <v>BOLETERIA - INGRESOS</v>
          </cell>
          <cell r="O2846" t="str">
            <v>TESORERIA</v>
          </cell>
          <cell r="P2846" t="str">
            <v>BOLETERIA</v>
          </cell>
          <cell r="Q2846" t="str">
            <v>VENTANILLAS</v>
          </cell>
        </row>
        <row r="2847">
          <cell r="A2847">
            <v>37</v>
          </cell>
          <cell r="B2847" t="str">
            <v>MOBILIARIOS</v>
          </cell>
          <cell r="C2847" t="str">
            <v>BLD</v>
          </cell>
          <cell r="D2847" t="str">
            <v>ESCRITORIO</v>
          </cell>
          <cell r="E2847" t="str">
            <v>3 SERVICIOS</v>
          </cell>
          <cell r="F2847" t="str">
            <v>EN USO</v>
          </cell>
          <cell r="G2847">
            <v>42024</v>
          </cell>
          <cell r="H2847" t="str">
            <v xml:space="preserve">PASMAY ESCUDERO TANIA MARIBEL </v>
          </cell>
          <cell r="I2847">
            <v>104.72</v>
          </cell>
          <cell r="J2847">
            <v>22.4</v>
          </cell>
          <cell r="K2847">
            <v>224</v>
          </cell>
          <cell r="L2847" t="b">
            <v>0</v>
          </cell>
          <cell r="M2847">
            <v>10</v>
          </cell>
          <cell r="N2847" t="str">
            <v>BOLETERIA - INGRESOS</v>
          </cell>
          <cell r="O2847" t="str">
            <v>TESORERIA</v>
          </cell>
          <cell r="P2847" t="str">
            <v>BOLETERIA</v>
          </cell>
          <cell r="Q2847" t="str">
            <v>OFICINA CAJERO MASTER</v>
          </cell>
        </row>
        <row r="2848">
          <cell r="A2848">
            <v>3410</v>
          </cell>
          <cell r="B2848" t="str">
            <v>MOBILIARIOS</v>
          </cell>
          <cell r="C2848" t="str">
            <v>BLD</v>
          </cell>
          <cell r="D2848" t="str">
            <v>MAMPARA</v>
          </cell>
          <cell r="E2848" t="str">
            <v>paredes de laterales de Gypsum para recepcion y columnas puertas</v>
          </cell>
          <cell r="F2848" t="str">
            <v>EN USO</v>
          </cell>
          <cell r="G2848">
            <v>42004</v>
          </cell>
          <cell r="H2848" t="str">
            <v xml:space="preserve">PASMAY ESCUDERO TANIA MARIBEL </v>
          </cell>
          <cell r="I2848">
            <v>294.12</v>
          </cell>
          <cell r="J2848">
            <v>65</v>
          </cell>
          <cell r="K2848">
            <v>650</v>
          </cell>
          <cell r="L2848" t="b">
            <v>0</v>
          </cell>
          <cell r="M2848">
            <v>10</v>
          </cell>
          <cell r="N2848" t="str">
            <v>BOLETERIA - INGRESOS</v>
          </cell>
          <cell r="O2848" t="str">
            <v>TESORERIA</v>
          </cell>
          <cell r="P2848" t="str">
            <v>BOLETERIA</v>
          </cell>
          <cell r="Q2848" t="str">
            <v>INGRESO A CAJA FUERTE</v>
          </cell>
        </row>
        <row r="2849">
          <cell r="A2849">
            <v>3411</v>
          </cell>
          <cell r="B2849" t="str">
            <v>MOBILIARIOS</v>
          </cell>
          <cell r="C2849" t="str">
            <v>BLD</v>
          </cell>
          <cell r="D2849" t="str">
            <v>MAMPARA</v>
          </cell>
          <cell r="E2849" t="str">
            <v>PARED DE GYPSOM ESTUCADA Y PINTADA (BOLETERIA INGRESOS</v>
          </cell>
          <cell r="F2849" t="str">
            <v>EN USO</v>
          </cell>
          <cell r="G2849">
            <v>41985</v>
          </cell>
          <cell r="H2849" t="str">
            <v xml:space="preserve">PASMAY ESCUDERO TANIA MARIBEL </v>
          </cell>
          <cell r="I2849">
            <v>275.7</v>
          </cell>
          <cell r="J2849">
            <v>60.93</v>
          </cell>
          <cell r="K2849">
            <v>609.28</v>
          </cell>
          <cell r="L2849" t="b">
            <v>0</v>
          </cell>
          <cell r="M2849">
            <v>10</v>
          </cell>
          <cell r="N2849" t="str">
            <v>BOLETERIA - INGRESOS</v>
          </cell>
          <cell r="O2849" t="str">
            <v>TESORERIA</v>
          </cell>
          <cell r="P2849" t="str">
            <v>BOLETERIA</v>
          </cell>
          <cell r="Q2849" t="str">
            <v>OFICINA CAJERO MASTER</v>
          </cell>
        </row>
        <row r="2850">
          <cell r="A2850">
            <v>3360</v>
          </cell>
          <cell r="B2850" t="str">
            <v>MOBILIARIOS</v>
          </cell>
          <cell r="C2850" t="str">
            <v>BLD</v>
          </cell>
          <cell r="D2850" t="str">
            <v>ORDENADOR DE FILA</v>
          </cell>
          <cell r="E2850" t="str">
            <v>POSTE ORENADOR DE FILA</v>
          </cell>
          <cell r="F2850" t="str">
            <v>EN USO</v>
          </cell>
          <cell r="G2850">
            <v>38609</v>
          </cell>
          <cell r="H2850" t="str">
            <v xml:space="preserve">PASMAY ESCUDERO TANIA MARIBEL </v>
          </cell>
          <cell r="I2850">
            <v>12.9</v>
          </cell>
          <cell r="J2850">
            <v>12.88</v>
          </cell>
          <cell r="K2850">
            <v>128.80000000000001</v>
          </cell>
          <cell r="L2850" t="b">
            <v>0</v>
          </cell>
          <cell r="M2850">
            <v>10</v>
          </cell>
          <cell r="N2850" t="str">
            <v>BOLETERIA - INGRESOS</v>
          </cell>
          <cell r="O2850" t="str">
            <v>TESORERIA</v>
          </cell>
          <cell r="P2850" t="str">
            <v>BOLETERIA</v>
          </cell>
          <cell r="Q2850" t="str">
            <v>COLAS DE COBRO A TURISTAS</v>
          </cell>
        </row>
        <row r="2851">
          <cell r="A2851">
            <v>3361</v>
          </cell>
          <cell r="B2851" t="str">
            <v>MOBILIARIOS</v>
          </cell>
          <cell r="C2851" t="str">
            <v>BLD</v>
          </cell>
          <cell r="D2851" t="str">
            <v>ORDENADOR DE FILA</v>
          </cell>
          <cell r="E2851" t="str">
            <v>POSTE ORENADOR DE FILA</v>
          </cell>
          <cell r="F2851" t="str">
            <v>EN USO</v>
          </cell>
          <cell r="G2851">
            <v>38609</v>
          </cell>
          <cell r="H2851" t="str">
            <v xml:space="preserve">PASMAY ESCUDERO TANIA MARIBEL </v>
          </cell>
          <cell r="I2851">
            <v>12.9</v>
          </cell>
          <cell r="J2851">
            <v>12.88</v>
          </cell>
          <cell r="K2851">
            <v>128.80000000000001</v>
          </cell>
          <cell r="L2851" t="b">
            <v>0</v>
          </cell>
          <cell r="M2851">
            <v>10</v>
          </cell>
          <cell r="N2851" t="str">
            <v>BOLETERIA - INGRESOS</v>
          </cell>
          <cell r="O2851" t="str">
            <v>TESORERIA</v>
          </cell>
          <cell r="P2851" t="str">
            <v>BOLETERIA</v>
          </cell>
          <cell r="Q2851" t="str">
            <v>COLAS DE COBRO A TURISTAS</v>
          </cell>
        </row>
        <row r="2852">
          <cell r="A2852">
            <v>3362</v>
          </cell>
          <cell r="B2852" t="str">
            <v>MOBILIARIOS</v>
          </cell>
          <cell r="C2852" t="str">
            <v>BLD</v>
          </cell>
          <cell r="D2852" t="str">
            <v>ORDENADOR DE FILA</v>
          </cell>
          <cell r="E2852" t="str">
            <v>POSTE ORENADOR DE FILA</v>
          </cell>
          <cell r="F2852" t="str">
            <v>EN USO</v>
          </cell>
          <cell r="G2852">
            <v>38609</v>
          </cell>
          <cell r="H2852" t="str">
            <v xml:space="preserve">PASMAY ESCUDERO TANIA MARIBEL </v>
          </cell>
          <cell r="I2852">
            <v>12.9</v>
          </cell>
          <cell r="J2852">
            <v>12.88</v>
          </cell>
          <cell r="K2852">
            <v>128.80000000000001</v>
          </cell>
          <cell r="L2852" t="b">
            <v>0</v>
          </cell>
          <cell r="M2852">
            <v>10</v>
          </cell>
          <cell r="N2852" t="str">
            <v>BOLETERIA - INGRESOS</v>
          </cell>
          <cell r="O2852" t="str">
            <v>TESORERIA</v>
          </cell>
          <cell r="P2852" t="str">
            <v>BOLETERIA</v>
          </cell>
          <cell r="Q2852" t="str">
            <v>COLAS DE COBRO A TURISTAS</v>
          </cell>
        </row>
        <row r="2853">
          <cell r="A2853">
            <v>3363</v>
          </cell>
          <cell r="B2853" t="str">
            <v>MOBILIARIOS</v>
          </cell>
          <cell r="C2853" t="str">
            <v>BLD</v>
          </cell>
          <cell r="D2853" t="str">
            <v>ORDENADOR DE FILA</v>
          </cell>
          <cell r="E2853" t="str">
            <v>POSTE ORENADOR DE FILA</v>
          </cell>
          <cell r="F2853" t="str">
            <v>EN USO</v>
          </cell>
          <cell r="G2853">
            <v>38609</v>
          </cell>
          <cell r="H2853" t="str">
            <v xml:space="preserve">PASMAY ESCUDERO TANIA MARIBEL </v>
          </cell>
          <cell r="I2853">
            <v>12.9</v>
          </cell>
          <cell r="J2853">
            <v>12.88</v>
          </cell>
          <cell r="K2853">
            <v>128.80000000000001</v>
          </cell>
          <cell r="L2853" t="b">
            <v>0</v>
          </cell>
          <cell r="M2853">
            <v>10</v>
          </cell>
          <cell r="N2853" t="str">
            <v>BOLETERIA - INGRESOS</v>
          </cell>
          <cell r="O2853" t="str">
            <v>TESORERIA</v>
          </cell>
          <cell r="P2853" t="str">
            <v>BOLETERIA</v>
          </cell>
          <cell r="Q2853" t="str">
            <v>COLAS DE COBRO A TURISTAS</v>
          </cell>
        </row>
        <row r="2854">
          <cell r="A2854">
            <v>320</v>
          </cell>
          <cell r="B2854" t="str">
            <v>MOBILIARIOS</v>
          </cell>
          <cell r="C2854" t="str">
            <v>BLD</v>
          </cell>
          <cell r="D2854" t="str">
            <v>SILLA</v>
          </cell>
          <cell r="E2854" t="str">
            <v>CON APOYA BRAZOS FORRADO DE DAMASCO</v>
          </cell>
          <cell r="F2854" t="str">
            <v>EN USO</v>
          </cell>
          <cell r="G2854">
            <v>41634</v>
          </cell>
          <cell r="H2854" t="str">
            <v xml:space="preserve">PASMAY ESCUDERO TANIA MARIBEL </v>
          </cell>
          <cell r="I2854">
            <v>55.94</v>
          </cell>
          <cell r="J2854">
            <v>15.12</v>
          </cell>
          <cell r="K2854">
            <v>151.19999999999999</v>
          </cell>
          <cell r="L2854" t="b">
            <v>0</v>
          </cell>
          <cell r="M2854">
            <v>10</v>
          </cell>
          <cell r="N2854" t="str">
            <v>BOLETERIA - INGRESOS</v>
          </cell>
          <cell r="O2854" t="str">
            <v>TESORERIA</v>
          </cell>
          <cell r="P2854" t="str">
            <v>BOLETERIA</v>
          </cell>
          <cell r="Q2854" t="str">
            <v>VENTANILLA ENTRE CAFETERIA Y VENTANILLAS PRINCIPALES</v>
          </cell>
        </row>
        <row r="2855">
          <cell r="A2855">
            <v>6984</v>
          </cell>
          <cell r="B2855" t="str">
            <v>MOBILIARIOS</v>
          </cell>
          <cell r="C2855" t="str">
            <v>BLD</v>
          </cell>
          <cell r="D2855" t="str">
            <v>SILLA</v>
          </cell>
          <cell r="E2855" t="str">
            <v>SILLAS CHUKUY 5</v>
          </cell>
          <cell r="F2855" t="str">
            <v>EN USO</v>
          </cell>
          <cell r="G2855">
            <v>44475</v>
          </cell>
          <cell r="H2855" t="str">
            <v xml:space="preserve">PASMAY ESCUDERO TANIA MARIBEL </v>
          </cell>
          <cell r="I2855">
            <v>76.150000000000006</v>
          </cell>
          <cell r="J2855">
            <v>7.62</v>
          </cell>
          <cell r="K2855">
            <v>76.150000000000006</v>
          </cell>
          <cell r="L2855" t="b">
            <v>0</v>
          </cell>
          <cell r="M2855">
            <v>10</v>
          </cell>
          <cell r="N2855" t="str">
            <v>BOLETERIA - INGRESOS</v>
          </cell>
          <cell r="O2855" t="str">
            <v>INGRESO CMM</v>
          </cell>
          <cell r="P2855" t="str">
            <v>BOLETERIA</v>
          </cell>
          <cell r="Q2855" t="str">
            <v>VENTANILLA ENTRE CAFETERIA Y VENTANILLAS PRINCIPALES</v>
          </cell>
        </row>
        <row r="2856">
          <cell r="A2856">
            <v>6985</v>
          </cell>
          <cell r="B2856" t="str">
            <v>MOBILIARIOS</v>
          </cell>
          <cell r="C2856" t="str">
            <v>BLD</v>
          </cell>
          <cell r="D2856" t="str">
            <v>SILLA</v>
          </cell>
          <cell r="E2856" t="str">
            <v>SILLAS CHUKUY 6</v>
          </cell>
          <cell r="F2856" t="str">
            <v>EN USO</v>
          </cell>
          <cell r="G2856">
            <v>44475</v>
          </cell>
          <cell r="H2856" t="str">
            <v xml:space="preserve">PASMAY ESCUDERO TANIA MARIBEL </v>
          </cell>
          <cell r="I2856">
            <v>76.150000000000006</v>
          </cell>
          <cell r="J2856">
            <v>7.62</v>
          </cell>
          <cell r="K2856">
            <v>76.150000000000006</v>
          </cell>
          <cell r="L2856" t="b">
            <v>0</v>
          </cell>
          <cell r="M2856">
            <v>10</v>
          </cell>
          <cell r="N2856" t="str">
            <v>BOLETERIA - INGRESOS</v>
          </cell>
          <cell r="O2856" t="str">
            <v>INGRESO CMM</v>
          </cell>
          <cell r="P2856" t="str">
            <v>BOLETERIA</v>
          </cell>
          <cell r="Q2856" t="str">
            <v>VENTANILLAS</v>
          </cell>
        </row>
        <row r="2857">
          <cell r="A2857">
            <v>6986</v>
          </cell>
          <cell r="B2857" t="str">
            <v>MOBILIARIOS</v>
          </cell>
          <cell r="C2857" t="str">
            <v>BLD</v>
          </cell>
          <cell r="D2857" t="str">
            <v>SILLA</v>
          </cell>
          <cell r="E2857" t="str">
            <v>SILLAS CHUKUY 7</v>
          </cell>
          <cell r="F2857" t="str">
            <v>EN USO</v>
          </cell>
          <cell r="G2857">
            <v>44475</v>
          </cell>
          <cell r="H2857" t="str">
            <v xml:space="preserve">PASMAY ESCUDERO TANIA MARIBEL </v>
          </cell>
          <cell r="I2857">
            <v>76.150000000000006</v>
          </cell>
          <cell r="J2857">
            <v>7.62</v>
          </cell>
          <cell r="K2857">
            <v>76.150000000000006</v>
          </cell>
          <cell r="L2857" t="b">
            <v>0</v>
          </cell>
          <cell r="M2857">
            <v>10</v>
          </cell>
          <cell r="N2857" t="str">
            <v>BOLETERIA - INGRESOS</v>
          </cell>
          <cell r="O2857" t="str">
            <v>INGRESO CMM</v>
          </cell>
          <cell r="P2857" t="str">
            <v>BOLETERIA</v>
          </cell>
          <cell r="Q2857" t="str">
            <v>VENTANILLAS</v>
          </cell>
        </row>
        <row r="2858">
          <cell r="A2858">
            <v>6987</v>
          </cell>
          <cell r="B2858" t="str">
            <v>MOBILIARIOS</v>
          </cell>
          <cell r="C2858" t="str">
            <v>BLD</v>
          </cell>
          <cell r="D2858" t="str">
            <v>SILLA</v>
          </cell>
          <cell r="E2858" t="str">
            <v>SILLAS CHUKUY 8</v>
          </cell>
          <cell r="F2858" t="str">
            <v>EN USO</v>
          </cell>
          <cell r="G2858">
            <v>44475</v>
          </cell>
          <cell r="H2858" t="str">
            <v xml:space="preserve">PASMAY ESCUDERO TANIA MARIBEL </v>
          </cell>
          <cell r="I2858">
            <v>76.150000000000006</v>
          </cell>
          <cell r="J2858">
            <v>7.62</v>
          </cell>
          <cell r="K2858">
            <v>76.150000000000006</v>
          </cell>
          <cell r="L2858" t="b">
            <v>0</v>
          </cell>
          <cell r="M2858">
            <v>10</v>
          </cell>
          <cell r="N2858" t="str">
            <v>BOLETERIA - INGRESOS</v>
          </cell>
          <cell r="O2858" t="str">
            <v>INGRESO CMM</v>
          </cell>
          <cell r="P2858" t="str">
            <v>BOLETERIA</v>
          </cell>
          <cell r="Q2858" t="str">
            <v>VENTANILLAS</v>
          </cell>
        </row>
        <row r="2859">
          <cell r="A2859">
            <v>6988</v>
          </cell>
          <cell r="B2859" t="str">
            <v>MOBILIARIOS</v>
          </cell>
          <cell r="C2859" t="str">
            <v>BLD</v>
          </cell>
          <cell r="D2859" t="str">
            <v>SILLA</v>
          </cell>
          <cell r="E2859" t="str">
            <v>SILLAS CHUKUY 9</v>
          </cell>
          <cell r="F2859" t="str">
            <v>EN USO</v>
          </cell>
          <cell r="G2859">
            <v>44475</v>
          </cell>
          <cell r="H2859" t="str">
            <v xml:space="preserve">PASMAY ESCUDERO TANIA MARIBEL </v>
          </cell>
          <cell r="I2859">
            <v>76.150000000000006</v>
          </cell>
          <cell r="J2859">
            <v>7.62</v>
          </cell>
          <cell r="K2859">
            <v>76.150000000000006</v>
          </cell>
          <cell r="L2859" t="b">
            <v>0</v>
          </cell>
          <cell r="M2859">
            <v>10</v>
          </cell>
          <cell r="N2859" t="str">
            <v>BOLETERIA - INGRESOS</v>
          </cell>
          <cell r="O2859" t="str">
            <v>INGRESO CMM</v>
          </cell>
          <cell r="P2859" t="str">
            <v>BOLETERIA</v>
          </cell>
          <cell r="Q2859" t="str">
            <v>VENTANILLAS</v>
          </cell>
        </row>
        <row r="2860">
          <cell r="A2860">
            <v>102</v>
          </cell>
          <cell r="B2860" t="str">
            <v>MOBILIARIOS</v>
          </cell>
          <cell r="C2860" t="str">
            <v>BLD</v>
          </cell>
          <cell r="D2860" t="str">
            <v>MODULAR</v>
          </cell>
          <cell r="E2860" t="str">
            <v>6 SERVICIOS 2 PUERTAS</v>
          </cell>
          <cell r="F2860" t="str">
            <v>EN USO</v>
          </cell>
          <cell r="G2860">
            <v>42088</v>
          </cell>
          <cell r="H2860" t="str">
            <v xml:space="preserve">PASMAY ESCUDERO TANIA MARIBEL </v>
          </cell>
          <cell r="I2860">
            <v>91.87</v>
          </cell>
          <cell r="J2860">
            <v>19.04</v>
          </cell>
          <cell r="K2860">
            <v>190.4</v>
          </cell>
          <cell r="L2860" t="b">
            <v>0</v>
          </cell>
          <cell r="M2860">
            <v>10</v>
          </cell>
          <cell r="N2860" t="str">
            <v>BOLETERIA - INGRESOS</v>
          </cell>
          <cell r="O2860" t="str">
            <v>TESORERIA</v>
          </cell>
          <cell r="P2860" t="str">
            <v>BOLETERIA</v>
          </cell>
          <cell r="Q2860" t="str">
            <v>BAÑO</v>
          </cell>
        </row>
        <row r="2861">
          <cell r="A2861">
            <v>163</v>
          </cell>
          <cell r="B2861" t="str">
            <v>MOBILIARIOS</v>
          </cell>
          <cell r="C2861" t="str">
            <v>BLD</v>
          </cell>
          <cell r="D2861" t="str">
            <v>MODULAR</v>
          </cell>
          <cell r="E2861" t="str">
            <v>2 PUERTAS</v>
          </cell>
          <cell r="F2861" t="str">
            <v>EN USO</v>
          </cell>
          <cell r="G2861">
            <v>42089</v>
          </cell>
          <cell r="H2861" t="str">
            <v xml:space="preserve">PASMAY ESCUDERO TANIA MARIBEL </v>
          </cell>
          <cell r="I2861">
            <v>57.9</v>
          </cell>
          <cell r="J2861">
            <v>12</v>
          </cell>
          <cell r="K2861">
            <v>120</v>
          </cell>
          <cell r="L2861" t="b">
            <v>0</v>
          </cell>
          <cell r="M2861">
            <v>10</v>
          </cell>
          <cell r="N2861" t="str">
            <v>BOLETERIA - INGRESOS</v>
          </cell>
          <cell r="O2861" t="str">
            <v>TESORERIA</v>
          </cell>
          <cell r="P2861" t="str">
            <v>BOLETERIA</v>
          </cell>
          <cell r="Q2861" t="str">
            <v>CAFETERIA</v>
          </cell>
        </row>
        <row r="2862">
          <cell r="A2862">
            <v>182</v>
          </cell>
          <cell r="B2862" t="str">
            <v>MOBILIARIOS</v>
          </cell>
          <cell r="C2862" t="str">
            <v>BLD</v>
          </cell>
          <cell r="D2862" t="str">
            <v>MODULAR</v>
          </cell>
          <cell r="E2862" t="str">
            <v>CAJA TAPA CABLES</v>
          </cell>
          <cell r="F2862" t="str">
            <v>EN USO</v>
          </cell>
          <cell r="G2862">
            <v>41985</v>
          </cell>
          <cell r="H2862" t="str">
            <v xml:space="preserve">PASMAY ESCUDERO TANIA MARIBEL </v>
          </cell>
          <cell r="I2862">
            <v>172.59</v>
          </cell>
          <cell r="J2862">
            <v>37.520000000000003</v>
          </cell>
          <cell r="K2862">
            <v>375.2</v>
          </cell>
          <cell r="L2862" t="b">
            <v>0</v>
          </cell>
          <cell r="M2862">
            <v>10</v>
          </cell>
          <cell r="N2862" t="str">
            <v>BOLETERIA - INGRESOS</v>
          </cell>
          <cell r="O2862" t="str">
            <v>TESORERIA</v>
          </cell>
          <cell r="P2862" t="str">
            <v>BOLETERIA</v>
          </cell>
          <cell r="Q2862" t="str">
            <v>VENTANILLAS</v>
          </cell>
        </row>
        <row r="2863">
          <cell r="A2863">
            <v>97</v>
          </cell>
          <cell r="B2863" t="str">
            <v>MOBILIARIOS</v>
          </cell>
          <cell r="C2863" t="str">
            <v>BLD</v>
          </cell>
          <cell r="D2863" t="str">
            <v>MESA REDONDA</v>
          </cell>
          <cell r="E2863" t="str">
            <v>REDONDA</v>
          </cell>
          <cell r="F2863" t="str">
            <v>EN USO</v>
          </cell>
          <cell r="G2863">
            <v>42088</v>
          </cell>
          <cell r="H2863" t="str">
            <v xml:space="preserve">PASMAY ESCUDERO TANIA MARIBEL </v>
          </cell>
          <cell r="I2863">
            <v>97.27</v>
          </cell>
          <cell r="J2863">
            <v>20.16</v>
          </cell>
          <cell r="K2863">
            <v>201.6</v>
          </cell>
          <cell r="L2863" t="b">
            <v>0</v>
          </cell>
          <cell r="M2863">
            <v>10</v>
          </cell>
          <cell r="N2863" t="str">
            <v>BOLETERIA - INGRESOS</v>
          </cell>
          <cell r="O2863" t="str">
            <v>TESORERIA</v>
          </cell>
          <cell r="P2863" t="str">
            <v>BOLETERIA</v>
          </cell>
          <cell r="Q2863" t="str">
            <v>CAFETERIA</v>
          </cell>
        </row>
        <row r="2864">
          <cell r="A2864">
            <v>27</v>
          </cell>
          <cell r="B2864" t="str">
            <v>MOBILIARIOS</v>
          </cell>
          <cell r="C2864" t="str">
            <v>BLD</v>
          </cell>
          <cell r="D2864" t="str">
            <v>CAJA FUERTE</v>
          </cell>
          <cell r="E2864" t="str">
            <v>CAJA DE RECAUDACION DE DINERO</v>
          </cell>
          <cell r="F2864" t="str">
            <v>EN USO</v>
          </cell>
          <cell r="G2864">
            <v>40347</v>
          </cell>
          <cell r="H2864" t="str">
            <v xml:space="preserve">PASMAY ESCUDERO TANIA MARIBEL </v>
          </cell>
          <cell r="I2864">
            <v>13.44</v>
          </cell>
          <cell r="J2864">
            <v>13.44</v>
          </cell>
          <cell r="K2864">
            <v>134.4</v>
          </cell>
          <cell r="L2864" t="b">
            <v>0</v>
          </cell>
          <cell r="M2864">
            <v>10</v>
          </cell>
          <cell r="N2864" t="str">
            <v>BOLETERIA - INGRESOS</v>
          </cell>
          <cell r="O2864" t="str">
            <v>TESORERIA</v>
          </cell>
          <cell r="P2864" t="str">
            <v>BOLETERIA</v>
          </cell>
          <cell r="Q2864" t="str">
            <v>VENTANILLAS</v>
          </cell>
        </row>
        <row r="2865">
          <cell r="A2865">
            <v>29</v>
          </cell>
          <cell r="B2865" t="str">
            <v>MOBILIARIOS</v>
          </cell>
          <cell r="C2865" t="str">
            <v>BLD</v>
          </cell>
          <cell r="D2865" t="str">
            <v>CAJA FUERTE</v>
          </cell>
          <cell r="E2865" t="str">
            <v>CAJA DE RECAUDACION DE DINERO</v>
          </cell>
          <cell r="F2865" t="str">
            <v>EN USO</v>
          </cell>
          <cell r="G2865">
            <v>42019</v>
          </cell>
          <cell r="H2865" t="str">
            <v xml:space="preserve">PASMAY ESCUDERO TANIA MARIBEL </v>
          </cell>
          <cell r="I2865">
            <v>32.729999999999997</v>
          </cell>
          <cell r="J2865">
            <v>7</v>
          </cell>
          <cell r="K2865">
            <v>70</v>
          </cell>
          <cell r="L2865" t="b">
            <v>0</v>
          </cell>
          <cell r="M2865">
            <v>10</v>
          </cell>
          <cell r="N2865" t="str">
            <v>BOLETERIA - INGRESOS</v>
          </cell>
          <cell r="O2865" t="str">
            <v>TESORERIA</v>
          </cell>
          <cell r="P2865" t="str">
            <v>BOLETERIA</v>
          </cell>
          <cell r="Q2865" t="str">
            <v>VENTANILLAS</v>
          </cell>
        </row>
        <row r="2866">
          <cell r="A2866">
            <v>30</v>
          </cell>
          <cell r="B2866" t="str">
            <v>MOBILIARIOS</v>
          </cell>
          <cell r="C2866" t="str">
            <v>BLD</v>
          </cell>
          <cell r="D2866" t="str">
            <v>CAJA FUERTE</v>
          </cell>
          <cell r="E2866" t="str">
            <v>CAJA DE RECAUDACION DE DINERO</v>
          </cell>
          <cell r="F2866" t="str">
            <v>EN USO</v>
          </cell>
          <cell r="G2866">
            <v>42019</v>
          </cell>
          <cell r="H2866" t="str">
            <v xml:space="preserve">PASMAY ESCUDERO TANIA MARIBEL </v>
          </cell>
          <cell r="I2866">
            <v>32.729999999999997</v>
          </cell>
          <cell r="J2866">
            <v>7</v>
          </cell>
          <cell r="K2866">
            <v>70</v>
          </cell>
          <cell r="L2866" t="b">
            <v>0</v>
          </cell>
          <cell r="M2866">
            <v>10</v>
          </cell>
          <cell r="N2866" t="str">
            <v>BOLETERIA - INGRESOS</v>
          </cell>
          <cell r="O2866" t="str">
            <v>TESORERIA</v>
          </cell>
          <cell r="P2866" t="str">
            <v>BOLETERIA</v>
          </cell>
          <cell r="Q2866" t="str">
            <v>VENTANILLAS</v>
          </cell>
        </row>
        <row r="2867">
          <cell r="A2867">
            <v>40</v>
          </cell>
          <cell r="B2867" t="str">
            <v>MOBILIARIOS</v>
          </cell>
          <cell r="C2867" t="str">
            <v>BLD</v>
          </cell>
          <cell r="D2867" t="str">
            <v>CAJA FUERTE</v>
          </cell>
          <cell r="E2867" t="str">
            <v>UNA PUERTA TABLERO NUMERICO</v>
          </cell>
          <cell r="F2867" t="str">
            <v>EN USO</v>
          </cell>
          <cell r="G2867">
            <v>38609</v>
          </cell>
          <cell r="H2867" t="str">
            <v xml:space="preserve">PASMAY ESCUDERO TANIA MARIBEL </v>
          </cell>
          <cell r="I2867">
            <v>26.9</v>
          </cell>
          <cell r="J2867">
            <v>26.88</v>
          </cell>
          <cell r="K2867">
            <v>268.8</v>
          </cell>
          <cell r="L2867" t="b">
            <v>0</v>
          </cell>
          <cell r="M2867">
            <v>10</v>
          </cell>
          <cell r="N2867" t="str">
            <v>BOLETERIA - INGRESOS</v>
          </cell>
          <cell r="O2867" t="str">
            <v>TESORERIA</v>
          </cell>
          <cell r="P2867" t="str">
            <v>BOLETERIA</v>
          </cell>
          <cell r="Q2867" t="str">
            <v>CAJA FUERTE</v>
          </cell>
        </row>
        <row r="2868">
          <cell r="A2868">
            <v>3439</v>
          </cell>
          <cell r="B2868" t="str">
            <v>MOBILIARIOS</v>
          </cell>
          <cell r="C2868" t="str">
            <v>BLD</v>
          </cell>
          <cell r="D2868" t="str">
            <v>PUERTA</v>
          </cell>
          <cell r="E2868" t="str">
            <v>PUERTA DIVISION VESTIDORES Y BOLETERIA (BOLETERIA INGRESOS</v>
          </cell>
          <cell r="F2868" t="str">
            <v>EN USO</v>
          </cell>
          <cell r="G2868">
            <v>41985</v>
          </cell>
          <cell r="H2868" t="str">
            <v xml:space="preserve">PASMAY ESCUDERO TANIA MARIBEL </v>
          </cell>
          <cell r="I2868">
            <v>73.48</v>
          </cell>
          <cell r="J2868">
            <v>16.239999999999998</v>
          </cell>
          <cell r="K2868">
            <v>162.4</v>
          </cell>
          <cell r="L2868" t="b">
            <v>0</v>
          </cell>
          <cell r="M2868">
            <v>10</v>
          </cell>
          <cell r="N2868" t="str">
            <v>BOLETERIA - INGRESOS</v>
          </cell>
          <cell r="O2868" t="str">
            <v>INGRESO CMM</v>
          </cell>
          <cell r="P2868" t="str">
            <v>BOLETERIA</v>
          </cell>
          <cell r="Q2868" t="str">
            <v>CAFETERIA</v>
          </cell>
        </row>
        <row r="2869">
          <cell r="A2869">
            <v>6714</v>
          </cell>
          <cell r="B2869" t="str">
            <v>MOBILIARIOS</v>
          </cell>
          <cell r="C2869" t="str">
            <v>BLD</v>
          </cell>
          <cell r="D2869" t="str">
            <v>PUERTA BATIENTE</v>
          </cell>
          <cell r="E2869" t="str">
            <v>PUERTA BATIENTE EN DOS DE ACERO INOXIDABLE 1.55X0.91</v>
          </cell>
          <cell r="F2869" t="str">
            <v>EN USO</v>
          </cell>
          <cell r="G2869">
            <v>43888</v>
          </cell>
          <cell r="H2869" t="str">
            <v xml:space="preserve">PASMAY ESCUDERO TANIA MARIBEL </v>
          </cell>
          <cell r="I2869">
            <v>785.1</v>
          </cell>
          <cell r="J2869">
            <v>78.510000000000005</v>
          </cell>
          <cell r="K2869">
            <v>785.1</v>
          </cell>
          <cell r="L2869" t="b">
            <v>0</v>
          </cell>
          <cell r="M2869">
            <v>0</v>
          </cell>
          <cell r="N2869" t="str">
            <v>BOLETERIA - INGRESOS</v>
          </cell>
          <cell r="O2869" t="str">
            <v>INGRESO CMM</v>
          </cell>
          <cell r="P2869" t="str">
            <v>BOLETERIA</v>
          </cell>
          <cell r="Q2869" t="str">
            <v>POSTERIOR A BOLETERÍA</v>
          </cell>
        </row>
        <row r="2870">
          <cell r="A2870">
            <v>6715</v>
          </cell>
          <cell r="B2870" t="str">
            <v>MOBILIARIOS</v>
          </cell>
          <cell r="C2870" t="str">
            <v>BLD</v>
          </cell>
          <cell r="D2870" t="str">
            <v>PUERTA BATIENTE</v>
          </cell>
          <cell r="E2870" t="str">
            <v>PUERTA BATIENTE MEDIO ACERO INOXIDABLE; 1.70X0.91 Y 0.35X0.91X1.35X0.91</v>
          </cell>
          <cell r="F2870" t="str">
            <v>EN USO</v>
          </cell>
          <cell r="G2870">
            <v>43888</v>
          </cell>
          <cell r="H2870" t="str">
            <v xml:space="preserve">PASMAY ESCUDERO TANIA MARIBEL </v>
          </cell>
          <cell r="I2870">
            <v>727.8</v>
          </cell>
          <cell r="J2870">
            <v>72.78</v>
          </cell>
          <cell r="K2870">
            <v>727.8</v>
          </cell>
          <cell r="L2870" t="b">
            <v>0</v>
          </cell>
          <cell r="M2870">
            <v>0</v>
          </cell>
          <cell r="N2870" t="str">
            <v>BOLETERIA - INGRESOS</v>
          </cell>
          <cell r="O2870" t="str">
            <v>INGRESO CMM</v>
          </cell>
          <cell r="P2870" t="str">
            <v>BOLETERIA</v>
          </cell>
          <cell r="Q2870" t="str">
            <v>POSTERIOR A BOLETERÍA</v>
          </cell>
        </row>
        <row r="2871">
          <cell r="A2871">
            <v>6713</v>
          </cell>
          <cell r="B2871" t="str">
            <v>MOBILIARIOS</v>
          </cell>
          <cell r="C2871" t="str">
            <v>BLD</v>
          </cell>
          <cell r="D2871" t="str">
            <v>BARANDAL</v>
          </cell>
          <cell r="E2871" t="str">
            <v>BARANDAL DE VIDRIO TEMPLADO DE 10 LINEAS; SUJETO A ACERO INOXIDABLE; TUBO DE PASAMANOS DE ACERO;1.39X2.40X1.39X0.60</v>
          </cell>
          <cell r="F2871" t="str">
            <v>EN USO</v>
          </cell>
          <cell r="G2871">
            <v>43888</v>
          </cell>
          <cell r="H2871" t="str">
            <v xml:space="preserve">PASMAY ESCUDERO TANIA MARIBEL </v>
          </cell>
          <cell r="I2871">
            <v>4560.18</v>
          </cell>
          <cell r="J2871">
            <v>456.02</v>
          </cell>
          <cell r="K2871">
            <v>4560.18</v>
          </cell>
          <cell r="L2871" t="b">
            <v>0</v>
          </cell>
          <cell r="M2871">
            <v>0</v>
          </cell>
          <cell r="N2871" t="str">
            <v>BOLETERIA - INGRESOS</v>
          </cell>
          <cell r="O2871" t="str">
            <v>INGRESO CMM</v>
          </cell>
          <cell r="P2871" t="str">
            <v>BOLETERIA</v>
          </cell>
          <cell r="Q2871" t="str">
            <v>POSTERIOR A BOLETERÍA</v>
          </cell>
        </row>
        <row r="2872">
          <cell r="A2872">
            <v>6716</v>
          </cell>
          <cell r="B2872" t="str">
            <v>MOBILIARIOS</v>
          </cell>
          <cell r="C2872" t="str">
            <v>BLD</v>
          </cell>
          <cell r="D2872" t="str">
            <v>MANPOSTERIA DE CRISTAL</v>
          </cell>
          <cell r="E2872" t="str">
            <v>MANPOSTERIA DE CRISTAL; 3.80X0.91; VIDRIO TEMPLADO 10 MM</v>
          </cell>
          <cell r="F2872" t="str">
            <v>EN USO</v>
          </cell>
          <cell r="G2872">
            <v>43888</v>
          </cell>
          <cell r="H2872" t="str">
            <v xml:space="preserve">PASMAY ESCUDERO TANIA MARIBEL </v>
          </cell>
          <cell r="I2872">
            <v>582.4</v>
          </cell>
          <cell r="J2872">
            <v>58.24</v>
          </cell>
          <cell r="K2872">
            <v>582.4</v>
          </cell>
          <cell r="L2872" t="b">
            <v>0</v>
          </cell>
          <cell r="M2872">
            <v>0</v>
          </cell>
          <cell r="N2872" t="str">
            <v>BOLETERIA - INGRESOS</v>
          </cell>
          <cell r="O2872" t="str">
            <v>INGRESO CMM</v>
          </cell>
          <cell r="P2872" t="str">
            <v>BOLETERIA</v>
          </cell>
          <cell r="Q2872" t="str">
            <v>POSTERIOR A BOLETERÍA</v>
          </cell>
        </row>
        <row r="2873">
          <cell r="A2873">
            <v>41</v>
          </cell>
          <cell r="B2873" t="str">
            <v>MAQUINARIAS Y EQUIPOS</v>
          </cell>
          <cell r="C2873" t="str">
            <v>BLD</v>
          </cell>
          <cell r="D2873" t="str">
            <v>AIRE ACONDICIONADO</v>
          </cell>
          <cell r="E2873" t="str">
            <v>SPLIT DE PARED INCLUYE CONTROL REMOTO</v>
          </cell>
          <cell r="F2873" t="str">
            <v>EN USO</v>
          </cell>
          <cell r="G2873">
            <v>42019</v>
          </cell>
          <cell r="H2873" t="str">
            <v xml:space="preserve">PASMAY ESCUDERO TANIA MARIBEL </v>
          </cell>
          <cell r="I2873">
            <v>960.81</v>
          </cell>
          <cell r="J2873">
            <v>205.52</v>
          </cell>
          <cell r="K2873">
            <v>2055.1999999999998</v>
          </cell>
          <cell r="L2873" t="b">
            <v>0</v>
          </cell>
          <cell r="M2873">
            <v>10</v>
          </cell>
          <cell r="N2873" t="str">
            <v>BOLETERIA - INGRESOS</v>
          </cell>
          <cell r="O2873" t="str">
            <v>TESORERIA</v>
          </cell>
          <cell r="P2873" t="str">
            <v>BOLETERIA</v>
          </cell>
          <cell r="Q2873">
            <v>0</v>
          </cell>
        </row>
        <row r="2874">
          <cell r="A2874">
            <v>6705</v>
          </cell>
          <cell r="B2874" t="str">
            <v>MAQUINARIAS Y EQUIPOS</v>
          </cell>
          <cell r="C2874" t="str">
            <v>BLD</v>
          </cell>
          <cell r="D2874" t="str">
            <v>INTERCOMUNICADOR</v>
          </cell>
          <cell r="E2874" t="str">
            <v>INTERCOMUNICADOR COMPLETO; BIDIRECCIONAL; GRABACION DE SONIDO BIDIRECCIONAL; MICROFONO REMOTO; 3 W INCLUIDO 1 POR RETEVIS; 1 MICROFONO, ACCESORIOS; INTERCOMUNICADOR PARLANTE 1</v>
          </cell>
          <cell r="F2874" t="str">
            <v>EN USO</v>
          </cell>
          <cell r="G2874">
            <v>43888</v>
          </cell>
          <cell r="H2874" t="str">
            <v xml:space="preserve">PASMAY ESCUDERO TANIA MARIBEL </v>
          </cell>
          <cell r="I2874">
            <v>269.20999999999998</v>
          </cell>
          <cell r="J2874">
            <v>29.12</v>
          </cell>
          <cell r="K2874">
            <v>291.2</v>
          </cell>
          <cell r="L2874" t="b">
            <v>0</v>
          </cell>
          <cell r="M2874">
            <v>10</v>
          </cell>
          <cell r="N2874" t="str">
            <v>BOLETERIA - INGRESOS</v>
          </cell>
          <cell r="O2874" t="str">
            <v>INGRESO CMM</v>
          </cell>
          <cell r="P2874" t="str">
            <v>BOLETERIA</v>
          </cell>
          <cell r="Q2874" t="str">
            <v>VENTANILLAS</v>
          </cell>
        </row>
        <row r="2875">
          <cell r="A2875">
            <v>6706</v>
          </cell>
          <cell r="B2875" t="str">
            <v>MAQUINARIAS Y EQUIPOS</v>
          </cell>
          <cell r="C2875" t="str">
            <v>BLD</v>
          </cell>
          <cell r="D2875" t="str">
            <v>INTERCOMUNICADOR</v>
          </cell>
          <cell r="E2875" t="str">
            <v>INTERCOMUNICADOR COMPLETO; BIDIRECCIONAL; GRABACION DE SONIDO BIDIRECCIONAL; MICROFONO REMOTO; 3 W INCLUIDO 1 POR RETEVIS; 1 MICROFONO, ACCESORIOS; INTERCOMUNICADOR PARLANTE 2</v>
          </cell>
          <cell r="F2875" t="str">
            <v>EN USO</v>
          </cell>
          <cell r="G2875">
            <v>43888</v>
          </cell>
          <cell r="H2875" t="str">
            <v xml:space="preserve">PASMAY ESCUDERO TANIA MARIBEL </v>
          </cell>
          <cell r="I2875">
            <v>269.20999999999998</v>
          </cell>
          <cell r="J2875">
            <v>29.12</v>
          </cell>
          <cell r="K2875">
            <v>291.2</v>
          </cell>
          <cell r="L2875" t="b">
            <v>0</v>
          </cell>
          <cell r="M2875">
            <v>10</v>
          </cell>
          <cell r="N2875" t="str">
            <v>BOLETERIA - INGRESOS</v>
          </cell>
          <cell r="O2875" t="str">
            <v>INGRESO CMM</v>
          </cell>
          <cell r="P2875" t="str">
            <v>BOLETERIA</v>
          </cell>
          <cell r="Q2875" t="str">
            <v>VENTANILLAS</v>
          </cell>
        </row>
        <row r="2876">
          <cell r="A2876">
            <v>6707</v>
          </cell>
          <cell r="B2876" t="str">
            <v>MAQUINARIAS Y EQUIPOS</v>
          </cell>
          <cell r="C2876" t="str">
            <v>BLD</v>
          </cell>
          <cell r="D2876" t="str">
            <v>INTERCOMUNICADOR</v>
          </cell>
          <cell r="E2876" t="str">
            <v>INTERCOMUNICADOR COMPLETO; BIDIRECCIONAL; GRABACION DE SONIDO BIDIRECCIONAL; MICROFONO REMOTO; 3 W INCLUIDO 1 POR RETEVIS; 1 MICROFONO, ACCESORIOS; INTERCOMUNICADOR PARLANTE 3</v>
          </cell>
          <cell r="F2876" t="str">
            <v>EN USO</v>
          </cell>
          <cell r="G2876">
            <v>43888</v>
          </cell>
          <cell r="H2876" t="str">
            <v xml:space="preserve">PASMAY ESCUDERO TANIA MARIBEL </v>
          </cell>
          <cell r="I2876">
            <v>269.20999999999998</v>
          </cell>
          <cell r="J2876">
            <v>29.12</v>
          </cell>
          <cell r="K2876">
            <v>291.2</v>
          </cell>
          <cell r="L2876" t="b">
            <v>0</v>
          </cell>
          <cell r="M2876">
            <v>10</v>
          </cell>
          <cell r="N2876" t="str">
            <v>BOLETERIA - INGRESOS</v>
          </cell>
          <cell r="O2876" t="str">
            <v>INGRESO CMM</v>
          </cell>
          <cell r="P2876" t="str">
            <v>SERVICIOS GENERALES</v>
          </cell>
          <cell r="Q2876">
            <v>0</v>
          </cell>
        </row>
        <row r="2877">
          <cell r="A2877">
            <v>6708</v>
          </cell>
          <cell r="B2877" t="str">
            <v>MAQUINARIAS Y EQUIPOS</v>
          </cell>
          <cell r="C2877" t="str">
            <v>BLD</v>
          </cell>
          <cell r="D2877" t="str">
            <v>INTERCOMUNICADOR</v>
          </cell>
          <cell r="E2877" t="str">
            <v>INTERCOMUNICADOR COMPLETO; BIDIRECCIONAL; GRABACION DE SONIDO BIDIRECCIONAL; MICROFONO REMOTO; 3 W INCLUIDO 1 POR RETEVIS; 1 MICROFONO, ACCESORIOS; INTERCOMUNICADOR PARLANTE 4</v>
          </cell>
          <cell r="F2877" t="str">
            <v>EN USO</v>
          </cell>
          <cell r="G2877">
            <v>43888</v>
          </cell>
          <cell r="H2877" t="str">
            <v xml:space="preserve">PASMAY ESCUDERO TANIA MARIBEL </v>
          </cell>
          <cell r="I2877">
            <v>269.20999999999998</v>
          </cell>
          <cell r="J2877">
            <v>29.12</v>
          </cell>
          <cell r="K2877">
            <v>291.2</v>
          </cell>
          <cell r="L2877" t="b">
            <v>0</v>
          </cell>
          <cell r="M2877">
            <v>10</v>
          </cell>
          <cell r="N2877" t="str">
            <v>BOLETERIA - INGRESOS</v>
          </cell>
          <cell r="O2877" t="str">
            <v>INGRESO CMM</v>
          </cell>
          <cell r="P2877" t="str">
            <v>BOLETERIA</v>
          </cell>
          <cell r="Q2877" t="str">
            <v>VENTANILLAS</v>
          </cell>
        </row>
        <row r="2878">
          <cell r="A2878">
            <v>6709</v>
          </cell>
          <cell r="B2878" t="str">
            <v>MAQUINARIAS Y EQUIPOS</v>
          </cell>
          <cell r="C2878" t="str">
            <v>BLD</v>
          </cell>
          <cell r="D2878" t="str">
            <v>INTERCOMUNICADOR</v>
          </cell>
          <cell r="E2878" t="str">
            <v>INTERCOMUNICADOR COMPLETO; BIDIRECCIONAL; GRABACION DE SONIDO BIDIRECCIONAL; MICROFONO REMOTO; 3 W INCLUIDO 1 POR RETEVIS; 1 MICROFONO, ACCESORIOS; INTERCOMUNICADOR PARLANTE 5</v>
          </cell>
          <cell r="F2878" t="str">
            <v>EN USO</v>
          </cell>
          <cell r="G2878">
            <v>43888</v>
          </cell>
          <cell r="H2878" t="str">
            <v xml:space="preserve">PASMAY ESCUDERO TANIA MARIBEL </v>
          </cell>
          <cell r="I2878">
            <v>269.20999999999998</v>
          </cell>
          <cell r="J2878">
            <v>29.12</v>
          </cell>
          <cell r="K2878">
            <v>291.2</v>
          </cell>
          <cell r="L2878" t="b">
            <v>0</v>
          </cell>
          <cell r="M2878">
            <v>10</v>
          </cell>
          <cell r="N2878" t="str">
            <v>BOLETERIA - INGRESOS</v>
          </cell>
          <cell r="O2878" t="str">
            <v>INGRESO CMM</v>
          </cell>
          <cell r="P2878" t="str">
            <v>BOLETERIA</v>
          </cell>
          <cell r="Q2878" t="str">
            <v>VENTANILLAS</v>
          </cell>
        </row>
        <row r="2879">
          <cell r="A2879">
            <v>2</v>
          </cell>
          <cell r="B2879" t="str">
            <v>MAQUINARIAS Y EQUIPOS</v>
          </cell>
          <cell r="C2879" t="str">
            <v>BLD</v>
          </cell>
          <cell r="D2879" t="str">
            <v>LECTOR CODIGO DE BARRAS</v>
          </cell>
          <cell r="E2879" t="str">
            <v>LECTOR DE CODIGO DE BARRAS INCLUYE PEDESTAL</v>
          </cell>
          <cell r="F2879" t="str">
            <v>EN USO</v>
          </cell>
          <cell r="G2879">
            <v>42019</v>
          </cell>
          <cell r="H2879" t="str">
            <v xml:space="preserve">PASMAY ESCUDERO TANIA MARIBEL </v>
          </cell>
          <cell r="I2879">
            <v>87.7</v>
          </cell>
          <cell r="J2879">
            <v>18.760000000000002</v>
          </cell>
          <cell r="K2879">
            <v>187.6</v>
          </cell>
          <cell r="L2879" t="b">
            <v>0</v>
          </cell>
          <cell r="M2879">
            <v>10</v>
          </cell>
          <cell r="N2879" t="str">
            <v>BOLETERIA - INGRESOS</v>
          </cell>
          <cell r="O2879" t="str">
            <v>TESORERIA</v>
          </cell>
          <cell r="P2879" t="str">
            <v>BOLETERIA</v>
          </cell>
          <cell r="Q2879" t="str">
            <v>VENTANILLAS</v>
          </cell>
        </row>
        <row r="2880">
          <cell r="A2880">
            <v>3</v>
          </cell>
          <cell r="B2880" t="str">
            <v>MAQUINARIAS Y EQUIPOS</v>
          </cell>
          <cell r="C2880" t="str">
            <v>BLD</v>
          </cell>
          <cell r="D2880" t="str">
            <v>LECTOR CODIGO DE BARRAS</v>
          </cell>
          <cell r="E2880" t="str">
            <v>LECTOR DE CODIGO DE BARRAS INCLUYE PEDESTAL</v>
          </cell>
          <cell r="F2880" t="str">
            <v>EN USO</v>
          </cell>
          <cell r="G2880">
            <v>42019</v>
          </cell>
          <cell r="H2880" t="str">
            <v xml:space="preserve">PASMAY ESCUDERO TANIA MARIBEL </v>
          </cell>
          <cell r="I2880">
            <v>87.7</v>
          </cell>
          <cell r="J2880">
            <v>18.760000000000002</v>
          </cell>
          <cell r="K2880">
            <v>187.6</v>
          </cell>
          <cell r="L2880" t="b">
            <v>0</v>
          </cell>
          <cell r="M2880">
            <v>10</v>
          </cell>
          <cell r="N2880" t="str">
            <v>BOLETERIA - INGRESOS</v>
          </cell>
          <cell r="O2880" t="str">
            <v>TESORERIA</v>
          </cell>
          <cell r="P2880" t="str">
            <v>BOLETERIA</v>
          </cell>
          <cell r="Q2880" t="str">
            <v>VENTANILLAS</v>
          </cell>
        </row>
        <row r="2881">
          <cell r="A2881">
            <v>4</v>
          </cell>
          <cell r="B2881" t="str">
            <v>MAQUINARIAS Y EQUIPOS</v>
          </cell>
          <cell r="C2881" t="str">
            <v>BLD</v>
          </cell>
          <cell r="D2881" t="str">
            <v>LECTOR CODIGO DE BARRAS</v>
          </cell>
          <cell r="E2881" t="str">
            <v>LECTOR DE CODIGO DE BARRAS INCLUYE PEDESTAL</v>
          </cell>
          <cell r="F2881" t="str">
            <v>EN USO</v>
          </cell>
          <cell r="G2881">
            <v>42019</v>
          </cell>
          <cell r="H2881" t="str">
            <v xml:space="preserve">PASMAY ESCUDERO TANIA MARIBEL </v>
          </cell>
          <cell r="I2881">
            <v>87.7</v>
          </cell>
          <cell r="J2881">
            <v>18.760000000000002</v>
          </cell>
          <cell r="K2881">
            <v>187.6</v>
          </cell>
          <cell r="L2881" t="b">
            <v>0</v>
          </cell>
          <cell r="M2881">
            <v>10</v>
          </cell>
          <cell r="N2881" t="str">
            <v>BOLETERIA - INGRESOS</v>
          </cell>
          <cell r="O2881" t="str">
            <v>TESORERIA</v>
          </cell>
          <cell r="P2881" t="str">
            <v>BOLETERIA</v>
          </cell>
          <cell r="Q2881" t="str">
            <v>INVENTARIOS</v>
          </cell>
        </row>
        <row r="2882">
          <cell r="A2882">
            <v>5</v>
          </cell>
          <cell r="B2882" t="str">
            <v>MAQUINARIAS Y EQUIPOS</v>
          </cell>
          <cell r="C2882" t="str">
            <v>BLD</v>
          </cell>
          <cell r="D2882" t="str">
            <v>LECTOR CODIGO DE BARRAS</v>
          </cell>
          <cell r="E2882" t="str">
            <v>LECTOR DE CODIGO DE BARRAS INCLUYE PEDESTAL</v>
          </cell>
          <cell r="F2882" t="str">
            <v>EN USO</v>
          </cell>
          <cell r="G2882">
            <v>42019</v>
          </cell>
          <cell r="H2882" t="str">
            <v xml:space="preserve">PASMAY ESCUDERO TANIA MARIBEL </v>
          </cell>
          <cell r="I2882">
            <v>87.7</v>
          </cell>
          <cell r="J2882">
            <v>18.760000000000002</v>
          </cell>
          <cell r="K2882">
            <v>187.6</v>
          </cell>
          <cell r="L2882" t="b">
            <v>0</v>
          </cell>
          <cell r="M2882">
            <v>10</v>
          </cell>
          <cell r="N2882" t="str">
            <v>BOLETERIA - INGRESOS</v>
          </cell>
          <cell r="O2882" t="str">
            <v>TESORERIA</v>
          </cell>
          <cell r="P2882" t="str">
            <v>BOLETERIA</v>
          </cell>
          <cell r="Q2882" t="str">
            <v>VENTANILLAS</v>
          </cell>
        </row>
        <row r="2883">
          <cell r="A2883">
            <v>5622</v>
          </cell>
          <cell r="B2883" t="str">
            <v>MAQUINARIAS Y EQUIPOS</v>
          </cell>
          <cell r="C2883" t="str">
            <v>BLD</v>
          </cell>
          <cell r="D2883" t="str">
            <v>TELEFONOS</v>
          </cell>
          <cell r="E2883" t="str">
            <v>TELEFONO IP 3 CUENTAS SIP N 3 TECLAS DE LINEAS 8TECLAS BLF CONFERENCIA DE 4 VIAS CREEN 14</v>
          </cell>
          <cell r="F2883" t="str">
            <v>EN USO</v>
          </cell>
          <cell r="G2883">
            <v>43447</v>
          </cell>
          <cell r="H2883" t="str">
            <v xml:space="preserve">PASMAY ESCUDERO TANIA MARIBEL </v>
          </cell>
          <cell r="I2883">
            <v>126.52</v>
          </cell>
          <cell r="J2883">
            <v>15.51</v>
          </cell>
          <cell r="K2883">
            <v>155.12</v>
          </cell>
          <cell r="L2883" t="b">
            <v>0</v>
          </cell>
          <cell r="M2883">
            <v>10</v>
          </cell>
          <cell r="N2883" t="str">
            <v>BOLETERIA - INGRESOS</v>
          </cell>
          <cell r="O2883" t="str">
            <v>INGRESO CMM</v>
          </cell>
          <cell r="P2883" t="str">
            <v>BOLETERIA</v>
          </cell>
          <cell r="Q2883" t="str">
            <v>OFICINA CAJERO MASTER</v>
          </cell>
        </row>
        <row r="2884">
          <cell r="A2884">
            <v>993</v>
          </cell>
          <cell r="B2884" t="str">
            <v>MAQUINARIAS Y EQUIPOS</v>
          </cell>
          <cell r="C2884" t="str">
            <v>BLD</v>
          </cell>
          <cell r="D2884" t="str">
            <v>VENTILADOR</v>
          </cell>
          <cell r="E2884" t="str">
            <v>DE PARED</v>
          </cell>
          <cell r="F2884" t="str">
            <v>EN USO</v>
          </cell>
          <cell r="G2884">
            <v>41673</v>
          </cell>
          <cell r="H2884" t="str">
            <v xml:space="preserve">PASMAY ESCUDERO TANIA MARIBEL </v>
          </cell>
          <cell r="I2884">
            <v>42.28</v>
          </cell>
          <cell r="J2884">
            <v>10.98</v>
          </cell>
          <cell r="K2884">
            <v>109.82</v>
          </cell>
          <cell r="L2884" t="b">
            <v>0</v>
          </cell>
          <cell r="M2884">
            <v>10</v>
          </cell>
          <cell r="N2884" t="str">
            <v>BOLETERIA - INGRESOS</v>
          </cell>
          <cell r="O2884" t="str">
            <v>TESORERIA</v>
          </cell>
          <cell r="P2884" t="str">
            <v>BOLETERIA</v>
          </cell>
          <cell r="Q2884" t="str">
            <v>VENTANILLAS</v>
          </cell>
        </row>
        <row r="2885">
          <cell r="A2885">
            <v>3436</v>
          </cell>
          <cell r="B2885" t="str">
            <v>MAQUINARIAS Y EQUIPOS</v>
          </cell>
          <cell r="C2885" t="str">
            <v>BLD</v>
          </cell>
          <cell r="D2885" t="str">
            <v>EQUIPO ELECTRICO</v>
          </cell>
          <cell r="E2885" t="str">
            <v>ESUIPO DE AUTOMATIZACION -ESPIRA DE TRANSITO O DETECTOR DE MASA METALICA - EN EL PISO</v>
          </cell>
          <cell r="F2885" t="str">
            <v>EN USO</v>
          </cell>
          <cell r="G2885">
            <v>39245</v>
          </cell>
          <cell r="H2885" t="str">
            <v xml:space="preserve">PASMAY ESCUDERO TANIA MARIBEL </v>
          </cell>
          <cell r="I2885">
            <v>19.7</v>
          </cell>
          <cell r="J2885">
            <v>19.7</v>
          </cell>
          <cell r="K2885">
            <v>196.98</v>
          </cell>
          <cell r="L2885" t="b">
            <v>0</v>
          </cell>
          <cell r="M2885">
            <v>10</v>
          </cell>
          <cell r="N2885" t="str">
            <v>BOLETERIA - INGRESOS</v>
          </cell>
          <cell r="O2885" t="str">
            <v>INGRESO CMM</v>
          </cell>
          <cell r="P2885" t="str">
            <v>BOLETERIA</v>
          </cell>
          <cell r="Q2885" t="str">
            <v>INGRESO DE VEHICULOS</v>
          </cell>
        </row>
        <row r="2886">
          <cell r="A2886">
            <v>3437</v>
          </cell>
          <cell r="B2886" t="str">
            <v>MAQUINARIAS Y EQUIPOS</v>
          </cell>
          <cell r="C2886" t="str">
            <v>BLD</v>
          </cell>
          <cell r="D2886" t="str">
            <v>EQUIPO ELECTRICO</v>
          </cell>
          <cell r="E2886" t="str">
            <v>EQUIPO DE AUTOMATIZACION - BARRERA DE CONTROL DE TRAFICO</v>
          </cell>
          <cell r="F2886" t="str">
            <v>EN USO</v>
          </cell>
          <cell r="G2886">
            <v>39245</v>
          </cell>
          <cell r="H2886" t="str">
            <v xml:space="preserve">PASMAY ESCUDERO TANIA MARIBEL </v>
          </cell>
          <cell r="I2886">
            <v>166.49</v>
          </cell>
          <cell r="J2886">
            <v>166.49</v>
          </cell>
          <cell r="K2886">
            <v>1664.88</v>
          </cell>
          <cell r="L2886" t="b">
            <v>0</v>
          </cell>
          <cell r="M2886">
            <v>10</v>
          </cell>
          <cell r="N2886" t="str">
            <v>BOLETERIA - INGRESOS</v>
          </cell>
          <cell r="O2886" t="str">
            <v>INGRESO CMM</v>
          </cell>
          <cell r="P2886" t="str">
            <v>BOLETERIA</v>
          </cell>
          <cell r="Q2886" t="str">
            <v>INGRESO DE VEHICULOS</v>
          </cell>
        </row>
        <row r="2887">
          <cell r="A2887">
            <v>2315</v>
          </cell>
          <cell r="B2887" t="str">
            <v>MAQUINARIAS Y EQUIPOS</v>
          </cell>
          <cell r="C2887" t="str">
            <v>BLD</v>
          </cell>
          <cell r="D2887" t="str">
            <v>REJILLA DE PROTECCION</v>
          </cell>
          <cell r="E2887" t="str">
            <v>PASA VOZ ACERO (OFICINAS INGRESOS)</v>
          </cell>
          <cell r="F2887" t="str">
            <v>EN USO</v>
          </cell>
          <cell r="G2887">
            <v>41985</v>
          </cell>
          <cell r="H2887" t="str">
            <v xml:space="preserve">PASMAY ESCUDERO TANIA MARIBEL </v>
          </cell>
          <cell r="I2887">
            <v>43.08</v>
          </cell>
          <cell r="J2887">
            <v>9.52</v>
          </cell>
          <cell r="K2887">
            <v>95.2</v>
          </cell>
          <cell r="L2887" t="b">
            <v>0</v>
          </cell>
          <cell r="M2887">
            <v>10</v>
          </cell>
          <cell r="N2887" t="str">
            <v>BOLETERIA - INGRESOS</v>
          </cell>
          <cell r="O2887" t="str">
            <v>TESORERIA</v>
          </cell>
          <cell r="P2887" t="str">
            <v>BOLETERIA</v>
          </cell>
          <cell r="Q2887" t="str">
            <v>VENTANILLA ENTRE CAFETERIA Y VENTANILLAS PRINCIPALES</v>
          </cell>
        </row>
        <row r="2888">
          <cell r="A2888">
            <v>2316</v>
          </cell>
          <cell r="B2888" t="str">
            <v>MAQUINARIAS Y EQUIPOS</v>
          </cell>
          <cell r="C2888" t="str">
            <v>BLD</v>
          </cell>
          <cell r="D2888" t="str">
            <v>REJILLA DE PROTECCION</v>
          </cell>
          <cell r="E2888" t="str">
            <v>PASA VOZ ACERO (OFICINAS INGRESOS)</v>
          </cell>
          <cell r="F2888" t="str">
            <v>EN USO</v>
          </cell>
          <cell r="G2888">
            <v>41985</v>
          </cell>
          <cell r="H2888" t="str">
            <v xml:space="preserve">PASMAY ESCUDERO TANIA MARIBEL </v>
          </cell>
          <cell r="I2888">
            <v>43.08</v>
          </cell>
          <cell r="J2888">
            <v>9.52</v>
          </cell>
          <cell r="K2888">
            <v>95.2</v>
          </cell>
          <cell r="L2888" t="b">
            <v>0</v>
          </cell>
          <cell r="M2888">
            <v>10</v>
          </cell>
          <cell r="N2888" t="str">
            <v>BOLETERIA - INGRESOS</v>
          </cell>
          <cell r="O2888" t="str">
            <v>INGRESO CMM</v>
          </cell>
          <cell r="P2888" t="str">
            <v>BOLETERIA</v>
          </cell>
          <cell r="Q2888" t="str">
            <v>EX TRASTUR</v>
          </cell>
        </row>
        <row r="2889">
          <cell r="A2889">
            <v>3419</v>
          </cell>
          <cell r="B2889" t="str">
            <v>MAQUINARIAS Y EQUIPOS</v>
          </cell>
          <cell r="C2889" t="str">
            <v>BLD</v>
          </cell>
          <cell r="D2889" t="str">
            <v>REJILLA DE PROTECCION</v>
          </cell>
          <cell r="E2889" t="str">
            <v>PASA VOZ ACERO (OFICINAS INGRESOS)</v>
          </cell>
          <cell r="F2889" t="str">
            <v>EN USO</v>
          </cell>
          <cell r="G2889">
            <v>41985</v>
          </cell>
          <cell r="H2889" t="str">
            <v xml:space="preserve">PASMAY ESCUDERO TANIA MARIBEL </v>
          </cell>
          <cell r="I2889">
            <v>43.08</v>
          </cell>
          <cell r="J2889">
            <v>9.52</v>
          </cell>
          <cell r="K2889">
            <v>95.2</v>
          </cell>
          <cell r="L2889" t="b">
            <v>0</v>
          </cell>
          <cell r="M2889">
            <v>10</v>
          </cell>
          <cell r="N2889" t="str">
            <v>BOLETERIA - INGRESOS</v>
          </cell>
          <cell r="O2889" t="str">
            <v>TESORERIA</v>
          </cell>
          <cell r="P2889" t="str">
            <v>BOLETERIA</v>
          </cell>
          <cell r="Q2889" t="str">
            <v>VENTANILLAS</v>
          </cell>
        </row>
        <row r="2890">
          <cell r="A2890">
            <v>3420</v>
          </cell>
          <cell r="B2890" t="str">
            <v>MAQUINARIAS Y EQUIPOS</v>
          </cell>
          <cell r="C2890" t="str">
            <v>BLD</v>
          </cell>
          <cell r="D2890" t="str">
            <v>REJILLA DE PROTECCION</v>
          </cell>
          <cell r="E2890" t="str">
            <v>PASA VOZ ACERO (OFICINAS INGRESOS)</v>
          </cell>
          <cell r="F2890" t="str">
            <v>EN USO</v>
          </cell>
          <cell r="G2890">
            <v>41985</v>
          </cell>
          <cell r="H2890" t="str">
            <v xml:space="preserve">PASMAY ESCUDERO TANIA MARIBEL </v>
          </cell>
          <cell r="I2890">
            <v>43.08</v>
          </cell>
          <cell r="J2890">
            <v>9.52</v>
          </cell>
          <cell r="K2890">
            <v>95.2</v>
          </cell>
          <cell r="L2890" t="b">
            <v>0</v>
          </cell>
          <cell r="M2890">
            <v>10</v>
          </cell>
          <cell r="N2890" t="str">
            <v>BOLETERIA - INGRESOS</v>
          </cell>
          <cell r="O2890" t="str">
            <v>TESORERIA</v>
          </cell>
          <cell r="P2890" t="str">
            <v>BOLETERIA</v>
          </cell>
          <cell r="Q2890" t="str">
            <v>VENTANILLAS</v>
          </cell>
        </row>
        <row r="2891">
          <cell r="A2891">
            <v>3421</v>
          </cell>
          <cell r="B2891" t="str">
            <v>MAQUINARIAS Y EQUIPOS</v>
          </cell>
          <cell r="C2891" t="str">
            <v>BLD</v>
          </cell>
          <cell r="D2891" t="str">
            <v>REJILLA DE PROTECCION</v>
          </cell>
          <cell r="E2891" t="str">
            <v>PASA VOZ ACERO (OFICINAS INGRESOS)</v>
          </cell>
          <cell r="F2891" t="str">
            <v>EN USO</v>
          </cell>
          <cell r="G2891">
            <v>41985</v>
          </cell>
          <cell r="H2891" t="str">
            <v xml:space="preserve">PASMAY ESCUDERO TANIA MARIBEL </v>
          </cell>
          <cell r="I2891">
            <v>43.08</v>
          </cell>
          <cell r="J2891">
            <v>9.52</v>
          </cell>
          <cell r="K2891">
            <v>95.2</v>
          </cell>
          <cell r="L2891" t="b">
            <v>0</v>
          </cell>
          <cell r="M2891">
            <v>10</v>
          </cell>
          <cell r="N2891" t="str">
            <v>BOLETERIA - INGRESOS</v>
          </cell>
          <cell r="O2891" t="str">
            <v>TESORERIA</v>
          </cell>
          <cell r="P2891" t="str">
            <v>BOLETERIA</v>
          </cell>
          <cell r="Q2891" t="str">
            <v>VENTANILLAS</v>
          </cell>
        </row>
        <row r="2892">
          <cell r="A2892">
            <v>3422</v>
          </cell>
          <cell r="B2892" t="str">
            <v>MAQUINARIAS Y EQUIPOS</v>
          </cell>
          <cell r="C2892" t="str">
            <v>BLD</v>
          </cell>
          <cell r="D2892" t="str">
            <v>REJILLA DE PROTECCION</v>
          </cell>
          <cell r="E2892" t="str">
            <v>PASA VOZ ACERO (OFICINAS INGRESOS)</v>
          </cell>
          <cell r="F2892" t="str">
            <v>EN USO</v>
          </cell>
          <cell r="G2892">
            <v>41985</v>
          </cell>
          <cell r="H2892" t="str">
            <v xml:space="preserve">PASMAY ESCUDERO TANIA MARIBEL </v>
          </cell>
          <cell r="I2892">
            <v>43.08</v>
          </cell>
          <cell r="J2892">
            <v>9.52</v>
          </cell>
          <cell r="K2892">
            <v>95.2</v>
          </cell>
          <cell r="L2892" t="b">
            <v>0</v>
          </cell>
          <cell r="M2892">
            <v>10</v>
          </cell>
          <cell r="N2892" t="str">
            <v>BOLETERIA - INGRESOS</v>
          </cell>
          <cell r="O2892" t="str">
            <v>TESORERIA</v>
          </cell>
          <cell r="P2892" t="str">
            <v>BOLETERIA</v>
          </cell>
          <cell r="Q2892" t="str">
            <v>VENTANILLAS</v>
          </cell>
        </row>
        <row r="2893">
          <cell r="A2893">
            <v>3423</v>
          </cell>
          <cell r="B2893" t="str">
            <v>MAQUINARIAS Y EQUIPOS</v>
          </cell>
          <cell r="C2893" t="str">
            <v>BLD</v>
          </cell>
          <cell r="D2893" t="str">
            <v>REJILLA DE PROTECCION</v>
          </cell>
          <cell r="E2893" t="str">
            <v>PASA VOZ ACERO (OFICINAS INGRESOS)</v>
          </cell>
          <cell r="F2893" t="str">
            <v>EN USO</v>
          </cell>
          <cell r="G2893">
            <v>41985</v>
          </cell>
          <cell r="H2893" t="str">
            <v xml:space="preserve">PASMAY ESCUDERO TANIA MARIBEL </v>
          </cell>
          <cell r="I2893">
            <v>43.08</v>
          </cell>
          <cell r="J2893">
            <v>9.52</v>
          </cell>
          <cell r="K2893">
            <v>95.2</v>
          </cell>
          <cell r="L2893" t="b">
            <v>0</v>
          </cell>
          <cell r="M2893">
            <v>10</v>
          </cell>
          <cell r="N2893" t="str">
            <v>BOLETERIA - INGRESOS</v>
          </cell>
          <cell r="O2893" t="str">
            <v>TESORERIA</v>
          </cell>
          <cell r="P2893" t="str">
            <v>BOLETERIA</v>
          </cell>
          <cell r="Q2893" t="str">
            <v>VENTANILLAS</v>
          </cell>
        </row>
        <row r="2894">
          <cell r="A2894">
            <v>103</v>
          </cell>
          <cell r="B2894" t="str">
            <v>MAQUINARIAS Y EQUIPOS</v>
          </cell>
          <cell r="C2894" t="str">
            <v>BLD</v>
          </cell>
          <cell r="D2894" t="str">
            <v>MICROONDAS</v>
          </cell>
          <cell r="E2894" t="str">
            <v>DIGITAL UNA PUERTA</v>
          </cell>
          <cell r="F2894" t="str">
            <v>EN USO</v>
          </cell>
          <cell r="G2894">
            <v>42024</v>
          </cell>
          <cell r="H2894" t="str">
            <v xml:space="preserve">PASMAY ESCUDERO TANIA MARIBEL </v>
          </cell>
          <cell r="I2894">
            <v>146.61000000000001</v>
          </cell>
          <cell r="J2894">
            <v>31.36</v>
          </cell>
          <cell r="K2894">
            <v>313.60000000000002</v>
          </cell>
          <cell r="L2894" t="b">
            <v>0</v>
          </cell>
          <cell r="M2894">
            <v>10</v>
          </cell>
          <cell r="N2894" t="str">
            <v>BOLETERIA - INGRESOS</v>
          </cell>
          <cell r="O2894" t="str">
            <v>TESORERIA</v>
          </cell>
          <cell r="P2894" t="str">
            <v>BOLETERIA</v>
          </cell>
          <cell r="Q2894" t="str">
            <v>CAFETERIA</v>
          </cell>
        </row>
        <row r="2895">
          <cell r="A2895">
            <v>38</v>
          </cell>
          <cell r="B2895" t="str">
            <v>MAQUINARIAS Y EQUIPOS</v>
          </cell>
          <cell r="C2895" t="str">
            <v>BLD</v>
          </cell>
          <cell r="D2895" t="str">
            <v>RADIO MOTOROLA (WALKIE TOKIE)</v>
          </cell>
          <cell r="E2895" t="str">
            <v>RADIO MOTOROLA DE 16 CANALES INCLUYE CARGADOR</v>
          </cell>
          <cell r="F2895" t="str">
            <v>EN USO</v>
          </cell>
          <cell r="G2895">
            <v>41605</v>
          </cell>
          <cell r="H2895" t="str">
            <v xml:space="preserve">PASMAY ESCUDERO TANIA MARIBEL </v>
          </cell>
          <cell r="I2895">
            <v>119.93</v>
          </cell>
          <cell r="J2895">
            <v>33.08</v>
          </cell>
          <cell r="K2895">
            <v>330.83</v>
          </cell>
          <cell r="L2895" t="b">
            <v>0</v>
          </cell>
          <cell r="M2895">
            <v>10</v>
          </cell>
          <cell r="N2895" t="str">
            <v>BOLETERIA - INGRESOS</v>
          </cell>
          <cell r="O2895" t="str">
            <v>TESORERIA</v>
          </cell>
          <cell r="P2895" t="str">
            <v>BOLETERIA</v>
          </cell>
          <cell r="Q2895" t="str">
            <v>GARITA SALIDA DE VEHICULOS DE TURISTAS</v>
          </cell>
        </row>
        <row r="2896">
          <cell r="A2896">
            <v>3675</v>
          </cell>
          <cell r="B2896" t="str">
            <v>MAQUINARIAS Y EQUIPOS</v>
          </cell>
          <cell r="C2896" t="str">
            <v>BLD</v>
          </cell>
          <cell r="D2896" t="str">
            <v>RADIO MOTOROLA (WALKIE TOKIE)</v>
          </cell>
          <cell r="E2896" t="str">
            <v>RADIO PORTATIL KENWOOD WHF 136-174 INCLUYE CARGADOR, ANTENA, BATERÍA Y CLIP 2</v>
          </cell>
          <cell r="F2896" t="str">
            <v>EN USO</v>
          </cell>
          <cell r="G2896">
            <v>42480</v>
          </cell>
          <cell r="H2896" t="str">
            <v xml:space="preserve">PASMAY ESCUDERO TANIA MARIBEL </v>
          </cell>
          <cell r="I2896">
            <v>174</v>
          </cell>
          <cell r="J2896">
            <v>30</v>
          </cell>
          <cell r="K2896">
            <v>300</v>
          </cell>
          <cell r="L2896" t="b">
            <v>0</v>
          </cell>
          <cell r="M2896">
            <v>10</v>
          </cell>
          <cell r="N2896" t="str">
            <v>JEFATURA ADMINISTRATIVA</v>
          </cell>
          <cell r="O2896" t="str">
            <v>TECNOLOGIA</v>
          </cell>
          <cell r="P2896" t="str">
            <v>SERVICIOS GENERALES</v>
          </cell>
          <cell r="Q2896" t="str">
            <v>JUAN GUALOTO</v>
          </cell>
        </row>
        <row r="2897">
          <cell r="A2897">
            <v>5053</v>
          </cell>
          <cell r="B2897" t="str">
            <v>MAQUINARIAS Y EQUIPOS</v>
          </cell>
          <cell r="C2897" t="str">
            <v>BLD</v>
          </cell>
          <cell r="D2897" t="str">
            <v>ALARMA</v>
          </cell>
          <cell r="E2897" t="str">
            <v xml:space="preserve">ALARMA 585 INCLUYE TARJE TECLADO LED 8 ZONAS CAJA </v>
          </cell>
          <cell r="F2897" t="str">
            <v>EN USO</v>
          </cell>
          <cell r="G2897">
            <v>42723</v>
          </cell>
          <cell r="H2897" t="str">
            <v xml:space="preserve">PASMAY ESCUDERO TANIA MARIBEL </v>
          </cell>
          <cell r="I2897">
            <v>205.79</v>
          </cell>
          <cell r="J2897">
            <v>32.15</v>
          </cell>
          <cell r="K2897">
            <v>321.54000000000002</v>
          </cell>
          <cell r="L2897" t="b">
            <v>0</v>
          </cell>
          <cell r="M2897">
            <v>10</v>
          </cell>
          <cell r="N2897" t="str">
            <v>BOLETERIA - INGRESOS</v>
          </cell>
          <cell r="O2897" t="str">
            <v>TESORERIA</v>
          </cell>
          <cell r="P2897" t="str">
            <v>BOLETERIA</v>
          </cell>
          <cell r="Q2897" t="str">
            <v>CAFETERIA</v>
          </cell>
        </row>
        <row r="2898">
          <cell r="A2898">
            <v>1139</v>
          </cell>
          <cell r="B2898" t="str">
            <v>MAQUINARIAS Y EQUIPOS</v>
          </cell>
          <cell r="C2898" t="str">
            <v>BLD</v>
          </cell>
          <cell r="D2898" t="str">
            <v>EXTINTOR</v>
          </cell>
          <cell r="E2898" t="str">
            <v>10 LBS  CO2</v>
          </cell>
          <cell r="F2898" t="str">
            <v>EN USO</v>
          </cell>
          <cell r="G2898">
            <v>40277</v>
          </cell>
          <cell r="H2898" t="str">
            <v xml:space="preserve">PASMAY ESCUDERO TANIA MARIBEL </v>
          </cell>
          <cell r="I2898">
            <v>17.920000000000002</v>
          </cell>
          <cell r="J2898">
            <v>17.920000000000002</v>
          </cell>
          <cell r="K2898">
            <v>179.2</v>
          </cell>
          <cell r="L2898" t="b">
            <v>0</v>
          </cell>
          <cell r="M2898">
            <v>10</v>
          </cell>
          <cell r="N2898" t="str">
            <v>BOLETERIA - INGRESOS</v>
          </cell>
          <cell r="O2898" t="str">
            <v>TESORERIA</v>
          </cell>
          <cell r="P2898" t="str">
            <v>BOLETERIA</v>
          </cell>
          <cell r="Q2898" t="str">
            <v>CORREDOR</v>
          </cell>
        </row>
        <row r="2899">
          <cell r="A2899">
            <v>5055</v>
          </cell>
          <cell r="B2899" t="str">
            <v>MAQUINARIAS Y EQUIPOS</v>
          </cell>
          <cell r="C2899" t="str">
            <v>BLD</v>
          </cell>
          <cell r="D2899" t="str">
            <v>SIRENA ELECTRONICA</v>
          </cell>
          <cell r="E2899" t="str">
            <v>SIRENA DE 30W CON CAJA METALICA</v>
          </cell>
          <cell r="F2899" t="str">
            <v>EN USO</v>
          </cell>
          <cell r="G2899">
            <v>42723</v>
          </cell>
          <cell r="H2899" t="str">
            <v xml:space="preserve">PASMAY ESCUDERO TANIA MARIBEL </v>
          </cell>
          <cell r="I2899">
            <v>24.81</v>
          </cell>
          <cell r="J2899">
            <v>3.88</v>
          </cell>
          <cell r="K2899">
            <v>38.76</v>
          </cell>
          <cell r="L2899" t="b">
            <v>0</v>
          </cell>
          <cell r="M2899">
            <v>10</v>
          </cell>
          <cell r="N2899" t="str">
            <v>BOLETERIA - INGRESOS</v>
          </cell>
          <cell r="O2899" t="str">
            <v>TESORERIA</v>
          </cell>
          <cell r="P2899" t="str">
            <v>BOLETERIA</v>
          </cell>
          <cell r="Q2899" t="str">
            <v>ENCIMA DE LA PUERTA DE COMEDOR</v>
          </cell>
        </row>
        <row r="2900">
          <cell r="A2900">
            <v>46</v>
          </cell>
          <cell r="B2900" t="str">
            <v>MAQUINARIAS Y EQUIPOS</v>
          </cell>
          <cell r="C2900" t="str">
            <v>BLD</v>
          </cell>
          <cell r="D2900" t="str">
            <v>TORNIQUETE PARA CONTROL DE ACCESO</v>
          </cell>
          <cell r="E2900" t="str">
            <v>TORNIQUETE PARA CONTROL DE ACCESO INCLUYE LECTOR CODIGO DE BARRAS</v>
          </cell>
          <cell r="F2900" t="str">
            <v>EN USO</v>
          </cell>
          <cell r="G2900">
            <v>42088</v>
          </cell>
          <cell r="H2900" t="str">
            <v xml:space="preserve">PASMAY ESCUDERO TANIA MARIBEL </v>
          </cell>
          <cell r="I2900">
            <v>933.71</v>
          </cell>
          <cell r="J2900">
            <v>193.52</v>
          </cell>
          <cell r="K2900">
            <v>1935.15</v>
          </cell>
          <cell r="L2900" t="b">
            <v>0</v>
          </cell>
          <cell r="M2900">
            <v>10</v>
          </cell>
          <cell r="N2900" t="str">
            <v>BOLETERIA - INGRESOS</v>
          </cell>
          <cell r="O2900" t="str">
            <v>TESORERIA</v>
          </cell>
          <cell r="P2900" t="str">
            <v>BOLETERIA</v>
          </cell>
          <cell r="Q2900" t="str">
            <v>INGRESO 1</v>
          </cell>
        </row>
        <row r="2901">
          <cell r="A2901">
            <v>479</v>
          </cell>
          <cell r="B2901" t="str">
            <v>EQUIPOS, SISTEMAS Y PAQUETES INFORMÁTICOS</v>
          </cell>
          <cell r="C2901" t="str">
            <v>BLD</v>
          </cell>
          <cell r="D2901" t="str">
            <v>COMPUTADOR DE ESCRITORIO</v>
          </cell>
          <cell r="E2901" t="str">
            <v>INTEL CORE I 5 INCLUYE MONITOR Y TECLADO</v>
          </cell>
          <cell r="F2901" t="str">
            <v>EN USO</v>
          </cell>
          <cell r="G2901">
            <v>40666</v>
          </cell>
          <cell r="H2901" t="str">
            <v xml:space="preserve">PASMAY ESCUDERO TANIA MARIBEL </v>
          </cell>
          <cell r="I2901">
            <v>88</v>
          </cell>
          <cell r="J2901">
            <v>88</v>
          </cell>
          <cell r="K2901">
            <v>880</v>
          </cell>
          <cell r="L2901" t="b">
            <v>0</v>
          </cell>
          <cell r="M2901">
            <v>5</v>
          </cell>
          <cell r="N2901" t="str">
            <v>BOLETERIA - INGRESOS</v>
          </cell>
          <cell r="O2901" t="str">
            <v>TESORERIA</v>
          </cell>
          <cell r="P2901" t="str">
            <v>BOLETERIA</v>
          </cell>
          <cell r="Q2901" t="str">
            <v>ARCHIVO BAJO PLAZA CULTURAL</v>
          </cell>
        </row>
        <row r="2902">
          <cell r="A2902">
            <v>720</v>
          </cell>
          <cell r="B2902" t="str">
            <v>EQUIPOS, SISTEMAS Y PAQUETES INFORMÁTICOS</v>
          </cell>
          <cell r="C2902" t="str">
            <v>BLD</v>
          </cell>
          <cell r="D2902" t="str">
            <v>COMPUTADOR DE ESCRITORIO</v>
          </cell>
          <cell r="E2902" t="str">
            <v>CPU INTEL CORE I3. INCLUYE MONITOR  MOUSE Y TECLADO</v>
          </cell>
          <cell r="F2902" t="str">
            <v>EN USO</v>
          </cell>
          <cell r="G2902">
            <v>41885</v>
          </cell>
          <cell r="H2902" t="str">
            <v xml:space="preserve">PASMAY ESCUDERO TANIA MARIBEL </v>
          </cell>
          <cell r="I2902">
            <v>71.55</v>
          </cell>
          <cell r="J2902">
            <v>71.540000000000006</v>
          </cell>
          <cell r="K2902">
            <v>715.44</v>
          </cell>
          <cell r="L2902" t="b">
            <v>0</v>
          </cell>
          <cell r="M2902">
            <v>5</v>
          </cell>
          <cell r="N2902" t="str">
            <v>BOLETERIA - INGRESOS</v>
          </cell>
          <cell r="O2902" t="str">
            <v>TESORERIA</v>
          </cell>
          <cell r="P2902" t="str">
            <v>BOLETERIA</v>
          </cell>
          <cell r="Q2902" t="str">
            <v>VENTANILLAS</v>
          </cell>
        </row>
        <row r="2903">
          <cell r="A2903">
            <v>7130</v>
          </cell>
          <cell r="B2903" t="str">
            <v>EQUIPOS, SISTEMAS Y PAQUETES INFORMÁTICOS</v>
          </cell>
          <cell r="C2903" t="str">
            <v>BLD</v>
          </cell>
          <cell r="D2903" t="str">
            <v>COMPUTADOR DE ESCRITORIO</v>
          </cell>
          <cell r="E2903" t="str">
            <v>DELL VOSTRO CORE I 7; 16 GB; 1 TB: MONITOR, TECLADO, MOUSE 1</v>
          </cell>
          <cell r="F2903" t="str">
            <v>EN USO</v>
          </cell>
          <cell r="G2903">
            <v>44524</v>
          </cell>
          <cell r="H2903" t="str">
            <v xml:space="preserve">PASMAY ESCUDERO TANIA MARIBEL </v>
          </cell>
          <cell r="I2903">
            <v>1220</v>
          </cell>
          <cell r="J2903">
            <v>122</v>
          </cell>
          <cell r="K2903">
            <v>1220</v>
          </cell>
          <cell r="L2903" t="b">
            <v>0</v>
          </cell>
          <cell r="M2903">
            <v>3</v>
          </cell>
          <cell r="N2903" t="str">
            <v>BOLETERIA - INGRESOS</v>
          </cell>
          <cell r="O2903" t="str">
            <v>TESORERIA</v>
          </cell>
          <cell r="P2903" t="e">
            <v>#N/A</v>
          </cell>
          <cell r="Q2903" t="e">
            <v>#N/A</v>
          </cell>
        </row>
        <row r="2904">
          <cell r="A2904">
            <v>7131</v>
          </cell>
          <cell r="B2904" t="str">
            <v>EQUIPOS, SISTEMAS Y PAQUETES INFORMÁTICOS</v>
          </cell>
          <cell r="C2904" t="str">
            <v>BLD</v>
          </cell>
          <cell r="D2904" t="str">
            <v>COMPUTADOR DE ESCRITORIO</v>
          </cell>
          <cell r="E2904" t="str">
            <v>DELL VOSTRO CORE I 7; 16 GB; 1 TB: MONITOR, TECLADO, MOUSE 2</v>
          </cell>
          <cell r="F2904" t="str">
            <v>EN USO</v>
          </cell>
          <cell r="G2904">
            <v>44524</v>
          </cell>
          <cell r="H2904" t="str">
            <v xml:space="preserve">PASMAY ESCUDERO TANIA MARIBEL </v>
          </cell>
          <cell r="I2904">
            <v>1220</v>
          </cell>
          <cell r="J2904">
            <v>122</v>
          </cell>
          <cell r="K2904">
            <v>1220</v>
          </cell>
          <cell r="L2904" t="b">
            <v>0</v>
          </cell>
          <cell r="M2904">
            <v>3</v>
          </cell>
          <cell r="N2904" t="str">
            <v>BOLETERIA - INGRESOS</v>
          </cell>
          <cell r="O2904" t="str">
            <v>TESORERIA</v>
          </cell>
          <cell r="P2904" t="e">
            <v>#N/A</v>
          </cell>
          <cell r="Q2904" t="e">
            <v>#N/A</v>
          </cell>
        </row>
        <row r="2905">
          <cell r="A2905">
            <v>7132</v>
          </cell>
          <cell r="B2905" t="str">
            <v>EQUIPOS, SISTEMAS Y PAQUETES INFORMÁTICOS</v>
          </cell>
          <cell r="C2905" t="str">
            <v>BLD</v>
          </cell>
          <cell r="D2905" t="str">
            <v>COMPUTADOR DE ESCRITORIO</v>
          </cell>
          <cell r="E2905" t="str">
            <v>DELL VOSTRO CORE I 7; 16 GB; 1 TB: MONITOR, TECLADO, MOUSE 3</v>
          </cell>
          <cell r="F2905" t="str">
            <v>EN USO</v>
          </cell>
          <cell r="G2905">
            <v>44524</v>
          </cell>
          <cell r="H2905" t="str">
            <v xml:space="preserve">PASMAY ESCUDERO TANIA MARIBEL </v>
          </cell>
          <cell r="I2905">
            <v>1220</v>
          </cell>
          <cell r="J2905">
            <v>122</v>
          </cell>
          <cell r="K2905">
            <v>1220</v>
          </cell>
          <cell r="L2905" t="b">
            <v>0</v>
          </cell>
          <cell r="M2905">
            <v>3</v>
          </cell>
          <cell r="N2905" t="str">
            <v>BOLETERIA - INGRESOS</v>
          </cell>
          <cell r="O2905" t="str">
            <v>TESORERIA</v>
          </cell>
          <cell r="P2905" t="e">
            <v>#N/A</v>
          </cell>
          <cell r="Q2905" t="e">
            <v>#N/A</v>
          </cell>
        </row>
        <row r="2906">
          <cell r="A2906">
            <v>7140</v>
          </cell>
          <cell r="B2906" t="str">
            <v>EQUIPOS, SISTEMAS Y PAQUETES INFORMÁTICOS</v>
          </cell>
          <cell r="C2906" t="str">
            <v>BLD</v>
          </cell>
          <cell r="D2906" t="str">
            <v>COMPUTADOR DE ESCRITORIO</v>
          </cell>
          <cell r="E2906" t="str">
            <v>DELL VOSTRO CORE I 7; 16 GB; 1 TB: MONITOR, TECLADO, MOUSE 11</v>
          </cell>
          <cell r="F2906" t="str">
            <v>EN USO</v>
          </cell>
          <cell r="G2906">
            <v>44524</v>
          </cell>
          <cell r="H2906" t="str">
            <v xml:space="preserve">PASMAY ESCUDERO TANIA MARIBEL </v>
          </cell>
          <cell r="I2906">
            <v>1220</v>
          </cell>
          <cell r="J2906">
            <v>122</v>
          </cell>
          <cell r="K2906">
            <v>1220</v>
          </cell>
          <cell r="L2906" t="b">
            <v>0</v>
          </cell>
          <cell r="M2906">
            <v>3</v>
          </cell>
          <cell r="N2906" t="str">
            <v>BOLETERIA - INGRESOS</v>
          </cell>
          <cell r="O2906" t="str">
            <v>TESORERIA</v>
          </cell>
          <cell r="P2906" t="e">
            <v>#N/A</v>
          </cell>
          <cell r="Q2906" t="e">
            <v>#N/A</v>
          </cell>
        </row>
        <row r="2907">
          <cell r="A2907">
            <v>7141</v>
          </cell>
          <cell r="B2907" t="str">
            <v>EQUIPOS, SISTEMAS Y PAQUETES INFORMÁTICOS</v>
          </cell>
          <cell r="C2907" t="str">
            <v>BLD</v>
          </cell>
          <cell r="D2907" t="str">
            <v>COMPUTADOR DE ESCRITORIO</v>
          </cell>
          <cell r="E2907" t="str">
            <v>DELL VOSTRO CORE I 7; 16 GB; 1 TB: MONITOR, TECLADO, MOUSE 12</v>
          </cell>
          <cell r="F2907" t="str">
            <v>EN USO</v>
          </cell>
          <cell r="G2907">
            <v>44524</v>
          </cell>
          <cell r="H2907" t="str">
            <v xml:space="preserve">PASMAY ESCUDERO TANIA MARIBEL </v>
          </cell>
          <cell r="I2907">
            <v>1220</v>
          </cell>
          <cell r="J2907">
            <v>122</v>
          </cell>
          <cell r="K2907">
            <v>1220</v>
          </cell>
          <cell r="L2907" t="b">
            <v>0</v>
          </cell>
          <cell r="M2907">
            <v>3</v>
          </cell>
          <cell r="N2907" t="str">
            <v>BOLETERIA - INGRESOS</v>
          </cell>
          <cell r="O2907" t="str">
            <v>TESORERIA</v>
          </cell>
          <cell r="P2907" t="e">
            <v>#N/A</v>
          </cell>
          <cell r="Q2907" t="e">
            <v>#N/A</v>
          </cell>
        </row>
        <row r="2908">
          <cell r="A2908">
            <v>66</v>
          </cell>
          <cell r="B2908" t="str">
            <v>EQUIPOS, SISTEMAS Y PAQUETES INFORMÁTICOS</v>
          </cell>
          <cell r="C2908" t="str">
            <v>BLD</v>
          </cell>
          <cell r="D2908" t="str">
            <v>IMPRESORAS</v>
          </cell>
          <cell r="E2908" t="str">
            <v>IMPRESORA LASER FUNCIONAL</v>
          </cell>
          <cell r="F2908" t="str">
            <v>EN USO</v>
          </cell>
          <cell r="G2908">
            <v>38952</v>
          </cell>
          <cell r="H2908" t="str">
            <v xml:space="preserve">PASMAY ESCUDERO TANIA MARIBEL </v>
          </cell>
          <cell r="I2908">
            <v>36.04</v>
          </cell>
          <cell r="J2908">
            <v>36.06</v>
          </cell>
          <cell r="K2908">
            <v>360.64</v>
          </cell>
          <cell r="L2908" t="b">
            <v>0</v>
          </cell>
          <cell r="M2908">
            <v>5</v>
          </cell>
          <cell r="N2908" t="str">
            <v>BOLETERIA - INGRESOS</v>
          </cell>
          <cell r="O2908" t="str">
            <v>TESORERIA</v>
          </cell>
          <cell r="P2908" t="str">
            <v>BOLETERIA</v>
          </cell>
          <cell r="Q2908" t="str">
            <v>OFICINA CAJERO MASTER</v>
          </cell>
        </row>
        <row r="2909">
          <cell r="A2909">
            <v>6719</v>
          </cell>
          <cell r="B2909" t="str">
            <v>EQUIPOS, SISTEMAS Y PAQUETES INFORMÁTICOS</v>
          </cell>
          <cell r="C2909" t="str">
            <v>BLD</v>
          </cell>
          <cell r="D2909" t="str">
            <v>IMPRESORAS</v>
          </cell>
          <cell r="E2909" t="str">
            <v>IMPRESORA TERMICA ZEBRA</v>
          </cell>
          <cell r="F2909" t="str">
            <v>EN USO</v>
          </cell>
          <cell r="G2909">
            <v>43882</v>
          </cell>
          <cell r="H2909" t="str">
            <v xml:space="preserve">PASMAY ESCUDERO TANIA MARIBEL </v>
          </cell>
          <cell r="I2909">
            <v>450</v>
          </cell>
          <cell r="J2909">
            <v>53.2</v>
          </cell>
          <cell r="K2909">
            <v>532</v>
          </cell>
          <cell r="L2909" t="b">
            <v>0</v>
          </cell>
          <cell r="M2909">
            <v>5</v>
          </cell>
          <cell r="N2909" t="str">
            <v>BOLETERIA - INGRESOS</v>
          </cell>
          <cell r="O2909" t="str">
            <v>INGRESO CMM</v>
          </cell>
          <cell r="P2909" t="str">
            <v>BOLETERIA</v>
          </cell>
          <cell r="Q2909" t="str">
            <v>BARRA DE INGRESO TURISTAS</v>
          </cell>
        </row>
        <row r="2910">
          <cell r="A2910">
            <v>7274</v>
          </cell>
          <cell r="B2910" t="str">
            <v>EQUIPOS, SISTEMAS Y PAQUETES INFORMÁTICOS</v>
          </cell>
          <cell r="C2910" t="str">
            <v>BLD</v>
          </cell>
          <cell r="D2910" t="str">
            <v>IMPRESORAS</v>
          </cell>
          <cell r="E2910" t="str">
            <v>IMRESORA TERMICA 1</v>
          </cell>
          <cell r="F2910" t="str">
            <v>EN USO</v>
          </cell>
          <cell r="G2910">
            <v>44551</v>
          </cell>
          <cell r="H2910" t="str">
            <v xml:space="preserve">PASMAY ESCUDERO TANIA MARIBEL </v>
          </cell>
          <cell r="I2910">
            <v>210</v>
          </cell>
          <cell r="J2910">
            <v>21</v>
          </cell>
          <cell r="K2910">
            <v>210</v>
          </cell>
          <cell r="L2910" t="b">
            <v>0</v>
          </cell>
          <cell r="M2910">
            <v>3</v>
          </cell>
          <cell r="N2910" t="str">
            <v>BOLETERIA - INGRESOS</v>
          </cell>
          <cell r="O2910" t="str">
            <v>TESORERIA</v>
          </cell>
          <cell r="P2910" t="str">
            <v>BOLETERIA</v>
          </cell>
          <cell r="Q2910" t="str">
            <v>CAJAS</v>
          </cell>
        </row>
        <row r="2911">
          <cell r="A2911">
            <v>7275</v>
          </cell>
          <cell r="B2911" t="str">
            <v>EQUIPOS, SISTEMAS Y PAQUETES INFORMÁTICOS</v>
          </cell>
          <cell r="C2911" t="str">
            <v>BLD</v>
          </cell>
          <cell r="D2911" t="str">
            <v>IMPRESORAS</v>
          </cell>
          <cell r="E2911" t="str">
            <v>IMRESORA TERMICA 2</v>
          </cell>
          <cell r="F2911" t="str">
            <v>EN USO</v>
          </cell>
          <cell r="G2911">
            <v>44551</v>
          </cell>
          <cell r="H2911" t="str">
            <v xml:space="preserve">PASMAY ESCUDERO TANIA MARIBEL </v>
          </cell>
          <cell r="I2911">
            <v>210</v>
          </cell>
          <cell r="J2911">
            <v>21</v>
          </cell>
          <cell r="K2911">
            <v>210</v>
          </cell>
          <cell r="L2911" t="b">
            <v>0</v>
          </cell>
          <cell r="M2911">
            <v>3</v>
          </cell>
          <cell r="N2911" t="str">
            <v>BOLETERIA - INGRESOS</v>
          </cell>
          <cell r="O2911" t="str">
            <v>TESORERIA</v>
          </cell>
          <cell r="P2911" t="str">
            <v>BOLETERIA</v>
          </cell>
          <cell r="Q2911" t="str">
            <v>CAJAS</v>
          </cell>
        </row>
        <row r="2912">
          <cell r="A2912">
            <v>7276</v>
          </cell>
          <cell r="B2912" t="str">
            <v>EQUIPOS, SISTEMAS Y PAQUETES INFORMÁTICOS</v>
          </cell>
          <cell r="C2912" t="str">
            <v>BLD</v>
          </cell>
          <cell r="D2912" t="str">
            <v>IMPRESORAS</v>
          </cell>
          <cell r="E2912" t="str">
            <v>IMRESORA TERMICA 3</v>
          </cell>
          <cell r="F2912" t="str">
            <v>EN USO</v>
          </cell>
          <cell r="G2912">
            <v>44551</v>
          </cell>
          <cell r="H2912" t="str">
            <v xml:space="preserve">PASMAY ESCUDERO TANIA MARIBEL </v>
          </cell>
          <cell r="I2912">
            <v>210</v>
          </cell>
          <cell r="J2912">
            <v>21</v>
          </cell>
          <cell r="K2912">
            <v>210</v>
          </cell>
          <cell r="L2912" t="b">
            <v>0</v>
          </cell>
          <cell r="M2912">
            <v>3</v>
          </cell>
          <cell r="N2912" t="str">
            <v>BOLETERIA - INGRESOS</v>
          </cell>
          <cell r="O2912" t="str">
            <v>TESORERIA</v>
          </cell>
          <cell r="P2912" t="str">
            <v>BOLETERIA</v>
          </cell>
          <cell r="Q2912" t="str">
            <v>CAJAS</v>
          </cell>
        </row>
        <row r="2913">
          <cell r="A2913">
            <v>7277</v>
          </cell>
          <cell r="B2913" t="str">
            <v>EQUIPOS, SISTEMAS Y PAQUETES INFORMÁTICOS</v>
          </cell>
          <cell r="C2913" t="str">
            <v>BLD</v>
          </cell>
          <cell r="D2913" t="str">
            <v>IMPRESORAS</v>
          </cell>
          <cell r="E2913" t="str">
            <v>IMRESORA TERMICA 4</v>
          </cell>
          <cell r="F2913" t="str">
            <v>EN USO</v>
          </cell>
          <cell r="G2913">
            <v>44551</v>
          </cell>
          <cell r="H2913" t="str">
            <v xml:space="preserve">PASMAY ESCUDERO TANIA MARIBEL </v>
          </cell>
          <cell r="I2913">
            <v>210</v>
          </cell>
          <cell r="J2913">
            <v>21</v>
          </cell>
          <cell r="K2913">
            <v>210</v>
          </cell>
          <cell r="L2913" t="b">
            <v>0</v>
          </cell>
          <cell r="M2913">
            <v>3</v>
          </cell>
          <cell r="N2913" t="str">
            <v>BOLETERIA - INGRESOS</v>
          </cell>
          <cell r="O2913" t="str">
            <v>TESORERIA</v>
          </cell>
          <cell r="P2913" t="str">
            <v>BOLETERIA</v>
          </cell>
          <cell r="Q2913" t="str">
            <v>CAJAS</v>
          </cell>
        </row>
        <row r="2914">
          <cell r="A2914">
            <v>1648</v>
          </cell>
          <cell r="B2914" t="str">
            <v>EQUIPOS, SISTEMAS Y PAQUETES INFORMÁTICOS</v>
          </cell>
          <cell r="C2914" t="str">
            <v>BLD</v>
          </cell>
          <cell r="D2914" t="str">
            <v>LECTOR</v>
          </cell>
          <cell r="E2914" t="str">
            <v>LECTOR DE TARJETAS PARA VENTA INALAMBRICO</v>
          </cell>
          <cell r="F2914" t="str">
            <v>EN USO</v>
          </cell>
          <cell r="G2914">
            <v>42172</v>
          </cell>
          <cell r="H2914" t="str">
            <v xml:space="preserve">PASMAY ESCUDERO TANIA MARIBEL </v>
          </cell>
          <cell r="I2914">
            <v>122.61</v>
          </cell>
          <cell r="J2914">
            <v>122.61</v>
          </cell>
          <cell r="K2914">
            <v>1226.1199999999999</v>
          </cell>
          <cell r="L2914" t="b">
            <v>0</v>
          </cell>
          <cell r="M2914">
            <v>5</v>
          </cell>
          <cell r="N2914" t="str">
            <v>BOLETERIA - INGRESOS</v>
          </cell>
          <cell r="O2914" t="str">
            <v>TESORERIA</v>
          </cell>
          <cell r="P2914" t="str">
            <v>BOLETERIA</v>
          </cell>
          <cell r="Q2914" t="str">
            <v>OFICINA</v>
          </cell>
        </row>
        <row r="2915">
          <cell r="A2915">
            <v>7266</v>
          </cell>
          <cell r="B2915" t="str">
            <v>EQUIPOS, SISTEMAS Y PAQUETES INFORMÁTICOS</v>
          </cell>
          <cell r="C2915" t="str">
            <v>BLD</v>
          </cell>
          <cell r="D2915" t="str">
            <v>LECTOR</v>
          </cell>
          <cell r="E2915" t="str">
            <v>LECTOR DE CODIGO DE BARRAS OMNIDIRECCIONAL</v>
          </cell>
          <cell r="F2915" t="str">
            <v>EN USO</v>
          </cell>
          <cell r="G2915">
            <v>44551</v>
          </cell>
          <cell r="H2915" t="str">
            <v xml:space="preserve">PASMAY ESCUDERO TANIA MARIBEL </v>
          </cell>
          <cell r="I2915">
            <v>295</v>
          </cell>
          <cell r="J2915">
            <v>29.5</v>
          </cell>
          <cell r="K2915">
            <v>295</v>
          </cell>
          <cell r="L2915" t="b">
            <v>0</v>
          </cell>
          <cell r="M2915">
            <v>3</v>
          </cell>
          <cell r="N2915" t="str">
            <v>BOLETERIA - INGRESOS</v>
          </cell>
          <cell r="O2915" t="str">
            <v>TESORERIA</v>
          </cell>
          <cell r="P2915" t="str">
            <v>BOLETERIA</v>
          </cell>
          <cell r="Q2915" t="str">
            <v>PARQUEADERO/SALIDA DE VEHÍCULOS</v>
          </cell>
        </row>
        <row r="2916">
          <cell r="A2916">
            <v>7278</v>
          </cell>
          <cell r="B2916" t="str">
            <v>EQUIPOS, SISTEMAS Y PAQUETES INFORMÁTICOS</v>
          </cell>
          <cell r="C2916" t="str">
            <v>BLD</v>
          </cell>
          <cell r="D2916" t="str">
            <v>LECTOR</v>
          </cell>
          <cell r="E2916" t="str">
            <v>COLECTOR DE DATOS PDA  1</v>
          </cell>
          <cell r="F2916" t="str">
            <v>EN USO</v>
          </cell>
          <cell r="G2916">
            <v>44551</v>
          </cell>
          <cell r="H2916" t="str">
            <v xml:space="preserve">PASMAY ESCUDERO TANIA MARIBEL </v>
          </cell>
          <cell r="I2916">
            <v>445</v>
          </cell>
          <cell r="J2916">
            <v>44.5</v>
          </cell>
          <cell r="K2916">
            <v>445</v>
          </cell>
          <cell r="L2916" t="b">
            <v>0</v>
          </cell>
          <cell r="M2916">
            <v>3</v>
          </cell>
          <cell r="N2916" t="str">
            <v>BOLETERIA - INGRESOS</v>
          </cell>
          <cell r="O2916" t="str">
            <v>TESORERIA</v>
          </cell>
          <cell r="P2916" t="str">
            <v>BOLETERIA</v>
          </cell>
          <cell r="Q2916" t="str">
            <v>CAFETERÍA</v>
          </cell>
        </row>
        <row r="2917">
          <cell r="A2917">
            <v>7279</v>
          </cell>
          <cell r="B2917" t="str">
            <v>EQUIPOS, SISTEMAS Y PAQUETES INFORMÁTICOS</v>
          </cell>
          <cell r="C2917" t="str">
            <v>BLD</v>
          </cell>
          <cell r="D2917" t="str">
            <v>LECTOR</v>
          </cell>
          <cell r="E2917" t="str">
            <v>COLECTOR DE DATOS PDA  2</v>
          </cell>
          <cell r="F2917" t="str">
            <v>EN USO</v>
          </cell>
          <cell r="G2917">
            <v>44551</v>
          </cell>
          <cell r="H2917" t="str">
            <v xml:space="preserve">PASMAY ESCUDERO TANIA MARIBEL </v>
          </cell>
          <cell r="I2917">
            <v>445</v>
          </cell>
          <cell r="J2917">
            <v>44.5</v>
          </cell>
          <cell r="K2917">
            <v>445</v>
          </cell>
          <cell r="L2917" t="b">
            <v>0</v>
          </cell>
          <cell r="M2917">
            <v>3</v>
          </cell>
          <cell r="N2917" t="str">
            <v>BOLETERIA - INGRESOS</v>
          </cell>
          <cell r="O2917" t="str">
            <v>TESORERIA</v>
          </cell>
          <cell r="P2917" t="str">
            <v>BOLETERIA</v>
          </cell>
          <cell r="Q2917" t="str">
            <v>CAFETERÍA</v>
          </cell>
        </row>
        <row r="2918">
          <cell r="A2918">
            <v>663</v>
          </cell>
          <cell r="B2918" t="str">
            <v>EQUIPOS, SISTEMAS Y PAQUETES INFORMÁTICOS</v>
          </cell>
          <cell r="C2918" t="str">
            <v>BLD</v>
          </cell>
          <cell r="D2918" t="str">
            <v>MONITOR</v>
          </cell>
          <cell r="E2918" t="str">
            <v>PANTALLA PLANA DE 17</v>
          </cell>
          <cell r="F2918" t="str">
            <v>EN USO</v>
          </cell>
          <cell r="G2918">
            <v>39800</v>
          </cell>
          <cell r="H2918" t="str">
            <v xml:space="preserve">PASMAY ESCUDERO TANIA MARIBEL </v>
          </cell>
          <cell r="I2918">
            <v>20.149999999999999</v>
          </cell>
          <cell r="J2918">
            <v>20.16</v>
          </cell>
          <cell r="K2918">
            <v>201.6</v>
          </cell>
          <cell r="L2918" t="b">
            <v>0</v>
          </cell>
          <cell r="M2918">
            <v>5</v>
          </cell>
          <cell r="N2918" t="str">
            <v>SERVICIOS GENERALES</v>
          </cell>
          <cell r="O2918" t="str">
            <v>SERVICIOS GENERALES</v>
          </cell>
          <cell r="P2918" t="str">
            <v>BOLETERIA</v>
          </cell>
          <cell r="Q2918" t="str">
            <v>VENTANILLAS</v>
          </cell>
        </row>
        <row r="2919">
          <cell r="A2919">
            <v>3412</v>
          </cell>
          <cell r="B2919" t="str">
            <v>EQUIPOS, SISTEMAS Y PAQUETES INFORMÁTICOS</v>
          </cell>
          <cell r="C2919" t="str">
            <v>BLD</v>
          </cell>
          <cell r="D2919" t="str">
            <v>MONITOR</v>
          </cell>
          <cell r="E2919" t="str">
            <v>MONITOR DE 19 Pulgadas  HP 52032</v>
          </cell>
          <cell r="F2919" t="str">
            <v>EN USO</v>
          </cell>
          <cell r="G2919">
            <v>40666</v>
          </cell>
          <cell r="H2919" t="str">
            <v xml:space="preserve">PASMAY ESCUDERO TANIA MARIBEL </v>
          </cell>
          <cell r="I2919">
            <v>16</v>
          </cell>
          <cell r="J2919">
            <v>16</v>
          </cell>
          <cell r="K2919">
            <v>160</v>
          </cell>
          <cell r="L2919" t="b">
            <v>0</v>
          </cell>
          <cell r="M2919">
            <v>5</v>
          </cell>
          <cell r="N2919" t="str">
            <v>BOLETERIA - INGRESOS</v>
          </cell>
          <cell r="O2919" t="str">
            <v>TESORERIA</v>
          </cell>
          <cell r="P2919" t="str">
            <v>BOLETERIA</v>
          </cell>
          <cell r="Q2919" t="str">
            <v>ARCHIVO BAJO PLAZA CULTURAL</v>
          </cell>
        </row>
        <row r="2920">
          <cell r="A2920">
            <v>1914</v>
          </cell>
          <cell r="B2920" t="str">
            <v>EQUIPOS, SISTEMAS Y PAQUETES INFORMÁTICOS</v>
          </cell>
          <cell r="C2920" t="str">
            <v>BLD</v>
          </cell>
          <cell r="D2920" t="str">
            <v>SENSOR DE HUELLAS DIGITALES</v>
          </cell>
          <cell r="E2920" t="str">
            <v>SISTEMA DE CONTROL DE ACCESO Y ASISTNCIA A TRAVES DE HUELLA DIGITAL PARA BOLETERIAS</v>
          </cell>
          <cell r="F2920" t="str">
            <v>EN USO</v>
          </cell>
          <cell r="G2920">
            <v>42327</v>
          </cell>
          <cell r="H2920" t="str">
            <v xml:space="preserve">PASMAY ESCUDERO TANIA MARIBEL </v>
          </cell>
          <cell r="I2920">
            <v>178.64</v>
          </cell>
          <cell r="J2920">
            <v>178.64</v>
          </cell>
          <cell r="K2920">
            <v>1786.4</v>
          </cell>
          <cell r="L2920" t="b">
            <v>0</v>
          </cell>
          <cell r="M2920">
            <v>5</v>
          </cell>
          <cell r="N2920" t="str">
            <v>BOLETERIA - INGRESOS</v>
          </cell>
          <cell r="O2920" t="str">
            <v>TESORERIA</v>
          </cell>
          <cell r="P2920" t="str">
            <v>BOLETERIA</v>
          </cell>
          <cell r="Q2920" t="str">
            <v>INGRESO-ABRIR PUERTA</v>
          </cell>
        </row>
        <row r="2921">
          <cell r="A2921">
            <v>690</v>
          </cell>
          <cell r="B2921" t="str">
            <v>EQUIPOS, SISTEMAS Y PAQUETES INFORMÁTICOS</v>
          </cell>
          <cell r="C2921" t="str">
            <v>BLD</v>
          </cell>
          <cell r="D2921" t="str">
            <v>DIVISOR DE VIDEO</v>
          </cell>
          <cell r="E2921" t="str">
            <v>1 ENTRADA VGA Y 2 DE SALIDA VGA</v>
          </cell>
          <cell r="F2921" t="str">
            <v>EN USO</v>
          </cell>
          <cell r="G2921">
            <v>40904</v>
          </cell>
          <cell r="H2921" t="str">
            <v xml:space="preserve">PASMAY ESCUDERO TANIA MARIBEL </v>
          </cell>
          <cell r="I2921">
            <v>40.880000000000003</v>
          </cell>
          <cell r="J2921">
            <v>40.880000000000003</v>
          </cell>
          <cell r="K2921">
            <v>408.8</v>
          </cell>
          <cell r="L2921" t="b">
            <v>0</v>
          </cell>
          <cell r="M2921">
            <v>5</v>
          </cell>
          <cell r="N2921" t="str">
            <v>BOLETERIA - INGRESOS</v>
          </cell>
          <cell r="O2921" t="str">
            <v>TESORERIA</v>
          </cell>
          <cell r="P2921" t="str">
            <v>BOLETERIA</v>
          </cell>
          <cell r="Q2921" t="str">
            <v>TECHO DE LA VENTANILLA 3 Y 4</v>
          </cell>
        </row>
        <row r="2922">
          <cell r="A2922">
            <v>7267</v>
          </cell>
          <cell r="B2922" t="str">
            <v>EQUIPOS, SISTEMAS Y PAQUETES INFORMÁTICOS</v>
          </cell>
          <cell r="C2922" t="str">
            <v>BLD</v>
          </cell>
          <cell r="D2922" t="str">
            <v>LOOP DE PISO</v>
          </cell>
          <cell r="E2922" t="str">
            <v>LOOP DE PISO 1</v>
          </cell>
          <cell r="F2922" t="str">
            <v>EN USO</v>
          </cell>
          <cell r="G2922">
            <v>44551</v>
          </cell>
          <cell r="H2922" t="str">
            <v xml:space="preserve">PASMAY ESCUDERO TANIA MARIBEL </v>
          </cell>
          <cell r="I2922">
            <v>250</v>
          </cell>
          <cell r="J2922">
            <v>25</v>
          </cell>
          <cell r="K2922">
            <v>250</v>
          </cell>
          <cell r="L2922" t="b">
            <v>0</v>
          </cell>
          <cell r="M2922">
            <v>3</v>
          </cell>
          <cell r="N2922" t="str">
            <v>BOLETERIA - INGRESOS</v>
          </cell>
          <cell r="O2922" t="str">
            <v>TESORERIA</v>
          </cell>
          <cell r="P2922" t="str">
            <v>BOLETERIA</v>
          </cell>
          <cell r="Q2922" t="str">
            <v>PARQUEADERO/SALIDA DE VEHÍCULOS</v>
          </cell>
        </row>
        <row r="2923">
          <cell r="A2923">
            <v>7268</v>
          </cell>
          <cell r="B2923" t="str">
            <v>EQUIPOS, SISTEMAS Y PAQUETES INFORMÁTICOS</v>
          </cell>
          <cell r="C2923" t="str">
            <v>BLD</v>
          </cell>
          <cell r="D2923" t="str">
            <v>LOOP DE PISO</v>
          </cell>
          <cell r="E2923" t="str">
            <v>LOOP DE PISO 2</v>
          </cell>
          <cell r="F2923" t="str">
            <v>EN USO</v>
          </cell>
          <cell r="G2923">
            <v>44551</v>
          </cell>
          <cell r="H2923" t="str">
            <v xml:space="preserve">PASMAY ESCUDERO TANIA MARIBEL </v>
          </cell>
          <cell r="I2923">
            <v>250</v>
          </cell>
          <cell r="J2923">
            <v>25</v>
          </cell>
          <cell r="K2923">
            <v>250</v>
          </cell>
          <cell r="L2923" t="b">
            <v>0</v>
          </cell>
          <cell r="M2923">
            <v>3</v>
          </cell>
          <cell r="N2923" t="str">
            <v>BOLETERIA - INGRESOS</v>
          </cell>
          <cell r="O2923" t="str">
            <v>TESORERIA</v>
          </cell>
          <cell r="P2923" t="str">
            <v>BOLETERIA</v>
          </cell>
          <cell r="Q2923" t="str">
            <v>PARQUEADERO/SALIDA DE VEHÍCULOS</v>
          </cell>
        </row>
        <row r="2924">
          <cell r="A2924">
            <v>7269</v>
          </cell>
          <cell r="B2924" t="str">
            <v>EQUIPOS, SISTEMAS Y PAQUETES INFORMÁTICOS</v>
          </cell>
          <cell r="C2924" t="str">
            <v>BLD</v>
          </cell>
          <cell r="D2924" t="str">
            <v>LOOP DE PISO</v>
          </cell>
          <cell r="E2924" t="str">
            <v>LOOP DE PISO 3</v>
          </cell>
          <cell r="F2924" t="str">
            <v>EN USO</v>
          </cell>
          <cell r="G2924">
            <v>44551</v>
          </cell>
          <cell r="H2924" t="str">
            <v xml:space="preserve">PASMAY ESCUDERO TANIA MARIBEL </v>
          </cell>
          <cell r="I2924">
            <v>250</v>
          </cell>
          <cell r="J2924">
            <v>25</v>
          </cell>
          <cell r="K2924">
            <v>250</v>
          </cell>
          <cell r="L2924" t="b">
            <v>0</v>
          </cell>
          <cell r="M2924">
            <v>3</v>
          </cell>
          <cell r="N2924" t="str">
            <v>BOLETERIA - INGRESOS</v>
          </cell>
          <cell r="O2924" t="str">
            <v>TESORERIA</v>
          </cell>
          <cell r="P2924" t="str">
            <v>BOLETERIA</v>
          </cell>
          <cell r="Q2924" t="str">
            <v>PARQUEADERO/SALIDA DE VEHÍCULOS</v>
          </cell>
        </row>
        <row r="2925">
          <cell r="A2925">
            <v>7280</v>
          </cell>
          <cell r="B2925" t="str">
            <v>EQUIPOS, SISTEMAS Y PAQUETES INFORMÁTICOS</v>
          </cell>
          <cell r="C2925" t="str">
            <v>BLD</v>
          </cell>
          <cell r="D2925" t="str">
            <v>CARGADOR</v>
          </cell>
          <cell r="E2925" t="str">
            <v>ESTACION DE CARGA 1</v>
          </cell>
          <cell r="F2925" t="str">
            <v>EN USO</v>
          </cell>
          <cell r="G2925">
            <v>44551</v>
          </cell>
          <cell r="H2925" t="str">
            <v xml:space="preserve">PASMAY ESCUDERO TANIA MARIBEL </v>
          </cell>
          <cell r="I2925">
            <v>95</v>
          </cell>
          <cell r="J2925">
            <v>9.5</v>
          </cell>
          <cell r="K2925">
            <v>95</v>
          </cell>
          <cell r="L2925" t="b">
            <v>0</v>
          </cell>
          <cell r="M2925">
            <v>3</v>
          </cell>
          <cell r="N2925" t="str">
            <v>BOLETERIA - INGRESOS</v>
          </cell>
          <cell r="O2925" t="str">
            <v>TESORERIA</v>
          </cell>
          <cell r="P2925" t="str">
            <v>BOLETERIA</v>
          </cell>
          <cell r="Q2925" t="str">
            <v>CAFETERÍA</v>
          </cell>
        </row>
        <row r="2926">
          <cell r="A2926">
            <v>7281</v>
          </cell>
          <cell r="B2926" t="str">
            <v>EQUIPOS, SISTEMAS Y PAQUETES INFORMÁTICOS</v>
          </cell>
          <cell r="C2926" t="str">
            <v>BLD</v>
          </cell>
          <cell r="D2926" t="str">
            <v>CARGADOR</v>
          </cell>
          <cell r="E2926" t="str">
            <v>ESTACION DE CARGA 2</v>
          </cell>
          <cell r="F2926" t="str">
            <v>EN USO</v>
          </cell>
          <cell r="G2926">
            <v>44551</v>
          </cell>
          <cell r="H2926" t="str">
            <v xml:space="preserve">PASMAY ESCUDERO TANIA MARIBEL </v>
          </cell>
          <cell r="I2926">
            <v>95</v>
          </cell>
          <cell r="J2926">
            <v>9.5</v>
          </cell>
          <cell r="K2926">
            <v>95</v>
          </cell>
          <cell r="L2926" t="b">
            <v>0</v>
          </cell>
          <cell r="M2926">
            <v>3</v>
          </cell>
          <cell r="N2926" t="str">
            <v>BOLETERIA - INGRESOS</v>
          </cell>
          <cell r="O2926" t="str">
            <v>TESORERIA</v>
          </cell>
          <cell r="P2926" t="str">
            <v>BOLETERIA</v>
          </cell>
          <cell r="Q2926" t="str">
            <v>CAFETERÍA</v>
          </cell>
        </row>
        <row r="2927">
          <cell r="A2927">
            <v>36</v>
          </cell>
          <cell r="B2927" t="str">
            <v>(BCA)MOBILIARIOS</v>
          </cell>
          <cell r="C2927" t="str">
            <v>BCA</v>
          </cell>
          <cell r="D2927" t="str">
            <v>ANAQUEL</v>
          </cell>
          <cell r="E2927" t="str">
            <v>4 PUERAS CORREDIZAS</v>
          </cell>
          <cell r="F2927" t="str">
            <v>EN USO</v>
          </cell>
          <cell r="G2927">
            <v>39386</v>
          </cell>
          <cell r="H2927" t="str">
            <v xml:space="preserve">PASMAY ESCUDERO TANIA MARIBEL </v>
          </cell>
          <cell r="I2927">
            <v>0.4</v>
          </cell>
          <cell r="J2927">
            <v>0</v>
          </cell>
          <cell r="K2927">
            <v>0.4</v>
          </cell>
          <cell r="L2927" t="b">
            <v>1</v>
          </cell>
          <cell r="M2927">
            <v>0</v>
          </cell>
          <cell r="N2927" t="str">
            <v>BOLETERIA - INGRESOS</v>
          </cell>
          <cell r="O2927" t="str">
            <v>TESORERIA</v>
          </cell>
          <cell r="P2927" t="str">
            <v>BOLETERIA</v>
          </cell>
          <cell r="Q2927" t="str">
            <v>OFICINA CAJERO MASTER</v>
          </cell>
        </row>
        <row r="2928">
          <cell r="A2928">
            <v>107</v>
          </cell>
          <cell r="B2928" t="str">
            <v>(BCA)MOBILIARIOS</v>
          </cell>
          <cell r="C2928" t="str">
            <v>BCA</v>
          </cell>
          <cell r="D2928" t="str">
            <v>MAMPARA</v>
          </cell>
          <cell r="E2928" t="str">
            <v>PANEL DE DIVISION MODULAR CON VIDRIO</v>
          </cell>
          <cell r="F2928" t="str">
            <v>EN USO</v>
          </cell>
          <cell r="G2928">
            <v>41634</v>
          </cell>
          <cell r="H2928" t="str">
            <v xml:space="preserve">PASMAY ESCUDERO TANIA MARIBEL </v>
          </cell>
          <cell r="I2928">
            <v>80.92</v>
          </cell>
          <cell r="J2928">
            <v>0</v>
          </cell>
          <cell r="K2928">
            <v>80.92</v>
          </cell>
          <cell r="L2928" t="b">
            <v>0</v>
          </cell>
          <cell r="M2928">
            <v>0</v>
          </cell>
          <cell r="N2928" t="str">
            <v>BOLETERIA - INGRESOS</v>
          </cell>
          <cell r="O2928" t="str">
            <v>TESORERIA</v>
          </cell>
          <cell r="P2928" t="str">
            <v>BOLETERIA</v>
          </cell>
          <cell r="Q2928" t="str">
            <v>CAFETERIA</v>
          </cell>
        </row>
        <row r="2929">
          <cell r="A2929">
            <v>78</v>
          </cell>
          <cell r="B2929" t="str">
            <v>(BCA)MOBILIARIOS</v>
          </cell>
          <cell r="C2929" t="str">
            <v>BCA</v>
          </cell>
          <cell r="D2929" t="str">
            <v>SILLA</v>
          </cell>
          <cell r="E2929" t="str">
            <v>SIN APOYA BRAZOS BASE DE COROSIL Y ESPALDAR DE TELA MALLA</v>
          </cell>
          <cell r="F2929" t="str">
            <v>EN USO</v>
          </cell>
          <cell r="G2929">
            <v>41985</v>
          </cell>
          <cell r="H2929" t="str">
            <v xml:space="preserve">PASMAY ESCUDERO TANIA MARIBEL </v>
          </cell>
          <cell r="I2929">
            <v>95.2</v>
          </cell>
          <cell r="J2929">
            <v>0</v>
          </cell>
          <cell r="K2929">
            <v>95.2</v>
          </cell>
          <cell r="L2929" t="b">
            <v>0</v>
          </cell>
          <cell r="M2929">
            <v>0</v>
          </cell>
          <cell r="N2929" t="str">
            <v>BOLETERIA - INGRESOS</v>
          </cell>
          <cell r="O2929" t="str">
            <v>TESORERIA</v>
          </cell>
          <cell r="P2929" t="str">
            <v>BOLETERIA</v>
          </cell>
          <cell r="Q2929" t="str">
            <v>VENTANILLA ENTRE CAFETERIA Y VENTANILLAS PRINCIPALES</v>
          </cell>
        </row>
        <row r="2930">
          <cell r="A2930">
            <v>79</v>
          </cell>
          <cell r="B2930" t="str">
            <v>(BCA)MOBILIARIOS</v>
          </cell>
          <cell r="C2930" t="str">
            <v>BCA</v>
          </cell>
          <cell r="D2930" t="str">
            <v>SILLA</v>
          </cell>
          <cell r="E2930" t="str">
            <v>SIN APOYA BRAZOS BASE DE COROSIL Y ESPALDAR DE TELA MALLA</v>
          </cell>
          <cell r="F2930" t="str">
            <v>EN USO</v>
          </cell>
          <cell r="G2930">
            <v>41985</v>
          </cell>
          <cell r="H2930" t="str">
            <v xml:space="preserve">PASMAY ESCUDERO TANIA MARIBEL </v>
          </cell>
          <cell r="I2930">
            <v>95.2</v>
          </cell>
          <cell r="J2930">
            <v>0</v>
          </cell>
          <cell r="K2930">
            <v>95.2</v>
          </cell>
          <cell r="L2930" t="b">
            <v>0</v>
          </cell>
          <cell r="M2930">
            <v>0</v>
          </cell>
          <cell r="N2930" t="str">
            <v>BOLETERIA - INGRESOS</v>
          </cell>
          <cell r="O2930" t="str">
            <v>TESORERIA</v>
          </cell>
          <cell r="P2930" t="str">
            <v>BOLETERIA</v>
          </cell>
          <cell r="Q2930" t="str">
            <v>CAFETERIA</v>
          </cell>
        </row>
        <row r="2931">
          <cell r="A2931">
            <v>98</v>
          </cell>
          <cell r="B2931" t="str">
            <v>(BCA)MOBILIARIOS</v>
          </cell>
          <cell r="C2931" t="str">
            <v>BCA</v>
          </cell>
          <cell r="D2931" t="str">
            <v>SILLA</v>
          </cell>
          <cell r="E2931" t="str">
            <v>SIN APOYA BRAZOS BASE FORRADA DE COROSIL Y ESPALDAR DE TELA MALLA</v>
          </cell>
          <cell r="F2931" t="str">
            <v>EN USO</v>
          </cell>
          <cell r="G2931">
            <v>42088</v>
          </cell>
          <cell r="H2931" t="str">
            <v xml:space="preserve">PASMAY ESCUDERO TANIA MARIBEL </v>
          </cell>
          <cell r="I2931">
            <v>84</v>
          </cell>
          <cell r="J2931">
            <v>0</v>
          </cell>
          <cell r="K2931">
            <v>84</v>
          </cell>
          <cell r="L2931" t="b">
            <v>0</v>
          </cell>
          <cell r="M2931">
            <v>0</v>
          </cell>
          <cell r="N2931" t="str">
            <v>BOLETERIA - INGRESOS</v>
          </cell>
          <cell r="O2931" t="str">
            <v>TESORERIA</v>
          </cell>
          <cell r="P2931" t="str">
            <v>BOLETERIA</v>
          </cell>
          <cell r="Q2931" t="str">
            <v>CAFETERIA</v>
          </cell>
        </row>
        <row r="2932">
          <cell r="A2932">
            <v>99</v>
          </cell>
          <cell r="B2932" t="str">
            <v>(BCA)MOBILIARIOS</v>
          </cell>
          <cell r="C2932" t="str">
            <v>BCA</v>
          </cell>
          <cell r="D2932" t="str">
            <v>SILLA</v>
          </cell>
          <cell r="E2932" t="str">
            <v>SIN APOYA BRAZOS BASE FORRADA DE COROSIL Y ESPALDAR DE TELA MALLA</v>
          </cell>
          <cell r="F2932" t="str">
            <v>EN USO</v>
          </cell>
          <cell r="G2932">
            <v>42088</v>
          </cell>
          <cell r="H2932" t="str">
            <v xml:space="preserve">PASMAY ESCUDERO TANIA MARIBEL </v>
          </cell>
          <cell r="I2932">
            <v>84</v>
          </cell>
          <cell r="J2932">
            <v>0</v>
          </cell>
          <cell r="K2932">
            <v>84</v>
          </cell>
          <cell r="L2932" t="b">
            <v>0</v>
          </cell>
          <cell r="M2932">
            <v>0</v>
          </cell>
          <cell r="N2932" t="str">
            <v>BOLETERIA - INGRESOS</v>
          </cell>
          <cell r="O2932" t="str">
            <v>TESORERIA</v>
          </cell>
          <cell r="P2932" t="str">
            <v>BOLETERIA</v>
          </cell>
          <cell r="Q2932" t="str">
            <v>CAFETERIA</v>
          </cell>
        </row>
        <row r="2933">
          <cell r="A2933">
            <v>100</v>
          </cell>
          <cell r="B2933" t="str">
            <v>(BCA)MOBILIARIOS</v>
          </cell>
          <cell r="C2933" t="str">
            <v>BCA</v>
          </cell>
          <cell r="D2933" t="str">
            <v>SILLA</v>
          </cell>
          <cell r="E2933" t="str">
            <v>SIN APOYA BRAZOS BASE FORRADA DE COROSIL Y ESPALDAR DE TELA MALLA</v>
          </cell>
          <cell r="F2933" t="str">
            <v>EN USO</v>
          </cell>
          <cell r="G2933">
            <v>42088</v>
          </cell>
          <cell r="H2933" t="str">
            <v xml:space="preserve">PASMAY ESCUDERO TANIA MARIBEL </v>
          </cell>
          <cell r="I2933">
            <v>84</v>
          </cell>
          <cell r="J2933">
            <v>0</v>
          </cell>
          <cell r="K2933">
            <v>84</v>
          </cell>
          <cell r="L2933" t="b">
            <v>0</v>
          </cell>
          <cell r="M2933">
            <v>0</v>
          </cell>
          <cell r="N2933" t="str">
            <v>BOLETERIA - INGRESOS</v>
          </cell>
          <cell r="O2933" t="str">
            <v>TESORERIA</v>
          </cell>
          <cell r="P2933" t="str">
            <v>BOLETERIA</v>
          </cell>
          <cell r="Q2933" t="str">
            <v>OFICINA CAJERO MASTER</v>
          </cell>
        </row>
        <row r="2934">
          <cell r="A2934">
            <v>3964</v>
          </cell>
          <cell r="B2934" t="str">
            <v>(BCA)MOBILIARIOS</v>
          </cell>
          <cell r="C2934" t="str">
            <v>BCA</v>
          </cell>
          <cell r="D2934" t="str">
            <v>ROTULO</v>
          </cell>
          <cell r="E2934" t="str">
            <v xml:space="preserve">LETRERO EN BOLETERÍA DE PRECIOS </v>
          </cell>
          <cell r="F2934" t="str">
            <v>EN USO</v>
          </cell>
          <cell r="G2934">
            <v>42436</v>
          </cell>
          <cell r="H2934" t="str">
            <v xml:space="preserve">PASMAY ESCUDERO TANIA MARIBEL </v>
          </cell>
          <cell r="I2934">
            <v>728</v>
          </cell>
          <cell r="J2934">
            <v>0</v>
          </cell>
          <cell r="K2934">
            <v>728</v>
          </cell>
          <cell r="L2934" t="b">
            <v>0</v>
          </cell>
          <cell r="M2934">
            <v>0</v>
          </cell>
          <cell r="N2934" t="str">
            <v>BOLETERIA - INGRESOS</v>
          </cell>
          <cell r="O2934" t="str">
            <v>TESORERIA</v>
          </cell>
          <cell r="P2934" t="str">
            <v>BOLETERIA</v>
          </cell>
          <cell r="Q2934" t="str">
            <v>EN PARED QUE SEPARA VENTANILLA DE OFICINA DE CAJERO MASTER</v>
          </cell>
        </row>
        <row r="2935">
          <cell r="A2935">
            <v>4519</v>
          </cell>
          <cell r="B2935" t="str">
            <v>(BCA)MOBILIARIOS</v>
          </cell>
          <cell r="C2935" t="str">
            <v>BCA</v>
          </cell>
          <cell r="D2935" t="str">
            <v>ROTULO</v>
          </cell>
          <cell r="E2935" t="str">
            <v>CINTAS DE POSTES PARA SEPARACION  13</v>
          </cell>
          <cell r="F2935" t="str">
            <v>EN USO</v>
          </cell>
          <cell r="G2935">
            <v>42461</v>
          </cell>
          <cell r="H2935" t="str">
            <v xml:space="preserve">PASMAY ESCUDERO TANIA MARIBEL </v>
          </cell>
          <cell r="I2935">
            <v>33.6</v>
          </cell>
          <cell r="J2935">
            <v>0</v>
          </cell>
          <cell r="K2935">
            <v>33.6</v>
          </cell>
          <cell r="L2935" t="b">
            <v>0</v>
          </cell>
          <cell r="M2935">
            <v>0</v>
          </cell>
          <cell r="N2935" t="str">
            <v>BOLETERIA - INGRESOS</v>
          </cell>
          <cell r="O2935" t="str">
            <v>INGRESO CMM</v>
          </cell>
          <cell r="P2935" t="str">
            <v>BOLETERIA</v>
          </cell>
          <cell r="Q2935" t="str">
            <v>POSTES SEPARADORES</v>
          </cell>
        </row>
        <row r="2936">
          <cell r="A2936">
            <v>4520</v>
          </cell>
          <cell r="B2936" t="str">
            <v>(BCA)MOBILIARIOS</v>
          </cell>
          <cell r="C2936" t="str">
            <v>BCA</v>
          </cell>
          <cell r="D2936" t="str">
            <v>ROTULO</v>
          </cell>
          <cell r="E2936" t="str">
            <v>CINTAS DE POSTES PARA SEPARACION  14</v>
          </cell>
          <cell r="F2936" t="str">
            <v>EN USO</v>
          </cell>
          <cell r="G2936">
            <v>42461</v>
          </cell>
          <cell r="H2936" t="str">
            <v xml:space="preserve">PASMAY ESCUDERO TANIA MARIBEL </v>
          </cell>
          <cell r="I2936">
            <v>33.6</v>
          </cell>
          <cell r="J2936">
            <v>0</v>
          </cell>
          <cell r="K2936">
            <v>33.6</v>
          </cell>
          <cell r="L2936" t="b">
            <v>0</v>
          </cell>
          <cell r="M2936">
            <v>0</v>
          </cell>
          <cell r="N2936" t="str">
            <v>BOLETERIA - INGRESOS</v>
          </cell>
          <cell r="O2936" t="str">
            <v>INGRESO CMM</v>
          </cell>
          <cell r="P2936" t="str">
            <v>BOLETERIA</v>
          </cell>
          <cell r="Q2936" t="str">
            <v>POSTES SEPARADORES</v>
          </cell>
        </row>
        <row r="2937">
          <cell r="A2937">
            <v>4522</v>
          </cell>
          <cell r="B2937" t="str">
            <v>(BCA)MOBILIARIOS</v>
          </cell>
          <cell r="C2937" t="str">
            <v>BCA</v>
          </cell>
          <cell r="D2937" t="str">
            <v>ROTULO</v>
          </cell>
          <cell r="E2937" t="str">
            <v>LETRAS EN BLOQUE CAJA PREFERENCIAL1</v>
          </cell>
          <cell r="F2937" t="str">
            <v>EN USO</v>
          </cell>
          <cell r="G2937">
            <v>42461</v>
          </cell>
          <cell r="H2937" t="str">
            <v xml:space="preserve">PASMAY ESCUDERO TANIA MARIBEL </v>
          </cell>
          <cell r="I2937">
            <v>806.4</v>
          </cell>
          <cell r="J2937">
            <v>0</v>
          </cell>
          <cell r="K2937">
            <v>806.4</v>
          </cell>
          <cell r="L2937" t="b">
            <v>0</v>
          </cell>
          <cell r="M2937">
            <v>0</v>
          </cell>
          <cell r="N2937" t="str">
            <v>BOLETERIA - INGRESOS</v>
          </cell>
          <cell r="O2937" t="str">
            <v>INGRESO CMM</v>
          </cell>
          <cell r="P2937" t="str">
            <v>BOLETERIA</v>
          </cell>
          <cell r="Q2937" t="str">
            <v>VENTANILLA CAJA PREFERENCIAL</v>
          </cell>
        </row>
        <row r="2938">
          <cell r="A2938">
            <v>4526</v>
          </cell>
          <cell r="B2938" t="str">
            <v>(BCA)MOBILIARIOS</v>
          </cell>
          <cell r="C2938" t="str">
            <v>BCA</v>
          </cell>
          <cell r="D2938" t="str">
            <v>ROTULO</v>
          </cell>
          <cell r="E2938" t="str">
            <v>ESTRUCTURA PARA SALIDA TUBO CUADRADO</v>
          </cell>
          <cell r="F2938" t="str">
            <v>EN USO</v>
          </cell>
          <cell r="G2938">
            <v>42461</v>
          </cell>
          <cell r="H2938" t="str">
            <v xml:space="preserve">PASMAY ESCUDERO TANIA MARIBEL </v>
          </cell>
          <cell r="I2938">
            <v>123.2</v>
          </cell>
          <cell r="J2938">
            <v>0</v>
          </cell>
          <cell r="K2938">
            <v>123.2</v>
          </cell>
          <cell r="L2938" t="b">
            <v>0</v>
          </cell>
          <cell r="M2938">
            <v>0</v>
          </cell>
          <cell r="N2938" t="str">
            <v>BOLETERIA - INGRESOS</v>
          </cell>
          <cell r="O2938" t="str">
            <v>INGRESO CMM</v>
          </cell>
          <cell r="P2938" t="str">
            <v>BOLETERIA</v>
          </cell>
          <cell r="Q2938" t="str">
            <v>SALIDA GEODESICOS</v>
          </cell>
        </row>
        <row r="2939">
          <cell r="A2939">
            <v>4528</v>
          </cell>
          <cell r="B2939" t="str">
            <v>(BCA)MOBILIARIOS</v>
          </cell>
          <cell r="C2939" t="str">
            <v>BCA</v>
          </cell>
          <cell r="D2939" t="str">
            <v>ROTULO</v>
          </cell>
          <cell r="E2939" t="str">
            <v>LETRERO GUIA TURISTICO  1</v>
          </cell>
          <cell r="F2939" t="str">
            <v>EN USO</v>
          </cell>
          <cell r="G2939">
            <v>42461</v>
          </cell>
          <cell r="H2939" t="str">
            <v xml:space="preserve">PASMAY ESCUDERO TANIA MARIBEL </v>
          </cell>
          <cell r="I2939">
            <v>16.8</v>
          </cell>
          <cell r="J2939">
            <v>0</v>
          </cell>
          <cell r="K2939">
            <v>16.8</v>
          </cell>
          <cell r="L2939" t="b">
            <v>1</v>
          </cell>
          <cell r="M2939">
            <v>0</v>
          </cell>
          <cell r="N2939" t="str">
            <v>BOLETERIA - INGRESOS</v>
          </cell>
          <cell r="O2939" t="str">
            <v>TESORERIA</v>
          </cell>
          <cell r="P2939" t="str">
            <v>BOLETERIA</v>
          </cell>
          <cell r="Q2939" t="str">
            <v>VENTANILLA</v>
          </cell>
        </row>
        <row r="2940">
          <cell r="A2940">
            <v>4529</v>
          </cell>
          <cell r="B2940" t="str">
            <v>(BCA)MOBILIARIOS</v>
          </cell>
          <cell r="C2940" t="str">
            <v>BCA</v>
          </cell>
          <cell r="D2940" t="str">
            <v>ROTULO</v>
          </cell>
          <cell r="E2940" t="str">
            <v>LETRERO GUIA TURISTICO  2</v>
          </cell>
          <cell r="F2940" t="str">
            <v>EN USO</v>
          </cell>
          <cell r="G2940">
            <v>42461</v>
          </cell>
          <cell r="H2940" t="str">
            <v xml:space="preserve">PASMAY ESCUDERO TANIA MARIBEL </v>
          </cell>
          <cell r="I2940">
            <v>16.8</v>
          </cell>
          <cell r="J2940">
            <v>0</v>
          </cell>
          <cell r="K2940">
            <v>16.8</v>
          </cell>
          <cell r="L2940" t="b">
            <v>1</v>
          </cell>
          <cell r="M2940">
            <v>0</v>
          </cell>
          <cell r="N2940" t="str">
            <v>BOLETERIA - INGRESOS</v>
          </cell>
          <cell r="O2940" t="str">
            <v>TESORERIA</v>
          </cell>
          <cell r="P2940" t="str">
            <v>BOLETERIA</v>
          </cell>
          <cell r="Q2940" t="str">
            <v>VENTANILLA</v>
          </cell>
        </row>
        <row r="2941">
          <cell r="A2941">
            <v>4530</v>
          </cell>
          <cell r="B2941" t="str">
            <v>(BCA)MOBILIARIOS</v>
          </cell>
          <cell r="C2941" t="str">
            <v>BCA</v>
          </cell>
          <cell r="D2941" t="str">
            <v>ROTULO</v>
          </cell>
          <cell r="E2941" t="str">
            <v>LETRERO GUIA TURISTICO  3</v>
          </cell>
          <cell r="F2941" t="str">
            <v>EN USO</v>
          </cell>
          <cell r="G2941">
            <v>42461</v>
          </cell>
          <cell r="H2941" t="str">
            <v xml:space="preserve">PASMAY ESCUDERO TANIA MARIBEL </v>
          </cell>
          <cell r="I2941">
            <v>16.8</v>
          </cell>
          <cell r="J2941">
            <v>0</v>
          </cell>
          <cell r="K2941">
            <v>16.8</v>
          </cell>
          <cell r="L2941" t="b">
            <v>1</v>
          </cell>
          <cell r="M2941">
            <v>0</v>
          </cell>
          <cell r="N2941" t="str">
            <v>BOLETERIA - INGRESOS</v>
          </cell>
          <cell r="O2941" t="str">
            <v>TESORERIA</v>
          </cell>
          <cell r="P2941" t="str">
            <v>BOLETERIA</v>
          </cell>
          <cell r="Q2941" t="str">
            <v>VENTANILLA</v>
          </cell>
        </row>
        <row r="2942">
          <cell r="A2942">
            <v>4531</v>
          </cell>
          <cell r="B2942" t="str">
            <v>(BCA)MOBILIARIOS</v>
          </cell>
          <cell r="C2942" t="str">
            <v>BCA</v>
          </cell>
          <cell r="D2942" t="str">
            <v>ROTULO</v>
          </cell>
          <cell r="E2942" t="str">
            <v>LETRERO GUIA TURISTICO  4</v>
          </cell>
          <cell r="F2942" t="str">
            <v>EN USO</v>
          </cell>
          <cell r="G2942">
            <v>42461</v>
          </cell>
          <cell r="H2942" t="str">
            <v xml:space="preserve">PASMAY ESCUDERO TANIA MARIBEL </v>
          </cell>
          <cell r="I2942">
            <v>16.8</v>
          </cell>
          <cell r="J2942">
            <v>0</v>
          </cell>
          <cell r="K2942">
            <v>16.8</v>
          </cell>
          <cell r="L2942" t="b">
            <v>1</v>
          </cell>
          <cell r="M2942">
            <v>0</v>
          </cell>
          <cell r="N2942" t="str">
            <v>BOLETERIA - INGRESOS</v>
          </cell>
          <cell r="O2942" t="str">
            <v>TESORERIA</v>
          </cell>
          <cell r="P2942" t="str">
            <v>BOLETERIA</v>
          </cell>
          <cell r="Q2942" t="str">
            <v>VENTANILLA</v>
          </cell>
        </row>
        <row r="2943">
          <cell r="A2943">
            <v>183</v>
          </cell>
          <cell r="B2943" t="str">
            <v>(BCA)MOBILIARIOS</v>
          </cell>
          <cell r="C2943" t="str">
            <v>BCA</v>
          </cell>
          <cell r="D2943" t="str">
            <v>CAJA</v>
          </cell>
          <cell r="E2943" t="str">
            <v>CAJA TAPA CABLES</v>
          </cell>
          <cell r="F2943" t="str">
            <v>EN USO</v>
          </cell>
          <cell r="G2943">
            <v>41985</v>
          </cell>
          <cell r="H2943" t="str">
            <v xml:space="preserve">PASMAY ESCUDERO TANIA MARIBEL </v>
          </cell>
          <cell r="I2943">
            <v>13.44</v>
          </cell>
          <cell r="J2943">
            <v>0</v>
          </cell>
          <cell r="K2943">
            <v>13.44</v>
          </cell>
          <cell r="L2943" t="b">
            <v>1</v>
          </cell>
          <cell r="M2943">
            <v>0</v>
          </cell>
          <cell r="N2943" t="str">
            <v>BOLETERIA - INGRESOS</v>
          </cell>
          <cell r="O2943" t="str">
            <v>TESORERIA</v>
          </cell>
          <cell r="P2943" t="str">
            <v>BOLETERIA</v>
          </cell>
          <cell r="Q2943" t="str">
            <v>VENTANILLAS</v>
          </cell>
        </row>
        <row r="2944">
          <cell r="A2944">
            <v>184</v>
          </cell>
          <cell r="B2944" t="str">
            <v>(BCA)MOBILIARIOS</v>
          </cell>
          <cell r="C2944" t="str">
            <v>BCA</v>
          </cell>
          <cell r="D2944" t="str">
            <v>CAJA</v>
          </cell>
          <cell r="E2944" t="str">
            <v>CAJA TAPA CABLES</v>
          </cell>
          <cell r="F2944" t="str">
            <v>EN USO</v>
          </cell>
          <cell r="G2944">
            <v>41985</v>
          </cell>
          <cell r="H2944" t="str">
            <v xml:space="preserve">PASMAY ESCUDERO TANIA MARIBEL </v>
          </cell>
          <cell r="I2944">
            <v>13.44</v>
          </cell>
          <cell r="J2944">
            <v>0</v>
          </cell>
          <cell r="K2944">
            <v>13.44</v>
          </cell>
          <cell r="L2944" t="b">
            <v>1</v>
          </cell>
          <cell r="M2944">
            <v>0</v>
          </cell>
          <cell r="N2944" t="str">
            <v>BOLETERIA - INGRESOS</v>
          </cell>
          <cell r="O2944" t="str">
            <v>TESORERIA</v>
          </cell>
          <cell r="P2944" t="str">
            <v>BOLETERIA</v>
          </cell>
          <cell r="Q2944" t="str">
            <v>VENTANILLAS</v>
          </cell>
        </row>
        <row r="2945">
          <cell r="A2945">
            <v>185</v>
          </cell>
          <cell r="B2945" t="str">
            <v>(BCA)MOBILIARIOS</v>
          </cell>
          <cell r="C2945" t="str">
            <v>BCA</v>
          </cell>
          <cell r="D2945" t="str">
            <v>CAJA</v>
          </cell>
          <cell r="E2945" t="str">
            <v>CAJA TAPA CABLES</v>
          </cell>
          <cell r="F2945" t="str">
            <v>EN USO</v>
          </cell>
          <cell r="G2945">
            <v>41985</v>
          </cell>
          <cell r="H2945" t="str">
            <v xml:space="preserve">PASMAY ESCUDERO TANIA MARIBEL </v>
          </cell>
          <cell r="I2945">
            <v>13.44</v>
          </cell>
          <cell r="J2945">
            <v>0</v>
          </cell>
          <cell r="K2945">
            <v>13.44</v>
          </cell>
          <cell r="L2945" t="b">
            <v>1</v>
          </cell>
          <cell r="M2945">
            <v>0</v>
          </cell>
          <cell r="N2945" t="str">
            <v>BOLETERIA - INGRESOS</v>
          </cell>
          <cell r="O2945" t="str">
            <v>TESORERIA</v>
          </cell>
          <cell r="P2945" t="str">
            <v>BOLETERIA</v>
          </cell>
          <cell r="Q2945" t="str">
            <v>VENTANILLAS</v>
          </cell>
        </row>
        <row r="2946">
          <cell r="A2946">
            <v>186</v>
          </cell>
          <cell r="B2946" t="str">
            <v>(BCA)MOBILIARIOS</v>
          </cell>
          <cell r="C2946" t="str">
            <v>BCA</v>
          </cell>
          <cell r="D2946" t="str">
            <v>CAJA</v>
          </cell>
          <cell r="E2946" t="str">
            <v>CAJA TAPA CABLES</v>
          </cell>
          <cell r="F2946" t="str">
            <v>EN USO</v>
          </cell>
          <cell r="G2946">
            <v>41985</v>
          </cell>
          <cell r="H2946" t="str">
            <v xml:space="preserve">PASMAY ESCUDERO TANIA MARIBEL </v>
          </cell>
          <cell r="I2946">
            <v>13.44</v>
          </cell>
          <cell r="J2946">
            <v>0</v>
          </cell>
          <cell r="K2946">
            <v>13.44</v>
          </cell>
          <cell r="L2946" t="b">
            <v>1</v>
          </cell>
          <cell r="M2946">
            <v>0</v>
          </cell>
          <cell r="N2946" t="str">
            <v>BOLETERIA - INGRESOS</v>
          </cell>
          <cell r="O2946" t="str">
            <v>TESORERIA</v>
          </cell>
          <cell r="P2946" t="str">
            <v>BOLETERIA</v>
          </cell>
          <cell r="Q2946" t="str">
            <v>VENTANILLAS</v>
          </cell>
        </row>
        <row r="2947">
          <cell r="A2947">
            <v>2930</v>
          </cell>
          <cell r="B2947" t="str">
            <v>(BCA)MOBILIARIOS</v>
          </cell>
          <cell r="C2947" t="str">
            <v>BCA</v>
          </cell>
          <cell r="D2947" t="str">
            <v>CAJA</v>
          </cell>
          <cell r="E2947" t="str">
            <v>CAJA CUBRE LECTOR TORNO</v>
          </cell>
          <cell r="F2947" t="str">
            <v>EN USO</v>
          </cell>
          <cell r="G2947">
            <v>41439</v>
          </cell>
          <cell r="H2947" t="str">
            <v xml:space="preserve">PASMAY ESCUDERO TANIA MARIBEL </v>
          </cell>
          <cell r="I2947">
            <v>95.2</v>
          </cell>
          <cell r="J2947">
            <v>0</v>
          </cell>
          <cell r="K2947">
            <v>95.2</v>
          </cell>
          <cell r="L2947" t="b">
            <v>0</v>
          </cell>
          <cell r="M2947">
            <v>0</v>
          </cell>
          <cell r="N2947" t="str">
            <v>BOLETERIA - INGRESOS</v>
          </cell>
          <cell r="O2947" t="str">
            <v>TESORERIA</v>
          </cell>
          <cell r="P2947" t="str">
            <v>BOLETERIA</v>
          </cell>
          <cell r="Q2947" t="str">
            <v>SALIDA DE PARQUEADERO TURISTAS</v>
          </cell>
        </row>
        <row r="2948">
          <cell r="A2948">
            <v>2931</v>
          </cell>
          <cell r="B2948" t="str">
            <v>(BCA)MOBILIARIOS</v>
          </cell>
          <cell r="C2948" t="str">
            <v>BCA</v>
          </cell>
          <cell r="D2948" t="str">
            <v>CAJA</v>
          </cell>
          <cell r="E2948" t="str">
            <v>CAJA CUBRE LECTOR TORNO</v>
          </cell>
          <cell r="F2948" t="str">
            <v>EN USO</v>
          </cell>
          <cell r="G2948">
            <v>41439</v>
          </cell>
          <cell r="H2948" t="str">
            <v xml:space="preserve">PASMAY ESCUDERO TANIA MARIBEL </v>
          </cell>
          <cell r="I2948">
            <v>95.2</v>
          </cell>
          <cell r="J2948">
            <v>0</v>
          </cell>
          <cell r="K2948">
            <v>95.2</v>
          </cell>
          <cell r="L2948" t="b">
            <v>0</v>
          </cell>
          <cell r="M2948">
            <v>0</v>
          </cell>
          <cell r="N2948" t="str">
            <v>BOLETERIA - INGRESOS</v>
          </cell>
          <cell r="O2948" t="str">
            <v>TESORERIA</v>
          </cell>
          <cell r="P2948" t="str">
            <v>BOLETERIA</v>
          </cell>
          <cell r="Q2948" t="str">
            <v>SALIDA DE PARQUEADERO TURISTAS</v>
          </cell>
        </row>
        <row r="2949">
          <cell r="A2949">
            <v>2932</v>
          </cell>
          <cell r="B2949" t="str">
            <v>(BCA)MOBILIARIOS</v>
          </cell>
          <cell r="C2949" t="str">
            <v>BCA</v>
          </cell>
          <cell r="D2949" t="str">
            <v>CAJA</v>
          </cell>
          <cell r="E2949" t="str">
            <v>CAJA CUBRE LECTOR TORNO</v>
          </cell>
          <cell r="F2949" t="str">
            <v>EN USO</v>
          </cell>
          <cell r="G2949">
            <v>41439</v>
          </cell>
          <cell r="H2949" t="str">
            <v xml:space="preserve">PASMAY ESCUDERO TANIA MARIBEL </v>
          </cell>
          <cell r="I2949">
            <v>95.2</v>
          </cell>
          <cell r="J2949">
            <v>0</v>
          </cell>
          <cell r="K2949">
            <v>95.2</v>
          </cell>
          <cell r="L2949" t="b">
            <v>0</v>
          </cell>
          <cell r="M2949">
            <v>0</v>
          </cell>
          <cell r="N2949" t="str">
            <v>BOLETERIA - INGRESOS</v>
          </cell>
          <cell r="O2949" t="str">
            <v>TESORERIA</v>
          </cell>
          <cell r="P2949" t="str">
            <v>BOLETERIA</v>
          </cell>
          <cell r="Q2949" t="str">
            <v>INGRESO A PARQUEADERO TURISTAS</v>
          </cell>
        </row>
        <row r="2950">
          <cell r="A2950">
            <v>5065</v>
          </cell>
          <cell r="B2950" t="str">
            <v>(BCA)MAQUINARIAS Y EQUIPOS</v>
          </cell>
          <cell r="C2950" t="str">
            <v>BCA</v>
          </cell>
          <cell r="D2950" t="str">
            <v>EXTINTOR</v>
          </cell>
          <cell r="E2950" t="str">
            <v>EXTINTORES CONTRA INCENDIOS DE PQS ABC 10LBS 5</v>
          </cell>
          <cell r="F2950" t="str">
            <v>EN USO</v>
          </cell>
          <cell r="G2950">
            <v>42763</v>
          </cell>
          <cell r="H2950" t="str">
            <v xml:space="preserve">PASMAY ESCUDERO TANIA MARIBEL </v>
          </cell>
          <cell r="I2950">
            <v>53.58</v>
          </cell>
          <cell r="J2950">
            <v>0</v>
          </cell>
          <cell r="K2950">
            <v>53.58</v>
          </cell>
          <cell r="L2950" t="b">
            <v>0</v>
          </cell>
          <cell r="M2950">
            <v>0</v>
          </cell>
          <cell r="N2950" t="str">
            <v>BOLETERIA - INGRESOS</v>
          </cell>
          <cell r="O2950" t="str">
            <v>INGRESO CMM</v>
          </cell>
          <cell r="P2950" t="str">
            <v>BOLETERIA</v>
          </cell>
          <cell r="Q2950" t="str">
            <v>CORREDOR</v>
          </cell>
        </row>
        <row r="2951">
          <cell r="A2951">
            <v>3359</v>
          </cell>
          <cell r="B2951" t="str">
            <v>MOBILIARIOS</v>
          </cell>
          <cell r="C2951" t="str">
            <v>BLD</v>
          </cell>
          <cell r="D2951" t="str">
            <v>ALFOMBRA DECORATIVA</v>
          </cell>
          <cell r="E2951" t="str">
            <v>ALFOMBRAS CON LOGOTIPO</v>
          </cell>
          <cell r="F2951" t="str">
            <v>PERDIDOS</v>
          </cell>
          <cell r="G2951">
            <v>40907</v>
          </cell>
          <cell r="H2951" t="str">
            <v xml:space="preserve">PAZMIÑO COBA JOHANNA ALEIDA </v>
          </cell>
          <cell r="I2951">
            <v>22.48</v>
          </cell>
          <cell r="J2951">
            <v>12.32</v>
          </cell>
          <cell r="K2951">
            <v>123.2</v>
          </cell>
          <cell r="L2951" t="b">
            <v>0</v>
          </cell>
          <cell r="M2951">
            <v>10</v>
          </cell>
          <cell r="N2951" t="str">
            <v>SERVICIOS Y PRODUCTOS</v>
          </cell>
          <cell r="O2951" t="str">
            <v>SONIDO</v>
          </cell>
          <cell r="P2951" t="str">
            <v>PERDIDOS</v>
          </cell>
          <cell r="Q2951">
            <v>0</v>
          </cell>
        </row>
        <row r="2952">
          <cell r="A2952">
            <v>3300</v>
          </cell>
          <cell r="B2952" t="str">
            <v>MAQUINARIAS Y EQUIPOS</v>
          </cell>
          <cell r="C2952" t="str">
            <v>BLD</v>
          </cell>
          <cell r="D2952" t="str">
            <v>REGULADOR DE VOLTAJE</v>
          </cell>
          <cell r="E2952" t="str">
            <v>REGULADOR DE VOLTAGE NIVELINE 5000 VA</v>
          </cell>
          <cell r="F2952" t="str">
            <v>PERDIDOS</v>
          </cell>
          <cell r="G2952">
            <v>38911</v>
          </cell>
          <cell r="H2952" t="str">
            <v xml:space="preserve">PAZMIÑO COBA JOHANNA ALEIDA </v>
          </cell>
          <cell r="I2952">
            <v>57.24</v>
          </cell>
          <cell r="J2952">
            <v>57.25</v>
          </cell>
          <cell r="K2952">
            <v>572.54</v>
          </cell>
          <cell r="L2952" t="b">
            <v>0</v>
          </cell>
          <cell r="M2952">
            <v>5</v>
          </cell>
          <cell r="N2952" t="str">
            <v>SERVICIOS Y PRODUCTOS</v>
          </cell>
          <cell r="O2952" t="str">
            <v>SONIDO</v>
          </cell>
          <cell r="P2952" t="str">
            <v>PERDIDOS</v>
          </cell>
          <cell r="Q2952">
            <v>0</v>
          </cell>
        </row>
        <row r="2953">
          <cell r="A2953">
            <v>3338</v>
          </cell>
          <cell r="B2953" t="str">
            <v>MAQUINARIAS Y EQUIPOS</v>
          </cell>
          <cell r="C2953" t="str">
            <v>BLD</v>
          </cell>
          <cell r="D2953" t="str">
            <v>EQUIPO DE AMPLIFICACION</v>
          </cell>
          <cell r="E2953" t="str">
            <v>ACOMETIDA DE ENERGIA</v>
          </cell>
          <cell r="F2953" t="str">
            <v>PERDIDOS</v>
          </cell>
          <cell r="G2953">
            <v>38950</v>
          </cell>
          <cell r="H2953" t="str">
            <v xml:space="preserve">PAZMIÑO COBA JOHANNA ALEIDA </v>
          </cell>
          <cell r="I2953">
            <v>14.38</v>
          </cell>
          <cell r="J2953">
            <v>14.37</v>
          </cell>
          <cell r="K2953">
            <v>143.68</v>
          </cell>
          <cell r="L2953" t="b">
            <v>0</v>
          </cell>
          <cell r="M2953">
            <v>10</v>
          </cell>
          <cell r="N2953" t="str">
            <v>SERVICIOS Y PRODUCTOS</v>
          </cell>
          <cell r="O2953" t="str">
            <v>SONIDO</v>
          </cell>
          <cell r="P2953" t="str">
            <v>PERDIDOS</v>
          </cell>
          <cell r="Q2953">
            <v>0</v>
          </cell>
        </row>
        <row r="2954">
          <cell r="A2954">
            <v>3340</v>
          </cell>
          <cell r="B2954" t="str">
            <v>MAQUINARIAS Y EQUIPOS</v>
          </cell>
          <cell r="C2954" t="str">
            <v>BLD</v>
          </cell>
          <cell r="D2954" t="str">
            <v>EQUIPO DE AMPLIFICACION</v>
          </cell>
          <cell r="E2954" t="str">
            <v>EXTENCION DE ENERGIA SON 8</v>
          </cell>
          <cell r="F2954" t="str">
            <v>PERDIDOS</v>
          </cell>
          <cell r="G2954">
            <v>38950</v>
          </cell>
          <cell r="H2954" t="str">
            <v xml:space="preserve">PAZMIÑO COBA JOHANNA ALEIDA </v>
          </cell>
          <cell r="I2954">
            <v>22.22</v>
          </cell>
          <cell r="J2954">
            <v>22.22</v>
          </cell>
          <cell r="K2954">
            <v>222.19</v>
          </cell>
          <cell r="L2954" t="b">
            <v>0</v>
          </cell>
          <cell r="M2954">
            <v>10</v>
          </cell>
          <cell r="N2954" t="str">
            <v>SERVICIOS Y PRODUCTOS</v>
          </cell>
          <cell r="O2954" t="str">
            <v>SONIDO</v>
          </cell>
          <cell r="P2954" t="str">
            <v>PERDIDOS</v>
          </cell>
          <cell r="Q2954">
            <v>0</v>
          </cell>
        </row>
        <row r="2955">
          <cell r="A2955">
            <v>3347</v>
          </cell>
          <cell r="B2955" t="str">
            <v>MAQUINARIAS Y EQUIPOS</v>
          </cell>
          <cell r="C2955" t="str">
            <v>BLD</v>
          </cell>
          <cell r="D2955" t="str">
            <v>EQUIPO DE AMPLIFICACION</v>
          </cell>
          <cell r="E2955" t="str">
            <v>MONITOR DE PISO</v>
          </cell>
          <cell r="F2955" t="str">
            <v>PERDIDOS</v>
          </cell>
          <cell r="G2955">
            <v>38950</v>
          </cell>
          <cell r="H2955" t="str">
            <v xml:space="preserve">PAZMIÑO COBA JOHANNA ALEIDA </v>
          </cell>
          <cell r="I2955">
            <v>115.17</v>
          </cell>
          <cell r="J2955">
            <v>115.17</v>
          </cell>
          <cell r="K2955">
            <v>1151.67</v>
          </cell>
          <cell r="L2955" t="b">
            <v>0</v>
          </cell>
          <cell r="M2955">
            <v>10</v>
          </cell>
          <cell r="N2955" t="str">
            <v>SERVICIOS Y PRODUCTOS</v>
          </cell>
          <cell r="O2955" t="str">
            <v>SONIDO</v>
          </cell>
          <cell r="P2955" t="str">
            <v>PERDIDOS</v>
          </cell>
          <cell r="Q2955">
            <v>0</v>
          </cell>
        </row>
        <row r="2956">
          <cell r="A2956">
            <v>3348</v>
          </cell>
          <cell r="B2956" t="str">
            <v>MAQUINARIAS Y EQUIPOS</v>
          </cell>
          <cell r="C2956" t="str">
            <v>BLD</v>
          </cell>
          <cell r="D2956" t="str">
            <v>EQUIPO DE AMPLIFICACION</v>
          </cell>
          <cell r="E2956" t="str">
            <v>MONITOR DE PISO</v>
          </cell>
          <cell r="F2956" t="str">
            <v>PERDIDOS</v>
          </cell>
          <cell r="G2956">
            <v>38950</v>
          </cell>
          <cell r="H2956" t="str">
            <v xml:space="preserve">PAZMIÑO COBA JOHANNA ALEIDA </v>
          </cell>
          <cell r="I2956">
            <v>115.17</v>
          </cell>
          <cell r="J2956">
            <v>115.17</v>
          </cell>
          <cell r="K2956">
            <v>1151.67</v>
          </cell>
          <cell r="L2956" t="b">
            <v>0</v>
          </cell>
          <cell r="M2956">
            <v>10</v>
          </cell>
          <cell r="N2956" t="str">
            <v>SERVICIOS Y PRODUCTOS</v>
          </cell>
          <cell r="O2956" t="str">
            <v>SONIDO</v>
          </cell>
          <cell r="P2956" t="str">
            <v>PERDIDOS</v>
          </cell>
          <cell r="Q2956">
            <v>0</v>
          </cell>
        </row>
        <row r="2957">
          <cell r="A2957">
            <v>3349</v>
          </cell>
          <cell r="B2957" t="str">
            <v>MAQUINARIAS Y EQUIPOS</v>
          </cell>
          <cell r="C2957" t="str">
            <v>BLD</v>
          </cell>
          <cell r="D2957" t="str">
            <v>EQUIPO DE AMPLIFICACION</v>
          </cell>
          <cell r="E2957" t="str">
            <v>MICROFONO PARA INSTRUMENTO</v>
          </cell>
          <cell r="F2957" t="str">
            <v>PERDIDOS</v>
          </cell>
          <cell r="G2957">
            <v>38950</v>
          </cell>
          <cell r="H2957" t="str">
            <v xml:space="preserve">PAZMIÑO COBA JOHANNA ALEIDA </v>
          </cell>
          <cell r="I2957">
            <v>12.84</v>
          </cell>
          <cell r="J2957">
            <v>12.81</v>
          </cell>
          <cell r="K2957">
            <v>128.05000000000001</v>
          </cell>
          <cell r="L2957" t="b">
            <v>0</v>
          </cell>
          <cell r="M2957">
            <v>10</v>
          </cell>
          <cell r="N2957" t="str">
            <v>SERVICIOS Y PRODUCTOS</v>
          </cell>
          <cell r="O2957" t="str">
            <v>SONIDO</v>
          </cell>
          <cell r="P2957" t="str">
            <v>PERDIDOS</v>
          </cell>
          <cell r="Q2957">
            <v>0</v>
          </cell>
        </row>
        <row r="2958">
          <cell r="A2958">
            <v>3350</v>
          </cell>
          <cell r="B2958" t="str">
            <v>MAQUINARIAS Y EQUIPOS</v>
          </cell>
          <cell r="C2958" t="str">
            <v>BLD</v>
          </cell>
          <cell r="D2958" t="str">
            <v>EQUIPO DE AMPLIFICACION</v>
          </cell>
          <cell r="E2958" t="str">
            <v>MICROFONO PARA INSTRUMENTO</v>
          </cell>
          <cell r="F2958" t="str">
            <v>PERDIDOS</v>
          </cell>
          <cell r="G2958">
            <v>38950</v>
          </cell>
          <cell r="H2958" t="str">
            <v xml:space="preserve">PAZMIÑO COBA JOHANNA ALEIDA </v>
          </cell>
          <cell r="I2958">
            <v>12.84</v>
          </cell>
          <cell r="J2958">
            <v>12.81</v>
          </cell>
          <cell r="K2958">
            <v>128.05000000000001</v>
          </cell>
          <cell r="L2958" t="b">
            <v>0</v>
          </cell>
          <cell r="M2958">
            <v>10</v>
          </cell>
          <cell r="N2958" t="str">
            <v>SERVICIOS Y PRODUCTOS</v>
          </cell>
          <cell r="O2958" t="str">
            <v>SONIDO</v>
          </cell>
          <cell r="P2958" t="str">
            <v>PERDIDOS</v>
          </cell>
          <cell r="Q2958">
            <v>0</v>
          </cell>
        </row>
        <row r="2959">
          <cell r="A2959">
            <v>3351</v>
          </cell>
          <cell r="B2959" t="str">
            <v>MAQUINARIAS Y EQUIPOS</v>
          </cell>
          <cell r="C2959" t="str">
            <v>BLD</v>
          </cell>
          <cell r="D2959" t="str">
            <v>EQUIPO DE AMPLIFICACION</v>
          </cell>
          <cell r="E2959" t="str">
            <v>MICROFONO PARA VOZ</v>
          </cell>
          <cell r="F2959" t="str">
            <v>PERDIDOS</v>
          </cell>
          <cell r="G2959">
            <v>38950</v>
          </cell>
          <cell r="H2959" t="str">
            <v xml:space="preserve">PAZMIÑO COBA JOHANNA ALEIDA </v>
          </cell>
          <cell r="I2959">
            <v>21.22</v>
          </cell>
          <cell r="J2959">
            <v>21.22</v>
          </cell>
          <cell r="K2959">
            <v>212.22</v>
          </cell>
          <cell r="L2959" t="b">
            <v>0</v>
          </cell>
          <cell r="M2959">
            <v>10</v>
          </cell>
          <cell r="N2959" t="str">
            <v>SERVICIOS Y PRODUCTOS</v>
          </cell>
          <cell r="O2959" t="str">
            <v>SONIDO</v>
          </cell>
          <cell r="P2959" t="str">
            <v>PERDIDOS</v>
          </cell>
          <cell r="Q2959">
            <v>0</v>
          </cell>
        </row>
        <row r="2960">
          <cell r="A2960">
            <v>3352</v>
          </cell>
          <cell r="B2960" t="str">
            <v>MAQUINARIAS Y EQUIPOS</v>
          </cell>
          <cell r="C2960" t="str">
            <v>BLD</v>
          </cell>
          <cell r="D2960" t="str">
            <v>EQUIPO DE AMPLIFICACION</v>
          </cell>
          <cell r="E2960" t="str">
            <v>MICROFONO PARA VOZ</v>
          </cell>
          <cell r="F2960" t="str">
            <v>PERDIDOS</v>
          </cell>
          <cell r="G2960">
            <v>38950</v>
          </cell>
          <cell r="H2960" t="str">
            <v xml:space="preserve">PAZMIÑO COBA JOHANNA ALEIDA </v>
          </cell>
          <cell r="I2960">
            <v>21.22</v>
          </cell>
          <cell r="J2960">
            <v>21.22</v>
          </cell>
          <cell r="K2960">
            <v>212.22</v>
          </cell>
          <cell r="L2960" t="b">
            <v>0</v>
          </cell>
          <cell r="M2960">
            <v>10</v>
          </cell>
          <cell r="N2960" t="str">
            <v>SERVICIOS Y PRODUCTOS</v>
          </cell>
          <cell r="O2960" t="str">
            <v>SONIDO</v>
          </cell>
          <cell r="P2960" t="str">
            <v>PERDIDOS</v>
          </cell>
          <cell r="Q2960">
            <v>0</v>
          </cell>
        </row>
        <row r="2961">
          <cell r="A2961">
            <v>3353</v>
          </cell>
          <cell r="B2961" t="str">
            <v>MAQUINARIAS Y EQUIPOS</v>
          </cell>
          <cell r="C2961" t="str">
            <v>BLD</v>
          </cell>
          <cell r="D2961" t="str">
            <v>EQUIPO DE AMPLIFICACION</v>
          </cell>
          <cell r="E2961" t="str">
            <v>MICROFONO</v>
          </cell>
          <cell r="F2961" t="str">
            <v>PERDIDOS</v>
          </cell>
          <cell r="G2961">
            <v>38950</v>
          </cell>
          <cell r="H2961" t="str">
            <v xml:space="preserve">PAZMIÑO COBA JOHANNA ALEIDA </v>
          </cell>
          <cell r="I2961">
            <v>13.96</v>
          </cell>
          <cell r="J2961">
            <v>13.96</v>
          </cell>
          <cell r="K2961">
            <v>139.63999999999999</v>
          </cell>
          <cell r="L2961" t="b">
            <v>0</v>
          </cell>
          <cell r="M2961">
            <v>10</v>
          </cell>
          <cell r="N2961" t="str">
            <v>SERVICIOS Y PRODUCTOS</v>
          </cell>
          <cell r="O2961" t="str">
            <v>SONIDO</v>
          </cell>
          <cell r="P2961" t="str">
            <v>PERDIDOS</v>
          </cell>
          <cell r="Q2961">
            <v>0</v>
          </cell>
        </row>
        <row r="2962">
          <cell r="A2962">
            <v>3354</v>
          </cell>
          <cell r="B2962" t="str">
            <v>MAQUINARIAS Y EQUIPOS</v>
          </cell>
          <cell r="C2962" t="str">
            <v>BLD</v>
          </cell>
          <cell r="D2962" t="str">
            <v>EQUIPO DE AMPLIFICACION</v>
          </cell>
          <cell r="E2962" t="str">
            <v>CONSOLA DE 32 CANALES</v>
          </cell>
          <cell r="F2962" t="str">
            <v>PERDIDOS</v>
          </cell>
          <cell r="G2962">
            <v>38950</v>
          </cell>
          <cell r="H2962" t="str">
            <v xml:space="preserve">PAZMIÑO COBA JOHANNA ALEIDA </v>
          </cell>
          <cell r="I2962">
            <v>287.26</v>
          </cell>
          <cell r="J2962">
            <v>287.26</v>
          </cell>
          <cell r="K2962">
            <v>2872.56</v>
          </cell>
          <cell r="L2962" t="b">
            <v>0</v>
          </cell>
          <cell r="M2962">
            <v>10</v>
          </cell>
          <cell r="N2962" t="str">
            <v>SERVICIOS Y PRODUCTOS</v>
          </cell>
          <cell r="O2962" t="str">
            <v>SONIDO</v>
          </cell>
          <cell r="P2962" t="str">
            <v>PERDIDOS</v>
          </cell>
          <cell r="Q2962">
            <v>0</v>
          </cell>
        </row>
        <row r="2963">
          <cell r="A2963">
            <v>3333</v>
          </cell>
          <cell r="B2963" t="str">
            <v>MAQUINARIAS Y EQUIPOS</v>
          </cell>
          <cell r="C2963" t="str">
            <v>BLD</v>
          </cell>
          <cell r="D2963" t="str">
            <v>MICROFONO</v>
          </cell>
          <cell r="E2963" t="str">
            <v>MICROFONO SHURE SM57</v>
          </cell>
          <cell r="F2963" t="str">
            <v>PERDIDOS</v>
          </cell>
          <cell r="G2963">
            <v>41626</v>
          </cell>
          <cell r="H2963" t="str">
            <v xml:space="preserve">PAZMIÑO COBA JOHANNA ALEIDA </v>
          </cell>
          <cell r="I2963">
            <v>51.56</v>
          </cell>
          <cell r="J2963">
            <v>14.22</v>
          </cell>
          <cell r="K2963">
            <v>142.24</v>
          </cell>
          <cell r="L2963" t="b">
            <v>0</v>
          </cell>
          <cell r="M2963">
            <v>10</v>
          </cell>
          <cell r="N2963" t="str">
            <v>SERVICIOS Y PRODUCTOS</v>
          </cell>
          <cell r="O2963" t="str">
            <v>SONIDO</v>
          </cell>
          <cell r="P2963" t="str">
            <v>PERDIDOS</v>
          </cell>
          <cell r="Q2963">
            <v>0</v>
          </cell>
        </row>
        <row r="2964">
          <cell r="A2964">
            <v>3334</v>
          </cell>
          <cell r="B2964" t="str">
            <v>MAQUINARIAS Y EQUIPOS</v>
          </cell>
          <cell r="C2964" t="str">
            <v>BLD</v>
          </cell>
          <cell r="D2964" t="str">
            <v>MICROFONO</v>
          </cell>
          <cell r="E2964" t="str">
            <v>MICROFONO SHURE BETA 58</v>
          </cell>
          <cell r="F2964" t="str">
            <v>PERDIDOS</v>
          </cell>
          <cell r="G2964">
            <v>41626</v>
          </cell>
          <cell r="H2964" t="str">
            <v xml:space="preserve">PAZMIÑO COBA JOHANNA ALEIDA </v>
          </cell>
          <cell r="I2964">
            <v>79.16</v>
          </cell>
          <cell r="J2964">
            <v>21.84</v>
          </cell>
          <cell r="K2964">
            <v>218.4</v>
          </cell>
          <cell r="L2964" t="b">
            <v>0</v>
          </cell>
          <cell r="M2964">
            <v>10</v>
          </cell>
          <cell r="N2964" t="str">
            <v>SERVICIOS Y PRODUCTOS</v>
          </cell>
          <cell r="O2964" t="str">
            <v>SONIDO</v>
          </cell>
          <cell r="P2964" t="str">
            <v>PERDIDOS</v>
          </cell>
          <cell r="Q2964">
            <v>0</v>
          </cell>
        </row>
        <row r="2965">
          <cell r="A2965">
            <v>3325</v>
          </cell>
          <cell r="B2965" t="str">
            <v>MAQUINARIAS Y EQUIPOS</v>
          </cell>
          <cell r="C2965" t="str">
            <v>BLD</v>
          </cell>
          <cell r="D2965" t="str">
            <v>ACCESORIOS</v>
          </cell>
          <cell r="E2965" t="str">
            <v>SPIKON CLIMB 2V (TOTAL 8)</v>
          </cell>
          <cell r="F2965" t="str">
            <v>PERDIDOS</v>
          </cell>
          <cell r="G2965">
            <v>41626</v>
          </cell>
          <cell r="H2965" t="str">
            <v xml:space="preserve">PAZMIÑO COBA JOHANNA ALEIDA </v>
          </cell>
          <cell r="I2965">
            <v>32.49</v>
          </cell>
          <cell r="J2965">
            <v>8.9600000000000009</v>
          </cell>
          <cell r="K2965">
            <v>89.6</v>
          </cell>
          <cell r="L2965" t="b">
            <v>0</v>
          </cell>
          <cell r="M2965">
            <v>10</v>
          </cell>
          <cell r="N2965" t="str">
            <v>SERVICIOS Y PRODUCTOS</v>
          </cell>
          <cell r="O2965" t="str">
            <v>SONIDO</v>
          </cell>
          <cell r="P2965" t="str">
            <v>PERDIDOS</v>
          </cell>
          <cell r="Q2965">
            <v>0</v>
          </cell>
        </row>
        <row r="2966">
          <cell r="A2966">
            <v>3303</v>
          </cell>
          <cell r="B2966" t="str">
            <v>EQUIPOS, SISTEMAS Y PAQUETES INFORMÁTICOS</v>
          </cell>
          <cell r="C2966" t="str">
            <v>BLD</v>
          </cell>
          <cell r="D2966" t="str">
            <v>COMPUTADORA PORTATIL</v>
          </cell>
          <cell r="E2966" t="str">
            <v>PORTABLES HP PROBOOK 44405 (D8D51LT)</v>
          </cell>
          <cell r="F2966" t="str">
            <v>PERDIDOS</v>
          </cell>
          <cell r="G2966">
            <v>41590</v>
          </cell>
          <cell r="H2966" t="str">
            <v xml:space="preserve">PAZMIÑO COBA JOHANNA ALEIDA </v>
          </cell>
          <cell r="I2966">
            <v>95.2</v>
          </cell>
          <cell r="J2966">
            <v>95.2</v>
          </cell>
          <cell r="K2966">
            <v>952</v>
          </cell>
          <cell r="L2966" t="b">
            <v>0</v>
          </cell>
          <cell r="M2966">
            <v>5</v>
          </cell>
          <cell r="N2966" t="str">
            <v>SERVICIOS Y PRODUCTOS</v>
          </cell>
          <cell r="O2966" t="str">
            <v>SONIDO</v>
          </cell>
          <cell r="P2966" t="str">
            <v>PERDIDOS</v>
          </cell>
          <cell r="Q2966">
            <v>0</v>
          </cell>
        </row>
        <row r="2967">
          <cell r="A2967">
            <v>3302</v>
          </cell>
          <cell r="B2967" t="str">
            <v>EQUIPOS, SISTEMAS Y PAQUETES INFORMÁTICOS</v>
          </cell>
          <cell r="C2967" t="str">
            <v>BLD</v>
          </cell>
          <cell r="D2967" t="str">
            <v>IMPRESORAS</v>
          </cell>
          <cell r="E2967" t="str">
            <v>IMPRESORA HP  COLOR LASER JET CP1518 ni</v>
          </cell>
          <cell r="F2967" t="str">
            <v>PERDIDOS</v>
          </cell>
          <cell r="G2967">
            <v>40444</v>
          </cell>
          <cell r="H2967" t="str">
            <v xml:space="preserve">PAZMIÑO COBA JOHANNA ALEIDA </v>
          </cell>
          <cell r="I2967">
            <v>44.13</v>
          </cell>
          <cell r="J2967">
            <v>44.13</v>
          </cell>
          <cell r="K2967">
            <v>441.28</v>
          </cell>
          <cell r="L2967" t="b">
            <v>0</v>
          </cell>
          <cell r="M2967">
            <v>5</v>
          </cell>
          <cell r="N2967" t="str">
            <v>SERVICIOS Y PRODUCTOS</v>
          </cell>
          <cell r="O2967" t="str">
            <v>SONIDO</v>
          </cell>
          <cell r="P2967" t="str">
            <v>PERDIDOS</v>
          </cell>
          <cell r="Q2967">
            <v>0</v>
          </cell>
        </row>
        <row r="2968">
          <cell r="A2968">
            <v>3335</v>
          </cell>
          <cell r="B2968" t="str">
            <v>EQUIPOS, SISTEMAS Y PAQUETES INFORMÁTICOS</v>
          </cell>
          <cell r="C2968" t="str">
            <v>BLD</v>
          </cell>
          <cell r="D2968" t="str">
            <v>PARLANTE</v>
          </cell>
          <cell r="E2968" t="str">
            <v>PARLANTE SELENIUM 15WS600</v>
          </cell>
          <cell r="F2968" t="str">
            <v>PERDIDOS</v>
          </cell>
          <cell r="G2968">
            <v>41626</v>
          </cell>
          <cell r="H2968" t="str">
            <v xml:space="preserve">PAZMIÑO COBA JOHANNA ALEIDA </v>
          </cell>
          <cell r="I2968">
            <v>117.33</v>
          </cell>
          <cell r="J2968">
            <v>32.369999999999997</v>
          </cell>
          <cell r="K2968">
            <v>323.68</v>
          </cell>
          <cell r="L2968" t="b">
            <v>0</v>
          </cell>
          <cell r="M2968">
            <v>10</v>
          </cell>
          <cell r="N2968" t="str">
            <v>SERVICIOS Y PRODUCTOS</v>
          </cell>
          <cell r="O2968" t="str">
            <v>SONIDO</v>
          </cell>
          <cell r="P2968" t="str">
            <v>PERDIDOS</v>
          </cell>
          <cell r="Q2968">
            <v>0</v>
          </cell>
        </row>
        <row r="2969">
          <cell r="A2969">
            <v>3336</v>
          </cell>
          <cell r="B2969" t="str">
            <v>EQUIPOS, SISTEMAS Y PAQUETES INFORMÁTICOS</v>
          </cell>
          <cell r="C2969" t="str">
            <v>BLD</v>
          </cell>
          <cell r="D2969" t="str">
            <v>PARLANTE</v>
          </cell>
          <cell r="E2969" t="str">
            <v>PARLANTE SELENIUM 18WS1100RMS</v>
          </cell>
          <cell r="F2969" t="str">
            <v>PERDIDOS</v>
          </cell>
          <cell r="G2969">
            <v>41626</v>
          </cell>
          <cell r="H2969" t="str">
            <v xml:space="preserve">PAZMIÑO COBA JOHANNA ALEIDA </v>
          </cell>
          <cell r="I2969">
            <v>178.85</v>
          </cell>
          <cell r="J2969">
            <v>49.34</v>
          </cell>
          <cell r="K2969">
            <v>493.36</v>
          </cell>
          <cell r="L2969" t="b">
            <v>0</v>
          </cell>
          <cell r="M2969">
            <v>10</v>
          </cell>
          <cell r="N2969" t="str">
            <v>SERVICIOS Y PRODUCTOS</v>
          </cell>
          <cell r="O2969" t="str">
            <v>SONIDO</v>
          </cell>
          <cell r="P2969" t="str">
            <v>PERDIDOS</v>
          </cell>
          <cell r="Q2969">
            <v>0</v>
          </cell>
        </row>
        <row r="2970">
          <cell r="A2970">
            <v>3331</v>
          </cell>
          <cell r="B2970" t="str">
            <v>EQUIPOS, SISTEMAS Y PAQUETES INFORMÁTICOS</v>
          </cell>
          <cell r="C2970" t="str">
            <v>BLD</v>
          </cell>
          <cell r="D2970" t="str">
            <v>SWITCH</v>
          </cell>
          <cell r="E2970" t="str">
            <v>PLUG RCA SWTCRAFTH (TOTAL 27)</v>
          </cell>
          <cell r="F2970" t="str">
            <v>PERDIDOS</v>
          </cell>
          <cell r="G2970">
            <v>41626</v>
          </cell>
          <cell r="H2970" t="str">
            <v xml:space="preserve">PAZMIÑO COBA JOHANNA ALEIDA </v>
          </cell>
          <cell r="I2970">
            <v>60.29</v>
          </cell>
          <cell r="J2970">
            <v>16.63</v>
          </cell>
          <cell r="K2970">
            <v>166.32</v>
          </cell>
          <cell r="L2970" t="b">
            <v>0</v>
          </cell>
          <cell r="M2970">
            <v>10</v>
          </cell>
          <cell r="N2970" t="str">
            <v>SERVICIOS Y PRODUCTOS</v>
          </cell>
          <cell r="O2970" t="str">
            <v>SONIDO</v>
          </cell>
          <cell r="P2970" t="str">
            <v>PERDIDOS</v>
          </cell>
          <cell r="Q2970">
            <v>0</v>
          </cell>
        </row>
        <row r="2971">
          <cell r="A2971">
            <v>3324</v>
          </cell>
          <cell r="B2971" t="str">
            <v>BIENES ARTÍSTICOS Y CULTURALES</v>
          </cell>
          <cell r="C2971" t="str">
            <v>BLD</v>
          </cell>
          <cell r="D2971" t="str">
            <v>PIEZAS</v>
          </cell>
          <cell r="E2971" t="str">
            <v>JACK HEMBRA SWTCRAFTH (TOTAL 6)</v>
          </cell>
          <cell r="F2971" t="str">
            <v>PERDIDOS</v>
          </cell>
          <cell r="G2971">
            <v>41626</v>
          </cell>
          <cell r="H2971" t="str">
            <v xml:space="preserve">PAZMIÑO COBA JOHANNA ALEIDA </v>
          </cell>
          <cell r="I2971">
            <v>57.12</v>
          </cell>
          <cell r="J2971">
            <v>5.71</v>
          </cell>
          <cell r="K2971">
            <v>57.12</v>
          </cell>
          <cell r="L2971" t="b">
            <v>0</v>
          </cell>
          <cell r="M2971">
            <v>10</v>
          </cell>
          <cell r="N2971" t="str">
            <v>SERVICIOS Y PRODUCTOS</v>
          </cell>
          <cell r="O2971" t="str">
            <v>SONIDO</v>
          </cell>
          <cell r="P2971" t="str">
            <v>PERDIDOS</v>
          </cell>
          <cell r="Q2971">
            <v>0</v>
          </cell>
        </row>
        <row r="2972">
          <cell r="A2972">
            <v>3287</v>
          </cell>
          <cell r="B2972" t="str">
            <v>(BCA)MAQUINARIAS Y EQUIPOS</v>
          </cell>
          <cell r="C2972" t="str">
            <v>BCA</v>
          </cell>
          <cell r="D2972" t="str">
            <v>AMPLIFICADOR</v>
          </cell>
          <cell r="E2972" t="str">
            <v>AMPLIFICADOR CS-800 SER 07102492  (CAJA PARLANTE)</v>
          </cell>
          <cell r="F2972" t="str">
            <v>PERDIDOS</v>
          </cell>
          <cell r="G2972">
            <v>39386</v>
          </cell>
          <cell r="H2972" t="str">
            <v xml:space="preserve">PAZMIÑO COBA JOHANNA ALEIDA </v>
          </cell>
          <cell r="I2972">
            <v>68</v>
          </cell>
          <cell r="J2972">
            <v>0</v>
          </cell>
          <cell r="K2972">
            <v>68</v>
          </cell>
          <cell r="L2972" t="b">
            <v>0</v>
          </cell>
          <cell r="M2972">
            <v>0</v>
          </cell>
          <cell r="N2972" t="str">
            <v>SERVICIOS Y PRODUCTOS</v>
          </cell>
          <cell r="O2972" t="str">
            <v>SONIDO</v>
          </cell>
          <cell r="P2972" t="str">
            <v>PERDIDOS</v>
          </cell>
          <cell r="Q2972">
            <v>0</v>
          </cell>
        </row>
        <row r="2973">
          <cell r="A2973">
            <v>3288</v>
          </cell>
          <cell r="B2973" t="str">
            <v>(BCA)MAQUINARIAS Y EQUIPOS</v>
          </cell>
          <cell r="C2973" t="str">
            <v>BCA</v>
          </cell>
          <cell r="D2973" t="str">
            <v>FAX</v>
          </cell>
          <cell r="E2973" t="str">
            <v>FAX  CON CONTESTADOR</v>
          </cell>
          <cell r="F2973" t="str">
            <v>PERDIDOS</v>
          </cell>
          <cell r="G2973">
            <v>39386</v>
          </cell>
          <cell r="H2973" t="str">
            <v xml:space="preserve">PAZMIÑO COBA JOHANNA ALEIDA </v>
          </cell>
          <cell r="I2973">
            <v>47.2</v>
          </cell>
          <cell r="J2973">
            <v>0</v>
          </cell>
          <cell r="K2973">
            <v>47.2</v>
          </cell>
          <cell r="L2973" t="b">
            <v>0</v>
          </cell>
          <cell r="M2973">
            <v>0</v>
          </cell>
          <cell r="N2973" t="str">
            <v>SERVICIOS Y PRODUCTOS</v>
          </cell>
          <cell r="O2973" t="str">
            <v>SONIDO</v>
          </cell>
          <cell r="P2973" t="str">
            <v>PERDIDOS</v>
          </cell>
          <cell r="Q2973">
            <v>0</v>
          </cell>
        </row>
        <row r="2974">
          <cell r="A2974">
            <v>6730</v>
          </cell>
          <cell r="B2974" t="str">
            <v>MOBILIARIOS</v>
          </cell>
          <cell r="C2974" t="str">
            <v>BLD</v>
          </cell>
          <cell r="D2974" t="str">
            <v>ESTACION DE TRABAJO</v>
          </cell>
          <cell r="E2974" t="str">
            <v>ESCRIOTORIO CON COMODIN 2</v>
          </cell>
          <cell r="F2974" t="str">
            <v>EN USO</v>
          </cell>
          <cell r="G2974">
            <v>43970</v>
          </cell>
          <cell r="H2974" t="str">
            <v xml:space="preserve">PILA CAHUASQUI ANA PAULINA </v>
          </cell>
          <cell r="I2974">
            <v>293.51</v>
          </cell>
          <cell r="J2974">
            <v>31.07</v>
          </cell>
          <cell r="K2974">
            <v>310.72000000000003</v>
          </cell>
          <cell r="L2974" t="b">
            <v>0</v>
          </cell>
          <cell r="M2974">
            <v>10</v>
          </cell>
          <cell r="N2974" t="str">
            <v>PREFECTA</v>
          </cell>
          <cell r="O2974" t="str">
            <v>OFICINA</v>
          </cell>
          <cell r="P2974" t="str">
            <v>OFICINA PREFECTA</v>
          </cell>
          <cell r="Q2974">
            <v>0</v>
          </cell>
        </row>
        <row r="2975">
          <cell r="A2975">
            <v>6981</v>
          </cell>
          <cell r="B2975" t="str">
            <v>MOBILIARIOS</v>
          </cell>
          <cell r="C2975" t="str">
            <v>BLD</v>
          </cell>
          <cell r="D2975" t="str">
            <v>SILLA</v>
          </cell>
          <cell r="E2975" t="str">
            <v>SILLAS CHUKUY 2</v>
          </cell>
          <cell r="F2975" t="str">
            <v>EN USO</v>
          </cell>
          <cell r="G2975">
            <v>44475</v>
          </cell>
          <cell r="H2975" t="str">
            <v xml:space="preserve">PILA CAHUASQUI ANA PAULINA </v>
          </cell>
          <cell r="I2975">
            <v>76.150000000000006</v>
          </cell>
          <cell r="J2975">
            <v>7.62</v>
          </cell>
          <cell r="K2975">
            <v>76.150000000000006</v>
          </cell>
          <cell r="L2975" t="b">
            <v>0</v>
          </cell>
          <cell r="M2975">
            <v>10</v>
          </cell>
          <cell r="N2975" t="str">
            <v>SECRETARIA</v>
          </cell>
          <cell r="O2975" t="str">
            <v>SECRETARIA</v>
          </cell>
          <cell r="P2975" t="str">
            <v>SECRETARIA</v>
          </cell>
          <cell r="Q2975" t="str">
            <v>PAULINA PILA</v>
          </cell>
        </row>
        <row r="2976">
          <cell r="A2976">
            <v>6990</v>
          </cell>
          <cell r="B2976" t="str">
            <v>MOBILIARIOS</v>
          </cell>
          <cell r="C2976" t="str">
            <v>BLD</v>
          </cell>
          <cell r="D2976" t="str">
            <v>SILLA</v>
          </cell>
          <cell r="E2976" t="str">
            <v>SILLAS CHUKUY 11</v>
          </cell>
          <cell r="F2976" t="str">
            <v>EN USO</v>
          </cell>
          <cell r="G2976">
            <v>44475</v>
          </cell>
          <cell r="H2976" t="str">
            <v xml:space="preserve">PILA CAHUASQUI ANA PAULINA </v>
          </cell>
          <cell r="I2976">
            <v>76.150000000000006</v>
          </cell>
          <cell r="J2976">
            <v>7.62</v>
          </cell>
          <cell r="K2976">
            <v>76.150000000000006</v>
          </cell>
          <cell r="L2976" t="b">
            <v>0</v>
          </cell>
          <cell r="M2976">
            <v>10</v>
          </cell>
          <cell r="N2976" t="str">
            <v>PREFECTA</v>
          </cell>
          <cell r="O2976" t="str">
            <v>OFICINA</v>
          </cell>
          <cell r="P2976" t="str">
            <v>OFICINA PREFECTA</v>
          </cell>
          <cell r="Q2976">
            <v>0</v>
          </cell>
        </row>
        <row r="2977">
          <cell r="A2977">
            <v>7019</v>
          </cell>
          <cell r="B2977" t="str">
            <v>MOBILIARIOS</v>
          </cell>
          <cell r="C2977" t="str">
            <v>BLD</v>
          </cell>
          <cell r="D2977" t="str">
            <v>SILLA</v>
          </cell>
          <cell r="E2977" t="str">
            <v>SILLA FIJA 1</v>
          </cell>
          <cell r="F2977" t="str">
            <v>EN USO</v>
          </cell>
          <cell r="G2977">
            <v>44474</v>
          </cell>
          <cell r="H2977" t="str">
            <v xml:space="preserve">PILA CAHUASQUI ANA PAULINA </v>
          </cell>
          <cell r="I2977">
            <v>58.38</v>
          </cell>
          <cell r="J2977">
            <v>5.84</v>
          </cell>
          <cell r="K2977">
            <v>58.38</v>
          </cell>
          <cell r="L2977" t="b">
            <v>0</v>
          </cell>
          <cell r="M2977">
            <v>10</v>
          </cell>
          <cell r="N2977" t="str">
            <v>PREFECTA</v>
          </cell>
          <cell r="O2977" t="str">
            <v>OFICINA</v>
          </cell>
          <cell r="P2977" t="str">
            <v>OFICINA PREFECTA</v>
          </cell>
          <cell r="Q2977">
            <v>0</v>
          </cell>
        </row>
        <row r="2978">
          <cell r="A2978">
            <v>7021</v>
          </cell>
          <cell r="B2978" t="str">
            <v>MOBILIARIOS</v>
          </cell>
          <cell r="C2978" t="str">
            <v>BLD</v>
          </cell>
          <cell r="D2978" t="str">
            <v>SILLA</v>
          </cell>
          <cell r="E2978" t="str">
            <v>SILLA FIJA 3</v>
          </cell>
          <cell r="F2978" t="str">
            <v>EN USO</v>
          </cell>
          <cell r="G2978">
            <v>44474</v>
          </cell>
          <cell r="H2978" t="str">
            <v xml:space="preserve">PILA CAHUASQUI ANA PAULINA </v>
          </cell>
          <cell r="I2978">
            <v>58.38</v>
          </cell>
          <cell r="J2978">
            <v>5.84</v>
          </cell>
          <cell r="K2978">
            <v>58.38</v>
          </cell>
          <cell r="L2978" t="b">
            <v>0</v>
          </cell>
          <cell r="M2978">
            <v>10</v>
          </cell>
          <cell r="N2978" t="str">
            <v>PREFECTA</v>
          </cell>
          <cell r="O2978" t="str">
            <v>OFICINA</v>
          </cell>
          <cell r="P2978" t="str">
            <v>OFICINA PREFECTA</v>
          </cell>
          <cell r="Q2978">
            <v>0</v>
          </cell>
        </row>
        <row r="2979">
          <cell r="A2979">
            <v>7023</v>
          </cell>
          <cell r="B2979" t="str">
            <v>MOBILIARIOS</v>
          </cell>
          <cell r="C2979" t="str">
            <v>BLD</v>
          </cell>
          <cell r="D2979" t="str">
            <v>SILLA</v>
          </cell>
          <cell r="E2979" t="str">
            <v>SILLA FIJA 5</v>
          </cell>
          <cell r="F2979" t="str">
            <v>EN USO</v>
          </cell>
          <cell r="G2979">
            <v>44474</v>
          </cell>
          <cell r="H2979" t="str">
            <v xml:space="preserve">PILA CAHUASQUI ANA PAULINA </v>
          </cell>
          <cell r="I2979">
            <v>58.38</v>
          </cell>
          <cell r="J2979">
            <v>5.84</v>
          </cell>
          <cell r="K2979">
            <v>58.38</v>
          </cell>
          <cell r="L2979" t="b">
            <v>0</v>
          </cell>
          <cell r="M2979">
            <v>10</v>
          </cell>
          <cell r="N2979" t="str">
            <v>PREFECTA</v>
          </cell>
          <cell r="O2979" t="str">
            <v>OFICINA</v>
          </cell>
          <cell r="P2979" t="str">
            <v>OFICINA PREFECTA</v>
          </cell>
          <cell r="Q2979">
            <v>0</v>
          </cell>
        </row>
        <row r="2980">
          <cell r="A2980">
            <v>7032</v>
          </cell>
          <cell r="B2980" t="str">
            <v>MOBILIARIOS</v>
          </cell>
          <cell r="C2980" t="str">
            <v>BLD</v>
          </cell>
          <cell r="D2980" t="str">
            <v>SILLA</v>
          </cell>
          <cell r="E2980" t="str">
            <v>SILLA FIJA 14</v>
          </cell>
          <cell r="F2980" t="str">
            <v>EN USO</v>
          </cell>
          <cell r="G2980">
            <v>44474</v>
          </cell>
          <cell r="H2980" t="str">
            <v xml:space="preserve">PILA CAHUASQUI ANA PAULINA </v>
          </cell>
          <cell r="I2980">
            <v>58.38</v>
          </cell>
          <cell r="J2980">
            <v>5.84</v>
          </cell>
          <cell r="K2980">
            <v>58.38</v>
          </cell>
          <cell r="L2980" t="b">
            <v>0</v>
          </cell>
          <cell r="M2980">
            <v>10</v>
          </cell>
          <cell r="N2980" t="str">
            <v>PREFECTA</v>
          </cell>
          <cell r="O2980" t="str">
            <v>OFICINA</v>
          </cell>
          <cell r="P2980" t="str">
            <v>OFICINA PREFECTA</v>
          </cell>
          <cell r="Q2980">
            <v>0</v>
          </cell>
        </row>
        <row r="2981">
          <cell r="A2981">
            <v>7036</v>
          </cell>
          <cell r="B2981" t="str">
            <v>MOBILIARIOS</v>
          </cell>
          <cell r="C2981" t="str">
            <v>BLD</v>
          </cell>
          <cell r="D2981" t="str">
            <v>SILLA</v>
          </cell>
          <cell r="E2981" t="str">
            <v>SILLA FIJA 18</v>
          </cell>
          <cell r="F2981" t="str">
            <v>EN USO</v>
          </cell>
          <cell r="G2981">
            <v>44474</v>
          </cell>
          <cell r="H2981" t="str">
            <v xml:space="preserve">PILA CAHUASQUI ANA PAULINA </v>
          </cell>
          <cell r="I2981">
            <v>58.38</v>
          </cell>
          <cell r="J2981">
            <v>5.84</v>
          </cell>
          <cell r="K2981">
            <v>58.38</v>
          </cell>
          <cell r="L2981" t="b">
            <v>0</v>
          </cell>
          <cell r="M2981">
            <v>10</v>
          </cell>
          <cell r="N2981" t="str">
            <v>PREFECTA</v>
          </cell>
          <cell r="O2981" t="str">
            <v>OFICINA</v>
          </cell>
          <cell r="P2981" t="str">
            <v>OFICINA PREFECTA</v>
          </cell>
          <cell r="Q2981">
            <v>0</v>
          </cell>
        </row>
        <row r="2982">
          <cell r="A2982">
            <v>7038</v>
          </cell>
          <cell r="B2982" t="str">
            <v>MOBILIARIOS</v>
          </cell>
          <cell r="C2982" t="str">
            <v>BLD</v>
          </cell>
          <cell r="D2982" t="str">
            <v>SILLA</v>
          </cell>
          <cell r="E2982" t="str">
            <v>SILLA FIJA 20</v>
          </cell>
          <cell r="F2982" t="str">
            <v>EN USO</v>
          </cell>
          <cell r="G2982">
            <v>44474</v>
          </cell>
          <cell r="H2982" t="str">
            <v xml:space="preserve">PILA CAHUASQUI ANA PAULINA </v>
          </cell>
          <cell r="I2982">
            <v>58.38</v>
          </cell>
          <cell r="J2982">
            <v>5.84</v>
          </cell>
          <cell r="K2982">
            <v>58.38</v>
          </cell>
          <cell r="L2982" t="b">
            <v>0</v>
          </cell>
          <cell r="M2982">
            <v>10</v>
          </cell>
          <cell r="N2982" t="str">
            <v>PREFECTA</v>
          </cell>
          <cell r="O2982" t="str">
            <v>OFICINA</v>
          </cell>
          <cell r="P2982" t="str">
            <v>OFICINA PREFECTA</v>
          </cell>
          <cell r="Q2982">
            <v>0</v>
          </cell>
        </row>
        <row r="2983">
          <cell r="A2983">
            <v>1638</v>
          </cell>
          <cell r="B2983" t="str">
            <v>MOBILIARIOS</v>
          </cell>
          <cell r="C2983" t="str">
            <v>BLD</v>
          </cell>
          <cell r="D2983" t="str">
            <v>MESA DE REUNION</v>
          </cell>
          <cell r="E2983" t="str">
            <v>MESA DE REUNIONES 8 P</v>
          </cell>
          <cell r="F2983" t="str">
            <v>EN USO</v>
          </cell>
          <cell r="G2983">
            <v>42170</v>
          </cell>
          <cell r="H2983" t="str">
            <v xml:space="preserve">PILA CAHUASQUI ANA PAULINA </v>
          </cell>
          <cell r="I2983">
            <v>463.79</v>
          </cell>
          <cell r="J2983">
            <v>91.84</v>
          </cell>
          <cell r="K2983">
            <v>918.4</v>
          </cell>
          <cell r="L2983" t="b">
            <v>0</v>
          </cell>
          <cell r="M2983">
            <v>10</v>
          </cell>
          <cell r="N2983" t="str">
            <v>PREFECTA</v>
          </cell>
          <cell r="O2983" t="str">
            <v>OFICINA</v>
          </cell>
          <cell r="P2983" t="str">
            <v>OFICINA PREFECTA</v>
          </cell>
          <cell r="Q2983">
            <v>0</v>
          </cell>
        </row>
        <row r="2984">
          <cell r="A2984">
            <v>2271</v>
          </cell>
          <cell r="B2984" t="str">
            <v>MOBILIARIOS</v>
          </cell>
          <cell r="C2984" t="str">
            <v>BLD</v>
          </cell>
          <cell r="D2984" t="str">
            <v>COMEDOR COLECTIVO</v>
          </cell>
          <cell r="E2984" t="str">
            <v>JUEGO DE COMEDOR (MESA CON DOS BANCAS)</v>
          </cell>
          <cell r="F2984" t="str">
            <v>EN USO</v>
          </cell>
          <cell r="G2984">
            <v>37757</v>
          </cell>
          <cell r="H2984" t="str">
            <v xml:space="preserve">PILA CAHUASQUI ANA PAULINA </v>
          </cell>
          <cell r="I2984">
            <v>19.5</v>
          </cell>
          <cell r="J2984">
            <v>19.5</v>
          </cell>
          <cell r="K2984">
            <v>195</v>
          </cell>
          <cell r="L2984" t="b">
            <v>0</v>
          </cell>
          <cell r="M2984">
            <v>10</v>
          </cell>
          <cell r="N2984" t="str">
            <v>PREFECTA</v>
          </cell>
          <cell r="O2984" t="str">
            <v>OFICINA</v>
          </cell>
          <cell r="P2984" t="str">
            <v>OFICINA PREFECTA</v>
          </cell>
          <cell r="Q2984">
            <v>0</v>
          </cell>
        </row>
        <row r="2985">
          <cell r="A2985">
            <v>3037</v>
          </cell>
          <cell r="B2985" t="str">
            <v>(BCA)MOBILIARIOS</v>
          </cell>
          <cell r="C2985" t="str">
            <v>BCA</v>
          </cell>
          <cell r="D2985" t="str">
            <v>MODULAR</v>
          </cell>
          <cell r="E2985" t="str">
            <v>PAREDE DE MADERA FORRADO DE FRANELA AZUL DE 7 M X 2.40</v>
          </cell>
          <cell r="F2985" t="str">
            <v>EN USO</v>
          </cell>
          <cell r="G2985">
            <v>40271</v>
          </cell>
          <cell r="H2985" t="str">
            <v xml:space="preserve">PILA CAHUASQUI ANA PAULINA </v>
          </cell>
          <cell r="I2985">
            <v>300</v>
          </cell>
          <cell r="J2985">
            <v>0</v>
          </cell>
          <cell r="K2985">
            <v>300</v>
          </cell>
          <cell r="L2985" t="b">
            <v>0</v>
          </cell>
          <cell r="M2985">
            <v>0</v>
          </cell>
          <cell r="N2985" t="str">
            <v>PREFECTA</v>
          </cell>
          <cell r="O2985" t="str">
            <v>OFICINA</v>
          </cell>
          <cell r="P2985" t="str">
            <v>OFICINA PREFECTA</v>
          </cell>
          <cell r="Q2985" t="str">
            <v>SEPARA CAFETERIA</v>
          </cell>
        </row>
        <row r="2986">
          <cell r="A2986">
            <v>3296</v>
          </cell>
          <cell r="B2986" t="str">
            <v>(BCA)MOBILIARIOS</v>
          </cell>
          <cell r="C2986" t="str">
            <v>BCA</v>
          </cell>
          <cell r="D2986" t="str">
            <v>ESPEJO</v>
          </cell>
          <cell r="E2986" t="str">
            <v>ESPEJO DE 1.80 X 0.70</v>
          </cell>
          <cell r="F2986" t="str">
            <v>EN USO</v>
          </cell>
          <cell r="G2986">
            <v>40763</v>
          </cell>
          <cell r="H2986" t="str">
            <v xml:space="preserve">PILA CAHUASQUI ANA PAULINA </v>
          </cell>
          <cell r="I2986">
            <v>32.200000000000003</v>
          </cell>
          <cell r="J2986">
            <v>0</v>
          </cell>
          <cell r="K2986">
            <v>32.200000000000003</v>
          </cell>
          <cell r="L2986" t="b">
            <v>0</v>
          </cell>
          <cell r="M2986">
            <v>0</v>
          </cell>
          <cell r="N2986" t="str">
            <v>PREFECTA</v>
          </cell>
          <cell r="O2986" t="str">
            <v>OFICINA</v>
          </cell>
          <cell r="P2986" t="str">
            <v>OFICINA PREFECTA</v>
          </cell>
          <cell r="Q2986">
            <v>0</v>
          </cell>
        </row>
        <row r="2987">
          <cell r="A2987">
            <v>5063</v>
          </cell>
          <cell r="B2987" t="str">
            <v>(BCA)MAQUINARIAS Y EQUIPOS</v>
          </cell>
          <cell r="C2987" t="str">
            <v>BCA</v>
          </cell>
          <cell r="D2987" t="str">
            <v>EXTINTOR</v>
          </cell>
          <cell r="E2987" t="str">
            <v>EXTINTORES CONTRA INCENDIOS DE PQS ABC 10LBS 3</v>
          </cell>
          <cell r="F2987" t="str">
            <v>EN USO</v>
          </cell>
          <cell r="G2987">
            <v>42763</v>
          </cell>
          <cell r="H2987" t="str">
            <v xml:space="preserve">PILA CAHUASQUI ANA PAULINA </v>
          </cell>
          <cell r="I2987">
            <v>53.58</v>
          </cell>
          <cell r="J2987">
            <v>0</v>
          </cell>
          <cell r="K2987">
            <v>53.58</v>
          </cell>
          <cell r="L2987" t="b">
            <v>0</v>
          </cell>
          <cell r="M2987">
            <v>0</v>
          </cell>
          <cell r="N2987" t="str">
            <v>PREFECTA</v>
          </cell>
          <cell r="O2987" t="str">
            <v>OFICINA</v>
          </cell>
          <cell r="P2987" t="str">
            <v>OFICINA PREFECTA</v>
          </cell>
          <cell r="Q2987">
            <v>0</v>
          </cell>
        </row>
        <row r="2988">
          <cell r="A2988">
            <v>5098</v>
          </cell>
          <cell r="B2988" t="str">
            <v>(BCA)MAQUINARIAS Y EQUIPOS</v>
          </cell>
          <cell r="C2988" t="str">
            <v>BCA</v>
          </cell>
          <cell r="D2988" t="str">
            <v>LAMPARA</v>
          </cell>
          <cell r="E2988" t="str">
            <v>LAMPARA DE EMERGENCIA DOBLE FOCO 14</v>
          </cell>
          <cell r="F2988" t="str">
            <v>EN USO</v>
          </cell>
          <cell r="G2988">
            <v>42765</v>
          </cell>
          <cell r="H2988" t="str">
            <v xml:space="preserve">PILA CAHUASQUI ANA PAULINA </v>
          </cell>
          <cell r="I2988">
            <v>54.72</v>
          </cell>
          <cell r="J2988">
            <v>0</v>
          </cell>
          <cell r="K2988">
            <v>54.72</v>
          </cell>
          <cell r="L2988" t="b">
            <v>0</v>
          </cell>
          <cell r="M2988">
            <v>0</v>
          </cell>
          <cell r="N2988" t="str">
            <v>PREFECTA</v>
          </cell>
          <cell r="O2988" t="str">
            <v>OFICINA</v>
          </cell>
          <cell r="P2988" t="str">
            <v>OFICINA PREFECTA</v>
          </cell>
          <cell r="Q2988">
            <v>0</v>
          </cell>
        </row>
        <row r="2989">
          <cell r="A2989">
            <v>5099</v>
          </cell>
          <cell r="B2989" t="str">
            <v>(BCA)MAQUINARIAS Y EQUIPOS</v>
          </cell>
          <cell r="C2989" t="str">
            <v>BCA</v>
          </cell>
          <cell r="D2989" t="str">
            <v>LAMPARA</v>
          </cell>
          <cell r="E2989" t="str">
            <v>LAMPARA DE EMERGENCIA DOBLE FOCO 15</v>
          </cell>
          <cell r="F2989" t="str">
            <v>EN USO</v>
          </cell>
          <cell r="G2989">
            <v>42765</v>
          </cell>
          <cell r="H2989" t="str">
            <v xml:space="preserve">PILA CAHUASQUI ANA PAULINA </v>
          </cell>
          <cell r="I2989">
            <v>54.72</v>
          </cell>
          <cell r="J2989">
            <v>0</v>
          </cell>
          <cell r="K2989">
            <v>54.72</v>
          </cell>
          <cell r="L2989" t="b">
            <v>0</v>
          </cell>
          <cell r="M2989">
            <v>0</v>
          </cell>
          <cell r="N2989" t="str">
            <v>PREFECTA</v>
          </cell>
          <cell r="O2989" t="str">
            <v>OFICINA</v>
          </cell>
          <cell r="P2989" t="str">
            <v>OFICINA PREFECTA</v>
          </cell>
          <cell r="Q2989">
            <v>0</v>
          </cell>
        </row>
        <row r="2990">
          <cell r="A2990">
            <v>1005</v>
          </cell>
          <cell r="B2990" t="str">
            <v>MOBILIARIOS</v>
          </cell>
          <cell r="C2990" t="str">
            <v>BLD</v>
          </cell>
          <cell r="D2990" t="str">
            <v>ANAQUEL</v>
          </cell>
          <cell r="E2990" t="str">
            <v>2 PUERTAS</v>
          </cell>
          <cell r="F2990" t="str">
            <v>EN USO</v>
          </cell>
          <cell r="G2990">
            <v>35765</v>
          </cell>
          <cell r="H2990" t="str">
            <v xml:space="preserve">PONCE ORTEGA JOSE ARTURO </v>
          </cell>
          <cell r="I2990">
            <v>0</v>
          </cell>
          <cell r="J2990">
            <v>0</v>
          </cell>
          <cell r="K2990">
            <v>110.35</v>
          </cell>
          <cell r="L2990" t="b">
            <v>0</v>
          </cell>
          <cell r="M2990">
            <v>10</v>
          </cell>
          <cell r="N2990" t="str">
            <v>SERVICIOS Y PRODUCTOS</v>
          </cell>
          <cell r="O2990" t="str">
            <v>FRANCIA</v>
          </cell>
          <cell r="P2990" t="str">
            <v>FRANCIA</v>
          </cell>
          <cell r="Q2990">
            <v>0</v>
          </cell>
        </row>
        <row r="2991">
          <cell r="A2991">
            <v>998</v>
          </cell>
          <cell r="B2991" t="str">
            <v>MOBILIARIOS</v>
          </cell>
          <cell r="C2991" t="str">
            <v>BLD</v>
          </cell>
          <cell r="D2991" t="str">
            <v>MAMPARA</v>
          </cell>
          <cell r="E2991" t="str">
            <v>IMAGEN DE MISION GEODESICA FRANCESA</v>
          </cell>
          <cell r="F2991" t="str">
            <v>EN USO</v>
          </cell>
          <cell r="G2991">
            <v>42101</v>
          </cell>
          <cell r="H2991" t="str">
            <v xml:space="preserve">PONCE ORTEGA JOSE ARTURO </v>
          </cell>
          <cell r="I2991">
            <v>58.8</v>
          </cell>
          <cell r="J2991">
            <v>12</v>
          </cell>
          <cell r="K2991">
            <v>120</v>
          </cell>
          <cell r="L2991" t="b">
            <v>0</v>
          </cell>
          <cell r="M2991">
            <v>10</v>
          </cell>
          <cell r="N2991" t="str">
            <v>SERVICIOS Y PRODUCTOS</v>
          </cell>
          <cell r="O2991" t="str">
            <v>FRANCIA</v>
          </cell>
          <cell r="P2991" t="str">
            <v>FRANCIA</v>
          </cell>
          <cell r="Q2991">
            <v>0</v>
          </cell>
        </row>
        <row r="2992">
          <cell r="A2992">
            <v>7223</v>
          </cell>
          <cell r="B2992" t="str">
            <v>MOBILIARIOS</v>
          </cell>
          <cell r="C2992" t="str">
            <v>BLD</v>
          </cell>
          <cell r="D2992" t="str">
            <v>SILLA</v>
          </cell>
          <cell r="E2992" t="str">
            <v>SILLA GIRATORIA 2</v>
          </cell>
          <cell r="F2992" t="str">
            <v>EN USO</v>
          </cell>
          <cell r="G2992">
            <v>44552</v>
          </cell>
          <cell r="H2992" t="str">
            <v xml:space="preserve">PONCE ORTEGA JOSE ARTURO </v>
          </cell>
          <cell r="I2992">
            <v>124</v>
          </cell>
          <cell r="J2992">
            <v>12.4</v>
          </cell>
          <cell r="K2992">
            <v>124</v>
          </cell>
          <cell r="L2992" t="b">
            <v>0</v>
          </cell>
          <cell r="M2992">
            <v>10</v>
          </cell>
          <cell r="N2992" t="str">
            <v>TURISMO Y CULTURA</v>
          </cell>
          <cell r="O2992" t="str">
            <v>TURISMO Y CULTURA</v>
          </cell>
          <cell r="P2992" t="str">
            <v>TURISMO Y CULTURA</v>
          </cell>
          <cell r="Q2992" t="str">
            <v>OFICNA</v>
          </cell>
        </row>
        <row r="2993">
          <cell r="A2993">
            <v>2883</v>
          </cell>
          <cell r="B2993" t="str">
            <v>MOBILIARIOS</v>
          </cell>
          <cell r="C2993" t="str">
            <v>BLD</v>
          </cell>
          <cell r="D2993" t="str">
            <v>ROTULO</v>
          </cell>
          <cell r="E2993" t="str">
            <v>LETRA 3D TOL ACERO INOXIDABLE</v>
          </cell>
          <cell r="F2993" t="str">
            <v>EN USO</v>
          </cell>
          <cell r="G2993">
            <v>41949</v>
          </cell>
          <cell r="H2993" t="str">
            <v xml:space="preserve">PONCE ORTEGA JOSE ARTURO </v>
          </cell>
          <cell r="I2993">
            <v>16.95</v>
          </cell>
          <cell r="J2993">
            <v>3.81</v>
          </cell>
          <cell r="K2993">
            <v>38.08</v>
          </cell>
          <cell r="L2993" t="b">
            <v>0</v>
          </cell>
          <cell r="M2993">
            <v>10</v>
          </cell>
          <cell r="N2993" t="str">
            <v>SERVICIOS Y PRODUCTOS</v>
          </cell>
          <cell r="O2993" t="str">
            <v>FRANCIA</v>
          </cell>
          <cell r="P2993" t="str">
            <v>FRANCIA</v>
          </cell>
          <cell r="Q2993">
            <v>0</v>
          </cell>
        </row>
        <row r="2994">
          <cell r="A2994">
            <v>2884</v>
          </cell>
          <cell r="B2994" t="str">
            <v>MOBILIARIOS</v>
          </cell>
          <cell r="C2994" t="str">
            <v>BLD</v>
          </cell>
          <cell r="D2994" t="str">
            <v>ROTULO</v>
          </cell>
          <cell r="E2994" t="str">
            <v>LETRA 3D TOL ACERO INOXIDABLE</v>
          </cell>
          <cell r="F2994" t="str">
            <v>EN USO</v>
          </cell>
          <cell r="G2994">
            <v>41949</v>
          </cell>
          <cell r="H2994" t="str">
            <v xml:space="preserve">PONCE ORTEGA JOSE ARTURO </v>
          </cell>
          <cell r="I2994">
            <v>16.95</v>
          </cell>
          <cell r="J2994">
            <v>3.81</v>
          </cell>
          <cell r="K2994">
            <v>38.08</v>
          </cell>
          <cell r="L2994" t="b">
            <v>0</v>
          </cell>
          <cell r="M2994">
            <v>10</v>
          </cell>
          <cell r="N2994" t="str">
            <v>SERVICIOS Y PRODUCTOS</v>
          </cell>
          <cell r="O2994" t="str">
            <v>FRANCIA</v>
          </cell>
          <cell r="P2994" t="str">
            <v>FRANCIA</v>
          </cell>
          <cell r="Q2994">
            <v>0</v>
          </cell>
        </row>
        <row r="2995">
          <cell r="A2995">
            <v>2885</v>
          </cell>
          <cell r="B2995" t="str">
            <v>MOBILIARIOS</v>
          </cell>
          <cell r="C2995" t="str">
            <v>BLD</v>
          </cell>
          <cell r="D2995" t="str">
            <v>ROTULO</v>
          </cell>
          <cell r="E2995" t="str">
            <v>LETRA 3D TOL ACERO INOXIDABLE</v>
          </cell>
          <cell r="F2995" t="str">
            <v>EN USO</v>
          </cell>
          <cell r="G2995">
            <v>41949</v>
          </cell>
          <cell r="H2995" t="str">
            <v xml:space="preserve">PONCE ORTEGA JOSE ARTURO </v>
          </cell>
          <cell r="I2995">
            <v>16.95</v>
          </cell>
          <cell r="J2995">
            <v>3.81</v>
          </cell>
          <cell r="K2995">
            <v>38.08</v>
          </cell>
          <cell r="L2995" t="b">
            <v>0</v>
          </cell>
          <cell r="M2995">
            <v>10</v>
          </cell>
          <cell r="N2995" t="str">
            <v>SERVICIOS Y PRODUCTOS</v>
          </cell>
          <cell r="O2995" t="str">
            <v>FRANCIA</v>
          </cell>
          <cell r="P2995" t="str">
            <v>FRANCIA</v>
          </cell>
          <cell r="Q2995">
            <v>0</v>
          </cell>
        </row>
        <row r="2996">
          <cell r="A2996">
            <v>2886</v>
          </cell>
          <cell r="B2996" t="str">
            <v>MOBILIARIOS</v>
          </cell>
          <cell r="C2996" t="str">
            <v>BLD</v>
          </cell>
          <cell r="D2996" t="str">
            <v>ROTULO</v>
          </cell>
          <cell r="E2996" t="str">
            <v>LETRA 3D TOL ACERO INOXIDABLE</v>
          </cell>
          <cell r="F2996" t="str">
            <v>EN USO</v>
          </cell>
          <cell r="G2996">
            <v>41949</v>
          </cell>
          <cell r="H2996" t="str">
            <v xml:space="preserve">PONCE ORTEGA JOSE ARTURO </v>
          </cell>
          <cell r="I2996">
            <v>16.95</v>
          </cell>
          <cell r="J2996">
            <v>3.81</v>
          </cell>
          <cell r="K2996">
            <v>38.08</v>
          </cell>
          <cell r="L2996" t="b">
            <v>0</v>
          </cell>
          <cell r="M2996">
            <v>10</v>
          </cell>
          <cell r="N2996" t="str">
            <v>SERVICIOS Y PRODUCTOS</v>
          </cell>
          <cell r="O2996" t="str">
            <v>FRANCIA</v>
          </cell>
          <cell r="P2996" t="str">
            <v>FRANCIA</v>
          </cell>
          <cell r="Q2996">
            <v>0</v>
          </cell>
        </row>
        <row r="2997">
          <cell r="A2997">
            <v>2887</v>
          </cell>
          <cell r="B2997" t="str">
            <v>MOBILIARIOS</v>
          </cell>
          <cell r="C2997" t="str">
            <v>BLD</v>
          </cell>
          <cell r="D2997" t="str">
            <v>ROTULO</v>
          </cell>
          <cell r="E2997" t="str">
            <v>LETRA 3D TOL ACERO INOXIDABLE</v>
          </cell>
          <cell r="F2997" t="str">
            <v>EN USO</v>
          </cell>
          <cell r="G2997">
            <v>41949</v>
          </cell>
          <cell r="H2997" t="str">
            <v xml:space="preserve">PONCE ORTEGA JOSE ARTURO </v>
          </cell>
          <cell r="I2997">
            <v>16.95</v>
          </cell>
          <cell r="J2997">
            <v>3.81</v>
          </cell>
          <cell r="K2997">
            <v>38.08</v>
          </cell>
          <cell r="L2997" t="b">
            <v>0</v>
          </cell>
          <cell r="M2997">
            <v>10</v>
          </cell>
          <cell r="N2997" t="str">
            <v>SERVICIOS Y PRODUCTOS</v>
          </cell>
          <cell r="O2997" t="str">
            <v>FRANCIA</v>
          </cell>
          <cell r="P2997" t="str">
            <v>FRANCIA</v>
          </cell>
          <cell r="Q2997">
            <v>0</v>
          </cell>
        </row>
        <row r="2998">
          <cell r="A2998">
            <v>2888</v>
          </cell>
          <cell r="B2998" t="str">
            <v>MOBILIARIOS</v>
          </cell>
          <cell r="C2998" t="str">
            <v>BLD</v>
          </cell>
          <cell r="D2998" t="str">
            <v>ROTULO</v>
          </cell>
          <cell r="E2998" t="str">
            <v>LETRA 3D TOL ACERO INOXIDABLE</v>
          </cell>
          <cell r="F2998" t="str">
            <v>EN USO</v>
          </cell>
          <cell r="G2998">
            <v>41949</v>
          </cell>
          <cell r="H2998" t="str">
            <v xml:space="preserve">PONCE ORTEGA JOSE ARTURO </v>
          </cell>
          <cell r="I2998">
            <v>16.95</v>
          </cell>
          <cell r="J2998">
            <v>3.81</v>
          </cell>
          <cell r="K2998">
            <v>38.08</v>
          </cell>
          <cell r="L2998" t="b">
            <v>0</v>
          </cell>
          <cell r="M2998">
            <v>10</v>
          </cell>
          <cell r="N2998" t="str">
            <v>SERVICIOS Y PRODUCTOS</v>
          </cell>
          <cell r="O2998" t="str">
            <v>FRANCIA</v>
          </cell>
          <cell r="P2998" t="str">
            <v>FRANCIA</v>
          </cell>
          <cell r="Q2998">
            <v>0</v>
          </cell>
        </row>
        <row r="2999">
          <cell r="A2999">
            <v>2889</v>
          </cell>
          <cell r="B2999" t="str">
            <v>MOBILIARIOS</v>
          </cell>
          <cell r="C2999" t="str">
            <v>BLD</v>
          </cell>
          <cell r="D2999" t="str">
            <v>ROTULO</v>
          </cell>
          <cell r="E2999" t="str">
            <v>LETRA 3D TOL ACERO INOXIDABLE</v>
          </cell>
          <cell r="F2999" t="str">
            <v>EN USO</v>
          </cell>
          <cell r="G2999">
            <v>41949</v>
          </cell>
          <cell r="H2999" t="str">
            <v xml:space="preserve">PONCE ORTEGA JOSE ARTURO </v>
          </cell>
          <cell r="I2999">
            <v>16.95</v>
          </cell>
          <cell r="J2999">
            <v>3.81</v>
          </cell>
          <cell r="K2999">
            <v>38.08</v>
          </cell>
          <cell r="L2999" t="b">
            <v>0</v>
          </cell>
          <cell r="M2999">
            <v>10</v>
          </cell>
          <cell r="N2999" t="str">
            <v>SERVICIOS Y PRODUCTOS</v>
          </cell>
          <cell r="O2999" t="str">
            <v>FRANCIA</v>
          </cell>
          <cell r="P2999" t="str">
            <v>FRANCIA</v>
          </cell>
          <cell r="Q2999">
            <v>0</v>
          </cell>
        </row>
        <row r="3000">
          <cell r="A3000">
            <v>1660</v>
          </cell>
          <cell r="B3000" t="str">
            <v>MAQUINARIAS Y EQUIPOS</v>
          </cell>
          <cell r="C3000" t="str">
            <v>BLD</v>
          </cell>
          <cell r="D3000" t="str">
            <v>SOLSTICIOS Y EQUINOCCIOS</v>
          </cell>
          <cell r="E3000" t="str">
            <v xml:space="preserve">MUEBLE SOLSTICIO Y EQUINOCCIOS </v>
          </cell>
          <cell r="F3000" t="str">
            <v>EN USO</v>
          </cell>
          <cell r="G3000">
            <v>42212</v>
          </cell>
          <cell r="H3000" t="str">
            <v xml:space="preserve">PONCE ORTEGA JOSE ARTURO </v>
          </cell>
          <cell r="I3000">
            <v>4879</v>
          </cell>
          <cell r="J3000">
            <v>952</v>
          </cell>
          <cell r="K3000">
            <v>9520</v>
          </cell>
          <cell r="L3000" t="b">
            <v>0</v>
          </cell>
          <cell r="M3000">
            <v>10</v>
          </cell>
          <cell r="N3000" t="str">
            <v>SERVICIOS Y PRODUCTOS</v>
          </cell>
          <cell r="O3000" t="str">
            <v>ECUADOR</v>
          </cell>
          <cell r="P3000" t="str">
            <v>ECUADOR</v>
          </cell>
          <cell r="Q3000" t="str">
            <v>EXPERIMENTOS</v>
          </cell>
        </row>
        <row r="3001">
          <cell r="A3001">
            <v>1661</v>
          </cell>
          <cell r="B3001" t="str">
            <v>MAQUINARIAS Y EQUIPOS</v>
          </cell>
          <cell r="C3001" t="str">
            <v>BLD</v>
          </cell>
          <cell r="D3001" t="str">
            <v>GIROSCOPIO</v>
          </cell>
          <cell r="E3001" t="str">
            <v>MUEBLE CON GIROSCOPIO</v>
          </cell>
          <cell r="F3001" t="str">
            <v>EN USO</v>
          </cell>
          <cell r="G3001">
            <v>42212</v>
          </cell>
          <cell r="H3001" t="str">
            <v xml:space="preserve">PONCE ORTEGA JOSE ARTURO </v>
          </cell>
          <cell r="I3001">
            <v>2583</v>
          </cell>
          <cell r="J3001">
            <v>504</v>
          </cell>
          <cell r="K3001">
            <v>5040</v>
          </cell>
          <cell r="L3001" t="b">
            <v>0</v>
          </cell>
          <cell r="M3001">
            <v>10</v>
          </cell>
          <cell r="N3001" t="str">
            <v>SERVICIOS Y PRODUCTOS</v>
          </cell>
          <cell r="O3001" t="str">
            <v>ECUADOR</v>
          </cell>
          <cell r="P3001" t="str">
            <v>ECUADOR</v>
          </cell>
          <cell r="Q3001" t="str">
            <v>EXPERIMENTOS</v>
          </cell>
        </row>
        <row r="3002">
          <cell r="A3002">
            <v>1662</v>
          </cell>
          <cell r="B3002" t="str">
            <v>MAQUINARIAS Y EQUIPOS</v>
          </cell>
          <cell r="C3002" t="str">
            <v>BLD</v>
          </cell>
          <cell r="D3002" t="str">
            <v>ESTACIONES (MAPA MUNDI)</v>
          </cell>
          <cell r="E3002" t="str">
            <v>MUEBLE CON MAPAMUNDI GIRATORIO</v>
          </cell>
          <cell r="F3002" t="str">
            <v>EN USO</v>
          </cell>
          <cell r="G3002">
            <v>42212</v>
          </cell>
          <cell r="H3002" t="str">
            <v xml:space="preserve">PONCE ORTEGA JOSE ARTURO </v>
          </cell>
          <cell r="I3002">
            <v>3960.6</v>
          </cell>
          <cell r="J3002">
            <v>772.8</v>
          </cell>
          <cell r="K3002">
            <v>7728</v>
          </cell>
          <cell r="L3002" t="b">
            <v>0</v>
          </cell>
          <cell r="M3002">
            <v>10</v>
          </cell>
          <cell r="N3002" t="str">
            <v>SERVICIOS Y PRODUCTOS</v>
          </cell>
          <cell r="O3002" t="str">
            <v>ECUADOR</v>
          </cell>
          <cell r="P3002" t="str">
            <v>ECUADOR</v>
          </cell>
          <cell r="Q3002" t="str">
            <v>EXPERIMENTOS</v>
          </cell>
        </row>
        <row r="3003">
          <cell r="A3003">
            <v>1663</v>
          </cell>
          <cell r="B3003" t="str">
            <v>MAQUINARIAS Y EQUIPOS</v>
          </cell>
          <cell r="C3003" t="str">
            <v>BLD</v>
          </cell>
          <cell r="D3003" t="str">
            <v>GRAVEDAD MODULO UNO</v>
          </cell>
          <cell r="E3003" t="str">
            <v>MUEBLE FUERZA CENTRÍFUGA</v>
          </cell>
          <cell r="F3003" t="str">
            <v>EN USO</v>
          </cell>
          <cell r="G3003">
            <v>42212</v>
          </cell>
          <cell r="H3003" t="str">
            <v xml:space="preserve">PONCE ORTEGA JOSE ARTURO </v>
          </cell>
          <cell r="I3003">
            <v>4305</v>
          </cell>
          <cell r="J3003">
            <v>840</v>
          </cell>
          <cell r="K3003">
            <v>8400</v>
          </cell>
          <cell r="L3003" t="b">
            <v>0</v>
          </cell>
          <cell r="M3003">
            <v>10</v>
          </cell>
          <cell r="N3003" t="str">
            <v>SERVICIOS Y PRODUCTOS</v>
          </cell>
          <cell r="O3003" t="str">
            <v>ECUADOR</v>
          </cell>
          <cell r="P3003" t="str">
            <v>ECUADOR</v>
          </cell>
          <cell r="Q3003" t="str">
            <v>EXPERIMENTOS</v>
          </cell>
        </row>
        <row r="3004">
          <cell r="A3004">
            <v>1664</v>
          </cell>
          <cell r="B3004" t="str">
            <v>MAQUINARIAS Y EQUIPOS</v>
          </cell>
          <cell r="C3004" t="str">
            <v>BLD</v>
          </cell>
          <cell r="D3004" t="str">
            <v>GRAVEDAD MODULO DOS</v>
          </cell>
          <cell r="E3004" t="str">
            <v>MUEBLE CON FORMA DE MONUMENTO</v>
          </cell>
          <cell r="F3004" t="str">
            <v>EN USO</v>
          </cell>
          <cell r="G3004">
            <v>42212</v>
          </cell>
          <cell r="H3004" t="str">
            <v xml:space="preserve">PONCE ORTEGA JOSE ARTURO </v>
          </cell>
          <cell r="I3004">
            <v>3157</v>
          </cell>
          <cell r="J3004">
            <v>616</v>
          </cell>
          <cell r="K3004">
            <v>6160</v>
          </cell>
          <cell r="L3004" t="b">
            <v>0</v>
          </cell>
          <cell r="M3004">
            <v>10</v>
          </cell>
          <cell r="N3004" t="str">
            <v>SERVICIOS Y PRODUCTOS</v>
          </cell>
          <cell r="O3004" t="str">
            <v>ECUADOR</v>
          </cell>
          <cell r="P3004" t="str">
            <v>ECUADOR</v>
          </cell>
          <cell r="Q3004" t="str">
            <v>EXPERIMENTOS</v>
          </cell>
        </row>
        <row r="3005">
          <cell r="A3005">
            <v>1665</v>
          </cell>
          <cell r="B3005" t="str">
            <v>MAQUINARIAS Y EQUIPOS</v>
          </cell>
          <cell r="C3005" t="str">
            <v>BLD</v>
          </cell>
          <cell r="D3005" t="str">
            <v>MAGNETISMO - MINI EXPERIMENTOS</v>
          </cell>
          <cell r="E3005" t="str">
            <v>MUEBLE LINEAS DE CAMPO MAGNETICO</v>
          </cell>
          <cell r="F3005" t="str">
            <v>EN USO</v>
          </cell>
          <cell r="G3005">
            <v>42212</v>
          </cell>
          <cell r="H3005" t="str">
            <v xml:space="preserve">PONCE ORTEGA JOSE ARTURO </v>
          </cell>
          <cell r="I3005">
            <v>2192.6799999999998</v>
          </cell>
          <cell r="J3005">
            <v>427.84</v>
          </cell>
          <cell r="K3005">
            <v>4278.3999999999996</v>
          </cell>
          <cell r="L3005" t="b">
            <v>0</v>
          </cell>
          <cell r="M3005">
            <v>10</v>
          </cell>
          <cell r="N3005" t="str">
            <v>SERVICIOS Y PRODUCTOS</v>
          </cell>
          <cell r="O3005" t="str">
            <v>ECUADOR</v>
          </cell>
          <cell r="P3005" t="str">
            <v>ECUADOR</v>
          </cell>
          <cell r="Q3005" t="str">
            <v>EXPERIMENTOS</v>
          </cell>
        </row>
        <row r="3006">
          <cell r="A3006">
            <v>1666</v>
          </cell>
          <cell r="B3006" t="str">
            <v>MAQUINARIAS Y EQUIPOS</v>
          </cell>
          <cell r="C3006" t="str">
            <v>BLD</v>
          </cell>
          <cell r="D3006" t="str">
            <v>MAGNETISMO - MINI EXPERIMENTOS</v>
          </cell>
          <cell r="E3006" t="str">
            <v>MUEBLE DE BRUJULAS</v>
          </cell>
          <cell r="F3006" t="str">
            <v>EN USO</v>
          </cell>
          <cell r="G3006">
            <v>42212</v>
          </cell>
          <cell r="H3006" t="str">
            <v xml:space="preserve">PONCE ORTEGA JOSE ARTURO </v>
          </cell>
          <cell r="I3006">
            <v>1810.97</v>
          </cell>
          <cell r="J3006">
            <v>353.36</v>
          </cell>
          <cell r="K3006">
            <v>3533.6</v>
          </cell>
          <cell r="L3006" t="b">
            <v>0</v>
          </cell>
          <cell r="M3006">
            <v>10</v>
          </cell>
          <cell r="N3006" t="str">
            <v>SERVICIOS Y PRODUCTOS</v>
          </cell>
          <cell r="O3006" t="str">
            <v>ECUADOR</v>
          </cell>
          <cell r="P3006" t="str">
            <v>ECUADOR</v>
          </cell>
          <cell r="Q3006" t="str">
            <v>EXPERIMENTOS</v>
          </cell>
        </row>
        <row r="3007">
          <cell r="A3007">
            <v>1668</v>
          </cell>
          <cell r="B3007" t="str">
            <v>MAQUINARIAS Y EQUIPOS</v>
          </cell>
          <cell r="C3007" t="str">
            <v>BLD</v>
          </cell>
          <cell r="D3007" t="str">
            <v>MAGNETISMO - LEVITACIÓN POR INDUCCIÓN</v>
          </cell>
          <cell r="E3007" t="str">
            <v>MUEBLE DE LEVITACION POR INDUCCION T</v>
          </cell>
          <cell r="F3007" t="str">
            <v>EN USO</v>
          </cell>
          <cell r="G3007">
            <v>42212</v>
          </cell>
          <cell r="H3007" t="str">
            <v xml:space="preserve">PONCE ORTEGA JOSE ARTURO </v>
          </cell>
          <cell r="I3007">
            <v>2316.09</v>
          </cell>
          <cell r="J3007">
            <v>451.92</v>
          </cell>
          <cell r="K3007">
            <v>4519.2</v>
          </cell>
          <cell r="L3007" t="b">
            <v>0</v>
          </cell>
          <cell r="M3007">
            <v>10</v>
          </cell>
          <cell r="N3007" t="str">
            <v>SERVICIOS Y PRODUCTOS</v>
          </cell>
          <cell r="O3007" t="str">
            <v>ECUADOR</v>
          </cell>
          <cell r="P3007" t="str">
            <v>ECUADOR</v>
          </cell>
          <cell r="Q3007" t="str">
            <v>EXPERIMENTOS</v>
          </cell>
        </row>
        <row r="3008">
          <cell r="A3008">
            <v>1671</v>
          </cell>
          <cell r="B3008" t="str">
            <v>MAQUINARIAS Y EQUIPOS</v>
          </cell>
          <cell r="C3008" t="str">
            <v>BLD</v>
          </cell>
          <cell r="D3008" t="str">
            <v>MAGNETISMO - LEVITACIÓN POR INDUCCIÓN</v>
          </cell>
          <cell r="E3008" t="str">
            <v>MUEBLE CON MUNDO FLOTANDO</v>
          </cell>
          <cell r="F3008" t="str">
            <v>EN USO</v>
          </cell>
          <cell r="G3008">
            <v>42212</v>
          </cell>
          <cell r="H3008" t="str">
            <v xml:space="preserve">PONCE ORTEGA JOSE ARTURO </v>
          </cell>
          <cell r="I3008">
            <v>717.5</v>
          </cell>
          <cell r="J3008">
            <v>140</v>
          </cell>
          <cell r="K3008">
            <v>1400</v>
          </cell>
          <cell r="L3008" t="b">
            <v>0</v>
          </cell>
          <cell r="M3008">
            <v>10</v>
          </cell>
          <cell r="N3008" t="str">
            <v>SERVICIOS Y PRODUCTOS</v>
          </cell>
          <cell r="O3008" t="str">
            <v>ECUADOR</v>
          </cell>
          <cell r="P3008" t="str">
            <v>ECUADOR</v>
          </cell>
          <cell r="Q3008" t="str">
            <v>EXPERIMENTOS</v>
          </cell>
        </row>
        <row r="3009">
          <cell r="A3009">
            <v>1672</v>
          </cell>
          <cell r="B3009" t="str">
            <v>MAQUINARIAS Y EQUIPOS</v>
          </cell>
          <cell r="C3009" t="str">
            <v>BLD</v>
          </cell>
          <cell r="D3009" t="str">
            <v>MAGNETISMO - LEVITACIÓN ELECTROMAGNÉTICA</v>
          </cell>
          <cell r="E3009" t="str">
            <v>BASE CON SISTEMA DE ENFRIAMIENTO</v>
          </cell>
          <cell r="F3009" t="str">
            <v>EN USO</v>
          </cell>
          <cell r="G3009">
            <v>42212</v>
          </cell>
          <cell r="H3009" t="str">
            <v xml:space="preserve">PONCE ORTEGA JOSE ARTURO </v>
          </cell>
          <cell r="I3009">
            <v>863.87</v>
          </cell>
          <cell r="J3009">
            <v>168.56</v>
          </cell>
          <cell r="K3009">
            <v>1685.6</v>
          </cell>
          <cell r="L3009" t="b">
            <v>0</v>
          </cell>
          <cell r="M3009">
            <v>10</v>
          </cell>
          <cell r="N3009" t="str">
            <v>SERVICIOS Y PRODUCTOS</v>
          </cell>
          <cell r="O3009" t="str">
            <v>ECUADOR</v>
          </cell>
          <cell r="P3009" t="str">
            <v>ECUADOR</v>
          </cell>
          <cell r="Q3009" t="str">
            <v>EXPERIMENTOS</v>
          </cell>
        </row>
        <row r="3010">
          <cell r="A3010">
            <v>1667</v>
          </cell>
          <cell r="B3010" t="str">
            <v>MAQUINARIAS Y EQUIPOS</v>
          </cell>
          <cell r="C3010" t="str">
            <v>BLD</v>
          </cell>
          <cell r="D3010" t="str">
            <v>MAGNETISMO - FERROFLUIDO</v>
          </cell>
          <cell r="E3010" t="str">
            <v>MUEBLE FERROFLUIDO</v>
          </cell>
          <cell r="F3010" t="str">
            <v>EN USO</v>
          </cell>
          <cell r="G3010">
            <v>42212</v>
          </cell>
          <cell r="H3010" t="str">
            <v xml:space="preserve">PONCE ORTEGA JOSE ARTURO </v>
          </cell>
          <cell r="I3010">
            <v>2626.05</v>
          </cell>
          <cell r="J3010">
            <v>512.4</v>
          </cell>
          <cell r="K3010">
            <v>5124</v>
          </cell>
          <cell r="L3010" t="b">
            <v>0</v>
          </cell>
          <cell r="M3010">
            <v>10</v>
          </cell>
          <cell r="N3010" t="str">
            <v>SERVICIOS Y PRODUCTOS</v>
          </cell>
          <cell r="O3010" t="str">
            <v>ECUADOR</v>
          </cell>
          <cell r="P3010" t="str">
            <v>ECUADOR</v>
          </cell>
          <cell r="Q3010" t="str">
            <v>EXPERIMENTOS</v>
          </cell>
        </row>
        <row r="3011">
          <cell r="A3011">
            <v>1670</v>
          </cell>
          <cell r="B3011" t="str">
            <v>MAQUINARIAS Y EQUIPOS</v>
          </cell>
          <cell r="C3011" t="str">
            <v>BLD</v>
          </cell>
          <cell r="D3011" t="str">
            <v>MAGNETISMO - INDUCCIÓN ANILLO DE THOMPSOM</v>
          </cell>
          <cell r="E3011" t="str">
            <v>MUEBLE DE SISTEMA DE ENFRIAMIENTO</v>
          </cell>
          <cell r="F3011" t="str">
            <v>EN USO</v>
          </cell>
          <cell r="G3011">
            <v>42212</v>
          </cell>
          <cell r="H3011" t="str">
            <v xml:space="preserve">PONCE ORTEGA JOSE ARTURO </v>
          </cell>
          <cell r="I3011">
            <v>2209.9</v>
          </cell>
          <cell r="J3011">
            <v>431.2</v>
          </cell>
          <cell r="K3011">
            <v>4312</v>
          </cell>
          <cell r="L3011" t="b">
            <v>0</v>
          </cell>
          <cell r="M3011">
            <v>10</v>
          </cell>
          <cell r="N3011" t="str">
            <v>SERVICIOS Y PRODUCTOS</v>
          </cell>
          <cell r="O3011" t="str">
            <v>ECUADOR</v>
          </cell>
          <cell r="P3011" t="str">
            <v>ECUADOR</v>
          </cell>
          <cell r="Q3011" t="str">
            <v>EXPERIMENTOS</v>
          </cell>
        </row>
        <row r="3012">
          <cell r="A3012">
            <v>1673</v>
          </cell>
          <cell r="B3012" t="str">
            <v>MAQUINARIAS Y EQUIPOS</v>
          </cell>
          <cell r="C3012" t="str">
            <v>BLD</v>
          </cell>
          <cell r="D3012" t="str">
            <v>EFECTO CORIOLIS</v>
          </cell>
          <cell r="E3012" t="str">
            <v>MUEBLE GIRATORIO CON CHORROS DE AGUA</v>
          </cell>
          <cell r="F3012" t="str">
            <v>EN USO</v>
          </cell>
          <cell r="G3012">
            <v>42212</v>
          </cell>
          <cell r="H3012" t="str">
            <v xml:space="preserve">PONCE ORTEGA JOSE ARTURO </v>
          </cell>
          <cell r="I3012">
            <v>6601</v>
          </cell>
          <cell r="J3012">
            <v>1288</v>
          </cell>
          <cell r="K3012">
            <v>12880</v>
          </cell>
          <cell r="L3012" t="b">
            <v>0</v>
          </cell>
          <cell r="M3012">
            <v>10</v>
          </cell>
          <cell r="N3012" t="str">
            <v>SERVICIOS Y PRODUCTOS</v>
          </cell>
          <cell r="O3012" t="str">
            <v>ECUADOR</v>
          </cell>
          <cell r="P3012" t="str">
            <v>ECUADOR</v>
          </cell>
          <cell r="Q3012" t="str">
            <v>EXPERIMENTOS</v>
          </cell>
        </row>
        <row r="3013">
          <cell r="A3013">
            <v>3052</v>
          </cell>
          <cell r="B3013" t="str">
            <v>MAQUINARIAS Y EQUIPOS</v>
          </cell>
          <cell r="C3013" t="str">
            <v>BLD</v>
          </cell>
          <cell r="D3013" t="str">
            <v>ALARMA</v>
          </cell>
          <cell r="E3013" t="str">
            <v>ALARMA PABELLON ESPA?A</v>
          </cell>
          <cell r="F3013" t="str">
            <v>EN USO</v>
          </cell>
          <cell r="G3013">
            <v>37116</v>
          </cell>
          <cell r="H3013" t="str">
            <v xml:space="preserve">PONCE ORTEGA JOSE ARTURO </v>
          </cell>
          <cell r="I3013">
            <v>47.89</v>
          </cell>
          <cell r="J3013">
            <v>47.88</v>
          </cell>
          <cell r="K3013">
            <v>478.8</v>
          </cell>
          <cell r="L3013" t="b">
            <v>0</v>
          </cell>
          <cell r="M3013">
            <v>10</v>
          </cell>
          <cell r="N3013" t="str">
            <v>SERVICIOS Y PRODUCTOS</v>
          </cell>
          <cell r="O3013" t="str">
            <v>FRANCIA</v>
          </cell>
          <cell r="P3013" t="str">
            <v>FRANCIA</v>
          </cell>
          <cell r="Q3013">
            <v>0</v>
          </cell>
        </row>
        <row r="3014">
          <cell r="A3014">
            <v>7152</v>
          </cell>
          <cell r="B3014" t="str">
            <v>EQUIPOS, SISTEMAS Y PAQUETES INFORMÁTICOS</v>
          </cell>
          <cell r="C3014" t="str">
            <v>BLD</v>
          </cell>
          <cell r="D3014" t="str">
            <v>COMPUTADOR DE ESCRITORIO</v>
          </cell>
          <cell r="E3014" t="str">
            <v>DELL VOSTRO CORE I 7; 16 GB; 1 TB: MONITOR, TECLADO, MOUSE 23</v>
          </cell>
          <cell r="F3014" t="str">
            <v>EN USO</v>
          </cell>
          <cell r="G3014">
            <v>44524</v>
          </cell>
          <cell r="H3014" t="str">
            <v xml:space="preserve">PONCE ORTEGA JOSE ARTURO </v>
          </cell>
          <cell r="I3014">
            <v>1220</v>
          </cell>
          <cell r="J3014">
            <v>122</v>
          </cell>
          <cell r="K3014">
            <v>1220</v>
          </cell>
          <cell r="L3014" t="b">
            <v>0</v>
          </cell>
          <cell r="M3014">
            <v>3</v>
          </cell>
          <cell r="N3014" t="str">
            <v>TURISMO Y CULTURA</v>
          </cell>
          <cell r="O3014" t="str">
            <v>TURISMO Y CULTURA</v>
          </cell>
          <cell r="P3014" t="str">
            <v>TURISMO Y CULTURA</v>
          </cell>
          <cell r="Q3014" t="str">
            <v>OFICNA</v>
          </cell>
        </row>
        <row r="3015">
          <cell r="A3015">
            <v>2764</v>
          </cell>
          <cell r="B3015" t="str">
            <v>(BCA)MOBILIARIOS</v>
          </cell>
          <cell r="C3015" t="str">
            <v>BCA</v>
          </cell>
          <cell r="D3015" t="str">
            <v>CORTINA</v>
          </cell>
          <cell r="E3015" t="str">
            <v>PERSIANA VERTICAL DE 0.62 X 1.89</v>
          </cell>
          <cell r="F3015" t="str">
            <v>EN USO</v>
          </cell>
          <cell r="G3015">
            <v>41977</v>
          </cell>
          <cell r="H3015" t="str">
            <v xml:space="preserve">PONCE ORTEGA JOSE ARTURO </v>
          </cell>
          <cell r="I3015">
            <v>44.45</v>
          </cell>
          <cell r="J3015">
            <v>0</v>
          </cell>
          <cell r="K3015">
            <v>44.45</v>
          </cell>
          <cell r="L3015" t="b">
            <v>0</v>
          </cell>
          <cell r="M3015">
            <v>0</v>
          </cell>
          <cell r="N3015" t="str">
            <v>SERVICIOS Y PRODUCTOS</v>
          </cell>
          <cell r="O3015" t="str">
            <v>FRANCIA</v>
          </cell>
          <cell r="P3015" t="str">
            <v>FRANCIA</v>
          </cell>
          <cell r="Q3015">
            <v>0</v>
          </cell>
        </row>
        <row r="3016">
          <cell r="A3016">
            <v>2765</v>
          </cell>
          <cell r="B3016" t="str">
            <v>(BCA)MOBILIARIOS</v>
          </cell>
          <cell r="C3016" t="str">
            <v>BCA</v>
          </cell>
          <cell r="D3016" t="str">
            <v>CORTINA</v>
          </cell>
          <cell r="E3016" t="str">
            <v>PERSIANA VERTICAL DE 2.62 X 1.89</v>
          </cell>
          <cell r="F3016" t="str">
            <v>EN USO</v>
          </cell>
          <cell r="G3016">
            <v>41977</v>
          </cell>
          <cell r="H3016" t="str">
            <v xml:space="preserve">PONCE ORTEGA JOSE ARTURO </v>
          </cell>
          <cell r="I3016">
            <v>94.24</v>
          </cell>
          <cell r="J3016">
            <v>0</v>
          </cell>
          <cell r="K3016">
            <v>94.24</v>
          </cell>
          <cell r="L3016" t="b">
            <v>0</v>
          </cell>
          <cell r="M3016">
            <v>0</v>
          </cell>
          <cell r="N3016" t="str">
            <v>SERVICIOS Y PRODUCTOS</v>
          </cell>
          <cell r="O3016" t="str">
            <v>FRANCIA</v>
          </cell>
          <cell r="P3016" t="str">
            <v>FRANCIA</v>
          </cell>
          <cell r="Q3016">
            <v>0</v>
          </cell>
        </row>
        <row r="3017">
          <cell r="A3017">
            <v>2766</v>
          </cell>
          <cell r="B3017" t="str">
            <v>(BCA)MOBILIARIOS</v>
          </cell>
          <cell r="C3017" t="str">
            <v>BCA</v>
          </cell>
          <cell r="D3017" t="str">
            <v>CORTINA</v>
          </cell>
          <cell r="E3017" t="str">
            <v>CORTINA ROMANA DE 1.25 X 2.00</v>
          </cell>
          <cell r="F3017" t="str">
            <v>EN USO</v>
          </cell>
          <cell r="G3017">
            <v>41977</v>
          </cell>
          <cell r="H3017" t="str">
            <v xml:space="preserve">PONCE ORTEGA JOSE ARTURO </v>
          </cell>
          <cell r="I3017">
            <v>148.4</v>
          </cell>
          <cell r="J3017">
            <v>0</v>
          </cell>
          <cell r="K3017">
            <v>148.4</v>
          </cell>
          <cell r="L3017" t="b">
            <v>0</v>
          </cell>
          <cell r="M3017">
            <v>0</v>
          </cell>
          <cell r="N3017" t="str">
            <v>SERVICIOS Y PRODUCTOS</v>
          </cell>
          <cell r="O3017" t="str">
            <v>FRANCIA</v>
          </cell>
          <cell r="P3017" t="str">
            <v>FRANCIA</v>
          </cell>
          <cell r="Q3017">
            <v>0</v>
          </cell>
        </row>
        <row r="3018">
          <cell r="A3018">
            <v>2767</v>
          </cell>
          <cell r="B3018" t="str">
            <v>(BCA)MOBILIARIOS</v>
          </cell>
          <cell r="C3018" t="str">
            <v>BCA</v>
          </cell>
          <cell r="D3018" t="str">
            <v>CORTINA</v>
          </cell>
          <cell r="E3018" t="str">
            <v>CORTINA ROMANA 0.80 X 2.00</v>
          </cell>
          <cell r="F3018" t="str">
            <v>EN USO</v>
          </cell>
          <cell r="G3018">
            <v>41977</v>
          </cell>
          <cell r="H3018" t="str">
            <v xml:space="preserve">PONCE ORTEGA JOSE ARTURO </v>
          </cell>
          <cell r="I3018">
            <v>118.72</v>
          </cell>
          <cell r="J3018">
            <v>0</v>
          </cell>
          <cell r="K3018">
            <v>118.72</v>
          </cell>
          <cell r="L3018" t="b">
            <v>0</v>
          </cell>
          <cell r="M3018">
            <v>0</v>
          </cell>
          <cell r="N3018" t="str">
            <v>SERVICIOS Y PRODUCTOS</v>
          </cell>
          <cell r="O3018" t="str">
            <v>FRANCIA</v>
          </cell>
          <cell r="P3018" t="str">
            <v>FRANCIA</v>
          </cell>
          <cell r="Q3018">
            <v>0</v>
          </cell>
        </row>
        <row r="3019">
          <cell r="A3019">
            <v>2768</v>
          </cell>
          <cell r="B3019" t="str">
            <v>(BCA)MOBILIARIOS</v>
          </cell>
          <cell r="C3019" t="str">
            <v>BCA</v>
          </cell>
          <cell r="D3019" t="str">
            <v>CORTINA</v>
          </cell>
          <cell r="E3019" t="str">
            <v>CORTINA ROMANA DE 0.86X 2.00</v>
          </cell>
          <cell r="F3019" t="str">
            <v>EN USO</v>
          </cell>
          <cell r="G3019">
            <v>41977</v>
          </cell>
          <cell r="H3019" t="str">
            <v xml:space="preserve">PONCE ORTEGA JOSE ARTURO </v>
          </cell>
          <cell r="I3019">
            <v>118.72</v>
          </cell>
          <cell r="J3019">
            <v>0</v>
          </cell>
          <cell r="K3019">
            <v>118.72</v>
          </cell>
          <cell r="L3019" t="b">
            <v>0</v>
          </cell>
          <cell r="M3019">
            <v>0</v>
          </cell>
          <cell r="N3019" t="str">
            <v>SERVICIOS Y PRODUCTOS</v>
          </cell>
          <cell r="O3019" t="str">
            <v>FRANCIA</v>
          </cell>
          <cell r="P3019" t="str">
            <v>FRANCIA</v>
          </cell>
          <cell r="Q3019">
            <v>0</v>
          </cell>
        </row>
        <row r="3020">
          <cell r="A3020">
            <v>1003</v>
          </cell>
          <cell r="B3020" t="str">
            <v>(BCA)MOBILIARIOS</v>
          </cell>
          <cell r="C3020" t="str">
            <v>BCA</v>
          </cell>
          <cell r="D3020" t="str">
            <v>SILLA</v>
          </cell>
          <cell r="E3020" t="str">
            <v>SIN APOYA BRAZOS FORRADA DE DAMASCO</v>
          </cell>
          <cell r="F3020" t="str">
            <v>EN USO</v>
          </cell>
          <cell r="G3020">
            <v>36405</v>
          </cell>
          <cell r="H3020" t="str">
            <v xml:space="preserve">PONCE ORTEGA JOSE ARTURO </v>
          </cell>
          <cell r="I3020">
            <v>70</v>
          </cell>
          <cell r="J3020">
            <v>0</v>
          </cell>
          <cell r="K3020">
            <v>70</v>
          </cell>
          <cell r="L3020" t="b">
            <v>0</v>
          </cell>
          <cell r="M3020">
            <v>0</v>
          </cell>
          <cell r="N3020" t="str">
            <v>SERVICIOS Y PRODUCTOS</v>
          </cell>
          <cell r="O3020" t="str">
            <v>FRANCIA</v>
          </cell>
          <cell r="P3020" t="str">
            <v>FRANCIA</v>
          </cell>
          <cell r="Q3020">
            <v>0</v>
          </cell>
        </row>
        <row r="3021">
          <cell r="A3021">
            <v>999</v>
          </cell>
          <cell r="B3021" t="str">
            <v>(BCA)MOBILIARIOS</v>
          </cell>
          <cell r="C3021" t="str">
            <v>BCA</v>
          </cell>
          <cell r="D3021" t="str">
            <v>ROTULO</v>
          </cell>
          <cell r="E3021" t="str">
            <v>INDICADOR DE SALIDA</v>
          </cell>
          <cell r="F3021" t="str">
            <v>EN USO</v>
          </cell>
          <cell r="G3021">
            <v>42101</v>
          </cell>
          <cell r="H3021" t="str">
            <v xml:space="preserve">PONCE ORTEGA JOSE ARTURO </v>
          </cell>
          <cell r="I3021">
            <v>66.55</v>
          </cell>
          <cell r="J3021">
            <v>0</v>
          </cell>
          <cell r="K3021">
            <v>66.55</v>
          </cell>
          <cell r="L3021" t="b">
            <v>0</v>
          </cell>
          <cell r="M3021">
            <v>0</v>
          </cell>
          <cell r="N3021" t="str">
            <v>SERVICIOS Y PRODUCTOS</v>
          </cell>
          <cell r="O3021" t="str">
            <v>FRANCIA</v>
          </cell>
          <cell r="P3021" t="str">
            <v>FRANCIA</v>
          </cell>
          <cell r="Q3021">
            <v>0</v>
          </cell>
        </row>
        <row r="3022">
          <cell r="A3022">
            <v>1000</v>
          </cell>
          <cell r="B3022" t="str">
            <v>(BCA)MOBILIARIOS</v>
          </cell>
          <cell r="C3022" t="str">
            <v>BCA</v>
          </cell>
          <cell r="D3022" t="str">
            <v>ROTULO</v>
          </cell>
          <cell r="E3022" t="str">
            <v>INDICADOR DE SALIDA</v>
          </cell>
          <cell r="F3022" t="str">
            <v>EN USO</v>
          </cell>
          <cell r="G3022">
            <v>42101</v>
          </cell>
          <cell r="H3022" t="str">
            <v xml:space="preserve">PONCE ORTEGA JOSE ARTURO </v>
          </cell>
          <cell r="I3022">
            <v>66.55</v>
          </cell>
          <cell r="J3022">
            <v>0</v>
          </cell>
          <cell r="K3022">
            <v>66.55</v>
          </cell>
          <cell r="L3022" t="b">
            <v>0</v>
          </cell>
          <cell r="M3022">
            <v>0</v>
          </cell>
          <cell r="N3022" t="str">
            <v>SERVICIOS Y PRODUCTOS</v>
          </cell>
          <cell r="O3022" t="str">
            <v>FRANCIA</v>
          </cell>
          <cell r="P3022" t="str">
            <v>FRANCIA</v>
          </cell>
          <cell r="Q3022">
            <v>0</v>
          </cell>
        </row>
        <row r="3023">
          <cell r="A3023">
            <v>1001</v>
          </cell>
          <cell r="B3023" t="str">
            <v>(BCA)MOBILIARIOS</v>
          </cell>
          <cell r="C3023" t="str">
            <v>BCA</v>
          </cell>
          <cell r="D3023" t="str">
            <v>ROTULO</v>
          </cell>
          <cell r="E3023" t="str">
            <v>INDICADOR DE SALIDA</v>
          </cell>
          <cell r="F3023" t="str">
            <v>EN USO</v>
          </cell>
          <cell r="G3023">
            <v>42101</v>
          </cell>
          <cell r="H3023" t="str">
            <v xml:space="preserve">PONCE ORTEGA JOSE ARTURO </v>
          </cell>
          <cell r="I3023">
            <v>66.55</v>
          </cell>
          <cell r="J3023">
            <v>0</v>
          </cell>
          <cell r="K3023">
            <v>66.55</v>
          </cell>
          <cell r="L3023" t="b">
            <v>0</v>
          </cell>
          <cell r="M3023">
            <v>0</v>
          </cell>
          <cell r="N3023" t="str">
            <v>SERVICIOS Y PRODUCTOS</v>
          </cell>
          <cell r="O3023" t="str">
            <v>FRANCIA</v>
          </cell>
          <cell r="P3023" t="str">
            <v>FRANCIA</v>
          </cell>
          <cell r="Q3023">
            <v>0</v>
          </cell>
        </row>
        <row r="3024">
          <cell r="A3024">
            <v>1002</v>
          </cell>
          <cell r="B3024" t="str">
            <v>(BCA)MOBILIARIOS</v>
          </cell>
          <cell r="C3024" t="str">
            <v>BCA</v>
          </cell>
          <cell r="D3024" t="str">
            <v>ROTULO</v>
          </cell>
          <cell r="E3024" t="str">
            <v>INDICADOR DE SALIDA</v>
          </cell>
          <cell r="F3024" t="str">
            <v>EN USO</v>
          </cell>
          <cell r="G3024">
            <v>42101</v>
          </cell>
          <cell r="H3024" t="str">
            <v xml:space="preserve">PONCE ORTEGA JOSE ARTURO </v>
          </cell>
          <cell r="I3024">
            <v>66.55</v>
          </cell>
          <cell r="J3024">
            <v>0</v>
          </cell>
          <cell r="K3024">
            <v>66.55</v>
          </cell>
          <cell r="L3024" t="b">
            <v>0</v>
          </cell>
          <cell r="M3024">
            <v>0</v>
          </cell>
          <cell r="N3024" t="str">
            <v>SERVICIOS Y PRODUCTOS</v>
          </cell>
          <cell r="O3024" t="str">
            <v>FRANCIA</v>
          </cell>
          <cell r="P3024" t="str">
            <v>FRANCIA</v>
          </cell>
          <cell r="Q3024">
            <v>0</v>
          </cell>
        </row>
        <row r="3025">
          <cell r="A3025">
            <v>4536</v>
          </cell>
          <cell r="B3025" t="str">
            <v>(BCA)MOBILIARIOS</v>
          </cell>
          <cell r="C3025" t="str">
            <v>BCA</v>
          </cell>
          <cell r="D3025" t="str">
            <v>ROTULO</v>
          </cell>
          <cell r="E3025" t="str">
            <v>INFORMATIVO HITOS PARA MAQUETA</v>
          </cell>
          <cell r="F3025" t="str">
            <v>EN USO</v>
          </cell>
          <cell r="G3025">
            <v>42461</v>
          </cell>
          <cell r="H3025" t="str">
            <v xml:space="preserve">PONCE ORTEGA JOSE ARTURO </v>
          </cell>
          <cell r="I3025">
            <v>123.2</v>
          </cell>
          <cell r="J3025">
            <v>0</v>
          </cell>
          <cell r="K3025">
            <v>123.2</v>
          </cell>
          <cell r="L3025" t="b">
            <v>0</v>
          </cell>
          <cell r="M3025">
            <v>0</v>
          </cell>
          <cell r="N3025" t="str">
            <v>SERVICIOS Y PRODUCTOS</v>
          </cell>
          <cell r="O3025" t="str">
            <v>FRANCIA</v>
          </cell>
          <cell r="P3025" t="str">
            <v>FRANCIA</v>
          </cell>
          <cell r="Q3025" t="str">
            <v>MUSEO SOBRE PARANTE EN MAQUETA</v>
          </cell>
        </row>
        <row r="3026">
          <cell r="A3026">
            <v>4537</v>
          </cell>
          <cell r="B3026" t="str">
            <v>(BCA)MOBILIARIOS</v>
          </cell>
          <cell r="C3026" t="str">
            <v>BCA</v>
          </cell>
          <cell r="D3026" t="str">
            <v>ROTULO</v>
          </cell>
          <cell r="E3026" t="str">
            <v xml:space="preserve">PARANTE PARA MAQUETA HITOS </v>
          </cell>
          <cell r="F3026" t="str">
            <v>EN USO</v>
          </cell>
          <cell r="G3026">
            <v>42461</v>
          </cell>
          <cell r="H3026" t="str">
            <v xml:space="preserve">PONCE ORTEGA JOSE ARTURO </v>
          </cell>
          <cell r="I3026">
            <v>95.2</v>
          </cell>
          <cell r="J3026">
            <v>0</v>
          </cell>
          <cell r="K3026">
            <v>95.2</v>
          </cell>
          <cell r="L3026" t="b">
            <v>0</v>
          </cell>
          <cell r="M3026">
            <v>0</v>
          </cell>
          <cell r="N3026" t="str">
            <v>SERVICIOS Y PRODUCTOS</v>
          </cell>
          <cell r="O3026" t="str">
            <v>FRANCIA</v>
          </cell>
          <cell r="P3026" t="str">
            <v>FRANCIA</v>
          </cell>
          <cell r="Q3026">
            <v>0</v>
          </cell>
        </row>
        <row r="3027">
          <cell r="A3027">
            <v>4640</v>
          </cell>
          <cell r="B3027" t="str">
            <v>(BCA)MOBILIARIOS</v>
          </cell>
          <cell r="C3027" t="str">
            <v>BCA</v>
          </cell>
          <cell r="D3027" t="str">
            <v>ROTULO</v>
          </cell>
          <cell r="E3027" t="str">
            <v>IMAGENES DE PABELLONES 2</v>
          </cell>
          <cell r="F3027" t="str">
            <v>EN USO</v>
          </cell>
          <cell r="G3027">
            <v>42461</v>
          </cell>
          <cell r="H3027" t="str">
            <v xml:space="preserve">PONCE ORTEGA JOSE ARTURO </v>
          </cell>
          <cell r="I3027">
            <v>95.2</v>
          </cell>
          <cell r="J3027">
            <v>0</v>
          </cell>
          <cell r="K3027">
            <v>95.2</v>
          </cell>
          <cell r="L3027" t="b">
            <v>0</v>
          </cell>
          <cell r="M3027">
            <v>0</v>
          </cell>
          <cell r="N3027" t="str">
            <v>SERVICIOS Y PRODUCTOS</v>
          </cell>
          <cell r="O3027" t="str">
            <v>FRANCIA</v>
          </cell>
          <cell r="P3027" t="str">
            <v>FRANCIA</v>
          </cell>
          <cell r="Q3027">
            <v>0</v>
          </cell>
        </row>
        <row r="3028">
          <cell r="A3028">
            <v>2797</v>
          </cell>
          <cell r="B3028" t="str">
            <v>(BCA)MOBILIARIOS</v>
          </cell>
          <cell r="C3028" t="str">
            <v>BCA</v>
          </cell>
          <cell r="D3028" t="str">
            <v>BANNER (ROLL UP)</v>
          </cell>
          <cell r="E3028" t="str">
            <v>LONA NEGRA MATE PARA MUSEOGRAFIA DE 1.20 MTS DE ALTO</v>
          </cell>
          <cell r="F3028" t="str">
            <v>EN USO</v>
          </cell>
          <cell r="G3028">
            <v>41988</v>
          </cell>
          <cell r="H3028" t="str">
            <v xml:space="preserve">PONCE ORTEGA JOSE ARTURO </v>
          </cell>
          <cell r="I3028">
            <v>16.98</v>
          </cell>
          <cell r="J3028">
            <v>0</v>
          </cell>
          <cell r="K3028">
            <v>16.98</v>
          </cell>
          <cell r="L3028" t="b">
            <v>1</v>
          </cell>
          <cell r="M3028">
            <v>0</v>
          </cell>
          <cell r="N3028" t="str">
            <v>SERVICIOS Y PRODUCTOS</v>
          </cell>
          <cell r="O3028" t="str">
            <v>FRANCIA</v>
          </cell>
          <cell r="P3028" t="str">
            <v>FRANCIA</v>
          </cell>
          <cell r="Q3028" t="str">
            <v>SEGUNDO PISO</v>
          </cell>
        </row>
        <row r="3029">
          <cell r="A3029">
            <v>2798</v>
          </cell>
          <cell r="B3029" t="str">
            <v>(BCA)MOBILIARIOS</v>
          </cell>
          <cell r="C3029" t="str">
            <v>BCA</v>
          </cell>
          <cell r="D3029" t="str">
            <v>BANNER (ROLL UP)</v>
          </cell>
          <cell r="E3029" t="str">
            <v>LONA NEGRA MATE PARA MUSEOGRAFIA DE 1.20 MTS DE ALTO</v>
          </cell>
          <cell r="F3029" t="str">
            <v>EN USO</v>
          </cell>
          <cell r="G3029">
            <v>41988</v>
          </cell>
          <cell r="H3029" t="str">
            <v xml:space="preserve">PONCE ORTEGA JOSE ARTURO </v>
          </cell>
          <cell r="I3029">
            <v>16.98</v>
          </cell>
          <cell r="J3029">
            <v>0</v>
          </cell>
          <cell r="K3029">
            <v>16.98</v>
          </cell>
          <cell r="L3029" t="b">
            <v>1</v>
          </cell>
          <cell r="M3029">
            <v>0</v>
          </cell>
          <cell r="N3029" t="str">
            <v>SERVICIOS Y PRODUCTOS</v>
          </cell>
          <cell r="O3029" t="str">
            <v>FRANCIA</v>
          </cell>
          <cell r="P3029" t="str">
            <v>FRANCIA</v>
          </cell>
          <cell r="Q3029" t="str">
            <v>SEGUNDO PISO</v>
          </cell>
        </row>
        <row r="3030">
          <cell r="A3030">
            <v>2799</v>
          </cell>
          <cell r="B3030" t="str">
            <v>(BCA)MOBILIARIOS</v>
          </cell>
          <cell r="C3030" t="str">
            <v>BCA</v>
          </cell>
          <cell r="D3030" t="str">
            <v>BANNER (ROLL UP)</v>
          </cell>
          <cell r="E3030" t="str">
            <v>LONA NEGRA MATE PARA MUSEOGRAFIA DE 1.20 MTS DE ALTO</v>
          </cell>
          <cell r="F3030" t="str">
            <v>EN USO</v>
          </cell>
          <cell r="G3030">
            <v>41988</v>
          </cell>
          <cell r="H3030" t="str">
            <v xml:space="preserve">PONCE ORTEGA JOSE ARTURO </v>
          </cell>
          <cell r="I3030">
            <v>16.98</v>
          </cell>
          <cell r="J3030">
            <v>0</v>
          </cell>
          <cell r="K3030">
            <v>16.98</v>
          </cell>
          <cell r="L3030" t="b">
            <v>1</v>
          </cell>
          <cell r="M3030">
            <v>0</v>
          </cell>
          <cell r="N3030" t="str">
            <v>SERVICIOS Y PRODUCTOS</v>
          </cell>
          <cell r="O3030" t="str">
            <v>FRANCIA</v>
          </cell>
          <cell r="P3030" t="str">
            <v>FRANCIA</v>
          </cell>
          <cell r="Q3030" t="str">
            <v>SEGUNDO PISO</v>
          </cell>
        </row>
        <row r="3031">
          <cell r="A3031">
            <v>2800</v>
          </cell>
          <cell r="B3031" t="str">
            <v>(BCA)MOBILIARIOS</v>
          </cell>
          <cell r="C3031" t="str">
            <v>BCA</v>
          </cell>
          <cell r="D3031" t="str">
            <v>BANNER (ROLL UP)</v>
          </cell>
          <cell r="E3031" t="str">
            <v>LONA NEGRA MATE PARA MUSEOGRAFIA DE 1.20 MTS DE ALTO</v>
          </cell>
          <cell r="F3031" t="str">
            <v>EN USO</v>
          </cell>
          <cell r="G3031">
            <v>41988</v>
          </cell>
          <cell r="H3031" t="str">
            <v xml:space="preserve">PONCE ORTEGA JOSE ARTURO </v>
          </cell>
          <cell r="I3031">
            <v>16.98</v>
          </cell>
          <cell r="J3031">
            <v>0</v>
          </cell>
          <cell r="K3031">
            <v>16.98</v>
          </cell>
          <cell r="L3031" t="b">
            <v>1</v>
          </cell>
          <cell r="M3031">
            <v>0</v>
          </cell>
          <cell r="N3031" t="str">
            <v>SERVICIOS Y PRODUCTOS</v>
          </cell>
          <cell r="O3031" t="str">
            <v>FRANCIA</v>
          </cell>
          <cell r="P3031" t="str">
            <v>FRANCIA</v>
          </cell>
          <cell r="Q3031" t="str">
            <v>SEGUNDO PISO</v>
          </cell>
        </row>
        <row r="3032">
          <cell r="A3032">
            <v>2801</v>
          </cell>
          <cell r="B3032" t="str">
            <v>(BCA)MOBILIARIOS</v>
          </cell>
          <cell r="C3032" t="str">
            <v>BCA</v>
          </cell>
          <cell r="D3032" t="str">
            <v>BANNER (ROLL UP)</v>
          </cell>
          <cell r="E3032" t="str">
            <v>LONA NEGRA MATE PARA MUSEOGRAFIA DE 1.20 MTS DE ALTO</v>
          </cell>
          <cell r="F3032" t="str">
            <v>EN USO</v>
          </cell>
          <cell r="G3032">
            <v>41988</v>
          </cell>
          <cell r="H3032" t="str">
            <v xml:space="preserve">PONCE ORTEGA JOSE ARTURO </v>
          </cell>
          <cell r="I3032">
            <v>16.98</v>
          </cell>
          <cell r="J3032">
            <v>0</v>
          </cell>
          <cell r="K3032">
            <v>16.98</v>
          </cell>
          <cell r="L3032" t="b">
            <v>1</v>
          </cell>
          <cell r="M3032">
            <v>0</v>
          </cell>
          <cell r="N3032" t="str">
            <v>SERVICIOS Y PRODUCTOS</v>
          </cell>
          <cell r="O3032" t="str">
            <v>FRANCIA</v>
          </cell>
          <cell r="P3032" t="str">
            <v>FRANCIA</v>
          </cell>
          <cell r="Q3032" t="str">
            <v>SEGUNDO PISO</v>
          </cell>
        </row>
        <row r="3033">
          <cell r="A3033">
            <v>2802</v>
          </cell>
          <cell r="B3033" t="str">
            <v>(BCA)MOBILIARIOS</v>
          </cell>
          <cell r="C3033" t="str">
            <v>BCA</v>
          </cell>
          <cell r="D3033" t="str">
            <v>BANNER (ROLL UP)</v>
          </cell>
          <cell r="E3033" t="str">
            <v>LONA NEGRA MATE PARA MUSEOGRAFIA DE 1.20 MTS DE ALTO</v>
          </cell>
          <cell r="F3033" t="str">
            <v>EN USO</v>
          </cell>
          <cell r="G3033">
            <v>41988</v>
          </cell>
          <cell r="H3033" t="str">
            <v xml:space="preserve">PONCE ORTEGA JOSE ARTURO </v>
          </cell>
          <cell r="I3033">
            <v>16.98</v>
          </cell>
          <cell r="J3033">
            <v>0</v>
          </cell>
          <cell r="K3033">
            <v>16.98</v>
          </cell>
          <cell r="L3033" t="b">
            <v>1</v>
          </cell>
          <cell r="M3033">
            <v>0</v>
          </cell>
          <cell r="N3033" t="str">
            <v>SERVICIOS Y PRODUCTOS</v>
          </cell>
          <cell r="O3033" t="str">
            <v>FRANCIA</v>
          </cell>
          <cell r="P3033" t="str">
            <v>FRANCIA</v>
          </cell>
          <cell r="Q3033" t="str">
            <v>SEGUNDO PISO</v>
          </cell>
        </row>
        <row r="3034">
          <cell r="A3034">
            <v>2803</v>
          </cell>
          <cell r="B3034" t="str">
            <v>(BCA)MOBILIARIOS</v>
          </cell>
          <cell r="C3034" t="str">
            <v>BCA</v>
          </cell>
          <cell r="D3034" t="str">
            <v>BANNER (ROLL UP)</v>
          </cell>
          <cell r="E3034" t="str">
            <v>LONA NEGRA MATE PARA MUSEOGRAFIA DE 1.20 MTS DE ALTO</v>
          </cell>
          <cell r="F3034" t="str">
            <v>EN USO</v>
          </cell>
          <cell r="G3034">
            <v>41988</v>
          </cell>
          <cell r="H3034" t="str">
            <v xml:space="preserve">PONCE ORTEGA JOSE ARTURO </v>
          </cell>
          <cell r="I3034">
            <v>16.98</v>
          </cell>
          <cell r="J3034">
            <v>0</v>
          </cell>
          <cell r="K3034">
            <v>16.98</v>
          </cell>
          <cell r="L3034" t="b">
            <v>1</v>
          </cell>
          <cell r="M3034">
            <v>0</v>
          </cell>
          <cell r="N3034" t="str">
            <v>SERVICIOS Y PRODUCTOS</v>
          </cell>
          <cell r="O3034" t="str">
            <v>FRANCIA</v>
          </cell>
          <cell r="P3034" t="str">
            <v>FRANCIA</v>
          </cell>
          <cell r="Q3034" t="str">
            <v>SEGUNDO PISO</v>
          </cell>
        </row>
        <row r="3035">
          <cell r="A3035">
            <v>2804</v>
          </cell>
          <cell r="B3035" t="str">
            <v>(BCA)MOBILIARIOS</v>
          </cell>
          <cell r="C3035" t="str">
            <v>BCA</v>
          </cell>
          <cell r="D3035" t="str">
            <v>BANNER (ROLL UP)</v>
          </cell>
          <cell r="E3035" t="str">
            <v>LONA NEGRA MATE PARA MUSEOGRAFIA DE 1.20 MTS DE ALTO</v>
          </cell>
          <cell r="F3035" t="str">
            <v>EN USO</v>
          </cell>
          <cell r="G3035">
            <v>41988</v>
          </cell>
          <cell r="H3035" t="str">
            <v xml:space="preserve">PONCE ORTEGA JOSE ARTURO </v>
          </cell>
          <cell r="I3035">
            <v>16.98</v>
          </cell>
          <cell r="J3035">
            <v>0</v>
          </cell>
          <cell r="K3035">
            <v>16.98</v>
          </cell>
          <cell r="L3035" t="b">
            <v>1</v>
          </cell>
          <cell r="M3035">
            <v>0</v>
          </cell>
          <cell r="N3035" t="str">
            <v>SERVICIOS Y PRODUCTOS</v>
          </cell>
          <cell r="O3035" t="str">
            <v>FRANCIA</v>
          </cell>
          <cell r="P3035" t="str">
            <v>FRANCIA</v>
          </cell>
          <cell r="Q3035" t="str">
            <v>SEGUNDO PISO</v>
          </cell>
        </row>
        <row r="3036">
          <cell r="A3036">
            <v>2805</v>
          </cell>
          <cell r="B3036" t="str">
            <v>(BCA)MOBILIARIOS</v>
          </cell>
          <cell r="C3036" t="str">
            <v>BCA</v>
          </cell>
          <cell r="D3036" t="str">
            <v>BANNER (ROLL UP)</v>
          </cell>
          <cell r="E3036" t="str">
            <v>LONA NEGRA MATE PARA MUSEOGRAFIA DE 1.20 MTS DE ALTO</v>
          </cell>
          <cell r="F3036" t="str">
            <v>EN USO</v>
          </cell>
          <cell r="G3036">
            <v>41988</v>
          </cell>
          <cell r="H3036" t="str">
            <v xml:space="preserve">PONCE ORTEGA JOSE ARTURO </v>
          </cell>
          <cell r="I3036">
            <v>16.98</v>
          </cell>
          <cell r="J3036">
            <v>0</v>
          </cell>
          <cell r="K3036">
            <v>16.98</v>
          </cell>
          <cell r="L3036" t="b">
            <v>1</v>
          </cell>
          <cell r="M3036">
            <v>0</v>
          </cell>
          <cell r="N3036" t="str">
            <v>SERVICIOS Y PRODUCTOS</v>
          </cell>
          <cell r="O3036" t="str">
            <v>FRANCIA</v>
          </cell>
          <cell r="P3036" t="str">
            <v>FRANCIA</v>
          </cell>
          <cell r="Q3036" t="str">
            <v>SEGUNDO PISO</v>
          </cell>
        </row>
        <row r="3037">
          <cell r="A3037">
            <v>2806</v>
          </cell>
          <cell r="B3037" t="str">
            <v>(BCA)MOBILIARIOS</v>
          </cell>
          <cell r="C3037" t="str">
            <v>BCA</v>
          </cell>
          <cell r="D3037" t="str">
            <v>BANNER (ROLL UP)</v>
          </cell>
          <cell r="E3037" t="str">
            <v>LONA NEGRA MATE PARA MUSEOGRAFIA DE 1.20 MTS DE ALTO</v>
          </cell>
          <cell r="F3037" t="str">
            <v>EN USO</v>
          </cell>
          <cell r="G3037">
            <v>41988</v>
          </cell>
          <cell r="H3037" t="str">
            <v xml:space="preserve">PONCE ORTEGA JOSE ARTURO </v>
          </cell>
          <cell r="I3037">
            <v>16.98</v>
          </cell>
          <cell r="J3037">
            <v>0</v>
          </cell>
          <cell r="K3037">
            <v>16.98</v>
          </cell>
          <cell r="L3037" t="b">
            <v>1</v>
          </cell>
          <cell r="M3037">
            <v>0</v>
          </cell>
          <cell r="N3037" t="str">
            <v>SERVICIOS Y PRODUCTOS</v>
          </cell>
          <cell r="O3037" t="str">
            <v>FRANCIA</v>
          </cell>
          <cell r="P3037" t="str">
            <v>FRANCIA</v>
          </cell>
          <cell r="Q3037" t="str">
            <v>SEGUNDO PISO</v>
          </cell>
        </row>
        <row r="3038">
          <cell r="A3038">
            <v>2807</v>
          </cell>
          <cell r="B3038" t="str">
            <v>(BCA)MOBILIARIOS</v>
          </cell>
          <cell r="C3038" t="str">
            <v>BCA</v>
          </cell>
          <cell r="D3038" t="str">
            <v>BANNER (ROLL UP)</v>
          </cell>
          <cell r="E3038" t="str">
            <v>LONA NEGRA MATE PARA MUSEOGRAFIA DE 1.20 MTS DE ALTO</v>
          </cell>
          <cell r="F3038" t="str">
            <v>EN USO</v>
          </cell>
          <cell r="G3038">
            <v>41988</v>
          </cell>
          <cell r="H3038" t="str">
            <v xml:space="preserve">PONCE ORTEGA JOSE ARTURO </v>
          </cell>
          <cell r="I3038">
            <v>16.98</v>
          </cell>
          <cell r="J3038">
            <v>0</v>
          </cell>
          <cell r="K3038">
            <v>16.98</v>
          </cell>
          <cell r="L3038" t="b">
            <v>1</v>
          </cell>
          <cell r="M3038">
            <v>0</v>
          </cell>
          <cell r="N3038" t="str">
            <v>SERVICIOS Y PRODUCTOS</v>
          </cell>
          <cell r="O3038" t="str">
            <v>FRANCIA</v>
          </cell>
          <cell r="P3038" t="str">
            <v>FRANCIA</v>
          </cell>
          <cell r="Q3038" t="str">
            <v>SEGUNDO PISO</v>
          </cell>
        </row>
        <row r="3039">
          <cell r="A3039">
            <v>2808</v>
          </cell>
          <cell r="B3039" t="str">
            <v>(BCA)MOBILIARIOS</v>
          </cell>
          <cell r="C3039" t="str">
            <v>BCA</v>
          </cell>
          <cell r="D3039" t="str">
            <v>BANNER (ROLL UP)</v>
          </cell>
          <cell r="E3039" t="str">
            <v>LONA NEGRA MATE PARA MUSEOGRAFIA DE 1.20 MTS DE ALTO</v>
          </cell>
          <cell r="F3039" t="str">
            <v>EN USO</v>
          </cell>
          <cell r="G3039">
            <v>41988</v>
          </cell>
          <cell r="H3039" t="str">
            <v xml:space="preserve">PONCE ORTEGA JOSE ARTURO </v>
          </cell>
          <cell r="I3039">
            <v>16.98</v>
          </cell>
          <cell r="J3039">
            <v>0</v>
          </cell>
          <cell r="K3039">
            <v>16.98</v>
          </cell>
          <cell r="L3039" t="b">
            <v>1</v>
          </cell>
          <cell r="M3039">
            <v>0</v>
          </cell>
          <cell r="N3039" t="str">
            <v>SERVICIOS Y PRODUCTOS</v>
          </cell>
          <cell r="O3039" t="str">
            <v>FRANCIA</v>
          </cell>
          <cell r="P3039" t="str">
            <v>FRANCIA</v>
          </cell>
          <cell r="Q3039" t="str">
            <v>SEGUNDO PISO</v>
          </cell>
        </row>
        <row r="3040">
          <cell r="A3040">
            <v>2809</v>
          </cell>
          <cell r="B3040" t="str">
            <v>(BCA)MOBILIARIOS</v>
          </cell>
          <cell r="C3040" t="str">
            <v>BCA</v>
          </cell>
          <cell r="D3040" t="str">
            <v>BANNER (ROLL UP)</v>
          </cell>
          <cell r="E3040" t="str">
            <v>LONA NEGRA MATE PARA MUSEOGRAFIA DE 1.20 MTS DE ALTO</v>
          </cell>
          <cell r="F3040" t="str">
            <v>EN USO</v>
          </cell>
          <cell r="G3040">
            <v>41988</v>
          </cell>
          <cell r="H3040" t="str">
            <v xml:space="preserve">PONCE ORTEGA JOSE ARTURO </v>
          </cell>
          <cell r="I3040">
            <v>16.98</v>
          </cell>
          <cell r="J3040">
            <v>0</v>
          </cell>
          <cell r="K3040">
            <v>16.98</v>
          </cell>
          <cell r="L3040" t="b">
            <v>1</v>
          </cell>
          <cell r="M3040">
            <v>0</v>
          </cell>
          <cell r="N3040" t="str">
            <v>SERVICIOS Y PRODUCTOS</v>
          </cell>
          <cell r="O3040" t="str">
            <v>FRANCIA</v>
          </cell>
          <cell r="P3040" t="str">
            <v>FRANCIA</v>
          </cell>
          <cell r="Q3040" t="str">
            <v>SEGUNDO PISO</v>
          </cell>
        </row>
        <row r="3041">
          <cell r="A3041">
            <v>2810</v>
          </cell>
          <cell r="B3041" t="str">
            <v>(BCA)MOBILIARIOS</v>
          </cell>
          <cell r="C3041" t="str">
            <v>BCA</v>
          </cell>
          <cell r="D3041" t="str">
            <v>BANNER (ROLL UP)</v>
          </cell>
          <cell r="E3041" t="str">
            <v>LONA NEGRA MATE PARA MUSEOGRAFIA DE 1.20 MTS DE ALTO</v>
          </cell>
          <cell r="F3041" t="str">
            <v>EN USO</v>
          </cell>
          <cell r="G3041">
            <v>41988</v>
          </cell>
          <cell r="H3041" t="str">
            <v xml:space="preserve">PONCE ORTEGA JOSE ARTURO </v>
          </cell>
          <cell r="I3041">
            <v>16.98</v>
          </cell>
          <cell r="J3041">
            <v>0</v>
          </cell>
          <cell r="K3041">
            <v>16.98</v>
          </cell>
          <cell r="L3041" t="b">
            <v>1</v>
          </cell>
          <cell r="M3041">
            <v>0</v>
          </cell>
          <cell r="N3041" t="str">
            <v>SERVICIOS Y PRODUCTOS</v>
          </cell>
          <cell r="O3041" t="str">
            <v>FRANCIA</v>
          </cell>
          <cell r="P3041" t="str">
            <v>FRANCIA</v>
          </cell>
          <cell r="Q3041" t="str">
            <v>SEGUNDO PISO</v>
          </cell>
        </row>
        <row r="3042">
          <cell r="A3042">
            <v>2811</v>
          </cell>
          <cell r="B3042" t="str">
            <v>(BCA)MOBILIARIOS</v>
          </cell>
          <cell r="C3042" t="str">
            <v>BCA</v>
          </cell>
          <cell r="D3042" t="str">
            <v>BANNER (ROLL UP)</v>
          </cell>
          <cell r="E3042" t="str">
            <v>LONA NEGRA MATE PARA MUSEOGRAFIA DE 1.20 MTS DE ALTO</v>
          </cell>
          <cell r="F3042" t="str">
            <v>EN USO</v>
          </cell>
          <cell r="G3042">
            <v>41988</v>
          </cell>
          <cell r="H3042" t="str">
            <v xml:space="preserve">PONCE ORTEGA JOSE ARTURO </v>
          </cell>
          <cell r="I3042">
            <v>16.98</v>
          </cell>
          <cell r="J3042">
            <v>0</v>
          </cell>
          <cell r="K3042">
            <v>16.98</v>
          </cell>
          <cell r="L3042" t="b">
            <v>1</v>
          </cell>
          <cell r="M3042">
            <v>0</v>
          </cell>
          <cell r="N3042" t="str">
            <v>SERVICIOS Y PRODUCTOS</v>
          </cell>
          <cell r="O3042" t="str">
            <v>FRANCIA</v>
          </cell>
          <cell r="P3042" t="str">
            <v>FRANCIA</v>
          </cell>
          <cell r="Q3042" t="str">
            <v>SEGUNDO PISO</v>
          </cell>
        </row>
        <row r="3043">
          <cell r="A3043">
            <v>2812</v>
          </cell>
          <cell r="B3043" t="str">
            <v>(BCA)MOBILIARIOS</v>
          </cell>
          <cell r="C3043" t="str">
            <v>BCA</v>
          </cell>
          <cell r="D3043" t="str">
            <v>BANNER (ROLL UP)</v>
          </cell>
          <cell r="E3043" t="str">
            <v>LONA NEGRA MATE PARA MUSEOGRAFIA DE 1.20 MTS DE ALTO</v>
          </cell>
          <cell r="F3043" t="str">
            <v>EN USO</v>
          </cell>
          <cell r="G3043">
            <v>41988</v>
          </cell>
          <cell r="H3043" t="str">
            <v xml:space="preserve">PONCE ORTEGA JOSE ARTURO </v>
          </cell>
          <cell r="I3043">
            <v>16.98</v>
          </cell>
          <cell r="J3043">
            <v>0</v>
          </cell>
          <cell r="K3043">
            <v>16.98</v>
          </cell>
          <cell r="L3043" t="b">
            <v>1</v>
          </cell>
          <cell r="M3043">
            <v>0</v>
          </cell>
          <cell r="N3043" t="str">
            <v>SERVICIOS Y PRODUCTOS</v>
          </cell>
          <cell r="O3043" t="str">
            <v>FRANCIA</v>
          </cell>
          <cell r="P3043" t="str">
            <v>FRANCIA</v>
          </cell>
          <cell r="Q3043" t="str">
            <v>SEGUNDO PISO</v>
          </cell>
        </row>
        <row r="3044">
          <cell r="A3044">
            <v>2813</v>
          </cell>
          <cell r="B3044" t="str">
            <v>(BCA)MOBILIARIOS</v>
          </cell>
          <cell r="C3044" t="str">
            <v>BCA</v>
          </cell>
          <cell r="D3044" t="str">
            <v>BANNER (ROLL UP)</v>
          </cell>
          <cell r="E3044" t="str">
            <v>LONA NEGRA MATE PARA MUSEOGRAFIA DE 1.20 MTS DE ALTO</v>
          </cell>
          <cell r="F3044" t="str">
            <v>EN USO</v>
          </cell>
          <cell r="G3044">
            <v>41988</v>
          </cell>
          <cell r="H3044" t="str">
            <v xml:space="preserve">PONCE ORTEGA JOSE ARTURO </v>
          </cell>
          <cell r="I3044">
            <v>16.98</v>
          </cell>
          <cell r="J3044">
            <v>0</v>
          </cell>
          <cell r="K3044">
            <v>16.98</v>
          </cell>
          <cell r="L3044" t="b">
            <v>1</v>
          </cell>
          <cell r="M3044">
            <v>0</v>
          </cell>
          <cell r="N3044" t="str">
            <v>SERVICIOS Y PRODUCTOS</v>
          </cell>
          <cell r="O3044" t="str">
            <v>FRANCIA</v>
          </cell>
          <cell r="P3044" t="str">
            <v>FRANCIA</v>
          </cell>
          <cell r="Q3044" t="str">
            <v>SEGUNDO PISO</v>
          </cell>
        </row>
        <row r="3045">
          <cell r="A3045">
            <v>2814</v>
          </cell>
          <cell r="B3045" t="str">
            <v>(BCA)MOBILIARIOS</v>
          </cell>
          <cell r="C3045" t="str">
            <v>BCA</v>
          </cell>
          <cell r="D3045" t="str">
            <v>BANNER (ROLL UP)</v>
          </cell>
          <cell r="E3045" t="str">
            <v>LONA NEGRA MATE PARA MUSEOGRAFIA DE 1.20 MTS DE ALTO</v>
          </cell>
          <cell r="F3045" t="str">
            <v>EN USO</v>
          </cell>
          <cell r="G3045">
            <v>41988</v>
          </cell>
          <cell r="H3045" t="str">
            <v xml:space="preserve">PONCE ORTEGA JOSE ARTURO </v>
          </cell>
          <cell r="I3045">
            <v>16.98</v>
          </cell>
          <cell r="J3045">
            <v>0</v>
          </cell>
          <cell r="K3045">
            <v>16.98</v>
          </cell>
          <cell r="L3045" t="b">
            <v>1</v>
          </cell>
          <cell r="M3045">
            <v>0</v>
          </cell>
          <cell r="N3045" t="str">
            <v>SERVICIOS Y PRODUCTOS</v>
          </cell>
          <cell r="O3045" t="str">
            <v>FRANCIA</v>
          </cell>
          <cell r="P3045" t="str">
            <v>FRANCIA</v>
          </cell>
          <cell r="Q3045" t="str">
            <v>SEGUNDO PISO</v>
          </cell>
        </row>
        <row r="3046">
          <cell r="A3046">
            <v>2815</v>
          </cell>
          <cell r="B3046" t="str">
            <v>(BCA)MOBILIARIOS</v>
          </cell>
          <cell r="C3046" t="str">
            <v>BCA</v>
          </cell>
          <cell r="D3046" t="str">
            <v>BANNER (ROLL UP)</v>
          </cell>
          <cell r="E3046" t="str">
            <v>LONA NEGRA MATE PARA MUSEOGRAFIA DE 1.20 MTS DE ALTO</v>
          </cell>
          <cell r="F3046" t="str">
            <v>EN USO</v>
          </cell>
          <cell r="G3046">
            <v>41988</v>
          </cell>
          <cell r="H3046" t="str">
            <v xml:space="preserve">PONCE ORTEGA JOSE ARTURO </v>
          </cell>
          <cell r="I3046">
            <v>16.98</v>
          </cell>
          <cell r="J3046">
            <v>0</v>
          </cell>
          <cell r="K3046">
            <v>16.98</v>
          </cell>
          <cell r="L3046" t="b">
            <v>1</v>
          </cell>
          <cell r="M3046">
            <v>0</v>
          </cell>
          <cell r="N3046" t="str">
            <v>SERVICIOS Y PRODUCTOS</v>
          </cell>
          <cell r="O3046" t="str">
            <v>FRANCIA</v>
          </cell>
          <cell r="P3046" t="str">
            <v>FRANCIA</v>
          </cell>
          <cell r="Q3046" t="str">
            <v>SEGUNDO PISO</v>
          </cell>
        </row>
        <row r="3047">
          <cell r="A3047">
            <v>2816</v>
          </cell>
          <cell r="B3047" t="str">
            <v>(BCA)MOBILIARIOS</v>
          </cell>
          <cell r="C3047" t="str">
            <v>BCA</v>
          </cell>
          <cell r="D3047" t="str">
            <v>BANNER (ROLL UP)</v>
          </cell>
          <cell r="E3047" t="str">
            <v>LONA NEGRA MATE PARA MUSEOGRAFIA DE 1.20 MTS DE ALTO</v>
          </cell>
          <cell r="F3047" t="str">
            <v>EN USO</v>
          </cell>
          <cell r="G3047">
            <v>41988</v>
          </cell>
          <cell r="H3047" t="str">
            <v xml:space="preserve">PONCE ORTEGA JOSE ARTURO </v>
          </cell>
          <cell r="I3047">
            <v>16.98</v>
          </cell>
          <cell r="J3047">
            <v>0</v>
          </cell>
          <cell r="K3047">
            <v>16.98</v>
          </cell>
          <cell r="L3047" t="b">
            <v>1</v>
          </cell>
          <cell r="M3047">
            <v>0</v>
          </cell>
          <cell r="N3047" t="str">
            <v>SERVICIOS Y PRODUCTOS</v>
          </cell>
          <cell r="O3047" t="str">
            <v>FRANCIA</v>
          </cell>
          <cell r="P3047" t="str">
            <v>FRANCIA</v>
          </cell>
          <cell r="Q3047" t="str">
            <v>SEGUNDO PISO</v>
          </cell>
        </row>
        <row r="3048">
          <cell r="A3048">
            <v>2817</v>
          </cell>
          <cell r="B3048" t="str">
            <v>(BCA)MOBILIARIOS</v>
          </cell>
          <cell r="C3048" t="str">
            <v>BCA</v>
          </cell>
          <cell r="D3048" t="str">
            <v>BANNER (ROLL UP)</v>
          </cell>
          <cell r="E3048" t="str">
            <v>LONA NEGRA MATE PARA MUSEOGRAFIA DE 1.20 MTS DE ALTO</v>
          </cell>
          <cell r="F3048" t="str">
            <v>EN USO</v>
          </cell>
          <cell r="G3048">
            <v>41988</v>
          </cell>
          <cell r="H3048" t="str">
            <v xml:space="preserve">PONCE ORTEGA JOSE ARTURO </v>
          </cell>
          <cell r="I3048">
            <v>16.98</v>
          </cell>
          <cell r="J3048">
            <v>0</v>
          </cell>
          <cell r="K3048">
            <v>16.98</v>
          </cell>
          <cell r="L3048" t="b">
            <v>1</v>
          </cell>
          <cell r="M3048">
            <v>0</v>
          </cell>
          <cell r="N3048" t="str">
            <v>SERVICIOS Y PRODUCTOS</v>
          </cell>
          <cell r="O3048" t="str">
            <v>FRANCIA</v>
          </cell>
          <cell r="P3048" t="str">
            <v>FRANCIA</v>
          </cell>
          <cell r="Q3048" t="str">
            <v>SEGUNDO PISO</v>
          </cell>
        </row>
        <row r="3049">
          <cell r="A3049">
            <v>2818</v>
          </cell>
          <cell r="B3049" t="str">
            <v>(BCA)MOBILIARIOS</v>
          </cell>
          <cell r="C3049" t="str">
            <v>BCA</v>
          </cell>
          <cell r="D3049" t="str">
            <v>BANNER (ROLL UP)</v>
          </cell>
          <cell r="E3049" t="str">
            <v>LONA NEGRA MATE PARA MUSEOGRAFIA DE 1.20 MTS DE ALTO</v>
          </cell>
          <cell r="F3049" t="str">
            <v>EN USO</v>
          </cell>
          <cell r="G3049">
            <v>41988</v>
          </cell>
          <cell r="H3049" t="str">
            <v xml:space="preserve">PONCE ORTEGA JOSE ARTURO </v>
          </cell>
          <cell r="I3049">
            <v>16.98</v>
          </cell>
          <cell r="J3049">
            <v>0</v>
          </cell>
          <cell r="K3049">
            <v>16.98</v>
          </cell>
          <cell r="L3049" t="b">
            <v>1</v>
          </cell>
          <cell r="M3049">
            <v>0</v>
          </cell>
          <cell r="N3049" t="str">
            <v>SERVICIOS Y PRODUCTOS</v>
          </cell>
          <cell r="O3049" t="str">
            <v>FRANCIA</v>
          </cell>
          <cell r="P3049" t="str">
            <v>FRANCIA</v>
          </cell>
          <cell r="Q3049" t="str">
            <v>SEGUNDO PISO</v>
          </cell>
        </row>
        <row r="3050">
          <cell r="A3050">
            <v>2819</v>
          </cell>
          <cell r="B3050" t="str">
            <v>(BCA)MOBILIARIOS</v>
          </cell>
          <cell r="C3050" t="str">
            <v>BCA</v>
          </cell>
          <cell r="D3050" t="str">
            <v>BANNER (ROLL UP)</v>
          </cell>
          <cell r="E3050" t="str">
            <v>LONA NEGRA MATE PARA MUSEOGRAFIA DE 1.20 MTS DE ALTO</v>
          </cell>
          <cell r="F3050" t="str">
            <v>EN USO</v>
          </cell>
          <cell r="G3050">
            <v>41988</v>
          </cell>
          <cell r="H3050" t="str">
            <v xml:space="preserve">PONCE ORTEGA JOSE ARTURO </v>
          </cell>
          <cell r="I3050">
            <v>16.98</v>
          </cell>
          <cell r="J3050">
            <v>0</v>
          </cell>
          <cell r="K3050">
            <v>16.98</v>
          </cell>
          <cell r="L3050" t="b">
            <v>1</v>
          </cell>
          <cell r="M3050">
            <v>0</v>
          </cell>
          <cell r="N3050" t="str">
            <v>SERVICIOS Y PRODUCTOS</v>
          </cell>
          <cell r="O3050" t="str">
            <v>FRANCIA</v>
          </cell>
          <cell r="P3050" t="str">
            <v>FRANCIA</v>
          </cell>
          <cell r="Q3050" t="str">
            <v>SEGUNDO PISO</v>
          </cell>
        </row>
        <row r="3051">
          <cell r="A3051">
            <v>2820</v>
          </cell>
          <cell r="B3051" t="str">
            <v>(BCA)MOBILIARIOS</v>
          </cell>
          <cell r="C3051" t="str">
            <v>BCA</v>
          </cell>
          <cell r="D3051" t="str">
            <v>BANNER (ROLL UP)</v>
          </cell>
          <cell r="E3051" t="str">
            <v>LONA NEGRA MATE PARA MUSEOGRAFIA DE 1.20 MTS DE ALTO</v>
          </cell>
          <cell r="F3051" t="str">
            <v>EN USO</v>
          </cell>
          <cell r="G3051">
            <v>41988</v>
          </cell>
          <cell r="H3051" t="str">
            <v xml:space="preserve">PONCE ORTEGA JOSE ARTURO </v>
          </cell>
          <cell r="I3051">
            <v>16.98</v>
          </cell>
          <cell r="J3051">
            <v>0</v>
          </cell>
          <cell r="K3051">
            <v>16.98</v>
          </cell>
          <cell r="L3051" t="b">
            <v>1</v>
          </cell>
          <cell r="M3051">
            <v>0</v>
          </cell>
          <cell r="N3051" t="str">
            <v>SERVICIOS Y PRODUCTOS</v>
          </cell>
          <cell r="O3051" t="str">
            <v>FRANCIA</v>
          </cell>
          <cell r="P3051" t="str">
            <v>FRANCIA</v>
          </cell>
          <cell r="Q3051" t="str">
            <v>SEGUNDO PISO</v>
          </cell>
        </row>
        <row r="3052">
          <cell r="A3052">
            <v>2821</v>
          </cell>
          <cell r="B3052" t="str">
            <v>(BCA)MOBILIARIOS</v>
          </cell>
          <cell r="C3052" t="str">
            <v>BCA</v>
          </cell>
          <cell r="D3052" t="str">
            <v>BANNER (ROLL UP)</v>
          </cell>
          <cell r="E3052" t="str">
            <v>LONA NEGRA MATE PARA MUSEOGRAFIA DE 1.20 MTS DE ALTO</v>
          </cell>
          <cell r="F3052" t="str">
            <v>EN USO</v>
          </cell>
          <cell r="G3052">
            <v>41988</v>
          </cell>
          <cell r="H3052" t="str">
            <v xml:space="preserve">PONCE ORTEGA JOSE ARTURO </v>
          </cell>
          <cell r="I3052">
            <v>16.98</v>
          </cell>
          <cell r="J3052">
            <v>0</v>
          </cell>
          <cell r="K3052">
            <v>16.98</v>
          </cell>
          <cell r="L3052" t="b">
            <v>1</v>
          </cell>
          <cell r="M3052">
            <v>0</v>
          </cell>
          <cell r="N3052" t="str">
            <v>SERVICIOS Y PRODUCTOS</v>
          </cell>
          <cell r="O3052" t="str">
            <v>FRANCIA</v>
          </cell>
          <cell r="P3052" t="str">
            <v>FRANCIA</v>
          </cell>
          <cell r="Q3052" t="str">
            <v>SEGUNDO PISO</v>
          </cell>
        </row>
        <row r="3053">
          <cell r="A3053">
            <v>2822</v>
          </cell>
          <cell r="B3053" t="str">
            <v>(BCA)MOBILIARIOS</v>
          </cell>
          <cell r="C3053" t="str">
            <v>BCA</v>
          </cell>
          <cell r="D3053" t="str">
            <v>BANNER (ROLL UP)</v>
          </cell>
          <cell r="E3053" t="str">
            <v>LONA NEGRA MATE PARA MUSEOGRAFIA DE 1.20 MTS DE ALTO</v>
          </cell>
          <cell r="F3053" t="str">
            <v>EN USO</v>
          </cell>
          <cell r="G3053">
            <v>41988</v>
          </cell>
          <cell r="H3053" t="str">
            <v xml:space="preserve">PONCE ORTEGA JOSE ARTURO </v>
          </cell>
          <cell r="I3053">
            <v>16.98</v>
          </cell>
          <cell r="J3053">
            <v>0</v>
          </cell>
          <cell r="K3053">
            <v>16.98</v>
          </cell>
          <cell r="L3053" t="b">
            <v>1</v>
          </cell>
          <cell r="M3053">
            <v>0</v>
          </cell>
          <cell r="N3053" t="str">
            <v>SERVICIOS Y PRODUCTOS</v>
          </cell>
          <cell r="O3053" t="str">
            <v>FRANCIA</v>
          </cell>
          <cell r="P3053" t="str">
            <v>FRANCIA</v>
          </cell>
          <cell r="Q3053" t="str">
            <v>SEGUNDO PISO</v>
          </cell>
        </row>
        <row r="3054">
          <cell r="A3054">
            <v>2823</v>
          </cell>
          <cell r="B3054" t="str">
            <v>(BCA)MOBILIARIOS</v>
          </cell>
          <cell r="C3054" t="str">
            <v>BCA</v>
          </cell>
          <cell r="D3054" t="str">
            <v>BANNER (ROLL UP)</v>
          </cell>
          <cell r="E3054" t="str">
            <v>LONA NEGRA MATE PARA MUSEOGRAFIA DE 1.20 MTS DE ALTO</v>
          </cell>
          <cell r="F3054" t="str">
            <v>EN USO</v>
          </cell>
          <cell r="G3054">
            <v>41988</v>
          </cell>
          <cell r="H3054" t="str">
            <v xml:space="preserve">PONCE ORTEGA JOSE ARTURO </v>
          </cell>
          <cell r="I3054">
            <v>16.98</v>
          </cell>
          <cell r="J3054">
            <v>0</v>
          </cell>
          <cell r="K3054">
            <v>16.98</v>
          </cell>
          <cell r="L3054" t="b">
            <v>1</v>
          </cell>
          <cell r="M3054">
            <v>0</v>
          </cell>
          <cell r="N3054" t="str">
            <v>SERVICIOS Y PRODUCTOS</v>
          </cell>
          <cell r="O3054" t="str">
            <v>FRANCIA</v>
          </cell>
          <cell r="P3054" t="str">
            <v>FRANCIA</v>
          </cell>
          <cell r="Q3054" t="str">
            <v>SEGUNDO PISO</v>
          </cell>
        </row>
        <row r="3055">
          <cell r="A3055">
            <v>2824</v>
          </cell>
          <cell r="B3055" t="str">
            <v>(BCA)MOBILIARIOS</v>
          </cell>
          <cell r="C3055" t="str">
            <v>BCA</v>
          </cell>
          <cell r="D3055" t="str">
            <v>BANNER (ROLL UP)</v>
          </cell>
          <cell r="E3055" t="str">
            <v>LONA NEGRA MATE PARA MUSEOGRAFIA DE 1.20 MTS DE ALTO</v>
          </cell>
          <cell r="F3055" t="str">
            <v>EN USO</v>
          </cell>
          <cell r="G3055">
            <v>41988</v>
          </cell>
          <cell r="H3055" t="str">
            <v xml:space="preserve">PONCE ORTEGA JOSE ARTURO </v>
          </cell>
          <cell r="I3055">
            <v>16.98</v>
          </cell>
          <cell r="J3055">
            <v>0</v>
          </cell>
          <cell r="K3055">
            <v>16.98</v>
          </cell>
          <cell r="L3055" t="b">
            <v>1</v>
          </cell>
          <cell r="M3055">
            <v>0</v>
          </cell>
          <cell r="N3055" t="str">
            <v>SERVICIOS Y PRODUCTOS</v>
          </cell>
          <cell r="O3055" t="str">
            <v>FRANCIA</v>
          </cell>
          <cell r="P3055" t="str">
            <v>FRANCIA</v>
          </cell>
          <cell r="Q3055" t="str">
            <v>SEGUNDO PISO</v>
          </cell>
        </row>
        <row r="3056">
          <cell r="A3056">
            <v>2825</v>
          </cell>
          <cell r="B3056" t="str">
            <v>(BCA)MOBILIARIOS</v>
          </cell>
          <cell r="C3056" t="str">
            <v>BCA</v>
          </cell>
          <cell r="D3056" t="str">
            <v>BANNER (ROLL UP)</v>
          </cell>
          <cell r="E3056" t="str">
            <v>LONA NEGRA MATE PARA MUSEOGRAFIA DE 1.20 MTS DE ALTO</v>
          </cell>
          <cell r="F3056" t="str">
            <v>EN USO</v>
          </cell>
          <cell r="G3056">
            <v>41988</v>
          </cell>
          <cell r="H3056" t="str">
            <v xml:space="preserve">PONCE ORTEGA JOSE ARTURO </v>
          </cell>
          <cell r="I3056">
            <v>16.98</v>
          </cell>
          <cell r="J3056">
            <v>0</v>
          </cell>
          <cell r="K3056">
            <v>16.98</v>
          </cell>
          <cell r="L3056" t="b">
            <v>1</v>
          </cell>
          <cell r="M3056">
            <v>0</v>
          </cell>
          <cell r="N3056" t="str">
            <v>SERVICIOS Y PRODUCTOS</v>
          </cell>
          <cell r="O3056" t="str">
            <v>FRANCIA</v>
          </cell>
          <cell r="P3056" t="str">
            <v>FRANCIA</v>
          </cell>
          <cell r="Q3056" t="str">
            <v>SEGUNDO PISO</v>
          </cell>
        </row>
        <row r="3057">
          <cell r="A3057">
            <v>2826</v>
          </cell>
          <cell r="B3057" t="str">
            <v>(BCA)MOBILIARIOS</v>
          </cell>
          <cell r="C3057" t="str">
            <v>BCA</v>
          </cell>
          <cell r="D3057" t="str">
            <v>BANNER (ROLL UP)</v>
          </cell>
          <cell r="E3057" t="str">
            <v>LONA NEGRA MATE PARA MUSEOGRAFIA DE 1.20 MTS DE ALTO</v>
          </cell>
          <cell r="F3057" t="str">
            <v>EN USO</v>
          </cell>
          <cell r="G3057">
            <v>41988</v>
          </cell>
          <cell r="H3057" t="str">
            <v xml:space="preserve">PONCE ORTEGA JOSE ARTURO </v>
          </cell>
          <cell r="I3057">
            <v>16.98</v>
          </cell>
          <cell r="J3057">
            <v>0</v>
          </cell>
          <cell r="K3057">
            <v>16.98</v>
          </cell>
          <cell r="L3057" t="b">
            <v>1</v>
          </cell>
          <cell r="M3057">
            <v>0</v>
          </cell>
          <cell r="N3057" t="str">
            <v>SERVICIOS Y PRODUCTOS</v>
          </cell>
          <cell r="O3057" t="str">
            <v>FRANCIA</v>
          </cell>
          <cell r="P3057" t="str">
            <v>FRANCIA</v>
          </cell>
          <cell r="Q3057" t="str">
            <v>SEGUNDO PISO</v>
          </cell>
        </row>
        <row r="3058">
          <cell r="A3058">
            <v>2827</v>
          </cell>
          <cell r="B3058" t="str">
            <v>(BCA)MOBILIARIOS</v>
          </cell>
          <cell r="C3058" t="str">
            <v>BCA</v>
          </cell>
          <cell r="D3058" t="str">
            <v>BANNER (ROLL UP)</v>
          </cell>
          <cell r="E3058" t="str">
            <v>LONA NEGRA MATE PARA MUSEOGRAFIA DE 1.20 MTS DE ALTO</v>
          </cell>
          <cell r="F3058" t="str">
            <v>EN USO</v>
          </cell>
          <cell r="G3058">
            <v>41988</v>
          </cell>
          <cell r="H3058" t="str">
            <v xml:space="preserve">PONCE ORTEGA JOSE ARTURO </v>
          </cell>
          <cell r="I3058">
            <v>16.98</v>
          </cell>
          <cell r="J3058">
            <v>0</v>
          </cell>
          <cell r="K3058">
            <v>16.98</v>
          </cell>
          <cell r="L3058" t="b">
            <v>1</v>
          </cell>
          <cell r="M3058">
            <v>0</v>
          </cell>
          <cell r="N3058" t="str">
            <v>SERVICIOS Y PRODUCTOS</v>
          </cell>
          <cell r="O3058" t="str">
            <v>FRANCIA</v>
          </cell>
          <cell r="P3058" t="str">
            <v>FRANCIA</v>
          </cell>
          <cell r="Q3058" t="str">
            <v>SEGUNDO PISO</v>
          </cell>
        </row>
        <row r="3059">
          <cell r="A3059">
            <v>2828</v>
          </cell>
          <cell r="B3059" t="str">
            <v>(BCA)MOBILIARIOS</v>
          </cell>
          <cell r="C3059" t="str">
            <v>BCA</v>
          </cell>
          <cell r="D3059" t="str">
            <v>BANNER (ROLL UP)</v>
          </cell>
          <cell r="E3059" t="str">
            <v>LONA NEGRA MATE PARA MUSEOGRAFIA DE 1.20 MTS DE ALTO</v>
          </cell>
          <cell r="F3059" t="str">
            <v>EN USO</v>
          </cell>
          <cell r="G3059">
            <v>41988</v>
          </cell>
          <cell r="H3059" t="str">
            <v xml:space="preserve">PONCE ORTEGA JOSE ARTURO </v>
          </cell>
          <cell r="I3059">
            <v>16.98</v>
          </cell>
          <cell r="J3059">
            <v>0</v>
          </cell>
          <cell r="K3059">
            <v>16.98</v>
          </cell>
          <cell r="L3059" t="b">
            <v>1</v>
          </cell>
          <cell r="M3059">
            <v>0</v>
          </cell>
          <cell r="N3059" t="str">
            <v>SERVICIOS Y PRODUCTOS</v>
          </cell>
          <cell r="O3059" t="str">
            <v>FRANCIA</v>
          </cell>
          <cell r="P3059" t="str">
            <v>FRANCIA</v>
          </cell>
          <cell r="Q3059" t="str">
            <v>SEGUNDO PISO</v>
          </cell>
        </row>
        <row r="3060">
          <cell r="A3060">
            <v>2829</v>
          </cell>
          <cell r="B3060" t="str">
            <v>(BCA)MOBILIARIOS</v>
          </cell>
          <cell r="C3060" t="str">
            <v>BCA</v>
          </cell>
          <cell r="D3060" t="str">
            <v>BANNER (ROLL UP)</v>
          </cell>
          <cell r="E3060" t="str">
            <v>LONA NEGRA MATE PARA MUSEOGRAFIA DE 1.20 MTS DE ALTO</v>
          </cell>
          <cell r="F3060" t="str">
            <v>EN USO</v>
          </cell>
          <cell r="G3060">
            <v>41988</v>
          </cell>
          <cell r="H3060" t="str">
            <v xml:space="preserve">PONCE ORTEGA JOSE ARTURO </v>
          </cell>
          <cell r="I3060">
            <v>16.98</v>
          </cell>
          <cell r="J3060">
            <v>0</v>
          </cell>
          <cell r="K3060">
            <v>16.98</v>
          </cell>
          <cell r="L3060" t="b">
            <v>1</v>
          </cell>
          <cell r="M3060">
            <v>0</v>
          </cell>
          <cell r="N3060" t="str">
            <v>SERVICIOS Y PRODUCTOS</v>
          </cell>
          <cell r="O3060" t="str">
            <v>FRANCIA</v>
          </cell>
          <cell r="P3060" t="str">
            <v>FRANCIA</v>
          </cell>
          <cell r="Q3060" t="str">
            <v>SEGUNDO PISO</v>
          </cell>
        </row>
        <row r="3061">
          <cell r="A3061">
            <v>2830</v>
          </cell>
          <cell r="B3061" t="str">
            <v>(BCA)MOBILIARIOS</v>
          </cell>
          <cell r="C3061" t="str">
            <v>BCA</v>
          </cell>
          <cell r="D3061" t="str">
            <v>BANNER (ROLL UP)</v>
          </cell>
          <cell r="E3061" t="str">
            <v>LONA NEGRA MATE PARA MUSEOGRAFIA DE 1.20 MTS DE ALTO</v>
          </cell>
          <cell r="F3061" t="str">
            <v>EN USO</v>
          </cell>
          <cell r="G3061">
            <v>41988</v>
          </cell>
          <cell r="H3061" t="str">
            <v xml:space="preserve">PONCE ORTEGA JOSE ARTURO </v>
          </cell>
          <cell r="I3061">
            <v>16.98</v>
          </cell>
          <cell r="J3061">
            <v>0</v>
          </cell>
          <cell r="K3061">
            <v>16.98</v>
          </cell>
          <cell r="L3061" t="b">
            <v>1</v>
          </cell>
          <cell r="M3061">
            <v>0</v>
          </cell>
          <cell r="N3061" t="str">
            <v>SERVICIOS Y PRODUCTOS</v>
          </cell>
          <cell r="O3061" t="str">
            <v>FRANCIA</v>
          </cell>
          <cell r="P3061" t="str">
            <v>FRANCIA</v>
          </cell>
          <cell r="Q3061" t="str">
            <v>SEGUNDO PISO</v>
          </cell>
        </row>
        <row r="3062">
          <cell r="A3062">
            <v>3230</v>
          </cell>
          <cell r="B3062" t="str">
            <v>(BCA)MAQUINARIAS Y EQUIPOS</v>
          </cell>
          <cell r="C3062" t="str">
            <v>BCA</v>
          </cell>
          <cell r="D3062" t="str">
            <v>LAMPARA</v>
          </cell>
          <cell r="E3062" t="str">
            <v>LAMPARA COLGANTE  DE 2M X 4 M</v>
          </cell>
          <cell r="F3062" t="str">
            <v>EN USO</v>
          </cell>
          <cell r="G3062">
            <v>40240</v>
          </cell>
          <cell r="H3062" t="str">
            <v xml:space="preserve">PONCE ORTEGA JOSE ARTURO </v>
          </cell>
          <cell r="I3062">
            <v>150</v>
          </cell>
          <cell r="J3062">
            <v>0</v>
          </cell>
          <cell r="K3062">
            <v>150</v>
          </cell>
          <cell r="L3062" t="b">
            <v>0</v>
          </cell>
          <cell r="M3062">
            <v>0</v>
          </cell>
          <cell r="N3062" t="str">
            <v>SERVICIOS Y PRODUCTOS</v>
          </cell>
          <cell r="O3062" t="str">
            <v>FRANCIA</v>
          </cell>
          <cell r="P3062" t="str">
            <v>FRANCIA</v>
          </cell>
          <cell r="Q3062">
            <v>0</v>
          </cell>
        </row>
        <row r="3063">
          <cell r="A3063">
            <v>2858</v>
          </cell>
          <cell r="B3063" t="str">
            <v>(BCA)BIENES ARTÍSTICOS, CULTURALES, BIENES DEPORTIVOS Y SÍMBOLOS PATRIOS</v>
          </cell>
          <cell r="C3063" t="str">
            <v>BCA</v>
          </cell>
          <cell r="D3063" t="str">
            <v>FOTOGRAFIA</v>
          </cell>
          <cell r="E3063" t="str">
            <v>PRODUCCION PHOTOCALL FRANCIA</v>
          </cell>
          <cell r="F3063" t="str">
            <v>EN USO</v>
          </cell>
          <cell r="G3063">
            <v>41983</v>
          </cell>
          <cell r="H3063" t="str">
            <v xml:space="preserve">PONCE ORTEGA JOSE ARTURO </v>
          </cell>
          <cell r="I3063">
            <v>1644.16</v>
          </cell>
          <cell r="J3063">
            <v>0</v>
          </cell>
          <cell r="K3063">
            <v>1644.16</v>
          </cell>
          <cell r="L3063" t="b">
            <v>0</v>
          </cell>
          <cell r="M3063">
            <v>0</v>
          </cell>
          <cell r="N3063" t="str">
            <v>SERVICIOS Y PRODUCTOS</v>
          </cell>
          <cell r="O3063" t="str">
            <v>FRANCIA</v>
          </cell>
          <cell r="P3063" t="str">
            <v>FRANCIA</v>
          </cell>
          <cell r="Q3063">
            <v>0</v>
          </cell>
        </row>
        <row r="3064">
          <cell r="A3064">
            <v>3234</v>
          </cell>
          <cell r="B3064" t="str">
            <v>(BCA)BIENES ARTÍSTICOS, CULTURALES, BIENES DEPORTIVOS Y SÍMBOLOS PATRIOS</v>
          </cell>
          <cell r="C3064" t="str">
            <v>BCA</v>
          </cell>
          <cell r="D3064" t="str">
            <v>FOTOGRAFIA</v>
          </cell>
          <cell r="E3064" t="str">
            <v>ILUSTRACION FRANCIA</v>
          </cell>
          <cell r="F3064" t="str">
            <v>EN USO</v>
          </cell>
          <cell r="G3064">
            <v>41983</v>
          </cell>
          <cell r="H3064" t="str">
            <v xml:space="preserve">PONCE ORTEGA JOSE ARTURO </v>
          </cell>
          <cell r="I3064">
            <v>336</v>
          </cell>
          <cell r="J3064">
            <v>0</v>
          </cell>
          <cell r="K3064">
            <v>336</v>
          </cell>
          <cell r="L3064" t="b">
            <v>0</v>
          </cell>
          <cell r="M3064">
            <v>0</v>
          </cell>
          <cell r="N3064" t="str">
            <v>SERVICIOS Y PRODUCTOS</v>
          </cell>
          <cell r="O3064" t="str">
            <v>FRANCIA</v>
          </cell>
          <cell r="P3064" t="str">
            <v>FRANCIA</v>
          </cell>
          <cell r="Q3064">
            <v>0</v>
          </cell>
        </row>
        <row r="3065">
          <cell r="A3065">
            <v>1539</v>
          </cell>
          <cell r="B3065" t="str">
            <v>MOBILIARIOS</v>
          </cell>
          <cell r="C3065" t="str">
            <v>BLD</v>
          </cell>
          <cell r="D3065" t="str">
            <v>SILLA</v>
          </cell>
          <cell r="E3065" t="str">
            <v xml:space="preserve">SILLA SECRETARIA </v>
          </cell>
          <cell r="F3065" t="str">
            <v>EN USO</v>
          </cell>
          <cell r="G3065">
            <v>42146</v>
          </cell>
          <cell r="H3065" t="str">
            <v xml:space="preserve">PROAÑO BASTIDAS MICHELLE NATHALY </v>
          </cell>
          <cell r="I3065">
            <v>47.36</v>
          </cell>
          <cell r="J3065">
            <v>9.52</v>
          </cell>
          <cell r="K3065">
            <v>95.2</v>
          </cell>
          <cell r="L3065" t="b">
            <v>0</v>
          </cell>
          <cell r="M3065">
            <v>10</v>
          </cell>
          <cell r="N3065" t="str">
            <v>SERVICIOS Y PRODUCTOS</v>
          </cell>
          <cell r="O3065" t="str">
            <v>CAMERINOS</v>
          </cell>
          <cell r="P3065" t="str">
            <v>CASILLEROS FACILITADORAS</v>
          </cell>
          <cell r="Q3065" t="str">
            <v>LOCAL 95 H</v>
          </cell>
        </row>
        <row r="3066">
          <cell r="A3066">
            <v>1614</v>
          </cell>
          <cell r="B3066" t="str">
            <v>MOBILIARIOS</v>
          </cell>
          <cell r="C3066" t="str">
            <v>BLD</v>
          </cell>
          <cell r="D3066" t="str">
            <v>SILLA</v>
          </cell>
          <cell r="E3066" t="str">
            <v>SILLAS SECRETARIA</v>
          </cell>
          <cell r="F3066" t="str">
            <v>EN USO</v>
          </cell>
          <cell r="G3066">
            <v>42159</v>
          </cell>
          <cell r="H3066" t="str">
            <v xml:space="preserve">PROAÑO BASTIDAS MICHELLE NATHALY </v>
          </cell>
          <cell r="I3066">
            <v>48.08</v>
          </cell>
          <cell r="J3066">
            <v>9.52</v>
          </cell>
          <cell r="K3066">
            <v>95.2</v>
          </cell>
          <cell r="L3066" t="b">
            <v>0</v>
          </cell>
          <cell r="M3066">
            <v>10</v>
          </cell>
          <cell r="N3066" t="str">
            <v>SERVICIOS Y PRODUCTOS</v>
          </cell>
          <cell r="O3066" t="str">
            <v>CAMERINOS</v>
          </cell>
          <cell r="P3066" t="str">
            <v>CASILLEROS FACILITADORAS</v>
          </cell>
          <cell r="Q3066" t="str">
            <v>LOCAL 95 H</v>
          </cell>
        </row>
        <row r="3067">
          <cell r="A3067">
            <v>7104</v>
          </cell>
          <cell r="B3067" t="str">
            <v>MOBILIARIOS</v>
          </cell>
          <cell r="C3067" t="str">
            <v>BLD</v>
          </cell>
          <cell r="D3067" t="str">
            <v>SOFA</v>
          </cell>
          <cell r="E3067" t="str">
            <v>BANCA 5 PERSONAS 1</v>
          </cell>
          <cell r="F3067" t="str">
            <v>EN USO</v>
          </cell>
          <cell r="G3067">
            <v>44481</v>
          </cell>
          <cell r="H3067" t="str">
            <v xml:space="preserve">PROAÑO BASTIDAS MICHELLE NATHALY </v>
          </cell>
          <cell r="I3067">
            <v>412.89</v>
          </cell>
          <cell r="J3067">
            <v>41.29</v>
          </cell>
          <cell r="K3067">
            <v>412.89</v>
          </cell>
          <cell r="L3067" t="b">
            <v>0</v>
          </cell>
          <cell r="M3067">
            <v>10</v>
          </cell>
          <cell r="N3067" t="str">
            <v>SERVICIOS Y PRODUCTOS</v>
          </cell>
          <cell r="O3067" t="str">
            <v>CAMERINOS</v>
          </cell>
          <cell r="P3067" t="str">
            <v>CASILLEROS FACILITADORAS</v>
          </cell>
          <cell r="Q3067" t="str">
            <v>LOCAL 95 H</v>
          </cell>
        </row>
        <row r="3068">
          <cell r="A3068">
            <v>7105</v>
          </cell>
          <cell r="B3068" t="str">
            <v>MOBILIARIOS</v>
          </cell>
          <cell r="C3068" t="str">
            <v>BLD</v>
          </cell>
          <cell r="D3068" t="str">
            <v>SOFA</v>
          </cell>
          <cell r="E3068" t="str">
            <v>BANCA 5 PERSONAS 2</v>
          </cell>
          <cell r="F3068" t="str">
            <v>EN USO</v>
          </cell>
          <cell r="G3068">
            <v>44481</v>
          </cell>
          <cell r="H3068" t="str">
            <v xml:space="preserve">PROAÑO BASTIDAS MICHELLE NATHALY </v>
          </cell>
          <cell r="I3068">
            <v>412.89</v>
          </cell>
          <cell r="J3068">
            <v>41.29</v>
          </cell>
          <cell r="K3068">
            <v>412.89</v>
          </cell>
          <cell r="L3068" t="b">
            <v>0</v>
          </cell>
          <cell r="M3068">
            <v>10</v>
          </cell>
          <cell r="N3068" t="str">
            <v>SERVICIOS Y PRODUCTOS</v>
          </cell>
          <cell r="O3068" t="str">
            <v>CAMERINOS</v>
          </cell>
          <cell r="P3068" t="str">
            <v>CASILLEROS FACILITADORAS</v>
          </cell>
          <cell r="Q3068" t="str">
            <v>LOCAL 95 H</v>
          </cell>
        </row>
        <row r="3069">
          <cell r="A3069">
            <v>6974</v>
          </cell>
          <cell r="B3069" t="str">
            <v>MOBILIARIOS</v>
          </cell>
          <cell r="C3069" t="str">
            <v>BLD</v>
          </cell>
          <cell r="D3069" t="str">
            <v>CASILLERO METALICO</v>
          </cell>
          <cell r="E3069" t="str">
            <v>CASILLERO 9 PUERTAS 1</v>
          </cell>
          <cell r="F3069" t="str">
            <v>EN USO</v>
          </cell>
          <cell r="G3069">
            <v>44473</v>
          </cell>
          <cell r="H3069" t="str">
            <v xml:space="preserve">PROAÑO BASTIDAS MICHELLE NATHALY </v>
          </cell>
          <cell r="I3069">
            <v>454.86</v>
          </cell>
          <cell r="J3069">
            <v>45.49</v>
          </cell>
          <cell r="K3069">
            <v>454.86</v>
          </cell>
          <cell r="L3069" t="b">
            <v>0</v>
          </cell>
          <cell r="M3069">
            <v>10</v>
          </cell>
          <cell r="N3069" t="str">
            <v>SERVICIOS Y PRODUCTOS</v>
          </cell>
          <cell r="O3069" t="str">
            <v>CAMERINOS</v>
          </cell>
          <cell r="P3069" t="str">
            <v>CASILLEROS FACILITADORAS</v>
          </cell>
          <cell r="Q3069" t="str">
            <v>LOCAL 95 H</v>
          </cell>
        </row>
        <row r="3070">
          <cell r="A3070">
            <v>6975</v>
          </cell>
          <cell r="B3070" t="str">
            <v>MOBILIARIOS</v>
          </cell>
          <cell r="C3070" t="str">
            <v>BLD</v>
          </cell>
          <cell r="D3070" t="str">
            <v>CASILLERO METALICO</v>
          </cell>
          <cell r="E3070" t="str">
            <v>CASILLERO 9 PUERTAS 2</v>
          </cell>
          <cell r="F3070" t="str">
            <v>EN USO</v>
          </cell>
          <cell r="G3070">
            <v>44473</v>
          </cell>
          <cell r="H3070" t="str">
            <v xml:space="preserve">PROAÑO BASTIDAS MICHELLE NATHALY </v>
          </cell>
          <cell r="I3070">
            <v>454.86</v>
          </cell>
          <cell r="J3070">
            <v>45.49</v>
          </cell>
          <cell r="K3070">
            <v>454.86</v>
          </cell>
          <cell r="L3070" t="b">
            <v>0</v>
          </cell>
          <cell r="M3070">
            <v>10</v>
          </cell>
          <cell r="N3070" t="str">
            <v>SERVICIOS Y PRODUCTOS</v>
          </cell>
          <cell r="O3070" t="str">
            <v>CAMERINOS</v>
          </cell>
          <cell r="P3070" t="str">
            <v>CASILLEROS FACILITADORAS</v>
          </cell>
          <cell r="Q3070" t="str">
            <v>LOCAL 95 H</v>
          </cell>
        </row>
        <row r="3071">
          <cell r="A3071">
            <v>6976</v>
          </cell>
          <cell r="B3071" t="str">
            <v>MOBILIARIOS</v>
          </cell>
          <cell r="C3071" t="str">
            <v>BLD</v>
          </cell>
          <cell r="D3071" t="str">
            <v>CASILLERO METALICO</v>
          </cell>
          <cell r="E3071" t="str">
            <v>CASILLERO 9 PUERTAS 3</v>
          </cell>
          <cell r="F3071" t="str">
            <v>EN USO</v>
          </cell>
          <cell r="G3071">
            <v>44473</v>
          </cell>
          <cell r="H3071" t="str">
            <v xml:space="preserve">PROAÑO BASTIDAS MICHELLE NATHALY </v>
          </cell>
          <cell r="I3071">
            <v>454.86</v>
          </cell>
          <cell r="J3071">
            <v>45.49</v>
          </cell>
          <cell r="K3071">
            <v>454.86</v>
          </cell>
          <cell r="L3071" t="b">
            <v>0</v>
          </cell>
          <cell r="M3071">
            <v>10</v>
          </cell>
          <cell r="N3071" t="str">
            <v>SERVICIOS Y PRODUCTOS</v>
          </cell>
          <cell r="O3071" t="str">
            <v>CAMERINOS</v>
          </cell>
          <cell r="P3071" t="str">
            <v>CASILLEROS FACILITADORAS</v>
          </cell>
          <cell r="Q3071" t="str">
            <v>LOCAL 95 H</v>
          </cell>
        </row>
        <row r="3072">
          <cell r="A3072">
            <v>3089</v>
          </cell>
          <cell r="B3072" t="str">
            <v>MOBILIARIOS</v>
          </cell>
          <cell r="C3072" t="str">
            <v>BLD</v>
          </cell>
          <cell r="D3072" t="str">
            <v>BUTACA</v>
          </cell>
          <cell r="E3072" t="str">
            <v>Butaca de visita</v>
          </cell>
          <cell r="F3072" t="str">
            <v>EN USO</v>
          </cell>
          <cell r="G3072">
            <v>41836</v>
          </cell>
          <cell r="H3072" t="str">
            <v xml:space="preserve">PROAÑO BASTIDAS MICHELLE NATHALY </v>
          </cell>
          <cell r="I3072">
            <v>34.86</v>
          </cell>
          <cell r="J3072">
            <v>8.4</v>
          </cell>
          <cell r="K3072">
            <v>84</v>
          </cell>
          <cell r="L3072" t="b">
            <v>0</v>
          </cell>
          <cell r="M3072">
            <v>10</v>
          </cell>
          <cell r="N3072" t="str">
            <v>SERVICIOS Y PRODUCTOS</v>
          </cell>
          <cell r="O3072" t="str">
            <v>CAMERINOS</v>
          </cell>
          <cell r="P3072" t="str">
            <v>CASILLEROS FACILITADORAS</v>
          </cell>
          <cell r="Q3072" t="str">
            <v>LOCAL 95 H</v>
          </cell>
        </row>
        <row r="3073">
          <cell r="A3073">
            <v>3298</v>
          </cell>
          <cell r="B3073" t="str">
            <v>(BCA)MOBILIARIOS</v>
          </cell>
          <cell r="C3073" t="str">
            <v>BCA</v>
          </cell>
          <cell r="D3073" t="str">
            <v>ESPEJO</v>
          </cell>
          <cell r="E3073" t="str">
            <v>ESPEJO DE 1.80 X 0.70</v>
          </cell>
          <cell r="F3073" t="str">
            <v>EN USO</v>
          </cell>
          <cell r="G3073">
            <v>40763</v>
          </cell>
          <cell r="H3073" t="str">
            <v xml:space="preserve">PROAÑO BASTIDAS MICHELLE NATHALY </v>
          </cell>
          <cell r="I3073">
            <v>32.200000000000003</v>
          </cell>
          <cell r="J3073">
            <v>0</v>
          </cell>
          <cell r="K3073">
            <v>32.200000000000003</v>
          </cell>
          <cell r="L3073" t="b">
            <v>0</v>
          </cell>
          <cell r="M3073">
            <v>0</v>
          </cell>
          <cell r="N3073" t="str">
            <v>SERVICIOS Y PRODUCTOS</v>
          </cell>
          <cell r="O3073" t="str">
            <v>CAMERINOS</v>
          </cell>
          <cell r="P3073" t="str">
            <v>CASILLEROS FACILITADORAS</v>
          </cell>
          <cell r="Q3073" t="str">
            <v>LOCAL 95 H</v>
          </cell>
        </row>
        <row r="3074">
          <cell r="A3074">
            <v>53</v>
          </cell>
          <cell r="B3074" t="str">
            <v>MOBILIARIOS</v>
          </cell>
          <cell r="C3074" t="str">
            <v>BLD</v>
          </cell>
          <cell r="D3074" t="str">
            <v>ANAQUEL</v>
          </cell>
          <cell r="E3074" t="str">
            <v>DE 5 SERVICIOS</v>
          </cell>
          <cell r="F3074" t="str">
            <v>EN USO</v>
          </cell>
          <cell r="G3074">
            <v>40255</v>
          </cell>
          <cell r="H3074" t="str">
            <v xml:space="preserve">QUIGUANGO QUIGUANGO OLGA INES </v>
          </cell>
          <cell r="I3074">
            <v>20</v>
          </cell>
          <cell r="J3074">
            <v>20</v>
          </cell>
          <cell r="K3074">
            <v>200</v>
          </cell>
          <cell r="L3074" t="b">
            <v>0</v>
          </cell>
          <cell r="M3074">
            <v>10</v>
          </cell>
          <cell r="N3074" t="str">
            <v>JEFATURA FINANCIERA</v>
          </cell>
          <cell r="O3074" t="str">
            <v>FINANCIERO</v>
          </cell>
          <cell r="P3074" t="str">
            <v>FINANCIERO</v>
          </cell>
          <cell r="Q3074" t="str">
            <v>ARCHIVO</v>
          </cell>
        </row>
        <row r="3075">
          <cell r="A3075">
            <v>56</v>
          </cell>
          <cell r="B3075" t="str">
            <v>MOBILIARIOS</v>
          </cell>
          <cell r="C3075" t="str">
            <v>BLD</v>
          </cell>
          <cell r="D3075" t="str">
            <v>ARCHIVADOR</v>
          </cell>
          <cell r="E3075" t="str">
            <v>VERTICAL 2 SERVICIOS</v>
          </cell>
          <cell r="F3075" t="str">
            <v>EN USO</v>
          </cell>
          <cell r="G3075">
            <v>42088</v>
          </cell>
          <cell r="H3075" t="str">
            <v xml:space="preserve">QUIGUANGO QUIGUANGO OLGA INES </v>
          </cell>
          <cell r="I3075">
            <v>99.97</v>
          </cell>
          <cell r="J3075">
            <v>20.72</v>
          </cell>
          <cell r="K3075">
            <v>207.2</v>
          </cell>
          <cell r="L3075" t="b">
            <v>0</v>
          </cell>
          <cell r="M3075">
            <v>10</v>
          </cell>
          <cell r="N3075" t="str">
            <v>JEFATURA FINANCIERA</v>
          </cell>
          <cell r="O3075" t="str">
            <v>FINANCIERO</v>
          </cell>
          <cell r="P3075" t="str">
            <v>FINANCIERO</v>
          </cell>
          <cell r="Q3075" t="str">
            <v>ANITA TOPANTA</v>
          </cell>
        </row>
        <row r="3076">
          <cell r="A3076">
            <v>1566</v>
          </cell>
          <cell r="B3076" t="str">
            <v>MOBILIARIOS</v>
          </cell>
          <cell r="C3076" t="str">
            <v>BLD</v>
          </cell>
          <cell r="D3076" t="str">
            <v>ARCHIVADOR</v>
          </cell>
          <cell r="E3076" t="str">
            <v>ARCHIVADOR AEREO</v>
          </cell>
          <cell r="F3076" t="str">
            <v>EN USO</v>
          </cell>
          <cell r="G3076">
            <v>42146</v>
          </cell>
          <cell r="H3076" t="str">
            <v xml:space="preserve">QUIGUANGO QUIGUANGO OLGA INES </v>
          </cell>
          <cell r="I3076">
            <v>85.81</v>
          </cell>
          <cell r="J3076">
            <v>17.25</v>
          </cell>
          <cell r="K3076">
            <v>172.48</v>
          </cell>
          <cell r="L3076" t="b">
            <v>0</v>
          </cell>
          <cell r="M3076">
            <v>10</v>
          </cell>
          <cell r="N3076" t="str">
            <v>JEFATURA FINANCIERA</v>
          </cell>
          <cell r="O3076" t="str">
            <v>FINANCIERO</v>
          </cell>
          <cell r="P3076" t="str">
            <v>FINANCIERO</v>
          </cell>
          <cell r="Q3076" t="str">
            <v>MERCEDES CHILLAGANA</v>
          </cell>
        </row>
        <row r="3077">
          <cell r="A3077">
            <v>1599</v>
          </cell>
          <cell r="B3077" t="str">
            <v>MOBILIARIOS</v>
          </cell>
          <cell r="C3077" t="str">
            <v>BLD</v>
          </cell>
          <cell r="D3077" t="str">
            <v>ESTACION DE TRABAJO</v>
          </cell>
          <cell r="E3077" t="str">
            <v>ESTACION DE TRABAJO EN L</v>
          </cell>
          <cell r="F3077" t="str">
            <v>EN USO</v>
          </cell>
          <cell r="G3077">
            <v>42159</v>
          </cell>
          <cell r="H3077" t="str">
            <v xml:space="preserve">QUIGUANGO QUIGUANGO OLGA INES </v>
          </cell>
          <cell r="I3077">
            <v>183.82</v>
          </cell>
          <cell r="J3077">
            <v>36.4</v>
          </cell>
          <cell r="K3077">
            <v>364</v>
          </cell>
          <cell r="L3077" t="b">
            <v>0</v>
          </cell>
          <cell r="M3077">
            <v>10</v>
          </cell>
          <cell r="N3077" t="str">
            <v>JEFATURA FINANCIERA</v>
          </cell>
          <cell r="O3077" t="str">
            <v>FINANCIERO</v>
          </cell>
          <cell r="P3077" t="str">
            <v>FINANCIERO</v>
          </cell>
          <cell r="Q3077" t="str">
            <v>MERCEDES CHILLAGANA</v>
          </cell>
        </row>
        <row r="3078">
          <cell r="A3078">
            <v>1615</v>
          </cell>
          <cell r="B3078" t="str">
            <v>MOBILIARIOS</v>
          </cell>
          <cell r="C3078" t="str">
            <v>BLD</v>
          </cell>
          <cell r="D3078" t="str">
            <v>SILLA</v>
          </cell>
          <cell r="E3078" t="str">
            <v>SILLAS SECRETARIA</v>
          </cell>
          <cell r="F3078" t="str">
            <v>EN USO</v>
          </cell>
          <cell r="G3078">
            <v>42159</v>
          </cell>
          <cell r="H3078" t="str">
            <v xml:space="preserve">QUIGUANGO QUIGUANGO OLGA INES </v>
          </cell>
          <cell r="I3078">
            <v>48.08</v>
          </cell>
          <cell r="J3078">
            <v>9.52</v>
          </cell>
          <cell r="K3078">
            <v>95.2</v>
          </cell>
          <cell r="L3078" t="b">
            <v>0</v>
          </cell>
          <cell r="M3078">
            <v>10</v>
          </cell>
          <cell r="N3078" t="str">
            <v>JEFATURA FINANCIERA</v>
          </cell>
          <cell r="O3078" t="str">
            <v>FINANCIERO</v>
          </cell>
          <cell r="P3078" t="str">
            <v>FINANCIERO</v>
          </cell>
          <cell r="Q3078" t="str">
            <v>MERCEDES CHILLAGANA</v>
          </cell>
        </row>
        <row r="3079">
          <cell r="A3079">
            <v>1585</v>
          </cell>
          <cell r="B3079" t="str">
            <v>MOBILIARIOS</v>
          </cell>
          <cell r="C3079" t="str">
            <v>BLD</v>
          </cell>
          <cell r="D3079" t="str">
            <v>MODULAR</v>
          </cell>
          <cell r="E3079" t="str">
            <v>PANEL H=1.20</v>
          </cell>
          <cell r="F3079" t="str">
            <v>EN USO</v>
          </cell>
          <cell r="G3079">
            <v>42151</v>
          </cell>
          <cell r="H3079" t="str">
            <v xml:space="preserve">QUIGUANGO QUIGUANGO OLGA INES </v>
          </cell>
          <cell r="I3079">
            <v>43.63</v>
          </cell>
          <cell r="J3079">
            <v>8.77</v>
          </cell>
          <cell r="K3079">
            <v>87.7</v>
          </cell>
          <cell r="L3079" t="b">
            <v>0</v>
          </cell>
          <cell r="M3079">
            <v>10</v>
          </cell>
          <cell r="N3079" t="str">
            <v>JEFATURA FINANCIERA</v>
          </cell>
          <cell r="O3079" t="str">
            <v>FINANCIERO</v>
          </cell>
          <cell r="P3079" t="str">
            <v>FINANCIERO</v>
          </cell>
          <cell r="Q3079" t="str">
            <v>MERCEDES CHILLAGANA</v>
          </cell>
        </row>
        <row r="3080">
          <cell r="A3080">
            <v>5613</v>
          </cell>
          <cell r="B3080" t="str">
            <v>MAQUINARIAS Y EQUIPOS</v>
          </cell>
          <cell r="C3080" t="str">
            <v>BLD</v>
          </cell>
          <cell r="D3080" t="str">
            <v>TELEFONOS</v>
          </cell>
          <cell r="E3080" t="str">
            <v>TELEFONO IP 3 CUENTAS SIP N 3 TECLAS DE LINEAS 8TECLAS BLF CONFERENCIA DE 4 VIAS CREEN 5</v>
          </cell>
          <cell r="F3080" t="str">
            <v>EN USO</v>
          </cell>
          <cell r="G3080">
            <v>43447</v>
          </cell>
          <cell r="H3080" t="str">
            <v xml:space="preserve">QUIGUANGO QUIGUANGO OLGA INES </v>
          </cell>
          <cell r="I3080">
            <v>126.52</v>
          </cell>
          <cell r="J3080">
            <v>15.51</v>
          </cell>
          <cell r="K3080">
            <v>155.12</v>
          </cell>
          <cell r="L3080" t="b">
            <v>0</v>
          </cell>
          <cell r="M3080">
            <v>10</v>
          </cell>
          <cell r="N3080" t="str">
            <v>JEFATURA FINANCIERA</v>
          </cell>
          <cell r="O3080" t="str">
            <v>FINANCIERO</v>
          </cell>
          <cell r="P3080" t="str">
            <v>FINANCIERO</v>
          </cell>
          <cell r="Q3080" t="str">
            <v>MERCEDES CHILLAGANA</v>
          </cell>
        </row>
        <row r="3081">
          <cell r="A3081">
            <v>6693</v>
          </cell>
          <cell r="B3081" t="str">
            <v>EQUIPOS, SISTEMAS Y PAQUETES INFORMÁTICOS</v>
          </cell>
          <cell r="C3081" t="str">
            <v>BLD</v>
          </cell>
          <cell r="D3081" t="str">
            <v>CPU</v>
          </cell>
          <cell r="E3081" t="str">
            <v>CPU; INTEL CORE I7; INCLUYE TECLADO Y MOUSE 1</v>
          </cell>
          <cell r="F3081" t="str">
            <v>EN USO</v>
          </cell>
          <cell r="G3081">
            <v>43873</v>
          </cell>
          <cell r="H3081" t="str">
            <v xml:space="preserve">QUIGUANGO QUIGUANGO OLGA INES </v>
          </cell>
          <cell r="I3081">
            <v>1009.33</v>
          </cell>
          <cell r="J3081">
            <v>119.99</v>
          </cell>
          <cell r="K3081">
            <v>1199.8599999999999</v>
          </cell>
          <cell r="L3081" t="b">
            <v>0</v>
          </cell>
          <cell r="M3081">
            <v>5</v>
          </cell>
          <cell r="N3081" t="str">
            <v>JEFATURA FINANCIERA</v>
          </cell>
          <cell r="O3081" t="str">
            <v>FINANCIERO</v>
          </cell>
          <cell r="P3081" t="str">
            <v>FINANCIERO</v>
          </cell>
          <cell r="Q3081" t="str">
            <v>OLGA QUIGUANGO</v>
          </cell>
        </row>
        <row r="3082">
          <cell r="A3082">
            <v>6699</v>
          </cell>
          <cell r="B3082" t="str">
            <v>EQUIPOS, SISTEMAS Y PAQUETES INFORMÁTICOS</v>
          </cell>
          <cell r="C3082" t="str">
            <v>BLD</v>
          </cell>
          <cell r="D3082" t="str">
            <v>MONITOR</v>
          </cell>
          <cell r="E3082" t="str">
            <v>MONITOR 20" CON HDMI 2</v>
          </cell>
          <cell r="F3082" t="str">
            <v>EN USO</v>
          </cell>
          <cell r="G3082">
            <v>43873</v>
          </cell>
          <cell r="H3082" t="str">
            <v xml:space="preserve">QUIGUANGO QUIGUANGO OLGA INES </v>
          </cell>
          <cell r="I3082">
            <v>168.65</v>
          </cell>
          <cell r="J3082">
            <v>20.05</v>
          </cell>
          <cell r="K3082">
            <v>200.48</v>
          </cell>
          <cell r="L3082" t="b">
            <v>0</v>
          </cell>
          <cell r="M3082">
            <v>5</v>
          </cell>
          <cell r="N3082" t="str">
            <v>JEFATURA FINANCIERA</v>
          </cell>
          <cell r="O3082" t="str">
            <v>FINANCIERO</v>
          </cell>
          <cell r="P3082" t="str">
            <v>FINANCIERO</v>
          </cell>
          <cell r="Q3082" t="str">
            <v>OLGA QUIGUANGO</v>
          </cell>
        </row>
        <row r="3083">
          <cell r="A3083">
            <v>170</v>
          </cell>
          <cell r="B3083" t="str">
            <v>(BCA)MOBILIARIOS</v>
          </cell>
          <cell r="C3083" t="str">
            <v>BCA</v>
          </cell>
          <cell r="D3083" t="str">
            <v>SILLA</v>
          </cell>
          <cell r="E3083" t="str">
            <v>SIN APOYA BRAZOS FORRADO DE COROSIL</v>
          </cell>
          <cell r="F3083" t="str">
            <v>EN USO</v>
          </cell>
          <cell r="G3083">
            <v>41584</v>
          </cell>
          <cell r="H3083" t="str">
            <v xml:space="preserve">QUIGUANGO QUIGUANGO OLGA INES </v>
          </cell>
          <cell r="I3083">
            <v>67.2</v>
          </cell>
          <cell r="J3083">
            <v>0</v>
          </cell>
          <cell r="K3083">
            <v>67.2</v>
          </cell>
          <cell r="L3083" t="b">
            <v>0</v>
          </cell>
          <cell r="M3083">
            <v>0</v>
          </cell>
          <cell r="N3083" t="str">
            <v>JEFATURA FINANCIERA</v>
          </cell>
          <cell r="O3083" t="str">
            <v>FINANCIERO</v>
          </cell>
          <cell r="P3083" t="str">
            <v>FINANCIERO</v>
          </cell>
          <cell r="Q3083" t="str">
            <v>MERCEDES CHILLAGANA</v>
          </cell>
        </row>
        <row r="3084">
          <cell r="A3084">
            <v>817</v>
          </cell>
          <cell r="B3084" t="str">
            <v>MOBILIARIOS</v>
          </cell>
          <cell r="C3084" t="str">
            <v>BLD</v>
          </cell>
          <cell r="D3084" t="str">
            <v>ANAQUEL</v>
          </cell>
          <cell r="E3084" t="str">
            <v>5 SERVICIOS</v>
          </cell>
          <cell r="F3084" t="str">
            <v>EN USO</v>
          </cell>
          <cell r="G3084">
            <v>40781</v>
          </cell>
          <cell r="H3084" t="str">
            <v xml:space="preserve">QUINATOA CHICAIZA RUTH MAGALI </v>
          </cell>
          <cell r="I3084">
            <v>28.8</v>
          </cell>
          <cell r="J3084">
            <v>18</v>
          </cell>
          <cell r="K3084">
            <v>180</v>
          </cell>
          <cell r="L3084" t="b">
            <v>0</v>
          </cell>
          <cell r="M3084">
            <v>10</v>
          </cell>
          <cell r="N3084" t="str">
            <v>TALENTO HUMANO</v>
          </cell>
          <cell r="O3084" t="str">
            <v>TALENTO HUMANO</v>
          </cell>
          <cell r="P3084" t="str">
            <v>TALENTO HUMANO</v>
          </cell>
          <cell r="Q3084" t="str">
            <v>CERCA DEL BAÑO</v>
          </cell>
        </row>
        <row r="3085">
          <cell r="A3085">
            <v>6639</v>
          </cell>
          <cell r="B3085" t="str">
            <v>MOBILIARIOS</v>
          </cell>
          <cell r="C3085" t="str">
            <v>BLD</v>
          </cell>
          <cell r="D3085" t="str">
            <v>ARCHIVADOR</v>
          </cell>
          <cell r="E3085" t="str">
            <v>ARCHIVADORES  AEREOS  4</v>
          </cell>
          <cell r="F3085" t="str">
            <v>EN USO</v>
          </cell>
          <cell r="G3085">
            <v>43818</v>
          </cell>
          <cell r="H3085" t="str">
            <v xml:space="preserve">QUINATOA CHICAIZA RUTH MAGALI </v>
          </cell>
          <cell r="I3085">
            <v>200.13</v>
          </cell>
          <cell r="J3085">
            <v>22.06</v>
          </cell>
          <cell r="K3085">
            <v>220.63</v>
          </cell>
          <cell r="L3085" t="b">
            <v>0</v>
          </cell>
          <cell r="M3085">
            <v>10</v>
          </cell>
          <cell r="N3085" t="str">
            <v>SERVICIOS GENERALES</v>
          </cell>
          <cell r="O3085" t="str">
            <v>VARIAS PARTES DE LA CIUDAD</v>
          </cell>
          <cell r="P3085" t="str">
            <v>TALENTO HUMANO</v>
          </cell>
          <cell r="Q3085" t="str">
            <v>JAIR PINTO</v>
          </cell>
        </row>
        <row r="3086">
          <cell r="A3086">
            <v>462</v>
          </cell>
          <cell r="B3086" t="str">
            <v>MOBILIARIOS</v>
          </cell>
          <cell r="C3086" t="str">
            <v>BLD</v>
          </cell>
          <cell r="D3086" t="str">
            <v>ESTACION DE TRABAJO</v>
          </cell>
          <cell r="E3086" t="str">
            <v>EN FORMA DE L 3 SERVICIOS CON PORTA TECLADO</v>
          </cell>
          <cell r="F3086" t="str">
            <v>EN USO</v>
          </cell>
          <cell r="G3086">
            <v>41814</v>
          </cell>
          <cell r="H3086" t="str">
            <v xml:space="preserve">QUINATOA CHICAIZA RUTH MAGALI </v>
          </cell>
          <cell r="I3086">
            <v>148.72999999999999</v>
          </cell>
          <cell r="J3086">
            <v>35.840000000000003</v>
          </cell>
          <cell r="K3086">
            <v>358.4</v>
          </cell>
          <cell r="L3086" t="b">
            <v>0</v>
          </cell>
          <cell r="M3086">
            <v>10</v>
          </cell>
          <cell r="N3086" t="str">
            <v>TALENTO HUMANO</v>
          </cell>
          <cell r="O3086" t="str">
            <v>TALENTO HUMANO</v>
          </cell>
          <cell r="P3086" t="str">
            <v>TALENTO HUMANO</v>
          </cell>
          <cell r="Q3086" t="str">
            <v>JAIR PINTO</v>
          </cell>
        </row>
        <row r="3087">
          <cell r="A3087">
            <v>532</v>
          </cell>
          <cell r="B3087" t="str">
            <v>MOBILIARIOS</v>
          </cell>
          <cell r="C3087" t="str">
            <v>BLD</v>
          </cell>
          <cell r="D3087" t="str">
            <v>ESTACION DE TRABAJO</v>
          </cell>
          <cell r="E3087" t="str">
            <v>EN L 3 SERVICIOS CON PORTA TECLADO</v>
          </cell>
          <cell r="F3087" t="str">
            <v>EN USO</v>
          </cell>
          <cell r="G3087">
            <v>41634</v>
          </cell>
          <cell r="H3087" t="str">
            <v xml:space="preserve">QUINATOA CHICAIZA RUTH MAGALI </v>
          </cell>
          <cell r="I3087">
            <v>120.82</v>
          </cell>
          <cell r="J3087">
            <v>32.65</v>
          </cell>
          <cell r="K3087">
            <v>326.54000000000002</v>
          </cell>
          <cell r="L3087" t="b">
            <v>0</v>
          </cell>
          <cell r="M3087">
            <v>10</v>
          </cell>
          <cell r="N3087" t="str">
            <v>TALENTO HUMANO</v>
          </cell>
          <cell r="O3087" t="str">
            <v>TALENTO HUMANO</v>
          </cell>
          <cell r="P3087" t="str">
            <v>TALENTO HUMANO</v>
          </cell>
          <cell r="Q3087" t="str">
            <v>RUTH QUINATOA</v>
          </cell>
        </row>
        <row r="3088">
          <cell r="A3088">
            <v>6731</v>
          </cell>
          <cell r="B3088" t="str">
            <v>MOBILIARIOS</v>
          </cell>
          <cell r="C3088" t="str">
            <v>BLD</v>
          </cell>
          <cell r="D3088" t="str">
            <v>ESTACION DE TRABAJO</v>
          </cell>
          <cell r="E3088" t="str">
            <v>ESCRIOTORIO CON COMODIN 3</v>
          </cell>
          <cell r="F3088" t="str">
            <v>EN USO</v>
          </cell>
          <cell r="G3088">
            <v>43970</v>
          </cell>
          <cell r="H3088" t="str">
            <v xml:space="preserve">QUINATOA CHICAIZA RUTH MAGALI </v>
          </cell>
          <cell r="I3088">
            <v>293.51</v>
          </cell>
          <cell r="J3088">
            <v>31.07</v>
          </cell>
          <cell r="K3088">
            <v>310.72000000000003</v>
          </cell>
          <cell r="L3088" t="b">
            <v>0</v>
          </cell>
          <cell r="M3088">
            <v>10</v>
          </cell>
          <cell r="N3088" t="str">
            <v>CUSTODIO DE BIENES</v>
          </cell>
          <cell r="O3088" t="str">
            <v>CUSTODIO DE BIENES</v>
          </cell>
          <cell r="P3088" t="str">
            <v>TALENTO HUMANO</v>
          </cell>
          <cell r="Q3088" t="str">
            <v>PATRICIO GUERRERO</v>
          </cell>
        </row>
        <row r="3089">
          <cell r="A3089">
            <v>329</v>
          </cell>
          <cell r="B3089" t="str">
            <v>MOBILIARIOS</v>
          </cell>
          <cell r="C3089" t="str">
            <v>BLD</v>
          </cell>
          <cell r="D3089" t="str">
            <v>SILLA</v>
          </cell>
          <cell r="E3089" t="str">
            <v>CON APOYA BRAZOS FORRADO DE DAMASCO</v>
          </cell>
          <cell r="F3089" t="str">
            <v>EN USO</v>
          </cell>
          <cell r="G3089">
            <v>42090</v>
          </cell>
          <cell r="H3089" t="str">
            <v xml:space="preserve">QUINATOA CHICAIZA RUTH MAGALI </v>
          </cell>
          <cell r="I3089">
            <v>75.790000000000006</v>
          </cell>
          <cell r="J3089">
            <v>15.71</v>
          </cell>
          <cell r="K3089">
            <v>157.08000000000001</v>
          </cell>
          <cell r="L3089" t="b">
            <v>0</v>
          </cell>
          <cell r="M3089">
            <v>10</v>
          </cell>
          <cell r="N3089" t="str">
            <v>TALENTO HUMANO</v>
          </cell>
          <cell r="O3089" t="str">
            <v>TALENTO HUMANO</v>
          </cell>
          <cell r="P3089" t="str">
            <v>TALENTO HUMANO</v>
          </cell>
          <cell r="Q3089" t="str">
            <v>RUTH QUINATOA</v>
          </cell>
        </row>
        <row r="3090">
          <cell r="A3090">
            <v>547</v>
          </cell>
          <cell r="B3090" t="str">
            <v>MOBILIARIOS</v>
          </cell>
          <cell r="C3090" t="str">
            <v>BLD</v>
          </cell>
          <cell r="D3090" t="str">
            <v>SILLA</v>
          </cell>
          <cell r="E3090" t="str">
            <v>CON APOYA BRAZOS FORRADA DE COROSIL</v>
          </cell>
          <cell r="F3090" t="str">
            <v>EN USO</v>
          </cell>
          <cell r="G3090">
            <v>39428</v>
          </cell>
          <cell r="H3090" t="str">
            <v xml:space="preserve">QUINATOA CHICAIZA RUTH MAGALI </v>
          </cell>
          <cell r="I3090">
            <v>11.42</v>
          </cell>
          <cell r="J3090">
            <v>11.42</v>
          </cell>
          <cell r="K3090">
            <v>114.24</v>
          </cell>
          <cell r="L3090" t="b">
            <v>0</v>
          </cell>
          <cell r="M3090">
            <v>10</v>
          </cell>
          <cell r="N3090" t="str">
            <v>TALENTO HUMANO</v>
          </cell>
          <cell r="O3090" t="str">
            <v>TALENTO HUMANO</v>
          </cell>
          <cell r="P3090" t="str">
            <v>TALENTO HUMANO</v>
          </cell>
          <cell r="Q3090" t="str">
            <v>JAIR PINTO</v>
          </cell>
        </row>
        <row r="3091">
          <cell r="A3091">
            <v>1556</v>
          </cell>
          <cell r="B3091" t="str">
            <v>MOBILIARIOS</v>
          </cell>
          <cell r="C3091" t="str">
            <v>BLD</v>
          </cell>
          <cell r="D3091" t="str">
            <v>SILLA</v>
          </cell>
          <cell r="E3091" t="str">
            <v>SILLA DE VISITAS</v>
          </cell>
          <cell r="F3091" t="str">
            <v>EN USO</v>
          </cell>
          <cell r="G3091">
            <v>42146</v>
          </cell>
          <cell r="H3091" t="str">
            <v xml:space="preserve">QUINATOA CHICAIZA RUTH MAGALI </v>
          </cell>
          <cell r="I3091">
            <v>47.36</v>
          </cell>
          <cell r="J3091">
            <v>9.52</v>
          </cell>
          <cell r="K3091">
            <v>95.2</v>
          </cell>
          <cell r="L3091" t="b">
            <v>0</v>
          </cell>
          <cell r="M3091">
            <v>10</v>
          </cell>
          <cell r="N3091" t="str">
            <v>TALENTO HUMANO</v>
          </cell>
          <cell r="O3091" t="str">
            <v>TALENTO HUMANO</v>
          </cell>
          <cell r="P3091" t="str">
            <v>TALENTO HUMANO</v>
          </cell>
          <cell r="Q3091" t="str">
            <v>JAIR PINTO</v>
          </cell>
        </row>
        <row r="3092">
          <cell r="A3092">
            <v>6728</v>
          </cell>
          <cell r="B3092" t="str">
            <v>MOBILIARIOS</v>
          </cell>
          <cell r="C3092" t="str">
            <v>BLD</v>
          </cell>
          <cell r="D3092" t="str">
            <v>SILLON</v>
          </cell>
          <cell r="E3092" t="str">
            <v>SILLON QHAPAX; APOYABRAZOS: NEUMATICO; GIRATORIO  5</v>
          </cell>
          <cell r="F3092" t="str">
            <v>EN USO</v>
          </cell>
          <cell r="G3092">
            <v>43899</v>
          </cell>
          <cell r="H3092" t="str">
            <v xml:space="preserve">QUINATOA CHICAIZA RUTH MAGALI </v>
          </cell>
          <cell r="I3092">
            <v>488.07</v>
          </cell>
          <cell r="J3092">
            <v>52.64</v>
          </cell>
          <cell r="K3092">
            <v>526.4</v>
          </cell>
          <cell r="L3092" t="b">
            <v>0</v>
          </cell>
          <cell r="M3092">
            <v>10</v>
          </cell>
          <cell r="N3092" t="str">
            <v>CUSTODIO DE BIENES</v>
          </cell>
          <cell r="O3092" t="str">
            <v>CUSTODIO DE BIENES</v>
          </cell>
          <cell r="P3092" t="str">
            <v>TALENTO HUMANO</v>
          </cell>
          <cell r="Q3092" t="str">
            <v>PATRICIO GUERRERO</v>
          </cell>
        </row>
        <row r="3093">
          <cell r="A3093">
            <v>3435</v>
          </cell>
          <cell r="B3093" t="str">
            <v>MOBILIARIOS</v>
          </cell>
          <cell r="C3093" t="str">
            <v>BLD</v>
          </cell>
          <cell r="D3093" t="str">
            <v>CAJA FUERTE</v>
          </cell>
          <cell r="E3093" t="str">
            <v>CAJA FUERTE 17X23X17CM</v>
          </cell>
          <cell r="F3093" t="str">
            <v>EN USO</v>
          </cell>
          <cell r="G3093">
            <v>41486</v>
          </cell>
          <cell r="H3093" t="str">
            <v xml:space="preserve">QUINATOA CHICAIZA RUTH MAGALI </v>
          </cell>
          <cell r="I3093">
            <v>14.4</v>
          </cell>
          <cell r="J3093">
            <v>4.43</v>
          </cell>
          <cell r="K3093">
            <v>44.31</v>
          </cell>
          <cell r="L3093" t="b">
            <v>0</v>
          </cell>
          <cell r="M3093">
            <v>10</v>
          </cell>
          <cell r="N3093" t="str">
            <v>TALENTO HUMANO</v>
          </cell>
          <cell r="O3093" t="str">
            <v>TALENTO HUMANO</v>
          </cell>
          <cell r="P3093" t="str">
            <v>TALENTO HUMANO</v>
          </cell>
          <cell r="Q3093" t="str">
            <v>JUNTO A SEGURIDAD INDUSTRIAL</v>
          </cell>
        </row>
        <row r="3094">
          <cell r="A3094">
            <v>5610</v>
          </cell>
          <cell r="B3094" t="str">
            <v>MAQUINARIAS Y EQUIPOS</v>
          </cell>
          <cell r="C3094" t="str">
            <v>BLD</v>
          </cell>
          <cell r="D3094" t="str">
            <v>TELEFONOS</v>
          </cell>
          <cell r="E3094" t="str">
            <v>TELEFONO IP 3 CUENTAS SIP N 3 TECLAS DE LINEAS 8TECLAS BLF CONFERENCIA DE 4 VIAS CREEN 2</v>
          </cell>
          <cell r="F3094" t="str">
            <v>EN USO</v>
          </cell>
          <cell r="G3094">
            <v>43447</v>
          </cell>
          <cell r="H3094" t="str">
            <v xml:space="preserve">QUINATOA CHICAIZA RUTH MAGALI </v>
          </cell>
          <cell r="I3094">
            <v>126.52</v>
          </cell>
          <cell r="J3094">
            <v>15.51</v>
          </cell>
          <cell r="K3094">
            <v>155.12</v>
          </cell>
          <cell r="L3094" t="b">
            <v>0</v>
          </cell>
          <cell r="M3094">
            <v>10</v>
          </cell>
          <cell r="N3094" t="str">
            <v>TALENTO HUMANO</v>
          </cell>
          <cell r="O3094" t="str">
            <v>TALENTO HUMANO</v>
          </cell>
          <cell r="P3094" t="str">
            <v>TALENTO HUMANO</v>
          </cell>
          <cell r="Q3094" t="str">
            <v>RUTH QUINATOA</v>
          </cell>
        </row>
        <row r="3095">
          <cell r="A3095">
            <v>718</v>
          </cell>
          <cell r="B3095" t="str">
            <v>EQUIPOS, SISTEMAS Y PAQUETES INFORMÁTICOS</v>
          </cell>
          <cell r="C3095" t="str">
            <v>BLD</v>
          </cell>
          <cell r="D3095" t="str">
            <v>COMPUTADOR DE ESCRITORIO</v>
          </cell>
          <cell r="E3095" t="str">
            <v>CPU INTEL CORE I3</v>
          </cell>
          <cell r="F3095" t="str">
            <v>EN USO</v>
          </cell>
          <cell r="G3095">
            <v>39038</v>
          </cell>
          <cell r="H3095" t="str">
            <v xml:space="preserve">QUINATOA CHICAIZA RUTH MAGALI </v>
          </cell>
          <cell r="I3095">
            <v>121.86</v>
          </cell>
          <cell r="J3095">
            <v>121.85</v>
          </cell>
          <cell r="K3095">
            <v>1218.51</v>
          </cell>
          <cell r="L3095" t="b">
            <v>0</v>
          </cell>
          <cell r="M3095">
            <v>5</v>
          </cell>
          <cell r="N3095" t="str">
            <v>TALENTO HUMANO</v>
          </cell>
          <cell r="O3095" t="str">
            <v>TALENTO HUMANO</v>
          </cell>
          <cell r="P3095" t="str">
            <v>TALENTO HUMANO</v>
          </cell>
          <cell r="Q3095" t="str">
            <v>RUTH QUINATOA</v>
          </cell>
        </row>
        <row r="3096">
          <cell r="A3096">
            <v>3375</v>
          </cell>
          <cell r="B3096" t="str">
            <v>EQUIPOS, SISTEMAS Y PAQUETES INFORMÁTICOS</v>
          </cell>
          <cell r="C3096" t="str">
            <v>BLD</v>
          </cell>
          <cell r="D3096" t="str">
            <v>COMPUTADOR DE ESCRITORIO</v>
          </cell>
          <cell r="E3096" t="str">
            <v>MONITOR FLAT PANEL HP 17 PULGADAS</v>
          </cell>
          <cell r="F3096" t="str">
            <v>EN USO</v>
          </cell>
          <cell r="G3096">
            <v>39909</v>
          </cell>
          <cell r="H3096" t="str">
            <v xml:space="preserve">QUINATOA CHICAIZA RUTH MAGALI </v>
          </cell>
          <cell r="I3096">
            <v>20.71</v>
          </cell>
          <cell r="J3096">
            <v>20.72</v>
          </cell>
          <cell r="K3096">
            <v>207.2</v>
          </cell>
          <cell r="L3096" t="b">
            <v>0</v>
          </cell>
          <cell r="M3096">
            <v>5</v>
          </cell>
          <cell r="N3096" t="str">
            <v>TALENTO HUMANO</v>
          </cell>
          <cell r="O3096" t="str">
            <v>TALENTO HUMANO</v>
          </cell>
          <cell r="P3096" t="str">
            <v>TALENTO HUMANO</v>
          </cell>
          <cell r="Q3096" t="str">
            <v>RUTH QUINATOA</v>
          </cell>
        </row>
        <row r="3097">
          <cell r="A3097">
            <v>3815</v>
          </cell>
          <cell r="B3097" t="str">
            <v>EQUIPOS, SISTEMAS Y PAQUETES INFORMÁTICOS</v>
          </cell>
          <cell r="C3097" t="str">
            <v>BLD</v>
          </cell>
          <cell r="D3097" t="str">
            <v>COMPUTADOR DE ESCRITORIO INTEGRADO</v>
          </cell>
          <cell r="E3097" t="str">
            <v>COMPUTADOR DE ESCRITORIO AMD FX8320 RAM 4GB DD 500GB INCLUYE TECLADO MAOUSE Y MONITOR</v>
          </cell>
          <cell r="F3097" t="str">
            <v>EN USO</v>
          </cell>
          <cell r="G3097">
            <v>42464</v>
          </cell>
          <cell r="H3097" t="str">
            <v xml:space="preserve">QUINATOA CHICAIZA RUTH MAGALI </v>
          </cell>
          <cell r="I3097">
            <v>134.83000000000001</v>
          </cell>
          <cell r="J3097">
            <v>84.27</v>
          </cell>
          <cell r="K3097">
            <v>842.69</v>
          </cell>
          <cell r="L3097" t="b">
            <v>0</v>
          </cell>
          <cell r="M3097">
            <v>5</v>
          </cell>
          <cell r="N3097" t="str">
            <v>SALA DE REUNIONES</v>
          </cell>
          <cell r="O3097" t="str">
            <v>SALA DE REUNIONES</v>
          </cell>
          <cell r="P3097" t="str">
            <v>TALENTO HUMANO</v>
          </cell>
          <cell r="Q3097" t="str">
            <v>JAIR PINTO</v>
          </cell>
        </row>
        <row r="3098">
          <cell r="A3098">
            <v>5444</v>
          </cell>
          <cell r="B3098" t="str">
            <v>EQUIPOS, SISTEMAS Y PAQUETES INFORMÁTICOS</v>
          </cell>
          <cell r="C3098" t="str">
            <v>BLD</v>
          </cell>
          <cell r="D3098" t="str">
            <v>COMPUTADOR DE ESCRITORIO INTEGRADO</v>
          </cell>
          <cell r="E3098" t="str">
            <v>COMPUTADOR DE ESCRITORIO PERFIL 3.2 1</v>
          </cell>
          <cell r="F3098" t="str">
            <v>EN USO</v>
          </cell>
          <cell r="G3098">
            <v>43070</v>
          </cell>
          <cell r="H3098" t="str">
            <v xml:space="preserve">QUINATOA CHICAIZA RUTH MAGALI </v>
          </cell>
          <cell r="I3098">
            <v>524.89</v>
          </cell>
          <cell r="J3098">
            <v>117.82</v>
          </cell>
          <cell r="K3098">
            <v>1178.24</v>
          </cell>
          <cell r="L3098" t="b">
            <v>0</v>
          </cell>
          <cell r="M3098">
            <v>5</v>
          </cell>
          <cell r="N3098" t="str">
            <v>GERENCIA</v>
          </cell>
          <cell r="O3098" t="str">
            <v>GERENCIA</v>
          </cell>
          <cell r="P3098" t="str">
            <v>TALENTO HUMANO</v>
          </cell>
          <cell r="Q3098" t="str">
            <v>PATRICIO GUERRERO</v>
          </cell>
        </row>
        <row r="3099">
          <cell r="A3099">
            <v>2311</v>
          </cell>
          <cell r="B3099" t="str">
            <v>EQUIPOS, SISTEMAS Y PAQUETES INFORMÁTICOS</v>
          </cell>
          <cell r="C3099" t="str">
            <v>BLD</v>
          </cell>
          <cell r="D3099" t="str">
            <v>MONITOR</v>
          </cell>
          <cell r="E3099" t="str">
            <v>MONITOR HP 52032</v>
          </cell>
          <cell r="F3099" t="str">
            <v>EN USO</v>
          </cell>
          <cell r="G3099">
            <v>40666</v>
          </cell>
          <cell r="H3099" t="str">
            <v xml:space="preserve">QUINATOA CHICAIZA RUTH MAGALI </v>
          </cell>
          <cell r="I3099">
            <v>16</v>
          </cell>
          <cell r="J3099">
            <v>16</v>
          </cell>
          <cell r="K3099">
            <v>160</v>
          </cell>
          <cell r="L3099" t="b">
            <v>0</v>
          </cell>
          <cell r="M3099">
            <v>5</v>
          </cell>
          <cell r="N3099" t="str">
            <v>GERENCIA</v>
          </cell>
          <cell r="O3099" t="str">
            <v>GERENCIA</v>
          </cell>
          <cell r="P3099" t="str">
            <v>TALENTO HUMANO</v>
          </cell>
          <cell r="Q3099" t="str">
            <v>PATRICIO GUERRERO</v>
          </cell>
        </row>
        <row r="3100">
          <cell r="A3100">
            <v>533</v>
          </cell>
          <cell r="B3100" t="str">
            <v>(BCA)MOBILIARIOS</v>
          </cell>
          <cell r="C3100" t="str">
            <v>BCA</v>
          </cell>
          <cell r="D3100" t="str">
            <v>ARCHIVADOR</v>
          </cell>
          <cell r="E3100" t="str">
            <v>AEREO UNA PUERTA</v>
          </cell>
          <cell r="F3100" t="str">
            <v>EN USO</v>
          </cell>
          <cell r="G3100">
            <v>42094</v>
          </cell>
          <cell r="H3100" t="str">
            <v xml:space="preserve">QUINATOA CHICAIZA RUTH MAGALI </v>
          </cell>
          <cell r="I3100">
            <v>84.67</v>
          </cell>
          <cell r="J3100">
            <v>0</v>
          </cell>
          <cell r="K3100">
            <v>84.67</v>
          </cell>
          <cell r="L3100" t="b">
            <v>0</v>
          </cell>
          <cell r="M3100">
            <v>0</v>
          </cell>
          <cell r="N3100" t="str">
            <v>TALENTO HUMANO</v>
          </cell>
          <cell r="O3100" t="str">
            <v>TALENTO HUMANO</v>
          </cell>
          <cell r="P3100" t="str">
            <v>TALENTO HUMANO</v>
          </cell>
          <cell r="Q3100" t="str">
            <v>SANDRA MALDONADO</v>
          </cell>
        </row>
        <row r="3101">
          <cell r="A3101">
            <v>146</v>
          </cell>
          <cell r="B3101" t="str">
            <v>(BCA)MOBILIARIOS</v>
          </cell>
          <cell r="C3101" t="str">
            <v>BCA</v>
          </cell>
          <cell r="D3101" t="str">
            <v>SILLA</v>
          </cell>
          <cell r="E3101" t="str">
            <v>CON APOYA BRAZOS FORRADA COROSIL</v>
          </cell>
          <cell r="F3101" t="str">
            <v>EN USO</v>
          </cell>
          <cell r="G3101">
            <v>41836</v>
          </cell>
          <cell r="H3101" t="str">
            <v xml:space="preserve">QUINATOA CHICAIZA RUTH MAGALI </v>
          </cell>
          <cell r="I3101">
            <v>84</v>
          </cell>
          <cell r="J3101">
            <v>0</v>
          </cell>
          <cell r="K3101">
            <v>84</v>
          </cell>
          <cell r="L3101" t="b">
            <v>0</v>
          </cell>
          <cell r="M3101">
            <v>0</v>
          </cell>
          <cell r="N3101" t="str">
            <v>TALENTO HUMANO</v>
          </cell>
          <cell r="O3101" t="str">
            <v>TALENTO HUMANO</v>
          </cell>
          <cell r="P3101" t="str">
            <v>TALENTO HUMANO</v>
          </cell>
          <cell r="Q3101" t="str">
            <v>RUTH QUINATOA</v>
          </cell>
        </row>
        <row r="3102">
          <cell r="A3102">
            <v>189</v>
          </cell>
          <cell r="B3102" t="str">
            <v>(BCA)MOBILIARIOS</v>
          </cell>
          <cell r="C3102" t="str">
            <v>BCA</v>
          </cell>
          <cell r="D3102" t="str">
            <v>SILLA</v>
          </cell>
          <cell r="E3102" t="str">
            <v>CON APOYA BRAZOS FORRADO DE COROSIL</v>
          </cell>
          <cell r="F3102" t="str">
            <v>EN USO</v>
          </cell>
          <cell r="G3102">
            <v>39428</v>
          </cell>
          <cell r="H3102" t="str">
            <v xml:space="preserve">QUINATOA CHICAIZA RUTH MAGALI </v>
          </cell>
          <cell r="I3102">
            <v>51.41</v>
          </cell>
          <cell r="J3102">
            <v>0</v>
          </cell>
          <cell r="K3102">
            <v>51.41</v>
          </cell>
          <cell r="L3102" t="b">
            <v>0</v>
          </cell>
          <cell r="M3102">
            <v>0</v>
          </cell>
          <cell r="N3102" t="str">
            <v>TALENTO HUMANO</v>
          </cell>
          <cell r="O3102" t="str">
            <v>TALENTO HUMANO</v>
          </cell>
          <cell r="P3102" t="str">
            <v>TALENTO HUMANO</v>
          </cell>
          <cell r="Q3102" t="str">
            <v>PATRICIO GUERRERO</v>
          </cell>
        </row>
        <row r="3103">
          <cell r="A3103">
            <v>3297</v>
          </cell>
          <cell r="B3103" t="str">
            <v>(BCA)MOBILIARIOS</v>
          </cell>
          <cell r="C3103" t="str">
            <v>BCA</v>
          </cell>
          <cell r="D3103" t="str">
            <v>ESPEJO</v>
          </cell>
          <cell r="E3103" t="str">
            <v>ESPEJO DE 1.80 X 0.70</v>
          </cell>
          <cell r="F3103" t="str">
            <v>EN USO</v>
          </cell>
          <cell r="G3103">
            <v>40763</v>
          </cell>
          <cell r="H3103" t="str">
            <v xml:space="preserve">QUINATOA CHICAIZA RUTH MAGALI </v>
          </cell>
          <cell r="I3103">
            <v>32.200000000000003</v>
          </cell>
          <cell r="J3103">
            <v>0</v>
          </cell>
          <cell r="K3103">
            <v>32.200000000000003</v>
          </cell>
          <cell r="L3103" t="b">
            <v>0</v>
          </cell>
          <cell r="M3103">
            <v>0</v>
          </cell>
          <cell r="N3103" t="str">
            <v>TALENTO HUMANO</v>
          </cell>
          <cell r="O3103" t="str">
            <v>TALENTO HUMANO</v>
          </cell>
          <cell r="P3103" t="str">
            <v>TALENTO HUMANO</v>
          </cell>
          <cell r="Q3103" t="str">
            <v>BAÑO</v>
          </cell>
        </row>
        <row r="3104">
          <cell r="A3104">
            <v>5070</v>
          </cell>
          <cell r="B3104" t="str">
            <v>(BCA)MAQUINARIAS Y EQUIPOS</v>
          </cell>
          <cell r="C3104" t="str">
            <v>BCA</v>
          </cell>
          <cell r="D3104" t="str">
            <v>EXTINTOR</v>
          </cell>
          <cell r="E3104" t="str">
            <v>EXTINTORES CONTRA INCENDIOS DE PQS ABC 10LBS 10</v>
          </cell>
          <cell r="F3104" t="str">
            <v>EN USO</v>
          </cell>
          <cell r="G3104">
            <v>42763</v>
          </cell>
          <cell r="H3104" t="str">
            <v xml:space="preserve">QUINATOA CHICAIZA RUTH MAGALI </v>
          </cell>
          <cell r="I3104">
            <v>53.58</v>
          </cell>
          <cell r="J3104">
            <v>0</v>
          </cell>
          <cell r="K3104">
            <v>53.58</v>
          </cell>
          <cell r="L3104" t="b">
            <v>0</v>
          </cell>
          <cell r="M3104">
            <v>0</v>
          </cell>
          <cell r="N3104" t="str">
            <v>TALENTO HUMANO</v>
          </cell>
          <cell r="O3104" t="str">
            <v>TALENTO HUMANO</v>
          </cell>
          <cell r="P3104" t="str">
            <v>TALENTO HUMANO</v>
          </cell>
          <cell r="Q3104">
            <v>0</v>
          </cell>
        </row>
        <row r="3105">
          <cell r="A3105">
            <v>5087</v>
          </cell>
          <cell r="B3105" t="str">
            <v>(BCA)MAQUINARIAS Y EQUIPOS</v>
          </cell>
          <cell r="C3105" t="str">
            <v>BCA</v>
          </cell>
          <cell r="D3105" t="str">
            <v>LAMPARA</v>
          </cell>
          <cell r="E3105" t="str">
            <v>LAMPARA DE EMERGENCIA DOBLE FOCO 3</v>
          </cell>
          <cell r="F3105" t="str">
            <v>EN USO</v>
          </cell>
          <cell r="G3105">
            <v>42765</v>
          </cell>
          <cell r="H3105" t="str">
            <v xml:space="preserve">QUINATOA CHICAIZA RUTH MAGALI </v>
          </cell>
          <cell r="I3105">
            <v>54.72</v>
          </cell>
          <cell r="J3105">
            <v>0</v>
          </cell>
          <cell r="K3105">
            <v>54.72</v>
          </cell>
          <cell r="L3105" t="b">
            <v>0</v>
          </cell>
          <cell r="M3105">
            <v>0</v>
          </cell>
          <cell r="N3105" t="str">
            <v>TALENTO HUMANO</v>
          </cell>
          <cell r="O3105" t="str">
            <v>TALENTO HUMANO</v>
          </cell>
          <cell r="P3105" t="str">
            <v>TALENTO HUMANO</v>
          </cell>
          <cell r="Q3105" t="str">
            <v>INTERNO</v>
          </cell>
        </row>
        <row r="3106">
          <cell r="A3106">
            <v>5088</v>
          </cell>
          <cell r="B3106" t="str">
            <v>(BCA)MAQUINARIAS Y EQUIPOS</v>
          </cell>
          <cell r="C3106" t="str">
            <v>BCA</v>
          </cell>
          <cell r="D3106" t="str">
            <v>LAMPARA</v>
          </cell>
          <cell r="E3106" t="str">
            <v>LAMPARA DE EMERGENCIA DOBLE FOCO 4</v>
          </cell>
          <cell r="F3106" t="str">
            <v>EN USO</v>
          </cell>
          <cell r="G3106">
            <v>42765</v>
          </cell>
          <cell r="H3106" t="str">
            <v xml:space="preserve">QUINATOA CHICAIZA RUTH MAGALI </v>
          </cell>
          <cell r="I3106">
            <v>54.72</v>
          </cell>
          <cell r="J3106">
            <v>0</v>
          </cell>
          <cell r="K3106">
            <v>54.72</v>
          </cell>
          <cell r="L3106" t="b">
            <v>0</v>
          </cell>
          <cell r="M3106">
            <v>0</v>
          </cell>
          <cell r="N3106" t="str">
            <v>TALENTO HUMANO</v>
          </cell>
          <cell r="O3106" t="str">
            <v>TALENTO HUMANO</v>
          </cell>
          <cell r="P3106" t="str">
            <v>TALENTO HUMANO</v>
          </cell>
          <cell r="Q3106" t="str">
            <v>INTERNO</v>
          </cell>
        </row>
        <row r="3107">
          <cell r="A3107">
            <v>5109</v>
          </cell>
          <cell r="B3107" t="str">
            <v>(BCA)MAQUINARIAS Y EQUIPOS</v>
          </cell>
          <cell r="C3107" t="str">
            <v>BCA</v>
          </cell>
          <cell r="D3107" t="str">
            <v>LAMPARA</v>
          </cell>
          <cell r="E3107" t="str">
            <v>LAMPARA DE EMERGENCIA DOBLE FOCO 25</v>
          </cell>
          <cell r="F3107" t="str">
            <v>EN USO</v>
          </cell>
          <cell r="G3107">
            <v>42765</v>
          </cell>
          <cell r="H3107" t="str">
            <v xml:space="preserve">QUINATOA CHICAIZA RUTH MAGALI </v>
          </cell>
          <cell r="I3107">
            <v>54.72</v>
          </cell>
          <cell r="J3107">
            <v>0</v>
          </cell>
          <cell r="K3107">
            <v>54.72</v>
          </cell>
          <cell r="L3107" t="b">
            <v>0</v>
          </cell>
          <cell r="M3107">
            <v>0</v>
          </cell>
          <cell r="N3107" t="str">
            <v>TALENTO HUMANO</v>
          </cell>
          <cell r="O3107" t="str">
            <v>TALENTO HUMANO</v>
          </cell>
          <cell r="P3107" t="str">
            <v>TALENTO HUMANO</v>
          </cell>
          <cell r="Q3107" t="str">
            <v>EXTERNO</v>
          </cell>
        </row>
        <row r="3108">
          <cell r="A3108">
            <v>571</v>
          </cell>
          <cell r="B3108" t="str">
            <v>(BCA)MAQUINARIAS Y EQUIPOS</v>
          </cell>
          <cell r="C3108" t="str">
            <v>BCA</v>
          </cell>
          <cell r="D3108" t="str">
            <v>REGULADOR DE VOLTAJE</v>
          </cell>
          <cell r="E3108" t="str">
            <v>4 TOMAS</v>
          </cell>
          <cell r="F3108" t="str">
            <v>EN USO</v>
          </cell>
          <cell r="G3108">
            <v>42094</v>
          </cell>
          <cell r="H3108" t="str">
            <v xml:space="preserve">QUINATOA CHICAIZA RUTH MAGALI </v>
          </cell>
          <cell r="I3108">
            <v>57.25</v>
          </cell>
          <cell r="J3108">
            <v>0</v>
          </cell>
          <cell r="K3108">
            <v>57.25</v>
          </cell>
          <cell r="L3108" t="b">
            <v>0</v>
          </cell>
          <cell r="M3108">
            <v>0</v>
          </cell>
          <cell r="N3108" t="str">
            <v>TALENTO HUMANO</v>
          </cell>
          <cell r="O3108" t="str">
            <v>TALENTO HUMANO</v>
          </cell>
          <cell r="P3108" t="str">
            <v>TALENTO HUMANO</v>
          </cell>
          <cell r="Q3108" t="str">
            <v>JAIR PINTO</v>
          </cell>
        </row>
        <row r="3109">
          <cell r="A3109">
            <v>1567</v>
          </cell>
          <cell r="B3109" t="str">
            <v>MOBILIARIOS</v>
          </cell>
          <cell r="C3109" t="str">
            <v>BLD</v>
          </cell>
          <cell r="D3109" t="str">
            <v>ARCHIVADOR</v>
          </cell>
          <cell r="E3109" t="str">
            <v>ARCHIVADOR AEREO</v>
          </cell>
          <cell r="F3109" t="str">
            <v>EN USO</v>
          </cell>
          <cell r="G3109">
            <v>42146</v>
          </cell>
          <cell r="H3109" t="str">
            <v xml:space="preserve">RISUENO ZAPATA EVELYN GABRIELA </v>
          </cell>
          <cell r="I3109">
            <v>85.81</v>
          </cell>
          <cell r="J3109">
            <v>17.25</v>
          </cell>
          <cell r="K3109">
            <v>172.48</v>
          </cell>
          <cell r="L3109" t="b">
            <v>0</v>
          </cell>
          <cell r="M3109">
            <v>10</v>
          </cell>
          <cell r="N3109" t="str">
            <v>JEFATURA FINANCIERA</v>
          </cell>
          <cell r="O3109" t="str">
            <v>FINANCIERO</v>
          </cell>
          <cell r="P3109" t="str">
            <v>FINANCIERO</v>
          </cell>
          <cell r="Q3109" t="str">
            <v>GABRIELA RISUEÑO</v>
          </cell>
        </row>
        <row r="3110">
          <cell r="A3110">
            <v>1597</v>
          </cell>
          <cell r="B3110" t="str">
            <v>MOBILIARIOS</v>
          </cell>
          <cell r="C3110" t="str">
            <v>BLD</v>
          </cell>
          <cell r="D3110" t="str">
            <v>ESTACION DE TRABAJO</v>
          </cell>
          <cell r="E3110" t="str">
            <v>ESTACION DE TRABAJO EN L</v>
          </cell>
          <cell r="F3110" t="str">
            <v>EN USO</v>
          </cell>
          <cell r="G3110">
            <v>42159</v>
          </cell>
          <cell r="H3110" t="str">
            <v xml:space="preserve">RISUENO ZAPATA EVELYN GABRIELA </v>
          </cell>
          <cell r="I3110">
            <v>183.82</v>
          </cell>
          <cell r="J3110">
            <v>36.4</v>
          </cell>
          <cell r="K3110">
            <v>364</v>
          </cell>
          <cell r="L3110" t="b">
            <v>0</v>
          </cell>
          <cell r="M3110">
            <v>10</v>
          </cell>
          <cell r="N3110" t="str">
            <v>JEFATURA FINANCIERA</v>
          </cell>
          <cell r="O3110" t="str">
            <v>FINANCIERO</v>
          </cell>
          <cell r="P3110" t="str">
            <v>FINANCIERO</v>
          </cell>
          <cell r="Q3110" t="str">
            <v>GABRIELA RISUEÑO</v>
          </cell>
        </row>
        <row r="3111">
          <cell r="A3111">
            <v>7250</v>
          </cell>
          <cell r="B3111" t="str">
            <v>MOBILIARIOS</v>
          </cell>
          <cell r="C3111" t="str">
            <v>BLD</v>
          </cell>
          <cell r="D3111" t="str">
            <v>SILLA</v>
          </cell>
          <cell r="E3111" t="str">
            <v>SILLA GIRATORIA 29</v>
          </cell>
          <cell r="F3111" t="str">
            <v>EN USO</v>
          </cell>
          <cell r="G3111">
            <v>44552</v>
          </cell>
          <cell r="H3111" t="str">
            <v xml:space="preserve">RISUENO ZAPATA EVELYN GABRIELA </v>
          </cell>
          <cell r="I3111">
            <v>124</v>
          </cell>
          <cell r="J3111">
            <v>12.4</v>
          </cell>
          <cell r="K3111">
            <v>124</v>
          </cell>
          <cell r="L3111" t="b">
            <v>0</v>
          </cell>
          <cell r="M3111">
            <v>10</v>
          </cell>
          <cell r="N3111" t="str">
            <v>JEFATURA FINANCIERA</v>
          </cell>
          <cell r="O3111" t="str">
            <v>FINANCIERO</v>
          </cell>
          <cell r="P3111" t="e">
            <v>#N/A</v>
          </cell>
          <cell r="Q3111" t="e">
            <v>#N/A</v>
          </cell>
        </row>
        <row r="3112">
          <cell r="A3112">
            <v>1582</v>
          </cell>
          <cell r="B3112" t="str">
            <v>MOBILIARIOS</v>
          </cell>
          <cell r="C3112" t="str">
            <v>BLD</v>
          </cell>
          <cell r="D3112" t="str">
            <v>MODULAR</v>
          </cell>
          <cell r="E3112" t="str">
            <v>PANEL H=1.20</v>
          </cell>
          <cell r="F3112" t="str">
            <v>EN USO</v>
          </cell>
          <cell r="G3112">
            <v>42151</v>
          </cell>
          <cell r="H3112" t="str">
            <v xml:space="preserve">RISUENO ZAPATA EVELYN GABRIELA </v>
          </cell>
          <cell r="I3112">
            <v>43.63</v>
          </cell>
          <cell r="J3112">
            <v>8.77</v>
          </cell>
          <cell r="K3112">
            <v>87.7</v>
          </cell>
          <cell r="L3112" t="b">
            <v>0</v>
          </cell>
          <cell r="M3112">
            <v>10</v>
          </cell>
          <cell r="N3112" t="str">
            <v>JEFATURA FINANCIERA</v>
          </cell>
          <cell r="O3112" t="str">
            <v>FINANCIERO</v>
          </cell>
          <cell r="P3112" t="str">
            <v>FINANCIERO</v>
          </cell>
          <cell r="Q3112" t="str">
            <v>GABRIELA RISUEÑO</v>
          </cell>
        </row>
        <row r="3113">
          <cell r="A3113">
            <v>1583</v>
          </cell>
          <cell r="B3113" t="str">
            <v>MOBILIARIOS</v>
          </cell>
          <cell r="C3113" t="str">
            <v>BLD</v>
          </cell>
          <cell r="D3113" t="str">
            <v>MODULAR</v>
          </cell>
          <cell r="E3113" t="str">
            <v>PANEL H=1.20</v>
          </cell>
          <cell r="F3113" t="str">
            <v>EN USO</v>
          </cell>
          <cell r="G3113">
            <v>42151</v>
          </cell>
          <cell r="H3113" t="str">
            <v xml:space="preserve">RISUENO ZAPATA EVELYN GABRIELA </v>
          </cell>
          <cell r="I3113">
            <v>43.63</v>
          </cell>
          <cell r="J3113">
            <v>8.77</v>
          </cell>
          <cell r="K3113">
            <v>87.7</v>
          </cell>
          <cell r="L3113" t="b">
            <v>0</v>
          </cell>
          <cell r="M3113">
            <v>10</v>
          </cell>
          <cell r="N3113" t="str">
            <v>JEFATURA FINANCIERA</v>
          </cell>
          <cell r="O3113" t="str">
            <v>FINANCIERO</v>
          </cell>
          <cell r="P3113" t="str">
            <v>FINANCIERO</v>
          </cell>
          <cell r="Q3113" t="str">
            <v>GABRIELA RISUEÑO</v>
          </cell>
        </row>
        <row r="3114">
          <cell r="A3114">
            <v>7133</v>
          </cell>
          <cell r="B3114" t="str">
            <v>EQUIPOS, SISTEMAS Y PAQUETES INFORMÁTICOS</v>
          </cell>
          <cell r="C3114" t="str">
            <v>BLD</v>
          </cell>
          <cell r="D3114" t="str">
            <v>COMPUTADOR DE ESCRITORIO</v>
          </cell>
          <cell r="E3114" t="str">
            <v>DELL VOSTRO CORE I 7; 16 GB; 1 TB: MONITOR, TECLADO, MOUSE 4</v>
          </cell>
          <cell r="F3114" t="str">
            <v>EN USO</v>
          </cell>
          <cell r="G3114">
            <v>44524</v>
          </cell>
          <cell r="H3114" t="str">
            <v xml:space="preserve">RISUENO ZAPATA EVELYN GABRIELA </v>
          </cell>
          <cell r="I3114">
            <v>1220</v>
          </cell>
          <cell r="J3114">
            <v>122</v>
          </cell>
          <cell r="K3114">
            <v>1220</v>
          </cell>
          <cell r="L3114" t="b">
            <v>0</v>
          </cell>
          <cell r="M3114">
            <v>3</v>
          </cell>
          <cell r="N3114" t="str">
            <v>JEFATURA FINANCIERA</v>
          </cell>
          <cell r="O3114" t="str">
            <v>FINANCIERO</v>
          </cell>
          <cell r="P3114" t="e">
            <v>#N/A</v>
          </cell>
          <cell r="Q3114" t="e">
            <v>#N/A</v>
          </cell>
        </row>
        <row r="3115">
          <cell r="A3115">
            <v>565</v>
          </cell>
          <cell r="B3115" t="str">
            <v>MOBILIARIOS</v>
          </cell>
          <cell r="C3115" t="str">
            <v>BLD</v>
          </cell>
          <cell r="D3115" t="str">
            <v>ARCHIVADOR</v>
          </cell>
          <cell r="E3115" t="str">
            <v>AEREO UNA PUERTA</v>
          </cell>
          <cell r="F3115" t="str">
            <v>EN USO</v>
          </cell>
          <cell r="G3115">
            <v>41814</v>
          </cell>
          <cell r="H3115" t="str">
            <v xml:space="preserve">RIVERA SOLANO LIGIA LUCRECIA </v>
          </cell>
          <cell r="I3115">
            <v>55.77</v>
          </cell>
          <cell r="J3115">
            <v>13.44</v>
          </cell>
          <cell r="K3115">
            <v>134.4</v>
          </cell>
          <cell r="L3115" t="b">
            <v>0</v>
          </cell>
          <cell r="M3115">
            <v>10</v>
          </cell>
          <cell r="N3115" t="str">
            <v>JURIDICO</v>
          </cell>
          <cell r="O3115" t="str">
            <v>JURIDICO</v>
          </cell>
          <cell r="P3115" t="str">
            <v>JURIDICO</v>
          </cell>
          <cell r="Q3115" t="str">
            <v>GABRIELA FLORES</v>
          </cell>
        </row>
        <row r="3116">
          <cell r="A3116">
            <v>569</v>
          </cell>
          <cell r="B3116" t="str">
            <v>MOBILIARIOS</v>
          </cell>
          <cell r="C3116" t="str">
            <v>BLD</v>
          </cell>
          <cell r="D3116" t="str">
            <v>ARCHIVADOR</v>
          </cell>
          <cell r="E3116" t="str">
            <v>AEREO UNA PUERTA</v>
          </cell>
          <cell r="F3116" t="str">
            <v>EN USO</v>
          </cell>
          <cell r="G3116">
            <v>41814</v>
          </cell>
          <cell r="H3116" t="str">
            <v xml:space="preserve">RIVERA SOLANO LIGIA LUCRECIA </v>
          </cell>
          <cell r="I3116">
            <v>55.77</v>
          </cell>
          <cell r="J3116">
            <v>13.44</v>
          </cell>
          <cell r="K3116">
            <v>134.4</v>
          </cell>
          <cell r="L3116" t="b">
            <v>0</v>
          </cell>
          <cell r="M3116">
            <v>10</v>
          </cell>
          <cell r="N3116" t="str">
            <v>JURIDICO</v>
          </cell>
          <cell r="O3116" t="str">
            <v>JURIDICO</v>
          </cell>
          <cell r="P3116" t="str">
            <v>JURIDICO</v>
          </cell>
          <cell r="Q3116" t="str">
            <v>GABRIELA FLORES</v>
          </cell>
        </row>
        <row r="3117">
          <cell r="A3117">
            <v>568</v>
          </cell>
          <cell r="B3117" t="str">
            <v>MOBILIARIOS</v>
          </cell>
          <cell r="C3117" t="str">
            <v>BLD</v>
          </cell>
          <cell r="D3117" t="str">
            <v>ESTACION DE TRABAJO</v>
          </cell>
          <cell r="E3117" t="str">
            <v>EN L 3 SERVICIOS CON PORTA TECLADO</v>
          </cell>
          <cell r="F3117" t="str">
            <v>EN USO</v>
          </cell>
          <cell r="G3117">
            <v>41814</v>
          </cell>
          <cell r="H3117" t="str">
            <v xml:space="preserve">RIVERA SOLANO LIGIA LUCRECIA </v>
          </cell>
          <cell r="I3117">
            <v>148.72999999999999</v>
          </cell>
          <cell r="J3117">
            <v>35.840000000000003</v>
          </cell>
          <cell r="K3117">
            <v>358.4</v>
          </cell>
          <cell r="L3117" t="b">
            <v>0</v>
          </cell>
          <cell r="M3117">
            <v>10</v>
          </cell>
          <cell r="N3117" t="str">
            <v>JURIDICO</v>
          </cell>
          <cell r="O3117" t="str">
            <v>JURIDICO</v>
          </cell>
          <cell r="P3117" t="str">
            <v>JURIDICO</v>
          </cell>
          <cell r="Q3117" t="str">
            <v>GABRIELA FLORES</v>
          </cell>
        </row>
        <row r="3118">
          <cell r="A3118">
            <v>7010</v>
          </cell>
          <cell r="B3118" t="str">
            <v>MOBILIARIOS</v>
          </cell>
          <cell r="C3118" t="str">
            <v>BLD</v>
          </cell>
          <cell r="D3118" t="str">
            <v>ESTACION DE TRABAJO</v>
          </cell>
          <cell r="E3118" t="str">
            <v>ESCRITORIO CON UNA CAJONERA 1</v>
          </cell>
          <cell r="F3118" t="str">
            <v>EN USO</v>
          </cell>
          <cell r="G3118">
            <v>44475</v>
          </cell>
          <cell r="H3118" t="str">
            <v xml:space="preserve">RIVERA SOLANO LIGIA LUCRECIA </v>
          </cell>
          <cell r="I3118">
            <v>277.43</v>
          </cell>
          <cell r="J3118">
            <v>27.74</v>
          </cell>
          <cell r="K3118">
            <v>277.43</v>
          </cell>
          <cell r="L3118" t="b">
            <v>0</v>
          </cell>
          <cell r="M3118">
            <v>10</v>
          </cell>
          <cell r="N3118" t="str">
            <v>JURIDICO</v>
          </cell>
          <cell r="O3118" t="str">
            <v>JURIDICO</v>
          </cell>
          <cell r="P3118" t="str">
            <v>JURIDICO</v>
          </cell>
          <cell r="Q3118" t="str">
            <v>LIJIA RIVERA</v>
          </cell>
        </row>
        <row r="3119">
          <cell r="A3119">
            <v>338</v>
          </cell>
          <cell r="B3119" t="str">
            <v>MOBILIARIOS</v>
          </cell>
          <cell r="C3119" t="str">
            <v>BLD</v>
          </cell>
          <cell r="D3119" t="str">
            <v>SILLA</v>
          </cell>
          <cell r="E3119" t="str">
            <v>CON APOYA BRAZOS FORRADO DE DMASCO</v>
          </cell>
          <cell r="F3119" t="str">
            <v>EN USO</v>
          </cell>
          <cell r="G3119">
            <v>41625</v>
          </cell>
          <cell r="H3119" t="str">
            <v xml:space="preserve">RIVERA SOLANO LIGIA LUCRECIA </v>
          </cell>
          <cell r="I3119">
            <v>55.94</v>
          </cell>
          <cell r="J3119">
            <v>15.12</v>
          </cell>
          <cell r="K3119">
            <v>151.19999999999999</v>
          </cell>
          <cell r="L3119" t="b">
            <v>0</v>
          </cell>
          <cell r="M3119">
            <v>10</v>
          </cell>
          <cell r="N3119" t="str">
            <v>JURIDICO</v>
          </cell>
          <cell r="O3119" t="str">
            <v>JURIDICO</v>
          </cell>
          <cell r="P3119" t="str">
            <v>JURIDICO</v>
          </cell>
          <cell r="Q3119" t="str">
            <v>GABRIELA FLORES</v>
          </cell>
        </row>
        <row r="3120">
          <cell r="A3120">
            <v>1640</v>
          </cell>
          <cell r="B3120" t="str">
            <v>MOBILIARIOS</v>
          </cell>
          <cell r="C3120" t="str">
            <v>BLD</v>
          </cell>
          <cell r="D3120" t="str">
            <v>SILLA</v>
          </cell>
          <cell r="E3120" t="str">
            <v>SILLA DE REUNIONES INTEGRA (GERENCIA)</v>
          </cell>
          <cell r="F3120" t="str">
            <v>EN USO</v>
          </cell>
          <cell r="G3120">
            <v>42170</v>
          </cell>
          <cell r="H3120" t="str">
            <v xml:space="preserve">RIVERA SOLANO LIGIA LUCRECIA </v>
          </cell>
          <cell r="I3120">
            <v>49.77</v>
          </cell>
          <cell r="J3120">
            <v>9.86</v>
          </cell>
          <cell r="K3120">
            <v>98.56</v>
          </cell>
          <cell r="L3120" t="b">
            <v>0</v>
          </cell>
          <cell r="M3120">
            <v>10</v>
          </cell>
          <cell r="N3120" t="str">
            <v>JURIDICO</v>
          </cell>
          <cell r="O3120" t="str">
            <v>JURIDICO</v>
          </cell>
          <cell r="P3120" t="str">
            <v>JURIDICO</v>
          </cell>
          <cell r="Q3120" t="str">
            <v>GABRIELA FLORES</v>
          </cell>
        </row>
        <row r="3121">
          <cell r="A3121">
            <v>1645</v>
          </cell>
          <cell r="B3121" t="str">
            <v>MOBILIARIOS</v>
          </cell>
          <cell r="C3121" t="str">
            <v>BLD</v>
          </cell>
          <cell r="D3121" t="str">
            <v>SILLA</v>
          </cell>
          <cell r="E3121" t="str">
            <v>SILLA DE REUNIONES INTEGRA (GERENCIA)</v>
          </cell>
          <cell r="F3121" t="str">
            <v>EN USO</v>
          </cell>
          <cell r="G3121">
            <v>42170</v>
          </cell>
          <cell r="H3121" t="str">
            <v xml:space="preserve">RIVERA SOLANO LIGIA LUCRECIA </v>
          </cell>
          <cell r="I3121">
            <v>49.77</v>
          </cell>
          <cell r="J3121">
            <v>9.86</v>
          </cell>
          <cell r="K3121">
            <v>98.56</v>
          </cell>
          <cell r="L3121" t="b">
            <v>0</v>
          </cell>
          <cell r="M3121">
            <v>10</v>
          </cell>
          <cell r="N3121" t="str">
            <v>JURIDICO</v>
          </cell>
          <cell r="O3121" t="str">
            <v>JURIDICO</v>
          </cell>
          <cell r="P3121" t="str">
            <v>JURIDICO</v>
          </cell>
          <cell r="Q3121" t="str">
            <v>MESA REUNION</v>
          </cell>
        </row>
        <row r="3122">
          <cell r="A3122">
            <v>6992</v>
          </cell>
          <cell r="B3122" t="str">
            <v>MOBILIARIOS</v>
          </cell>
          <cell r="C3122" t="str">
            <v>BLD</v>
          </cell>
          <cell r="D3122" t="str">
            <v>SILLA</v>
          </cell>
          <cell r="E3122" t="str">
            <v>SILLAS CHUKUY 13</v>
          </cell>
          <cell r="F3122" t="str">
            <v>EN USO</v>
          </cell>
          <cell r="G3122">
            <v>44475</v>
          </cell>
          <cell r="H3122" t="str">
            <v xml:space="preserve">RIVERA SOLANO LIGIA LUCRECIA </v>
          </cell>
          <cell r="I3122">
            <v>76.150000000000006</v>
          </cell>
          <cell r="J3122">
            <v>7.62</v>
          </cell>
          <cell r="K3122">
            <v>76.150000000000006</v>
          </cell>
          <cell r="L3122" t="b">
            <v>0</v>
          </cell>
          <cell r="M3122">
            <v>10</v>
          </cell>
          <cell r="N3122" t="str">
            <v>JURIDICO</v>
          </cell>
          <cell r="O3122" t="str">
            <v>JURIDICO</v>
          </cell>
          <cell r="P3122" t="str">
            <v>JURIDICO</v>
          </cell>
          <cell r="Q3122" t="str">
            <v>LIJIA RIVERA</v>
          </cell>
        </row>
        <row r="3123">
          <cell r="A3123">
            <v>7022</v>
          </cell>
          <cell r="B3123" t="str">
            <v>MOBILIARIOS</v>
          </cell>
          <cell r="C3123" t="str">
            <v>BLD</v>
          </cell>
          <cell r="D3123" t="str">
            <v>SILLA</v>
          </cell>
          <cell r="E3123" t="str">
            <v>SILLA FIJA 4</v>
          </cell>
          <cell r="F3123" t="str">
            <v>EN USO</v>
          </cell>
          <cell r="G3123">
            <v>44474</v>
          </cell>
          <cell r="H3123" t="str">
            <v xml:space="preserve">RIVERA SOLANO LIGIA LUCRECIA </v>
          </cell>
          <cell r="I3123">
            <v>58.38</v>
          </cell>
          <cell r="J3123">
            <v>5.84</v>
          </cell>
          <cell r="K3123">
            <v>58.38</v>
          </cell>
          <cell r="L3123" t="b">
            <v>0</v>
          </cell>
          <cell r="M3123">
            <v>10</v>
          </cell>
          <cell r="N3123" t="str">
            <v>JURIDICO</v>
          </cell>
          <cell r="O3123" t="str">
            <v>JURIDICO</v>
          </cell>
          <cell r="P3123" t="str">
            <v>JURIDICO</v>
          </cell>
          <cell r="Q3123" t="str">
            <v>MESA REUNION</v>
          </cell>
        </row>
        <row r="3124">
          <cell r="A3124">
            <v>7024</v>
          </cell>
          <cell r="B3124" t="str">
            <v>MOBILIARIOS</v>
          </cell>
          <cell r="C3124" t="str">
            <v>BLD</v>
          </cell>
          <cell r="D3124" t="str">
            <v>SILLA</v>
          </cell>
          <cell r="E3124" t="str">
            <v>SILLA FIJA 6</v>
          </cell>
          <cell r="F3124" t="str">
            <v>EN USO</v>
          </cell>
          <cell r="G3124">
            <v>44474</v>
          </cell>
          <cell r="H3124" t="str">
            <v xml:space="preserve">RIVERA SOLANO LIGIA LUCRECIA </v>
          </cell>
          <cell r="I3124">
            <v>58.38</v>
          </cell>
          <cell r="J3124">
            <v>5.84</v>
          </cell>
          <cell r="K3124">
            <v>58.38</v>
          </cell>
          <cell r="L3124" t="b">
            <v>0</v>
          </cell>
          <cell r="M3124">
            <v>10</v>
          </cell>
          <cell r="N3124" t="str">
            <v>JURIDICO</v>
          </cell>
          <cell r="O3124" t="str">
            <v>JURIDICO</v>
          </cell>
          <cell r="P3124" t="str">
            <v>JURIDICO</v>
          </cell>
          <cell r="Q3124" t="str">
            <v>MESA REUNION</v>
          </cell>
        </row>
        <row r="3125">
          <cell r="A3125">
            <v>7034</v>
          </cell>
          <cell r="B3125" t="str">
            <v>MOBILIARIOS</v>
          </cell>
          <cell r="C3125" t="str">
            <v>BLD</v>
          </cell>
          <cell r="D3125" t="str">
            <v>SILLA</v>
          </cell>
          <cell r="E3125" t="str">
            <v>SILLA FIJA 16</v>
          </cell>
          <cell r="F3125" t="str">
            <v>EN USO</v>
          </cell>
          <cell r="G3125">
            <v>44474</v>
          </cell>
          <cell r="H3125" t="str">
            <v xml:space="preserve">RIVERA SOLANO LIGIA LUCRECIA </v>
          </cell>
          <cell r="I3125">
            <v>58.38</v>
          </cell>
          <cell r="J3125">
            <v>5.84</v>
          </cell>
          <cell r="K3125">
            <v>58.38</v>
          </cell>
          <cell r="L3125" t="b">
            <v>0</v>
          </cell>
          <cell r="M3125">
            <v>10</v>
          </cell>
          <cell r="N3125" t="str">
            <v>JURIDICO</v>
          </cell>
          <cell r="O3125" t="str">
            <v>JURIDICO</v>
          </cell>
          <cell r="P3125" t="str">
            <v>JURIDICO</v>
          </cell>
          <cell r="Q3125" t="str">
            <v>MESA REUNION</v>
          </cell>
        </row>
        <row r="3126">
          <cell r="A3126">
            <v>7035</v>
          </cell>
          <cell r="B3126" t="str">
            <v>MOBILIARIOS</v>
          </cell>
          <cell r="C3126" t="str">
            <v>BLD</v>
          </cell>
          <cell r="D3126" t="str">
            <v>SILLA</v>
          </cell>
          <cell r="E3126" t="str">
            <v>SILLA FIJA 17</v>
          </cell>
          <cell r="F3126" t="str">
            <v>EN USO</v>
          </cell>
          <cell r="G3126">
            <v>44474</v>
          </cell>
          <cell r="H3126" t="str">
            <v xml:space="preserve">RIVERA SOLANO LIGIA LUCRECIA </v>
          </cell>
          <cell r="I3126">
            <v>58.38</v>
          </cell>
          <cell r="J3126">
            <v>5.84</v>
          </cell>
          <cell r="K3126">
            <v>58.38</v>
          </cell>
          <cell r="L3126" t="b">
            <v>0</v>
          </cell>
          <cell r="M3126">
            <v>10</v>
          </cell>
          <cell r="N3126" t="str">
            <v>JURIDICO</v>
          </cell>
          <cell r="O3126" t="str">
            <v>JURIDICO</v>
          </cell>
          <cell r="P3126" t="str">
            <v>JURIDICO</v>
          </cell>
          <cell r="Q3126" t="str">
            <v>MESA REUNION</v>
          </cell>
        </row>
        <row r="3127">
          <cell r="A3127">
            <v>1579</v>
          </cell>
          <cell r="B3127" t="str">
            <v>MOBILIARIOS</v>
          </cell>
          <cell r="C3127" t="str">
            <v>BLD</v>
          </cell>
          <cell r="D3127" t="str">
            <v>MODULAR</v>
          </cell>
          <cell r="E3127" t="str">
            <v>PANEL H=1.8</v>
          </cell>
          <cell r="F3127" t="str">
            <v>EN USO</v>
          </cell>
          <cell r="G3127">
            <v>42151</v>
          </cell>
          <cell r="H3127" t="str">
            <v xml:space="preserve">RIVERA SOLANO LIGIA LUCRECIA </v>
          </cell>
          <cell r="I3127">
            <v>259.92</v>
          </cell>
          <cell r="J3127">
            <v>52.25</v>
          </cell>
          <cell r="K3127">
            <v>522.45000000000005</v>
          </cell>
          <cell r="L3127" t="b">
            <v>0</v>
          </cell>
          <cell r="M3127">
            <v>10</v>
          </cell>
          <cell r="N3127" t="str">
            <v>JURIDICO</v>
          </cell>
          <cell r="O3127" t="str">
            <v>JURIDICO</v>
          </cell>
          <cell r="P3127" t="str">
            <v>JURIDICO</v>
          </cell>
          <cell r="Q3127" t="str">
            <v>GABRIELA FLORES</v>
          </cell>
        </row>
        <row r="3128">
          <cell r="A3128">
            <v>1580</v>
          </cell>
          <cell r="B3128" t="str">
            <v>MOBILIARIOS</v>
          </cell>
          <cell r="C3128" t="str">
            <v>BLD</v>
          </cell>
          <cell r="D3128" t="str">
            <v>MODULAR</v>
          </cell>
          <cell r="E3128" t="str">
            <v>PANEL H=1.8</v>
          </cell>
          <cell r="F3128" t="str">
            <v>EN USO</v>
          </cell>
          <cell r="G3128">
            <v>42151</v>
          </cell>
          <cell r="H3128" t="str">
            <v xml:space="preserve">RIVERA SOLANO LIGIA LUCRECIA </v>
          </cell>
          <cell r="I3128">
            <v>259.92</v>
          </cell>
          <cell r="J3128">
            <v>52.25</v>
          </cell>
          <cell r="K3128">
            <v>522.45000000000005</v>
          </cell>
          <cell r="L3128" t="b">
            <v>0</v>
          </cell>
          <cell r="M3128">
            <v>10</v>
          </cell>
          <cell r="N3128" t="str">
            <v>JURIDICO</v>
          </cell>
          <cell r="O3128" t="str">
            <v>JURIDICO</v>
          </cell>
          <cell r="P3128" t="str">
            <v>JURIDICO</v>
          </cell>
          <cell r="Q3128" t="str">
            <v>GABRIELA FLORES</v>
          </cell>
        </row>
        <row r="3129">
          <cell r="A3129">
            <v>572</v>
          </cell>
          <cell r="B3129" t="str">
            <v>MOBILIARIOS</v>
          </cell>
          <cell r="C3129" t="str">
            <v>BLD</v>
          </cell>
          <cell r="D3129" t="str">
            <v>MESA DE REUNION</v>
          </cell>
          <cell r="E3129" t="str">
            <v>RECTANGULAR</v>
          </cell>
          <cell r="F3129" t="str">
            <v>EN USO</v>
          </cell>
          <cell r="G3129">
            <v>42095</v>
          </cell>
          <cell r="H3129" t="str">
            <v xml:space="preserve">RIVERA SOLANO LIGIA LUCRECIA </v>
          </cell>
          <cell r="I3129">
            <v>340.26</v>
          </cell>
          <cell r="J3129">
            <v>69.44</v>
          </cell>
          <cell r="K3129">
            <v>694.4</v>
          </cell>
          <cell r="L3129" t="b">
            <v>0</v>
          </cell>
          <cell r="M3129">
            <v>10</v>
          </cell>
          <cell r="N3129" t="str">
            <v>JURIDICO</v>
          </cell>
          <cell r="O3129" t="str">
            <v>JURIDICO</v>
          </cell>
          <cell r="P3129" t="str">
            <v>JURIDICO</v>
          </cell>
          <cell r="Q3129" t="str">
            <v>MESA REUNION</v>
          </cell>
        </row>
        <row r="3130">
          <cell r="A3130">
            <v>5617</v>
          </cell>
          <cell r="B3130" t="str">
            <v>MAQUINARIAS Y EQUIPOS</v>
          </cell>
          <cell r="C3130" t="str">
            <v>BLD</v>
          </cell>
          <cell r="D3130" t="str">
            <v>TELEFONOS</v>
          </cell>
          <cell r="E3130" t="str">
            <v>TELEFONO IP 3 CUENTAS SIP N 3 TECLAS DE LINEAS 8TECLAS BLF CONFERENCIA DE 4 VIAS CREEN 9</v>
          </cell>
          <cell r="F3130" t="str">
            <v>EN USO</v>
          </cell>
          <cell r="G3130">
            <v>43447</v>
          </cell>
          <cell r="H3130" t="str">
            <v xml:space="preserve">RIVERA SOLANO LIGIA LUCRECIA </v>
          </cell>
          <cell r="I3130">
            <v>126.52</v>
          </cell>
          <cell r="J3130">
            <v>15.51</v>
          </cell>
          <cell r="K3130">
            <v>155.12</v>
          </cell>
          <cell r="L3130" t="b">
            <v>0</v>
          </cell>
          <cell r="M3130">
            <v>10</v>
          </cell>
          <cell r="N3130" t="str">
            <v>JURIDICO</v>
          </cell>
          <cell r="O3130" t="str">
            <v>JURIDICO</v>
          </cell>
          <cell r="P3130" t="str">
            <v>JURIDICO</v>
          </cell>
          <cell r="Q3130" t="str">
            <v>GABRIELA FLORES</v>
          </cell>
        </row>
        <row r="3131">
          <cell r="A3131">
            <v>7144</v>
          </cell>
          <cell r="B3131" t="str">
            <v>EQUIPOS, SISTEMAS Y PAQUETES INFORMÁTICOS</v>
          </cell>
          <cell r="C3131" t="str">
            <v>BLD</v>
          </cell>
          <cell r="D3131" t="str">
            <v>COMPUTADOR DE ESCRITORIO</v>
          </cell>
          <cell r="E3131" t="str">
            <v>DELL VOSTRO CORE I 7; 16 GB; 1 TB: MONITOR, TECLADO, MOUSE 15</v>
          </cell>
          <cell r="F3131" t="str">
            <v>EN USO</v>
          </cell>
          <cell r="G3131">
            <v>44524</v>
          </cell>
          <cell r="H3131" t="str">
            <v xml:space="preserve">RIVERA SOLANO LIGIA LUCRECIA </v>
          </cell>
          <cell r="I3131">
            <v>1220</v>
          </cell>
          <cell r="J3131">
            <v>122</v>
          </cell>
          <cell r="K3131">
            <v>1220</v>
          </cell>
          <cell r="L3131" t="b">
            <v>0</v>
          </cell>
          <cell r="M3131">
            <v>3</v>
          </cell>
          <cell r="N3131" t="str">
            <v>JURIDICO</v>
          </cell>
          <cell r="O3131" t="str">
            <v>JURIDICO</v>
          </cell>
          <cell r="P3131" t="e">
            <v>#N/A</v>
          </cell>
          <cell r="Q3131" t="e">
            <v>#N/A</v>
          </cell>
        </row>
        <row r="3132">
          <cell r="A3132">
            <v>6696</v>
          </cell>
          <cell r="B3132" t="str">
            <v>EQUIPOS, SISTEMAS Y PAQUETES INFORMÁTICOS</v>
          </cell>
          <cell r="C3132" t="str">
            <v>BLD</v>
          </cell>
          <cell r="D3132" t="str">
            <v>CPU</v>
          </cell>
          <cell r="E3132" t="str">
            <v>CPU; INTEL CORE I7; INCLUYE TECLADO Y MOUSE 4</v>
          </cell>
          <cell r="F3132" t="str">
            <v>EN USO</v>
          </cell>
          <cell r="G3132">
            <v>43873</v>
          </cell>
          <cell r="H3132" t="str">
            <v xml:space="preserve">RIVERA SOLANO LIGIA LUCRECIA </v>
          </cell>
          <cell r="I3132">
            <v>1009.33</v>
          </cell>
          <cell r="J3132">
            <v>119.99</v>
          </cell>
          <cell r="K3132">
            <v>1199.8599999999999</v>
          </cell>
          <cell r="L3132" t="b">
            <v>0</v>
          </cell>
          <cell r="M3132">
            <v>5</v>
          </cell>
          <cell r="N3132" t="str">
            <v>JURIDICO</v>
          </cell>
          <cell r="O3132" t="str">
            <v>JURIDICO</v>
          </cell>
          <cell r="P3132" t="str">
            <v>JURIDICO</v>
          </cell>
          <cell r="Q3132" t="str">
            <v>GABRIELA FLORES</v>
          </cell>
        </row>
        <row r="3133">
          <cell r="A3133">
            <v>3373</v>
          </cell>
          <cell r="B3133" t="str">
            <v>(BCA)MOBILIARIOS</v>
          </cell>
          <cell r="C3133" t="str">
            <v>BCA</v>
          </cell>
          <cell r="D3133" t="str">
            <v>BASURERO</v>
          </cell>
          <cell r="E3133" t="str">
            <v>BASURERO DE PLASTICO</v>
          </cell>
          <cell r="F3133" t="str">
            <v>EN USO</v>
          </cell>
          <cell r="G3133">
            <v>39765</v>
          </cell>
          <cell r="H3133" t="str">
            <v xml:space="preserve">RIVERA SOLANO LIGIA LUCRECIA </v>
          </cell>
          <cell r="I3133">
            <v>6.71</v>
          </cell>
          <cell r="J3133">
            <v>0</v>
          </cell>
          <cell r="K3133">
            <v>6.71</v>
          </cell>
          <cell r="L3133" t="b">
            <v>1</v>
          </cell>
          <cell r="M3133">
            <v>0</v>
          </cell>
          <cell r="N3133" t="str">
            <v>JURIDICO</v>
          </cell>
          <cell r="O3133" t="str">
            <v>JURIDICO</v>
          </cell>
          <cell r="P3133" t="str">
            <v>JURIDICO</v>
          </cell>
          <cell r="Q3133" t="str">
            <v>GABRIELA FLORES</v>
          </cell>
        </row>
        <row r="3134">
          <cell r="A3134">
            <v>70</v>
          </cell>
          <cell r="B3134" t="str">
            <v>(BCA)MOBILIARIOS</v>
          </cell>
          <cell r="C3134" t="str">
            <v>BCA</v>
          </cell>
          <cell r="D3134" t="str">
            <v>MESA</v>
          </cell>
          <cell r="E3134" t="str">
            <v>2 SERVICIOS 2 PUERTAS</v>
          </cell>
          <cell r="F3134" t="str">
            <v>EN USO</v>
          </cell>
          <cell r="G3134">
            <v>39386</v>
          </cell>
          <cell r="H3134" t="str">
            <v xml:space="preserve">RIVERA SOLANO LIGIA LUCRECIA </v>
          </cell>
          <cell r="I3134">
            <v>2.6</v>
          </cell>
          <cell r="J3134">
            <v>0</v>
          </cell>
          <cell r="K3134">
            <v>2.6</v>
          </cell>
          <cell r="L3134" t="b">
            <v>1</v>
          </cell>
          <cell r="M3134">
            <v>0</v>
          </cell>
          <cell r="N3134" t="str">
            <v>JURIDICO</v>
          </cell>
          <cell r="O3134" t="str">
            <v>JURIDICO</v>
          </cell>
          <cell r="P3134" t="str">
            <v>JURIDICO</v>
          </cell>
          <cell r="Q3134" t="str">
            <v>CAFETERIA</v>
          </cell>
        </row>
        <row r="3135">
          <cell r="A3135">
            <v>343</v>
          </cell>
          <cell r="B3135" t="str">
            <v>MOBILIARIOS</v>
          </cell>
          <cell r="C3135" t="str">
            <v>BLD</v>
          </cell>
          <cell r="D3135" t="str">
            <v>ANAQUEL</v>
          </cell>
          <cell r="E3135" t="str">
            <v>2 PUERTAS CORREDIZAS</v>
          </cell>
          <cell r="F3135" t="str">
            <v>EN USO</v>
          </cell>
          <cell r="G3135">
            <v>42090</v>
          </cell>
          <cell r="H3135" t="str">
            <v xml:space="preserve">RODRIGUEZ MANTILLA GLORIA PATRICIA </v>
          </cell>
          <cell r="I3135">
            <v>72.38</v>
          </cell>
          <cell r="J3135">
            <v>15</v>
          </cell>
          <cell r="K3135">
            <v>150</v>
          </cell>
          <cell r="L3135" t="b">
            <v>0</v>
          </cell>
          <cell r="M3135">
            <v>10</v>
          </cell>
          <cell r="N3135" t="str">
            <v>SERVICIOS GENERALES</v>
          </cell>
          <cell r="O3135" t="str">
            <v>ENFERMERIA</v>
          </cell>
          <cell r="P3135" t="str">
            <v>ENFERMERIA</v>
          </cell>
          <cell r="Q3135">
            <v>0</v>
          </cell>
        </row>
        <row r="3136">
          <cell r="A3136">
            <v>3083</v>
          </cell>
          <cell r="B3136" t="str">
            <v>MOBILIARIOS</v>
          </cell>
          <cell r="C3136" t="str">
            <v>BLD</v>
          </cell>
          <cell r="D3136" t="str">
            <v>ARCHIVADOR</v>
          </cell>
          <cell r="E3136" t="str">
            <v>Archivador  de 4 gavetas</v>
          </cell>
          <cell r="F3136" t="str">
            <v>EN USO</v>
          </cell>
          <cell r="G3136">
            <v>42146</v>
          </cell>
          <cell r="H3136" t="str">
            <v xml:space="preserve">RODRIGUEZ MANTILLA GLORIA PATRICIA </v>
          </cell>
          <cell r="I3136">
            <v>99.88</v>
          </cell>
          <cell r="J3136">
            <v>20.38</v>
          </cell>
          <cell r="K3136">
            <v>203.84</v>
          </cell>
          <cell r="L3136" t="b">
            <v>0</v>
          </cell>
          <cell r="M3136">
            <v>10</v>
          </cell>
          <cell r="N3136" t="str">
            <v>SERVICIOS GENERALES</v>
          </cell>
          <cell r="O3136" t="str">
            <v>ENFERMERIA</v>
          </cell>
          <cell r="P3136" t="str">
            <v>ENFERMERIA</v>
          </cell>
          <cell r="Q3136">
            <v>0</v>
          </cell>
        </row>
        <row r="3137">
          <cell r="A3137">
            <v>81</v>
          </cell>
          <cell r="B3137" t="str">
            <v>MOBILIARIOS</v>
          </cell>
          <cell r="C3137" t="str">
            <v>BLD</v>
          </cell>
          <cell r="D3137" t="str">
            <v>ESTANTERIA</v>
          </cell>
          <cell r="E3137" t="str">
            <v>6 SERVICIOS 4 PUERTAS CORREDIZAS DE VIDRIO</v>
          </cell>
          <cell r="F3137" t="str">
            <v>EN USO</v>
          </cell>
          <cell r="G3137">
            <v>39108</v>
          </cell>
          <cell r="H3137" t="str">
            <v xml:space="preserve">RODRIGUEZ MANTILLA GLORIA PATRICIA </v>
          </cell>
          <cell r="I3137">
            <v>13.44</v>
          </cell>
          <cell r="J3137">
            <v>13.44</v>
          </cell>
          <cell r="K3137">
            <v>134.4</v>
          </cell>
          <cell r="L3137" t="b">
            <v>0</v>
          </cell>
          <cell r="M3137">
            <v>10</v>
          </cell>
          <cell r="N3137" t="str">
            <v>SERVICIOS GENERALES</v>
          </cell>
          <cell r="O3137" t="str">
            <v>ENFERMERIA</v>
          </cell>
          <cell r="P3137" t="str">
            <v>ENFERMERIA</v>
          </cell>
          <cell r="Q3137">
            <v>0</v>
          </cell>
        </row>
        <row r="3138">
          <cell r="A3138">
            <v>482</v>
          </cell>
          <cell r="B3138" t="str">
            <v>MOBILIARIOS</v>
          </cell>
          <cell r="C3138" t="str">
            <v>BLD</v>
          </cell>
          <cell r="D3138" t="str">
            <v>ESTACION DE TRABAJO</v>
          </cell>
          <cell r="E3138" t="str">
            <v>3 SERVICIOS CON PORTA TECLADO</v>
          </cell>
          <cell r="F3138" t="str">
            <v>EN USO</v>
          </cell>
          <cell r="G3138">
            <v>41814</v>
          </cell>
          <cell r="H3138" t="str">
            <v xml:space="preserve">RODRIGUEZ MANTILLA GLORIA PATRICIA </v>
          </cell>
          <cell r="I3138">
            <v>111.55</v>
          </cell>
          <cell r="J3138">
            <v>26.88</v>
          </cell>
          <cell r="K3138">
            <v>268.8</v>
          </cell>
          <cell r="L3138" t="b">
            <v>0</v>
          </cell>
          <cell r="M3138">
            <v>10</v>
          </cell>
          <cell r="N3138" t="str">
            <v>SERVICIOS GENERALES</v>
          </cell>
          <cell r="O3138" t="str">
            <v>ENFERMERIA</v>
          </cell>
          <cell r="P3138" t="str">
            <v>ENFERMERIA</v>
          </cell>
          <cell r="Q3138">
            <v>0</v>
          </cell>
        </row>
        <row r="3139">
          <cell r="A3139">
            <v>77</v>
          </cell>
          <cell r="B3139" t="str">
            <v>MOBILIARIOS</v>
          </cell>
          <cell r="C3139" t="str">
            <v>BLD</v>
          </cell>
          <cell r="D3139" t="str">
            <v>SILLA</v>
          </cell>
          <cell r="E3139" t="str">
            <v>GIRATORIA CON APOYA BRAZOS FORRADA DE TELA MALLA</v>
          </cell>
          <cell r="F3139" t="str">
            <v>EN USO</v>
          </cell>
          <cell r="G3139">
            <v>41985</v>
          </cell>
          <cell r="H3139" t="str">
            <v xml:space="preserve">RODRIGUEZ MANTILLA GLORIA PATRICIA </v>
          </cell>
          <cell r="I3139">
            <v>86.55</v>
          </cell>
          <cell r="J3139">
            <v>18.82</v>
          </cell>
          <cell r="K3139">
            <v>188.16</v>
          </cell>
          <cell r="L3139" t="b">
            <v>0</v>
          </cell>
          <cell r="M3139">
            <v>10</v>
          </cell>
          <cell r="N3139" t="str">
            <v>SERVICIOS GENERALES</v>
          </cell>
          <cell r="O3139" t="str">
            <v>ENFERMERIA</v>
          </cell>
          <cell r="P3139" t="str">
            <v>ENFERMERIA</v>
          </cell>
          <cell r="Q3139">
            <v>0</v>
          </cell>
        </row>
        <row r="3140">
          <cell r="A3140">
            <v>203</v>
          </cell>
          <cell r="B3140" t="str">
            <v>MOBILIARIOS</v>
          </cell>
          <cell r="C3140" t="str">
            <v>BLD</v>
          </cell>
          <cell r="D3140" t="str">
            <v>SILLA</v>
          </cell>
          <cell r="E3140" t="str">
            <v>TANDEM TRI PERSONAL SIN APOYA BRAZOS FORRADO DE COROSIL</v>
          </cell>
          <cell r="F3140" t="str">
            <v>EN USO</v>
          </cell>
          <cell r="G3140">
            <v>39777</v>
          </cell>
          <cell r="H3140" t="str">
            <v xml:space="preserve">RODRIGUEZ MANTILLA GLORIA PATRICIA </v>
          </cell>
          <cell r="I3140">
            <v>23.9</v>
          </cell>
          <cell r="J3140">
            <v>23.9</v>
          </cell>
          <cell r="K3140">
            <v>238.95</v>
          </cell>
          <cell r="L3140" t="b">
            <v>0</v>
          </cell>
          <cell r="M3140">
            <v>10</v>
          </cell>
          <cell r="N3140" t="str">
            <v>SERVICIOS GENERALES</v>
          </cell>
          <cell r="O3140" t="str">
            <v>ENFERMERIA</v>
          </cell>
          <cell r="P3140" t="str">
            <v>ENFERMERIA</v>
          </cell>
          <cell r="Q3140">
            <v>0</v>
          </cell>
        </row>
        <row r="3141">
          <cell r="A3141">
            <v>5656</v>
          </cell>
          <cell r="B3141" t="str">
            <v>MOBILIARIOS</v>
          </cell>
          <cell r="C3141" t="str">
            <v>BLD</v>
          </cell>
          <cell r="D3141" t="str">
            <v>CONTENEDOR</v>
          </cell>
          <cell r="E3141" t="str">
            <v xml:space="preserve"> TACHO NEGRO CON TAPA VAIVEN</v>
          </cell>
          <cell r="F3141" t="str">
            <v>EN USO</v>
          </cell>
          <cell r="G3141">
            <v>43461</v>
          </cell>
          <cell r="H3141" t="str">
            <v xml:space="preserve">RODRIGUEZ MANTILLA GLORIA PATRICIA </v>
          </cell>
          <cell r="I3141">
            <v>105.49</v>
          </cell>
          <cell r="J3141">
            <v>12.88</v>
          </cell>
          <cell r="K3141">
            <v>128.80000000000001</v>
          </cell>
          <cell r="L3141" t="b">
            <v>0</v>
          </cell>
          <cell r="M3141">
            <v>10</v>
          </cell>
          <cell r="N3141" t="str">
            <v>SERVICIOS GENERALES</v>
          </cell>
          <cell r="O3141" t="str">
            <v>ENFERMERIA</v>
          </cell>
          <cell r="P3141" t="str">
            <v>ENFERMERIA</v>
          </cell>
          <cell r="Q3141">
            <v>0</v>
          </cell>
        </row>
        <row r="3142">
          <cell r="A3142">
            <v>5657</v>
          </cell>
          <cell r="B3142" t="str">
            <v>MOBILIARIOS</v>
          </cell>
          <cell r="C3142" t="str">
            <v>BLD</v>
          </cell>
          <cell r="D3142" t="str">
            <v>CONTENEDOR</v>
          </cell>
          <cell r="E3142" t="str">
            <v>TACHO ROJO CON TAPA VAIVEN</v>
          </cell>
          <cell r="F3142" t="str">
            <v>EN USO</v>
          </cell>
          <cell r="G3142">
            <v>43461</v>
          </cell>
          <cell r="H3142" t="str">
            <v xml:space="preserve">RODRIGUEZ MANTILLA GLORIA PATRICIA </v>
          </cell>
          <cell r="I3142">
            <v>105.49</v>
          </cell>
          <cell r="J3142">
            <v>12.88</v>
          </cell>
          <cell r="K3142">
            <v>128.80000000000001</v>
          </cell>
          <cell r="L3142" t="b">
            <v>0</v>
          </cell>
          <cell r="M3142">
            <v>10</v>
          </cell>
          <cell r="N3142" t="str">
            <v>SERVICIOS GENERALES</v>
          </cell>
          <cell r="O3142" t="str">
            <v>ENFERMERIA</v>
          </cell>
          <cell r="P3142" t="str">
            <v>ENFERMERIA</v>
          </cell>
          <cell r="Q3142">
            <v>0</v>
          </cell>
        </row>
        <row r="3143">
          <cell r="A3143">
            <v>5654</v>
          </cell>
          <cell r="B3143" t="str">
            <v>MOBILIARIOS</v>
          </cell>
          <cell r="C3143" t="str">
            <v>BLD</v>
          </cell>
          <cell r="D3143" t="str">
            <v>ARMARIO</v>
          </cell>
          <cell r="E3143" t="str">
            <v xml:space="preserve">ARMARIO PLASTICO PARA IMPLEMENTOS </v>
          </cell>
          <cell r="F3143" t="str">
            <v>EN USO</v>
          </cell>
          <cell r="G3143">
            <v>43461</v>
          </cell>
          <cell r="H3143" t="str">
            <v xml:space="preserve">RODRIGUEZ MANTILLA GLORIA PATRICIA </v>
          </cell>
          <cell r="I3143">
            <v>504.52</v>
          </cell>
          <cell r="J3143">
            <v>61.6</v>
          </cell>
          <cell r="K3143">
            <v>616</v>
          </cell>
          <cell r="L3143" t="b">
            <v>0</v>
          </cell>
          <cell r="M3143">
            <v>10</v>
          </cell>
          <cell r="N3143" t="str">
            <v>SERVICIOS GENERALES</v>
          </cell>
          <cell r="O3143" t="str">
            <v>ENFERMERIA</v>
          </cell>
          <cell r="P3143" t="str">
            <v>ENFERMERIA</v>
          </cell>
          <cell r="Q3143">
            <v>0</v>
          </cell>
        </row>
        <row r="3144">
          <cell r="A3144">
            <v>5655</v>
          </cell>
          <cell r="B3144" t="str">
            <v>MOBILIARIOS</v>
          </cell>
          <cell r="C3144" t="str">
            <v>BLD</v>
          </cell>
          <cell r="D3144" t="str">
            <v>ARMARIO</v>
          </cell>
          <cell r="E3144" t="str">
            <v xml:space="preserve">ARMARIO PLASTICO PARA CLASIFICACION DE DESECHOS </v>
          </cell>
          <cell r="F3144" t="str">
            <v>EN USO</v>
          </cell>
          <cell r="G3144">
            <v>43461</v>
          </cell>
          <cell r="H3144" t="str">
            <v xml:space="preserve">RODRIGUEZ MANTILLA GLORIA PATRICIA </v>
          </cell>
          <cell r="I3144">
            <v>321.06</v>
          </cell>
          <cell r="J3144">
            <v>39.200000000000003</v>
          </cell>
          <cell r="K3144">
            <v>392</v>
          </cell>
          <cell r="L3144" t="b">
            <v>0</v>
          </cell>
          <cell r="M3144">
            <v>10</v>
          </cell>
          <cell r="N3144" t="str">
            <v>SERVICIOS GENERALES</v>
          </cell>
          <cell r="O3144" t="str">
            <v>ENFERMERIA</v>
          </cell>
          <cell r="P3144" t="str">
            <v>ENFERMERIA</v>
          </cell>
          <cell r="Q3144">
            <v>0</v>
          </cell>
        </row>
        <row r="3145">
          <cell r="A3145">
            <v>5486</v>
          </cell>
          <cell r="B3145" t="str">
            <v>MOBILIARIOS</v>
          </cell>
          <cell r="C3145" t="str">
            <v>BLD</v>
          </cell>
          <cell r="D3145" t="str">
            <v>MESA DE MAYO</v>
          </cell>
          <cell r="E3145" t="str">
            <v>MESA DE MAYO</v>
          </cell>
          <cell r="F3145" t="str">
            <v>EN USO</v>
          </cell>
          <cell r="G3145">
            <v>43306</v>
          </cell>
          <cell r="H3145" t="str">
            <v xml:space="preserve">RODRIGUEZ MANTILLA GLORIA PATRICIA </v>
          </cell>
          <cell r="I3145">
            <v>185.72</v>
          </cell>
          <cell r="J3145">
            <v>33.04</v>
          </cell>
          <cell r="K3145">
            <v>330.4</v>
          </cell>
          <cell r="L3145" t="b">
            <v>0</v>
          </cell>
          <cell r="M3145">
            <v>5</v>
          </cell>
          <cell r="N3145" t="str">
            <v>SERVICIOS GENERALES</v>
          </cell>
          <cell r="O3145" t="str">
            <v>ENFERMERIA</v>
          </cell>
          <cell r="P3145" t="str">
            <v>ENFERMERIA</v>
          </cell>
          <cell r="Q3145">
            <v>0</v>
          </cell>
        </row>
        <row r="3146">
          <cell r="A3146">
            <v>6503</v>
          </cell>
          <cell r="B3146" t="str">
            <v>MAQUINARIAS Y EQUIPOS</v>
          </cell>
          <cell r="C3146" t="str">
            <v>BLD</v>
          </cell>
          <cell r="D3146" t="str">
            <v>CALEFACTOR</v>
          </cell>
          <cell r="E3146" t="str">
            <v>CALEFACTOR</v>
          </cell>
          <cell r="F3146" t="str">
            <v>EN USO</v>
          </cell>
          <cell r="G3146">
            <v>43571</v>
          </cell>
          <cell r="H3146" t="str">
            <v xml:space="preserve">RODRIGUEZ MANTILLA GLORIA PATRICIA </v>
          </cell>
          <cell r="I3146">
            <v>118.51</v>
          </cell>
          <cell r="J3146">
            <v>14</v>
          </cell>
          <cell r="K3146">
            <v>140</v>
          </cell>
          <cell r="L3146" t="b">
            <v>0</v>
          </cell>
          <cell r="M3146">
            <v>10</v>
          </cell>
          <cell r="N3146" t="str">
            <v>SERVICIOS GENERALES</v>
          </cell>
          <cell r="O3146" t="str">
            <v>ENFERMERIA</v>
          </cell>
          <cell r="P3146" t="str">
            <v>ENFERMERIA</v>
          </cell>
          <cell r="Q3146">
            <v>0</v>
          </cell>
        </row>
        <row r="3147">
          <cell r="A3147">
            <v>5619</v>
          </cell>
          <cell r="B3147" t="str">
            <v>MAQUINARIAS Y EQUIPOS</v>
          </cell>
          <cell r="C3147" t="str">
            <v>BLD</v>
          </cell>
          <cell r="D3147" t="str">
            <v>TELEFONOS</v>
          </cell>
          <cell r="E3147" t="str">
            <v>TELEFONO IP 3 CUENTAS SIP N 3 TECLAS DE LINEAS 8TECLAS BLF CONFERENCIA DE 4 VIAS CREEN 11</v>
          </cell>
          <cell r="F3147" t="str">
            <v>EN USO</v>
          </cell>
          <cell r="G3147">
            <v>43447</v>
          </cell>
          <cell r="H3147" t="str">
            <v xml:space="preserve">RODRIGUEZ MANTILLA GLORIA PATRICIA </v>
          </cell>
          <cell r="I3147">
            <v>126.52</v>
          </cell>
          <cell r="J3147">
            <v>15.51</v>
          </cell>
          <cell r="K3147">
            <v>155.12</v>
          </cell>
          <cell r="L3147" t="b">
            <v>0</v>
          </cell>
          <cell r="M3147">
            <v>10</v>
          </cell>
          <cell r="N3147" t="str">
            <v>SERVICIOS GENERALES</v>
          </cell>
          <cell r="O3147" t="str">
            <v>ENFERMERIA</v>
          </cell>
          <cell r="P3147" t="str">
            <v>ENFERMERIA</v>
          </cell>
          <cell r="Q3147">
            <v>0</v>
          </cell>
        </row>
        <row r="3148">
          <cell r="A3148">
            <v>6502</v>
          </cell>
          <cell r="B3148" t="str">
            <v>MAQUINARIAS Y EQUIPOS</v>
          </cell>
          <cell r="C3148" t="str">
            <v>BLD</v>
          </cell>
          <cell r="D3148" t="str">
            <v>DESFIBRILADOR</v>
          </cell>
          <cell r="E3148" t="str">
            <v>DESFIBRILADOR EXTERNO</v>
          </cell>
          <cell r="F3148" t="str">
            <v>EN USO</v>
          </cell>
          <cell r="G3148">
            <v>43571</v>
          </cell>
          <cell r="H3148" t="str">
            <v xml:space="preserve">RODRIGUEZ MANTILLA GLORIA PATRICIA </v>
          </cell>
          <cell r="I3148">
            <v>2654.62</v>
          </cell>
          <cell r="J3148">
            <v>313.60000000000002</v>
          </cell>
          <cell r="K3148">
            <v>3136</v>
          </cell>
          <cell r="L3148" t="b">
            <v>0</v>
          </cell>
          <cell r="M3148">
            <v>10</v>
          </cell>
          <cell r="N3148" t="str">
            <v>SERVICIOS GENERALES</v>
          </cell>
          <cell r="O3148" t="str">
            <v>ENFERMERIA</v>
          </cell>
          <cell r="P3148" t="str">
            <v>ENFERMERIA</v>
          </cell>
          <cell r="Q3148">
            <v>0</v>
          </cell>
        </row>
        <row r="3149">
          <cell r="A3149">
            <v>5548</v>
          </cell>
          <cell r="B3149" t="str">
            <v>MAQUINARIAS Y EQUIPOS</v>
          </cell>
          <cell r="C3149" t="str">
            <v>BLD</v>
          </cell>
          <cell r="D3149" t="str">
            <v>EQUIPO DE DIAGNOSTICO</v>
          </cell>
          <cell r="E3149" t="str">
            <v>EQUIPON DE DIAGNOSTICO</v>
          </cell>
          <cell r="F3149" t="str">
            <v>EN USO</v>
          </cell>
          <cell r="G3149">
            <v>43381</v>
          </cell>
          <cell r="H3149" t="str">
            <v xml:space="preserve">RODRIGUEZ MANTILLA GLORIA PATRICIA </v>
          </cell>
          <cell r="I3149">
            <v>223.84</v>
          </cell>
          <cell r="J3149">
            <v>28</v>
          </cell>
          <cell r="K3149">
            <v>280</v>
          </cell>
          <cell r="L3149" t="b">
            <v>0</v>
          </cell>
          <cell r="M3149">
            <v>10</v>
          </cell>
          <cell r="N3149" t="str">
            <v>SERVICIOS GENERALES</v>
          </cell>
          <cell r="O3149" t="str">
            <v>ENFERMERIA</v>
          </cell>
          <cell r="P3149" t="str">
            <v>ENFERMERIA</v>
          </cell>
          <cell r="Q3149">
            <v>0</v>
          </cell>
        </row>
        <row r="3150">
          <cell r="A3150">
            <v>5550</v>
          </cell>
          <cell r="B3150" t="str">
            <v>MAQUINARIAS Y EQUIPOS</v>
          </cell>
          <cell r="C3150" t="str">
            <v>BLD</v>
          </cell>
          <cell r="D3150" t="str">
            <v>EQUIPO PARA SUTURA</v>
          </cell>
          <cell r="E3150" t="str">
            <v>EQUIPO DE CURACION 1</v>
          </cell>
          <cell r="F3150" t="str">
            <v>EN USO</v>
          </cell>
          <cell r="G3150">
            <v>43381</v>
          </cell>
          <cell r="H3150" t="str">
            <v xml:space="preserve">RODRIGUEZ MANTILLA GLORIA PATRICIA </v>
          </cell>
          <cell r="I3150">
            <v>71.63</v>
          </cell>
          <cell r="J3150">
            <v>8.9600000000000009</v>
          </cell>
          <cell r="K3150">
            <v>89.6</v>
          </cell>
          <cell r="L3150" t="b">
            <v>0</v>
          </cell>
          <cell r="M3150">
            <v>10</v>
          </cell>
          <cell r="N3150" t="str">
            <v>SERVICIOS GENERALES</v>
          </cell>
          <cell r="O3150" t="str">
            <v>ENFERMERIA</v>
          </cell>
          <cell r="P3150" t="str">
            <v>ENFERMERIA</v>
          </cell>
          <cell r="Q3150">
            <v>0</v>
          </cell>
        </row>
        <row r="3151">
          <cell r="A3151">
            <v>5551</v>
          </cell>
          <cell r="B3151" t="str">
            <v>MAQUINARIAS Y EQUIPOS</v>
          </cell>
          <cell r="C3151" t="str">
            <v>BLD</v>
          </cell>
          <cell r="D3151" t="str">
            <v>EQUIPO PARA SUTURA</v>
          </cell>
          <cell r="E3151" t="str">
            <v>EQUIPO DE CURACION 2</v>
          </cell>
          <cell r="F3151" t="str">
            <v>EN USO</v>
          </cell>
          <cell r="G3151">
            <v>43381</v>
          </cell>
          <cell r="H3151" t="str">
            <v xml:space="preserve">RODRIGUEZ MANTILLA GLORIA PATRICIA </v>
          </cell>
          <cell r="I3151">
            <v>71.63</v>
          </cell>
          <cell r="J3151">
            <v>8.9600000000000009</v>
          </cell>
          <cell r="K3151">
            <v>89.6</v>
          </cell>
          <cell r="L3151" t="b">
            <v>0</v>
          </cell>
          <cell r="M3151">
            <v>10</v>
          </cell>
          <cell r="N3151" t="str">
            <v>SERVICIOS GENERALES</v>
          </cell>
          <cell r="O3151" t="str">
            <v>ENFERMERIA</v>
          </cell>
          <cell r="P3151" t="str">
            <v>ENFERMERIA</v>
          </cell>
          <cell r="Q3151">
            <v>0</v>
          </cell>
        </row>
        <row r="3152">
          <cell r="A3152">
            <v>5549</v>
          </cell>
          <cell r="B3152" t="str">
            <v>MAQUINARIAS Y EQUIPOS</v>
          </cell>
          <cell r="C3152" t="str">
            <v>BLD</v>
          </cell>
          <cell r="D3152" t="str">
            <v>ESTERILIZADOR</v>
          </cell>
          <cell r="E3152" t="str">
            <v>ESTERILIZADORA EN SECO</v>
          </cell>
          <cell r="F3152" t="str">
            <v>EN USO</v>
          </cell>
          <cell r="G3152">
            <v>43381</v>
          </cell>
          <cell r="H3152" t="str">
            <v xml:space="preserve">RODRIGUEZ MANTILLA GLORIA PATRICIA </v>
          </cell>
          <cell r="I3152">
            <v>1029.67</v>
          </cell>
          <cell r="J3152">
            <v>128.80000000000001</v>
          </cell>
          <cell r="K3152">
            <v>1288</v>
          </cell>
          <cell r="L3152" t="b">
            <v>0</v>
          </cell>
          <cell r="M3152">
            <v>10</v>
          </cell>
          <cell r="N3152" t="str">
            <v>SERVICIOS GENERALES</v>
          </cell>
          <cell r="O3152" t="str">
            <v>ENFERMERIA</v>
          </cell>
          <cell r="P3152" t="str">
            <v>ENFERMERIA</v>
          </cell>
          <cell r="Q3152">
            <v>0</v>
          </cell>
        </row>
        <row r="3153">
          <cell r="A3153">
            <v>5484</v>
          </cell>
          <cell r="B3153" t="str">
            <v>MAQUINARIAS Y EQUIPOS</v>
          </cell>
          <cell r="C3153" t="str">
            <v>BLD</v>
          </cell>
          <cell r="D3153" t="str">
            <v>TALLIMETRO</v>
          </cell>
          <cell r="E3153" t="str">
            <v>TALLIMETRO</v>
          </cell>
          <cell r="F3153" t="str">
            <v>EN USO</v>
          </cell>
          <cell r="G3153">
            <v>43306</v>
          </cell>
          <cell r="H3153" t="str">
            <v xml:space="preserve">RODRIGUEZ MANTILLA GLORIA PATRICIA </v>
          </cell>
          <cell r="I3153">
            <v>104.97</v>
          </cell>
          <cell r="J3153">
            <v>13.44</v>
          </cell>
          <cell r="K3153">
            <v>134.4</v>
          </cell>
          <cell r="L3153" t="b">
            <v>0</v>
          </cell>
          <cell r="M3153">
            <v>10</v>
          </cell>
          <cell r="N3153" t="str">
            <v>SERVICIOS GENERALES</v>
          </cell>
          <cell r="O3153" t="str">
            <v>ENFERMERIA</v>
          </cell>
          <cell r="P3153" t="str">
            <v>ENFERMERIA</v>
          </cell>
          <cell r="Q3153">
            <v>0</v>
          </cell>
        </row>
        <row r="3154">
          <cell r="A3154">
            <v>5485</v>
          </cell>
          <cell r="B3154" t="str">
            <v>MAQUINARIAS Y EQUIPOS</v>
          </cell>
          <cell r="C3154" t="str">
            <v>BLD</v>
          </cell>
          <cell r="D3154" t="str">
            <v>BALANZA</v>
          </cell>
          <cell r="E3154" t="str">
            <v>BALANZA</v>
          </cell>
          <cell r="F3154" t="str">
            <v>EN USO</v>
          </cell>
          <cell r="G3154">
            <v>43306</v>
          </cell>
          <cell r="H3154" t="str">
            <v xml:space="preserve">RODRIGUEZ MANTILLA GLORIA PATRICIA </v>
          </cell>
          <cell r="I3154">
            <v>227.44</v>
          </cell>
          <cell r="J3154">
            <v>29.12</v>
          </cell>
          <cell r="K3154">
            <v>291.2</v>
          </cell>
          <cell r="L3154" t="b">
            <v>0</v>
          </cell>
          <cell r="M3154">
            <v>10</v>
          </cell>
          <cell r="N3154" t="str">
            <v>SERVICIOS GENERALES</v>
          </cell>
          <cell r="O3154" t="str">
            <v>ENFERMERIA</v>
          </cell>
          <cell r="P3154" t="str">
            <v>ENFERMERIA</v>
          </cell>
          <cell r="Q3154">
            <v>0</v>
          </cell>
        </row>
        <row r="3155">
          <cell r="A3155">
            <v>148</v>
          </cell>
          <cell r="B3155" t="str">
            <v>MAQUINARIAS Y EQUIPOS</v>
          </cell>
          <cell r="C3155" t="str">
            <v>BLD</v>
          </cell>
          <cell r="D3155" t="str">
            <v>RADIO MOTOROLA (WALKIE TOKIE)</v>
          </cell>
          <cell r="E3155" t="str">
            <v>16 FRECUENCIAS CON ANTENA Y BASE</v>
          </cell>
          <cell r="F3155" t="str">
            <v>EN USO</v>
          </cell>
          <cell r="G3155">
            <v>42020</v>
          </cell>
          <cell r="H3155" t="str">
            <v xml:space="preserve">RODRIGUEZ MANTILLA GLORIA PATRICIA </v>
          </cell>
          <cell r="I3155">
            <v>130.84</v>
          </cell>
          <cell r="J3155">
            <v>27.99</v>
          </cell>
          <cell r="K3155">
            <v>279.87</v>
          </cell>
          <cell r="L3155" t="b">
            <v>0</v>
          </cell>
          <cell r="M3155">
            <v>10</v>
          </cell>
          <cell r="N3155" t="str">
            <v>SERVICIOS GENERALES</v>
          </cell>
          <cell r="O3155" t="str">
            <v>ENFERMERIA</v>
          </cell>
          <cell r="P3155" t="str">
            <v>TALENTO HUMANO</v>
          </cell>
          <cell r="Q3155" t="str">
            <v>PATRICIA RODRIGUEZ</v>
          </cell>
        </row>
        <row r="3156">
          <cell r="A3156">
            <v>86</v>
          </cell>
          <cell r="B3156" t="str">
            <v>MAQUINARIAS Y EQUIPOS</v>
          </cell>
          <cell r="C3156" t="str">
            <v>BLD</v>
          </cell>
          <cell r="D3156" t="str">
            <v>TANQUE DE RESERVA</v>
          </cell>
          <cell r="E3156" t="str">
            <v>TANQUE DE OXIGENO 14 LIBRAS CON REGULADOR DE OXIGENO Y COCHE PORTA TANQUE</v>
          </cell>
          <cell r="F3156" t="str">
            <v>EN USO</v>
          </cell>
          <cell r="G3156">
            <v>40576</v>
          </cell>
          <cell r="H3156" t="str">
            <v xml:space="preserve">RODRIGUEZ MANTILLA GLORIA PATRICIA </v>
          </cell>
          <cell r="I3156">
            <v>39.99</v>
          </cell>
          <cell r="J3156">
            <v>34.78</v>
          </cell>
          <cell r="K3156">
            <v>347.77</v>
          </cell>
          <cell r="L3156" t="b">
            <v>0</v>
          </cell>
          <cell r="M3156">
            <v>10</v>
          </cell>
          <cell r="N3156" t="str">
            <v>SERVICIOS GENERALES</v>
          </cell>
          <cell r="O3156" t="str">
            <v>ENFERMERIA</v>
          </cell>
          <cell r="P3156" t="str">
            <v>ENFERMERIA</v>
          </cell>
          <cell r="Q3156">
            <v>0</v>
          </cell>
        </row>
        <row r="3157">
          <cell r="A3157">
            <v>558</v>
          </cell>
          <cell r="B3157" t="str">
            <v>EQUIPOS, SISTEMAS Y PAQUETES INFORMÁTICOS</v>
          </cell>
          <cell r="C3157" t="str">
            <v>BLD</v>
          </cell>
          <cell r="D3157" t="str">
            <v>COMPUTADOR DE ESCRITORIO</v>
          </cell>
          <cell r="E3157" t="str">
            <v>CPU INTEL CORE I5  INCLUYE MONITOR  TECLADO Y MOUSE</v>
          </cell>
          <cell r="F3157" t="str">
            <v>EN USO</v>
          </cell>
          <cell r="G3157">
            <v>41590</v>
          </cell>
          <cell r="H3157" t="str">
            <v xml:space="preserve">RODRIGUEZ MANTILLA GLORIA PATRICIA </v>
          </cell>
          <cell r="I3157">
            <v>106.39</v>
          </cell>
          <cell r="J3157">
            <v>106.39</v>
          </cell>
          <cell r="K3157">
            <v>1063.93</v>
          </cell>
          <cell r="L3157" t="b">
            <v>0</v>
          </cell>
          <cell r="M3157">
            <v>5</v>
          </cell>
          <cell r="N3157" t="str">
            <v>SERVICIOS GENERALES</v>
          </cell>
          <cell r="O3157" t="str">
            <v>ENFERMERIA</v>
          </cell>
          <cell r="P3157" t="str">
            <v>ENFERMERIA</v>
          </cell>
          <cell r="Q3157">
            <v>0</v>
          </cell>
        </row>
        <row r="3158">
          <cell r="A3158">
            <v>5658</v>
          </cell>
          <cell r="B3158" t="str">
            <v>(BCA)MOBILIARIOS</v>
          </cell>
          <cell r="C3158" t="str">
            <v>BCA</v>
          </cell>
          <cell r="D3158" t="str">
            <v>BASURERO</v>
          </cell>
          <cell r="E3158" t="str">
            <v>TACHOS PLASTICOS NEGROS 10 LTS 1</v>
          </cell>
          <cell r="F3158" t="str">
            <v>EN USO</v>
          </cell>
          <cell r="G3158">
            <v>43461</v>
          </cell>
          <cell r="H3158" t="str">
            <v xml:space="preserve">RODRIGUEZ MANTILLA GLORIA PATRICIA </v>
          </cell>
          <cell r="I3158">
            <v>99.68</v>
          </cell>
          <cell r="J3158">
            <v>0</v>
          </cell>
          <cell r="K3158">
            <v>99.68</v>
          </cell>
          <cell r="L3158" t="b">
            <v>0</v>
          </cell>
          <cell r="M3158">
            <v>0</v>
          </cell>
          <cell r="N3158" t="str">
            <v>SERVICIOS GENERALES</v>
          </cell>
          <cell r="O3158" t="str">
            <v>ENFERMERIA</v>
          </cell>
          <cell r="P3158" t="str">
            <v>ENFERMERIA</v>
          </cell>
          <cell r="Q3158">
            <v>0</v>
          </cell>
        </row>
        <row r="3159">
          <cell r="A3159">
            <v>5659</v>
          </cell>
          <cell r="B3159" t="str">
            <v>(BCA)MOBILIARIOS</v>
          </cell>
          <cell r="C3159" t="str">
            <v>BCA</v>
          </cell>
          <cell r="D3159" t="str">
            <v>BASURERO</v>
          </cell>
          <cell r="E3159" t="str">
            <v>TACHOS PLASTICOS NEGROS 10 LTS 2</v>
          </cell>
          <cell r="F3159" t="str">
            <v>EN USO</v>
          </cell>
          <cell r="G3159">
            <v>43461</v>
          </cell>
          <cell r="H3159" t="str">
            <v xml:space="preserve">RODRIGUEZ MANTILLA GLORIA PATRICIA </v>
          </cell>
          <cell r="I3159">
            <v>99.68</v>
          </cell>
          <cell r="J3159">
            <v>0</v>
          </cell>
          <cell r="K3159">
            <v>99.68</v>
          </cell>
          <cell r="L3159" t="b">
            <v>0</v>
          </cell>
          <cell r="M3159">
            <v>0</v>
          </cell>
          <cell r="N3159" t="str">
            <v>SERVICIOS GENERALES</v>
          </cell>
          <cell r="O3159" t="str">
            <v>ENFERMERIA</v>
          </cell>
          <cell r="P3159" t="str">
            <v>ENFERMERIA</v>
          </cell>
          <cell r="Q3159">
            <v>0</v>
          </cell>
        </row>
        <row r="3160">
          <cell r="A3160">
            <v>5660</v>
          </cell>
          <cell r="B3160" t="str">
            <v>(BCA)MOBILIARIOS</v>
          </cell>
          <cell r="C3160" t="str">
            <v>BCA</v>
          </cell>
          <cell r="D3160" t="str">
            <v>BASURERO</v>
          </cell>
          <cell r="E3160" t="str">
            <v>TACHOS PLASTICOS NEGROS 10 LTS 3</v>
          </cell>
          <cell r="F3160" t="str">
            <v>EN USO</v>
          </cell>
          <cell r="G3160">
            <v>43461</v>
          </cell>
          <cell r="H3160" t="str">
            <v xml:space="preserve">RODRIGUEZ MANTILLA GLORIA PATRICIA </v>
          </cell>
          <cell r="I3160">
            <v>99.68</v>
          </cell>
          <cell r="J3160">
            <v>0</v>
          </cell>
          <cell r="K3160">
            <v>99.68</v>
          </cell>
          <cell r="L3160" t="b">
            <v>0</v>
          </cell>
          <cell r="M3160">
            <v>0</v>
          </cell>
          <cell r="N3160" t="str">
            <v>SERVICIOS GENERALES</v>
          </cell>
          <cell r="O3160" t="str">
            <v>ENFERMERIA</v>
          </cell>
          <cell r="P3160" t="str">
            <v>ENFERMERIA</v>
          </cell>
          <cell r="Q3160">
            <v>0</v>
          </cell>
        </row>
        <row r="3161">
          <cell r="A3161">
            <v>5664</v>
          </cell>
          <cell r="B3161" t="str">
            <v>(BCA)MOBILIARIOS</v>
          </cell>
          <cell r="C3161" t="str">
            <v>BCA</v>
          </cell>
          <cell r="D3161" t="str">
            <v>BASURERO</v>
          </cell>
          <cell r="E3161" t="str">
            <v>BASUREROS PLASTICOS DE 10 LTS PARA PUNTO ECOLOGICO</v>
          </cell>
          <cell r="F3161" t="str">
            <v>EN USO</v>
          </cell>
          <cell r="G3161">
            <v>43461</v>
          </cell>
          <cell r="H3161" t="str">
            <v xml:space="preserve">RODRIGUEZ MANTILLA GLORIA PATRICIA </v>
          </cell>
          <cell r="I3161">
            <v>50.4</v>
          </cell>
          <cell r="J3161">
            <v>0</v>
          </cell>
          <cell r="K3161">
            <v>50.4</v>
          </cell>
          <cell r="L3161" t="b">
            <v>0</v>
          </cell>
          <cell r="M3161">
            <v>0</v>
          </cell>
          <cell r="N3161" t="str">
            <v>SERVICIOS GENERALES</v>
          </cell>
          <cell r="O3161" t="str">
            <v>ENFERMERIA</v>
          </cell>
          <cell r="P3161" t="str">
            <v>ENFERMERIA</v>
          </cell>
          <cell r="Q3161">
            <v>0</v>
          </cell>
        </row>
        <row r="3162">
          <cell r="A3162">
            <v>5665</v>
          </cell>
          <cell r="B3162" t="str">
            <v>(BCA)MOBILIARIOS</v>
          </cell>
          <cell r="C3162" t="str">
            <v>BCA</v>
          </cell>
          <cell r="D3162" t="str">
            <v>BASURERO</v>
          </cell>
          <cell r="E3162" t="str">
            <v>BASUREROS PLASTICOS DE 10 LTS PARA PUNTO ECOLOGICO</v>
          </cell>
          <cell r="F3162" t="str">
            <v>EN USO</v>
          </cell>
          <cell r="G3162">
            <v>43461</v>
          </cell>
          <cell r="H3162" t="str">
            <v xml:space="preserve">RODRIGUEZ MANTILLA GLORIA PATRICIA </v>
          </cell>
          <cell r="I3162">
            <v>50.4</v>
          </cell>
          <cell r="J3162">
            <v>0</v>
          </cell>
          <cell r="K3162">
            <v>50.4</v>
          </cell>
          <cell r="L3162" t="b">
            <v>0</v>
          </cell>
          <cell r="M3162">
            <v>0</v>
          </cell>
          <cell r="N3162" t="str">
            <v>SERVICIOS GENERALES</v>
          </cell>
          <cell r="O3162" t="str">
            <v>ENFERMERIA</v>
          </cell>
          <cell r="P3162" t="str">
            <v>ENFERMERIA</v>
          </cell>
          <cell r="Q3162">
            <v>0</v>
          </cell>
        </row>
        <row r="3163">
          <cell r="A3163">
            <v>5666</v>
          </cell>
          <cell r="B3163" t="str">
            <v>(BCA)MOBILIARIOS</v>
          </cell>
          <cell r="C3163" t="str">
            <v>BCA</v>
          </cell>
          <cell r="D3163" t="str">
            <v>BASURERO</v>
          </cell>
          <cell r="E3163" t="str">
            <v>BASUREROS PLASTICOS DE 10 LTS PARA PUNTO ECOLOGICO</v>
          </cell>
          <cell r="F3163" t="str">
            <v>EN USO</v>
          </cell>
          <cell r="G3163">
            <v>43461</v>
          </cell>
          <cell r="H3163" t="str">
            <v xml:space="preserve">RODRIGUEZ MANTILLA GLORIA PATRICIA </v>
          </cell>
          <cell r="I3163">
            <v>50.4</v>
          </cell>
          <cell r="J3163">
            <v>0</v>
          </cell>
          <cell r="K3163">
            <v>50.4</v>
          </cell>
          <cell r="L3163" t="b">
            <v>0</v>
          </cell>
          <cell r="M3163">
            <v>0</v>
          </cell>
          <cell r="N3163" t="str">
            <v>SERVICIOS GENERALES</v>
          </cell>
          <cell r="O3163" t="str">
            <v>ENFERMERIA</v>
          </cell>
          <cell r="P3163" t="str">
            <v>ENFERMERIA</v>
          </cell>
          <cell r="Q3163">
            <v>0</v>
          </cell>
        </row>
        <row r="3164">
          <cell r="A3164">
            <v>87</v>
          </cell>
          <cell r="B3164" t="str">
            <v>(BCA)MOBILIARIOS</v>
          </cell>
          <cell r="C3164" t="str">
            <v>BCA</v>
          </cell>
          <cell r="D3164" t="str">
            <v>MAMPARA</v>
          </cell>
          <cell r="E3164" t="str">
            <v>3 CUERPOS CONFORMADA DE TELA</v>
          </cell>
          <cell r="F3164" t="str">
            <v>EN USO</v>
          </cell>
          <cell r="G3164">
            <v>41985</v>
          </cell>
          <cell r="H3164" t="str">
            <v xml:space="preserve">RODRIGUEZ MANTILLA GLORIA PATRICIA </v>
          </cell>
          <cell r="I3164">
            <v>95.2</v>
          </cell>
          <cell r="J3164">
            <v>0</v>
          </cell>
          <cell r="K3164">
            <v>95.2</v>
          </cell>
          <cell r="L3164" t="b">
            <v>0</v>
          </cell>
          <cell r="M3164">
            <v>0</v>
          </cell>
          <cell r="N3164" t="str">
            <v>SERVICIOS GENERALES</v>
          </cell>
          <cell r="O3164" t="str">
            <v>ENFERMERIA</v>
          </cell>
          <cell r="P3164" t="str">
            <v>BIENES</v>
          </cell>
          <cell r="Q3164" t="str">
            <v>BODEGA DE BIENES</v>
          </cell>
        </row>
        <row r="3165">
          <cell r="A3165">
            <v>101</v>
          </cell>
          <cell r="B3165" t="str">
            <v>(BCA)MOBILIARIOS</v>
          </cell>
          <cell r="C3165" t="str">
            <v>BCA</v>
          </cell>
          <cell r="D3165" t="str">
            <v>SILLA</v>
          </cell>
          <cell r="E3165" t="str">
            <v>SIN APOYA BRAZOS BASE FORRADA DE COROSIL Y ESPALDAR DE TELA MALLA</v>
          </cell>
          <cell r="F3165" t="str">
            <v>EN USO</v>
          </cell>
          <cell r="G3165">
            <v>42088</v>
          </cell>
          <cell r="H3165" t="str">
            <v xml:space="preserve">RODRIGUEZ MANTILLA GLORIA PATRICIA </v>
          </cell>
          <cell r="I3165">
            <v>84</v>
          </cell>
          <cell r="J3165">
            <v>0</v>
          </cell>
          <cell r="K3165">
            <v>84</v>
          </cell>
          <cell r="L3165" t="b">
            <v>0</v>
          </cell>
          <cell r="M3165">
            <v>0</v>
          </cell>
          <cell r="N3165" t="str">
            <v>SERVICIOS GENERALES</v>
          </cell>
          <cell r="O3165" t="str">
            <v>ENFERMERIA</v>
          </cell>
          <cell r="P3165" t="str">
            <v>ENFERMERIA</v>
          </cell>
          <cell r="Q3165">
            <v>0</v>
          </cell>
        </row>
        <row r="3166">
          <cell r="A3166">
            <v>5661</v>
          </cell>
          <cell r="B3166" t="str">
            <v>(BCA)MOBILIARIOS</v>
          </cell>
          <cell r="C3166" t="str">
            <v>BCA</v>
          </cell>
          <cell r="D3166" t="str">
            <v>BASE UNIVERSAL</v>
          </cell>
          <cell r="E3166" t="str">
            <v>TACHOS PLASTICOS COLOR ROJO DE 10 LTS 1</v>
          </cell>
          <cell r="F3166" t="str">
            <v>EN USO</v>
          </cell>
          <cell r="G3166">
            <v>43461</v>
          </cell>
          <cell r="H3166" t="str">
            <v xml:space="preserve">RODRIGUEZ MANTILLA GLORIA PATRICIA </v>
          </cell>
          <cell r="I3166">
            <v>99.68</v>
          </cell>
          <cell r="J3166">
            <v>0</v>
          </cell>
          <cell r="K3166">
            <v>99.68</v>
          </cell>
          <cell r="L3166" t="b">
            <v>0</v>
          </cell>
          <cell r="M3166">
            <v>0</v>
          </cell>
          <cell r="N3166" t="str">
            <v>SERVICIOS GENERALES</v>
          </cell>
          <cell r="O3166" t="str">
            <v>ENFERMERIA</v>
          </cell>
          <cell r="P3166" t="str">
            <v>ENFERMERIA</v>
          </cell>
          <cell r="Q3166">
            <v>0</v>
          </cell>
        </row>
        <row r="3167">
          <cell r="A3167">
            <v>5662</v>
          </cell>
          <cell r="B3167" t="str">
            <v>(BCA)MOBILIARIOS</v>
          </cell>
          <cell r="C3167" t="str">
            <v>BCA</v>
          </cell>
          <cell r="D3167" t="str">
            <v>BASE UNIVERSAL</v>
          </cell>
          <cell r="E3167" t="str">
            <v>TACHOS PLASTICOS COLOR ROJO DE 10 LTS 2</v>
          </cell>
          <cell r="F3167" t="str">
            <v>EN USO</v>
          </cell>
          <cell r="G3167">
            <v>43461</v>
          </cell>
          <cell r="H3167" t="str">
            <v xml:space="preserve">RODRIGUEZ MANTILLA GLORIA PATRICIA </v>
          </cell>
          <cell r="I3167">
            <v>99.68</v>
          </cell>
          <cell r="J3167">
            <v>0</v>
          </cell>
          <cell r="K3167">
            <v>99.68</v>
          </cell>
          <cell r="L3167" t="b">
            <v>0</v>
          </cell>
          <cell r="M3167">
            <v>0</v>
          </cell>
          <cell r="N3167" t="str">
            <v>SERVICIOS GENERALES</v>
          </cell>
          <cell r="O3167" t="str">
            <v>ENFERMERIA</v>
          </cell>
          <cell r="P3167" t="str">
            <v>ENFERMERIA</v>
          </cell>
          <cell r="Q3167">
            <v>0</v>
          </cell>
        </row>
        <row r="3168">
          <cell r="A3168">
            <v>5663</v>
          </cell>
          <cell r="B3168" t="str">
            <v>(BCA)MOBILIARIOS</v>
          </cell>
          <cell r="C3168" t="str">
            <v>BCA</v>
          </cell>
          <cell r="D3168" t="str">
            <v>BASE UNIVERSAL</v>
          </cell>
          <cell r="E3168" t="str">
            <v>TACHOS PLASTICOS COLOR ROJO DE 10 LTS 3</v>
          </cell>
          <cell r="F3168" t="str">
            <v>EN USO</v>
          </cell>
          <cell r="G3168">
            <v>43461</v>
          </cell>
          <cell r="H3168" t="str">
            <v xml:space="preserve">RODRIGUEZ MANTILLA GLORIA PATRICIA </v>
          </cell>
          <cell r="I3168">
            <v>99.68</v>
          </cell>
          <cell r="J3168">
            <v>0</v>
          </cell>
          <cell r="K3168">
            <v>99.68</v>
          </cell>
          <cell r="L3168" t="b">
            <v>0</v>
          </cell>
          <cell r="M3168">
            <v>0</v>
          </cell>
          <cell r="N3168" t="str">
            <v>SERVICIOS GENERALES</v>
          </cell>
          <cell r="O3168" t="str">
            <v>ENFERMERIA</v>
          </cell>
          <cell r="P3168" t="str">
            <v>ENFERMERIA</v>
          </cell>
          <cell r="Q3168">
            <v>0</v>
          </cell>
        </row>
        <row r="3169">
          <cell r="A3169">
            <v>88</v>
          </cell>
          <cell r="B3169" t="str">
            <v>(BCA)MOBILIARIOS</v>
          </cell>
          <cell r="C3169" t="str">
            <v>BCA</v>
          </cell>
          <cell r="D3169" t="str">
            <v>LAMPARA</v>
          </cell>
          <cell r="E3169" t="str">
            <v>GANZO CON PEDESTAL Y 4 RUEDAS</v>
          </cell>
          <cell r="F3169" t="str">
            <v>EN USO</v>
          </cell>
          <cell r="G3169">
            <v>42088</v>
          </cell>
          <cell r="H3169" t="str">
            <v xml:space="preserve">RODRIGUEZ MANTILLA GLORIA PATRICIA </v>
          </cell>
          <cell r="I3169">
            <v>29</v>
          </cell>
          <cell r="J3169">
            <v>0</v>
          </cell>
          <cell r="K3169">
            <v>29</v>
          </cell>
          <cell r="L3169" t="b">
            <v>1</v>
          </cell>
          <cell r="M3169">
            <v>0</v>
          </cell>
          <cell r="N3169" t="str">
            <v>SERVICIOS GENERALES</v>
          </cell>
          <cell r="O3169" t="str">
            <v>ENFERMERIA</v>
          </cell>
          <cell r="P3169" t="str">
            <v>ENFERMERIA</v>
          </cell>
          <cell r="Q3169">
            <v>0</v>
          </cell>
        </row>
        <row r="3170">
          <cell r="A3170">
            <v>4629</v>
          </cell>
          <cell r="B3170" t="str">
            <v>(BCA)MOBILIARIOS</v>
          </cell>
          <cell r="C3170" t="str">
            <v>BCA</v>
          </cell>
          <cell r="D3170" t="str">
            <v>ROTULO</v>
          </cell>
          <cell r="E3170" t="str">
            <v>LETRERO LAVARSE LAS MANOS</v>
          </cell>
          <cell r="F3170" t="str">
            <v>EN USO</v>
          </cell>
          <cell r="G3170">
            <v>42461</v>
          </cell>
          <cell r="H3170" t="str">
            <v xml:space="preserve">RODRIGUEZ MANTILLA GLORIA PATRICIA </v>
          </cell>
          <cell r="I3170">
            <v>67.2</v>
          </cell>
          <cell r="J3170">
            <v>0</v>
          </cell>
          <cell r="K3170">
            <v>67.2</v>
          </cell>
          <cell r="L3170" t="b">
            <v>0</v>
          </cell>
          <cell r="M3170">
            <v>0</v>
          </cell>
          <cell r="N3170" t="str">
            <v>SERVICIOS GENERALES</v>
          </cell>
          <cell r="O3170" t="str">
            <v>ENFERMERIA</v>
          </cell>
          <cell r="P3170" t="str">
            <v>ENFERMERIA</v>
          </cell>
          <cell r="Q3170">
            <v>0</v>
          </cell>
        </row>
        <row r="3171">
          <cell r="A3171">
            <v>4630</v>
          </cell>
          <cell r="B3171" t="str">
            <v>(BCA)MOBILIARIOS</v>
          </cell>
          <cell r="C3171" t="str">
            <v>BCA</v>
          </cell>
          <cell r="D3171" t="str">
            <v>ROTULO</v>
          </cell>
          <cell r="E3171" t="str">
            <v>CUADRO ALIMENTICIO</v>
          </cell>
          <cell r="F3171" t="str">
            <v>EN USO</v>
          </cell>
          <cell r="G3171">
            <v>42461</v>
          </cell>
          <cell r="H3171" t="str">
            <v xml:space="preserve">RODRIGUEZ MANTILLA GLORIA PATRICIA </v>
          </cell>
          <cell r="I3171">
            <v>61.6</v>
          </cell>
          <cell r="J3171">
            <v>0</v>
          </cell>
          <cell r="K3171">
            <v>61.6</v>
          </cell>
          <cell r="L3171" t="b">
            <v>0</v>
          </cell>
          <cell r="M3171">
            <v>0</v>
          </cell>
          <cell r="N3171" t="str">
            <v>SERVICIOS GENERALES</v>
          </cell>
          <cell r="O3171" t="str">
            <v>ENFERMERIA</v>
          </cell>
          <cell r="P3171" t="str">
            <v>ENFERMERIA</v>
          </cell>
          <cell r="Q3171">
            <v>0</v>
          </cell>
        </row>
        <row r="3172">
          <cell r="A3172">
            <v>5487</v>
          </cell>
          <cell r="B3172" t="str">
            <v>(BCA)MOBILIARIOS</v>
          </cell>
          <cell r="C3172" t="str">
            <v>BCA</v>
          </cell>
          <cell r="D3172" t="str">
            <v>BANDEJA</v>
          </cell>
          <cell r="E3172" t="str">
            <v>BANDEJA DE ACERO INOXIDABLE GRANDE</v>
          </cell>
          <cell r="F3172" t="str">
            <v>EN USO</v>
          </cell>
          <cell r="G3172">
            <v>43306</v>
          </cell>
          <cell r="H3172" t="str">
            <v xml:space="preserve">RODRIGUEZ MANTILLA GLORIA PATRICIA </v>
          </cell>
          <cell r="I3172">
            <v>104.16</v>
          </cell>
          <cell r="J3172">
            <v>0</v>
          </cell>
          <cell r="K3172">
            <v>104.16</v>
          </cell>
          <cell r="L3172" t="b">
            <v>0</v>
          </cell>
          <cell r="M3172">
            <v>0</v>
          </cell>
          <cell r="N3172" t="str">
            <v>SERVICIOS GENERALES</v>
          </cell>
          <cell r="O3172" t="str">
            <v>ENFERMERIA</v>
          </cell>
          <cell r="P3172" t="str">
            <v>ENFERMERIA</v>
          </cell>
          <cell r="Q3172">
            <v>0</v>
          </cell>
        </row>
        <row r="3173">
          <cell r="A3173">
            <v>5488</v>
          </cell>
          <cell r="B3173" t="str">
            <v>(BCA)MOBILIARIOS</v>
          </cell>
          <cell r="C3173" t="str">
            <v>BCA</v>
          </cell>
          <cell r="D3173" t="str">
            <v>BANDEJA</v>
          </cell>
          <cell r="E3173" t="str">
            <v>BANDEJA DE ACERO INOXIDABLE GRANDE 2</v>
          </cell>
          <cell r="F3173" t="str">
            <v>EN USO</v>
          </cell>
          <cell r="G3173">
            <v>43306</v>
          </cell>
          <cell r="H3173" t="str">
            <v xml:space="preserve">RODRIGUEZ MANTILLA GLORIA PATRICIA </v>
          </cell>
          <cell r="I3173">
            <v>104.16</v>
          </cell>
          <cell r="J3173">
            <v>0</v>
          </cell>
          <cell r="K3173">
            <v>104.16</v>
          </cell>
          <cell r="L3173" t="b">
            <v>0</v>
          </cell>
          <cell r="M3173">
            <v>0</v>
          </cell>
          <cell r="N3173" t="str">
            <v>SERVICIOS GENERALES</v>
          </cell>
          <cell r="O3173" t="str">
            <v>ENFERMERIA</v>
          </cell>
          <cell r="P3173" t="str">
            <v>ENFERMERIA</v>
          </cell>
          <cell r="Q3173">
            <v>0</v>
          </cell>
        </row>
        <row r="3174">
          <cell r="A3174">
            <v>5489</v>
          </cell>
          <cell r="B3174" t="str">
            <v>(BCA)MOBILIARIOS</v>
          </cell>
          <cell r="C3174" t="str">
            <v>BCA</v>
          </cell>
          <cell r="D3174" t="str">
            <v>RIÑONERA</v>
          </cell>
          <cell r="E3174" t="str">
            <v xml:space="preserve">RIÑONERA DE ACERO INOXIDABLE GRANDE </v>
          </cell>
          <cell r="F3174" t="str">
            <v>EN USO</v>
          </cell>
          <cell r="G3174">
            <v>43306</v>
          </cell>
          <cell r="H3174" t="str">
            <v xml:space="preserve">RODRIGUEZ MANTILLA GLORIA PATRICIA </v>
          </cell>
          <cell r="I3174">
            <v>28</v>
          </cell>
          <cell r="J3174">
            <v>0</v>
          </cell>
          <cell r="K3174">
            <v>28</v>
          </cell>
          <cell r="L3174" t="b">
            <v>1</v>
          </cell>
          <cell r="M3174">
            <v>0</v>
          </cell>
          <cell r="N3174" t="str">
            <v>SERVICIOS GENERALES</v>
          </cell>
          <cell r="O3174" t="str">
            <v>ENFERMERIA</v>
          </cell>
          <cell r="P3174" t="str">
            <v>ENFERMERIA</v>
          </cell>
          <cell r="Q3174">
            <v>0</v>
          </cell>
        </row>
        <row r="3175">
          <cell r="A3175">
            <v>5493</v>
          </cell>
          <cell r="B3175" t="str">
            <v>(BCA)MOBILIARIOS</v>
          </cell>
          <cell r="C3175" t="str">
            <v>BCA</v>
          </cell>
          <cell r="D3175" t="str">
            <v>RIÑONERA</v>
          </cell>
          <cell r="E3175" t="str">
            <v>RIÑONERA DE ACERO INOXIDABLE MEDIANA</v>
          </cell>
          <cell r="F3175" t="str">
            <v>EN USO</v>
          </cell>
          <cell r="G3175">
            <v>43306</v>
          </cell>
          <cell r="H3175" t="str">
            <v xml:space="preserve">RODRIGUEZ MANTILLA GLORIA PATRICIA </v>
          </cell>
          <cell r="I3175">
            <v>24.64</v>
          </cell>
          <cell r="J3175">
            <v>0</v>
          </cell>
          <cell r="K3175">
            <v>24.64</v>
          </cell>
          <cell r="L3175" t="b">
            <v>1</v>
          </cell>
          <cell r="M3175">
            <v>0</v>
          </cell>
          <cell r="N3175" t="str">
            <v>SERVICIOS GENERALES</v>
          </cell>
          <cell r="O3175" t="str">
            <v>ENFERMERIA</v>
          </cell>
          <cell r="P3175" t="str">
            <v>ENFERMERIA</v>
          </cell>
          <cell r="Q3175">
            <v>0</v>
          </cell>
        </row>
        <row r="3176">
          <cell r="A3176">
            <v>5490</v>
          </cell>
          <cell r="B3176" t="str">
            <v>(BCA)MOBILIARIOS</v>
          </cell>
          <cell r="C3176" t="str">
            <v>BCA</v>
          </cell>
          <cell r="D3176" t="str">
            <v>TAMBOR</v>
          </cell>
          <cell r="E3176" t="str">
            <v>TAMBOR DE ACERO INOXIDABLE  1</v>
          </cell>
          <cell r="F3176" t="str">
            <v>EN USO</v>
          </cell>
          <cell r="G3176">
            <v>43306</v>
          </cell>
          <cell r="H3176" t="str">
            <v xml:space="preserve">RODRIGUEZ MANTILLA GLORIA PATRICIA </v>
          </cell>
          <cell r="I3176">
            <v>84</v>
          </cell>
          <cell r="J3176">
            <v>0</v>
          </cell>
          <cell r="K3176">
            <v>84</v>
          </cell>
          <cell r="L3176" t="b">
            <v>0</v>
          </cell>
          <cell r="M3176">
            <v>0</v>
          </cell>
          <cell r="N3176" t="str">
            <v>SERVICIOS GENERALES</v>
          </cell>
          <cell r="O3176" t="str">
            <v>ENFERMERIA</v>
          </cell>
          <cell r="P3176" t="str">
            <v>ENFERMERIA</v>
          </cell>
          <cell r="Q3176">
            <v>0</v>
          </cell>
        </row>
        <row r="3177">
          <cell r="A3177">
            <v>5491</v>
          </cell>
          <cell r="B3177" t="str">
            <v>(BCA)MOBILIARIOS</v>
          </cell>
          <cell r="C3177" t="str">
            <v>BCA</v>
          </cell>
          <cell r="D3177" t="str">
            <v>TAMBOR</v>
          </cell>
          <cell r="E3177" t="str">
            <v>TAMBOR DE ACERO INOXIDABLE  2</v>
          </cell>
          <cell r="F3177" t="str">
            <v>EN USO</v>
          </cell>
          <cell r="G3177">
            <v>43306</v>
          </cell>
          <cell r="H3177" t="str">
            <v xml:space="preserve">RODRIGUEZ MANTILLA GLORIA PATRICIA </v>
          </cell>
          <cell r="I3177">
            <v>84</v>
          </cell>
          <cell r="J3177">
            <v>0</v>
          </cell>
          <cell r="K3177">
            <v>84</v>
          </cell>
          <cell r="L3177" t="b">
            <v>0</v>
          </cell>
          <cell r="M3177">
            <v>0</v>
          </cell>
          <cell r="N3177" t="str">
            <v>SERVICIOS GENERALES</v>
          </cell>
          <cell r="O3177" t="str">
            <v>ENFERMERIA</v>
          </cell>
          <cell r="P3177" t="str">
            <v>ENFERMERIA</v>
          </cell>
          <cell r="Q3177">
            <v>0</v>
          </cell>
        </row>
        <row r="3178">
          <cell r="A3178">
            <v>5492</v>
          </cell>
          <cell r="B3178" t="str">
            <v>(BCA)MOBILIARIOS</v>
          </cell>
          <cell r="C3178" t="str">
            <v>BCA</v>
          </cell>
          <cell r="D3178" t="str">
            <v>TAMBOR</v>
          </cell>
          <cell r="E3178" t="str">
            <v>TAMBOR DE ACERO INOXIDABLE  3</v>
          </cell>
          <cell r="F3178" t="str">
            <v>EN USO</v>
          </cell>
          <cell r="G3178">
            <v>43306</v>
          </cell>
          <cell r="H3178" t="str">
            <v xml:space="preserve">RODRIGUEZ MANTILLA GLORIA PATRICIA </v>
          </cell>
          <cell r="I3178">
            <v>84</v>
          </cell>
          <cell r="J3178">
            <v>0</v>
          </cell>
          <cell r="K3178">
            <v>84</v>
          </cell>
          <cell r="L3178" t="b">
            <v>0</v>
          </cell>
          <cell r="M3178">
            <v>0</v>
          </cell>
          <cell r="N3178" t="str">
            <v>SERVICIOS GENERALES</v>
          </cell>
          <cell r="O3178" t="str">
            <v>ENFERMERIA</v>
          </cell>
          <cell r="P3178" t="str">
            <v>ENFERMERIA</v>
          </cell>
          <cell r="Q3178">
            <v>0</v>
          </cell>
        </row>
        <row r="3179">
          <cell r="A3179">
            <v>5075</v>
          </cell>
          <cell r="B3179" t="str">
            <v>(BCA)MAQUINARIAS Y EQUIPOS</v>
          </cell>
          <cell r="C3179" t="str">
            <v>BCA</v>
          </cell>
          <cell r="D3179" t="str">
            <v>EXTINTOR</v>
          </cell>
          <cell r="E3179" t="str">
            <v>EXTINTORES CONTRA INCENDIOS DE PQS ABC 10LBS 15</v>
          </cell>
          <cell r="F3179" t="str">
            <v>EN USO</v>
          </cell>
          <cell r="G3179">
            <v>42763</v>
          </cell>
          <cell r="H3179" t="str">
            <v xml:space="preserve">RODRIGUEZ MANTILLA GLORIA PATRICIA </v>
          </cell>
          <cell r="I3179">
            <v>53.58</v>
          </cell>
          <cell r="J3179">
            <v>0</v>
          </cell>
          <cell r="K3179">
            <v>53.58</v>
          </cell>
          <cell r="L3179" t="b">
            <v>0</v>
          </cell>
          <cell r="M3179">
            <v>0</v>
          </cell>
          <cell r="N3179" t="str">
            <v>SERVICIOS GENERALES</v>
          </cell>
          <cell r="O3179" t="str">
            <v>ENFERMERIA</v>
          </cell>
          <cell r="P3179" t="str">
            <v>ENFERMERIA</v>
          </cell>
          <cell r="Q3179">
            <v>0</v>
          </cell>
        </row>
        <row r="3180">
          <cell r="A3180">
            <v>2757</v>
          </cell>
          <cell r="B3180" t="str">
            <v>(BCA)MAQUINARIAS Y EQUIPOS</v>
          </cell>
          <cell r="C3180" t="str">
            <v>BCA</v>
          </cell>
          <cell r="D3180" t="str">
            <v>PORTA SUEROS</v>
          </cell>
          <cell r="E3180" t="str">
            <v>SOPORTE  PARA PONER SUERO CON BASE DE 36 CM</v>
          </cell>
          <cell r="F3180" t="str">
            <v>EN USO</v>
          </cell>
          <cell r="G3180">
            <v>40456</v>
          </cell>
          <cell r="H3180" t="str">
            <v xml:space="preserve">RODRIGUEZ MANTILLA GLORIA PATRICIA </v>
          </cell>
          <cell r="I3180">
            <v>20</v>
          </cell>
          <cell r="J3180">
            <v>0</v>
          </cell>
          <cell r="K3180">
            <v>20</v>
          </cell>
          <cell r="L3180" t="b">
            <v>1</v>
          </cell>
          <cell r="M3180">
            <v>0</v>
          </cell>
          <cell r="N3180" t="str">
            <v>SERVICIOS GENERALES</v>
          </cell>
          <cell r="O3180" t="str">
            <v>ENFERMERIA</v>
          </cell>
          <cell r="P3180" t="str">
            <v>ENFERMERIA</v>
          </cell>
          <cell r="Q3180">
            <v>0</v>
          </cell>
        </row>
        <row r="3181">
          <cell r="A3181">
            <v>7127</v>
          </cell>
          <cell r="B3181" t="str">
            <v>EQUIPOS, SISTEMAS Y PAQUETES INFORMÁTICOS</v>
          </cell>
          <cell r="C3181" t="str">
            <v>BLD</v>
          </cell>
          <cell r="D3181" t="str">
            <v>COMPUTADOR DE ESCRITORIO</v>
          </cell>
          <cell r="E3181" t="str">
            <v>MACBOOK PRO APPLE15 GB; 1TB; CORE I 9; 2.3 GHZ 2</v>
          </cell>
          <cell r="F3181" t="str">
            <v>EN USO</v>
          </cell>
          <cell r="G3181">
            <v>44524</v>
          </cell>
          <cell r="H3181" t="str">
            <v xml:space="preserve">RODRIGUEZ MORALES ANDREA CAROLINA </v>
          </cell>
          <cell r="I3181">
            <v>3300</v>
          </cell>
          <cell r="J3181">
            <v>330</v>
          </cell>
          <cell r="K3181">
            <v>3300</v>
          </cell>
          <cell r="L3181" t="b">
            <v>0</v>
          </cell>
          <cell r="M3181">
            <v>3</v>
          </cell>
          <cell r="N3181" t="str">
            <v>COMUNICACION</v>
          </cell>
          <cell r="O3181" t="str">
            <v>COMUNICACION</v>
          </cell>
          <cell r="P3181" t="e">
            <v>#N/A</v>
          </cell>
          <cell r="Q3181" t="e">
            <v>#N/A</v>
          </cell>
        </row>
        <row r="3182">
          <cell r="A3182">
            <v>6638</v>
          </cell>
          <cell r="B3182" t="str">
            <v>MOBILIARIOS</v>
          </cell>
          <cell r="C3182" t="str">
            <v>BLD</v>
          </cell>
          <cell r="D3182" t="str">
            <v>ARCHIVADOR</v>
          </cell>
          <cell r="E3182" t="str">
            <v>ARCHIVADORES  AEREOS  3</v>
          </cell>
          <cell r="F3182" t="str">
            <v>EN USO</v>
          </cell>
          <cell r="G3182">
            <v>43818</v>
          </cell>
          <cell r="H3182" t="str">
            <v xml:space="preserve">RODRIGUEZ MORALES ANDREA CAROLINA </v>
          </cell>
          <cell r="I3182">
            <v>200.13</v>
          </cell>
          <cell r="J3182">
            <v>22.06</v>
          </cell>
          <cell r="K3182">
            <v>220.63</v>
          </cell>
          <cell r="L3182" t="b">
            <v>0</v>
          </cell>
          <cell r="M3182">
            <v>10</v>
          </cell>
          <cell r="N3182" t="str">
            <v>SERVICIOS GENERALES</v>
          </cell>
          <cell r="O3182" t="str">
            <v>VARIAS PARTES DE LA CIUDAD</v>
          </cell>
          <cell r="P3182" t="str">
            <v>COMUNICACIÓN</v>
          </cell>
          <cell r="Q3182" t="str">
            <v>FLAVIO BARROS</v>
          </cell>
        </row>
        <row r="3183">
          <cell r="A3183">
            <v>555</v>
          </cell>
          <cell r="B3183" t="str">
            <v>MOBILIARIOS</v>
          </cell>
          <cell r="C3183" t="str">
            <v>BLD</v>
          </cell>
          <cell r="D3183" t="str">
            <v>ESTACION DE TRABAJO</v>
          </cell>
          <cell r="E3183" t="str">
            <v>EN L 3 SERVICIOS CON PORTA TECLADO</v>
          </cell>
          <cell r="F3183" t="str">
            <v>EN USO</v>
          </cell>
          <cell r="G3183">
            <v>41814</v>
          </cell>
          <cell r="H3183" t="str">
            <v xml:space="preserve">RODRIGUEZ MORALES ANDREA CAROLINA </v>
          </cell>
          <cell r="I3183">
            <v>111.55</v>
          </cell>
          <cell r="J3183">
            <v>26.88</v>
          </cell>
          <cell r="K3183">
            <v>268.8</v>
          </cell>
          <cell r="L3183" t="b">
            <v>0</v>
          </cell>
          <cell r="M3183">
            <v>10</v>
          </cell>
          <cell r="N3183" t="str">
            <v>MERCADEO CENTRAL</v>
          </cell>
          <cell r="O3183" t="str">
            <v>MERCADEO CENTRAL</v>
          </cell>
          <cell r="P3183" t="str">
            <v>COMUNICACIÓN</v>
          </cell>
          <cell r="Q3183" t="str">
            <v>CAROLINA RODRIGUEZ</v>
          </cell>
        </row>
        <row r="3184">
          <cell r="A3184">
            <v>7240</v>
          </cell>
          <cell r="B3184" t="str">
            <v>MOBILIARIOS</v>
          </cell>
          <cell r="C3184" t="str">
            <v>BLD</v>
          </cell>
          <cell r="D3184" t="str">
            <v>SILLA</v>
          </cell>
          <cell r="E3184" t="str">
            <v>SILLA GIRATORIA 19</v>
          </cell>
          <cell r="F3184" t="str">
            <v>EN USO</v>
          </cell>
          <cell r="G3184">
            <v>44552</v>
          </cell>
          <cell r="H3184" t="str">
            <v xml:space="preserve">RODRIGUEZ MORALES ANDREA CAROLINA </v>
          </cell>
          <cell r="I3184">
            <v>124</v>
          </cell>
          <cell r="J3184">
            <v>12.4</v>
          </cell>
          <cell r="K3184">
            <v>124</v>
          </cell>
          <cell r="L3184" t="b">
            <v>0</v>
          </cell>
          <cell r="M3184">
            <v>10</v>
          </cell>
          <cell r="N3184" t="str">
            <v>COMUNICACION</v>
          </cell>
          <cell r="O3184" t="str">
            <v>COMUNICACION</v>
          </cell>
          <cell r="P3184" t="e">
            <v>#N/A</v>
          </cell>
          <cell r="Q3184" t="e">
            <v>#N/A</v>
          </cell>
        </row>
        <row r="3185">
          <cell r="A3185">
            <v>2324</v>
          </cell>
          <cell r="B3185" t="str">
            <v>MOBILIARIOS</v>
          </cell>
          <cell r="C3185" t="str">
            <v>BLD</v>
          </cell>
          <cell r="D3185" t="str">
            <v>SILLONES</v>
          </cell>
          <cell r="E3185" t="str">
            <v>SILLON GERENTE ALTO</v>
          </cell>
          <cell r="F3185" t="str">
            <v>EN USO</v>
          </cell>
          <cell r="G3185">
            <v>40459</v>
          </cell>
          <cell r="H3185" t="str">
            <v xml:space="preserve">RODRIGUEZ MORALES ANDREA CAROLINA </v>
          </cell>
          <cell r="I3185">
            <v>20.38</v>
          </cell>
          <cell r="J3185">
            <v>20.38</v>
          </cell>
          <cell r="K3185">
            <v>203.84</v>
          </cell>
          <cell r="L3185" t="b">
            <v>0</v>
          </cell>
          <cell r="M3185">
            <v>10</v>
          </cell>
          <cell r="N3185" t="str">
            <v>MERCADEO</v>
          </cell>
          <cell r="O3185" t="str">
            <v>MERCADEO</v>
          </cell>
          <cell r="P3185" t="str">
            <v>COMUNICACIÓN</v>
          </cell>
          <cell r="Q3185" t="str">
            <v>CAROLINA RODRIGUEZ</v>
          </cell>
        </row>
        <row r="3186">
          <cell r="A3186">
            <v>5616</v>
          </cell>
          <cell r="B3186" t="str">
            <v>MAQUINARIAS Y EQUIPOS</v>
          </cell>
          <cell r="C3186" t="str">
            <v>BLD</v>
          </cell>
          <cell r="D3186" t="str">
            <v>TELEFONOS</v>
          </cell>
          <cell r="E3186" t="str">
            <v>TELEFONO IP 3 CUENTAS SIP N 3 TECLAS DE LINEAS 8TECLAS BLF CONFERENCIA DE 4 VIAS CREEN 8</v>
          </cell>
          <cell r="F3186" t="str">
            <v>EN USO</v>
          </cell>
          <cell r="G3186">
            <v>43447</v>
          </cell>
          <cell r="H3186" t="str">
            <v xml:space="preserve">RODRIGUEZ MORALES ANDREA CAROLINA </v>
          </cell>
          <cell r="I3186">
            <v>126.52</v>
          </cell>
          <cell r="J3186">
            <v>15.51</v>
          </cell>
          <cell r="K3186">
            <v>155.12</v>
          </cell>
          <cell r="L3186" t="b">
            <v>0</v>
          </cell>
          <cell r="M3186">
            <v>10</v>
          </cell>
          <cell r="N3186" t="str">
            <v>MERCADEO CENTRAL</v>
          </cell>
          <cell r="O3186" t="str">
            <v>MERCADEO CENTRAL</v>
          </cell>
          <cell r="P3186" t="str">
            <v>COMUNICACIÓN</v>
          </cell>
          <cell r="Q3186" t="str">
            <v>CAROLINA RODRIGUEZ</v>
          </cell>
        </row>
        <row r="3187">
          <cell r="A3187">
            <v>1066</v>
          </cell>
          <cell r="B3187" t="str">
            <v>EQUIPOS, SISTEMAS Y PAQUETES INFORMÁTICOS</v>
          </cell>
          <cell r="C3187" t="str">
            <v>BLD</v>
          </cell>
          <cell r="D3187" t="str">
            <v>COMPUTADOR DE ESCRITORIO INTEGRADO</v>
          </cell>
          <cell r="E3187" t="str">
            <v>COMPUTAR CORE I5 21.5" 8GB 1T INCLUYE SOFTWARE, MOUSE TECLADO Y CABLE</v>
          </cell>
          <cell r="F3187" t="str">
            <v>EN USO</v>
          </cell>
          <cell r="G3187">
            <v>42079</v>
          </cell>
          <cell r="H3187" t="str">
            <v xml:space="preserve">RODRIGUEZ MORALES ANDREA CAROLINA </v>
          </cell>
          <cell r="I3187">
            <v>265.10000000000002</v>
          </cell>
          <cell r="J3187">
            <v>265.10000000000002</v>
          </cell>
          <cell r="K3187">
            <v>2650.99</v>
          </cell>
          <cell r="L3187" t="b">
            <v>0</v>
          </cell>
          <cell r="M3187">
            <v>5</v>
          </cell>
          <cell r="N3187" t="str">
            <v>MERCADEO</v>
          </cell>
          <cell r="O3187" t="str">
            <v>MERCADEO</v>
          </cell>
          <cell r="P3187" t="str">
            <v>COMUNICACIÓN</v>
          </cell>
          <cell r="Q3187" t="str">
            <v>CAROLINA RODRIGUEZ</v>
          </cell>
        </row>
        <row r="3188">
          <cell r="A3188">
            <v>5468</v>
          </cell>
          <cell r="B3188" t="str">
            <v>(BCA)MOBILIARIOS</v>
          </cell>
          <cell r="C3188" t="str">
            <v>BCA</v>
          </cell>
          <cell r="D3188" t="str">
            <v>ROTULO</v>
          </cell>
          <cell r="E3188" t="str">
            <v>PANEL INFORMATIVO IMPRESO FULL COLOR CON LAMINA PROTECTORA, MARCOS DE MADERA DE TECA Y ESTRUCTURA DE SOPORTE EN MADERA INMUNIZADA 1</v>
          </cell>
          <cell r="F3188" t="str">
            <v>EN USO</v>
          </cell>
          <cell r="G3188">
            <v>43283</v>
          </cell>
          <cell r="H3188" t="str">
            <v xml:space="preserve">RODRIGUEZ MORALES ANDREA CAROLINA </v>
          </cell>
          <cell r="I3188">
            <v>422.24</v>
          </cell>
          <cell r="J3188">
            <v>0</v>
          </cell>
          <cell r="K3188">
            <v>422.24</v>
          </cell>
          <cell r="L3188" t="b">
            <v>0</v>
          </cell>
          <cell r="M3188">
            <v>0</v>
          </cell>
          <cell r="N3188" t="str">
            <v>SERVICIOS Y PRODUCTOS</v>
          </cell>
          <cell r="O3188" t="str">
            <v>PIRAMIDE</v>
          </cell>
          <cell r="P3188" t="str">
            <v>VARIAS PARTES DE LA CIUDAD</v>
          </cell>
          <cell r="Q3188" t="str">
            <v>TRAS MUSEO DEL TREN</v>
          </cell>
        </row>
        <row r="3189">
          <cell r="A3189">
            <v>5469</v>
          </cell>
          <cell r="B3189" t="str">
            <v>(BCA)MOBILIARIOS</v>
          </cell>
          <cell r="C3189" t="str">
            <v>BCA</v>
          </cell>
          <cell r="D3189" t="str">
            <v>ROTULO</v>
          </cell>
          <cell r="E3189" t="str">
            <v>PANEL INFORMATIVO IMPRESO FULL COLOR CON LAMINA PROTECTORA, MARCOS DE MADERA DE TECA Y ESTRUCTURA DE SOPORTE EN MADERA INMUNIZADA 2</v>
          </cell>
          <cell r="F3189" t="str">
            <v>EN USO</v>
          </cell>
          <cell r="G3189">
            <v>43283</v>
          </cell>
          <cell r="H3189" t="str">
            <v xml:space="preserve">RODRIGUEZ MORALES ANDREA CAROLINA </v>
          </cell>
          <cell r="I3189">
            <v>422.24</v>
          </cell>
          <cell r="J3189">
            <v>0</v>
          </cell>
          <cell r="K3189">
            <v>422.24</v>
          </cell>
          <cell r="L3189" t="b">
            <v>0</v>
          </cell>
          <cell r="M3189">
            <v>0</v>
          </cell>
          <cell r="N3189" t="str">
            <v>SERVICIOS Y PRODUCTOS</v>
          </cell>
          <cell r="O3189" t="str">
            <v>PIRAMIDE</v>
          </cell>
          <cell r="P3189" t="str">
            <v>PIRAMIDE</v>
          </cell>
          <cell r="Q3189" t="str">
            <v>LADO DERECHE PIRAMIDE</v>
          </cell>
        </row>
        <row r="3190">
          <cell r="A3190">
            <v>5470</v>
          </cell>
          <cell r="B3190" t="str">
            <v>(BCA)MOBILIARIOS</v>
          </cell>
          <cell r="C3190" t="str">
            <v>BCA</v>
          </cell>
          <cell r="D3190" t="str">
            <v>ROTULO</v>
          </cell>
          <cell r="E3190" t="str">
            <v>PANEL INFORMATIVO IMPRESO FULL COLOR CON LAMINA PROTECTORA, MARCOS DE MADERA DE TECA Y ESTRUCTURA DE SOPORTE EN MADERA INMUNIZADA 3</v>
          </cell>
          <cell r="F3190" t="str">
            <v>EN USO</v>
          </cell>
          <cell r="G3190">
            <v>43283</v>
          </cell>
          <cell r="H3190" t="str">
            <v xml:space="preserve">RODRIGUEZ MORALES ANDREA CAROLINA </v>
          </cell>
          <cell r="I3190">
            <v>422.24</v>
          </cell>
          <cell r="J3190">
            <v>0</v>
          </cell>
          <cell r="K3190">
            <v>422.24</v>
          </cell>
          <cell r="L3190" t="b">
            <v>0</v>
          </cell>
          <cell r="M3190">
            <v>0</v>
          </cell>
          <cell r="N3190" t="str">
            <v>SERVICIOS Y PRODUCTOS</v>
          </cell>
          <cell r="O3190" t="str">
            <v>PIRAMIDE</v>
          </cell>
          <cell r="P3190" t="str">
            <v>PIRAMIDE</v>
          </cell>
          <cell r="Q3190" t="str">
            <v>PARTE POSTERIOR</v>
          </cell>
        </row>
        <row r="3191">
          <cell r="A3191">
            <v>5471</v>
          </cell>
          <cell r="B3191" t="str">
            <v>(BCA)MOBILIARIOS</v>
          </cell>
          <cell r="C3191" t="str">
            <v>BCA</v>
          </cell>
          <cell r="D3191" t="str">
            <v>ROTULO</v>
          </cell>
          <cell r="E3191" t="str">
            <v>PANEL INFORMATIVO IMPRESO FULL COLOR CON LAMINA PROTECTORA, MARCOS DE MADERA DE TECA Y ESTRUCTURA DE SOPORTE EN MADERA INMUNIZADA 4</v>
          </cell>
          <cell r="F3191" t="str">
            <v>EN USO</v>
          </cell>
          <cell r="G3191">
            <v>43283</v>
          </cell>
          <cell r="H3191" t="str">
            <v xml:space="preserve">RODRIGUEZ MORALES ANDREA CAROLINA </v>
          </cell>
          <cell r="I3191">
            <v>422.24</v>
          </cell>
          <cell r="J3191">
            <v>0</v>
          </cell>
          <cell r="K3191">
            <v>422.24</v>
          </cell>
          <cell r="L3191" t="b">
            <v>0</v>
          </cell>
          <cell r="M3191">
            <v>0</v>
          </cell>
          <cell r="N3191" t="str">
            <v>SERVICIOS Y PRODUCTOS</v>
          </cell>
          <cell r="O3191" t="str">
            <v>PIRAMIDE</v>
          </cell>
          <cell r="P3191" t="str">
            <v>PIRAMIDE</v>
          </cell>
          <cell r="Q3191" t="str">
            <v>PARTE POSTERIOR</v>
          </cell>
        </row>
        <row r="3192">
          <cell r="A3192">
            <v>5472</v>
          </cell>
          <cell r="B3192" t="str">
            <v>(BCA)MOBILIARIOS</v>
          </cell>
          <cell r="C3192" t="str">
            <v>BCA</v>
          </cell>
          <cell r="D3192" t="str">
            <v>ROTULO</v>
          </cell>
          <cell r="E3192" t="str">
            <v>PANEL INFORMATIVO IMPRESO FULL COLOR CON LAMINA PROTECTORA, MARCOS DE MADERA DE TECA Y ESTRUCTURA DE SOPORTE EN MADERA INMUNIZADA 5</v>
          </cell>
          <cell r="F3192" t="str">
            <v>EN USO</v>
          </cell>
          <cell r="G3192">
            <v>43283</v>
          </cell>
          <cell r="H3192" t="str">
            <v xml:space="preserve">RODRIGUEZ MORALES ANDREA CAROLINA </v>
          </cell>
          <cell r="I3192">
            <v>422.24</v>
          </cell>
          <cell r="J3192">
            <v>0</v>
          </cell>
          <cell r="K3192">
            <v>422.24</v>
          </cell>
          <cell r="L3192" t="b">
            <v>0</v>
          </cell>
          <cell r="M3192">
            <v>0</v>
          </cell>
          <cell r="N3192" t="str">
            <v>SERVICIOS Y PRODUCTOS</v>
          </cell>
          <cell r="O3192" t="str">
            <v>PIRAMIDE</v>
          </cell>
          <cell r="P3192" t="str">
            <v>PIRAMIDE</v>
          </cell>
          <cell r="Q3192" t="str">
            <v>LADO IZQUIERDO PIRAMIDE</v>
          </cell>
        </row>
        <row r="3193">
          <cell r="A3193">
            <v>5473</v>
          </cell>
          <cell r="B3193" t="str">
            <v>(BCA)MOBILIARIOS</v>
          </cell>
          <cell r="C3193" t="str">
            <v>BCA</v>
          </cell>
          <cell r="D3193" t="str">
            <v>ROTULO</v>
          </cell>
          <cell r="E3193" t="str">
            <v>PANEL INFORMATIVO IMPRESO FULL COLOR CON LAMINA PROTECTORA, MARCOS DE MADERA DE TECA Y ESTRUCTURA DE SOPORTE EN MADERA INMUNIZADA 6</v>
          </cell>
          <cell r="F3193" t="str">
            <v>EN USO</v>
          </cell>
          <cell r="G3193">
            <v>43283</v>
          </cell>
          <cell r="H3193" t="str">
            <v xml:space="preserve">RODRIGUEZ MORALES ANDREA CAROLINA </v>
          </cell>
          <cell r="I3193">
            <v>422.24</v>
          </cell>
          <cell r="J3193">
            <v>0</v>
          </cell>
          <cell r="K3193">
            <v>422.24</v>
          </cell>
          <cell r="L3193" t="b">
            <v>0</v>
          </cell>
          <cell r="M3193">
            <v>0</v>
          </cell>
          <cell r="N3193" t="str">
            <v>SERVICIOS Y PRODUCTOS</v>
          </cell>
          <cell r="O3193" t="str">
            <v>PIRAMIDE</v>
          </cell>
          <cell r="P3193" t="str">
            <v>PIRAMIDE</v>
          </cell>
          <cell r="Q3193" t="str">
            <v>SUBIDA A PIRAMIDE</v>
          </cell>
        </row>
        <row r="3194">
          <cell r="A3194">
            <v>5474</v>
          </cell>
          <cell r="B3194" t="str">
            <v>(BCA)MOBILIARIOS</v>
          </cell>
          <cell r="C3194" t="str">
            <v>BCA</v>
          </cell>
          <cell r="D3194" t="str">
            <v>ROTULO</v>
          </cell>
          <cell r="E3194" t="str">
            <v>PANEL INFORMATIVO IMPRESO FULL COLOR CON LAMINA PROTECTORA, MARCOS DE MADERA DE TECA Y ESTRUCTURA DE SOPORTE EN MADERA INMUNIZADA 7</v>
          </cell>
          <cell r="F3194" t="str">
            <v>EN USO</v>
          </cell>
          <cell r="G3194">
            <v>43283</v>
          </cell>
          <cell r="H3194" t="str">
            <v xml:space="preserve">RODRIGUEZ MORALES ANDREA CAROLINA </v>
          </cell>
          <cell r="I3194">
            <v>422.24</v>
          </cell>
          <cell r="J3194">
            <v>0</v>
          </cell>
          <cell r="K3194">
            <v>422.24</v>
          </cell>
          <cell r="L3194" t="b">
            <v>0</v>
          </cell>
          <cell r="M3194">
            <v>0</v>
          </cell>
          <cell r="N3194" t="str">
            <v>SERVICIOS Y PRODUCTOS</v>
          </cell>
          <cell r="O3194" t="str">
            <v>PIRAMIDE</v>
          </cell>
          <cell r="P3194" t="str">
            <v>PIRAMIDE</v>
          </cell>
          <cell r="Q3194" t="str">
            <v>CANDADOS</v>
          </cell>
        </row>
        <row r="3195">
          <cell r="A3195">
            <v>5475</v>
          </cell>
          <cell r="B3195" t="str">
            <v>(BCA)MOBILIARIOS</v>
          </cell>
          <cell r="C3195" t="str">
            <v>BCA</v>
          </cell>
          <cell r="D3195" t="str">
            <v>ROTULO</v>
          </cell>
          <cell r="E3195" t="str">
            <v>PANEL INFORMATIVO IMPRESO FULL COLOR CON LAMINA PROTECTORA, MARCOS DE MADERA DE TECA Y ESTRUCTURA DE SOPORTE EN MADERA INMUNIZADA 8</v>
          </cell>
          <cell r="F3195" t="str">
            <v>EN USO</v>
          </cell>
          <cell r="G3195">
            <v>43283</v>
          </cell>
          <cell r="H3195" t="str">
            <v xml:space="preserve">RODRIGUEZ MORALES ANDREA CAROLINA </v>
          </cell>
          <cell r="I3195">
            <v>422.24</v>
          </cell>
          <cell r="J3195">
            <v>0</v>
          </cell>
          <cell r="K3195">
            <v>422.24</v>
          </cell>
          <cell r="L3195" t="b">
            <v>0</v>
          </cell>
          <cell r="M3195">
            <v>0</v>
          </cell>
          <cell r="N3195" t="str">
            <v>SERVICIOS Y PRODUCTOS</v>
          </cell>
          <cell r="O3195" t="str">
            <v>PIRAMIDE</v>
          </cell>
          <cell r="P3195" t="str">
            <v>PIRAMIDE</v>
          </cell>
          <cell r="Q3195" t="str">
            <v>CASCADA</v>
          </cell>
        </row>
        <row r="3196">
          <cell r="A3196">
            <v>5476</v>
          </cell>
          <cell r="B3196" t="str">
            <v>(BCA)MOBILIARIOS</v>
          </cell>
          <cell r="C3196" t="str">
            <v>BCA</v>
          </cell>
          <cell r="D3196" t="str">
            <v>ROTULO</v>
          </cell>
          <cell r="E3196" t="str">
            <v>PANEL INFORMATIVO IMPRESO FULL COLOR CON LAMINA PROTECTORA, MARCOS DE MADERA DE TECA Y ESTRUCTURA DE SOPORTE EN MADERA INMUNIZADA 9</v>
          </cell>
          <cell r="F3196" t="str">
            <v>EN USO</v>
          </cell>
          <cell r="G3196">
            <v>43283</v>
          </cell>
          <cell r="H3196" t="str">
            <v xml:space="preserve">RODRIGUEZ MORALES ANDREA CAROLINA </v>
          </cell>
          <cell r="I3196">
            <v>422.24</v>
          </cell>
          <cell r="J3196">
            <v>0</v>
          </cell>
          <cell r="K3196">
            <v>422.24</v>
          </cell>
          <cell r="L3196" t="b">
            <v>0</v>
          </cell>
          <cell r="M3196">
            <v>0</v>
          </cell>
          <cell r="N3196" t="str">
            <v>SERVICIOS Y PRODUCTOS</v>
          </cell>
          <cell r="O3196" t="str">
            <v>PIRAMIDE</v>
          </cell>
          <cell r="P3196" t="str">
            <v>PIRAMIDE</v>
          </cell>
          <cell r="Q3196" t="str">
            <v>INGRESO</v>
          </cell>
        </row>
        <row r="3197">
          <cell r="A3197">
            <v>5477</v>
          </cell>
          <cell r="B3197" t="str">
            <v>(BCA)MOBILIARIOS</v>
          </cell>
          <cell r="C3197" t="str">
            <v>BCA</v>
          </cell>
          <cell r="D3197" t="str">
            <v>ROTULO</v>
          </cell>
          <cell r="E3197" t="str">
            <v>PANEL INFORMATIVO IMPRESO FULL COLOR CON LAMINA PROTECTORA, MARCOS DE MADERA DE TECA Y ESTRUCTURA DE SOPORTE EN MADERA INMUNIZADA 10</v>
          </cell>
          <cell r="F3197" t="str">
            <v>EN USO</v>
          </cell>
          <cell r="G3197">
            <v>43283</v>
          </cell>
          <cell r="H3197" t="str">
            <v xml:space="preserve">RODRIGUEZ MORALES ANDREA CAROLINA </v>
          </cell>
          <cell r="I3197">
            <v>422.24</v>
          </cell>
          <cell r="J3197">
            <v>0</v>
          </cell>
          <cell r="K3197">
            <v>422.24</v>
          </cell>
          <cell r="L3197" t="b">
            <v>0</v>
          </cell>
          <cell r="M3197">
            <v>0</v>
          </cell>
          <cell r="N3197" t="str">
            <v>SERVICIOS Y PRODUCTOS</v>
          </cell>
          <cell r="O3197" t="str">
            <v>PIRAMIDE</v>
          </cell>
          <cell r="P3197" t="str">
            <v>PIRAMIDE</v>
          </cell>
          <cell r="Q3197" t="str">
            <v>SOBRE PIRAMIDE</v>
          </cell>
        </row>
        <row r="3198">
          <cell r="A3198">
            <v>5478</v>
          </cell>
          <cell r="B3198" t="str">
            <v>(BCA)MOBILIARIOS</v>
          </cell>
          <cell r="C3198" t="str">
            <v>BCA</v>
          </cell>
          <cell r="D3198" t="str">
            <v>ROTULO</v>
          </cell>
          <cell r="E3198" t="str">
            <v>PANEL INFORMATIVO IMPRESO FULL COLOR CON LAMINA PROTECTORA, MARCOS DE MADERA DE TECA Y ESTRUCTURA DE SOPORTE EN MADERA INMUNIZADA 11</v>
          </cell>
          <cell r="F3198" t="str">
            <v>EN USO</v>
          </cell>
          <cell r="G3198">
            <v>43283</v>
          </cell>
          <cell r="H3198" t="str">
            <v xml:space="preserve">RODRIGUEZ MORALES ANDREA CAROLINA </v>
          </cell>
          <cell r="I3198">
            <v>422.24</v>
          </cell>
          <cell r="J3198">
            <v>0</v>
          </cell>
          <cell r="K3198">
            <v>422.24</v>
          </cell>
          <cell r="L3198" t="b">
            <v>0</v>
          </cell>
          <cell r="M3198">
            <v>0</v>
          </cell>
          <cell r="N3198" t="str">
            <v>SERVICIOS Y PRODUCTOS</v>
          </cell>
          <cell r="O3198" t="str">
            <v>PIRAMIDE</v>
          </cell>
          <cell r="P3198" t="str">
            <v>PIRAMIDE</v>
          </cell>
          <cell r="Q3198" t="str">
            <v>SOBRE PIRAMIDE</v>
          </cell>
        </row>
        <row r="3199">
          <cell r="A3199">
            <v>5479</v>
          </cell>
          <cell r="B3199" t="str">
            <v>(BCA)MOBILIARIOS</v>
          </cell>
          <cell r="C3199" t="str">
            <v>BCA</v>
          </cell>
          <cell r="D3199" t="str">
            <v>ROTULO</v>
          </cell>
          <cell r="E3199" t="str">
            <v>SEÑALES DIRECCIONALES TIPO BANDERA EN MADERA DE TECA, LETRAS EN BAJO RELIEVE TROQUELADAS, SITEMA DE SOPORTE EN MADERA INMUNIZADA  1</v>
          </cell>
          <cell r="F3199" t="str">
            <v>EN USO</v>
          </cell>
          <cell r="G3199">
            <v>43283</v>
          </cell>
          <cell r="H3199" t="str">
            <v xml:space="preserve">RODRIGUEZ MORALES ANDREA CAROLINA </v>
          </cell>
          <cell r="I3199">
            <v>218.4</v>
          </cell>
          <cell r="J3199">
            <v>0</v>
          </cell>
          <cell r="K3199">
            <v>218.4</v>
          </cell>
          <cell r="L3199" t="b">
            <v>0</v>
          </cell>
          <cell r="M3199">
            <v>0</v>
          </cell>
          <cell r="N3199" t="str">
            <v>SERVICIOS Y PRODUCTOS</v>
          </cell>
          <cell r="O3199" t="str">
            <v>PIRAMIDE</v>
          </cell>
          <cell r="P3199" t="str">
            <v>PIRAMIDE</v>
          </cell>
          <cell r="Q3199" t="str">
            <v>PARTE POSTERIOR</v>
          </cell>
        </row>
        <row r="3200">
          <cell r="A3200">
            <v>5480</v>
          </cell>
          <cell r="B3200" t="str">
            <v>(BCA)MOBILIARIOS</v>
          </cell>
          <cell r="C3200" t="str">
            <v>BCA</v>
          </cell>
          <cell r="D3200" t="str">
            <v>ROTULO</v>
          </cell>
          <cell r="E3200" t="str">
            <v>SEÑALES DIRECCIONALES TIPO BANDERA EN MADERA DE TECA, LETRAS EN BAJO RELIEVE TROQUELADAS, SITEMA DE SOPORTE EN MADERA INMUNIZADA  2</v>
          </cell>
          <cell r="F3200" t="str">
            <v>EN USO</v>
          </cell>
          <cell r="G3200">
            <v>43283</v>
          </cell>
          <cell r="H3200" t="str">
            <v xml:space="preserve">RODRIGUEZ MORALES ANDREA CAROLINA </v>
          </cell>
          <cell r="I3200">
            <v>218.4</v>
          </cell>
          <cell r="J3200">
            <v>0</v>
          </cell>
          <cell r="K3200">
            <v>218.4</v>
          </cell>
          <cell r="L3200" t="b">
            <v>0</v>
          </cell>
          <cell r="M3200">
            <v>0</v>
          </cell>
          <cell r="N3200" t="str">
            <v>SERVICIOS Y PRODUCTOS</v>
          </cell>
          <cell r="O3200" t="str">
            <v>PIRAMIDE</v>
          </cell>
          <cell r="P3200" t="str">
            <v>VARIAS PARTES DE LA CIUDAD</v>
          </cell>
          <cell r="Q3200" t="str">
            <v xml:space="preserve">PARTE POSTERIOR DE MONUMENTO </v>
          </cell>
        </row>
        <row r="3201">
          <cell r="A3201">
            <v>5481</v>
          </cell>
          <cell r="B3201" t="str">
            <v>(BCA)MOBILIARIOS</v>
          </cell>
          <cell r="C3201" t="str">
            <v>BCA</v>
          </cell>
          <cell r="D3201" t="str">
            <v>ROTULO</v>
          </cell>
          <cell r="E3201" t="str">
            <v>SEÑALES DIRECCIONALES TIPO BANDERA EN MADERA DE TECA, LETRAS EN BAJO RELIEVE TROQUELADAS, SITEMA DE SOPORTE EN MADERA INMUNIZADA  3</v>
          </cell>
          <cell r="F3201" t="str">
            <v>EN USO</v>
          </cell>
          <cell r="G3201">
            <v>43283</v>
          </cell>
          <cell r="H3201" t="str">
            <v xml:space="preserve">RODRIGUEZ MORALES ANDREA CAROLINA </v>
          </cell>
          <cell r="I3201">
            <v>218.4</v>
          </cell>
          <cell r="J3201">
            <v>0</v>
          </cell>
          <cell r="K3201">
            <v>218.4</v>
          </cell>
          <cell r="L3201" t="b">
            <v>0</v>
          </cell>
          <cell r="M3201">
            <v>0</v>
          </cell>
          <cell r="N3201" t="str">
            <v>SERVICIOS Y PRODUCTOS</v>
          </cell>
          <cell r="O3201" t="str">
            <v>PIRAMIDE</v>
          </cell>
          <cell r="P3201" t="str">
            <v>VARIAS PARTES DE LA CIUDAD</v>
          </cell>
          <cell r="Q3201" t="str">
            <v>FRENTE A PLAZA JOSE MARTIN</v>
          </cell>
        </row>
        <row r="3202">
          <cell r="A3202">
            <v>5482</v>
          </cell>
          <cell r="B3202" t="str">
            <v>(BCA)MOBILIARIOS</v>
          </cell>
          <cell r="C3202" t="str">
            <v>BCA</v>
          </cell>
          <cell r="D3202" t="str">
            <v>ROTULO</v>
          </cell>
          <cell r="E3202" t="str">
            <v>LETRERO IMPRESO FULL COLOR, CON LAMINA PROTECTORA, MARCOS EN MADERA DE TECA Y ESTRUCTURA DE SOPORTE EN MADERA INMUNIZADA 1</v>
          </cell>
          <cell r="F3202" t="str">
            <v>EN USO</v>
          </cell>
          <cell r="G3202">
            <v>43283</v>
          </cell>
          <cell r="H3202" t="str">
            <v xml:space="preserve">RODRIGUEZ MORALES ANDREA CAROLINA </v>
          </cell>
          <cell r="I3202">
            <v>1108.8</v>
          </cell>
          <cell r="J3202">
            <v>0</v>
          </cell>
          <cell r="K3202">
            <v>1108.8</v>
          </cell>
          <cell r="L3202" t="b">
            <v>0</v>
          </cell>
          <cell r="M3202">
            <v>0</v>
          </cell>
          <cell r="N3202" t="str">
            <v>SERVICIOS Y PRODUCTOS</v>
          </cell>
          <cell r="O3202" t="str">
            <v>PIRAMIDE</v>
          </cell>
          <cell r="P3202" t="str">
            <v>PIRAMIDE</v>
          </cell>
          <cell r="Q3202" t="str">
            <v>INGRESO A EX LLAMAS</v>
          </cell>
        </row>
        <row r="3203">
          <cell r="A3203">
            <v>5483</v>
          </cell>
          <cell r="B3203" t="str">
            <v>(BCA)MOBILIARIOS</v>
          </cell>
          <cell r="C3203" t="str">
            <v>BCA</v>
          </cell>
          <cell r="D3203" t="str">
            <v>ROTULO</v>
          </cell>
          <cell r="E3203" t="str">
            <v>LETRERO IMPRESO FULL COLOR, CON LAMINA PROTECTORA, MARCOS EN MADERA DE TECA Y ESTRUCTURA DE SOPORTE EN MADERA INMUNIZADA 2</v>
          </cell>
          <cell r="F3203" t="str">
            <v>EN USO</v>
          </cell>
          <cell r="G3203">
            <v>43283</v>
          </cell>
          <cell r="H3203" t="str">
            <v xml:space="preserve">RODRIGUEZ MORALES ANDREA CAROLINA </v>
          </cell>
          <cell r="I3203">
            <v>1108.8</v>
          </cell>
          <cell r="J3203">
            <v>0</v>
          </cell>
          <cell r="K3203">
            <v>1108.8</v>
          </cell>
          <cell r="L3203" t="b">
            <v>0</v>
          </cell>
          <cell r="M3203">
            <v>0</v>
          </cell>
          <cell r="N3203" t="str">
            <v>SERVICIOS Y PRODUCTOS</v>
          </cell>
          <cell r="O3203" t="str">
            <v>PIRAMIDE</v>
          </cell>
          <cell r="P3203" t="str">
            <v>PARQUE CANINO</v>
          </cell>
          <cell r="Q3203" t="str">
            <v>PARQUE CANINO</v>
          </cell>
        </row>
        <row r="3204">
          <cell r="A3204">
            <v>7246</v>
          </cell>
          <cell r="B3204" t="str">
            <v>MOBILIARIOS</v>
          </cell>
          <cell r="C3204" t="str">
            <v>BLD</v>
          </cell>
          <cell r="D3204" t="str">
            <v>SILLA</v>
          </cell>
          <cell r="E3204" t="str">
            <v>SILLA GIRATORIA 25</v>
          </cell>
          <cell r="F3204" t="str">
            <v>EN USO</v>
          </cell>
          <cell r="G3204">
            <v>44552</v>
          </cell>
          <cell r="H3204" t="str">
            <v xml:space="preserve">ROSERO SOTO JONATHAN ANDRES </v>
          </cell>
          <cell r="I3204">
            <v>124</v>
          </cell>
          <cell r="J3204">
            <v>12.4</v>
          </cell>
          <cell r="K3204">
            <v>124</v>
          </cell>
          <cell r="L3204" t="b">
            <v>0</v>
          </cell>
          <cell r="M3204">
            <v>10</v>
          </cell>
          <cell r="N3204" t="str">
            <v>COMUNICACION</v>
          </cell>
          <cell r="O3204" t="str">
            <v>COMUNICACION</v>
          </cell>
          <cell r="P3204" t="e">
            <v>#N/A</v>
          </cell>
          <cell r="Q3204" t="e">
            <v>#N/A</v>
          </cell>
        </row>
        <row r="3205">
          <cell r="A3205">
            <v>4523</v>
          </cell>
          <cell r="B3205" t="str">
            <v>(BCA)MOBILIARIOS</v>
          </cell>
          <cell r="C3205" t="str">
            <v>BCA</v>
          </cell>
          <cell r="D3205" t="str">
            <v>ROTULO</v>
          </cell>
          <cell r="E3205" t="str">
            <v>LETRERO SOLO SALIDA NO INGRESAR</v>
          </cell>
          <cell r="F3205" t="str">
            <v>EN USO</v>
          </cell>
          <cell r="G3205">
            <v>42461</v>
          </cell>
          <cell r="H3205" t="str">
            <v xml:space="preserve">ROSERO SOTO JONATHAN ANDRES </v>
          </cell>
          <cell r="I3205">
            <v>44.8</v>
          </cell>
          <cell r="J3205">
            <v>0</v>
          </cell>
          <cell r="K3205">
            <v>44.8</v>
          </cell>
          <cell r="L3205" t="b">
            <v>0</v>
          </cell>
          <cell r="M3205">
            <v>0</v>
          </cell>
          <cell r="N3205" t="str">
            <v>BOLETERIA - INGRESOS</v>
          </cell>
          <cell r="O3205" t="str">
            <v>INGRESO CMM</v>
          </cell>
          <cell r="P3205" t="str">
            <v>BOLETERIA</v>
          </cell>
          <cell r="Q3205" t="str">
            <v>SALIDA GEODESICOS</v>
          </cell>
        </row>
        <row r="3206">
          <cell r="A3206">
            <v>4524</v>
          </cell>
          <cell r="B3206" t="str">
            <v>(BCA)MOBILIARIOS</v>
          </cell>
          <cell r="C3206" t="str">
            <v>BCA</v>
          </cell>
          <cell r="D3206" t="str">
            <v>ROTULO</v>
          </cell>
          <cell r="E3206" t="str">
            <v>LETRERO SALIDA  1</v>
          </cell>
          <cell r="F3206" t="str">
            <v>EN USO</v>
          </cell>
          <cell r="G3206">
            <v>42461</v>
          </cell>
          <cell r="H3206" t="str">
            <v xml:space="preserve">ROSERO SOTO JONATHAN ANDRES </v>
          </cell>
          <cell r="I3206">
            <v>33.6</v>
          </cell>
          <cell r="J3206">
            <v>0</v>
          </cell>
          <cell r="K3206">
            <v>33.6</v>
          </cell>
          <cell r="L3206" t="b">
            <v>0</v>
          </cell>
          <cell r="M3206">
            <v>0</v>
          </cell>
          <cell r="N3206" t="str">
            <v>SERVICIOS Y PRODUCTOS</v>
          </cell>
          <cell r="O3206" t="str">
            <v>VARIAS PARTES DE LA CIUDAD</v>
          </cell>
          <cell r="P3206" t="str">
            <v>BOLETERIA</v>
          </cell>
          <cell r="Q3206" t="str">
            <v>GARITA SALIDA DE VEHICULOS TURISTAS</v>
          </cell>
        </row>
        <row r="3207">
          <cell r="A3207">
            <v>4525</v>
          </cell>
          <cell r="B3207" t="str">
            <v>(BCA)MOBILIARIOS</v>
          </cell>
          <cell r="C3207" t="str">
            <v>BCA</v>
          </cell>
          <cell r="D3207" t="str">
            <v>ROTULO</v>
          </cell>
          <cell r="E3207" t="str">
            <v>LETRERO SALIDA  2</v>
          </cell>
          <cell r="F3207" t="str">
            <v>EN USO</v>
          </cell>
          <cell r="G3207">
            <v>42461</v>
          </cell>
          <cell r="H3207" t="str">
            <v xml:space="preserve">ROSERO SOTO JONATHAN ANDRES </v>
          </cell>
          <cell r="I3207">
            <v>33.6</v>
          </cell>
          <cell r="J3207">
            <v>0</v>
          </cell>
          <cell r="K3207">
            <v>33.6</v>
          </cell>
          <cell r="L3207" t="b">
            <v>0</v>
          </cell>
          <cell r="M3207">
            <v>0</v>
          </cell>
          <cell r="N3207" t="str">
            <v>SERVICIOS Y PRODUCTOS</v>
          </cell>
          <cell r="O3207" t="str">
            <v>VARIAS PARTES DE LA CIUDAD</v>
          </cell>
          <cell r="P3207" t="str">
            <v>ACCESO 2</v>
          </cell>
          <cell r="Q3207" t="str">
            <v>PUERTA ACCESO 2</v>
          </cell>
        </row>
        <row r="3208">
          <cell r="A3208">
            <v>4527</v>
          </cell>
          <cell r="B3208" t="str">
            <v>(BCA)MOBILIARIOS</v>
          </cell>
          <cell r="C3208" t="str">
            <v>BCA</v>
          </cell>
          <cell r="D3208" t="str">
            <v>ROTULO</v>
          </cell>
          <cell r="E3208" t="str">
            <v>PARANTE PARA ESTRUCTURA DE SALIDA TUBO GALVANIZADO 2"</v>
          </cell>
          <cell r="F3208" t="str">
            <v>EN USO</v>
          </cell>
          <cell r="G3208">
            <v>42461</v>
          </cell>
          <cell r="H3208" t="str">
            <v xml:space="preserve">ROSERO SOTO JONATHAN ANDRES </v>
          </cell>
          <cell r="I3208">
            <v>95.2</v>
          </cell>
          <cell r="J3208">
            <v>0</v>
          </cell>
          <cell r="K3208">
            <v>95.2</v>
          </cell>
          <cell r="L3208" t="b">
            <v>0</v>
          </cell>
          <cell r="M3208">
            <v>0</v>
          </cell>
          <cell r="N3208" t="str">
            <v>BOLETERIA - INGRESOS</v>
          </cell>
          <cell r="O3208" t="str">
            <v>INGRESO CMM</v>
          </cell>
          <cell r="P3208" t="str">
            <v>BOLETERIA</v>
          </cell>
          <cell r="Q3208" t="str">
            <v>SALIDA GEODESICOS</v>
          </cell>
        </row>
        <row r="3209">
          <cell r="A3209">
            <v>4587</v>
          </cell>
          <cell r="B3209" t="str">
            <v>(BCA)MOBILIARIOS</v>
          </cell>
          <cell r="C3209" t="str">
            <v>BCA</v>
          </cell>
          <cell r="D3209" t="str">
            <v>ROTULO</v>
          </cell>
          <cell r="E3209" t="str">
            <v>LETRERO RELOJ SOLAR NO SENTARSE 2</v>
          </cell>
          <cell r="F3209" t="str">
            <v>EN USO</v>
          </cell>
          <cell r="G3209">
            <v>42461</v>
          </cell>
          <cell r="H3209" t="str">
            <v xml:space="preserve">ROSERO SOTO JONATHAN ANDRES </v>
          </cell>
          <cell r="I3209">
            <v>56</v>
          </cell>
          <cell r="J3209">
            <v>0</v>
          </cell>
          <cell r="K3209">
            <v>56</v>
          </cell>
          <cell r="L3209" t="b">
            <v>0</v>
          </cell>
          <cell r="M3209">
            <v>0</v>
          </cell>
          <cell r="N3209" t="str">
            <v>SERVICIOS Y PRODUCTOS</v>
          </cell>
          <cell r="O3209" t="str">
            <v>VARIAS PARTES DE LA CIUDAD</v>
          </cell>
          <cell r="P3209" t="str">
            <v>VARIAS PARTES DE LA CIUDAD</v>
          </cell>
          <cell r="Q3209" t="str">
            <v>TOTEM RELOJ-JUNTO A SOLMAFORO</v>
          </cell>
        </row>
        <row r="3210">
          <cell r="A3210">
            <v>4596</v>
          </cell>
          <cell r="B3210" t="str">
            <v>(BCA)MOBILIARIOS</v>
          </cell>
          <cell r="C3210" t="str">
            <v>BCA</v>
          </cell>
          <cell r="D3210" t="str">
            <v>ROTULO</v>
          </cell>
          <cell r="E3210" t="str">
            <v>INFORMATIVO PARKING</v>
          </cell>
          <cell r="F3210" t="str">
            <v>EN USO</v>
          </cell>
          <cell r="G3210">
            <v>42461</v>
          </cell>
          <cell r="H3210" t="str">
            <v xml:space="preserve">ROSERO SOTO JONATHAN ANDRES </v>
          </cell>
          <cell r="I3210">
            <v>123.2</v>
          </cell>
          <cell r="J3210">
            <v>0</v>
          </cell>
          <cell r="K3210">
            <v>123.2</v>
          </cell>
          <cell r="L3210" t="b">
            <v>0</v>
          </cell>
          <cell r="M3210">
            <v>0</v>
          </cell>
          <cell r="N3210" t="str">
            <v>SERVICIOS Y PRODUCTOS</v>
          </cell>
          <cell r="O3210" t="str">
            <v>VARIAS PARTES DE LA CIUDAD</v>
          </cell>
          <cell r="P3210" t="str">
            <v>BOLETERIA</v>
          </cell>
          <cell r="Q3210" t="str">
            <v>INGRESO A PARQUEADERO DE  TURISTAS</v>
          </cell>
        </row>
        <row r="3211">
          <cell r="A3211">
            <v>4597</v>
          </cell>
          <cell r="B3211" t="str">
            <v>(BCA)MOBILIARIOS</v>
          </cell>
          <cell r="C3211" t="str">
            <v>BCA</v>
          </cell>
          <cell r="D3211" t="str">
            <v>ROTULO</v>
          </cell>
          <cell r="E3211" t="str">
            <v>LETRERO VELOCIDAD 20KM 1</v>
          </cell>
          <cell r="F3211" t="str">
            <v>EN USO</v>
          </cell>
          <cell r="G3211">
            <v>42461</v>
          </cell>
          <cell r="H3211" t="str">
            <v xml:space="preserve">ROSERO SOTO JONATHAN ANDRES </v>
          </cell>
          <cell r="I3211">
            <v>112</v>
          </cell>
          <cell r="J3211">
            <v>0</v>
          </cell>
          <cell r="K3211">
            <v>112</v>
          </cell>
          <cell r="L3211" t="b">
            <v>0</v>
          </cell>
          <cell r="M3211">
            <v>0</v>
          </cell>
          <cell r="N3211" t="str">
            <v>SERVICIOS Y PRODUCTOS</v>
          </cell>
          <cell r="O3211" t="str">
            <v>VARIAS PARTES DE LA CIUDAD</v>
          </cell>
          <cell r="P3211" t="str">
            <v>TREN</v>
          </cell>
          <cell r="Q3211" t="str">
            <v>PARADA TREN</v>
          </cell>
        </row>
        <row r="3212">
          <cell r="A3212">
            <v>4598</v>
          </cell>
          <cell r="B3212" t="str">
            <v>(BCA)MOBILIARIOS</v>
          </cell>
          <cell r="C3212" t="str">
            <v>BCA</v>
          </cell>
          <cell r="D3212" t="str">
            <v>ROTULO</v>
          </cell>
          <cell r="E3212" t="str">
            <v>LETRERO VELOCIDAD 20KM 2</v>
          </cell>
          <cell r="F3212" t="str">
            <v>EN USO</v>
          </cell>
          <cell r="G3212">
            <v>42461</v>
          </cell>
          <cell r="H3212" t="str">
            <v xml:space="preserve">ROSERO SOTO JONATHAN ANDRES </v>
          </cell>
          <cell r="I3212">
            <v>112</v>
          </cell>
          <cell r="J3212">
            <v>0</v>
          </cell>
          <cell r="K3212">
            <v>112</v>
          </cell>
          <cell r="L3212" t="b">
            <v>0</v>
          </cell>
          <cell r="M3212">
            <v>0</v>
          </cell>
          <cell r="N3212" t="str">
            <v>SERVICIOS Y PRODUCTOS</v>
          </cell>
          <cell r="O3212" t="str">
            <v>VARIAS PARTES DE LA CIUDAD</v>
          </cell>
          <cell r="P3212" t="str">
            <v xml:space="preserve">BOLETERIA </v>
          </cell>
          <cell r="Q3212" t="str">
            <v>ACCESO VEHICULOS TURISTAS</v>
          </cell>
        </row>
        <row r="3213">
          <cell r="A3213">
            <v>4599</v>
          </cell>
          <cell r="B3213" t="str">
            <v>(BCA)MOBILIARIOS</v>
          </cell>
          <cell r="C3213" t="str">
            <v>BCA</v>
          </cell>
          <cell r="D3213" t="str">
            <v>ROTULO</v>
          </cell>
          <cell r="E3213" t="str">
            <v>LETRERO VELOCIDAD 20KM 3</v>
          </cell>
          <cell r="F3213" t="str">
            <v>EN USO</v>
          </cell>
          <cell r="G3213">
            <v>42461</v>
          </cell>
          <cell r="H3213" t="str">
            <v xml:space="preserve">ROSERO SOTO JONATHAN ANDRES </v>
          </cell>
          <cell r="I3213">
            <v>112</v>
          </cell>
          <cell r="J3213">
            <v>0</v>
          </cell>
          <cell r="K3213">
            <v>112</v>
          </cell>
          <cell r="L3213" t="b">
            <v>0</v>
          </cell>
          <cell r="M3213">
            <v>0</v>
          </cell>
          <cell r="N3213" t="str">
            <v>SERVICIOS Y PRODUCTOS</v>
          </cell>
          <cell r="O3213" t="str">
            <v>VARIAS PARTES DE LA CIUDAD</v>
          </cell>
          <cell r="P3213" t="str">
            <v>BOLETERIA</v>
          </cell>
          <cell r="Q3213" t="str">
            <v>PARQUEADEROS DISCAPACITADOS</v>
          </cell>
        </row>
        <row r="3214">
          <cell r="A3214">
            <v>4601</v>
          </cell>
          <cell r="B3214" t="str">
            <v>(BCA)MOBILIARIOS</v>
          </cell>
          <cell r="C3214" t="str">
            <v>BCA</v>
          </cell>
          <cell r="D3214" t="str">
            <v>ROTULO</v>
          </cell>
          <cell r="E3214" t="str">
            <v>LETRERO VELOCIDAD 20KM 5</v>
          </cell>
          <cell r="F3214" t="str">
            <v>EN USO</v>
          </cell>
          <cell r="G3214">
            <v>42461</v>
          </cell>
          <cell r="H3214" t="str">
            <v xml:space="preserve">ROSERO SOTO JONATHAN ANDRES </v>
          </cell>
          <cell r="I3214">
            <v>112</v>
          </cell>
          <cell r="J3214">
            <v>0</v>
          </cell>
          <cell r="K3214">
            <v>112</v>
          </cell>
          <cell r="L3214" t="b">
            <v>0</v>
          </cell>
          <cell r="M3214">
            <v>0</v>
          </cell>
          <cell r="N3214" t="str">
            <v>SERVICIOS Y PRODUCTOS</v>
          </cell>
          <cell r="O3214" t="str">
            <v>VARIAS PARTES DE LA CIUDAD</v>
          </cell>
          <cell r="P3214" t="str">
            <v>TREN</v>
          </cell>
          <cell r="Q3214" t="str">
            <v>BODEGA</v>
          </cell>
        </row>
        <row r="3215">
          <cell r="A3215">
            <v>4602</v>
          </cell>
          <cell r="B3215" t="str">
            <v>(BCA)MOBILIARIOS</v>
          </cell>
          <cell r="C3215" t="str">
            <v>BCA</v>
          </cell>
          <cell r="D3215" t="str">
            <v>ROTULO</v>
          </cell>
          <cell r="E3215" t="str">
            <v>LETRERO VELOCIDAD 20KM 6</v>
          </cell>
          <cell r="F3215" t="str">
            <v>EN USO</v>
          </cell>
          <cell r="G3215">
            <v>42461</v>
          </cell>
          <cell r="H3215" t="str">
            <v xml:space="preserve">ROSERO SOTO JONATHAN ANDRES </v>
          </cell>
          <cell r="I3215">
            <v>112</v>
          </cell>
          <cell r="J3215">
            <v>0</v>
          </cell>
          <cell r="K3215">
            <v>112</v>
          </cell>
          <cell r="L3215" t="b">
            <v>0</v>
          </cell>
          <cell r="M3215">
            <v>0</v>
          </cell>
          <cell r="N3215" t="str">
            <v>SERVICIOS Y PRODUCTOS</v>
          </cell>
          <cell r="O3215" t="str">
            <v>VARIAS PARTES DE LA CIUDAD</v>
          </cell>
          <cell r="P3215" t="str">
            <v>TALLERES</v>
          </cell>
          <cell r="Q3215" t="str">
            <v>PARQUEADERO</v>
          </cell>
        </row>
        <row r="3216">
          <cell r="A3216">
            <v>4604</v>
          </cell>
          <cell r="B3216" t="str">
            <v>(BCA)MOBILIARIOS</v>
          </cell>
          <cell r="C3216" t="str">
            <v>BCA</v>
          </cell>
          <cell r="D3216" t="str">
            <v>ROTULO</v>
          </cell>
          <cell r="E3216" t="str">
            <v>PEDESTAL PARA LETRERO DE VELOCIDAD 2</v>
          </cell>
          <cell r="F3216" t="str">
            <v>EN USO</v>
          </cell>
          <cell r="G3216">
            <v>42461</v>
          </cell>
          <cell r="H3216" t="str">
            <v xml:space="preserve">ROSERO SOTO JONATHAN ANDRES </v>
          </cell>
          <cell r="I3216">
            <v>56</v>
          </cell>
          <cell r="J3216">
            <v>0</v>
          </cell>
          <cell r="K3216">
            <v>56</v>
          </cell>
          <cell r="L3216" t="b">
            <v>0</v>
          </cell>
          <cell r="M3216">
            <v>0</v>
          </cell>
          <cell r="N3216" t="str">
            <v>SERVICIOS Y PRODUCTOS</v>
          </cell>
          <cell r="O3216" t="str">
            <v>VARIAS PARTES DE LA CIUDAD</v>
          </cell>
          <cell r="P3216" t="str">
            <v>TREN</v>
          </cell>
          <cell r="Q3216" t="str">
            <v>BODEGA</v>
          </cell>
        </row>
        <row r="3217">
          <cell r="A3217">
            <v>4605</v>
          </cell>
          <cell r="B3217" t="str">
            <v>(BCA)MOBILIARIOS</v>
          </cell>
          <cell r="C3217" t="str">
            <v>BCA</v>
          </cell>
          <cell r="D3217" t="str">
            <v>ROTULO</v>
          </cell>
          <cell r="E3217" t="str">
            <v>PEDESTAL PARA LETRERO DE VELOCIDAD 3</v>
          </cell>
          <cell r="F3217" t="str">
            <v>EN USO</v>
          </cell>
          <cell r="G3217">
            <v>42461</v>
          </cell>
          <cell r="H3217" t="str">
            <v xml:space="preserve">ROSERO SOTO JONATHAN ANDRES </v>
          </cell>
          <cell r="I3217">
            <v>56</v>
          </cell>
          <cell r="J3217">
            <v>0</v>
          </cell>
          <cell r="K3217">
            <v>56</v>
          </cell>
          <cell r="L3217" t="b">
            <v>0</v>
          </cell>
          <cell r="M3217">
            <v>0</v>
          </cell>
          <cell r="N3217" t="str">
            <v>SERVICIOS Y PRODUCTOS</v>
          </cell>
          <cell r="O3217" t="str">
            <v>VARIAS PARTES DE LA CIUDAD</v>
          </cell>
          <cell r="P3217" t="str">
            <v>TALLERES</v>
          </cell>
          <cell r="Q3217" t="str">
            <v>PARQUEADERO</v>
          </cell>
        </row>
        <row r="3218">
          <cell r="A3218">
            <v>4606</v>
          </cell>
          <cell r="B3218" t="str">
            <v>(BCA)MOBILIARIOS</v>
          </cell>
          <cell r="C3218" t="str">
            <v>BCA</v>
          </cell>
          <cell r="D3218" t="str">
            <v>ROTULO</v>
          </cell>
          <cell r="E3218" t="str">
            <v>PEDESTAL PARA LETRERO DE VELOCIDAD 4</v>
          </cell>
          <cell r="F3218" t="str">
            <v>EN USO</v>
          </cell>
          <cell r="G3218">
            <v>42461</v>
          </cell>
          <cell r="H3218" t="str">
            <v xml:space="preserve">ROSERO SOTO JONATHAN ANDRES </v>
          </cell>
          <cell r="I3218">
            <v>56</v>
          </cell>
          <cell r="J3218">
            <v>0</v>
          </cell>
          <cell r="K3218">
            <v>56</v>
          </cell>
          <cell r="L3218" t="b">
            <v>0</v>
          </cell>
          <cell r="M3218">
            <v>0</v>
          </cell>
          <cell r="N3218" t="str">
            <v>SERVICIOS Y PRODUCTOS</v>
          </cell>
          <cell r="O3218" t="str">
            <v>VARIAS PARTES DE LA CIUDAD</v>
          </cell>
          <cell r="P3218" t="str">
            <v>BOLETERIA</v>
          </cell>
          <cell r="Q3218" t="str">
            <v>PARQUEADEROS DISCAPACITADOS</v>
          </cell>
        </row>
        <row r="3219">
          <cell r="A3219">
            <v>4607</v>
          </cell>
          <cell r="B3219" t="str">
            <v>(BCA)MOBILIARIOS</v>
          </cell>
          <cell r="C3219" t="str">
            <v>BCA</v>
          </cell>
          <cell r="D3219" t="str">
            <v>ROTULO</v>
          </cell>
          <cell r="E3219" t="str">
            <v>PEDESTAL PARA LETRERO DE VELOCIDAD 5</v>
          </cell>
          <cell r="F3219" t="str">
            <v>EN USO</v>
          </cell>
          <cell r="G3219">
            <v>42461</v>
          </cell>
          <cell r="H3219" t="str">
            <v xml:space="preserve">ROSERO SOTO JONATHAN ANDRES </v>
          </cell>
          <cell r="I3219">
            <v>56</v>
          </cell>
          <cell r="J3219">
            <v>0</v>
          </cell>
          <cell r="K3219">
            <v>56</v>
          </cell>
          <cell r="L3219" t="b">
            <v>0</v>
          </cell>
          <cell r="M3219">
            <v>0</v>
          </cell>
          <cell r="N3219" t="str">
            <v>SERVICIOS Y PRODUCTOS</v>
          </cell>
          <cell r="O3219" t="str">
            <v>VARIAS PARTES DE LA CIUDAD</v>
          </cell>
          <cell r="P3219" t="str">
            <v xml:space="preserve">BOLETERIA </v>
          </cell>
          <cell r="Q3219" t="str">
            <v>ACCESO VEHICULOS TURISTAS</v>
          </cell>
        </row>
        <row r="3220">
          <cell r="A3220">
            <v>4608</v>
          </cell>
          <cell r="B3220" t="str">
            <v>(BCA)MOBILIARIOS</v>
          </cell>
          <cell r="C3220" t="str">
            <v>BCA</v>
          </cell>
          <cell r="D3220" t="str">
            <v>ROTULO</v>
          </cell>
          <cell r="E3220" t="str">
            <v>PEDESTAL PARA LETRERO DE VELOCIDAD 6</v>
          </cell>
          <cell r="F3220" t="str">
            <v>EN USO</v>
          </cell>
          <cell r="G3220">
            <v>42461</v>
          </cell>
          <cell r="H3220" t="str">
            <v xml:space="preserve">ROSERO SOTO JONATHAN ANDRES </v>
          </cell>
          <cell r="I3220">
            <v>56</v>
          </cell>
          <cell r="J3220">
            <v>0</v>
          </cell>
          <cell r="K3220">
            <v>56</v>
          </cell>
          <cell r="L3220" t="b">
            <v>0</v>
          </cell>
          <cell r="M3220">
            <v>0</v>
          </cell>
          <cell r="N3220" t="str">
            <v>SERVICIOS Y PRODUCTOS</v>
          </cell>
          <cell r="O3220" t="str">
            <v>VARIAS PARTES DE LA CIUDAD</v>
          </cell>
          <cell r="P3220" t="str">
            <v>TREN</v>
          </cell>
          <cell r="Q3220" t="str">
            <v>PARADA TREN</v>
          </cell>
        </row>
        <row r="3221">
          <cell r="A3221">
            <v>4643</v>
          </cell>
          <cell r="B3221" t="str">
            <v>(BCA)MOBILIARIOS</v>
          </cell>
          <cell r="C3221" t="str">
            <v>BCA</v>
          </cell>
          <cell r="D3221" t="str">
            <v>ROTULO</v>
          </cell>
          <cell r="E3221" t="str">
            <v>LETRERO PARQUEADERO TICKET 1</v>
          </cell>
          <cell r="F3221" t="str">
            <v>EN USO</v>
          </cell>
          <cell r="G3221">
            <v>42461</v>
          </cell>
          <cell r="H3221" t="str">
            <v xml:space="preserve">ROSERO SOTO JONATHAN ANDRES </v>
          </cell>
          <cell r="I3221">
            <v>50.4</v>
          </cell>
          <cell r="J3221">
            <v>0</v>
          </cell>
          <cell r="K3221">
            <v>50.4</v>
          </cell>
          <cell r="L3221" t="b">
            <v>0</v>
          </cell>
          <cell r="M3221">
            <v>0</v>
          </cell>
          <cell r="N3221" t="str">
            <v>SERVICIOS Y PRODUCTOS</v>
          </cell>
          <cell r="O3221" t="str">
            <v>VARIAS PARTES DE LA CIUDAD</v>
          </cell>
          <cell r="P3221" t="str">
            <v>BLETERÍA</v>
          </cell>
          <cell r="Q3221" t="str">
            <v xml:space="preserve">EN VENTANILLA - DERECHA </v>
          </cell>
        </row>
        <row r="3222">
          <cell r="A3222">
            <v>4644</v>
          </cell>
          <cell r="B3222" t="str">
            <v>(BCA)MOBILIARIOS</v>
          </cell>
          <cell r="C3222" t="str">
            <v>BCA</v>
          </cell>
          <cell r="D3222" t="str">
            <v>ROTULO</v>
          </cell>
          <cell r="E3222" t="str">
            <v>LETRERO PARQUEADERO TICKET 2</v>
          </cell>
          <cell r="F3222" t="str">
            <v>EN USO</v>
          </cell>
          <cell r="G3222">
            <v>42461</v>
          </cell>
          <cell r="H3222" t="str">
            <v xml:space="preserve">ROSERO SOTO JONATHAN ANDRES </v>
          </cell>
          <cell r="I3222">
            <v>50.4</v>
          </cell>
          <cell r="J3222">
            <v>0</v>
          </cell>
          <cell r="K3222">
            <v>50.4</v>
          </cell>
          <cell r="L3222" t="b">
            <v>0</v>
          </cell>
          <cell r="M3222">
            <v>0</v>
          </cell>
          <cell r="N3222" t="str">
            <v>SERVICIOS Y PRODUCTOS</v>
          </cell>
          <cell r="O3222" t="str">
            <v>VARIAS PARTES DE LA CIUDAD</v>
          </cell>
          <cell r="P3222" t="str">
            <v>BLETERÍA</v>
          </cell>
          <cell r="Q3222" t="str">
            <v>PARQUEADERO</v>
          </cell>
        </row>
        <row r="3223">
          <cell r="A3223">
            <v>4841</v>
          </cell>
          <cell r="B3223" t="str">
            <v>(BCA)MOBILIARIOS</v>
          </cell>
          <cell r="C3223" t="str">
            <v>BCA</v>
          </cell>
          <cell r="D3223" t="str">
            <v>ROTULO</v>
          </cell>
          <cell r="E3223" t="str">
            <v>LETRERO ACCESO PARKING TURISTASC EN PLACA DE TOOL DE 2MM 1</v>
          </cell>
          <cell r="F3223" t="str">
            <v>EN USO</v>
          </cell>
          <cell r="G3223">
            <v>42551</v>
          </cell>
          <cell r="H3223" t="str">
            <v xml:space="preserve">ROSERO SOTO JONATHAN ANDRES </v>
          </cell>
          <cell r="I3223">
            <v>228</v>
          </cell>
          <cell r="J3223">
            <v>0</v>
          </cell>
          <cell r="K3223">
            <v>228</v>
          </cell>
          <cell r="L3223" t="b">
            <v>0</v>
          </cell>
          <cell r="M3223">
            <v>0</v>
          </cell>
          <cell r="N3223" t="str">
            <v>VARIAS PARTES</v>
          </cell>
          <cell r="O3223" t="str">
            <v>VARIAS PARTES</v>
          </cell>
          <cell r="P3223" t="str">
            <v>BOLETERIA</v>
          </cell>
          <cell r="Q3223" t="str">
            <v>INGRESO A PARQUEADERO</v>
          </cell>
        </row>
        <row r="3224">
          <cell r="A3224">
            <v>4842</v>
          </cell>
          <cell r="B3224" t="str">
            <v>(BCA)MOBILIARIOS</v>
          </cell>
          <cell r="C3224" t="str">
            <v>BCA</v>
          </cell>
          <cell r="D3224" t="str">
            <v>ROTULO</v>
          </cell>
          <cell r="E3224" t="str">
            <v>LETRERO ACCESO PARKING TURISTASC EN PLACA DE TOOL DE 2MM 2</v>
          </cell>
          <cell r="F3224" t="str">
            <v>EN USO</v>
          </cell>
          <cell r="G3224">
            <v>42551</v>
          </cell>
          <cell r="H3224" t="str">
            <v xml:space="preserve">ROSERO SOTO JONATHAN ANDRES </v>
          </cell>
          <cell r="I3224">
            <v>228</v>
          </cell>
          <cell r="J3224">
            <v>0</v>
          </cell>
          <cell r="K3224">
            <v>228</v>
          </cell>
          <cell r="L3224" t="b">
            <v>0</v>
          </cell>
          <cell r="M3224">
            <v>0</v>
          </cell>
          <cell r="N3224" t="str">
            <v>VARIAS PARTES</v>
          </cell>
          <cell r="O3224" t="str">
            <v>VARIAS PARTES</v>
          </cell>
          <cell r="P3224" t="str">
            <v>BOLETERIA</v>
          </cell>
          <cell r="Q3224" t="str">
            <v>INGRESO A PARQUEADERO</v>
          </cell>
        </row>
        <row r="3225">
          <cell r="A3225">
            <v>5041</v>
          </cell>
          <cell r="B3225" t="str">
            <v>(BCA)MOBILIARIOS</v>
          </cell>
          <cell r="C3225" t="str">
            <v>BCA</v>
          </cell>
          <cell r="D3225" t="str">
            <v>ROTULO</v>
          </cell>
          <cell r="E3225" t="str">
            <v>IMPRESION TOTEM EXTERIORES IMPRESION EN VINIL LAMINADO</v>
          </cell>
          <cell r="F3225" t="str">
            <v>EN USO</v>
          </cell>
          <cell r="G3225">
            <v>42580</v>
          </cell>
          <cell r="H3225" t="str">
            <v xml:space="preserve">ROSERO SOTO JONATHAN ANDRES </v>
          </cell>
          <cell r="I3225">
            <v>182.4</v>
          </cell>
          <cell r="J3225">
            <v>0</v>
          </cell>
          <cell r="K3225">
            <v>182.4</v>
          </cell>
          <cell r="L3225" t="b">
            <v>0</v>
          </cell>
          <cell r="M3225">
            <v>0</v>
          </cell>
          <cell r="N3225" t="str">
            <v>BOLETERIA - INGRESOS</v>
          </cell>
          <cell r="O3225" t="str">
            <v>INGRESO CMM</v>
          </cell>
          <cell r="P3225" t="str">
            <v>BOLETERIA</v>
          </cell>
          <cell r="Q3225" t="str">
            <v>INGRESO GEODESICOS</v>
          </cell>
        </row>
        <row r="3226">
          <cell r="A3226">
            <v>3662</v>
          </cell>
          <cell r="B3226" t="str">
            <v>(BCA)MOBILIARIOS</v>
          </cell>
          <cell r="C3226" t="str">
            <v>BCA</v>
          </cell>
          <cell r="D3226" t="str">
            <v>TOTEM</v>
          </cell>
          <cell r="E3226" t="str">
            <v>TOTEMS CURVOS EN INGRESO</v>
          </cell>
          <cell r="F3226" t="str">
            <v>EN USO</v>
          </cell>
          <cell r="G3226">
            <v>42135</v>
          </cell>
          <cell r="H3226" t="str">
            <v xml:space="preserve">ROSERO SOTO JONATHAN ANDRES </v>
          </cell>
          <cell r="I3226">
            <v>896</v>
          </cell>
          <cell r="J3226">
            <v>0</v>
          </cell>
          <cell r="K3226">
            <v>896</v>
          </cell>
          <cell r="L3226" t="b">
            <v>0</v>
          </cell>
          <cell r="M3226">
            <v>0</v>
          </cell>
          <cell r="N3226" t="str">
            <v>BOLETERIA - INGRESOS</v>
          </cell>
          <cell r="O3226" t="str">
            <v>INGRESO CMM</v>
          </cell>
          <cell r="P3226" t="str">
            <v>BOLETERIA</v>
          </cell>
          <cell r="Q3226" t="str">
            <v>BAJO LETRAS MITAD DEL MUNDO</v>
          </cell>
        </row>
        <row r="3227">
          <cell r="A3227">
            <v>4849</v>
          </cell>
          <cell r="B3227" t="str">
            <v>(BCA)MOBILIARIOS</v>
          </cell>
          <cell r="C3227" t="str">
            <v>BCA</v>
          </cell>
          <cell r="D3227" t="str">
            <v>TOTEM</v>
          </cell>
          <cell r="E3227" t="str">
            <v>TOTEM ESTRUCTURADO INFORMATIVO CIUDAD MITAD DEL MUNDO ALUCOBOND BAROLADO</v>
          </cell>
          <cell r="F3227" t="str">
            <v>EN USO</v>
          </cell>
          <cell r="G3227">
            <v>42551</v>
          </cell>
          <cell r="H3227" t="str">
            <v xml:space="preserve">ROSERO SOTO JONATHAN ANDRES </v>
          </cell>
          <cell r="I3227">
            <v>1824</v>
          </cell>
          <cell r="J3227">
            <v>0</v>
          </cell>
          <cell r="K3227">
            <v>1824</v>
          </cell>
          <cell r="L3227" t="b">
            <v>0</v>
          </cell>
          <cell r="M3227">
            <v>0</v>
          </cell>
          <cell r="N3227" t="str">
            <v>BOLETERIA - INGRESOS</v>
          </cell>
          <cell r="O3227" t="str">
            <v>INGRESO CMM</v>
          </cell>
          <cell r="P3227" t="str">
            <v>BOLETERIA</v>
          </cell>
          <cell r="Q3227" t="str">
            <v>TOTEM ACCESO 1 EN FORMA DEL MONUMENTO</v>
          </cell>
        </row>
        <row r="3228">
          <cell r="A3228">
            <v>4850</v>
          </cell>
          <cell r="B3228" t="str">
            <v>(BCA)MOBILIARIOS</v>
          </cell>
          <cell r="C3228" t="str">
            <v>BCA</v>
          </cell>
          <cell r="D3228" t="str">
            <v>TOTEM</v>
          </cell>
          <cell r="E3228" t="str">
            <v>TOTEM DIRECCIONALES ALUCUBOND BAROLADO IMPRESION EN VINIL 1</v>
          </cell>
          <cell r="F3228" t="str">
            <v>EN USO</v>
          </cell>
          <cell r="G3228">
            <v>42551</v>
          </cell>
          <cell r="H3228" t="str">
            <v xml:space="preserve">ROSERO SOTO JONATHAN ANDRES </v>
          </cell>
          <cell r="I3228">
            <v>68.400000000000006</v>
          </cell>
          <cell r="J3228">
            <v>0</v>
          </cell>
          <cell r="K3228">
            <v>68.400000000000006</v>
          </cell>
          <cell r="L3228" t="b">
            <v>0</v>
          </cell>
          <cell r="M3228">
            <v>0</v>
          </cell>
          <cell r="N3228" t="str">
            <v>BOLETERIA - INGRESOS</v>
          </cell>
          <cell r="O3228" t="str">
            <v>INGRESO CMM</v>
          </cell>
          <cell r="P3228" t="str">
            <v>BOLETERIA</v>
          </cell>
          <cell r="Q3228" t="str">
            <v xml:space="preserve">TOTEN EN FORMA DE LA MITAD DEL MUNDO </v>
          </cell>
        </row>
        <row r="3229">
          <cell r="A3229">
            <v>4851</v>
          </cell>
          <cell r="B3229" t="str">
            <v>(BCA)MOBILIARIOS</v>
          </cell>
          <cell r="C3229" t="str">
            <v>BCA</v>
          </cell>
          <cell r="D3229" t="str">
            <v>TOTEM</v>
          </cell>
          <cell r="E3229" t="str">
            <v>TOTEM DIRECCIONALES ALUCUBOND BAROLADO IMPRESION EN VINIL 2</v>
          </cell>
          <cell r="F3229" t="str">
            <v>EN USO</v>
          </cell>
          <cell r="G3229">
            <v>42551</v>
          </cell>
          <cell r="H3229" t="str">
            <v xml:space="preserve">ROSERO SOTO JONATHAN ANDRES </v>
          </cell>
          <cell r="I3229">
            <v>68.400000000000006</v>
          </cell>
          <cell r="J3229">
            <v>0</v>
          </cell>
          <cell r="K3229">
            <v>68.400000000000006</v>
          </cell>
          <cell r="L3229" t="b">
            <v>0</v>
          </cell>
          <cell r="M3229">
            <v>0</v>
          </cell>
          <cell r="N3229" t="str">
            <v>SERVICIOS Y PRODUCTOS</v>
          </cell>
          <cell r="O3229" t="str">
            <v>VARIAS PARTES DE LA CIUDAD</v>
          </cell>
          <cell r="P3229" t="str">
            <v>BOLETERIA</v>
          </cell>
          <cell r="Q3229" t="str">
            <v xml:space="preserve">TOTEN EN FORMA DE LA MITAD DEL MUNDO </v>
          </cell>
        </row>
        <row r="3230">
          <cell r="A3230">
            <v>539</v>
          </cell>
          <cell r="B3230" t="str">
            <v>MOBILIARIOS</v>
          </cell>
          <cell r="C3230" t="str">
            <v>BLD</v>
          </cell>
          <cell r="D3230" t="str">
            <v>ESTACION DE TRABAJO</v>
          </cell>
          <cell r="E3230" t="str">
            <v>EN L 3 SERVICIOS CON PORTA TECLADO</v>
          </cell>
          <cell r="F3230" t="str">
            <v>EN USO</v>
          </cell>
          <cell r="G3230">
            <v>42094</v>
          </cell>
          <cell r="H3230" t="str">
            <v xml:space="preserve">SALAS PACHECO BOLIVAR EDUARDO </v>
          </cell>
          <cell r="I3230">
            <v>129.69999999999999</v>
          </cell>
          <cell r="J3230">
            <v>26.88</v>
          </cell>
          <cell r="K3230">
            <v>268.8</v>
          </cell>
          <cell r="L3230" t="b">
            <v>0</v>
          </cell>
          <cell r="M3230">
            <v>10</v>
          </cell>
          <cell r="N3230" t="str">
            <v>JEFATURA ADMINISTRATIVA</v>
          </cell>
          <cell r="O3230" t="str">
            <v>OFICINA ADMINISTRATIVA</v>
          </cell>
          <cell r="P3230" t="str">
            <v>SERVICIOS GENERALES</v>
          </cell>
          <cell r="Q3230" t="str">
            <v>CAROLINA RUIZ</v>
          </cell>
        </row>
        <row r="3231">
          <cell r="A3231">
            <v>337</v>
          </cell>
          <cell r="B3231" t="str">
            <v>MOBILIARIOS</v>
          </cell>
          <cell r="C3231" t="str">
            <v>BLD</v>
          </cell>
          <cell r="D3231" t="str">
            <v>SILLA</v>
          </cell>
          <cell r="E3231" t="str">
            <v>CON APOYA BRAZOS FORRADO DE COROSIL</v>
          </cell>
          <cell r="F3231" t="str">
            <v>EN USO</v>
          </cell>
          <cell r="G3231">
            <v>39428</v>
          </cell>
          <cell r="H3231" t="str">
            <v xml:space="preserve">SALAS PACHECO BOLIVAR EDUARDO </v>
          </cell>
          <cell r="I3231">
            <v>11.42</v>
          </cell>
          <cell r="J3231">
            <v>11.42</v>
          </cell>
          <cell r="K3231">
            <v>114.24</v>
          </cell>
          <cell r="L3231" t="b">
            <v>0</v>
          </cell>
          <cell r="M3231">
            <v>10</v>
          </cell>
          <cell r="N3231" t="str">
            <v>JURIDICO</v>
          </cell>
          <cell r="O3231" t="str">
            <v>JURIDICO</v>
          </cell>
          <cell r="P3231" t="str">
            <v>SERVICIOS GENERALES</v>
          </cell>
          <cell r="Q3231" t="str">
            <v>SEBASTIAN HERNANDEZ</v>
          </cell>
        </row>
        <row r="3232">
          <cell r="A3232">
            <v>7243</v>
          </cell>
          <cell r="B3232" t="str">
            <v>MOBILIARIOS</v>
          </cell>
          <cell r="C3232" t="str">
            <v>BLD</v>
          </cell>
          <cell r="D3232" t="str">
            <v>SILLA</v>
          </cell>
          <cell r="E3232" t="str">
            <v>SILLA GIRATORIA 22</v>
          </cell>
          <cell r="F3232" t="str">
            <v>EN USO</v>
          </cell>
          <cell r="G3232">
            <v>44552</v>
          </cell>
          <cell r="H3232" t="str">
            <v xml:space="preserve">SALAS PACHECO BOLIVAR EDUARDO </v>
          </cell>
          <cell r="I3232">
            <v>124</v>
          </cell>
          <cell r="J3232">
            <v>12.4</v>
          </cell>
          <cell r="K3232">
            <v>124</v>
          </cell>
          <cell r="L3232" t="b">
            <v>0</v>
          </cell>
          <cell r="M3232">
            <v>10</v>
          </cell>
          <cell r="N3232" t="str">
            <v>JEFATURA ADMINISTRATIVA</v>
          </cell>
          <cell r="O3232" t="str">
            <v>OFICINA ADMINISTRATIVA</v>
          </cell>
          <cell r="P3232" t="e">
            <v>#N/A</v>
          </cell>
          <cell r="Q3232" t="e">
            <v>#N/A</v>
          </cell>
        </row>
        <row r="3233">
          <cell r="A3233">
            <v>5607</v>
          </cell>
          <cell r="B3233" t="str">
            <v>MAQUINARIAS Y EQUIPOS</v>
          </cell>
          <cell r="C3233" t="str">
            <v>BLD</v>
          </cell>
          <cell r="D3233" t="str">
            <v>TELEFONOS</v>
          </cell>
          <cell r="E3233" t="str">
            <v>TELEFONO IP 3 CUANTAS SIP 3 TECLAS DE LINEAS 8 TECLAS BLF 1</v>
          </cell>
          <cell r="F3233" t="str">
            <v>EN USO</v>
          </cell>
          <cell r="G3233">
            <v>43447</v>
          </cell>
          <cell r="H3233" t="str">
            <v xml:space="preserve">SALAS PACHECO BOLIVAR EDUARDO </v>
          </cell>
          <cell r="I3233">
            <v>154.16999999999999</v>
          </cell>
          <cell r="J3233">
            <v>18.899999999999999</v>
          </cell>
          <cell r="K3233">
            <v>189.02</v>
          </cell>
          <cell r="L3233" t="b">
            <v>0</v>
          </cell>
          <cell r="M3233">
            <v>10</v>
          </cell>
          <cell r="N3233" t="str">
            <v>JEFATURA ADMINISTRATIVA</v>
          </cell>
          <cell r="O3233" t="str">
            <v>COMPRAS PUBLICAS</v>
          </cell>
          <cell r="P3233" t="str">
            <v>SERVICIOS GENERALES</v>
          </cell>
          <cell r="Q3233" t="str">
            <v>CAROLINA RUIZ</v>
          </cell>
        </row>
        <row r="3234">
          <cell r="A3234">
            <v>6695</v>
          </cell>
          <cell r="B3234" t="str">
            <v>EQUIPOS, SISTEMAS Y PAQUETES INFORMÁTICOS</v>
          </cell>
          <cell r="C3234" t="str">
            <v>BLD</v>
          </cell>
          <cell r="D3234" t="str">
            <v>CPU</v>
          </cell>
          <cell r="E3234" t="str">
            <v>CPU; INTEL CORE I7; INCLUYE TECLADO Y MOUSE 3</v>
          </cell>
          <cell r="F3234" t="str">
            <v>EN USO</v>
          </cell>
          <cell r="G3234">
            <v>43873</v>
          </cell>
          <cell r="H3234" t="str">
            <v xml:space="preserve">SALAS PACHECO BOLIVAR EDUARDO </v>
          </cell>
          <cell r="I3234">
            <v>1009.33</v>
          </cell>
          <cell r="J3234">
            <v>119.99</v>
          </cell>
          <cell r="K3234">
            <v>1199.8599999999999</v>
          </cell>
          <cell r="L3234" t="b">
            <v>0</v>
          </cell>
          <cell r="M3234">
            <v>5</v>
          </cell>
          <cell r="N3234" t="str">
            <v>JEFATURA ADMINISTRATIVA</v>
          </cell>
          <cell r="O3234" t="str">
            <v>TECNOLOGIA</v>
          </cell>
          <cell r="P3234" t="str">
            <v>SERVICIOS GENERALES</v>
          </cell>
          <cell r="Q3234" t="str">
            <v>CAROLINA RUIZ</v>
          </cell>
        </row>
        <row r="3235">
          <cell r="A3235">
            <v>6698</v>
          </cell>
          <cell r="B3235" t="str">
            <v>EQUIPOS, SISTEMAS Y PAQUETES INFORMÁTICOS</v>
          </cell>
          <cell r="C3235" t="str">
            <v>BLD</v>
          </cell>
          <cell r="D3235" t="str">
            <v>MONITOR</v>
          </cell>
          <cell r="E3235" t="str">
            <v>MONITOR 20" CON HDMI 1</v>
          </cell>
          <cell r="F3235" t="str">
            <v>EN USO</v>
          </cell>
          <cell r="G3235">
            <v>43873</v>
          </cell>
          <cell r="H3235" t="str">
            <v xml:space="preserve">SALAS PACHECO BOLIVAR EDUARDO </v>
          </cell>
          <cell r="I3235">
            <v>168.65</v>
          </cell>
          <cell r="J3235">
            <v>20.05</v>
          </cell>
          <cell r="K3235">
            <v>200.48</v>
          </cell>
          <cell r="L3235" t="b">
            <v>0</v>
          </cell>
          <cell r="M3235">
            <v>5</v>
          </cell>
          <cell r="N3235" t="str">
            <v>JEFATURA ADMINISTRATIVA</v>
          </cell>
          <cell r="O3235" t="str">
            <v>TECNOLOGIA</v>
          </cell>
          <cell r="P3235" t="str">
            <v>SERVICIOS GENERALES</v>
          </cell>
          <cell r="Q3235" t="str">
            <v>CAROLINA RUIZ</v>
          </cell>
        </row>
        <row r="3236">
          <cell r="A3236">
            <v>7254</v>
          </cell>
          <cell r="B3236" t="str">
            <v>MOBILIARIOS</v>
          </cell>
          <cell r="C3236" t="str">
            <v>BLD</v>
          </cell>
          <cell r="D3236" t="str">
            <v>ESTACION DE TRABAJO</v>
          </cell>
          <cell r="E3236" t="str">
            <v>ESTACION DE TRABAJO EN L 2</v>
          </cell>
          <cell r="F3236" t="str">
            <v>EN USO</v>
          </cell>
          <cell r="G3236">
            <v>44552</v>
          </cell>
          <cell r="H3236" t="str">
            <v xml:space="preserve">SANTOS CALDERON MARIA JOSE </v>
          </cell>
          <cell r="I3236">
            <v>172</v>
          </cell>
          <cell r="J3236">
            <v>17.2</v>
          </cell>
          <cell r="K3236">
            <v>172</v>
          </cell>
          <cell r="L3236" t="b">
            <v>0</v>
          </cell>
          <cell r="M3236">
            <v>10</v>
          </cell>
          <cell r="N3236" t="str">
            <v>INFRAESTRUCTURA</v>
          </cell>
          <cell r="O3236" t="str">
            <v>INFRAESTRUCTURA</v>
          </cell>
          <cell r="P3236" t="e">
            <v>#N/A</v>
          </cell>
          <cell r="Q3236" t="e">
            <v>#N/A</v>
          </cell>
        </row>
        <row r="3237">
          <cell r="A3237">
            <v>7265</v>
          </cell>
          <cell r="B3237" t="str">
            <v>MOBILIARIOS</v>
          </cell>
          <cell r="C3237" t="str">
            <v>BLD</v>
          </cell>
          <cell r="D3237" t="str">
            <v>ESTACION DE TRABAJO</v>
          </cell>
          <cell r="E3237" t="str">
            <v>ESTACION DE TRABAJO EN L 13</v>
          </cell>
          <cell r="F3237" t="str">
            <v>EN USO</v>
          </cell>
          <cell r="G3237">
            <v>44552</v>
          </cell>
          <cell r="H3237" t="str">
            <v xml:space="preserve">SANTOS CALDERON MARIA JOSE </v>
          </cell>
          <cell r="I3237">
            <v>172</v>
          </cell>
          <cell r="J3237">
            <v>17.2</v>
          </cell>
          <cell r="K3237">
            <v>172</v>
          </cell>
          <cell r="L3237" t="b">
            <v>0</v>
          </cell>
          <cell r="M3237">
            <v>10</v>
          </cell>
          <cell r="N3237" t="str">
            <v>INFRAESTRUCTURA</v>
          </cell>
          <cell r="O3237" t="str">
            <v>INFRAESTRUCTURA</v>
          </cell>
          <cell r="P3237" t="e">
            <v>#N/A</v>
          </cell>
          <cell r="Q3237" t="e">
            <v>#N/A</v>
          </cell>
        </row>
        <row r="3238">
          <cell r="A3238">
            <v>7245</v>
          </cell>
          <cell r="B3238" t="str">
            <v>MOBILIARIOS</v>
          </cell>
          <cell r="C3238" t="str">
            <v>BLD</v>
          </cell>
          <cell r="D3238" t="str">
            <v>SILLA</v>
          </cell>
          <cell r="E3238" t="str">
            <v>SILLA GIRATORIA 24</v>
          </cell>
          <cell r="F3238" t="str">
            <v>EN USO</v>
          </cell>
          <cell r="G3238">
            <v>44552</v>
          </cell>
          <cell r="H3238" t="str">
            <v xml:space="preserve">SANTOS CALDERON MARIA JOSE </v>
          </cell>
          <cell r="I3238">
            <v>124</v>
          </cell>
          <cell r="J3238">
            <v>12.4</v>
          </cell>
          <cell r="K3238">
            <v>124</v>
          </cell>
          <cell r="L3238" t="b">
            <v>0</v>
          </cell>
          <cell r="M3238">
            <v>10</v>
          </cell>
          <cell r="N3238" t="str">
            <v>INFRAESTRUCTURA</v>
          </cell>
          <cell r="O3238" t="str">
            <v>INFRAESTRUCTURA</v>
          </cell>
          <cell r="P3238" t="e">
            <v>#N/A</v>
          </cell>
          <cell r="Q3238" t="e">
            <v>#N/A</v>
          </cell>
        </row>
        <row r="3239">
          <cell r="A3239">
            <v>1711</v>
          </cell>
          <cell r="B3239" t="str">
            <v>VEHÍCULOS</v>
          </cell>
          <cell r="C3239" t="str">
            <v>BLD</v>
          </cell>
          <cell r="D3239" t="str">
            <v>VEHICULOS DE PASAJEROS</v>
          </cell>
          <cell r="E3239" t="str">
            <v>VEHICULO GRAND VITARA SZ NEXT AC 2.4 5 P 4X4 BLANCO</v>
          </cell>
          <cell r="F3239" t="str">
            <v>EN USO</v>
          </cell>
          <cell r="G3239">
            <v>42258</v>
          </cell>
          <cell r="H3239" t="str">
            <v xml:space="preserve">SARABIA MUÑOZ EDGAR DANIEL GUSTAVO </v>
          </cell>
          <cell r="I3239">
            <v>3102.3</v>
          </cell>
          <cell r="J3239">
            <v>3102.3</v>
          </cell>
          <cell r="K3239">
            <v>31022.98</v>
          </cell>
          <cell r="L3239" t="b">
            <v>0</v>
          </cell>
          <cell r="M3239">
            <v>5</v>
          </cell>
          <cell r="N3239" t="str">
            <v>SERVICIOS GENERALES</v>
          </cell>
          <cell r="O3239" t="str">
            <v>SERVICIOS GENERALES</v>
          </cell>
          <cell r="P3239" t="str">
            <v>SERVICIOS GENERALES</v>
          </cell>
          <cell r="Q3239">
            <v>0</v>
          </cell>
        </row>
        <row r="3240">
          <cell r="A3240">
            <v>848</v>
          </cell>
          <cell r="B3240" t="str">
            <v>MOBILIARIOS</v>
          </cell>
          <cell r="C3240" t="str">
            <v>BLD</v>
          </cell>
          <cell r="D3240" t="str">
            <v>ANAQUEL</v>
          </cell>
          <cell r="E3240" t="str">
            <v>ANQUEL DE AGLOMERADO  CON 5 SERVICOS</v>
          </cell>
          <cell r="F3240" t="str">
            <v>EN USO</v>
          </cell>
          <cell r="G3240">
            <v>40781</v>
          </cell>
          <cell r="H3240" t="str">
            <v xml:space="preserve">SILVA PILCA PAUL ANDRES </v>
          </cell>
          <cell r="I3240">
            <v>28.8</v>
          </cell>
          <cell r="J3240">
            <v>18</v>
          </cell>
          <cell r="K3240">
            <v>180</v>
          </cell>
          <cell r="L3240" t="b">
            <v>0</v>
          </cell>
          <cell r="M3240">
            <v>10</v>
          </cell>
          <cell r="N3240" t="str">
            <v>JURIDICO</v>
          </cell>
          <cell r="O3240" t="str">
            <v>JURIDICO</v>
          </cell>
          <cell r="P3240" t="str">
            <v>JURIDICO</v>
          </cell>
          <cell r="Q3240" t="str">
            <v>JOSE ZANBRANO</v>
          </cell>
        </row>
        <row r="3241">
          <cell r="A3241">
            <v>556</v>
          </cell>
          <cell r="B3241" t="str">
            <v>MOBILIARIOS</v>
          </cell>
          <cell r="C3241" t="str">
            <v>BLD</v>
          </cell>
          <cell r="D3241" t="str">
            <v>ARCHIVADOR</v>
          </cell>
          <cell r="E3241" t="str">
            <v>AEREO UNA PUERTA</v>
          </cell>
          <cell r="F3241" t="str">
            <v>EN USO</v>
          </cell>
          <cell r="G3241">
            <v>41814</v>
          </cell>
          <cell r="H3241" t="str">
            <v xml:space="preserve">SILVA PILCA PAUL ANDRES </v>
          </cell>
          <cell r="I3241">
            <v>55.77</v>
          </cell>
          <cell r="J3241">
            <v>13.44</v>
          </cell>
          <cell r="K3241">
            <v>134.4</v>
          </cell>
          <cell r="L3241" t="b">
            <v>0</v>
          </cell>
          <cell r="M3241">
            <v>10</v>
          </cell>
          <cell r="N3241" t="str">
            <v>JURIDICO</v>
          </cell>
          <cell r="O3241" t="str">
            <v>JURIDICO</v>
          </cell>
          <cell r="P3241" t="str">
            <v>JURIDICO</v>
          </cell>
          <cell r="Q3241" t="str">
            <v>PUL SILVA</v>
          </cell>
        </row>
        <row r="3242">
          <cell r="A3242">
            <v>76</v>
          </cell>
          <cell r="B3242" t="str">
            <v>MOBILIARIOS</v>
          </cell>
          <cell r="C3242" t="str">
            <v>BLD</v>
          </cell>
          <cell r="D3242" t="str">
            <v>ESTACION DE TRABAJO</v>
          </cell>
          <cell r="E3242" t="str">
            <v>EN L 3 SERVICIOS SIN PORTA TECLADO</v>
          </cell>
          <cell r="F3242" t="str">
            <v>EN USO</v>
          </cell>
          <cell r="G3242">
            <v>41985</v>
          </cell>
          <cell r="H3242" t="str">
            <v xml:space="preserve">SILVA PILCA PAUL ANDRES </v>
          </cell>
          <cell r="I3242">
            <v>216.38</v>
          </cell>
          <cell r="J3242">
            <v>47.04</v>
          </cell>
          <cell r="K3242">
            <v>470.4</v>
          </cell>
          <cell r="L3242" t="b">
            <v>0</v>
          </cell>
          <cell r="M3242">
            <v>10</v>
          </cell>
          <cell r="N3242" t="str">
            <v>JURIDICO</v>
          </cell>
          <cell r="O3242" t="str">
            <v>JURIDICO</v>
          </cell>
          <cell r="P3242" t="str">
            <v>JURIDICO</v>
          </cell>
          <cell r="Q3242" t="str">
            <v>PUL SILVA</v>
          </cell>
        </row>
        <row r="3243">
          <cell r="A3243">
            <v>6991</v>
          </cell>
          <cell r="B3243" t="str">
            <v>MOBILIARIOS</v>
          </cell>
          <cell r="C3243" t="str">
            <v>BLD</v>
          </cell>
          <cell r="D3243" t="str">
            <v>SILLA</v>
          </cell>
          <cell r="E3243" t="str">
            <v>SILLAS CHUKUY 12</v>
          </cell>
          <cell r="F3243" t="str">
            <v>EN USO</v>
          </cell>
          <cell r="G3243">
            <v>44475</v>
          </cell>
          <cell r="H3243" t="str">
            <v xml:space="preserve">SILVA PILCA PAUL ANDRES </v>
          </cell>
          <cell r="I3243">
            <v>76.150000000000006</v>
          </cell>
          <cell r="J3243">
            <v>7.62</v>
          </cell>
          <cell r="K3243">
            <v>76.150000000000006</v>
          </cell>
          <cell r="L3243" t="b">
            <v>0</v>
          </cell>
          <cell r="M3243">
            <v>10</v>
          </cell>
          <cell r="N3243" t="str">
            <v>JURIDICO</v>
          </cell>
          <cell r="O3243" t="str">
            <v>JURIDICO</v>
          </cell>
          <cell r="P3243" t="str">
            <v>JURIDICO</v>
          </cell>
          <cell r="Q3243" t="str">
            <v>PUL SILVA</v>
          </cell>
        </row>
        <row r="3244">
          <cell r="A3244">
            <v>330</v>
          </cell>
          <cell r="B3244" t="str">
            <v>EQUIPOS, SISTEMAS Y PAQUETES INFORMÁTICOS</v>
          </cell>
          <cell r="C3244" t="str">
            <v>BLD</v>
          </cell>
          <cell r="D3244" t="str">
            <v>COMPUTADOR DE ESCRITORIO</v>
          </cell>
          <cell r="E3244" t="str">
            <v>INTEL CORE I 5 INCLUYE MONITOR TECLADO Y MOUSE</v>
          </cell>
          <cell r="F3244" t="str">
            <v>EN USO</v>
          </cell>
          <cell r="G3244">
            <v>40974</v>
          </cell>
          <cell r="H3244" t="str">
            <v xml:space="preserve">SILVA PILCA PAUL ANDRES </v>
          </cell>
          <cell r="I3244">
            <v>83.14</v>
          </cell>
          <cell r="J3244">
            <v>83.13</v>
          </cell>
          <cell r="K3244">
            <v>831.34</v>
          </cell>
          <cell r="L3244" t="b">
            <v>0</v>
          </cell>
          <cell r="M3244">
            <v>5</v>
          </cell>
          <cell r="N3244" t="str">
            <v>TALENTO HUMANO</v>
          </cell>
          <cell r="O3244" t="str">
            <v>TALENTO HUMANO</v>
          </cell>
          <cell r="P3244" t="str">
            <v>JURIDICO</v>
          </cell>
          <cell r="Q3244" t="str">
            <v>PUL SILVA</v>
          </cell>
        </row>
        <row r="3245">
          <cell r="A3245">
            <v>2936</v>
          </cell>
          <cell r="B3245" t="str">
            <v>(BCA)MOBILIARIOS</v>
          </cell>
          <cell r="C3245" t="str">
            <v>BCA</v>
          </cell>
          <cell r="D3245" t="str">
            <v>PAPELERA</v>
          </cell>
          <cell r="E3245" t="str">
            <v>PAPELERA  MADERA DE DOS SERVICIOS</v>
          </cell>
          <cell r="F3245" t="str">
            <v>EN USO</v>
          </cell>
          <cell r="G3245">
            <v>39386</v>
          </cell>
          <cell r="H3245" t="str">
            <v xml:space="preserve">SILVA PILCA PAUL ANDRES </v>
          </cell>
          <cell r="I3245">
            <v>0.05</v>
          </cell>
          <cell r="J3245">
            <v>0</v>
          </cell>
          <cell r="K3245">
            <v>0.05</v>
          </cell>
          <cell r="L3245" t="b">
            <v>1</v>
          </cell>
          <cell r="M3245">
            <v>0</v>
          </cell>
          <cell r="N3245" t="str">
            <v>JURIDICO</v>
          </cell>
          <cell r="O3245" t="str">
            <v>JURIDICO</v>
          </cell>
          <cell r="P3245" t="str">
            <v>JURIDICO</v>
          </cell>
          <cell r="Q3245" t="str">
            <v>PUL SILVA</v>
          </cell>
        </row>
        <row r="3246">
          <cell r="A3246">
            <v>459</v>
          </cell>
          <cell r="B3246" t="str">
            <v>(BCA)MOBILIARIOS</v>
          </cell>
          <cell r="C3246" t="str">
            <v>BCA</v>
          </cell>
          <cell r="D3246" t="str">
            <v>SILLA</v>
          </cell>
          <cell r="E3246" t="str">
            <v>CON APOYA BRAZOS FORRADO DE COROSIL</v>
          </cell>
          <cell r="F3246" t="str">
            <v>EN USO</v>
          </cell>
          <cell r="G3246">
            <v>41836</v>
          </cell>
          <cell r="H3246" t="str">
            <v xml:space="preserve">SILVA PILCA PAUL ANDRES </v>
          </cell>
          <cell r="I3246">
            <v>84</v>
          </cell>
          <cell r="J3246">
            <v>0</v>
          </cell>
          <cell r="K3246">
            <v>84</v>
          </cell>
          <cell r="L3246" t="b">
            <v>0</v>
          </cell>
          <cell r="M3246">
            <v>0</v>
          </cell>
          <cell r="N3246" t="str">
            <v>JEFATURA ADMINISTRATIVA</v>
          </cell>
          <cell r="O3246" t="str">
            <v>OFICINA ADMINISTRATIVA</v>
          </cell>
          <cell r="P3246" t="str">
            <v>JURIDICO</v>
          </cell>
          <cell r="Q3246" t="str">
            <v>GABRIELA FLORES</v>
          </cell>
        </row>
        <row r="3247">
          <cell r="A3247">
            <v>5072</v>
          </cell>
          <cell r="B3247" t="str">
            <v>(BCA)MAQUINARIAS Y EQUIPOS</v>
          </cell>
          <cell r="C3247" t="str">
            <v>BCA</v>
          </cell>
          <cell r="D3247" t="str">
            <v>EXTINTOR</v>
          </cell>
          <cell r="E3247" t="str">
            <v>EXTINTORES CONTRA INCENDIOS DE PQS ABC 10LBS 12</v>
          </cell>
          <cell r="F3247" t="str">
            <v>EN USO</v>
          </cell>
          <cell r="G3247">
            <v>42763</v>
          </cell>
          <cell r="H3247" t="str">
            <v xml:space="preserve">SILVA PILCA PAUL ANDRES </v>
          </cell>
          <cell r="I3247">
            <v>53.58</v>
          </cell>
          <cell r="J3247">
            <v>0</v>
          </cell>
          <cell r="K3247">
            <v>53.58</v>
          </cell>
          <cell r="L3247" t="b">
            <v>0</v>
          </cell>
          <cell r="M3247">
            <v>0</v>
          </cell>
          <cell r="N3247" t="str">
            <v>JURIDICO</v>
          </cell>
          <cell r="O3247" t="str">
            <v>JURIDICO</v>
          </cell>
          <cell r="P3247" t="str">
            <v>JURIDICO</v>
          </cell>
          <cell r="Q3247" t="str">
            <v>PUL SILVA</v>
          </cell>
        </row>
        <row r="3248">
          <cell r="A3248">
            <v>5101</v>
          </cell>
          <cell r="B3248" t="str">
            <v>(BCA)MAQUINARIAS Y EQUIPOS</v>
          </cell>
          <cell r="C3248" t="str">
            <v>BCA</v>
          </cell>
          <cell r="D3248" t="str">
            <v>LAMPARA</v>
          </cell>
          <cell r="E3248" t="str">
            <v>LAMPARA DE EMERGENCIA DOBLE FOCO 17</v>
          </cell>
          <cell r="F3248" t="str">
            <v>EN USO</v>
          </cell>
          <cell r="G3248">
            <v>42765</v>
          </cell>
          <cell r="H3248" t="str">
            <v xml:space="preserve">SILVA PILCA PAUL ANDRES </v>
          </cell>
          <cell r="I3248">
            <v>54.72</v>
          </cell>
          <cell r="J3248">
            <v>0</v>
          </cell>
          <cell r="K3248">
            <v>54.72</v>
          </cell>
          <cell r="L3248" t="b">
            <v>0</v>
          </cell>
          <cell r="M3248">
            <v>0</v>
          </cell>
          <cell r="N3248" t="str">
            <v>JURIDICO</v>
          </cell>
          <cell r="O3248" t="str">
            <v>JURIDICO</v>
          </cell>
          <cell r="P3248" t="str">
            <v>JURIDICO</v>
          </cell>
          <cell r="Q3248">
            <v>0</v>
          </cell>
        </row>
        <row r="3249">
          <cell r="A3249">
            <v>7259</v>
          </cell>
          <cell r="B3249" t="str">
            <v>MOBILIARIOS</v>
          </cell>
          <cell r="C3249" t="str">
            <v>BLD</v>
          </cell>
          <cell r="D3249" t="str">
            <v>ESTACION DE TRABAJO</v>
          </cell>
          <cell r="E3249" t="str">
            <v>ESTACION DE TRABAJO EN L 7</v>
          </cell>
          <cell r="F3249" t="str">
            <v>EN USO</v>
          </cell>
          <cell r="G3249">
            <v>44552</v>
          </cell>
          <cell r="H3249" t="str">
            <v xml:space="preserve">SILVA ROBLES MARCELO RAMIRO </v>
          </cell>
          <cell r="I3249">
            <v>172</v>
          </cell>
          <cell r="J3249">
            <v>17.2</v>
          </cell>
          <cell r="K3249">
            <v>172</v>
          </cell>
          <cell r="L3249" t="b">
            <v>0</v>
          </cell>
          <cell r="M3249">
            <v>10</v>
          </cell>
          <cell r="N3249" t="str">
            <v>JEFATURA ADMINISTRATIVA</v>
          </cell>
          <cell r="O3249" t="str">
            <v>TECNOLOGIA</v>
          </cell>
          <cell r="P3249" t="e">
            <v>#N/A</v>
          </cell>
          <cell r="Q3249" t="e">
            <v>#N/A</v>
          </cell>
        </row>
        <row r="3250">
          <cell r="A3250">
            <v>7235</v>
          </cell>
          <cell r="B3250" t="str">
            <v>MOBILIARIOS</v>
          </cell>
          <cell r="C3250" t="str">
            <v>BLD</v>
          </cell>
          <cell r="D3250" t="str">
            <v>SILLA</v>
          </cell>
          <cell r="E3250" t="str">
            <v>SILLA GIRATORIA 14</v>
          </cell>
          <cell r="F3250" t="str">
            <v>EN USO</v>
          </cell>
          <cell r="G3250">
            <v>44552</v>
          </cell>
          <cell r="H3250" t="str">
            <v xml:space="preserve">SILVA ROBLES MARCELO RAMIRO </v>
          </cell>
          <cell r="I3250">
            <v>124</v>
          </cell>
          <cell r="J3250">
            <v>12.4</v>
          </cell>
          <cell r="K3250">
            <v>124</v>
          </cell>
          <cell r="L3250" t="b">
            <v>0</v>
          </cell>
          <cell r="M3250">
            <v>10</v>
          </cell>
          <cell r="N3250" t="str">
            <v>JEFATURA ADMINISTRATIVA</v>
          </cell>
          <cell r="O3250" t="str">
            <v>TECNOLOGIA</v>
          </cell>
          <cell r="P3250" t="e">
            <v>#N/A</v>
          </cell>
          <cell r="Q3250" t="e">
            <v>#N/A</v>
          </cell>
        </row>
        <row r="3251">
          <cell r="A3251">
            <v>4196</v>
          </cell>
          <cell r="B3251" t="str">
            <v>MOBILIARIOS</v>
          </cell>
          <cell r="C3251" t="str">
            <v>BLD</v>
          </cell>
          <cell r="D3251" t="str">
            <v>MESA DE REUNION</v>
          </cell>
          <cell r="E3251" t="str">
            <v>MESA DE DIRECTORIO CON FRENTE CERRADO</v>
          </cell>
          <cell r="F3251" t="str">
            <v>EN USO</v>
          </cell>
          <cell r="G3251">
            <v>42474</v>
          </cell>
          <cell r="H3251" t="str">
            <v xml:space="preserve">TASHIGUANO ROMAN ANIBAL FRANCISCO </v>
          </cell>
          <cell r="I3251">
            <v>422.24</v>
          </cell>
          <cell r="J3251">
            <v>72.8</v>
          </cell>
          <cell r="K3251">
            <v>728</v>
          </cell>
          <cell r="L3251" t="b">
            <v>0</v>
          </cell>
          <cell r="M3251">
            <v>10</v>
          </cell>
          <cell r="N3251" t="str">
            <v>SERVICIOS GENERALES</v>
          </cell>
          <cell r="O3251" t="str">
            <v>AULA CAPACITACION</v>
          </cell>
          <cell r="P3251" t="str">
            <v>SALA DE CAPACITACION</v>
          </cell>
          <cell r="Q3251">
            <v>0</v>
          </cell>
        </row>
        <row r="3252">
          <cell r="A3252">
            <v>4198</v>
          </cell>
          <cell r="B3252" t="str">
            <v>MOBILIARIOS</v>
          </cell>
          <cell r="C3252" t="str">
            <v>BLD</v>
          </cell>
          <cell r="D3252" t="str">
            <v>MESA RECTANGULAR</v>
          </cell>
          <cell r="E3252" t="str">
            <v>MUEBLE EQUINERO DE DOS SERVICIOS</v>
          </cell>
          <cell r="F3252" t="str">
            <v>EN USO</v>
          </cell>
          <cell r="G3252">
            <v>42474</v>
          </cell>
          <cell r="H3252" t="str">
            <v xml:space="preserve">TASHIGUANO ROMAN ANIBAL FRANCISCO </v>
          </cell>
          <cell r="I3252">
            <v>376.77</v>
          </cell>
          <cell r="J3252">
            <v>64.959999999999994</v>
          </cell>
          <cell r="K3252">
            <v>649.6</v>
          </cell>
          <cell r="L3252" t="b">
            <v>0</v>
          </cell>
          <cell r="M3252">
            <v>10</v>
          </cell>
          <cell r="N3252" t="str">
            <v>SERVICIOS GENERALES</v>
          </cell>
          <cell r="O3252" t="str">
            <v>AULA CAPACITACION</v>
          </cell>
          <cell r="P3252" t="str">
            <v>SALA DE CAPACITACION</v>
          </cell>
          <cell r="Q3252">
            <v>0</v>
          </cell>
        </row>
        <row r="3253">
          <cell r="A3253">
            <v>1960</v>
          </cell>
          <cell r="B3253" t="str">
            <v>MOBILIARIOS</v>
          </cell>
          <cell r="C3253" t="str">
            <v>BLD</v>
          </cell>
          <cell r="D3253" t="str">
            <v>CONTENEDOR</v>
          </cell>
          <cell r="E3253" t="str">
            <v>CONTENEDOR DE BASURA (HEROES DEL CENEPA) METALICAS 2 UNIDADES</v>
          </cell>
          <cell r="F3253" t="str">
            <v>EN USO</v>
          </cell>
          <cell r="G3253">
            <v>38538</v>
          </cell>
          <cell r="H3253" t="str">
            <v xml:space="preserve">TASHIGUANO ROMAN ANIBAL FRANCISCO </v>
          </cell>
          <cell r="I3253">
            <v>221.4</v>
          </cell>
          <cell r="J3253">
            <v>221.4</v>
          </cell>
          <cell r="K3253">
            <v>2214</v>
          </cell>
          <cell r="L3253" t="b">
            <v>0</v>
          </cell>
          <cell r="M3253">
            <v>10</v>
          </cell>
          <cell r="N3253" t="str">
            <v>SERVICIOS GENERALES</v>
          </cell>
          <cell r="O3253" t="str">
            <v>VARIAS PARTES DE LA CIUDAD</v>
          </cell>
          <cell r="P3253" t="str">
            <v>BASURERO</v>
          </cell>
          <cell r="Q3253" t="str">
            <v>INTERIOR BASURERO</v>
          </cell>
        </row>
        <row r="3254">
          <cell r="A3254">
            <v>4197</v>
          </cell>
          <cell r="B3254" t="str">
            <v>MOBILIARIOS</v>
          </cell>
          <cell r="C3254" t="str">
            <v>BLD</v>
          </cell>
          <cell r="D3254" t="str">
            <v>MESON</v>
          </cell>
          <cell r="E3254" t="str">
            <v xml:space="preserve">MUEBLE ESQUINERO TIPO BARRA </v>
          </cell>
          <cell r="F3254" t="str">
            <v>EN USO</v>
          </cell>
          <cell r="G3254">
            <v>42474</v>
          </cell>
          <cell r="H3254" t="str">
            <v xml:space="preserve">TASHIGUANO ROMAN ANIBAL FRANCISCO </v>
          </cell>
          <cell r="I3254">
            <v>448.22</v>
          </cell>
          <cell r="J3254">
            <v>77.28</v>
          </cell>
          <cell r="K3254">
            <v>772.8</v>
          </cell>
          <cell r="L3254" t="b">
            <v>0</v>
          </cell>
          <cell r="M3254">
            <v>10</v>
          </cell>
          <cell r="N3254" t="str">
            <v>SERVICIOS GENERALES</v>
          </cell>
          <cell r="O3254" t="str">
            <v>AULA CAPACITACION</v>
          </cell>
          <cell r="P3254" t="str">
            <v>SALA DE CAPACITACION</v>
          </cell>
          <cell r="Q3254">
            <v>0</v>
          </cell>
        </row>
        <row r="3255">
          <cell r="A3255">
            <v>5115</v>
          </cell>
          <cell r="B3255" t="str">
            <v>MOBILIARIOS</v>
          </cell>
          <cell r="C3255" t="str">
            <v>BLD</v>
          </cell>
          <cell r="D3255" t="str">
            <v>PARASOL</v>
          </cell>
          <cell r="E3255" t="str">
            <v>PARASOLES DE PAJA INCLUYE BANCAS DE MADERA 1</v>
          </cell>
          <cell r="F3255" t="str">
            <v>EN USO</v>
          </cell>
          <cell r="G3255">
            <v>42808</v>
          </cell>
          <cell r="H3255" t="str">
            <v xml:space="preserve">TASHIGUANO ROMAN ANIBAL FRANCISCO </v>
          </cell>
          <cell r="I3255">
            <v>110.41</v>
          </cell>
          <cell r="J3255">
            <v>16.670000000000002</v>
          </cell>
          <cell r="K3255">
            <v>166.66</v>
          </cell>
          <cell r="L3255" t="b">
            <v>0</v>
          </cell>
          <cell r="M3255">
            <v>10</v>
          </cell>
          <cell r="N3255" t="str">
            <v>SERVICIOS Y PRODUCTOS</v>
          </cell>
          <cell r="O3255" t="str">
            <v>VARIAS PARTES DE LA CIUDAD</v>
          </cell>
          <cell r="P3255" t="str">
            <v>VARIAS PARTES DE LA CIUDAD</v>
          </cell>
          <cell r="Q3255" t="str">
            <v>PIRAMIDE</v>
          </cell>
        </row>
        <row r="3256">
          <cell r="A3256">
            <v>5116</v>
          </cell>
          <cell r="B3256" t="str">
            <v>MOBILIARIOS</v>
          </cell>
          <cell r="C3256" t="str">
            <v>BLD</v>
          </cell>
          <cell r="D3256" t="str">
            <v>PARASOL</v>
          </cell>
          <cell r="E3256" t="str">
            <v>PARASOLES DE PAJA INCLUYE BANCAS DE MADERA 2</v>
          </cell>
          <cell r="F3256" t="str">
            <v>EN USO</v>
          </cell>
          <cell r="G3256">
            <v>42808</v>
          </cell>
          <cell r="H3256" t="str">
            <v xml:space="preserve">TASHIGUANO ROMAN ANIBAL FRANCISCO </v>
          </cell>
          <cell r="I3256">
            <v>110.41</v>
          </cell>
          <cell r="J3256">
            <v>16.670000000000002</v>
          </cell>
          <cell r="K3256">
            <v>166.66</v>
          </cell>
          <cell r="L3256" t="b">
            <v>0</v>
          </cell>
          <cell r="M3256">
            <v>10</v>
          </cell>
          <cell r="N3256" t="str">
            <v>SERVICIOS Y PRODUCTOS</v>
          </cell>
          <cell r="O3256" t="str">
            <v>VARIAS PARTES DE LA CIUDAD</v>
          </cell>
          <cell r="P3256" t="str">
            <v>VARIAS PARTES DE LA CIUDAD</v>
          </cell>
          <cell r="Q3256" t="str">
            <v>PIRAMIDE</v>
          </cell>
        </row>
        <row r="3257">
          <cell r="A3257">
            <v>5117</v>
          </cell>
          <cell r="B3257" t="str">
            <v>MOBILIARIOS</v>
          </cell>
          <cell r="C3257" t="str">
            <v>BLD</v>
          </cell>
          <cell r="D3257" t="str">
            <v>PARASOL</v>
          </cell>
          <cell r="E3257" t="str">
            <v>PARASOLES DE PAJA INCLUYE BANCAS DE MADERA 3</v>
          </cell>
          <cell r="F3257" t="str">
            <v>EN USO</v>
          </cell>
          <cell r="G3257">
            <v>42808</v>
          </cell>
          <cell r="H3257" t="str">
            <v xml:space="preserve">TASHIGUANO ROMAN ANIBAL FRANCISCO </v>
          </cell>
          <cell r="I3257">
            <v>110.41</v>
          </cell>
          <cell r="J3257">
            <v>16.670000000000002</v>
          </cell>
          <cell r="K3257">
            <v>166.66</v>
          </cell>
          <cell r="L3257" t="b">
            <v>0</v>
          </cell>
          <cell r="M3257">
            <v>10</v>
          </cell>
          <cell r="N3257" t="str">
            <v>SERVICIOS Y PRODUCTOS</v>
          </cell>
          <cell r="O3257" t="str">
            <v>VARIAS PARTES DE LA CIUDAD</v>
          </cell>
          <cell r="P3257" t="str">
            <v>VARIAS PARTES DE LA CIUDAD</v>
          </cell>
          <cell r="Q3257" t="str">
            <v>PIRAMIDE</v>
          </cell>
        </row>
        <row r="3258">
          <cell r="A3258">
            <v>5118</v>
          </cell>
          <cell r="B3258" t="str">
            <v>MOBILIARIOS</v>
          </cell>
          <cell r="C3258" t="str">
            <v>BLD</v>
          </cell>
          <cell r="D3258" t="str">
            <v>PARASOL</v>
          </cell>
          <cell r="E3258" t="str">
            <v>PARASOLES DE PAJA INCLUYE BANCAS DE MADERA 4</v>
          </cell>
          <cell r="F3258" t="str">
            <v>EN USO</v>
          </cell>
          <cell r="G3258">
            <v>42808</v>
          </cell>
          <cell r="H3258" t="str">
            <v xml:space="preserve">TASHIGUANO ROMAN ANIBAL FRANCISCO </v>
          </cell>
          <cell r="I3258">
            <v>110.41</v>
          </cell>
          <cell r="J3258">
            <v>16.670000000000002</v>
          </cell>
          <cell r="K3258">
            <v>166.66</v>
          </cell>
          <cell r="L3258" t="b">
            <v>0</v>
          </cell>
          <cell r="M3258">
            <v>10</v>
          </cell>
          <cell r="N3258" t="str">
            <v>SERVICIOS Y PRODUCTOS</v>
          </cell>
          <cell r="O3258" t="str">
            <v>VARIAS PARTES DE LA CIUDAD</v>
          </cell>
          <cell r="P3258" t="str">
            <v>VARIAS PARTES DE LA CIUDAD</v>
          </cell>
          <cell r="Q3258" t="str">
            <v>PARTE POSTERIOR MONUMENTO-PARQUE INFANTIL</v>
          </cell>
        </row>
        <row r="3259">
          <cell r="A3259">
            <v>5119</v>
          </cell>
          <cell r="B3259" t="str">
            <v>MOBILIARIOS</v>
          </cell>
          <cell r="C3259" t="str">
            <v>BLD</v>
          </cell>
          <cell r="D3259" t="str">
            <v>PARASOL</v>
          </cell>
          <cell r="E3259" t="str">
            <v>PARASOLES DE PAJA INCLUYE BANCAS DE MADERA 5</v>
          </cell>
          <cell r="F3259" t="str">
            <v>EN USO</v>
          </cell>
          <cell r="G3259">
            <v>42808</v>
          </cell>
          <cell r="H3259" t="str">
            <v xml:space="preserve">TASHIGUANO ROMAN ANIBAL FRANCISCO </v>
          </cell>
          <cell r="I3259">
            <v>110.41</v>
          </cell>
          <cell r="J3259">
            <v>16.670000000000002</v>
          </cell>
          <cell r="K3259">
            <v>166.66</v>
          </cell>
          <cell r="L3259" t="b">
            <v>0</v>
          </cell>
          <cell r="M3259">
            <v>10</v>
          </cell>
          <cell r="N3259" t="str">
            <v>SERVICIOS Y PRODUCTOS</v>
          </cell>
          <cell r="O3259" t="str">
            <v>VARIAS PARTES DE LA CIUDAD</v>
          </cell>
          <cell r="P3259" t="str">
            <v>VARIAS PARTES DE LA CIUDAD</v>
          </cell>
          <cell r="Q3259" t="str">
            <v>PARTE POSTERIOR MONUMENTO-PARQUE INFANTIL</v>
          </cell>
        </row>
        <row r="3260">
          <cell r="A3260">
            <v>5120</v>
          </cell>
          <cell r="B3260" t="str">
            <v>MOBILIARIOS</v>
          </cell>
          <cell r="C3260" t="str">
            <v>BLD</v>
          </cell>
          <cell r="D3260" t="str">
            <v>PARASOL</v>
          </cell>
          <cell r="E3260" t="str">
            <v>PARASOLES DE PAJA INCLUYE BANCAS DE MADERA 6</v>
          </cell>
          <cell r="F3260" t="str">
            <v>EN USO</v>
          </cell>
          <cell r="G3260">
            <v>42808</v>
          </cell>
          <cell r="H3260" t="str">
            <v xml:space="preserve">TASHIGUANO ROMAN ANIBAL FRANCISCO </v>
          </cell>
          <cell r="I3260">
            <v>110.41</v>
          </cell>
          <cell r="J3260">
            <v>16.670000000000002</v>
          </cell>
          <cell r="K3260">
            <v>166.66</v>
          </cell>
          <cell r="L3260" t="b">
            <v>0</v>
          </cell>
          <cell r="M3260">
            <v>10</v>
          </cell>
          <cell r="N3260" t="str">
            <v>SERVICIOS Y PRODUCTOS</v>
          </cell>
          <cell r="O3260" t="str">
            <v>VARIAS PARTES DE LA CIUDAD</v>
          </cell>
          <cell r="P3260" t="str">
            <v>VARIAS PARTES DE LA CIUDAD</v>
          </cell>
          <cell r="Q3260" t="str">
            <v>PARTE POSTERIOR MONUMENTO-PARQUE INFANTIL</v>
          </cell>
        </row>
        <row r="3261">
          <cell r="A3261">
            <v>1963</v>
          </cell>
          <cell r="B3261" t="str">
            <v>MOBILIARIOS</v>
          </cell>
          <cell r="C3261" t="str">
            <v>BLD</v>
          </cell>
          <cell r="D3261" t="str">
            <v>JUEGO INFANTIL</v>
          </cell>
          <cell r="E3261" t="str">
            <v>CARRUSEL PARQUE INFANTIL</v>
          </cell>
          <cell r="F3261" t="str">
            <v>EN USO</v>
          </cell>
          <cell r="G3261">
            <v>38023</v>
          </cell>
          <cell r="H3261" t="str">
            <v xml:space="preserve">TASHIGUANO ROMAN ANIBAL FRANCISCO </v>
          </cell>
          <cell r="I3261">
            <v>25.2</v>
          </cell>
          <cell r="J3261">
            <v>25.2</v>
          </cell>
          <cell r="K3261">
            <v>252</v>
          </cell>
          <cell r="L3261" t="b">
            <v>0</v>
          </cell>
          <cell r="M3261">
            <v>10</v>
          </cell>
          <cell r="N3261" t="str">
            <v>SERVICIOS GENERALES</v>
          </cell>
          <cell r="O3261" t="str">
            <v>VARIAS PARTES DE LA CIUDAD</v>
          </cell>
          <cell r="P3261" t="str">
            <v>VARIAS PARTES DE LA CIUDAD</v>
          </cell>
          <cell r="Q3261" t="str">
            <v>PARQUE INFANTIL</v>
          </cell>
        </row>
        <row r="3262">
          <cell r="A3262">
            <v>1962</v>
          </cell>
          <cell r="B3262" t="str">
            <v>MOBILIARIOS</v>
          </cell>
          <cell r="C3262" t="str">
            <v>BLD</v>
          </cell>
          <cell r="D3262" t="str">
            <v>CASETA MOVIL</v>
          </cell>
          <cell r="E3262" t="str">
            <v>CASETA KIOSCO ACERO</v>
          </cell>
          <cell r="F3262" t="str">
            <v>EN USO</v>
          </cell>
          <cell r="G3262">
            <v>38349</v>
          </cell>
          <cell r="H3262" t="str">
            <v xml:space="preserve">TASHIGUANO ROMAN ANIBAL FRANCISCO </v>
          </cell>
          <cell r="I3262">
            <v>323.97000000000003</v>
          </cell>
          <cell r="J3262">
            <v>323.95999999999998</v>
          </cell>
          <cell r="K3262">
            <v>3239.58</v>
          </cell>
          <cell r="L3262" t="b">
            <v>0</v>
          </cell>
          <cell r="M3262">
            <v>10</v>
          </cell>
          <cell r="N3262" t="str">
            <v>SERVICIOS GENERALES</v>
          </cell>
          <cell r="O3262" t="str">
            <v>VARIAS PARTES DE LA CIUDAD</v>
          </cell>
          <cell r="P3262" t="str">
            <v>VARIAS PARTES DE LA CIUDAD</v>
          </cell>
          <cell r="Q3262" t="str">
            <v>GARITA ACCESO 2</v>
          </cell>
        </row>
        <row r="3263">
          <cell r="A3263">
            <v>5465</v>
          </cell>
          <cell r="B3263" t="str">
            <v>MAQUINARIAS Y EQUIPOS</v>
          </cell>
          <cell r="C3263" t="str">
            <v>BLD</v>
          </cell>
          <cell r="D3263" t="str">
            <v>TABLERO DE DISTRIBUCION DE LUZ</v>
          </cell>
          <cell r="E3263" t="str">
            <v>TABLERO DE TRANSFERENCIA AUTOMATICA 630 AMPERIOS</v>
          </cell>
          <cell r="F3263" t="str">
            <v>EN USO</v>
          </cell>
          <cell r="G3263">
            <v>43257</v>
          </cell>
          <cell r="H3263" t="str">
            <v xml:space="preserve">TASHIGUANO ROMAN ANIBAL FRANCISCO </v>
          </cell>
          <cell r="I3263">
            <v>4478.66</v>
          </cell>
          <cell r="J3263">
            <v>582.4</v>
          </cell>
          <cell r="K3263">
            <v>5824</v>
          </cell>
          <cell r="L3263" t="b">
            <v>0</v>
          </cell>
          <cell r="M3263">
            <v>10</v>
          </cell>
          <cell r="N3263" t="str">
            <v>SERVICIOS GENERALES</v>
          </cell>
          <cell r="O3263" t="str">
            <v>VARIAS PARTES DE LA CIUDAD</v>
          </cell>
          <cell r="P3263" t="str">
            <v>VARIAS PARTES DE LA CIUDAD</v>
          </cell>
          <cell r="Q3263" t="str">
            <v>GENERADOR SUR</v>
          </cell>
        </row>
        <row r="3264">
          <cell r="A3264">
            <v>5170</v>
          </cell>
          <cell r="B3264" t="str">
            <v>MAQUINARIAS Y EQUIPOS</v>
          </cell>
          <cell r="C3264" t="str">
            <v>BLD</v>
          </cell>
          <cell r="D3264" t="str">
            <v>CONTROLADOR LOGICO PROGRAMABLE</v>
          </cell>
          <cell r="E3264" t="str">
            <v>CONTROLADOR PARA BOMBEO POR TIEMPOS DE LA CASCADA DEL PEZ</v>
          </cell>
          <cell r="F3264" t="str">
            <v>EN USO</v>
          </cell>
          <cell r="G3264">
            <v>42857</v>
          </cell>
          <cell r="H3264" t="str">
            <v xml:space="preserve">TASHIGUANO ROMAN ANIBAL FRANCISCO </v>
          </cell>
          <cell r="I3264">
            <v>617.80999999999995</v>
          </cell>
          <cell r="J3264">
            <v>91.19</v>
          </cell>
          <cell r="K3264">
            <v>911.89</v>
          </cell>
          <cell r="L3264" t="b">
            <v>0</v>
          </cell>
          <cell r="M3264">
            <v>10</v>
          </cell>
          <cell r="N3264" t="str">
            <v>SERVICIOS Y PRODUCTOS</v>
          </cell>
          <cell r="O3264" t="str">
            <v>VARIAS PARTES DE LA CIUDAD</v>
          </cell>
          <cell r="P3264" t="str">
            <v>VARIAS PARTES DE LA CIUDAD</v>
          </cell>
          <cell r="Q3264" t="str">
            <v>PISCINA PEZ</v>
          </cell>
        </row>
        <row r="3265">
          <cell r="A3265">
            <v>2482</v>
          </cell>
          <cell r="B3265" t="str">
            <v>MAQUINARIAS Y EQUIPOS</v>
          </cell>
          <cell r="C3265" t="str">
            <v>BLD</v>
          </cell>
          <cell r="D3265" t="str">
            <v>DISTRIBUIDORES</v>
          </cell>
          <cell r="E3265" t="str">
            <v>ARMARIO MODULO DE MEDIDORES DE 3 PUNTOS</v>
          </cell>
          <cell r="F3265" t="str">
            <v>EN USO</v>
          </cell>
          <cell r="G3265">
            <v>39812</v>
          </cell>
          <cell r="H3265" t="str">
            <v xml:space="preserve">TASHIGUANO ROMAN ANIBAL FRANCISCO </v>
          </cell>
          <cell r="I3265">
            <v>64.64</v>
          </cell>
          <cell r="J3265">
            <v>64.62</v>
          </cell>
          <cell r="K3265">
            <v>646.16</v>
          </cell>
          <cell r="L3265" t="b">
            <v>0</v>
          </cell>
          <cell r="M3265">
            <v>10</v>
          </cell>
          <cell r="N3265" t="str">
            <v>PARQUE INFANTIL</v>
          </cell>
          <cell r="O3265" t="str">
            <v>PARQUE</v>
          </cell>
          <cell r="P3265" t="str">
            <v>VARIAS PARTES DE LA CIUDAD</v>
          </cell>
          <cell r="Q3265" t="str">
            <v>PARQUE INFANTIL</v>
          </cell>
        </row>
        <row r="3266">
          <cell r="A3266">
            <v>2483</v>
          </cell>
          <cell r="B3266" t="str">
            <v>MAQUINARIAS Y EQUIPOS</v>
          </cell>
          <cell r="C3266" t="str">
            <v>BLD</v>
          </cell>
          <cell r="D3266" t="str">
            <v>DISTRIBUIDORES</v>
          </cell>
          <cell r="E3266" t="str">
            <v>ARMARIO DE DISTRIBUCION DE 6 MEDIDORES  ARMARIO DE DISTRIBUCION DE 6 MEDIDORES</v>
          </cell>
          <cell r="F3266" t="str">
            <v>EN USO</v>
          </cell>
          <cell r="G3266">
            <v>39812</v>
          </cell>
          <cell r="H3266" t="str">
            <v xml:space="preserve">TASHIGUANO ROMAN ANIBAL FRANCISCO </v>
          </cell>
          <cell r="I3266">
            <v>127.11</v>
          </cell>
          <cell r="J3266">
            <v>127.11</v>
          </cell>
          <cell r="K3266">
            <v>1271.0999999999999</v>
          </cell>
          <cell r="L3266" t="b">
            <v>0</v>
          </cell>
          <cell r="M3266">
            <v>10</v>
          </cell>
          <cell r="N3266" t="str">
            <v>SERVICIOS GENERALES</v>
          </cell>
          <cell r="O3266" t="str">
            <v>VARIAS PARTES DE LA CIUDAD</v>
          </cell>
          <cell r="P3266" t="str">
            <v>VARIAS PARTES DE LA CIUDAD</v>
          </cell>
          <cell r="Q3266" t="str">
            <v>JUNTO A OFICINA VICPREFECTO</v>
          </cell>
        </row>
        <row r="3267">
          <cell r="A3267">
            <v>6704</v>
          </cell>
          <cell r="B3267" t="str">
            <v>MAQUINARIAS Y EQUIPOS</v>
          </cell>
          <cell r="C3267" t="str">
            <v>BLD</v>
          </cell>
          <cell r="D3267" t="str">
            <v>MEDIDORES</v>
          </cell>
          <cell r="E3267" t="str">
            <v>MEDIDOR DE AGUA</v>
          </cell>
          <cell r="F3267" t="str">
            <v>EN USO</v>
          </cell>
          <cell r="G3267">
            <v>43839</v>
          </cell>
          <cell r="H3267" t="str">
            <v xml:space="preserve">TASHIGUANO ROMAN ANIBAL FRANCISCO </v>
          </cell>
          <cell r="I3267">
            <v>3114.39</v>
          </cell>
          <cell r="J3267">
            <v>341.42</v>
          </cell>
          <cell r="K3267">
            <v>3414.24</v>
          </cell>
          <cell r="L3267" t="b">
            <v>0</v>
          </cell>
          <cell r="M3267">
            <v>10</v>
          </cell>
          <cell r="N3267" t="str">
            <v>MANTENIMIENTO</v>
          </cell>
          <cell r="O3267" t="str">
            <v>MANTENIMIENTO</v>
          </cell>
          <cell r="P3267" t="str">
            <v>VARIAS PARTES DE LA CIUDAD</v>
          </cell>
          <cell r="Q3267">
            <v>0</v>
          </cell>
        </row>
        <row r="3268">
          <cell r="A3268">
            <v>5388</v>
          </cell>
          <cell r="B3268" t="str">
            <v>MAQUINARIAS Y EQUIPOS</v>
          </cell>
          <cell r="C3268" t="str">
            <v>BLD</v>
          </cell>
          <cell r="D3268" t="str">
            <v>BARRERA VEHICULAR</v>
          </cell>
          <cell r="E3268" t="str">
            <v>BRAZO ELECTRONICO AUTOMATICO PARA INGRESO A PARQUEADERO</v>
          </cell>
          <cell r="F3268" t="str">
            <v>EN USO</v>
          </cell>
          <cell r="G3268">
            <v>42961</v>
          </cell>
          <cell r="H3268" t="str">
            <v xml:space="preserve">TASHIGUANO ROMAN ANIBAL FRANCISCO </v>
          </cell>
          <cell r="I3268">
            <v>4403.57</v>
          </cell>
          <cell r="J3268">
            <v>632.79999999999995</v>
          </cell>
          <cell r="K3268">
            <v>6328</v>
          </cell>
          <cell r="L3268" t="b">
            <v>0</v>
          </cell>
          <cell r="M3268">
            <v>10</v>
          </cell>
          <cell r="N3268" t="str">
            <v>SERVICIOS GENERALES</v>
          </cell>
          <cell r="O3268" t="str">
            <v>VARIAS PARTES DE LA CIUDAD</v>
          </cell>
          <cell r="P3268" t="str">
            <v>VARIAS PARTES DE LA CIUDAD</v>
          </cell>
          <cell r="Q3268" t="str">
            <v>INGRESO A LA CIDAD ACCESO 2</v>
          </cell>
        </row>
        <row r="3269">
          <cell r="A3269">
            <v>3996</v>
          </cell>
          <cell r="B3269" t="str">
            <v>MAQUINARIAS Y EQUIPOS</v>
          </cell>
          <cell r="C3269" t="str">
            <v>BLD</v>
          </cell>
          <cell r="D3269" t="str">
            <v>CANAL PARA AGUA</v>
          </cell>
          <cell r="E3269" t="str">
            <v>CANAL PARA AGUA STANDAR CON BAJANTES 3</v>
          </cell>
          <cell r="F3269" t="str">
            <v>EN USO</v>
          </cell>
          <cell r="G3269">
            <v>42464</v>
          </cell>
          <cell r="H3269" t="str">
            <v xml:space="preserve">TASHIGUANO ROMAN ANIBAL FRANCISCO </v>
          </cell>
          <cell r="I3269">
            <v>230.99</v>
          </cell>
          <cell r="J3269">
            <v>39.83</v>
          </cell>
          <cell r="K3269">
            <v>398.25</v>
          </cell>
          <cell r="L3269" t="b">
            <v>0</v>
          </cell>
          <cell r="M3269">
            <v>10</v>
          </cell>
          <cell r="N3269" t="str">
            <v>SERVICIOS GENERALES</v>
          </cell>
          <cell r="O3269" t="str">
            <v>VARIAS PARTES DE LA CIUDAD</v>
          </cell>
          <cell r="P3269" t="str">
            <v>VARIAS PARTES DE LA CIUDAD</v>
          </cell>
          <cell r="Q3269" t="str">
            <v>SEGUNDO PISO BALCON</v>
          </cell>
        </row>
        <row r="3270">
          <cell r="A3270">
            <v>3997</v>
          </cell>
          <cell r="B3270" t="str">
            <v>MAQUINARIAS Y EQUIPOS</v>
          </cell>
          <cell r="C3270" t="str">
            <v>BLD</v>
          </cell>
          <cell r="D3270" t="str">
            <v>CANAL PARA AGUA</v>
          </cell>
          <cell r="E3270" t="str">
            <v>CANAL PARA AGUA STANDAR CON BAJANTES 4</v>
          </cell>
          <cell r="F3270" t="str">
            <v>EN USO</v>
          </cell>
          <cell r="G3270">
            <v>42464</v>
          </cell>
          <cell r="H3270" t="str">
            <v xml:space="preserve">TASHIGUANO ROMAN ANIBAL FRANCISCO </v>
          </cell>
          <cell r="I3270">
            <v>230.99</v>
          </cell>
          <cell r="J3270">
            <v>39.83</v>
          </cell>
          <cell r="K3270">
            <v>398.25</v>
          </cell>
          <cell r="L3270" t="b">
            <v>0</v>
          </cell>
          <cell r="M3270">
            <v>10</v>
          </cell>
          <cell r="N3270" t="str">
            <v>SERVICIOS GENERALES</v>
          </cell>
          <cell r="O3270" t="str">
            <v>VARIAS PARTES DE LA CIUDAD</v>
          </cell>
          <cell r="P3270" t="str">
            <v>VARIAS PARTES DE LA CIUDAD</v>
          </cell>
          <cell r="Q3270" t="str">
            <v>FRENTE A LA ENTRADA AL MUSEO DEL CACAO</v>
          </cell>
        </row>
        <row r="3271">
          <cell r="A3271">
            <v>5114</v>
          </cell>
          <cell r="B3271" t="str">
            <v>MAQUINARIAS Y EQUIPOS</v>
          </cell>
          <cell r="C3271" t="str">
            <v>BLD</v>
          </cell>
          <cell r="D3271" t="str">
            <v>CENTRALINA DE GAS</v>
          </cell>
          <cell r="E3271" t="str">
            <v>CENTRALINA DE GAS CON SU HORNO EXTINTOR</v>
          </cell>
          <cell r="F3271" t="str">
            <v>EN USO</v>
          </cell>
          <cell r="G3271">
            <v>42808</v>
          </cell>
          <cell r="H3271" t="str">
            <v xml:space="preserve">TASHIGUANO ROMAN ANIBAL FRANCISCO </v>
          </cell>
          <cell r="I3271">
            <v>1325</v>
          </cell>
          <cell r="J3271">
            <v>200</v>
          </cell>
          <cell r="K3271">
            <v>2000</v>
          </cell>
          <cell r="L3271" t="b">
            <v>0</v>
          </cell>
          <cell r="M3271">
            <v>10</v>
          </cell>
          <cell r="N3271" t="str">
            <v>SERVICIOS Y PRODUCTOS</v>
          </cell>
          <cell r="O3271" t="str">
            <v>VARIAS PARTES DE LA CIUDAD</v>
          </cell>
          <cell r="P3271" t="str">
            <v>VARIAS PARTES DE LA CIUDAD</v>
          </cell>
          <cell r="Q3271" t="str">
            <v>DIAGONAL A LA CAPILLA BALBANERA</v>
          </cell>
        </row>
        <row r="3272">
          <cell r="A3272">
            <v>5808</v>
          </cell>
          <cell r="B3272" t="str">
            <v>MAQUINARIAS Y EQUIPOS</v>
          </cell>
          <cell r="C3272" t="str">
            <v>BLD</v>
          </cell>
          <cell r="D3272" t="str">
            <v>POSTE</v>
          </cell>
          <cell r="E3272" t="str">
            <v>POSTE METALICO DE ALUMBRADO ELECTRICO 1</v>
          </cell>
          <cell r="F3272" t="str">
            <v>EN USO</v>
          </cell>
          <cell r="G3272">
            <v>43549</v>
          </cell>
          <cell r="H3272" t="str">
            <v xml:space="preserve">TASHIGUANO ROMAN ANIBAL FRANCISCO </v>
          </cell>
          <cell r="I3272">
            <v>267.52</v>
          </cell>
          <cell r="J3272">
            <v>31.81</v>
          </cell>
          <cell r="K3272">
            <v>318.08</v>
          </cell>
          <cell r="L3272" t="b">
            <v>0</v>
          </cell>
          <cell r="M3272">
            <v>10</v>
          </cell>
          <cell r="N3272" t="str">
            <v>SERVICIOS GENERALES</v>
          </cell>
          <cell r="O3272" t="str">
            <v>VARIAS PARTES DE LA CIUDAD</v>
          </cell>
          <cell r="P3272" t="str">
            <v>VARIAS PARTES DE LA CIUDAD</v>
          </cell>
          <cell r="Q3272" t="str">
            <v>GEODESICOS</v>
          </cell>
        </row>
        <row r="3273">
          <cell r="A3273">
            <v>5809</v>
          </cell>
          <cell r="B3273" t="str">
            <v>MAQUINARIAS Y EQUIPOS</v>
          </cell>
          <cell r="C3273" t="str">
            <v>BLD</v>
          </cell>
          <cell r="D3273" t="str">
            <v>POSTE</v>
          </cell>
          <cell r="E3273" t="str">
            <v>POSTE METALICO DE ALUMBRADO ELECTRICO 2</v>
          </cell>
          <cell r="F3273" t="str">
            <v>EN USO</v>
          </cell>
          <cell r="G3273">
            <v>43549</v>
          </cell>
          <cell r="H3273" t="str">
            <v xml:space="preserve">TASHIGUANO ROMAN ANIBAL FRANCISCO </v>
          </cell>
          <cell r="I3273">
            <v>267.52</v>
          </cell>
          <cell r="J3273">
            <v>31.81</v>
          </cell>
          <cell r="K3273">
            <v>318.08</v>
          </cell>
          <cell r="L3273" t="b">
            <v>0</v>
          </cell>
          <cell r="M3273">
            <v>10</v>
          </cell>
          <cell r="N3273" t="str">
            <v>SERVICIOS GENERALES</v>
          </cell>
          <cell r="O3273" t="str">
            <v>VARIAS PARTES DE LA CIUDAD</v>
          </cell>
          <cell r="P3273" t="str">
            <v>VARIAS PARTES DE LA CIUDAD</v>
          </cell>
          <cell r="Q3273" t="str">
            <v>GEODESICOS</v>
          </cell>
        </row>
        <row r="3274">
          <cell r="A3274">
            <v>5810</v>
          </cell>
          <cell r="B3274" t="str">
            <v>MAQUINARIAS Y EQUIPOS</v>
          </cell>
          <cell r="C3274" t="str">
            <v>BLD</v>
          </cell>
          <cell r="D3274" t="str">
            <v>POSTE</v>
          </cell>
          <cell r="E3274" t="str">
            <v>POSTE METALICO DE ALUMBRADO ELECTRICO 3</v>
          </cell>
          <cell r="F3274" t="str">
            <v>EN USO</v>
          </cell>
          <cell r="G3274">
            <v>43549</v>
          </cell>
          <cell r="H3274" t="str">
            <v xml:space="preserve">TASHIGUANO ROMAN ANIBAL FRANCISCO </v>
          </cell>
          <cell r="I3274">
            <v>267.52</v>
          </cell>
          <cell r="J3274">
            <v>31.81</v>
          </cell>
          <cell r="K3274">
            <v>318.08</v>
          </cell>
          <cell r="L3274" t="b">
            <v>0</v>
          </cell>
          <cell r="M3274">
            <v>10</v>
          </cell>
          <cell r="N3274" t="str">
            <v>SERVICIOS GENERALES</v>
          </cell>
          <cell r="O3274" t="str">
            <v>VARIAS PARTES DE LA CIUDAD</v>
          </cell>
          <cell r="P3274" t="str">
            <v>VARIAS PARTES DE LA CIUDAD</v>
          </cell>
          <cell r="Q3274" t="str">
            <v>GEODESICOS</v>
          </cell>
        </row>
        <row r="3275">
          <cell r="A3275">
            <v>5811</v>
          </cell>
          <cell r="B3275" t="str">
            <v>MAQUINARIAS Y EQUIPOS</v>
          </cell>
          <cell r="C3275" t="str">
            <v>BLD</v>
          </cell>
          <cell r="D3275" t="str">
            <v>POSTE</v>
          </cell>
          <cell r="E3275" t="str">
            <v>POSTE METALICO DE ALUMBRADO ELECTRICO 4</v>
          </cell>
          <cell r="F3275" t="str">
            <v>EN USO</v>
          </cell>
          <cell r="G3275">
            <v>43549</v>
          </cell>
          <cell r="H3275" t="str">
            <v xml:space="preserve">TASHIGUANO ROMAN ANIBAL FRANCISCO </v>
          </cell>
          <cell r="I3275">
            <v>267.52</v>
          </cell>
          <cell r="J3275">
            <v>31.81</v>
          </cell>
          <cell r="K3275">
            <v>318.08</v>
          </cell>
          <cell r="L3275" t="b">
            <v>0</v>
          </cell>
          <cell r="M3275">
            <v>10</v>
          </cell>
          <cell r="N3275" t="str">
            <v>SERVICIOS GENERALES</v>
          </cell>
          <cell r="O3275" t="str">
            <v>VARIAS PARTES DE LA CIUDAD</v>
          </cell>
          <cell r="P3275" t="str">
            <v>VARIAS PARTES DE LA CIUDAD</v>
          </cell>
          <cell r="Q3275" t="str">
            <v>GEODESICOS</v>
          </cell>
        </row>
        <row r="3276">
          <cell r="A3276">
            <v>5812</v>
          </cell>
          <cell r="B3276" t="str">
            <v>MAQUINARIAS Y EQUIPOS</v>
          </cell>
          <cell r="C3276" t="str">
            <v>BLD</v>
          </cell>
          <cell r="D3276" t="str">
            <v>POSTE</v>
          </cell>
          <cell r="E3276" t="str">
            <v>POSTE METALICO DE ALUMBRADO ELECTRICO 5</v>
          </cell>
          <cell r="F3276" t="str">
            <v>EN USO</v>
          </cell>
          <cell r="G3276">
            <v>43549</v>
          </cell>
          <cell r="H3276" t="str">
            <v xml:space="preserve">TASHIGUANO ROMAN ANIBAL FRANCISCO </v>
          </cell>
          <cell r="I3276">
            <v>267.52</v>
          </cell>
          <cell r="J3276">
            <v>31.81</v>
          </cell>
          <cell r="K3276">
            <v>318.08</v>
          </cell>
          <cell r="L3276" t="b">
            <v>0</v>
          </cell>
          <cell r="M3276">
            <v>10</v>
          </cell>
          <cell r="N3276" t="str">
            <v>SERVICIOS GENERALES</v>
          </cell>
          <cell r="O3276" t="str">
            <v>VARIAS PARTES DE LA CIUDAD</v>
          </cell>
          <cell r="P3276" t="str">
            <v>VARIAS PARTES DE LA CIUDAD</v>
          </cell>
          <cell r="Q3276" t="str">
            <v>GEODESICOS</v>
          </cell>
        </row>
        <row r="3277">
          <cell r="A3277">
            <v>5813</v>
          </cell>
          <cell r="B3277" t="str">
            <v>MAQUINARIAS Y EQUIPOS</v>
          </cell>
          <cell r="C3277" t="str">
            <v>BLD</v>
          </cell>
          <cell r="D3277" t="str">
            <v>POSTE</v>
          </cell>
          <cell r="E3277" t="str">
            <v>POSTE METALICO DE ALUMBRADO ELECTRICO 6</v>
          </cell>
          <cell r="F3277" t="str">
            <v>EN USO</v>
          </cell>
          <cell r="G3277">
            <v>43549</v>
          </cell>
          <cell r="H3277" t="str">
            <v xml:space="preserve">TASHIGUANO ROMAN ANIBAL FRANCISCO </v>
          </cell>
          <cell r="I3277">
            <v>267.52</v>
          </cell>
          <cell r="J3277">
            <v>31.81</v>
          </cell>
          <cell r="K3277">
            <v>318.08</v>
          </cell>
          <cell r="L3277" t="b">
            <v>0</v>
          </cell>
          <cell r="M3277">
            <v>10</v>
          </cell>
          <cell r="N3277" t="str">
            <v>SERVICIOS GENERALES</v>
          </cell>
          <cell r="O3277" t="str">
            <v>VARIAS PARTES DE LA CIUDAD</v>
          </cell>
          <cell r="P3277" t="str">
            <v>VARIAS PARTES DE LA CIUDAD</v>
          </cell>
          <cell r="Q3277" t="str">
            <v>GEODESICOS</v>
          </cell>
        </row>
        <row r="3278">
          <cell r="A3278">
            <v>5814</v>
          </cell>
          <cell r="B3278" t="str">
            <v>MAQUINARIAS Y EQUIPOS</v>
          </cell>
          <cell r="C3278" t="str">
            <v>BLD</v>
          </cell>
          <cell r="D3278" t="str">
            <v>POSTE</v>
          </cell>
          <cell r="E3278" t="str">
            <v>POSTE METALICO DE ALUMBRADO ELECTRICO 7</v>
          </cell>
          <cell r="F3278" t="str">
            <v>EN USO</v>
          </cell>
          <cell r="G3278">
            <v>43549</v>
          </cell>
          <cell r="H3278" t="str">
            <v xml:space="preserve">TASHIGUANO ROMAN ANIBAL FRANCISCO </v>
          </cell>
          <cell r="I3278">
            <v>267.52</v>
          </cell>
          <cell r="J3278">
            <v>31.81</v>
          </cell>
          <cell r="K3278">
            <v>318.08</v>
          </cell>
          <cell r="L3278" t="b">
            <v>0</v>
          </cell>
          <cell r="M3278">
            <v>10</v>
          </cell>
          <cell r="N3278" t="str">
            <v>SERVICIOS GENERALES</v>
          </cell>
          <cell r="O3278" t="str">
            <v>VARIAS PARTES DE LA CIUDAD</v>
          </cell>
          <cell r="P3278" t="str">
            <v>VARIAS PARTES DE LA CIUDAD</v>
          </cell>
          <cell r="Q3278" t="str">
            <v>GEODESICOS</v>
          </cell>
        </row>
        <row r="3279">
          <cell r="A3279">
            <v>5815</v>
          </cell>
          <cell r="B3279" t="str">
            <v>MAQUINARIAS Y EQUIPOS</v>
          </cell>
          <cell r="C3279" t="str">
            <v>BLD</v>
          </cell>
          <cell r="D3279" t="str">
            <v>POSTE</v>
          </cell>
          <cell r="E3279" t="str">
            <v>POSTE METALICO DE ALUMBRADO ELECTRICO 8</v>
          </cell>
          <cell r="F3279" t="str">
            <v>EN USO</v>
          </cell>
          <cell r="G3279">
            <v>43549</v>
          </cell>
          <cell r="H3279" t="str">
            <v xml:space="preserve">TASHIGUANO ROMAN ANIBAL FRANCISCO </v>
          </cell>
          <cell r="I3279">
            <v>267.52</v>
          </cell>
          <cell r="J3279">
            <v>31.81</v>
          </cell>
          <cell r="K3279">
            <v>318.08</v>
          </cell>
          <cell r="L3279" t="b">
            <v>0</v>
          </cell>
          <cell r="M3279">
            <v>10</v>
          </cell>
          <cell r="N3279" t="str">
            <v>SERVICIOS GENERALES</v>
          </cell>
          <cell r="O3279" t="str">
            <v>VARIAS PARTES DE LA CIUDAD</v>
          </cell>
          <cell r="P3279" t="str">
            <v>VARIAS PARTES DE LA CIUDAD</v>
          </cell>
          <cell r="Q3279" t="str">
            <v>GEODESICOS</v>
          </cell>
        </row>
        <row r="3280">
          <cell r="A3280">
            <v>5816</v>
          </cell>
          <cell r="B3280" t="str">
            <v>MAQUINARIAS Y EQUIPOS</v>
          </cell>
          <cell r="C3280" t="str">
            <v>BLD</v>
          </cell>
          <cell r="D3280" t="str">
            <v>POSTE</v>
          </cell>
          <cell r="E3280" t="str">
            <v>POSTE METALICO DE ALUMBRADO ELECTRICO 9</v>
          </cell>
          <cell r="F3280" t="str">
            <v>EN USO</v>
          </cell>
          <cell r="G3280">
            <v>43549</v>
          </cell>
          <cell r="H3280" t="str">
            <v xml:space="preserve">TASHIGUANO ROMAN ANIBAL FRANCISCO </v>
          </cell>
          <cell r="I3280">
            <v>267.52</v>
          </cell>
          <cell r="J3280">
            <v>31.81</v>
          </cell>
          <cell r="K3280">
            <v>318.08</v>
          </cell>
          <cell r="L3280" t="b">
            <v>0</v>
          </cell>
          <cell r="M3280">
            <v>10</v>
          </cell>
          <cell r="N3280" t="str">
            <v>SERVICIOS GENERALES</v>
          </cell>
          <cell r="O3280" t="str">
            <v>VARIAS PARTES DE LA CIUDAD</v>
          </cell>
          <cell r="P3280" t="str">
            <v>VARIAS PARTES DE LA CIUDAD</v>
          </cell>
          <cell r="Q3280" t="str">
            <v>GEODESICOS</v>
          </cell>
        </row>
        <row r="3281">
          <cell r="A3281">
            <v>5817</v>
          </cell>
          <cell r="B3281" t="str">
            <v>MAQUINARIAS Y EQUIPOS</v>
          </cell>
          <cell r="C3281" t="str">
            <v>BLD</v>
          </cell>
          <cell r="D3281" t="str">
            <v>POSTE</v>
          </cell>
          <cell r="E3281" t="str">
            <v>POSTE METALICO DE ALUMBRADO ELECTRICO 10</v>
          </cell>
          <cell r="F3281" t="str">
            <v>EN USO</v>
          </cell>
          <cell r="G3281">
            <v>43549</v>
          </cell>
          <cell r="H3281" t="str">
            <v xml:space="preserve">TASHIGUANO ROMAN ANIBAL FRANCISCO </v>
          </cell>
          <cell r="I3281">
            <v>267.52</v>
          </cell>
          <cell r="J3281">
            <v>31.81</v>
          </cell>
          <cell r="K3281">
            <v>318.08</v>
          </cell>
          <cell r="L3281" t="b">
            <v>0</v>
          </cell>
          <cell r="M3281">
            <v>10</v>
          </cell>
          <cell r="N3281" t="str">
            <v>SERVICIOS GENERALES</v>
          </cell>
          <cell r="O3281" t="str">
            <v>VARIAS PARTES DE LA CIUDAD</v>
          </cell>
          <cell r="P3281" t="str">
            <v>VARIAS PARTES DE LA CIUDAD</v>
          </cell>
          <cell r="Q3281" t="str">
            <v>GEODESICOS</v>
          </cell>
        </row>
        <row r="3282">
          <cell r="A3282">
            <v>5818</v>
          </cell>
          <cell r="B3282" t="str">
            <v>MAQUINARIAS Y EQUIPOS</v>
          </cell>
          <cell r="C3282" t="str">
            <v>BLD</v>
          </cell>
          <cell r="D3282" t="str">
            <v>POSTE</v>
          </cell>
          <cell r="E3282" t="str">
            <v>POSTE METALICO DE ALUMBRADO ELECTRICO 11</v>
          </cell>
          <cell r="F3282" t="str">
            <v>EN USO</v>
          </cell>
          <cell r="G3282">
            <v>43549</v>
          </cell>
          <cell r="H3282" t="str">
            <v xml:space="preserve">TASHIGUANO ROMAN ANIBAL FRANCISCO </v>
          </cell>
          <cell r="I3282">
            <v>267.52</v>
          </cell>
          <cell r="J3282">
            <v>31.81</v>
          </cell>
          <cell r="K3282">
            <v>318.08</v>
          </cell>
          <cell r="L3282" t="b">
            <v>0</v>
          </cell>
          <cell r="M3282">
            <v>10</v>
          </cell>
          <cell r="N3282" t="str">
            <v>SERVICIOS GENERALES</v>
          </cell>
          <cell r="O3282" t="str">
            <v>VARIAS PARTES DE LA CIUDAD</v>
          </cell>
          <cell r="P3282" t="str">
            <v>VARIAS PARTES DE LA CIUDAD</v>
          </cell>
          <cell r="Q3282" t="str">
            <v>GEODESICOS</v>
          </cell>
        </row>
        <row r="3283">
          <cell r="A3283">
            <v>5819</v>
          </cell>
          <cell r="B3283" t="str">
            <v>MAQUINARIAS Y EQUIPOS</v>
          </cell>
          <cell r="C3283" t="str">
            <v>BLD</v>
          </cell>
          <cell r="D3283" t="str">
            <v>POSTE</v>
          </cell>
          <cell r="E3283" t="str">
            <v>POSTE METALICO DE ALUMBRADO ELECTRICO 12</v>
          </cell>
          <cell r="F3283" t="str">
            <v>EN USO</v>
          </cell>
          <cell r="G3283">
            <v>43549</v>
          </cell>
          <cell r="H3283" t="str">
            <v xml:space="preserve">TASHIGUANO ROMAN ANIBAL FRANCISCO </v>
          </cell>
          <cell r="I3283">
            <v>267.52</v>
          </cell>
          <cell r="J3283">
            <v>31.81</v>
          </cell>
          <cell r="K3283">
            <v>318.08</v>
          </cell>
          <cell r="L3283" t="b">
            <v>0</v>
          </cell>
          <cell r="M3283">
            <v>10</v>
          </cell>
          <cell r="N3283" t="str">
            <v>SERVICIOS GENERALES</v>
          </cell>
          <cell r="O3283" t="str">
            <v>VARIAS PARTES DE LA CIUDAD</v>
          </cell>
          <cell r="P3283" t="str">
            <v>VARIAS PARTES DE LA CIUDAD</v>
          </cell>
          <cell r="Q3283" t="str">
            <v>GEODESICOS</v>
          </cell>
        </row>
        <row r="3284">
          <cell r="A3284">
            <v>5820</v>
          </cell>
          <cell r="B3284" t="str">
            <v>MAQUINARIAS Y EQUIPOS</v>
          </cell>
          <cell r="C3284" t="str">
            <v>BLD</v>
          </cell>
          <cell r="D3284" t="str">
            <v>POSTE</v>
          </cell>
          <cell r="E3284" t="str">
            <v>POSTE METALICO DE ALUMBRADO ELECTRICO 13</v>
          </cell>
          <cell r="F3284" t="str">
            <v>EN USO</v>
          </cell>
          <cell r="G3284">
            <v>43549</v>
          </cell>
          <cell r="H3284" t="str">
            <v xml:space="preserve">TASHIGUANO ROMAN ANIBAL FRANCISCO </v>
          </cell>
          <cell r="I3284">
            <v>267.52</v>
          </cell>
          <cell r="J3284">
            <v>31.81</v>
          </cell>
          <cell r="K3284">
            <v>318.08</v>
          </cell>
          <cell r="L3284" t="b">
            <v>0</v>
          </cell>
          <cell r="M3284">
            <v>10</v>
          </cell>
          <cell r="N3284" t="str">
            <v>SERVICIOS GENERALES</v>
          </cell>
          <cell r="O3284" t="str">
            <v>VARIAS PARTES DE LA CIUDAD</v>
          </cell>
          <cell r="P3284" t="str">
            <v>VARIAS PARTES DE LA CIUDAD</v>
          </cell>
          <cell r="Q3284" t="str">
            <v>GEODESICOS</v>
          </cell>
        </row>
        <row r="3285">
          <cell r="A3285">
            <v>5821</v>
          </cell>
          <cell r="B3285" t="str">
            <v>MAQUINARIAS Y EQUIPOS</v>
          </cell>
          <cell r="C3285" t="str">
            <v>BLD</v>
          </cell>
          <cell r="D3285" t="str">
            <v>POSTE</v>
          </cell>
          <cell r="E3285" t="str">
            <v>POSTE METALICO DE ALUMBRADO ELECTRICO 14</v>
          </cell>
          <cell r="F3285" t="str">
            <v>EN USO</v>
          </cell>
          <cell r="G3285">
            <v>43549</v>
          </cell>
          <cell r="H3285" t="str">
            <v xml:space="preserve">TASHIGUANO ROMAN ANIBAL FRANCISCO </v>
          </cell>
          <cell r="I3285">
            <v>267.52</v>
          </cell>
          <cell r="J3285">
            <v>31.81</v>
          </cell>
          <cell r="K3285">
            <v>318.08</v>
          </cell>
          <cell r="L3285" t="b">
            <v>0</v>
          </cell>
          <cell r="M3285">
            <v>10</v>
          </cell>
          <cell r="N3285" t="str">
            <v>SERVICIOS GENERALES</v>
          </cell>
          <cell r="O3285" t="str">
            <v>VARIAS PARTES DE LA CIUDAD</v>
          </cell>
          <cell r="P3285" t="str">
            <v>VARIAS PARTES DE LA CIUDAD</v>
          </cell>
          <cell r="Q3285" t="str">
            <v>GEODESICOS</v>
          </cell>
        </row>
        <row r="3286">
          <cell r="A3286">
            <v>5822</v>
          </cell>
          <cell r="B3286" t="str">
            <v>MAQUINARIAS Y EQUIPOS</v>
          </cell>
          <cell r="C3286" t="str">
            <v>BLD</v>
          </cell>
          <cell r="D3286" t="str">
            <v>POSTE</v>
          </cell>
          <cell r="E3286" t="str">
            <v>POSTE METALICO DE ALUMBRADO ELECTRICO 15</v>
          </cell>
          <cell r="F3286" t="str">
            <v>EN USO</v>
          </cell>
          <cell r="G3286">
            <v>43549</v>
          </cell>
          <cell r="H3286" t="str">
            <v xml:space="preserve">TASHIGUANO ROMAN ANIBAL FRANCISCO </v>
          </cell>
          <cell r="I3286">
            <v>267.52</v>
          </cell>
          <cell r="J3286">
            <v>31.81</v>
          </cell>
          <cell r="K3286">
            <v>318.08</v>
          </cell>
          <cell r="L3286" t="b">
            <v>0</v>
          </cell>
          <cell r="M3286">
            <v>10</v>
          </cell>
          <cell r="N3286" t="str">
            <v>SERVICIOS GENERALES</v>
          </cell>
          <cell r="O3286" t="str">
            <v>VARIAS PARTES DE LA CIUDAD</v>
          </cell>
          <cell r="P3286" t="str">
            <v>VARIAS PARTES DE LA CIUDAD</v>
          </cell>
          <cell r="Q3286" t="str">
            <v>GEODESICOS</v>
          </cell>
        </row>
        <row r="3287">
          <cell r="A3287">
            <v>5823</v>
          </cell>
          <cell r="B3287" t="str">
            <v>MAQUINARIAS Y EQUIPOS</v>
          </cell>
          <cell r="C3287" t="str">
            <v>BLD</v>
          </cell>
          <cell r="D3287" t="str">
            <v>POSTE</v>
          </cell>
          <cell r="E3287" t="str">
            <v>POSTE METALICO DE ALUMBRADO ELECTRICO 16</v>
          </cell>
          <cell r="F3287" t="str">
            <v>EN USO</v>
          </cell>
          <cell r="G3287">
            <v>43549</v>
          </cell>
          <cell r="H3287" t="str">
            <v xml:space="preserve">TASHIGUANO ROMAN ANIBAL FRANCISCO </v>
          </cell>
          <cell r="I3287">
            <v>267.52</v>
          </cell>
          <cell r="J3287">
            <v>31.81</v>
          </cell>
          <cell r="K3287">
            <v>318.08</v>
          </cell>
          <cell r="L3287" t="b">
            <v>0</v>
          </cell>
          <cell r="M3287">
            <v>10</v>
          </cell>
          <cell r="N3287" t="str">
            <v>SERVICIOS GENERALES</v>
          </cell>
          <cell r="O3287" t="str">
            <v>VARIAS PARTES DE LA CIUDAD</v>
          </cell>
          <cell r="P3287" t="str">
            <v>VARIAS PARTES DE LA CIUDAD</v>
          </cell>
          <cell r="Q3287" t="str">
            <v>GEODESICOS</v>
          </cell>
        </row>
        <row r="3288">
          <cell r="A3288">
            <v>5824</v>
          </cell>
          <cell r="B3288" t="str">
            <v>MAQUINARIAS Y EQUIPOS</v>
          </cell>
          <cell r="C3288" t="str">
            <v>BLD</v>
          </cell>
          <cell r="D3288" t="str">
            <v>POSTE</v>
          </cell>
          <cell r="E3288" t="str">
            <v>POSTE METALICO DE ALUMBRADO ELECTRICO 17</v>
          </cell>
          <cell r="F3288" t="str">
            <v>EN USO</v>
          </cell>
          <cell r="G3288">
            <v>43549</v>
          </cell>
          <cell r="H3288" t="str">
            <v xml:space="preserve">TASHIGUANO ROMAN ANIBAL FRANCISCO </v>
          </cell>
          <cell r="I3288">
            <v>267.52</v>
          </cell>
          <cell r="J3288">
            <v>31.81</v>
          </cell>
          <cell r="K3288">
            <v>318.08</v>
          </cell>
          <cell r="L3288" t="b">
            <v>0</v>
          </cell>
          <cell r="M3288">
            <v>10</v>
          </cell>
          <cell r="N3288" t="str">
            <v>SERVICIOS GENERALES</v>
          </cell>
          <cell r="O3288" t="str">
            <v>VARIAS PARTES DE LA CIUDAD</v>
          </cell>
          <cell r="P3288" t="str">
            <v>VARIAS PARTES DE LA CIUDAD</v>
          </cell>
          <cell r="Q3288" t="str">
            <v>GEODESICOS</v>
          </cell>
        </row>
        <row r="3289">
          <cell r="A3289">
            <v>5825</v>
          </cell>
          <cell r="B3289" t="str">
            <v>MAQUINARIAS Y EQUIPOS</v>
          </cell>
          <cell r="C3289" t="str">
            <v>BLD</v>
          </cell>
          <cell r="D3289" t="str">
            <v>POSTE</v>
          </cell>
          <cell r="E3289" t="str">
            <v>POSTE METALICO DE ALUMBRADO ELECTRICO 18</v>
          </cell>
          <cell r="F3289" t="str">
            <v>EN USO</v>
          </cell>
          <cell r="G3289">
            <v>43549</v>
          </cell>
          <cell r="H3289" t="str">
            <v xml:space="preserve">TASHIGUANO ROMAN ANIBAL FRANCISCO </v>
          </cell>
          <cell r="I3289">
            <v>267.52</v>
          </cell>
          <cell r="J3289">
            <v>31.81</v>
          </cell>
          <cell r="K3289">
            <v>318.08</v>
          </cell>
          <cell r="L3289" t="b">
            <v>0</v>
          </cell>
          <cell r="M3289">
            <v>10</v>
          </cell>
          <cell r="N3289" t="str">
            <v>SERVICIOS GENERALES</v>
          </cell>
          <cell r="O3289" t="str">
            <v>VARIAS PARTES DE LA CIUDAD</v>
          </cell>
          <cell r="P3289" t="str">
            <v>VARIAS PARTES DE LA CIUDAD</v>
          </cell>
          <cell r="Q3289" t="str">
            <v>GEODESICOS</v>
          </cell>
        </row>
        <row r="3290">
          <cell r="A3290">
            <v>5826</v>
          </cell>
          <cell r="B3290" t="str">
            <v>MAQUINARIAS Y EQUIPOS</v>
          </cell>
          <cell r="C3290" t="str">
            <v>BLD</v>
          </cell>
          <cell r="D3290" t="str">
            <v>POSTE</v>
          </cell>
          <cell r="E3290" t="str">
            <v>POSTE METALICO DE ALUMBRADO ELECTRICO 19</v>
          </cell>
          <cell r="F3290" t="str">
            <v>EN USO</v>
          </cell>
          <cell r="G3290">
            <v>43549</v>
          </cell>
          <cell r="H3290" t="str">
            <v xml:space="preserve">TASHIGUANO ROMAN ANIBAL FRANCISCO </v>
          </cell>
          <cell r="I3290">
            <v>267.52</v>
          </cell>
          <cell r="J3290">
            <v>31.81</v>
          </cell>
          <cell r="K3290">
            <v>318.08</v>
          </cell>
          <cell r="L3290" t="b">
            <v>0</v>
          </cell>
          <cell r="M3290">
            <v>10</v>
          </cell>
          <cell r="N3290" t="str">
            <v>SERVICIOS GENERALES</v>
          </cell>
          <cell r="O3290" t="str">
            <v>VARIAS PARTES DE LA CIUDAD</v>
          </cell>
          <cell r="P3290" t="str">
            <v>VARIAS PARTES DE LA CIUDAD</v>
          </cell>
          <cell r="Q3290" t="str">
            <v>GEODESICOS</v>
          </cell>
        </row>
        <row r="3291">
          <cell r="A3291">
            <v>5827</v>
          </cell>
          <cell r="B3291" t="str">
            <v>MAQUINARIAS Y EQUIPOS</v>
          </cell>
          <cell r="C3291" t="str">
            <v>BLD</v>
          </cell>
          <cell r="D3291" t="str">
            <v>POSTE</v>
          </cell>
          <cell r="E3291" t="str">
            <v>POSTE METALICO DE ALUMBRADO ELECTRICO 20</v>
          </cell>
          <cell r="F3291" t="str">
            <v>EN USO</v>
          </cell>
          <cell r="G3291">
            <v>43549</v>
          </cell>
          <cell r="H3291" t="str">
            <v xml:space="preserve">TASHIGUANO ROMAN ANIBAL FRANCISCO </v>
          </cell>
          <cell r="I3291">
            <v>267.52</v>
          </cell>
          <cell r="J3291">
            <v>31.81</v>
          </cell>
          <cell r="K3291">
            <v>318.08</v>
          </cell>
          <cell r="L3291" t="b">
            <v>0</v>
          </cell>
          <cell r="M3291">
            <v>10</v>
          </cell>
          <cell r="N3291" t="str">
            <v>SERVICIOS GENERALES</v>
          </cell>
          <cell r="O3291" t="str">
            <v>VARIAS PARTES DE LA CIUDAD</v>
          </cell>
          <cell r="P3291" t="str">
            <v>VARIAS PARTES DE LA CIUDAD</v>
          </cell>
          <cell r="Q3291" t="str">
            <v>CHACANA</v>
          </cell>
        </row>
        <row r="3292">
          <cell r="A3292">
            <v>5828</v>
          </cell>
          <cell r="B3292" t="str">
            <v>MAQUINARIAS Y EQUIPOS</v>
          </cell>
          <cell r="C3292" t="str">
            <v>BLD</v>
          </cell>
          <cell r="D3292" t="str">
            <v>POSTE</v>
          </cell>
          <cell r="E3292" t="str">
            <v>POSTE METALICO DE ALUMBRADO ELECTRICO 21</v>
          </cell>
          <cell r="F3292" t="str">
            <v>EN USO</v>
          </cell>
          <cell r="G3292">
            <v>43549</v>
          </cell>
          <cell r="H3292" t="str">
            <v xml:space="preserve">TASHIGUANO ROMAN ANIBAL FRANCISCO </v>
          </cell>
          <cell r="I3292">
            <v>267.52</v>
          </cell>
          <cell r="J3292">
            <v>31.81</v>
          </cell>
          <cell r="K3292">
            <v>318.08</v>
          </cell>
          <cell r="L3292" t="b">
            <v>0</v>
          </cell>
          <cell r="M3292">
            <v>10</v>
          </cell>
          <cell r="N3292" t="str">
            <v>SERVICIOS GENERALES</v>
          </cell>
          <cell r="O3292" t="str">
            <v>VARIAS PARTES DE LA CIUDAD</v>
          </cell>
          <cell r="P3292" t="str">
            <v>VARIAS PARTES DE LA CIUDAD</v>
          </cell>
          <cell r="Q3292" t="str">
            <v>CHACANA</v>
          </cell>
        </row>
        <row r="3293">
          <cell r="A3293">
            <v>5829</v>
          </cell>
          <cell r="B3293" t="str">
            <v>MAQUINARIAS Y EQUIPOS</v>
          </cell>
          <cell r="C3293" t="str">
            <v>BLD</v>
          </cell>
          <cell r="D3293" t="str">
            <v>POSTE</v>
          </cell>
          <cell r="E3293" t="str">
            <v>POSTE METALICO DE ALUMBRADO ELECTRICO 22</v>
          </cell>
          <cell r="F3293" t="str">
            <v>EN USO</v>
          </cell>
          <cell r="G3293">
            <v>43549</v>
          </cell>
          <cell r="H3293" t="str">
            <v xml:space="preserve">TASHIGUANO ROMAN ANIBAL FRANCISCO </v>
          </cell>
          <cell r="I3293">
            <v>267.52</v>
          </cell>
          <cell r="J3293">
            <v>31.81</v>
          </cell>
          <cell r="K3293">
            <v>318.08</v>
          </cell>
          <cell r="L3293" t="b">
            <v>0</v>
          </cell>
          <cell r="M3293">
            <v>10</v>
          </cell>
          <cell r="N3293" t="str">
            <v>SERVICIOS GENERALES</v>
          </cell>
          <cell r="O3293" t="str">
            <v>VARIAS PARTES DE LA CIUDAD</v>
          </cell>
          <cell r="P3293" t="str">
            <v>VARIAS PARTES DE LA CIUDAD</v>
          </cell>
          <cell r="Q3293" t="str">
            <v>CHACANA</v>
          </cell>
        </row>
        <row r="3294">
          <cell r="A3294">
            <v>5830</v>
          </cell>
          <cell r="B3294" t="str">
            <v>MAQUINARIAS Y EQUIPOS</v>
          </cell>
          <cell r="C3294" t="str">
            <v>BLD</v>
          </cell>
          <cell r="D3294" t="str">
            <v>POSTE</v>
          </cell>
          <cell r="E3294" t="str">
            <v>POSTE METALICO DE ALUMBRADO ELECTRICO 23</v>
          </cell>
          <cell r="F3294" t="str">
            <v>EN USO</v>
          </cell>
          <cell r="G3294">
            <v>43549</v>
          </cell>
          <cell r="H3294" t="str">
            <v xml:space="preserve">TASHIGUANO ROMAN ANIBAL FRANCISCO </v>
          </cell>
          <cell r="I3294">
            <v>267.52</v>
          </cell>
          <cell r="J3294">
            <v>31.81</v>
          </cell>
          <cell r="K3294">
            <v>318.08</v>
          </cell>
          <cell r="L3294" t="b">
            <v>0</v>
          </cell>
          <cell r="M3294">
            <v>10</v>
          </cell>
          <cell r="N3294" t="str">
            <v>SERVICIOS GENERALES</v>
          </cell>
          <cell r="O3294" t="str">
            <v>VARIAS PARTES DE LA CIUDAD</v>
          </cell>
          <cell r="P3294" t="str">
            <v>VARIAS PARTES DE LA CIUDAD</v>
          </cell>
          <cell r="Q3294" t="str">
            <v>CHACANA</v>
          </cell>
        </row>
        <row r="3295">
          <cell r="A3295">
            <v>5831</v>
          </cell>
          <cell r="B3295" t="str">
            <v>MAQUINARIAS Y EQUIPOS</v>
          </cell>
          <cell r="C3295" t="str">
            <v>BLD</v>
          </cell>
          <cell r="D3295" t="str">
            <v>POSTE</v>
          </cell>
          <cell r="E3295" t="str">
            <v>POSTE METALICO DE ALUMBRADO ELECTRICO 24</v>
          </cell>
          <cell r="F3295" t="str">
            <v>EN USO</v>
          </cell>
          <cell r="G3295">
            <v>43549</v>
          </cell>
          <cell r="H3295" t="str">
            <v xml:space="preserve">TASHIGUANO ROMAN ANIBAL FRANCISCO </v>
          </cell>
          <cell r="I3295">
            <v>267.52</v>
          </cell>
          <cell r="J3295">
            <v>31.81</v>
          </cell>
          <cell r="K3295">
            <v>318.08</v>
          </cell>
          <cell r="L3295" t="b">
            <v>0</v>
          </cell>
          <cell r="M3295">
            <v>10</v>
          </cell>
          <cell r="N3295" t="str">
            <v>SERVICIOS GENERALES</v>
          </cell>
          <cell r="O3295" t="str">
            <v>VARIAS PARTES DE LA CIUDAD</v>
          </cell>
          <cell r="P3295" t="str">
            <v>VARIAS PARTES DE LA CIUDAD</v>
          </cell>
          <cell r="Q3295" t="str">
            <v>CHACANA</v>
          </cell>
        </row>
        <row r="3296">
          <cell r="A3296">
            <v>5832</v>
          </cell>
          <cell r="B3296" t="str">
            <v>MAQUINARIAS Y EQUIPOS</v>
          </cell>
          <cell r="C3296" t="str">
            <v>BLD</v>
          </cell>
          <cell r="D3296" t="str">
            <v>POSTE</v>
          </cell>
          <cell r="E3296" t="str">
            <v>POSTE METALICO DE ALUMBRADO ELECTRICO 25</v>
          </cell>
          <cell r="F3296" t="str">
            <v>EN USO</v>
          </cell>
          <cell r="G3296">
            <v>43549</v>
          </cell>
          <cell r="H3296" t="str">
            <v xml:space="preserve">TASHIGUANO ROMAN ANIBAL FRANCISCO </v>
          </cell>
          <cell r="I3296">
            <v>267.52</v>
          </cell>
          <cell r="J3296">
            <v>31.81</v>
          </cell>
          <cell r="K3296">
            <v>318.08</v>
          </cell>
          <cell r="L3296" t="b">
            <v>0</v>
          </cell>
          <cell r="M3296">
            <v>10</v>
          </cell>
          <cell r="N3296" t="str">
            <v>SERVICIOS GENERALES</v>
          </cell>
          <cell r="O3296" t="str">
            <v>VARIAS PARTES DE LA CIUDAD</v>
          </cell>
          <cell r="P3296" t="str">
            <v>VARIAS PARTES DE LA CIUDAD</v>
          </cell>
          <cell r="Q3296" t="str">
            <v>CHACANA</v>
          </cell>
        </row>
        <row r="3297">
          <cell r="A3297">
            <v>1957</v>
          </cell>
          <cell r="B3297" t="str">
            <v>(BCA)MOBILIARIOS</v>
          </cell>
          <cell r="C3297" t="str">
            <v>BCA</v>
          </cell>
          <cell r="D3297" t="str">
            <v>BASURERO</v>
          </cell>
          <cell r="E3297" t="str">
            <v>CONTENEDOR DE BASURA</v>
          </cell>
          <cell r="F3297" t="str">
            <v>EN USO</v>
          </cell>
          <cell r="G3297">
            <v>41597</v>
          </cell>
          <cell r="H3297" t="str">
            <v xml:space="preserve">TASHIGUANO ROMAN ANIBAL FRANCISCO </v>
          </cell>
          <cell r="I3297">
            <v>1500</v>
          </cell>
          <cell r="J3297">
            <v>0</v>
          </cell>
          <cell r="K3297">
            <v>1500</v>
          </cell>
          <cell r="L3297" t="b">
            <v>0</v>
          </cell>
          <cell r="M3297">
            <v>0</v>
          </cell>
          <cell r="N3297" t="str">
            <v>MANTENIMIENTO</v>
          </cell>
          <cell r="O3297" t="str">
            <v>BASURERO RECICLAJE</v>
          </cell>
          <cell r="P3297" t="str">
            <v>BASURERO</v>
          </cell>
          <cell r="Q3297">
            <v>0</v>
          </cell>
        </row>
        <row r="3298">
          <cell r="A3298">
            <v>5503</v>
          </cell>
          <cell r="B3298" t="str">
            <v>(BCA)MOBILIARIOS</v>
          </cell>
          <cell r="C3298" t="str">
            <v>BCA</v>
          </cell>
          <cell r="D3298" t="str">
            <v>BASURERO</v>
          </cell>
          <cell r="E3298" t="str">
            <v>BASURERO DE METAL MATIZADO CON PINTURA ANTICORROSIVA 1</v>
          </cell>
          <cell r="F3298" t="str">
            <v>EN USO</v>
          </cell>
          <cell r="G3298">
            <v>43350</v>
          </cell>
          <cell r="H3298" t="str">
            <v xml:space="preserve">TASHIGUANO ROMAN ANIBAL FRANCISCO </v>
          </cell>
          <cell r="I3298">
            <v>257.60000000000002</v>
          </cell>
          <cell r="J3298">
            <v>0</v>
          </cell>
          <cell r="K3298">
            <v>257.60000000000002</v>
          </cell>
          <cell r="L3298" t="b">
            <v>0</v>
          </cell>
          <cell r="M3298">
            <v>0</v>
          </cell>
          <cell r="N3298" t="str">
            <v>SERVICIOS GENERALES</v>
          </cell>
          <cell r="O3298" t="str">
            <v>VARIAS PARTES DE LA CIUDAD</v>
          </cell>
          <cell r="P3298" t="str">
            <v>VARIAS PARTES DE LA CIUDAD</v>
          </cell>
          <cell r="Q3298">
            <v>0</v>
          </cell>
        </row>
        <row r="3299">
          <cell r="A3299">
            <v>5504</v>
          </cell>
          <cell r="B3299" t="str">
            <v>(BCA)MOBILIARIOS</v>
          </cell>
          <cell r="C3299" t="str">
            <v>BCA</v>
          </cell>
          <cell r="D3299" t="str">
            <v>BASURERO</v>
          </cell>
          <cell r="E3299" t="str">
            <v>BASURERO DE METAL MATIZADO CON PINTURA ANTICORROSIVA 2</v>
          </cell>
          <cell r="F3299" t="str">
            <v>EN USO</v>
          </cell>
          <cell r="G3299">
            <v>43350</v>
          </cell>
          <cell r="H3299" t="str">
            <v xml:space="preserve">TASHIGUANO ROMAN ANIBAL FRANCISCO </v>
          </cell>
          <cell r="I3299">
            <v>257.60000000000002</v>
          </cell>
          <cell r="J3299">
            <v>0</v>
          </cell>
          <cell r="K3299">
            <v>257.60000000000002</v>
          </cell>
          <cell r="L3299" t="b">
            <v>0</v>
          </cell>
          <cell r="M3299">
            <v>0</v>
          </cell>
          <cell r="N3299" t="str">
            <v>SERVICIOS GENERALES</v>
          </cell>
          <cell r="O3299" t="str">
            <v>VARIAS PARTES DE LA CIUDAD</v>
          </cell>
          <cell r="P3299" t="str">
            <v>VARIAS PARTES DE LA CIUDAD</v>
          </cell>
          <cell r="Q3299">
            <v>0</v>
          </cell>
        </row>
        <row r="3300">
          <cell r="A3300">
            <v>5505</v>
          </cell>
          <cell r="B3300" t="str">
            <v>(BCA)MOBILIARIOS</v>
          </cell>
          <cell r="C3300" t="str">
            <v>BCA</v>
          </cell>
          <cell r="D3300" t="str">
            <v>BASURERO</v>
          </cell>
          <cell r="E3300" t="str">
            <v>BASURERO DE METAL MATIZADO CON PINTURA ANTICORROSIVA 3</v>
          </cell>
          <cell r="F3300" t="str">
            <v>EN USO</v>
          </cell>
          <cell r="G3300">
            <v>43350</v>
          </cell>
          <cell r="H3300" t="str">
            <v xml:space="preserve">TASHIGUANO ROMAN ANIBAL FRANCISCO </v>
          </cell>
          <cell r="I3300">
            <v>257.60000000000002</v>
          </cell>
          <cell r="J3300">
            <v>0</v>
          </cell>
          <cell r="K3300">
            <v>257.60000000000002</v>
          </cell>
          <cell r="L3300" t="b">
            <v>0</v>
          </cell>
          <cell r="M3300">
            <v>0</v>
          </cell>
          <cell r="N3300" t="str">
            <v>SERVICIOS GENERALES</v>
          </cell>
          <cell r="O3300" t="str">
            <v>VARIAS PARTES DE LA CIUDAD</v>
          </cell>
          <cell r="P3300" t="str">
            <v>VARIAS PARTES DE LA CIUDAD</v>
          </cell>
          <cell r="Q3300">
            <v>0</v>
          </cell>
        </row>
        <row r="3301">
          <cell r="A3301">
            <v>5506</v>
          </cell>
          <cell r="B3301" t="str">
            <v>(BCA)MOBILIARIOS</v>
          </cell>
          <cell r="C3301" t="str">
            <v>BCA</v>
          </cell>
          <cell r="D3301" t="str">
            <v>BASURERO</v>
          </cell>
          <cell r="E3301" t="str">
            <v>BASURERO DE METAL MATIZADO CON PINTURA ANTICORROSIVA 4</v>
          </cell>
          <cell r="F3301" t="str">
            <v>EN USO</v>
          </cell>
          <cell r="G3301">
            <v>43350</v>
          </cell>
          <cell r="H3301" t="str">
            <v xml:space="preserve">TASHIGUANO ROMAN ANIBAL FRANCISCO </v>
          </cell>
          <cell r="I3301">
            <v>257.60000000000002</v>
          </cell>
          <cell r="J3301">
            <v>0</v>
          </cell>
          <cell r="K3301">
            <v>257.60000000000002</v>
          </cell>
          <cell r="L3301" t="b">
            <v>0</v>
          </cell>
          <cell r="M3301">
            <v>0</v>
          </cell>
          <cell r="N3301" t="str">
            <v>SERVICIOS GENERALES</v>
          </cell>
          <cell r="O3301" t="str">
            <v>VARIAS PARTES DE LA CIUDAD</v>
          </cell>
          <cell r="P3301" t="str">
            <v>VARIAS PARTES DE LA CIUDAD</v>
          </cell>
          <cell r="Q3301">
            <v>0</v>
          </cell>
        </row>
        <row r="3302">
          <cell r="A3302">
            <v>5507</v>
          </cell>
          <cell r="B3302" t="str">
            <v>(BCA)MOBILIARIOS</v>
          </cell>
          <cell r="C3302" t="str">
            <v>BCA</v>
          </cell>
          <cell r="D3302" t="str">
            <v>BASURERO</v>
          </cell>
          <cell r="E3302" t="str">
            <v>BASURERO DE METAL MATIZADO CON PINTURA ANTICORROSIVA 5</v>
          </cell>
          <cell r="F3302" t="str">
            <v>EN USO</v>
          </cell>
          <cell r="G3302">
            <v>43350</v>
          </cell>
          <cell r="H3302" t="str">
            <v xml:space="preserve">TASHIGUANO ROMAN ANIBAL FRANCISCO </v>
          </cell>
          <cell r="I3302">
            <v>257.60000000000002</v>
          </cell>
          <cell r="J3302">
            <v>0</v>
          </cell>
          <cell r="K3302">
            <v>257.60000000000002</v>
          </cell>
          <cell r="L3302" t="b">
            <v>0</v>
          </cell>
          <cell r="M3302">
            <v>0</v>
          </cell>
          <cell r="N3302" t="str">
            <v>SERVICIOS GENERALES</v>
          </cell>
          <cell r="O3302" t="str">
            <v>VARIAS PARTES DE LA CIUDAD</v>
          </cell>
          <cell r="P3302" t="str">
            <v>VARIAS PARTES DE LA CIUDAD</v>
          </cell>
          <cell r="Q3302">
            <v>0</v>
          </cell>
        </row>
        <row r="3303">
          <cell r="A3303">
            <v>5508</v>
          </cell>
          <cell r="B3303" t="str">
            <v>(BCA)MOBILIARIOS</v>
          </cell>
          <cell r="C3303" t="str">
            <v>BCA</v>
          </cell>
          <cell r="D3303" t="str">
            <v>BASURERO</v>
          </cell>
          <cell r="E3303" t="str">
            <v>BASURERO DE METAL MATIZADO CON PINTURA ANTICORROSIVA 6</v>
          </cell>
          <cell r="F3303" t="str">
            <v>EN USO</v>
          </cell>
          <cell r="G3303">
            <v>43350</v>
          </cell>
          <cell r="H3303" t="str">
            <v xml:space="preserve">TASHIGUANO ROMAN ANIBAL FRANCISCO </v>
          </cell>
          <cell r="I3303">
            <v>257.60000000000002</v>
          </cell>
          <cell r="J3303">
            <v>0</v>
          </cell>
          <cell r="K3303">
            <v>257.60000000000002</v>
          </cell>
          <cell r="L3303" t="b">
            <v>0</v>
          </cell>
          <cell r="M3303">
            <v>0</v>
          </cell>
          <cell r="N3303" t="str">
            <v>SERVICIOS GENERALES</v>
          </cell>
          <cell r="O3303" t="str">
            <v>VARIAS PARTES DE LA CIUDAD</v>
          </cell>
          <cell r="P3303" t="str">
            <v>VARIAS PARTES DE LA CIUDAD</v>
          </cell>
          <cell r="Q3303">
            <v>0</v>
          </cell>
        </row>
        <row r="3304">
          <cell r="A3304">
            <v>5509</v>
          </cell>
          <cell r="B3304" t="str">
            <v>(BCA)MOBILIARIOS</v>
          </cell>
          <cell r="C3304" t="str">
            <v>BCA</v>
          </cell>
          <cell r="D3304" t="str">
            <v>BASURERO</v>
          </cell>
          <cell r="E3304" t="str">
            <v>BASURERO DE METAL MATIZADO CON PINTURA ANTICORROSIVA 7</v>
          </cell>
          <cell r="F3304" t="str">
            <v>EN USO</v>
          </cell>
          <cell r="G3304">
            <v>43350</v>
          </cell>
          <cell r="H3304" t="str">
            <v xml:space="preserve">TASHIGUANO ROMAN ANIBAL FRANCISCO </v>
          </cell>
          <cell r="I3304">
            <v>257.60000000000002</v>
          </cell>
          <cell r="J3304">
            <v>0</v>
          </cell>
          <cell r="K3304">
            <v>257.60000000000002</v>
          </cell>
          <cell r="L3304" t="b">
            <v>0</v>
          </cell>
          <cell r="M3304">
            <v>0</v>
          </cell>
          <cell r="N3304" t="str">
            <v>SERVICIOS GENERALES</v>
          </cell>
          <cell r="O3304" t="str">
            <v>VARIAS PARTES DE LA CIUDAD</v>
          </cell>
          <cell r="P3304" t="str">
            <v>VARIAS PARTES DE LA CIUDAD</v>
          </cell>
          <cell r="Q3304">
            <v>0</v>
          </cell>
        </row>
        <row r="3305">
          <cell r="A3305">
            <v>5510</v>
          </cell>
          <cell r="B3305" t="str">
            <v>(BCA)MOBILIARIOS</v>
          </cell>
          <cell r="C3305" t="str">
            <v>BCA</v>
          </cell>
          <cell r="D3305" t="str">
            <v>BASURERO</v>
          </cell>
          <cell r="E3305" t="str">
            <v>BASURERO DE METAL MATIZADO CON PINTURA ANTICORROSIVA 8</v>
          </cell>
          <cell r="F3305" t="str">
            <v>EN USO</v>
          </cell>
          <cell r="G3305">
            <v>43350</v>
          </cell>
          <cell r="H3305" t="str">
            <v xml:space="preserve">TASHIGUANO ROMAN ANIBAL FRANCISCO </v>
          </cell>
          <cell r="I3305">
            <v>257.60000000000002</v>
          </cell>
          <cell r="J3305">
            <v>0</v>
          </cell>
          <cell r="K3305">
            <v>257.60000000000002</v>
          </cell>
          <cell r="L3305" t="b">
            <v>0</v>
          </cell>
          <cell r="M3305">
            <v>0</v>
          </cell>
          <cell r="N3305" t="str">
            <v>SERVICIOS GENERALES</v>
          </cell>
          <cell r="O3305" t="str">
            <v>VARIAS PARTES DE LA CIUDAD</v>
          </cell>
          <cell r="P3305" t="str">
            <v>VARIAS PARTES DE LA CIUDAD</v>
          </cell>
          <cell r="Q3305">
            <v>0</v>
          </cell>
        </row>
        <row r="3306">
          <cell r="A3306">
            <v>5511</v>
          </cell>
          <cell r="B3306" t="str">
            <v>(BCA)MOBILIARIOS</v>
          </cell>
          <cell r="C3306" t="str">
            <v>BCA</v>
          </cell>
          <cell r="D3306" t="str">
            <v>BASURERO</v>
          </cell>
          <cell r="E3306" t="str">
            <v>BASURERO DE METAL MATIZADO CON PINTURA ANTICORROSIVA 9</v>
          </cell>
          <cell r="F3306" t="str">
            <v>EN USO</v>
          </cell>
          <cell r="G3306">
            <v>43350</v>
          </cell>
          <cell r="H3306" t="str">
            <v xml:space="preserve">TASHIGUANO ROMAN ANIBAL FRANCISCO </v>
          </cell>
          <cell r="I3306">
            <v>257.60000000000002</v>
          </cell>
          <cell r="J3306">
            <v>0</v>
          </cell>
          <cell r="K3306">
            <v>257.60000000000002</v>
          </cell>
          <cell r="L3306" t="b">
            <v>0</v>
          </cell>
          <cell r="M3306">
            <v>0</v>
          </cell>
          <cell r="N3306" t="str">
            <v>SERVICIOS GENERALES</v>
          </cell>
          <cell r="O3306" t="str">
            <v>VARIAS PARTES DE LA CIUDAD</v>
          </cell>
          <cell r="P3306" t="str">
            <v>VARIAS PARTES DE LA CIUDAD</v>
          </cell>
          <cell r="Q3306">
            <v>0</v>
          </cell>
        </row>
        <row r="3307">
          <cell r="A3307">
            <v>5512</v>
          </cell>
          <cell r="B3307" t="str">
            <v>(BCA)MOBILIARIOS</v>
          </cell>
          <cell r="C3307" t="str">
            <v>BCA</v>
          </cell>
          <cell r="D3307" t="str">
            <v>BASURERO</v>
          </cell>
          <cell r="E3307" t="str">
            <v>BASURERO DE METAL MATIZADO CON PINTURA ANTICORROSIVA 10</v>
          </cell>
          <cell r="F3307" t="str">
            <v>EN USO</v>
          </cell>
          <cell r="G3307">
            <v>43350</v>
          </cell>
          <cell r="H3307" t="str">
            <v xml:space="preserve">TASHIGUANO ROMAN ANIBAL FRANCISCO </v>
          </cell>
          <cell r="I3307">
            <v>257.60000000000002</v>
          </cell>
          <cell r="J3307">
            <v>0</v>
          </cell>
          <cell r="K3307">
            <v>257.60000000000002</v>
          </cell>
          <cell r="L3307" t="b">
            <v>0</v>
          </cell>
          <cell r="M3307">
            <v>0</v>
          </cell>
          <cell r="N3307" t="str">
            <v>SERVICIOS GENERALES</v>
          </cell>
          <cell r="O3307" t="str">
            <v>VARIAS PARTES DE LA CIUDAD</v>
          </cell>
          <cell r="P3307" t="str">
            <v>VARIAS PARTES DE LA CIUDAD</v>
          </cell>
          <cell r="Q3307">
            <v>0</v>
          </cell>
        </row>
        <row r="3308">
          <cell r="A3308">
            <v>5513</v>
          </cell>
          <cell r="B3308" t="str">
            <v>(BCA)MOBILIARIOS</v>
          </cell>
          <cell r="C3308" t="str">
            <v>BCA</v>
          </cell>
          <cell r="D3308" t="str">
            <v>BASURERO</v>
          </cell>
          <cell r="E3308" t="str">
            <v>BASURERO DE METAL MATIZADO CON PINTURA ANTICORROSIVA 11</v>
          </cell>
          <cell r="F3308" t="str">
            <v>EN USO</v>
          </cell>
          <cell r="G3308">
            <v>43350</v>
          </cell>
          <cell r="H3308" t="str">
            <v xml:space="preserve">TASHIGUANO ROMAN ANIBAL FRANCISCO </v>
          </cell>
          <cell r="I3308">
            <v>257.60000000000002</v>
          </cell>
          <cell r="J3308">
            <v>0</v>
          </cell>
          <cell r="K3308">
            <v>257.60000000000002</v>
          </cell>
          <cell r="L3308" t="b">
            <v>0</v>
          </cell>
          <cell r="M3308">
            <v>0</v>
          </cell>
          <cell r="N3308" t="str">
            <v>SERVICIOS GENERALES</v>
          </cell>
          <cell r="O3308" t="str">
            <v>VARIAS PARTES DE LA CIUDAD</v>
          </cell>
          <cell r="P3308" t="str">
            <v>VARIAS PARTES DE LA CIUDAD</v>
          </cell>
          <cell r="Q3308">
            <v>0</v>
          </cell>
        </row>
        <row r="3309">
          <cell r="A3309">
            <v>5514</v>
          </cell>
          <cell r="B3309" t="str">
            <v>(BCA)MOBILIARIOS</v>
          </cell>
          <cell r="C3309" t="str">
            <v>BCA</v>
          </cell>
          <cell r="D3309" t="str">
            <v>BASURERO</v>
          </cell>
          <cell r="E3309" t="str">
            <v>BASURERO DE METAL MATIZADO CON PINTURA ANTICORROSIVA 12</v>
          </cell>
          <cell r="F3309" t="str">
            <v>EN USO</v>
          </cell>
          <cell r="G3309">
            <v>43350</v>
          </cell>
          <cell r="H3309" t="str">
            <v xml:space="preserve">TASHIGUANO ROMAN ANIBAL FRANCISCO </v>
          </cell>
          <cell r="I3309">
            <v>257.60000000000002</v>
          </cell>
          <cell r="J3309">
            <v>0</v>
          </cell>
          <cell r="K3309">
            <v>257.60000000000002</v>
          </cell>
          <cell r="L3309" t="b">
            <v>0</v>
          </cell>
          <cell r="M3309">
            <v>0</v>
          </cell>
          <cell r="N3309" t="str">
            <v>SERVICIOS GENERALES</v>
          </cell>
          <cell r="O3309" t="str">
            <v>VARIAS PARTES DE LA CIUDAD</v>
          </cell>
          <cell r="P3309" t="str">
            <v>VARIAS PARTES DE LA CIUDAD</v>
          </cell>
          <cell r="Q3309">
            <v>0</v>
          </cell>
        </row>
        <row r="3310">
          <cell r="A3310">
            <v>5515</v>
          </cell>
          <cell r="B3310" t="str">
            <v>(BCA)MOBILIARIOS</v>
          </cell>
          <cell r="C3310" t="str">
            <v>BCA</v>
          </cell>
          <cell r="D3310" t="str">
            <v>BASURERO</v>
          </cell>
          <cell r="E3310" t="str">
            <v>BASURERO DE METAL MATIZADO CON PINTURA ANTICORROSIVA 13</v>
          </cell>
          <cell r="F3310" t="str">
            <v>EN USO</v>
          </cell>
          <cell r="G3310">
            <v>43350</v>
          </cell>
          <cell r="H3310" t="str">
            <v xml:space="preserve">TASHIGUANO ROMAN ANIBAL FRANCISCO </v>
          </cell>
          <cell r="I3310">
            <v>257.60000000000002</v>
          </cell>
          <cell r="J3310">
            <v>0</v>
          </cell>
          <cell r="K3310">
            <v>257.60000000000002</v>
          </cell>
          <cell r="L3310" t="b">
            <v>0</v>
          </cell>
          <cell r="M3310">
            <v>0</v>
          </cell>
          <cell r="N3310" t="str">
            <v>SERVICIOS GENERALES</v>
          </cell>
          <cell r="O3310" t="str">
            <v>VARIAS PARTES DE LA CIUDAD</v>
          </cell>
          <cell r="P3310" t="str">
            <v>VARIAS PARTES DE LA CIUDAD</v>
          </cell>
          <cell r="Q3310">
            <v>0</v>
          </cell>
        </row>
        <row r="3311">
          <cell r="A3311">
            <v>5516</v>
          </cell>
          <cell r="B3311" t="str">
            <v>(BCA)MOBILIARIOS</v>
          </cell>
          <cell r="C3311" t="str">
            <v>BCA</v>
          </cell>
          <cell r="D3311" t="str">
            <v>BASURERO</v>
          </cell>
          <cell r="E3311" t="str">
            <v>BASURERO DE METAL MATIZADO CON PINTURA ANTICORROSIVA 14</v>
          </cell>
          <cell r="F3311" t="str">
            <v>EN USO</v>
          </cell>
          <cell r="G3311">
            <v>43350</v>
          </cell>
          <cell r="H3311" t="str">
            <v xml:space="preserve">TASHIGUANO ROMAN ANIBAL FRANCISCO </v>
          </cell>
          <cell r="I3311">
            <v>257.60000000000002</v>
          </cell>
          <cell r="J3311">
            <v>0</v>
          </cell>
          <cell r="K3311">
            <v>257.60000000000002</v>
          </cell>
          <cell r="L3311" t="b">
            <v>0</v>
          </cell>
          <cell r="M3311">
            <v>0</v>
          </cell>
          <cell r="N3311" t="str">
            <v>SERVICIOS GENERALES</v>
          </cell>
          <cell r="O3311" t="str">
            <v>VARIAS PARTES DE LA CIUDAD</v>
          </cell>
          <cell r="P3311" t="str">
            <v>VARIAS PARTES DE LA CIUDAD</v>
          </cell>
          <cell r="Q3311">
            <v>0</v>
          </cell>
        </row>
        <row r="3312">
          <cell r="A3312">
            <v>5517</v>
          </cell>
          <cell r="B3312" t="str">
            <v>(BCA)MOBILIARIOS</v>
          </cell>
          <cell r="C3312" t="str">
            <v>BCA</v>
          </cell>
          <cell r="D3312" t="str">
            <v>BASURERO</v>
          </cell>
          <cell r="E3312" t="str">
            <v>BASURERO DE METAL MATIZADO CON PINTURA ANTICORROSIVA 15</v>
          </cell>
          <cell r="F3312" t="str">
            <v>EN USO</v>
          </cell>
          <cell r="G3312">
            <v>43350</v>
          </cell>
          <cell r="H3312" t="str">
            <v xml:space="preserve">TASHIGUANO ROMAN ANIBAL FRANCISCO </v>
          </cell>
          <cell r="I3312">
            <v>257.60000000000002</v>
          </cell>
          <cell r="J3312">
            <v>0</v>
          </cell>
          <cell r="K3312">
            <v>257.60000000000002</v>
          </cell>
          <cell r="L3312" t="b">
            <v>0</v>
          </cell>
          <cell r="M3312">
            <v>0</v>
          </cell>
          <cell r="N3312" t="str">
            <v>SERVICIOS GENERALES</v>
          </cell>
          <cell r="O3312" t="str">
            <v>VARIAS PARTES DE LA CIUDAD</v>
          </cell>
          <cell r="P3312" t="str">
            <v>VARIAS PARTES DE LA CIUDAD</v>
          </cell>
          <cell r="Q3312">
            <v>0</v>
          </cell>
        </row>
        <row r="3313">
          <cell r="A3313">
            <v>5518</v>
          </cell>
          <cell r="B3313" t="str">
            <v>(BCA)MOBILIARIOS</v>
          </cell>
          <cell r="C3313" t="str">
            <v>BCA</v>
          </cell>
          <cell r="D3313" t="str">
            <v>BASURERO</v>
          </cell>
          <cell r="E3313" t="str">
            <v>BASURERO DE METAL MATIZADO CON PINTURA ANTICORROSIVA 16</v>
          </cell>
          <cell r="F3313" t="str">
            <v>EN USO</v>
          </cell>
          <cell r="G3313">
            <v>43350</v>
          </cell>
          <cell r="H3313" t="str">
            <v xml:space="preserve">TASHIGUANO ROMAN ANIBAL FRANCISCO </v>
          </cell>
          <cell r="I3313">
            <v>257.60000000000002</v>
          </cell>
          <cell r="J3313">
            <v>0</v>
          </cell>
          <cell r="K3313">
            <v>257.60000000000002</v>
          </cell>
          <cell r="L3313" t="b">
            <v>0</v>
          </cell>
          <cell r="M3313">
            <v>0</v>
          </cell>
          <cell r="N3313" t="str">
            <v>SERVICIOS GENERALES</v>
          </cell>
          <cell r="O3313" t="str">
            <v>VARIAS PARTES DE LA CIUDAD</v>
          </cell>
          <cell r="P3313" t="str">
            <v>VARIAS PARTES DE LA CIUDAD</v>
          </cell>
          <cell r="Q3313">
            <v>0</v>
          </cell>
        </row>
        <row r="3314">
          <cell r="A3314">
            <v>5519</v>
          </cell>
          <cell r="B3314" t="str">
            <v>(BCA)MOBILIARIOS</v>
          </cell>
          <cell r="C3314" t="str">
            <v>BCA</v>
          </cell>
          <cell r="D3314" t="str">
            <v>BASURERO</v>
          </cell>
          <cell r="E3314" t="str">
            <v>BASURERO DE METAL MATIZADO CON PINTURA ANTICORROSIVA 17</v>
          </cell>
          <cell r="F3314" t="str">
            <v>EN USO</v>
          </cell>
          <cell r="G3314">
            <v>43350</v>
          </cell>
          <cell r="H3314" t="str">
            <v xml:space="preserve">TASHIGUANO ROMAN ANIBAL FRANCISCO </v>
          </cell>
          <cell r="I3314">
            <v>257.60000000000002</v>
          </cell>
          <cell r="J3314">
            <v>0</v>
          </cell>
          <cell r="K3314">
            <v>257.60000000000002</v>
          </cell>
          <cell r="L3314" t="b">
            <v>0</v>
          </cell>
          <cell r="M3314">
            <v>0</v>
          </cell>
          <cell r="N3314" t="str">
            <v>SERVICIOS GENERALES</v>
          </cell>
          <cell r="O3314" t="str">
            <v>VARIAS PARTES DE LA CIUDAD</v>
          </cell>
          <cell r="P3314" t="str">
            <v>VARIAS PARTES DE LA CIUDAD</v>
          </cell>
          <cell r="Q3314">
            <v>0</v>
          </cell>
        </row>
        <row r="3315">
          <cell r="A3315">
            <v>5520</v>
          </cell>
          <cell r="B3315" t="str">
            <v>(BCA)MOBILIARIOS</v>
          </cell>
          <cell r="C3315" t="str">
            <v>BCA</v>
          </cell>
          <cell r="D3315" t="str">
            <v>BASURERO</v>
          </cell>
          <cell r="E3315" t="str">
            <v>BASURERO DE METAL MATIZADO CON PINTURA ANTICORROSIVA 18</v>
          </cell>
          <cell r="F3315" t="str">
            <v>EN USO</v>
          </cell>
          <cell r="G3315">
            <v>43350</v>
          </cell>
          <cell r="H3315" t="str">
            <v xml:space="preserve">TASHIGUANO ROMAN ANIBAL FRANCISCO </v>
          </cell>
          <cell r="I3315">
            <v>257.60000000000002</v>
          </cell>
          <cell r="J3315">
            <v>0</v>
          </cell>
          <cell r="K3315">
            <v>257.60000000000002</v>
          </cell>
          <cell r="L3315" t="b">
            <v>0</v>
          </cell>
          <cell r="M3315">
            <v>0</v>
          </cell>
          <cell r="N3315" t="str">
            <v>SERVICIOS GENERALES</v>
          </cell>
          <cell r="O3315" t="str">
            <v>VARIAS PARTES DE LA CIUDAD</v>
          </cell>
          <cell r="P3315" t="str">
            <v>VARIAS PARTES DE LA CIUDAD</v>
          </cell>
          <cell r="Q3315">
            <v>0</v>
          </cell>
        </row>
        <row r="3316">
          <cell r="A3316">
            <v>5521</v>
          </cell>
          <cell r="B3316" t="str">
            <v>(BCA)MOBILIARIOS</v>
          </cell>
          <cell r="C3316" t="str">
            <v>BCA</v>
          </cell>
          <cell r="D3316" t="str">
            <v>BASURERO</v>
          </cell>
          <cell r="E3316" t="str">
            <v>BASURERO DE METAL MATIZADO CON PINTURA ANTICORROSIVA 19</v>
          </cell>
          <cell r="F3316" t="str">
            <v>EN USO</v>
          </cell>
          <cell r="G3316">
            <v>43350</v>
          </cell>
          <cell r="H3316" t="str">
            <v xml:space="preserve">TASHIGUANO ROMAN ANIBAL FRANCISCO </v>
          </cell>
          <cell r="I3316">
            <v>257.60000000000002</v>
          </cell>
          <cell r="J3316">
            <v>0</v>
          </cell>
          <cell r="K3316">
            <v>257.60000000000002</v>
          </cell>
          <cell r="L3316" t="b">
            <v>0</v>
          </cell>
          <cell r="M3316">
            <v>0</v>
          </cell>
          <cell r="N3316" t="str">
            <v>SERVICIOS GENERALES</v>
          </cell>
          <cell r="O3316" t="str">
            <v>VARIAS PARTES DE LA CIUDAD</v>
          </cell>
          <cell r="P3316" t="str">
            <v>VARIAS PARTES DE LA CIUDAD</v>
          </cell>
          <cell r="Q3316">
            <v>0</v>
          </cell>
        </row>
        <row r="3317">
          <cell r="A3317">
            <v>5522</v>
          </cell>
          <cell r="B3317" t="str">
            <v>(BCA)MOBILIARIOS</v>
          </cell>
          <cell r="C3317" t="str">
            <v>BCA</v>
          </cell>
          <cell r="D3317" t="str">
            <v>BASURERO</v>
          </cell>
          <cell r="E3317" t="str">
            <v>BASURERO DE METAL MATIZADO CON PINTURA ANTICORROSIVA 20</v>
          </cell>
          <cell r="F3317" t="str">
            <v>EN USO</v>
          </cell>
          <cell r="G3317">
            <v>43350</v>
          </cell>
          <cell r="H3317" t="str">
            <v xml:space="preserve">TASHIGUANO ROMAN ANIBAL FRANCISCO </v>
          </cell>
          <cell r="I3317">
            <v>257.60000000000002</v>
          </cell>
          <cell r="J3317">
            <v>0</v>
          </cell>
          <cell r="K3317">
            <v>257.60000000000002</v>
          </cell>
          <cell r="L3317" t="b">
            <v>0</v>
          </cell>
          <cell r="M3317">
            <v>0</v>
          </cell>
          <cell r="N3317" t="str">
            <v>SERVICIOS GENERALES</v>
          </cell>
          <cell r="O3317" t="str">
            <v>VARIAS PARTES DE LA CIUDAD</v>
          </cell>
          <cell r="P3317" t="str">
            <v>VARIAS PARTES DE LA CIUDAD</v>
          </cell>
          <cell r="Q3317">
            <v>0</v>
          </cell>
        </row>
        <row r="3318">
          <cell r="A3318">
            <v>5523</v>
          </cell>
          <cell r="B3318" t="str">
            <v>(BCA)MOBILIARIOS</v>
          </cell>
          <cell r="C3318" t="str">
            <v>BCA</v>
          </cell>
          <cell r="D3318" t="str">
            <v>BASURERO</v>
          </cell>
          <cell r="E3318" t="str">
            <v>BASURERO DE METAL MATIZADO CON PINTURA ANTICORROSIVA 21</v>
          </cell>
          <cell r="F3318" t="str">
            <v>EN USO</v>
          </cell>
          <cell r="G3318">
            <v>43350</v>
          </cell>
          <cell r="H3318" t="str">
            <v xml:space="preserve">TASHIGUANO ROMAN ANIBAL FRANCISCO </v>
          </cell>
          <cell r="I3318">
            <v>257.60000000000002</v>
          </cell>
          <cell r="J3318">
            <v>0</v>
          </cell>
          <cell r="K3318">
            <v>257.60000000000002</v>
          </cell>
          <cell r="L3318" t="b">
            <v>0</v>
          </cell>
          <cell r="M3318">
            <v>0</v>
          </cell>
          <cell r="N3318" t="str">
            <v>SERVICIOS GENERALES</v>
          </cell>
          <cell r="O3318" t="str">
            <v>VARIAS PARTES DE LA CIUDAD</v>
          </cell>
          <cell r="P3318" t="str">
            <v>VARIAS PARTES DE LA CIUDAD</v>
          </cell>
          <cell r="Q3318">
            <v>0</v>
          </cell>
        </row>
        <row r="3319">
          <cell r="A3319">
            <v>5524</v>
          </cell>
          <cell r="B3319" t="str">
            <v>(BCA)MOBILIARIOS</v>
          </cell>
          <cell r="C3319" t="str">
            <v>BCA</v>
          </cell>
          <cell r="D3319" t="str">
            <v>BASURERO</v>
          </cell>
          <cell r="E3319" t="str">
            <v>BASURERO DE METAL MATIZADO CON PINTURA ANTICORROSIVA 22</v>
          </cell>
          <cell r="F3319" t="str">
            <v>EN USO</v>
          </cell>
          <cell r="G3319">
            <v>43350</v>
          </cell>
          <cell r="H3319" t="str">
            <v xml:space="preserve">TASHIGUANO ROMAN ANIBAL FRANCISCO </v>
          </cell>
          <cell r="I3319">
            <v>257.60000000000002</v>
          </cell>
          <cell r="J3319">
            <v>0</v>
          </cell>
          <cell r="K3319">
            <v>257.60000000000002</v>
          </cell>
          <cell r="L3319" t="b">
            <v>0</v>
          </cell>
          <cell r="M3319">
            <v>0</v>
          </cell>
          <cell r="N3319" t="str">
            <v>SERVICIOS GENERALES</v>
          </cell>
          <cell r="O3319" t="str">
            <v>VARIAS PARTES DE LA CIUDAD</v>
          </cell>
          <cell r="P3319" t="str">
            <v>VARIAS PARTES DE LA CIUDAD</v>
          </cell>
          <cell r="Q3319">
            <v>0</v>
          </cell>
        </row>
        <row r="3320">
          <cell r="A3320">
            <v>5525</v>
          </cell>
          <cell r="B3320" t="str">
            <v>(BCA)MOBILIARIOS</v>
          </cell>
          <cell r="C3320" t="str">
            <v>BCA</v>
          </cell>
          <cell r="D3320" t="str">
            <v>BASURERO</v>
          </cell>
          <cell r="E3320" t="str">
            <v>BASURERO DE METAL MATIZADO CON PINTURA ANTICORROSIVA 23</v>
          </cell>
          <cell r="F3320" t="str">
            <v>EN USO</v>
          </cell>
          <cell r="G3320">
            <v>43350</v>
          </cell>
          <cell r="H3320" t="str">
            <v xml:space="preserve">TASHIGUANO ROMAN ANIBAL FRANCISCO </v>
          </cell>
          <cell r="I3320">
            <v>257.60000000000002</v>
          </cell>
          <cell r="J3320">
            <v>0</v>
          </cell>
          <cell r="K3320">
            <v>257.60000000000002</v>
          </cell>
          <cell r="L3320" t="b">
            <v>0</v>
          </cell>
          <cell r="M3320">
            <v>0</v>
          </cell>
          <cell r="N3320" t="str">
            <v>SERVICIOS GENERALES</v>
          </cell>
          <cell r="O3320" t="str">
            <v>VARIAS PARTES DE LA CIUDAD</v>
          </cell>
          <cell r="P3320" t="str">
            <v>VARIAS PARTES DE LA CIUDAD</v>
          </cell>
          <cell r="Q3320">
            <v>0</v>
          </cell>
        </row>
        <row r="3321">
          <cell r="A3321">
            <v>5526</v>
          </cell>
          <cell r="B3321" t="str">
            <v>(BCA)MOBILIARIOS</v>
          </cell>
          <cell r="C3321" t="str">
            <v>BCA</v>
          </cell>
          <cell r="D3321" t="str">
            <v>BASURERO</v>
          </cell>
          <cell r="E3321" t="str">
            <v>BASURERO DE METAL MATIZADO CON PINTURA ANTICORROSIVA 24</v>
          </cell>
          <cell r="F3321" t="str">
            <v>EN USO</v>
          </cell>
          <cell r="G3321">
            <v>43350</v>
          </cell>
          <cell r="H3321" t="str">
            <v xml:space="preserve">TASHIGUANO ROMAN ANIBAL FRANCISCO </v>
          </cell>
          <cell r="I3321">
            <v>257.60000000000002</v>
          </cell>
          <cell r="J3321">
            <v>0</v>
          </cell>
          <cell r="K3321">
            <v>257.60000000000002</v>
          </cell>
          <cell r="L3321" t="b">
            <v>0</v>
          </cell>
          <cell r="M3321">
            <v>0</v>
          </cell>
          <cell r="N3321" t="str">
            <v>SERVICIOS GENERALES</v>
          </cell>
          <cell r="O3321" t="str">
            <v>VARIAS PARTES DE LA CIUDAD</v>
          </cell>
          <cell r="P3321" t="str">
            <v>VARIAS PARTES DE LA CIUDAD</v>
          </cell>
          <cell r="Q3321">
            <v>0</v>
          </cell>
        </row>
        <row r="3322">
          <cell r="A3322">
            <v>5527</v>
          </cell>
          <cell r="B3322" t="str">
            <v>(BCA)MOBILIARIOS</v>
          </cell>
          <cell r="C3322" t="str">
            <v>BCA</v>
          </cell>
          <cell r="D3322" t="str">
            <v>BASURERO</v>
          </cell>
          <cell r="E3322" t="str">
            <v>BASURERO DE METAL MATIZADO CON PINTURA ANTICORROSIVA 25</v>
          </cell>
          <cell r="F3322" t="str">
            <v>EN USO</v>
          </cell>
          <cell r="G3322">
            <v>43350</v>
          </cell>
          <cell r="H3322" t="str">
            <v xml:space="preserve">TASHIGUANO ROMAN ANIBAL FRANCISCO </v>
          </cell>
          <cell r="I3322">
            <v>257.60000000000002</v>
          </cell>
          <cell r="J3322">
            <v>0</v>
          </cell>
          <cell r="K3322">
            <v>257.60000000000002</v>
          </cell>
          <cell r="L3322" t="b">
            <v>0</v>
          </cell>
          <cell r="M3322">
            <v>0</v>
          </cell>
          <cell r="N3322" t="str">
            <v>SERVICIOS GENERALES</v>
          </cell>
          <cell r="O3322" t="str">
            <v>VARIAS PARTES DE LA CIUDAD</v>
          </cell>
          <cell r="P3322" t="str">
            <v>VARIAS PARTES DE LA CIUDAD</v>
          </cell>
          <cell r="Q3322">
            <v>0</v>
          </cell>
        </row>
        <row r="3323">
          <cell r="A3323">
            <v>5528</v>
          </cell>
          <cell r="B3323" t="str">
            <v>(BCA)MOBILIARIOS</v>
          </cell>
          <cell r="C3323" t="str">
            <v>BCA</v>
          </cell>
          <cell r="D3323" t="str">
            <v>BASURERO</v>
          </cell>
          <cell r="E3323" t="str">
            <v>BASURERO DE METAL MATIZADO CON PINTURA ANTICORROSIVA 26</v>
          </cell>
          <cell r="F3323" t="str">
            <v>EN USO</v>
          </cell>
          <cell r="G3323">
            <v>43350</v>
          </cell>
          <cell r="H3323" t="str">
            <v xml:space="preserve">TASHIGUANO ROMAN ANIBAL FRANCISCO </v>
          </cell>
          <cell r="I3323">
            <v>257.60000000000002</v>
          </cell>
          <cell r="J3323">
            <v>0</v>
          </cell>
          <cell r="K3323">
            <v>257.60000000000002</v>
          </cell>
          <cell r="L3323" t="b">
            <v>0</v>
          </cell>
          <cell r="M3323">
            <v>0</v>
          </cell>
          <cell r="N3323" t="str">
            <v>SERVICIOS GENERALES</v>
          </cell>
          <cell r="O3323" t="str">
            <v>VARIAS PARTES DE LA CIUDAD</v>
          </cell>
          <cell r="P3323" t="str">
            <v>VARIAS PARTES DE LA CIUDAD</v>
          </cell>
          <cell r="Q3323">
            <v>0</v>
          </cell>
        </row>
        <row r="3324">
          <cell r="A3324">
            <v>5529</v>
          </cell>
          <cell r="B3324" t="str">
            <v>(BCA)MOBILIARIOS</v>
          </cell>
          <cell r="C3324" t="str">
            <v>BCA</v>
          </cell>
          <cell r="D3324" t="str">
            <v>BASURERO</v>
          </cell>
          <cell r="E3324" t="str">
            <v>BASURERO DE METAL MATIZADO CON PINTURA ANTICORROSIVA 27</v>
          </cell>
          <cell r="F3324" t="str">
            <v>EN USO</v>
          </cell>
          <cell r="G3324">
            <v>43350</v>
          </cell>
          <cell r="H3324" t="str">
            <v xml:space="preserve">TASHIGUANO ROMAN ANIBAL FRANCISCO </v>
          </cell>
          <cell r="I3324">
            <v>257.60000000000002</v>
          </cell>
          <cell r="J3324">
            <v>0</v>
          </cell>
          <cell r="K3324">
            <v>257.60000000000002</v>
          </cell>
          <cell r="L3324" t="b">
            <v>0</v>
          </cell>
          <cell r="M3324">
            <v>0</v>
          </cell>
          <cell r="N3324" t="str">
            <v>SERVICIOS GENERALES</v>
          </cell>
          <cell r="O3324" t="str">
            <v>VARIAS PARTES DE LA CIUDAD</v>
          </cell>
          <cell r="P3324" t="str">
            <v>VARIAS PARTES DE LA CIUDAD</v>
          </cell>
          <cell r="Q3324">
            <v>0</v>
          </cell>
        </row>
        <row r="3325">
          <cell r="A3325">
            <v>5530</v>
          </cell>
          <cell r="B3325" t="str">
            <v>(BCA)MOBILIARIOS</v>
          </cell>
          <cell r="C3325" t="str">
            <v>BCA</v>
          </cell>
          <cell r="D3325" t="str">
            <v>BASURERO</v>
          </cell>
          <cell r="E3325" t="str">
            <v>BASURERO DE METAL MATIZADO CON PINTURA ANTICORROSIVA 28</v>
          </cell>
          <cell r="F3325" t="str">
            <v>EN USO</v>
          </cell>
          <cell r="G3325">
            <v>43350</v>
          </cell>
          <cell r="H3325" t="str">
            <v xml:space="preserve">TASHIGUANO ROMAN ANIBAL FRANCISCO </v>
          </cell>
          <cell r="I3325">
            <v>257.60000000000002</v>
          </cell>
          <cell r="J3325">
            <v>0</v>
          </cell>
          <cell r="K3325">
            <v>257.60000000000002</v>
          </cell>
          <cell r="L3325" t="b">
            <v>0</v>
          </cell>
          <cell r="M3325">
            <v>0</v>
          </cell>
          <cell r="N3325" t="str">
            <v>SERVICIOS GENERALES</v>
          </cell>
          <cell r="O3325" t="str">
            <v>VARIAS PARTES DE LA CIUDAD</v>
          </cell>
          <cell r="P3325" t="str">
            <v>VARIAS PARTES DE LA CIUDAD</v>
          </cell>
          <cell r="Q3325">
            <v>0</v>
          </cell>
        </row>
        <row r="3326">
          <cell r="A3326">
            <v>5531</v>
          </cell>
          <cell r="B3326" t="str">
            <v>(BCA)MOBILIARIOS</v>
          </cell>
          <cell r="C3326" t="str">
            <v>BCA</v>
          </cell>
          <cell r="D3326" t="str">
            <v>BASURERO</v>
          </cell>
          <cell r="E3326" t="str">
            <v>BASURERO DE METAL MATIZADO CON PINTURA ANTICORROSIVA 29</v>
          </cell>
          <cell r="F3326" t="str">
            <v>EN USO</v>
          </cell>
          <cell r="G3326">
            <v>43350</v>
          </cell>
          <cell r="H3326" t="str">
            <v xml:space="preserve">TASHIGUANO ROMAN ANIBAL FRANCISCO </v>
          </cell>
          <cell r="I3326">
            <v>257.60000000000002</v>
          </cell>
          <cell r="J3326">
            <v>0</v>
          </cell>
          <cell r="K3326">
            <v>257.60000000000002</v>
          </cell>
          <cell r="L3326" t="b">
            <v>0</v>
          </cell>
          <cell r="M3326">
            <v>0</v>
          </cell>
          <cell r="N3326" t="str">
            <v>SERVICIOS GENERALES</v>
          </cell>
          <cell r="O3326" t="str">
            <v>VARIAS PARTES DE LA CIUDAD</v>
          </cell>
          <cell r="P3326" t="str">
            <v>VARIAS PARTES DE LA CIUDAD</v>
          </cell>
          <cell r="Q3326">
            <v>0</v>
          </cell>
        </row>
        <row r="3327">
          <cell r="A3327">
            <v>5532</v>
          </cell>
          <cell r="B3327" t="str">
            <v>(BCA)MOBILIARIOS</v>
          </cell>
          <cell r="C3327" t="str">
            <v>BCA</v>
          </cell>
          <cell r="D3327" t="str">
            <v>BASURERO</v>
          </cell>
          <cell r="E3327" t="str">
            <v>BASURERO DE METAL MATIZADO CON PINTURA ANTICORROSIVA 30</v>
          </cell>
          <cell r="F3327" t="str">
            <v>EN USO</v>
          </cell>
          <cell r="G3327">
            <v>43350</v>
          </cell>
          <cell r="H3327" t="str">
            <v xml:space="preserve">TASHIGUANO ROMAN ANIBAL FRANCISCO </v>
          </cell>
          <cell r="I3327">
            <v>257.60000000000002</v>
          </cell>
          <cell r="J3327">
            <v>0</v>
          </cell>
          <cell r="K3327">
            <v>257.60000000000002</v>
          </cell>
          <cell r="L3327" t="b">
            <v>0</v>
          </cell>
          <cell r="M3327">
            <v>0</v>
          </cell>
          <cell r="N3327" t="str">
            <v>SERVICIOS GENERALES</v>
          </cell>
          <cell r="O3327" t="str">
            <v>VARIAS PARTES DE LA CIUDAD</v>
          </cell>
          <cell r="P3327" t="str">
            <v>VARIAS PARTES DE LA CIUDAD</v>
          </cell>
          <cell r="Q3327">
            <v>0</v>
          </cell>
        </row>
        <row r="3328">
          <cell r="A3328">
            <v>4217</v>
          </cell>
          <cell r="B3328" t="str">
            <v>(BCA)MOBILIARIOS</v>
          </cell>
          <cell r="C3328" t="str">
            <v>BCA</v>
          </cell>
          <cell r="D3328" t="str">
            <v>ROTULO</v>
          </cell>
          <cell r="E3328" t="str">
            <v>FOTOGRAFIA CON MARCO DE MADERA IMPRESO EN CAVAS DE 13 ONZ DOBLE TRAMADO 1</v>
          </cell>
          <cell r="F3328" t="str">
            <v>EN USO</v>
          </cell>
          <cell r="G3328">
            <v>42492</v>
          </cell>
          <cell r="H3328" t="str">
            <v xml:space="preserve">TASHIGUANO ROMAN ANIBAL FRANCISCO </v>
          </cell>
          <cell r="I3328">
            <v>620.48</v>
          </cell>
          <cell r="J3328">
            <v>0</v>
          </cell>
          <cell r="K3328">
            <v>620.48</v>
          </cell>
          <cell r="L3328" t="b">
            <v>0</v>
          </cell>
          <cell r="M3328">
            <v>0</v>
          </cell>
          <cell r="N3328" t="str">
            <v>SERVICIOS GENERALES</v>
          </cell>
          <cell r="O3328" t="str">
            <v>AULA CAPACITACION</v>
          </cell>
          <cell r="P3328" t="str">
            <v>SALA DE CAPACITACION</v>
          </cell>
          <cell r="Q3328">
            <v>0</v>
          </cell>
        </row>
        <row r="3329">
          <cell r="A3329">
            <v>4218</v>
          </cell>
          <cell r="B3329" t="str">
            <v>(BCA)MOBILIARIOS</v>
          </cell>
          <cell r="C3329" t="str">
            <v>BCA</v>
          </cell>
          <cell r="D3329" t="str">
            <v>ROTULO</v>
          </cell>
          <cell r="E3329" t="str">
            <v>FOTOGRAFIA CON MARCO DE MADERA IMPRESO EN CAVAS DE 13 ONZ DOBLE TRAMADO 2</v>
          </cell>
          <cell r="F3329" t="str">
            <v>EN USO</v>
          </cell>
          <cell r="G3329">
            <v>42492</v>
          </cell>
          <cell r="H3329" t="str">
            <v xml:space="preserve">TASHIGUANO ROMAN ANIBAL FRANCISCO </v>
          </cell>
          <cell r="I3329">
            <v>620.48</v>
          </cell>
          <cell r="J3329">
            <v>0</v>
          </cell>
          <cell r="K3329">
            <v>620.48</v>
          </cell>
          <cell r="L3329" t="b">
            <v>0</v>
          </cell>
          <cell r="M3329">
            <v>0</v>
          </cell>
          <cell r="N3329" t="str">
            <v>SERVICIOS GENERALES</v>
          </cell>
          <cell r="O3329" t="str">
            <v>AULA CAPACITACION</v>
          </cell>
          <cell r="P3329" t="str">
            <v>SALA DE CAPACITACION</v>
          </cell>
          <cell r="Q3329">
            <v>0</v>
          </cell>
        </row>
        <row r="3330">
          <cell r="A3330">
            <v>4219</v>
          </cell>
          <cell r="B3330" t="str">
            <v>(BCA)MOBILIARIOS</v>
          </cell>
          <cell r="C3330" t="str">
            <v>BCA</v>
          </cell>
          <cell r="D3330" t="str">
            <v>ROTULO</v>
          </cell>
          <cell r="E3330" t="str">
            <v xml:space="preserve">FRASE MOTIVADORA CON MARCO DE MADERA IMPRESO EN CANVA DE 13 ONZ DOBLE TRAMADO </v>
          </cell>
          <cell r="F3330" t="str">
            <v>EN USO</v>
          </cell>
          <cell r="G3330">
            <v>42492</v>
          </cell>
          <cell r="H3330" t="str">
            <v xml:space="preserve">TASHIGUANO ROMAN ANIBAL FRANCISCO </v>
          </cell>
          <cell r="I3330">
            <v>620.48</v>
          </cell>
          <cell r="J3330">
            <v>0</v>
          </cell>
          <cell r="K3330">
            <v>620.48</v>
          </cell>
          <cell r="L3330" t="b">
            <v>0</v>
          </cell>
          <cell r="M3330">
            <v>0</v>
          </cell>
          <cell r="N3330" t="str">
            <v>SERVICIOS GENERALES</v>
          </cell>
          <cell r="O3330" t="str">
            <v>VARIAS PARTES DE LA CIUDAD</v>
          </cell>
          <cell r="P3330" t="str">
            <v>SALA DE CAPACITACION</v>
          </cell>
          <cell r="Q3330">
            <v>0</v>
          </cell>
        </row>
        <row r="3331">
          <cell r="A3331">
            <v>4220</v>
          </cell>
          <cell r="B3331" t="str">
            <v>(BCA)MOBILIARIOS</v>
          </cell>
          <cell r="C3331" t="str">
            <v>BCA</v>
          </cell>
          <cell r="D3331" t="str">
            <v>ROTULO</v>
          </cell>
          <cell r="E3331" t="str">
            <v>FRASE MOTIVADORA TODO ES POSIBLE EN LA MEDIDA QUE TU CREAS QUE ES POSIBLE 1</v>
          </cell>
          <cell r="F3331" t="str">
            <v>EN USO</v>
          </cell>
          <cell r="G3331">
            <v>42492</v>
          </cell>
          <cell r="H3331" t="str">
            <v xml:space="preserve">TASHIGUANO ROMAN ANIBAL FRANCISCO </v>
          </cell>
          <cell r="I3331">
            <v>100.8</v>
          </cell>
          <cell r="J3331">
            <v>0</v>
          </cell>
          <cell r="K3331">
            <v>100.8</v>
          </cell>
          <cell r="L3331" t="b">
            <v>0</v>
          </cell>
          <cell r="M3331">
            <v>0</v>
          </cell>
          <cell r="N3331" t="str">
            <v>SERVICIOS GENERALES</v>
          </cell>
          <cell r="O3331" t="str">
            <v>VARIAS PARTES DE LA CIUDAD</v>
          </cell>
          <cell r="P3331" t="str">
            <v>SALA DE CAPACITACION</v>
          </cell>
          <cell r="Q3331">
            <v>0</v>
          </cell>
        </row>
        <row r="3332">
          <cell r="A3332">
            <v>4222</v>
          </cell>
          <cell r="B3332" t="str">
            <v>(BCA)MOBILIARIOS</v>
          </cell>
          <cell r="C3332" t="str">
            <v>BCA</v>
          </cell>
          <cell r="D3332" t="str">
            <v>ROTULO</v>
          </cell>
          <cell r="E3332" t="str">
            <v>LETRERO SALIDA</v>
          </cell>
          <cell r="F3332" t="str">
            <v>EN USO</v>
          </cell>
          <cell r="G3332">
            <v>42492</v>
          </cell>
          <cell r="H3332" t="str">
            <v xml:space="preserve">TASHIGUANO ROMAN ANIBAL FRANCISCO </v>
          </cell>
          <cell r="I3332">
            <v>13.44</v>
          </cell>
          <cell r="J3332">
            <v>0</v>
          </cell>
          <cell r="K3332">
            <v>13.44</v>
          </cell>
          <cell r="L3332" t="b">
            <v>1</v>
          </cell>
          <cell r="M3332">
            <v>0</v>
          </cell>
          <cell r="N3332" t="str">
            <v>SERVICIOS GENERALES</v>
          </cell>
          <cell r="O3332" t="str">
            <v>VARIAS PARTES DE LA CIUDAD</v>
          </cell>
          <cell r="P3332" t="str">
            <v>SALA DE CAPACITACION</v>
          </cell>
          <cell r="Q3332">
            <v>0</v>
          </cell>
        </row>
        <row r="3333">
          <cell r="A3333">
            <v>4223</v>
          </cell>
          <cell r="B3333" t="str">
            <v>(BCA)MOBILIARIOS</v>
          </cell>
          <cell r="C3333" t="str">
            <v>BCA</v>
          </cell>
          <cell r="D3333" t="str">
            <v>ROTULO</v>
          </cell>
          <cell r="E3333" t="str">
            <v>LETRERO SALA DE REUNIONES</v>
          </cell>
          <cell r="F3333" t="str">
            <v>EN USO</v>
          </cell>
          <cell r="G3333">
            <v>42492</v>
          </cell>
          <cell r="H3333" t="str">
            <v xml:space="preserve">TASHIGUANO ROMAN ANIBAL FRANCISCO </v>
          </cell>
          <cell r="I3333">
            <v>78.400000000000006</v>
          </cell>
          <cell r="J3333">
            <v>0</v>
          </cell>
          <cell r="K3333">
            <v>78.400000000000006</v>
          </cell>
          <cell r="L3333" t="b">
            <v>0</v>
          </cell>
          <cell r="M3333">
            <v>0</v>
          </cell>
          <cell r="N3333" t="str">
            <v>SERVICIOS GENERALES</v>
          </cell>
          <cell r="O3333" t="str">
            <v>VARIAS PARTES DE LA CIUDAD</v>
          </cell>
          <cell r="P3333" t="str">
            <v>SALA DE CAPACITACION</v>
          </cell>
          <cell r="Q3333" t="str">
            <v xml:space="preserve">INGRESO </v>
          </cell>
        </row>
        <row r="3334">
          <cell r="A3334">
            <v>1958</v>
          </cell>
          <cell r="B3334" t="str">
            <v>(BCA)MOBILIARIOS</v>
          </cell>
          <cell r="C3334" t="str">
            <v>BCA</v>
          </cell>
          <cell r="D3334" t="str">
            <v>PUERTA</v>
          </cell>
          <cell r="E3334" t="str">
            <v>PUERTA DE 8 M. (6M. RODANTE)</v>
          </cell>
          <cell r="F3334" t="str">
            <v>EN USO</v>
          </cell>
          <cell r="G3334">
            <v>41586</v>
          </cell>
          <cell r="H3334" t="str">
            <v xml:space="preserve">TASHIGUANO ROMAN ANIBAL FRANCISCO </v>
          </cell>
          <cell r="I3334">
            <v>2006</v>
          </cell>
          <cell r="J3334">
            <v>0</v>
          </cell>
          <cell r="K3334">
            <v>2006</v>
          </cell>
          <cell r="L3334" t="b">
            <v>0</v>
          </cell>
          <cell r="M3334">
            <v>0</v>
          </cell>
          <cell r="N3334" t="str">
            <v>SERVICIOS GENERALES</v>
          </cell>
          <cell r="O3334" t="str">
            <v>VARIAS PARTES DE LA CIUDAD</v>
          </cell>
          <cell r="P3334" t="str">
            <v>BASURERO</v>
          </cell>
          <cell r="Q3334" t="str">
            <v>PUERTA INGRESO A BASURERO</v>
          </cell>
        </row>
        <row r="3335">
          <cell r="A3335">
            <v>2904</v>
          </cell>
          <cell r="B3335" t="str">
            <v>(BCA)MOBILIARIOS</v>
          </cell>
          <cell r="C3335" t="str">
            <v>BCA</v>
          </cell>
          <cell r="D3335" t="str">
            <v>PUERTA</v>
          </cell>
          <cell r="E3335" t="str">
            <v>PUERTA CORREDIZA ACCESO PRINCIPAL</v>
          </cell>
          <cell r="F3335" t="str">
            <v>EN USO</v>
          </cell>
          <cell r="G3335">
            <v>41632</v>
          </cell>
          <cell r="H3335" t="str">
            <v xml:space="preserve">TASHIGUANO ROMAN ANIBAL FRANCISCO </v>
          </cell>
          <cell r="I3335">
            <v>1485</v>
          </cell>
          <cell r="J3335">
            <v>0</v>
          </cell>
          <cell r="K3335">
            <v>1485</v>
          </cell>
          <cell r="L3335" t="b">
            <v>0</v>
          </cell>
          <cell r="M3335">
            <v>0</v>
          </cell>
          <cell r="N3335" t="str">
            <v>SERVICIOS GENERALES</v>
          </cell>
          <cell r="O3335" t="str">
            <v>VARIAS PARTES DE LA CIUDAD</v>
          </cell>
          <cell r="P3335" t="str">
            <v>VARIAS PARTES DE LA CIUDAD</v>
          </cell>
          <cell r="Q3335" t="str">
            <v>PUERTA ACCESO 2</v>
          </cell>
        </row>
        <row r="3336">
          <cell r="A3336">
            <v>2948</v>
          </cell>
          <cell r="B3336" t="str">
            <v>(BCA)MOBILIARIOS</v>
          </cell>
          <cell r="C3336" t="str">
            <v>BCA</v>
          </cell>
          <cell r="D3336" t="str">
            <v>JUEGO INFANTIL</v>
          </cell>
          <cell r="E3336" t="str">
            <v>JUEGO DE MADERA COMPUESTO POR UNA RANFLA DOS ESCALERAS TEJIDAS UNA RESBALADERA Y CAMINO SUPERIOR CUBIERTO.</v>
          </cell>
          <cell r="F3336" t="str">
            <v>EN USO</v>
          </cell>
          <cell r="G3336">
            <v>40237</v>
          </cell>
          <cell r="H3336" t="str">
            <v xml:space="preserve">TASHIGUANO ROMAN ANIBAL FRANCISCO </v>
          </cell>
          <cell r="I3336">
            <v>800</v>
          </cell>
          <cell r="J3336">
            <v>0</v>
          </cell>
          <cell r="K3336">
            <v>800</v>
          </cell>
          <cell r="L3336" t="b">
            <v>0</v>
          </cell>
          <cell r="M3336">
            <v>0</v>
          </cell>
          <cell r="N3336" t="str">
            <v>SERVICIOS GENERALES</v>
          </cell>
          <cell r="O3336" t="str">
            <v>VARIAS PARTES DE LA CIUDAD</v>
          </cell>
          <cell r="P3336" t="str">
            <v>VARIAS PARTES DE LA CIUDAD</v>
          </cell>
          <cell r="Q3336" t="str">
            <v>PARQUE INFANTIL</v>
          </cell>
        </row>
        <row r="3337">
          <cell r="A3337">
            <v>2949</v>
          </cell>
          <cell r="B3337" t="str">
            <v>(BCA)MOBILIARIOS</v>
          </cell>
          <cell r="C3337" t="str">
            <v>BCA</v>
          </cell>
          <cell r="D3337" t="str">
            <v>JUEGO INFANTIL</v>
          </cell>
          <cell r="E3337" t="str">
            <v>JUEGO INFANTIL DE MADERA COMPUESTO POR CUATRO COLUMPIOS, UNA ESCALERA DE MADERA, UNA TEJIDA (VARIOS COLORES) DE 5M X 5 M  Y ALTURA DE 2 M</v>
          </cell>
          <cell r="F3337" t="str">
            <v>EN USO</v>
          </cell>
          <cell r="G3337">
            <v>40179</v>
          </cell>
          <cell r="H3337" t="str">
            <v xml:space="preserve">TASHIGUANO ROMAN ANIBAL FRANCISCO </v>
          </cell>
          <cell r="I3337">
            <v>800</v>
          </cell>
          <cell r="J3337">
            <v>0</v>
          </cell>
          <cell r="K3337">
            <v>800</v>
          </cell>
          <cell r="L3337" t="b">
            <v>0</v>
          </cell>
          <cell r="M3337">
            <v>0</v>
          </cell>
          <cell r="N3337" t="str">
            <v>SERVICIOS GENERALES</v>
          </cell>
          <cell r="O3337" t="str">
            <v>VARIAS PARTES DE LA CIUDAD</v>
          </cell>
          <cell r="P3337" t="str">
            <v>VARIAS PARTES DE LA CIUDAD</v>
          </cell>
          <cell r="Q3337" t="str">
            <v>PARQUE INFANTIL</v>
          </cell>
        </row>
        <row r="3338">
          <cell r="A3338">
            <v>2950</v>
          </cell>
          <cell r="B3338" t="str">
            <v>(BCA)MOBILIARIOS</v>
          </cell>
          <cell r="C3338" t="str">
            <v>BCA</v>
          </cell>
          <cell r="D3338" t="str">
            <v>JUEGO INFANTIL</v>
          </cell>
          <cell r="E3338" t="str">
            <v>ESCALERA DE 3 M X 50 DE ANCHO</v>
          </cell>
          <cell r="F3338" t="str">
            <v>EN USO</v>
          </cell>
          <cell r="G3338">
            <v>40487</v>
          </cell>
          <cell r="H3338" t="str">
            <v xml:space="preserve">TASHIGUANO ROMAN ANIBAL FRANCISCO </v>
          </cell>
          <cell r="I3338">
            <v>150</v>
          </cell>
          <cell r="J3338">
            <v>0</v>
          </cell>
          <cell r="K3338">
            <v>150</v>
          </cell>
          <cell r="L3338" t="b">
            <v>0</v>
          </cell>
          <cell r="M3338">
            <v>0</v>
          </cell>
          <cell r="N3338" t="str">
            <v>SERVICIOS GENERALES</v>
          </cell>
          <cell r="O3338" t="str">
            <v>VARIAS PARTES DE LA CIUDAD</v>
          </cell>
          <cell r="P3338" t="str">
            <v>VARIAS PARTES DE LA CIUDAD</v>
          </cell>
          <cell r="Q3338" t="str">
            <v>PARQUE INFANTIL</v>
          </cell>
        </row>
        <row r="3339">
          <cell r="A3339">
            <v>3457</v>
          </cell>
          <cell r="B3339" t="str">
            <v>(BCA)MOBILIARIOS</v>
          </cell>
          <cell r="C3339" t="str">
            <v>BCA</v>
          </cell>
          <cell r="D3339" t="str">
            <v>MEDIDOR DE AGUA</v>
          </cell>
          <cell r="E3339" t="str">
            <v>MEDIDOR DE AGUA N. 12000</v>
          </cell>
          <cell r="F3339" t="str">
            <v>EN USO</v>
          </cell>
          <cell r="G3339">
            <v>38349</v>
          </cell>
          <cell r="H3339" t="str">
            <v xml:space="preserve">TASHIGUANO ROMAN ANIBAL FRANCISCO </v>
          </cell>
          <cell r="I3339">
            <v>25</v>
          </cell>
          <cell r="J3339">
            <v>0</v>
          </cell>
          <cell r="K3339">
            <v>25</v>
          </cell>
          <cell r="L3339" t="b">
            <v>1</v>
          </cell>
          <cell r="M3339">
            <v>0</v>
          </cell>
          <cell r="N3339" t="str">
            <v>SERVICIOS Y PRODUCTOS</v>
          </cell>
          <cell r="O3339" t="str">
            <v>VARIAS PARTES DE LA CIUDAD</v>
          </cell>
          <cell r="P3339" t="str">
            <v>VARIAS PARTES DE LA CIUDAD</v>
          </cell>
          <cell r="Q3339">
            <v>0</v>
          </cell>
        </row>
        <row r="3340">
          <cell r="A3340">
            <v>3458</v>
          </cell>
          <cell r="B3340" t="str">
            <v>(BCA)MOBILIARIOS</v>
          </cell>
          <cell r="C3340" t="str">
            <v>BCA</v>
          </cell>
          <cell r="D3340" t="str">
            <v>MEDIDOR DE AGUA</v>
          </cell>
          <cell r="E3340" t="str">
            <v>MEDIDOR DE AGUA N. 05001910</v>
          </cell>
          <cell r="F3340" t="str">
            <v>EN USO</v>
          </cell>
          <cell r="G3340">
            <v>38349</v>
          </cell>
          <cell r="H3340" t="str">
            <v xml:space="preserve">TASHIGUANO ROMAN ANIBAL FRANCISCO </v>
          </cell>
          <cell r="I3340">
            <v>25</v>
          </cell>
          <cell r="J3340">
            <v>0</v>
          </cell>
          <cell r="K3340">
            <v>25</v>
          </cell>
          <cell r="L3340" t="b">
            <v>1</v>
          </cell>
          <cell r="M3340">
            <v>0</v>
          </cell>
          <cell r="N3340" t="str">
            <v>SERVICIOS Y PRODUCTOS</v>
          </cell>
          <cell r="O3340" t="str">
            <v>VARIAS PARTES DE LA CIUDAD</v>
          </cell>
          <cell r="P3340" t="str">
            <v>VARIAS PARTES DE LA CIUDAD</v>
          </cell>
          <cell r="Q3340">
            <v>0</v>
          </cell>
        </row>
        <row r="3341">
          <cell r="A3341">
            <v>3459</v>
          </cell>
          <cell r="B3341" t="str">
            <v>(BCA)MOBILIARIOS</v>
          </cell>
          <cell r="C3341" t="str">
            <v>BCA</v>
          </cell>
          <cell r="D3341" t="str">
            <v>MEDIDOR DE AGUA</v>
          </cell>
          <cell r="E3341" t="str">
            <v>MEDIDOR DE AGUA N. 05-001882</v>
          </cell>
          <cell r="F3341" t="str">
            <v>EN USO</v>
          </cell>
          <cell r="G3341">
            <v>38349</v>
          </cell>
          <cell r="H3341" t="str">
            <v xml:space="preserve">TASHIGUANO ROMAN ANIBAL FRANCISCO </v>
          </cell>
          <cell r="I3341">
            <v>25</v>
          </cell>
          <cell r="J3341">
            <v>0</v>
          </cell>
          <cell r="K3341">
            <v>25</v>
          </cell>
          <cell r="L3341" t="b">
            <v>1</v>
          </cell>
          <cell r="M3341">
            <v>0</v>
          </cell>
          <cell r="N3341" t="str">
            <v>SERVICIOS Y PRODUCTOS</v>
          </cell>
          <cell r="O3341" t="str">
            <v>VARIAS PARTES DE LA CIUDAD</v>
          </cell>
          <cell r="P3341" t="str">
            <v>VARIAS PARTES DE LA CIUDAD</v>
          </cell>
          <cell r="Q3341">
            <v>0</v>
          </cell>
        </row>
        <row r="3342">
          <cell r="A3342">
            <v>3460</v>
          </cell>
          <cell r="B3342" t="str">
            <v>(BCA)MOBILIARIOS</v>
          </cell>
          <cell r="C3342" t="str">
            <v>BCA</v>
          </cell>
          <cell r="D3342" t="str">
            <v>MEDIDOR DE AGUA</v>
          </cell>
          <cell r="E3342" t="str">
            <v>MEDIDOR DE AGUA NO. 28705</v>
          </cell>
          <cell r="F3342" t="str">
            <v>EN USO</v>
          </cell>
          <cell r="G3342">
            <v>38349</v>
          </cell>
          <cell r="H3342" t="str">
            <v xml:space="preserve">TASHIGUANO ROMAN ANIBAL FRANCISCO </v>
          </cell>
          <cell r="I3342">
            <v>25</v>
          </cell>
          <cell r="J3342">
            <v>0</v>
          </cell>
          <cell r="K3342">
            <v>25</v>
          </cell>
          <cell r="L3342" t="b">
            <v>1</v>
          </cell>
          <cell r="M3342">
            <v>0</v>
          </cell>
          <cell r="N3342" t="str">
            <v>SERVICIOS GENERALES</v>
          </cell>
          <cell r="O3342" t="str">
            <v>VARIAS PARTES DE LA CIUDAD</v>
          </cell>
          <cell r="P3342" t="str">
            <v>VARIAS PARTES DE LA CIUDAD</v>
          </cell>
          <cell r="Q3342">
            <v>0</v>
          </cell>
        </row>
        <row r="3343">
          <cell r="A3343">
            <v>3462</v>
          </cell>
          <cell r="B3343" t="str">
            <v>(BCA)MOBILIARIOS</v>
          </cell>
          <cell r="C3343" t="str">
            <v>BCA</v>
          </cell>
          <cell r="D3343" t="str">
            <v>MEDIDOR DE AGUA</v>
          </cell>
          <cell r="E3343" t="str">
            <v>MEDIDOR (CUARTO DE MAQUINAS)</v>
          </cell>
          <cell r="F3343" t="str">
            <v>EN USO</v>
          </cell>
          <cell r="G3343">
            <v>39386</v>
          </cell>
          <cell r="H3343" t="str">
            <v xml:space="preserve">TASHIGUANO ROMAN ANIBAL FRANCISCO </v>
          </cell>
          <cell r="I3343">
            <v>10.91</v>
          </cell>
          <cell r="J3343">
            <v>0</v>
          </cell>
          <cell r="K3343">
            <v>10.91</v>
          </cell>
          <cell r="L3343" t="b">
            <v>1</v>
          </cell>
          <cell r="M3343">
            <v>0</v>
          </cell>
          <cell r="N3343" t="str">
            <v>SERVICIOS Y PRODUCTOS</v>
          </cell>
          <cell r="O3343" t="str">
            <v>VARIAS PARTES DE LA CIUDAD</v>
          </cell>
          <cell r="P3343" t="str">
            <v>VARIAS PARTES DE LA CIUDAD</v>
          </cell>
          <cell r="Q3343">
            <v>0</v>
          </cell>
        </row>
        <row r="3344">
          <cell r="A3344">
            <v>3463</v>
          </cell>
          <cell r="B3344" t="str">
            <v>(BCA)MOBILIARIOS</v>
          </cell>
          <cell r="C3344" t="str">
            <v>BCA</v>
          </cell>
          <cell r="D3344" t="str">
            <v>MEDIDOR DE AGUA</v>
          </cell>
          <cell r="E3344" t="str">
            <v>MEDIDOR DE AGUA</v>
          </cell>
          <cell r="F3344" t="str">
            <v>EN USO</v>
          </cell>
          <cell r="G3344">
            <v>38349</v>
          </cell>
          <cell r="H3344" t="str">
            <v xml:space="preserve">TASHIGUANO ROMAN ANIBAL FRANCISCO </v>
          </cell>
          <cell r="I3344">
            <v>25</v>
          </cell>
          <cell r="J3344">
            <v>0</v>
          </cell>
          <cell r="K3344">
            <v>25</v>
          </cell>
          <cell r="L3344" t="b">
            <v>1</v>
          </cell>
          <cell r="M3344">
            <v>0</v>
          </cell>
          <cell r="N3344" t="str">
            <v>SERVICIOS Y PRODUCTOS</v>
          </cell>
          <cell r="O3344" t="str">
            <v>VARIAS PARTES DE LA CIUDAD</v>
          </cell>
          <cell r="P3344" t="str">
            <v>VARIAS PARTES DE LA CIUDAD</v>
          </cell>
          <cell r="Q3344">
            <v>0</v>
          </cell>
        </row>
        <row r="3345">
          <cell r="A3345">
            <v>3464</v>
          </cell>
          <cell r="B3345" t="str">
            <v>(BCA)MOBILIARIOS</v>
          </cell>
          <cell r="C3345" t="str">
            <v>BCA</v>
          </cell>
          <cell r="D3345" t="str">
            <v>MEDIDOR DE AGUA</v>
          </cell>
          <cell r="E3345" t="str">
            <v>MEDIDOR DE AGUA N.05-001898</v>
          </cell>
          <cell r="F3345" t="str">
            <v>EN USO</v>
          </cell>
          <cell r="G3345">
            <v>38349</v>
          </cell>
          <cell r="H3345" t="str">
            <v xml:space="preserve">TASHIGUANO ROMAN ANIBAL FRANCISCO </v>
          </cell>
          <cell r="I3345">
            <v>25</v>
          </cell>
          <cell r="J3345">
            <v>0</v>
          </cell>
          <cell r="K3345">
            <v>25</v>
          </cell>
          <cell r="L3345" t="b">
            <v>1</v>
          </cell>
          <cell r="M3345">
            <v>0</v>
          </cell>
          <cell r="N3345" t="str">
            <v>SERVICIOS Y PRODUCTOS</v>
          </cell>
          <cell r="O3345" t="str">
            <v>VARIAS PARTES DE LA CIUDAD</v>
          </cell>
          <cell r="P3345" t="str">
            <v>VARIAS PARTES DE LA CIUDAD</v>
          </cell>
          <cell r="Q3345">
            <v>0</v>
          </cell>
        </row>
        <row r="3346">
          <cell r="A3346">
            <v>3465</v>
          </cell>
          <cell r="B3346" t="str">
            <v>(BCA)MOBILIARIOS</v>
          </cell>
          <cell r="C3346" t="str">
            <v>BCA</v>
          </cell>
          <cell r="D3346" t="str">
            <v>MEDIDOR DE AGUA</v>
          </cell>
          <cell r="E3346" t="str">
            <v>MEDIDOR DE AGUA N. 27101247</v>
          </cell>
          <cell r="F3346" t="str">
            <v>EN USO</v>
          </cell>
          <cell r="G3346">
            <v>38349</v>
          </cell>
          <cell r="H3346" t="str">
            <v xml:space="preserve">TASHIGUANO ROMAN ANIBAL FRANCISCO </v>
          </cell>
          <cell r="I3346">
            <v>25</v>
          </cell>
          <cell r="J3346">
            <v>0</v>
          </cell>
          <cell r="K3346">
            <v>25</v>
          </cell>
          <cell r="L3346" t="b">
            <v>1</v>
          </cell>
          <cell r="M3346">
            <v>0</v>
          </cell>
          <cell r="N3346" t="str">
            <v>SERVICIOS Y PRODUCTOS</v>
          </cell>
          <cell r="O3346" t="str">
            <v>VARIAS PARTES DE LA CIUDAD</v>
          </cell>
          <cell r="P3346" t="str">
            <v>VARIAS PARTES DE LA CIUDAD</v>
          </cell>
          <cell r="Q3346">
            <v>0</v>
          </cell>
        </row>
        <row r="3347">
          <cell r="A3347">
            <v>3466</v>
          </cell>
          <cell r="B3347" t="str">
            <v>(BCA)MOBILIARIOS</v>
          </cell>
          <cell r="C3347" t="str">
            <v>BCA</v>
          </cell>
          <cell r="D3347" t="str">
            <v>MEDIDOR DE AGUA</v>
          </cell>
          <cell r="E3347" t="str">
            <v>MEDIDOR DE AGUA</v>
          </cell>
          <cell r="F3347" t="str">
            <v>EN USO</v>
          </cell>
          <cell r="G3347">
            <v>38349</v>
          </cell>
          <cell r="H3347" t="str">
            <v xml:space="preserve">TASHIGUANO ROMAN ANIBAL FRANCISCO </v>
          </cell>
          <cell r="I3347">
            <v>25</v>
          </cell>
          <cell r="J3347">
            <v>0</v>
          </cell>
          <cell r="K3347">
            <v>25</v>
          </cell>
          <cell r="L3347" t="b">
            <v>1</v>
          </cell>
          <cell r="M3347">
            <v>0</v>
          </cell>
          <cell r="N3347" t="str">
            <v>SERVICIOS Y PRODUCTOS</v>
          </cell>
          <cell r="O3347" t="str">
            <v>VARIAS PARTES DE LA CIUDAD</v>
          </cell>
          <cell r="P3347" t="str">
            <v>VARIAS PARTES DE LA CIUDAD</v>
          </cell>
          <cell r="Q3347">
            <v>0</v>
          </cell>
        </row>
        <row r="3348">
          <cell r="A3348">
            <v>3467</v>
          </cell>
          <cell r="B3348" t="str">
            <v>(BCA)MOBILIARIOS</v>
          </cell>
          <cell r="C3348" t="str">
            <v>BCA</v>
          </cell>
          <cell r="D3348" t="str">
            <v>MEDIDOR DE AGUA</v>
          </cell>
          <cell r="E3348" t="str">
            <v>MEDIDOR DE AGUA N.005-001831</v>
          </cell>
          <cell r="F3348" t="str">
            <v>EN USO</v>
          </cell>
          <cell r="G3348">
            <v>38349</v>
          </cell>
          <cell r="H3348" t="str">
            <v xml:space="preserve">TASHIGUANO ROMAN ANIBAL FRANCISCO </v>
          </cell>
          <cell r="I3348">
            <v>25</v>
          </cell>
          <cell r="J3348">
            <v>0</v>
          </cell>
          <cell r="K3348">
            <v>25</v>
          </cell>
          <cell r="L3348" t="b">
            <v>1</v>
          </cell>
          <cell r="M3348">
            <v>0</v>
          </cell>
          <cell r="N3348" t="str">
            <v>SERVICIOS Y PRODUCTOS</v>
          </cell>
          <cell r="O3348" t="str">
            <v>VARIAS PARTES DE LA CIUDAD</v>
          </cell>
          <cell r="P3348" t="str">
            <v>VARIAS PARTES DE LA CIUDAD</v>
          </cell>
          <cell r="Q3348">
            <v>0</v>
          </cell>
        </row>
        <row r="3349">
          <cell r="A3349">
            <v>3468</v>
          </cell>
          <cell r="B3349" t="str">
            <v>(BCA)MOBILIARIOS</v>
          </cell>
          <cell r="C3349" t="str">
            <v>BCA</v>
          </cell>
          <cell r="D3349" t="str">
            <v>MEDIDOR DE AGUA</v>
          </cell>
          <cell r="E3349" t="str">
            <v>MEDIDOR DE AGUA N . 05-001847</v>
          </cell>
          <cell r="F3349" t="str">
            <v>EN USO</v>
          </cell>
          <cell r="G3349">
            <v>38349</v>
          </cell>
          <cell r="H3349" t="str">
            <v xml:space="preserve">TASHIGUANO ROMAN ANIBAL FRANCISCO </v>
          </cell>
          <cell r="I3349">
            <v>25</v>
          </cell>
          <cell r="J3349">
            <v>0</v>
          </cell>
          <cell r="K3349">
            <v>25</v>
          </cell>
          <cell r="L3349" t="b">
            <v>1</v>
          </cell>
          <cell r="M3349">
            <v>0</v>
          </cell>
          <cell r="N3349" t="str">
            <v>SERVICIOS Y PRODUCTOS</v>
          </cell>
          <cell r="O3349" t="str">
            <v>VARIAS PARTES DE LA CIUDAD</v>
          </cell>
          <cell r="P3349" t="str">
            <v>VARIAS PARTES DE LA CIUDAD</v>
          </cell>
          <cell r="Q3349">
            <v>0</v>
          </cell>
        </row>
        <row r="3350">
          <cell r="A3350">
            <v>3469</v>
          </cell>
          <cell r="B3350" t="str">
            <v>(BCA)MOBILIARIOS</v>
          </cell>
          <cell r="C3350" t="str">
            <v>BCA</v>
          </cell>
          <cell r="D3350" t="str">
            <v>MEDIDOR DE AGUA</v>
          </cell>
          <cell r="E3350" t="str">
            <v>MEDIDOR DE AGUA N. 005-001848</v>
          </cell>
          <cell r="F3350" t="str">
            <v>EN USO</v>
          </cell>
          <cell r="G3350">
            <v>38349</v>
          </cell>
          <cell r="H3350" t="str">
            <v xml:space="preserve">TASHIGUANO ROMAN ANIBAL FRANCISCO </v>
          </cell>
          <cell r="I3350">
            <v>25</v>
          </cell>
          <cell r="J3350">
            <v>0</v>
          </cell>
          <cell r="K3350">
            <v>25</v>
          </cell>
          <cell r="L3350" t="b">
            <v>1</v>
          </cell>
          <cell r="M3350">
            <v>0</v>
          </cell>
          <cell r="N3350" t="str">
            <v>SERVICIOS Y PRODUCTOS</v>
          </cell>
          <cell r="O3350" t="str">
            <v>VARIAS PARTES DE LA CIUDAD</v>
          </cell>
          <cell r="P3350" t="str">
            <v>VARIAS PARTES DE LA CIUDAD</v>
          </cell>
          <cell r="Q3350">
            <v>0</v>
          </cell>
        </row>
        <row r="3351">
          <cell r="A3351">
            <v>3470</v>
          </cell>
          <cell r="B3351" t="str">
            <v>(BCA)MOBILIARIOS</v>
          </cell>
          <cell r="C3351" t="str">
            <v>BCA</v>
          </cell>
          <cell r="D3351" t="str">
            <v>MEDIDOR DE AGUA</v>
          </cell>
          <cell r="E3351" t="str">
            <v>MEDIDOR DE AGUA N. 05-001844</v>
          </cell>
          <cell r="F3351" t="str">
            <v>EN USO</v>
          </cell>
          <cell r="G3351">
            <v>38349</v>
          </cell>
          <cell r="H3351" t="str">
            <v xml:space="preserve">TASHIGUANO ROMAN ANIBAL FRANCISCO </v>
          </cell>
          <cell r="I3351">
            <v>25</v>
          </cell>
          <cell r="J3351">
            <v>0</v>
          </cell>
          <cell r="K3351">
            <v>25</v>
          </cell>
          <cell r="L3351" t="b">
            <v>1</v>
          </cell>
          <cell r="M3351">
            <v>0</v>
          </cell>
          <cell r="N3351" t="str">
            <v>SERVICIOS Y PRODUCTOS</v>
          </cell>
          <cell r="O3351" t="str">
            <v>VARIAS PARTES DE LA CIUDAD</v>
          </cell>
          <cell r="P3351" t="str">
            <v>VARIAS PARTES DE LA CIUDAD</v>
          </cell>
          <cell r="Q3351">
            <v>0</v>
          </cell>
        </row>
        <row r="3352">
          <cell r="A3352">
            <v>3471</v>
          </cell>
          <cell r="B3352" t="str">
            <v>(BCA)MOBILIARIOS</v>
          </cell>
          <cell r="C3352" t="str">
            <v>BCA</v>
          </cell>
          <cell r="D3352" t="str">
            <v>MEDIDOR DE AGUA</v>
          </cell>
          <cell r="E3352" t="str">
            <v>MEDIDOR DE AGUA N.005-001864</v>
          </cell>
          <cell r="F3352" t="str">
            <v>EN USO</v>
          </cell>
          <cell r="G3352">
            <v>38349</v>
          </cell>
          <cell r="H3352" t="str">
            <v xml:space="preserve">TASHIGUANO ROMAN ANIBAL FRANCISCO </v>
          </cell>
          <cell r="I3352">
            <v>25</v>
          </cell>
          <cell r="J3352">
            <v>0</v>
          </cell>
          <cell r="K3352">
            <v>25</v>
          </cell>
          <cell r="L3352" t="b">
            <v>1</v>
          </cell>
          <cell r="M3352">
            <v>0</v>
          </cell>
          <cell r="N3352" t="str">
            <v>SERVICIOS Y PRODUCTOS</v>
          </cell>
          <cell r="O3352" t="str">
            <v>VARIAS PARTES DE LA CIUDAD</v>
          </cell>
          <cell r="P3352" t="str">
            <v>VARIAS PARTES DE LA CIUDAD</v>
          </cell>
          <cell r="Q3352">
            <v>0</v>
          </cell>
        </row>
        <row r="3353">
          <cell r="A3353">
            <v>3472</v>
          </cell>
          <cell r="B3353" t="str">
            <v>(BCA)MOBILIARIOS</v>
          </cell>
          <cell r="C3353" t="str">
            <v>BCA</v>
          </cell>
          <cell r="D3353" t="str">
            <v>MEDIDOR DE AGUA</v>
          </cell>
          <cell r="E3353" t="str">
            <v>MEDIDOR DE AGUA N. 05-001866</v>
          </cell>
          <cell r="F3353" t="str">
            <v>EN USO</v>
          </cell>
          <cell r="G3353">
            <v>38349</v>
          </cell>
          <cell r="H3353" t="str">
            <v xml:space="preserve">TASHIGUANO ROMAN ANIBAL FRANCISCO </v>
          </cell>
          <cell r="I3353">
            <v>25</v>
          </cell>
          <cell r="J3353">
            <v>0</v>
          </cell>
          <cell r="K3353">
            <v>25</v>
          </cell>
          <cell r="L3353" t="b">
            <v>1</v>
          </cell>
          <cell r="M3353">
            <v>0</v>
          </cell>
          <cell r="N3353" t="str">
            <v>SERVICIOS Y PRODUCTOS</v>
          </cell>
          <cell r="O3353" t="str">
            <v>VARIAS PARTES DE LA CIUDAD</v>
          </cell>
          <cell r="P3353" t="str">
            <v>VARIAS PARTES DE LA CIUDAD</v>
          </cell>
          <cell r="Q3353">
            <v>0</v>
          </cell>
        </row>
        <row r="3354">
          <cell r="A3354">
            <v>3473</v>
          </cell>
          <cell r="B3354" t="str">
            <v>(BCA)MOBILIARIOS</v>
          </cell>
          <cell r="C3354" t="str">
            <v>BCA</v>
          </cell>
          <cell r="D3354" t="str">
            <v>MEDIDOR DE AGUA</v>
          </cell>
          <cell r="E3354" t="str">
            <v>MEDIDOR DE AGUA N. 05-001865</v>
          </cell>
          <cell r="F3354" t="str">
            <v>EN USO</v>
          </cell>
          <cell r="G3354">
            <v>38349</v>
          </cell>
          <cell r="H3354" t="str">
            <v xml:space="preserve">TASHIGUANO ROMAN ANIBAL FRANCISCO </v>
          </cell>
          <cell r="I3354">
            <v>25</v>
          </cell>
          <cell r="J3354">
            <v>0</v>
          </cell>
          <cell r="K3354">
            <v>25</v>
          </cell>
          <cell r="L3354" t="b">
            <v>1</v>
          </cell>
          <cell r="M3354">
            <v>0</v>
          </cell>
          <cell r="N3354" t="str">
            <v>SERVICIOS GENERALES</v>
          </cell>
          <cell r="O3354" t="str">
            <v>VARIAS PARTES DE LA CIUDAD</v>
          </cell>
          <cell r="P3354" t="str">
            <v>VARIAS PARTES DE LA CIUDAD</v>
          </cell>
          <cell r="Q3354">
            <v>0</v>
          </cell>
        </row>
        <row r="3355">
          <cell r="A3355">
            <v>3474</v>
          </cell>
          <cell r="B3355" t="str">
            <v>(BCA)MOBILIARIOS</v>
          </cell>
          <cell r="C3355" t="str">
            <v>BCA</v>
          </cell>
          <cell r="D3355" t="str">
            <v>MEDIDOR DE AGUA</v>
          </cell>
          <cell r="E3355" t="str">
            <v>MEDIDOR DE AGUA N. 05-001869</v>
          </cell>
          <cell r="F3355" t="str">
            <v>EN USO</v>
          </cell>
          <cell r="G3355">
            <v>38349</v>
          </cell>
          <cell r="H3355" t="str">
            <v xml:space="preserve">TASHIGUANO ROMAN ANIBAL FRANCISCO </v>
          </cell>
          <cell r="I3355">
            <v>25</v>
          </cell>
          <cell r="J3355">
            <v>0</v>
          </cell>
          <cell r="K3355">
            <v>25</v>
          </cell>
          <cell r="L3355" t="b">
            <v>1</v>
          </cell>
          <cell r="M3355">
            <v>0</v>
          </cell>
          <cell r="N3355" t="str">
            <v>SERVICIOS Y PRODUCTOS</v>
          </cell>
          <cell r="O3355" t="str">
            <v>VARIAS PARTES DE LA CIUDAD</v>
          </cell>
          <cell r="P3355" t="str">
            <v>VARIAS PARTES DE LA CIUDAD</v>
          </cell>
          <cell r="Q3355">
            <v>0</v>
          </cell>
        </row>
        <row r="3356">
          <cell r="A3356">
            <v>3475</v>
          </cell>
          <cell r="B3356" t="str">
            <v>(BCA)MOBILIARIOS</v>
          </cell>
          <cell r="C3356" t="str">
            <v>BCA</v>
          </cell>
          <cell r="D3356" t="str">
            <v>MEDIDOR DE AGUA</v>
          </cell>
          <cell r="E3356" t="str">
            <v>MEDIDOR DE AGUA N. 05-001904</v>
          </cell>
          <cell r="F3356" t="str">
            <v>EN USO</v>
          </cell>
          <cell r="G3356">
            <v>38349</v>
          </cell>
          <cell r="H3356" t="str">
            <v xml:space="preserve">TASHIGUANO ROMAN ANIBAL FRANCISCO </v>
          </cell>
          <cell r="I3356">
            <v>25</v>
          </cell>
          <cell r="J3356">
            <v>0</v>
          </cell>
          <cell r="K3356">
            <v>25</v>
          </cell>
          <cell r="L3356" t="b">
            <v>1</v>
          </cell>
          <cell r="M3356">
            <v>0</v>
          </cell>
          <cell r="N3356" t="str">
            <v>SERVICIOS Y PRODUCTOS</v>
          </cell>
          <cell r="O3356" t="str">
            <v>VARIAS PARTES DE LA CIUDAD</v>
          </cell>
          <cell r="P3356" t="str">
            <v>VARIAS PARTES DE LA CIUDAD</v>
          </cell>
          <cell r="Q3356">
            <v>0</v>
          </cell>
        </row>
        <row r="3357">
          <cell r="A3357">
            <v>3476</v>
          </cell>
          <cell r="B3357" t="str">
            <v>(BCA)MOBILIARIOS</v>
          </cell>
          <cell r="C3357" t="str">
            <v>BCA</v>
          </cell>
          <cell r="D3357" t="str">
            <v>MEDIDOR DE AGUA</v>
          </cell>
          <cell r="E3357" t="str">
            <v>MEDIDOR DE AGUA N. 05-001829</v>
          </cell>
          <cell r="F3357" t="str">
            <v>EN USO</v>
          </cell>
          <cell r="G3357">
            <v>38349</v>
          </cell>
          <cell r="H3357" t="str">
            <v xml:space="preserve">TASHIGUANO ROMAN ANIBAL FRANCISCO </v>
          </cell>
          <cell r="I3357">
            <v>25</v>
          </cell>
          <cell r="J3357">
            <v>0</v>
          </cell>
          <cell r="K3357">
            <v>25</v>
          </cell>
          <cell r="L3357" t="b">
            <v>1</v>
          </cell>
          <cell r="M3357">
            <v>0</v>
          </cell>
          <cell r="N3357" t="str">
            <v>SERVICIOS Y PRODUCTOS</v>
          </cell>
          <cell r="O3357" t="str">
            <v>VARIAS PARTES DE LA CIUDAD</v>
          </cell>
          <cell r="P3357" t="str">
            <v>VARIAS PARTES DE LA CIUDAD</v>
          </cell>
          <cell r="Q3357">
            <v>0</v>
          </cell>
        </row>
        <row r="3358">
          <cell r="A3358">
            <v>3477</v>
          </cell>
          <cell r="B3358" t="str">
            <v>(BCA)MOBILIARIOS</v>
          </cell>
          <cell r="C3358" t="str">
            <v>BCA</v>
          </cell>
          <cell r="D3358" t="str">
            <v>MEDIDOR DE AGUA</v>
          </cell>
          <cell r="E3358" t="str">
            <v>MEDIDOR DE AGUA NO. 05-001833</v>
          </cell>
          <cell r="F3358" t="str">
            <v>EN USO</v>
          </cell>
          <cell r="G3358">
            <v>38349</v>
          </cell>
          <cell r="H3358" t="str">
            <v xml:space="preserve">TASHIGUANO ROMAN ANIBAL FRANCISCO </v>
          </cell>
          <cell r="I3358">
            <v>25</v>
          </cell>
          <cell r="J3358">
            <v>0</v>
          </cell>
          <cell r="K3358">
            <v>25</v>
          </cell>
          <cell r="L3358" t="b">
            <v>1</v>
          </cell>
          <cell r="M3358">
            <v>0</v>
          </cell>
          <cell r="N3358" t="str">
            <v>SERVICIOS Y PRODUCTOS</v>
          </cell>
          <cell r="O3358" t="str">
            <v>VARIAS PARTES DE LA CIUDAD</v>
          </cell>
          <cell r="P3358" t="str">
            <v>VARIAS PARTES DE LA CIUDAD</v>
          </cell>
          <cell r="Q3358">
            <v>0</v>
          </cell>
        </row>
        <row r="3359">
          <cell r="A3359">
            <v>3478</v>
          </cell>
          <cell r="B3359" t="str">
            <v>(BCA)MOBILIARIOS</v>
          </cell>
          <cell r="C3359" t="str">
            <v>BCA</v>
          </cell>
          <cell r="D3359" t="str">
            <v>MEDIDOR DE AGUA</v>
          </cell>
          <cell r="E3359" t="str">
            <v>MEDIDOR DE AGUA N. 95491</v>
          </cell>
          <cell r="F3359" t="str">
            <v>EN USO</v>
          </cell>
          <cell r="G3359">
            <v>38349</v>
          </cell>
          <cell r="H3359" t="str">
            <v xml:space="preserve">TASHIGUANO ROMAN ANIBAL FRANCISCO </v>
          </cell>
          <cell r="I3359">
            <v>25</v>
          </cell>
          <cell r="J3359">
            <v>0</v>
          </cell>
          <cell r="K3359">
            <v>25</v>
          </cell>
          <cell r="L3359" t="b">
            <v>1</v>
          </cell>
          <cell r="M3359">
            <v>0</v>
          </cell>
          <cell r="N3359" t="str">
            <v>SERVICIOS Y PRODUCTOS</v>
          </cell>
          <cell r="O3359" t="str">
            <v>VARIAS PARTES DE LA CIUDAD</v>
          </cell>
          <cell r="P3359" t="str">
            <v>VARIAS PARTES DE LA CIUDAD</v>
          </cell>
          <cell r="Q3359">
            <v>0</v>
          </cell>
        </row>
        <row r="3360">
          <cell r="A3360">
            <v>3479</v>
          </cell>
          <cell r="B3360" t="str">
            <v>(BCA)MOBILIARIOS</v>
          </cell>
          <cell r="C3360" t="str">
            <v>BCA</v>
          </cell>
          <cell r="D3360" t="str">
            <v>MEDIDOR DE AGUA</v>
          </cell>
          <cell r="E3360" t="str">
            <v>MEDIDOR DE AGUA N. 05-001834</v>
          </cell>
          <cell r="F3360" t="str">
            <v>EN USO</v>
          </cell>
          <cell r="G3360">
            <v>38349</v>
          </cell>
          <cell r="H3360" t="str">
            <v xml:space="preserve">TASHIGUANO ROMAN ANIBAL FRANCISCO </v>
          </cell>
          <cell r="I3360">
            <v>25</v>
          </cell>
          <cell r="J3360">
            <v>0</v>
          </cell>
          <cell r="K3360">
            <v>25</v>
          </cell>
          <cell r="L3360" t="b">
            <v>1</v>
          </cell>
          <cell r="M3360">
            <v>0</v>
          </cell>
          <cell r="N3360" t="str">
            <v>SERVICIOS Y PRODUCTOS</v>
          </cell>
          <cell r="O3360" t="str">
            <v>VARIAS PARTES DE LA CIUDAD</v>
          </cell>
          <cell r="P3360" t="str">
            <v>VARIAS PARTES DE LA CIUDAD</v>
          </cell>
          <cell r="Q3360">
            <v>0</v>
          </cell>
        </row>
        <row r="3361">
          <cell r="A3361">
            <v>3480</v>
          </cell>
          <cell r="B3361" t="str">
            <v>(BCA)MOBILIARIOS</v>
          </cell>
          <cell r="C3361" t="str">
            <v>BCA</v>
          </cell>
          <cell r="D3361" t="str">
            <v>MEDIDOR DE AGUA</v>
          </cell>
          <cell r="E3361" t="str">
            <v>MEDIDOR DE AGUA N. 05-001836</v>
          </cell>
          <cell r="F3361" t="str">
            <v>EN USO</v>
          </cell>
          <cell r="G3361">
            <v>38349</v>
          </cell>
          <cell r="H3361" t="str">
            <v xml:space="preserve">TASHIGUANO ROMAN ANIBAL FRANCISCO </v>
          </cell>
          <cell r="I3361">
            <v>25</v>
          </cell>
          <cell r="J3361">
            <v>0</v>
          </cell>
          <cell r="K3361">
            <v>25</v>
          </cell>
          <cell r="L3361" t="b">
            <v>1</v>
          </cell>
          <cell r="M3361">
            <v>0</v>
          </cell>
          <cell r="N3361" t="str">
            <v>SERVICIOS Y PRODUCTOS</v>
          </cell>
          <cell r="O3361" t="str">
            <v>VARIAS PARTES DE LA CIUDAD</v>
          </cell>
          <cell r="P3361" t="str">
            <v>VARIAS PARTES DE LA CIUDAD</v>
          </cell>
          <cell r="Q3361">
            <v>0</v>
          </cell>
        </row>
        <row r="3362">
          <cell r="A3362">
            <v>3481</v>
          </cell>
          <cell r="B3362" t="str">
            <v>(BCA)MOBILIARIOS</v>
          </cell>
          <cell r="C3362" t="str">
            <v>BCA</v>
          </cell>
          <cell r="D3362" t="str">
            <v>MEDIDOR DE AGUA</v>
          </cell>
          <cell r="E3362" t="str">
            <v>MEDIDOR DE AGUA NO. 05-001838</v>
          </cell>
          <cell r="F3362" t="str">
            <v>EN USO</v>
          </cell>
          <cell r="G3362">
            <v>38349</v>
          </cell>
          <cell r="H3362" t="str">
            <v xml:space="preserve">TASHIGUANO ROMAN ANIBAL FRANCISCO </v>
          </cell>
          <cell r="I3362">
            <v>25</v>
          </cell>
          <cell r="J3362">
            <v>0</v>
          </cell>
          <cell r="K3362">
            <v>25</v>
          </cell>
          <cell r="L3362" t="b">
            <v>1</v>
          </cell>
          <cell r="M3362">
            <v>0</v>
          </cell>
          <cell r="N3362" t="str">
            <v>SERVICIOS Y PRODUCTOS</v>
          </cell>
          <cell r="O3362" t="str">
            <v>VARIAS PARTES DE LA CIUDAD</v>
          </cell>
          <cell r="P3362" t="str">
            <v>VARIAS PARTES DE LA CIUDAD</v>
          </cell>
          <cell r="Q3362">
            <v>0</v>
          </cell>
        </row>
        <row r="3363">
          <cell r="A3363">
            <v>3482</v>
          </cell>
          <cell r="B3363" t="str">
            <v>(BCA)MOBILIARIOS</v>
          </cell>
          <cell r="C3363" t="str">
            <v>BCA</v>
          </cell>
          <cell r="D3363" t="str">
            <v>MEDIDOR DE AGUA</v>
          </cell>
          <cell r="E3363" t="str">
            <v>MEDIDOR DE AGUA 05-001839</v>
          </cell>
          <cell r="F3363" t="str">
            <v>EN USO</v>
          </cell>
          <cell r="G3363">
            <v>38349</v>
          </cell>
          <cell r="H3363" t="str">
            <v xml:space="preserve">TASHIGUANO ROMAN ANIBAL FRANCISCO </v>
          </cell>
          <cell r="I3363">
            <v>25</v>
          </cell>
          <cell r="J3363">
            <v>0</v>
          </cell>
          <cell r="K3363">
            <v>25</v>
          </cell>
          <cell r="L3363" t="b">
            <v>1</v>
          </cell>
          <cell r="M3363">
            <v>0</v>
          </cell>
          <cell r="N3363" t="str">
            <v>SERVICIOS Y PRODUCTOS</v>
          </cell>
          <cell r="O3363" t="str">
            <v>VARIAS PARTES DE LA CIUDAD</v>
          </cell>
          <cell r="P3363" t="str">
            <v>VARIAS PARTES DE LA CIUDAD</v>
          </cell>
          <cell r="Q3363">
            <v>0</v>
          </cell>
        </row>
        <row r="3364">
          <cell r="A3364">
            <v>3483</v>
          </cell>
          <cell r="B3364" t="str">
            <v>(BCA)MOBILIARIOS</v>
          </cell>
          <cell r="C3364" t="str">
            <v>BCA</v>
          </cell>
          <cell r="D3364" t="str">
            <v>MEDIDOR DE AGUA</v>
          </cell>
          <cell r="E3364" t="str">
            <v>MEDIDOR DE AGUANO 05-0018888</v>
          </cell>
          <cell r="F3364" t="str">
            <v>EN USO</v>
          </cell>
          <cell r="G3364">
            <v>38349</v>
          </cell>
          <cell r="H3364" t="str">
            <v xml:space="preserve">TASHIGUANO ROMAN ANIBAL FRANCISCO </v>
          </cell>
          <cell r="I3364">
            <v>25</v>
          </cell>
          <cell r="J3364">
            <v>0</v>
          </cell>
          <cell r="K3364">
            <v>25</v>
          </cell>
          <cell r="L3364" t="b">
            <v>1</v>
          </cell>
          <cell r="M3364">
            <v>0</v>
          </cell>
          <cell r="N3364" t="str">
            <v>SERVICIOS Y PRODUCTOS</v>
          </cell>
          <cell r="O3364" t="str">
            <v>VARIAS PARTES DE LA CIUDAD</v>
          </cell>
          <cell r="P3364" t="str">
            <v>VARIAS PARTES DE LA CIUDAD</v>
          </cell>
          <cell r="Q3364">
            <v>0</v>
          </cell>
        </row>
        <row r="3365">
          <cell r="A3365">
            <v>3484</v>
          </cell>
          <cell r="B3365" t="str">
            <v>(BCA)MOBILIARIOS</v>
          </cell>
          <cell r="C3365" t="str">
            <v>BCA</v>
          </cell>
          <cell r="D3365" t="str">
            <v>MEDIDOR DE AGUA</v>
          </cell>
          <cell r="E3365" t="str">
            <v>MEDIDOR DE AGUA N. 05-001827</v>
          </cell>
          <cell r="F3365" t="str">
            <v>EN USO</v>
          </cell>
          <cell r="G3365">
            <v>38349</v>
          </cell>
          <cell r="H3365" t="str">
            <v xml:space="preserve">TASHIGUANO ROMAN ANIBAL FRANCISCO </v>
          </cell>
          <cell r="I3365">
            <v>25</v>
          </cell>
          <cell r="J3365">
            <v>0</v>
          </cell>
          <cell r="K3365">
            <v>25</v>
          </cell>
          <cell r="L3365" t="b">
            <v>1</v>
          </cell>
          <cell r="M3365">
            <v>0</v>
          </cell>
          <cell r="N3365" t="str">
            <v>SERVICIOS Y PRODUCTOS</v>
          </cell>
          <cell r="O3365" t="str">
            <v>VARIAS PARTES DE LA CIUDAD</v>
          </cell>
          <cell r="P3365" t="str">
            <v>VARIAS PARTES DE LA CIUDAD</v>
          </cell>
          <cell r="Q3365">
            <v>0</v>
          </cell>
        </row>
        <row r="3366">
          <cell r="A3366">
            <v>3485</v>
          </cell>
          <cell r="B3366" t="str">
            <v>(BCA)MOBILIARIOS</v>
          </cell>
          <cell r="C3366" t="str">
            <v>BCA</v>
          </cell>
          <cell r="D3366" t="str">
            <v>MEDIDOR DE AGUA</v>
          </cell>
          <cell r="E3366" t="str">
            <v>MEDIDOR DE AGUA N. 05-001828</v>
          </cell>
          <cell r="F3366" t="str">
            <v>EN USO</v>
          </cell>
          <cell r="G3366">
            <v>38349</v>
          </cell>
          <cell r="H3366" t="str">
            <v xml:space="preserve">TASHIGUANO ROMAN ANIBAL FRANCISCO </v>
          </cell>
          <cell r="I3366">
            <v>25</v>
          </cell>
          <cell r="J3366">
            <v>0</v>
          </cell>
          <cell r="K3366">
            <v>25</v>
          </cell>
          <cell r="L3366" t="b">
            <v>1</v>
          </cell>
          <cell r="M3366">
            <v>0</v>
          </cell>
          <cell r="N3366" t="str">
            <v>SERVICIOS Y PRODUCTOS</v>
          </cell>
          <cell r="O3366" t="str">
            <v>VARIAS PARTES DE LA CIUDAD</v>
          </cell>
          <cell r="P3366" t="str">
            <v>VARIAS PARTES DE LA CIUDAD</v>
          </cell>
          <cell r="Q3366">
            <v>0</v>
          </cell>
        </row>
        <row r="3367">
          <cell r="A3367">
            <v>3486</v>
          </cell>
          <cell r="B3367" t="str">
            <v>(BCA)MOBILIARIOS</v>
          </cell>
          <cell r="C3367" t="str">
            <v>BCA</v>
          </cell>
          <cell r="D3367" t="str">
            <v>MEDIDOR DE AGUA</v>
          </cell>
          <cell r="E3367" t="str">
            <v>MEDIDOR DE AGUA N. 05-001830</v>
          </cell>
          <cell r="F3367" t="str">
            <v>EN USO</v>
          </cell>
          <cell r="G3367">
            <v>38349</v>
          </cell>
          <cell r="H3367" t="str">
            <v xml:space="preserve">TASHIGUANO ROMAN ANIBAL FRANCISCO </v>
          </cell>
          <cell r="I3367">
            <v>25</v>
          </cell>
          <cell r="J3367">
            <v>0</v>
          </cell>
          <cell r="K3367">
            <v>25</v>
          </cell>
          <cell r="L3367" t="b">
            <v>1</v>
          </cell>
          <cell r="M3367">
            <v>0</v>
          </cell>
          <cell r="N3367" t="str">
            <v>SERVICIOS GENERALES</v>
          </cell>
          <cell r="O3367" t="str">
            <v>VARIAS PARTES DE LA CIUDAD</v>
          </cell>
          <cell r="P3367" t="str">
            <v>VARIAS PARTES DE LA CIUDAD</v>
          </cell>
          <cell r="Q3367">
            <v>0</v>
          </cell>
        </row>
        <row r="3368">
          <cell r="A3368">
            <v>3487</v>
          </cell>
          <cell r="B3368" t="str">
            <v>(BCA)MOBILIARIOS</v>
          </cell>
          <cell r="C3368" t="str">
            <v>BCA</v>
          </cell>
          <cell r="D3368" t="str">
            <v>MEDIDOR DE AGUA</v>
          </cell>
          <cell r="E3368" t="str">
            <v>MEDIDOR DE AGUA N. 05-001821</v>
          </cell>
          <cell r="F3368" t="str">
            <v>EN USO</v>
          </cell>
          <cell r="G3368">
            <v>38349</v>
          </cell>
          <cell r="H3368" t="str">
            <v xml:space="preserve">TASHIGUANO ROMAN ANIBAL FRANCISCO </v>
          </cell>
          <cell r="I3368">
            <v>25</v>
          </cell>
          <cell r="J3368">
            <v>0</v>
          </cell>
          <cell r="K3368">
            <v>25</v>
          </cell>
          <cell r="L3368" t="b">
            <v>1</v>
          </cell>
          <cell r="M3368">
            <v>0</v>
          </cell>
          <cell r="N3368" t="str">
            <v>SERVICIOS Y PRODUCTOS</v>
          </cell>
          <cell r="O3368" t="str">
            <v>VARIAS PARTES DE LA CIUDAD</v>
          </cell>
          <cell r="P3368" t="str">
            <v>VARIAS PARTES DE LA CIUDAD</v>
          </cell>
          <cell r="Q3368">
            <v>0</v>
          </cell>
        </row>
        <row r="3369">
          <cell r="A3369">
            <v>3488</v>
          </cell>
          <cell r="B3369" t="str">
            <v>(BCA)MOBILIARIOS</v>
          </cell>
          <cell r="C3369" t="str">
            <v>BCA</v>
          </cell>
          <cell r="D3369" t="str">
            <v>MEDIDOR DE AGUA</v>
          </cell>
          <cell r="E3369" t="str">
            <v>MEDIDOR DE AGUA N. 945321</v>
          </cell>
          <cell r="F3369" t="str">
            <v>EN USO</v>
          </cell>
          <cell r="G3369">
            <v>38349</v>
          </cell>
          <cell r="H3369" t="str">
            <v xml:space="preserve">TASHIGUANO ROMAN ANIBAL FRANCISCO </v>
          </cell>
          <cell r="I3369">
            <v>25</v>
          </cell>
          <cell r="J3369">
            <v>0</v>
          </cell>
          <cell r="K3369">
            <v>25</v>
          </cell>
          <cell r="L3369" t="b">
            <v>1</v>
          </cell>
          <cell r="M3369">
            <v>0</v>
          </cell>
          <cell r="N3369" t="str">
            <v>SERVICIOS Y PRODUCTOS</v>
          </cell>
          <cell r="O3369" t="str">
            <v>VARIAS PARTES DE LA CIUDAD</v>
          </cell>
          <cell r="P3369" t="str">
            <v>VARIAS PARTES DE LA CIUDAD</v>
          </cell>
          <cell r="Q3369">
            <v>0</v>
          </cell>
        </row>
        <row r="3370">
          <cell r="A3370">
            <v>3489</v>
          </cell>
          <cell r="B3370" t="str">
            <v>(BCA)MOBILIARIOS</v>
          </cell>
          <cell r="C3370" t="str">
            <v>BCA</v>
          </cell>
          <cell r="D3370" t="str">
            <v>MEDIDOR DE AGUA</v>
          </cell>
          <cell r="E3370" t="str">
            <v>MEDIDORE DE AGUA N. 05-001823</v>
          </cell>
          <cell r="F3370" t="str">
            <v>EN USO</v>
          </cell>
          <cell r="G3370">
            <v>38349</v>
          </cell>
          <cell r="H3370" t="str">
            <v xml:space="preserve">TASHIGUANO ROMAN ANIBAL FRANCISCO </v>
          </cell>
          <cell r="I3370">
            <v>25</v>
          </cell>
          <cell r="J3370">
            <v>0</v>
          </cell>
          <cell r="K3370">
            <v>25</v>
          </cell>
          <cell r="L3370" t="b">
            <v>1</v>
          </cell>
          <cell r="M3370">
            <v>0</v>
          </cell>
          <cell r="N3370" t="str">
            <v>SERVICIOS Y PRODUCTOS</v>
          </cell>
          <cell r="O3370" t="str">
            <v>VARIAS PARTES DE LA CIUDAD</v>
          </cell>
          <cell r="P3370" t="str">
            <v>VARIAS PARTES DE LA CIUDAD</v>
          </cell>
          <cell r="Q3370">
            <v>0</v>
          </cell>
        </row>
        <row r="3371">
          <cell r="A3371">
            <v>3490</v>
          </cell>
          <cell r="B3371" t="str">
            <v>(BCA)MOBILIARIOS</v>
          </cell>
          <cell r="C3371" t="str">
            <v>BCA</v>
          </cell>
          <cell r="D3371" t="str">
            <v>MEDIDOR DE AGUA</v>
          </cell>
          <cell r="E3371" t="str">
            <v>MEDIDORE DE AGUA N. 05001837</v>
          </cell>
          <cell r="F3371" t="str">
            <v>EN USO</v>
          </cell>
          <cell r="G3371">
            <v>38349</v>
          </cell>
          <cell r="H3371" t="str">
            <v xml:space="preserve">TASHIGUANO ROMAN ANIBAL FRANCISCO </v>
          </cell>
          <cell r="I3371">
            <v>25</v>
          </cell>
          <cell r="J3371">
            <v>0</v>
          </cell>
          <cell r="K3371">
            <v>25</v>
          </cell>
          <cell r="L3371" t="b">
            <v>1</v>
          </cell>
          <cell r="M3371">
            <v>0</v>
          </cell>
          <cell r="N3371" t="str">
            <v>SERVICIOS Y PRODUCTOS</v>
          </cell>
          <cell r="O3371" t="str">
            <v>VARIAS PARTES DE LA CIUDAD</v>
          </cell>
          <cell r="P3371" t="str">
            <v>VARIAS PARTES DE LA CIUDAD</v>
          </cell>
          <cell r="Q3371">
            <v>0</v>
          </cell>
        </row>
        <row r="3372">
          <cell r="A3372">
            <v>3491</v>
          </cell>
          <cell r="B3372" t="str">
            <v>(BCA)MOBILIARIOS</v>
          </cell>
          <cell r="C3372" t="str">
            <v>BCA</v>
          </cell>
          <cell r="D3372" t="str">
            <v>MEDIDOR DE AGUA</v>
          </cell>
          <cell r="E3372" t="str">
            <v>MEDIDOR DE AGUA N. 05-001840</v>
          </cell>
          <cell r="F3372" t="str">
            <v>EN USO</v>
          </cell>
          <cell r="G3372">
            <v>38349</v>
          </cell>
          <cell r="H3372" t="str">
            <v xml:space="preserve">TASHIGUANO ROMAN ANIBAL FRANCISCO </v>
          </cell>
          <cell r="I3372">
            <v>25</v>
          </cell>
          <cell r="J3372">
            <v>0</v>
          </cell>
          <cell r="K3372">
            <v>25</v>
          </cell>
          <cell r="L3372" t="b">
            <v>1</v>
          </cell>
          <cell r="M3372">
            <v>0</v>
          </cell>
          <cell r="N3372" t="str">
            <v>SERVICIOS Y PRODUCTOS</v>
          </cell>
          <cell r="O3372" t="str">
            <v>VARIAS PARTES DE LA CIUDAD</v>
          </cell>
          <cell r="P3372" t="str">
            <v>VARIAS PARTES DE LA CIUDAD</v>
          </cell>
          <cell r="Q3372">
            <v>0</v>
          </cell>
        </row>
        <row r="3373">
          <cell r="A3373">
            <v>3492</v>
          </cell>
          <cell r="B3373" t="str">
            <v>(BCA)MOBILIARIOS</v>
          </cell>
          <cell r="C3373" t="str">
            <v>BCA</v>
          </cell>
          <cell r="D3373" t="str">
            <v>MEDIDOR DE AGUA</v>
          </cell>
          <cell r="E3373" t="str">
            <v>MEDIDOR DE AGUA N. 46</v>
          </cell>
          <cell r="F3373" t="str">
            <v>EN USO</v>
          </cell>
          <cell r="G3373">
            <v>38349</v>
          </cell>
          <cell r="H3373" t="str">
            <v xml:space="preserve">TASHIGUANO ROMAN ANIBAL FRANCISCO </v>
          </cell>
          <cell r="I3373">
            <v>25</v>
          </cell>
          <cell r="J3373">
            <v>0</v>
          </cell>
          <cell r="K3373">
            <v>25</v>
          </cell>
          <cell r="L3373" t="b">
            <v>1</v>
          </cell>
          <cell r="M3373">
            <v>0</v>
          </cell>
          <cell r="N3373" t="str">
            <v>SERVICIOS Y PRODUCTOS</v>
          </cell>
          <cell r="O3373" t="str">
            <v>VARIAS PARTES DE LA CIUDAD</v>
          </cell>
          <cell r="P3373" t="str">
            <v>VARIAS PARTES DE LA CIUDAD</v>
          </cell>
          <cell r="Q3373">
            <v>0</v>
          </cell>
        </row>
        <row r="3374">
          <cell r="A3374">
            <v>3493</v>
          </cell>
          <cell r="B3374" t="str">
            <v>(BCA)MOBILIARIOS</v>
          </cell>
          <cell r="C3374" t="str">
            <v>BCA</v>
          </cell>
          <cell r="D3374" t="str">
            <v>MEDIDOR DE AGUA</v>
          </cell>
          <cell r="E3374" t="str">
            <v>MEDIDOR DE AGUA N. 05-001835</v>
          </cell>
          <cell r="F3374" t="str">
            <v>EN USO</v>
          </cell>
          <cell r="G3374">
            <v>38349</v>
          </cell>
          <cell r="H3374" t="str">
            <v xml:space="preserve">TASHIGUANO ROMAN ANIBAL FRANCISCO </v>
          </cell>
          <cell r="I3374">
            <v>25</v>
          </cell>
          <cell r="J3374">
            <v>0</v>
          </cell>
          <cell r="K3374">
            <v>25</v>
          </cell>
          <cell r="L3374" t="b">
            <v>1</v>
          </cell>
          <cell r="M3374">
            <v>0</v>
          </cell>
          <cell r="N3374" t="str">
            <v>SERVICIOS Y PRODUCTOS</v>
          </cell>
          <cell r="O3374" t="str">
            <v>VARIAS PARTES DE LA CIUDAD</v>
          </cell>
          <cell r="P3374" t="str">
            <v>VARIAS PARTES DE LA CIUDAD</v>
          </cell>
          <cell r="Q3374">
            <v>0</v>
          </cell>
        </row>
        <row r="3375">
          <cell r="A3375">
            <v>3494</v>
          </cell>
          <cell r="B3375" t="str">
            <v>(BCA)MOBILIARIOS</v>
          </cell>
          <cell r="C3375" t="str">
            <v>BCA</v>
          </cell>
          <cell r="D3375" t="str">
            <v>MEDIDOR DE AGUA</v>
          </cell>
          <cell r="E3375" t="str">
            <v>MEDIDOR DE AGUA N. 05-001826</v>
          </cell>
          <cell r="F3375" t="str">
            <v>EN USO</v>
          </cell>
          <cell r="G3375">
            <v>38349</v>
          </cell>
          <cell r="H3375" t="str">
            <v xml:space="preserve">TASHIGUANO ROMAN ANIBAL FRANCISCO </v>
          </cell>
          <cell r="I3375">
            <v>25</v>
          </cell>
          <cell r="J3375">
            <v>0</v>
          </cell>
          <cell r="K3375">
            <v>25</v>
          </cell>
          <cell r="L3375" t="b">
            <v>1</v>
          </cell>
          <cell r="M3375">
            <v>0</v>
          </cell>
          <cell r="N3375" t="str">
            <v>SERVICIOS GENERALES</v>
          </cell>
          <cell r="O3375" t="str">
            <v>VARIAS PARTES DE LA CIUDAD</v>
          </cell>
          <cell r="P3375" t="str">
            <v>VARIAS PARTES DE LA CIUDAD</v>
          </cell>
          <cell r="Q3375">
            <v>0</v>
          </cell>
        </row>
        <row r="3376">
          <cell r="A3376">
            <v>3495</v>
          </cell>
          <cell r="B3376" t="str">
            <v>(BCA)MOBILIARIOS</v>
          </cell>
          <cell r="C3376" t="str">
            <v>BCA</v>
          </cell>
          <cell r="D3376" t="str">
            <v>MEDIDOR DE AGUA</v>
          </cell>
          <cell r="E3376" t="str">
            <v>MEDIDOR DE AGUA NO. 05-001824</v>
          </cell>
          <cell r="F3376" t="str">
            <v>EN USO</v>
          </cell>
          <cell r="G3376">
            <v>38349</v>
          </cell>
          <cell r="H3376" t="str">
            <v xml:space="preserve">TASHIGUANO ROMAN ANIBAL FRANCISCO </v>
          </cell>
          <cell r="I3376">
            <v>25</v>
          </cell>
          <cell r="J3376">
            <v>0</v>
          </cell>
          <cell r="K3376">
            <v>25</v>
          </cell>
          <cell r="L3376" t="b">
            <v>1</v>
          </cell>
          <cell r="M3376">
            <v>0</v>
          </cell>
          <cell r="N3376" t="str">
            <v>SERVICIOS Y PRODUCTOS</v>
          </cell>
          <cell r="O3376" t="str">
            <v>VARIAS PARTES DE LA CIUDAD</v>
          </cell>
          <cell r="P3376" t="str">
            <v>VARIAS PARTES DE LA CIUDAD</v>
          </cell>
          <cell r="Q3376">
            <v>0</v>
          </cell>
        </row>
        <row r="3377">
          <cell r="A3377">
            <v>3496</v>
          </cell>
          <cell r="B3377" t="str">
            <v>(BCA)MOBILIARIOS</v>
          </cell>
          <cell r="C3377" t="str">
            <v>BCA</v>
          </cell>
          <cell r="D3377" t="str">
            <v>MEDIDOR DE AGUA</v>
          </cell>
          <cell r="E3377" t="str">
            <v>MEDIDOR DE AGUA N. 05-001901</v>
          </cell>
          <cell r="F3377" t="str">
            <v>EN USO</v>
          </cell>
          <cell r="G3377">
            <v>38349</v>
          </cell>
          <cell r="H3377" t="str">
            <v xml:space="preserve">TASHIGUANO ROMAN ANIBAL FRANCISCO </v>
          </cell>
          <cell r="I3377">
            <v>25</v>
          </cell>
          <cell r="J3377">
            <v>0</v>
          </cell>
          <cell r="K3377">
            <v>25</v>
          </cell>
          <cell r="L3377" t="b">
            <v>1</v>
          </cell>
          <cell r="M3377">
            <v>0</v>
          </cell>
          <cell r="N3377" t="str">
            <v>SERVICIOS Y PRODUCTOS</v>
          </cell>
          <cell r="O3377" t="str">
            <v>VARIAS PARTES DE LA CIUDAD</v>
          </cell>
          <cell r="P3377" t="str">
            <v>VARIAS PARTES DE LA CIUDAD</v>
          </cell>
          <cell r="Q3377">
            <v>0</v>
          </cell>
        </row>
        <row r="3378">
          <cell r="A3378">
            <v>3497</v>
          </cell>
          <cell r="B3378" t="str">
            <v>(BCA)MOBILIARIOS</v>
          </cell>
          <cell r="C3378" t="str">
            <v>BCA</v>
          </cell>
          <cell r="D3378" t="str">
            <v>MEDIDOR DE AGUA</v>
          </cell>
          <cell r="E3378" t="str">
            <v>MEDIDOR DE AGUA N.05-001907</v>
          </cell>
          <cell r="F3378" t="str">
            <v>EN USO</v>
          </cell>
          <cell r="G3378">
            <v>38349</v>
          </cell>
          <cell r="H3378" t="str">
            <v xml:space="preserve">TASHIGUANO ROMAN ANIBAL FRANCISCO </v>
          </cell>
          <cell r="I3378">
            <v>25</v>
          </cell>
          <cell r="J3378">
            <v>0</v>
          </cell>
          <cell r="K3378">
            <v>25</v>
          </cell>
          <cell r="L3378" t="b">
            <v>1</v>
          </cell>
          <cell r="M3378">
            <v>0</v>
          </cell>
          <cell r="N3378" t="str">
            <v>SERVICIOS Y PRODUCTOS</v>
          </cell>
          <cell r="O3378" t="str">
            <v>VARIAS PARTES DE LA CIUDAD</v>
          </cell>
          <cell r="P3378" t="str">
            <v>VARIAS PARTES DE LA CIUDAD</v>
          </cell>
          <cell r="Q3378">
            <v>0</v>
          </cell>
        </row>
        <row r="3379">
          <cell r="A3379">
            <v>3498</v>
          </cell>
          <cell r="B3379" t="str">
            <v>(BCA)MOBILIARIOS</v>
          </cell>
          <cell r="C3379" t="str">
            <v>BCA</v>
          </cell>
          <cell r="D3379" t="str">
            <v>MEDIDOR DE AGUA</v>
          </cell>
          <cell r="E3379" t="str">
            <v>MEDIDOR DE AGUA N. 05-001902</v>
          </cell>
          <cell r="F3379" t="str">
            <v>EN USO</v>
          </cell>
          <cell r="G3379">
            <v>38349</v>
          </cell>
          <cell r="H3379" t="str">
            <v xml:space="preserve">TASHIGUANO ROMAN ANIBAL FRANCISCO </v>
          </cell>
          <cell r="I3379">
            <v>25</v>
          </cell>
          <cell r="J3379">
            <v>0</v>
          </cell>
          <cell r="K3379">
            <v>25</v>
          </cell>
          <cell r="L3379" t="b">
            <v>1</v>
          </cell>
          <cell r="M3379">
            <v>0</v>
          </cell>
          <cell r="N3379" t="str">
            <v>SERVICIOS Y PRODUCTOS</v>
          </cell>
          <cell r="O3379" t="str">
            <v>VARIAS PARTES DE LA CIUDAD</v>
          </cell>
          <cell r="P3379" t="str">
            <v>VARIAS PARTES DE LA CIUDAD</v>
          </cell>
          <cell r="Q3379">
            <v>0</v>
          </cell>
        </row>
        <row r="3380">
          <cell r="A3380">
            <v>3499</v>
          </cell>
          <cell r="B3380" t="str">
            <v>(BCA)MOBILIARIOS</v>
          </cell>
          <cell r="C3380" t="str">
            <v>BCA</v>
          </cell>
          <cell r="D3380" t="str">
            <v>MEDIDOR DE AGUA</v>
          </cell>
          <cell r="E3380" t="str">
            <v>MEDIDOR DE AGUA N. 05-001903</v>
          </cell>
          <cell r="F3380" t="str">
            <v>EN USO</v>
          </cell>
          <cell r="G3380">
            <v>38349</v>
          </cell>
          <cell r="H3380" t="str">
            <v xml:space="preserve">TASHIGUANO ROMAN ANIBAL FRANCISCO </v>
          </cell>
          <cell r="I3380">
            <v>25</v>
          </cell>
          <cell r="J3380">
            <v>0</v>
          </cell>
          <cell r="K3380">
            <v>25</v>
          </cell>
          <cell r="L3380" t="b">
            <v>1</v>
          </cell>
          <cell r="M3380">
            <v>0</v>
          </cell>
          <cell r="N3380" t="str">
            <v>SERVICIOS Y PRODUCTOS</v>
          </cell>
          <cell r="O3380" t="str">
            <v>VARIAS PARTES DE LA CIUDAD</v>
          </cell>
          <cell r="P3380" t="str">
            <v>VARIAS PARTES DE LA CIUDAD</v>
          </cell>
          <cell r="Q3380">
            <v>0</v>
          </cell>
        </row>
        <row r="3381">
          <cell r="A3381">
            <v>3500</v>
          </cell>
          <cell r="B3381" t="str">
            <v>(BCA)MOBILIARIOS</v>
          </cell>
          <cell r="C3381" t="str">
            <v>BCA</v>
          </cell>
          <cell r="D3381" t="str">
            <v>MEDIDOR DE AGUA</v>
          </cell>
          <cell r="E3381" t="str">
            <v>MEDIDOR DE AGUA N. 05-001845</v>
          </cell>
          <cell r="F3381" t="str">
            <v>EN USO</v>
          </cell>
          <cell r="G3381">
            <v>38349</v>
          </cell>
          <cell r="H3381" t="str">
            <v xml:space="preserve">TASHIGUANO ROMAN ANIBAL FRANCISCO </v>
          </cell>
          <cell r="I3381">
            <v>25</v>
          </cell>
          <cell r="J3381">
            <v>0</v>
          </cell>
          <cell r="K3381">
            <v>25</v>
          </cell>
          <cell r="L3381" t="b">
            <v>1</v>
          </cell>
          <cell r="M3381">
            <v>0</v>
          </cell>
          <cell r="N3381" t="str">
            <v>SERVICIOS Y PRODUCTOS</v>
          </cell>
          <cell r="O3381" t="str">
            <v>VARIAS PARTES DE LA CIUDAD</v>
          </cell>
          <cell r="P3381" t="str">
            <v>VARIAS PARTES DE LA CIUDAD</v>
          </cell>
          <cell r="Q3381">
            <v>0</v>
          </cell>
        </row>
        <row r="3382">
          <cell r="A3382">
            <v>3501</v>
          </cell>
          <cell r="B3382" t="str">
            <v>(BCA)MOBILIARIOS</v>
          </cell>
          <cell r="C3382" t="str">
            <v>BCA</v>
          </cell>
          <cell r="D3382" t="str">
            <v>MEDIDOR DE AGUA</v>
          </cell>
          <cell r="E3382" t="str">
            <v>MEDIDOR DE AGUA N. 05-001906</v>
          </cell>
          <cell r="F3382" t="str">
            <v>EN USO</v>
          </cell>
          <cell r="G3382">
            <v>38349</v>
          </cell>
          <cell r="H3382" t="str">
            <v xml:space="preserve">TASHIGUANO ROMAN ANIBAL FRANCISCO </v>
          </cell>
          <cell r="I3382">
            <v>25</v>
          </cell>
          <cell r="J3382">
            <v>0</v>
          </cell>
          <cell r="K3382">
            <v>25</v>
          </cell>
          <cell r="L3382" t="b">
            <v>1</v>
          </cell>
          <cell r="M3382">
            <v>0</v>
          </cell>
          <cell r="N3382" t="str">
            <v>SERVICIOS Y PRODUCTOS</v>
          </cell>
          <cell r="O3382" t="str">
            <v>VARIAS PARTES DE LA CIUDAD</v>
          </cell>
          <cell r="P3382" t="str">
            <v>VARIAS PARTES DE LA CIUDAD</v>
          </cell>
          <cell r="Q3382">
            <v>0</v>
          </cell>
        </row>
        <row r="3383">
          <cell r="A3383">
            <v>3502</v>
          </cell>
          <cell r="B3383" t="str">
            <v>(BCA)MOBILIARIOS</v>
          </cell>
          <cell r="C3383" t="str">
            <v>BCA</v>
          </cell>
          <cell r="D3383" t="str">
            <v>MEDIDOR DE AGUA</v>
          </cell>
          <cell r="E3383" t="str">
            <v>MEDIDOR DE AGUA N. 05-001850</v>
          </cell>
          <cell r="F3383" t="str">
            <v>EN USO</v>
          </cell>
          <cell r="G3383">
            <v>38349</v>
          </cell>
          <cell r="H3383" t="str">
            <v xml:space="preserve">TASHIGUANO ROMAN ANIBAL FRANCISCO </v>
          </cell>
          <cell r="I3383">
            <v>25</v>
          </cell>
          <cell r="J3383">
            <v>0</v>
          </cell>
          <cell r="K3383">
            <v>25</v>
          </cell>
          <cell r="L3383" t="b">
            <v>1</v>
          </cell>
          <cell r="M3383">
            <v>0</v>
          </cell>
          <cell r="N3383" t="str">
            <v>SERVICIOS Y PRODUCTOS</v>
          </cell>
          <cell r="O3383" t="str">
            <v>VARIAS PARTES DE LA CIUDAD</v>
          </cell>
          <cell r="P3383" t="str">
            <v>VARIAS PARTES DE LA CIUDAD</v>
          </cell>
          <cell r="Q3383">
            <v>0</v>
          </cell>
        </row>
        <row r="3384">
          <cell r="A3384">
            <v>3503</v>
          </cell>
          <cell r="B3384" t="str">
            <v>(BCA)MOBILIARIOS</v>
          </cell>
          <cell r="C3384" t="str">
            <v>BCA</v>
          </cell>
          <cell r="D3384" t="str">
            <v>MEDIDOR DE AGUA</v>
          </cell>
          <cell r="E3384" t="str">
            <v>MEDIDOR DE AGUA N. 05-001849</v>
          </cell>
          <cell r="F3384" t="str">
            <v>EN USO</v>
          </cell>
          <cell r="G3384">
            <v>38349</v>
          </cell>
          <cell r="H3384" t="str">
            <v xml:space="preserve">TASHIGUANO ROMAN ANIBAL FRANCISCO </v>
          </cell>
          <cell r="I3384">
            <v>25</v>
          </cell>
          <cell r="J3384">
            <v>0</v>
          </cell>
          <cell r="K3384">
            <v>25</v>
          </cell>
          <cell r="L3384" t="b">
            <v>1</v>
          </cell>
          <cell r="M3384">
            <v>0</v>
          </cell>
          <cell r="N3384" t="str">
            <v>SERVICIOS GENERALES</v>
          </cell>
          <cell r="O3384" t="str">
            <v>VARIAS PARTES DE LA CIUDAD</v>
          </cell>
          <cell r="P3384" t="str">
            <v>VARIAS PARTES DE LA CIUDAD</v>
          </cell>
          <cell r="Q3384">
            <v>0</v>
          </cell>
        </row>
        <row r="3385">
          <cell r="A3385">
            <v>3504</v>
          </cell>
          <cell r="B3385" t="str">
            <v>(BCA)MOBILIARIOS</v>
          </cell>
          <cell r="C3385" t="str">
            <v>BCA</v>
          </cell>
          <cell r="D3385" t="str">
            <v>MEDIDOR DE AGUA</v>
          </cell>
          <cell r="E3385" t="str">
            <v>MEDIDOR DE AGUA N. 05-001909</v>
          </cell>
          <cell r="F3385" t="str">
            <v>EN USO</v>
          </cell>
          <cell r="G3385">
            <v>38349</v>
          </cell>
          <cell r="H3385" t="str">
            <v xml:space="preserve">TASHIGUANO ROMAN ANIBAL FRANCISCO </v>
          </cell>
          <cell r="I3385">
            <v>25</v>
          </cell>
          <cell r="J3385">
            <v>0</v>
          </cell>
          <cell r="K3385">
            <v>25</v>
          </cell>
          <cell r="L3385" t="b">
            <v>1</v>
          </cell>
          <cell r="M3385">
            <v>0</v>
          </cell>
          <cell r="N3385" t="str">
            <v>SERVICIOS Y PRODUCTOS</v>
          </cell>
          <cell r="O3385" t="str">
            <v>VARIAS PARTES DE LA CIUDAD</v>
          </cell>
          <cell r="P3385" t="str">
            <v>VARIAS PARTES DE LA CIUDAD</v>
          </cell>
          <cell r="Q3385">
            <v>0</v>
          </cell>
        </row>
        <row r="3386">
          <cell r="A3386">
            <v>3505</v>
          </cell>
          <cell r="B3386" t="str">
            <v>(BCA)MOBILIARIOS</v>
          </cell>
          <cell r="C3386" t="str">
            <v>BCA</v>
          </cell>
          <cell r="D3386" t="str">
            <v>MEDIDOR DE AGUA</v>
          </cell>
          <cell r="E3386" t="str">
            <v>MEDIDOR DE AGUA N. 05-001908</v>
          </cell>
          <cell r="F3386" t="str">
            <v>EN USO</v>
          </cell>
          <cell r="G3386">
            <v>38349</v>
          </cell>
          <cell r="H3386" t="str">
            <v xml:space="preserve">TASHIGUANO ROMAN ANIBAL FRANCISCO </v>
          </cell>
          <cell r="I3386">
            <v>25</v>
          </cell>
          <cell r="J3386">
            <v>0</v>
          </cell>
          <cell r="K3386">
            <v>25</v>
          </cell>
          <cell r="L3386" t="b">
            <v>1</v>
          </cell>
          <cell r="M3386">
            <v>0</v>
          </cell>
          <cell r="N3386" t="str">
            <v>SERVICIOS GENERALES</v>
          </cell>
          <cell r="O3386" t="str">
            <v>VARIAS PARTES DE LA CIUDAD</v>
          </cell>
          <cell r="P3386" t="str">
            <v>VARIAS PARTES DE LA CIUDAD</v>
          </cell>
          <cell r="Q3386">
            <v>0</v>
          </cell>
        </row>
        <row r="3387">
          <cell r="A3387">
            <v>3506</v>
          </cell>
          <cell r="B3387" t="str">
            <v>(BCA)MOBILIARIOS</v>
          </cell>
          <cell r="C3387" t="str">
            <v>BCA</v>
          </cell>
          <cell r="D3387" t="str">
            <v>MEDIDOR DE AGUA</v>
          </cell>
          <cell r="E3387" t="str">
            <v>MEDIDOR DE AGUA N. 05-001905</v>
          </cell>
          <cell r="F3387" t="str">
            <v>EN USO</v>
          </cell>
          <cell r="G3387">
            <v>38349</v>
          </cell>
          <cell r="H3387" t="str">
            <v xml:space="preserve">TASHIGUANO ROMAN ANIBAL FRANCISCO </v>
          </cell>
          <cell r="I3387">
            <v>25</v>
          </cell>
          <cell r="J3387">
            <v>0</v>
          </cell>
          <cell r="K3387">
            <v>25</v>
          </cell>
          <cell r="L3387" t="b">
            <v>1</v>
          </cell>
          <cell r="M3387">
            <v>0</v>
          </cell>
          <cell r="N3387" t="str">
            <v>SERVICIOS Y PRODUCTOS</v>
          </cell>
          <cell r="O3387" t="str">
            <v>VARIAS PARTES DE LA CIUDAD</v>
          </cell>
          <cell r="P3387" t="str">
            <v>VARIAS PARTES DE LA CIUDAD</v>
          </cell>
          <cell r="Q3387">
            <v>0</v>
          </cell>
        </row>
        <row r="3388">
          <cell r="A3388">
            <v>3507</v>
          </cell>
          <cell r="B3388" t="str">
            <v>(BCA)MOBILIARIOS</v>
          </cell>
          <cell r="C3388" t="str">
            <v>BCA</v>
          </cell>
          <cell r="D3388" t="str">
            <v>MEDIDOR DE AGUA</v>
          </cell>
          <cell r="E3388" t="str">
            <v>MEDIDOR DE AGUA N. 05-001842</v>
          </cell>
          <cell r="F3388" t="str">
            <v>EN USO</v>
          </cell>
          <cell r="G3388">
            <v>38349</v>
          </cell>
          <cell r="H3388" t="str">
            <v xml:space="preserve">TASHIGUANO ROMAN ANIBAL FRANCISCO </v>
          </cell>
          <cell r="I3388">
            <v>25</v>
          </cell>
          <cell r="J3388">
            <v>0</v>
          </cell>
          <cell r="K3388">
            <v>25</v>
          </cell>
          <cell r="L3388" t="b">
            <v>1</v>
          </cell>
          <cell r="M3388">
            <v>0</v>
          </cell>
          <cell r="N3388" t="str">
            <v>SERVICIOS Y PRODUCTOS</v>
          </cell>
          <cell r="O3388" t="str">
            <v>VARIAS PARTES DE LA CIUDAD</v>
          </cell>
          <cell r="P3388" t="str">
            <v>VARIAS PARTES DE LA CIUDAD</v>
          </cell>
          <cell r="Q3388">
            <v>0</v>
          </cell>
        </row>
        <row r="3389">
          <cell r="A3389">
            <v>3508</v>
          </cell>
          <cell r="B3389" t="str">
            <v>(BCA)MOBILIARIOS</v>
          </cell>
          <cell r="C3389" t="str">
            <v>BCA</v>
          </cell>
          <cell r="D3389" t="str">
            <v>MEDIDOR DE AGUA</v>
          </cell>
          <cell r="E3389" t="str">
            <v>MEDIDOR DE AGUA N. 05-001841</v>
          </cell>
          <cell r="F3389" t="str">
            <v>EN USO</v>
          </cell>
          <cell r="G3389">
            <v>38349</v>
          </cell>
          <cell r="H3389" t="str">
            <v xml:space="preserve">TASHIGUANO ROMAN ANIBAL FRANCISCO </v>
          </cell>
          <cell r="I3389">
            <v>25</v>
          </cell>
          <cell r="J3389">
            <v>0</v>
          </cell>
          <cell r="K3389">
            <v>25</v>
          </cell>
          <cell r="L3389" t="b">
            <v>1</v>
          </cell>
          <cell r="M3389">
            <v>0</v>
          </cell>
          <cell r="N3389" t="str">
            <v>SERVICIOS Y PRODUCTOS</v>
          </cell>
          <cell r="O3389" t="str">
            <v>VARIAS PARTES DE LA CIUDAD</v>
          </cell>
          <cell r="P3389" t="str">
            <v>VARIAS PARTES DE LA CIUDAD</v>
          </cell>
          <cell r="Q3389">
            <v>0</v>
          </cell>
        </row>
        <row r="3390">
          <cell r="A3390">
            <v>3509</v>
          </cell>
          <cell r="B3390" t="str">
            <v>(BCA)MOBILIARIOS</v>
          </cell>
          <cell r="C3390" t="str">
            <v>BCA</v>
          </cell>
          <cell r="D3390" t="str">
            <v>MEDIDOR DE AGUA</v>
          </cell>
          <cell r="E3390" t="str">
            <v>MEDIDOR DE AGUA N. 05-001881</v>
          </cell>
          <cell r="F3390" t="str">
            <v>EN USO</v>
          </cell>
          <cell r="G3390">
            <v>38349</v>
          </cell>
          <cell r="H3390" t="str">
            <v xml:space="preserve">TASHIGUANO ROMAN ANIBAL FRANCISCO </v>
          </cell>
          <cell r="I3390">
            <v>25</v>
          </cell>
          <cell r="J3390">
            <v>0</v>
          </cell>
          <cell r="K3390">
            <v>25</v>
          </cell>
          <cell r="L3390" t="b">
            <v>1</v>
          </cell>
          <cell r="M3390">
            <v>0</v>
          </cell>
          <cell r="N3390" t="str">
            <v>SERVICIOS Y PRODUCTOS</v>
          </cell>
          <cell r="O3390" t="str">
            <v>VARIAS PARTES DE LA CIUDAD</v>
          </cell>
          <cell r="P3390" t="str">
            <v>VARIAS PARTES DE LA CIUDAD</v>
          </cell>
          <cell r="Q3390">
            <v>0</v>
          </cell>
        </row>
        <row r="3391">
          <cell r="A3391">
            <v>3510</v>
          </cell>
          <cell r="B3391" t="str">
            <v>(BCA)MOBILIARIOS</v>
          </cell>
          <cell r="C3391" t="str">
            <v>BCA</v>
          </cell>
          <cell r="D3391" t="str">
            <v>MEDIDOR DE AGUA</v>
          </cell>
          <cell r="E3391" t="str">
            <v>MEDIDOR DE AGUA N. 05-0011886</v>
          </cell>
          <cell r="F3391" t="str">
            <v>EN USO</v>
          </cell>
          <cell r="G3391">
            <v>38349</v>
          </cell>
          <cell r="H3391" t="str">
            <v xml:space="preserve">TASHIGUANO ROMAN ANIBAL FRANCISCO </v>
          </cell>
          <cell r="I3391">
            <v>25</v>
          </cell>
          <cell r="J3391">
            <v>0</v>
          </cell>
          <cell r="K3391">
            <v>25</v>
          </cell>
          <cell r="L3391" t="b">
            <v>1</v>
          </cell>
          <cell r="M3391">
            <v>0</v>
          </cell>
          <cell r="N3391" t="str">
            <v>SERVICIOS Y PRODUCTOS</v>
          </cell>
          <cell r="O3391" t="str">
            <v>VARIAS PARTES DE LA CIUDAD</v>
          </cell>
          <cell r="P3391" t="str">
            <v>VARIAS PARTES DE LA CIUDAD</v>
          </cell>
          <cell r="Q3391">
            <v>0</v>
          </cell>
        </row>
        <row r="3392">
          <cell r="A3392">
            <v>3511</v>
          </cell>
          <cell r="B3392" t="str">
            <v>(BCA)MOBILIARIOS</v>
          </cell>
          <cell r="C3392" t="str">
            <v>BCA</v>
          </cell>
          <cell r="D3392" t="str">
            <v>MEDIDOR DE AGUA</v>
          </cell>
          <cell r="E3392" t="str">
            <v>MEDIDOR DE AGUA N. 05-001900</v>
          </cell>
          <cell r="F3392" t="str">
            <v>EN USO</v>
          </cell>
          <cell r="G3392">
            <v>38349</v>
          </cell>
          <cell r="H3392" t="str">
            <v xml:space="preserve">TASHIGUANO ROMAN ANIBAL FRANCISCO </v>
          </cell>
          <cell r="I3392">
            <v>25</v>
          </cell>
          <cell r="J3392">
            <v>0</v>
          </cell>
          <cell r="K3392">
            <v>25</v>
          </cell>
          <cell r="L3392" t="b">
            <v>1</v>
          </cell>
          <cell r="M3392">
            <v>0</v>
          </cell>
          <cell r="N3392" t="str">
            <v>SERVICIOS Y PRODUCTOS</v>
          </cell>
          <cell r="O3392" t="str">
            <v>VARIAS PARTES DE LA CIUDAD</v>
          </cell>
          <cell r="P3392" t="str">
            <v>VARIAS PARTES DE LA CIUDAD</v>
          </cell>
          <cell r="Q3392">
            <v>0</v>
          </cell>
        </row>
        <row r="3393">
          <cell r="A3393">
            <v>3512</v>
          </cell>
          <cell r="B3393" t="str">
            <v>(BCA)MOBILIARIOS</v>
          </cell>
          <cell r="C3393" t="str">
            <v>BCA</v>
          </cell>
          <cell r="D3393" t="str">
            <v>MEDIDOR DE AGUA</v>
          </cell>
          <cell r="E3393" t="str">
            <v>MEDIDOR DE AGUA N. 05-0011843</v>
          </cell>
          <cell r="F3393" t="str">
            <v>EN USO</v>
          </cell>
          <cell r="G3393">
            <v>38349</v>
          </cell>
          <cell r="H3393" t="str">
            <v xml:space="preserve">TASHIGUANO ROMAN ANIBAL FRANCISCO </v>
          </cell>
          <cell r="I3393">
            <v>25</v>
          </cell>
          <cell r="J3393">
            <v>0</v>
          </cell>
          <cell r="K3393">
            <v>25</v>
          </cell>
          <cell r="L3393" t="b">
            <v>1</v>
          </cell>
          <cell r="M3393">
            <v>0</v>
          </cell>
          <cell r="N3393" t="str">
            <v>SERVICIOS Y PRODUCTOS</v>
          </cell>
          <cell r="O3393" t="str">
            <v>VARIAS PARTES DE LA CIUDAD</v>
          </cell>
          <cell r="P3393" t="str">
            <v>VARIAS PARTES DE LA CIUDAD</v>
          </cell>
          <cell r="Q3393">
            <v>0</v>
          </cell>
        </row>
        <row r="3394">
          <cell r="A3394">
            <v>3513</v>
          </cell>
          <cell r="B3394" t="str">
            <v>(BCA)MOBILIARIOS</v>
          </cell>
          <cell r="C3394" t="str">
            <v>BCA</v>
          </cell>
          <cell r="D3394" t="str">
            <v>MEDIDOR DE AGUA</v>
          </cell>
          <cell r="E3394" t="str">
            <v>MEDIDOR DE AGUA NO. 05-001896</v>
          </cell>
          <cell r="F3394" t="str">
            <v>EN USO</v>
          </cell>
          <cell r="G3394">
            <v>38349</v>
          </cell>
          <cell r="H3394" t="str">
            <v xml:space="preserve">TASHIGUANO ROMAN ANIBAL FRANCISCO </v>
          </cell>
          <cell r="I3394">
            <v>25</v>
          </cell>
          <cell r="J3394">
            <v>0</v>
          </cell>
          <cell r="K3394">
            <v>25</v>
          </cell>
          <cell r="L3394" t="b">
            <v>1</v>
          </cell>
          <cell r="M3394">
            <v>0</v>
          </cell>
          <cell r="N3394" t="str">
            <v>SERVICIOS Y PRODUCTOS</v>
          </cell>
          <cell r="O3394" t="str">
            <v>VARIAS PARTES DE LA CIUDAD</v>
          </cell>
          <cell r="P3394" t="str">
            <v>VARIAS PARTES DE LA CIUDAD</v>
          </cell>
          <cell r="Q3394">
            <v>0</v>
          </cell>
        </row>
        <row r="3395">
          <cell r="A3395">
            <v>3514</v>
          </cell>
          <cell r="B3395" t="str">
            <v>(BCA)MOBILIARIOS</v>
          </cell>
          <cell r="C3395" t="str">
            <v>BCA</v>
          </cell>
          <cell r="D3395" t="str">
            <v>MEDIDOR DE AGUA</v>
          </cell>
          <cell r="E3395" t="str">
            <v>MEDIDOR DE AGUA N: 05-001870</v>
          </cell>
          <cell r="F3395" t="str">
            <v>EN USO</v>
          </cell>
          <cell r="G3395">
            <v>38349</v>
          </cell>
          <cell r="H3395" t="str">
            <v xml:space="preserve">TASHIGUANO ROMAN ANIBAL FRANCISCO </v>
          </cell>
          <cell r="I3395">
            <v>25</v>
          </cell>
          <cell r="J3395">
            <v>0</v>
          </cell>
          <cell r="K3395">
            <v>25</v>
          </cell>
          <cell r="L3395" t="b">
            <v>1</v>
          </cell>
          <cell r="M3395">
            <v>0</v>
          </cell>
          <cell r="N3395" t="str">
            <v>SERVICIOS Y PRODUCTOS</v>
          </cell>
          <cell r="O3395" t="str">
            <v>VARIAS PARTES DE LA CIUDAD</v>
          </cell>
          <cell r="P3395" t="str">
            <v>VARIAS PARTES DE LA CIUDAD</v>
          </cell>
          <cell r="Q3395">
            <v>0</v>
          </cell>
        </row>
        <row r="3396">
          <cell r="A3396">
            <v>3515</v>
          </cell>
          <cell r="B3396" t="str">
            <v>(BCA)MOBILIARIOS</v>
          </cell>
          <cell r="C3396" t="str">
            <v>BCA</v>
          </cell>
          <cell r="D3396" t="str">
            <v>MEDIDOR DE AGUA</v>
          </cell>
          <cell r="E3396" t="str">
            <v>MEDIDOR DE AGUA N- 05-001893</v>
          </cell>
          <cell r="F3396" t="str">
            <v>EN USO</v>
          </cell>
          <cell r="G3396">
            <v>38349</v>
          </cell>
          <cell r="H3396" t="str">
            <v xml:space="preserve">TASHIGUANO ROMAN ANIBAL FRANCISCO </v>
          </cell>
          <cell r="I3396">
            <v>25</v>
          </cell>
          <cell r="J3396">
            <v>0</v>
          </cell>
          <cell r="K3396">
            <v>25</v>
          </cell>
          <cell r="L3396" t="b">
            <v>1</v>
          </cell>
          <cell r="M3396">
            <v>0</v>
          </cell>
          <cell r="N3396" t="str">
            <v>SERVICIOS Y PRODUCTOS</v>
          </cell>
          <cell r="O3396" t="str">
            <v>VARIAS PARTES DE LA CIUDAD</v>
          </cell>
          <cell r="P3396" t="str">
            <v>VARIAS PARTES DE LA CIUDAD</v>
          </cell>
          <cell r="Q3396">
            <v>0</v>
          </cell>
        </row>
        <row r="3397">
          <cell r="A3397">
            <v>3516</v>
          </cell>
          <cell r="B3397" t="str">
            <v>(BCA)MOBILIARIOS</v>
          </cell>
          <cell r="C3397" t="str">
            <v>BCA</v>
          </cell>
          <cell r="D3397" t="str">
            <v>MEDIDOR DE AGUA</v>
          </cell>
          <cell r="E3397" t="str">
            <v>MEDIDOR DE AGUA N-05-001862 CH.MULTIPLE PRE-EQUIP-ABB1/2 Pulgadas</v>
          </cell>
          <cell r="F3397" t="str">
            <v>EN USO</v>
          </cell>
          <cell r="G3397">
            <v>38349</v>
          </cell>
          <cell r="H3397" t="str">
            <v xml:space="preserve">TASHIGUANO ROMAN ANIBAL FRANCISCO </v>
          </cell>
          <cell r="I3397">
            <v>25</v>
          </cell>
          <cell r="J3397">
            <v>0</v>
          </cell>
          <cell r="K3397">
            <v>25</v>
          </cell>
          <cell r="L3397" t="b">
            <v>1</v>
          </cell>
          <cell r="M3397">
            <v>0</v>
          </cell>
          <cell r="N3397" t="str">
            <v>SERVICIOS Y PRODUCTOS</v>
          </cell>
          <cell r="O3397" t="str">
            <v>VARIAS PARTES DE LA CIUDAD</v>
          </cell>
          <cell r="P3397" t="str">
            <v>VARIAS PARTES DE LA CIUDAD</v>
          </cell>
          <cell r="Q3397">
            <v>0</v>
          </cell>
        </row>
        <row r="3398">
          <cell r="A3398">
            <v>3517</v>
          </cell>
          <cell r="B3398" t="str">
            <v>(BCA)MOBILIARIOS</v>
          </cell>
          <cell r="C3398" t="str">
            <v>BCA</v>
          </cell>
          <cell r="D3398" t="str">
            <v>MEDIDOR DE AGUA</v>
          </cell>
          <cell r="E3398" t="str">
            <v>MEDIDOR DE AGUA N- 05-001861</v>
          </cell>
          <cell r="F3398" t="str">
            <v>EN USO</v>
          </cell>
          <cell r="G3398">
            <v>38349</v>
          </cell>
          <cell r="H3398" t="str">
            <v xml:space="preserve">TASHIGUANO ROMAN ANIBAL FRANCISCO </v>
          </cell>
          <cell r="I3398">
            <v>25</v>
          </cell>
          <cell r="J3398">
            <v>0</v>
          </cell>
          <cell r="K3398">
            <v>25</v>
          </cell>
          <cell r="L3398" t="b">
            <v>1</v>
          </cell>
          <cell r="M3398">
            <v>0</v>
          </cell>
          <cell r="N3398" t="str">
            <v>SERVICIOS Y PRODUCTOS</v>
          </cell>
          <cell r="O3398" t="str">
            <v>VARIAS PARTES DE LA CIUDAD</v>
          </cell>
          <cell r="P3398" t="str">
            <v>VARIAS PARTES DE LA CIUDAD</v>
          </cell>
          <cell r="Q3398">
            <v>0</v>
          </cell>
        </row>
        <row r="3399">
          <cell r="A3399">
            <v>3518</v>
          </cell>
          <cell r="B3399" t="str">
            <v>(BCA)MOBILIARIOS</v>
          </cell>
          <cell r="C3399" t="str">
            <v>BCA</v>
          </cell>
          <cell r="D3399" t="str">
            <v>MEDIDOR DE AGUA</v>
          </cell>
          <cell r="E3399" t="str">
            <v>MEDIDOR DE AGUA N- 05-0011863 CH MULTIPLE PRE-EQUIP-ABB1/2 Pulgadas</v>
          </cell>
          <cell r="F3399" t="str">
            <v>EN USO</v>
          </cell>
          <cell r="G3399">
            <v>38349</v>
          </cell>
          <cell r="H3399" t="str">
            <v xml:space="preserve">TASHIGUANO ROMAN ANIBAL FRANCISCO </v>
          </cell>
          <cell r="I3399">
            <v>25</v>
          </cell>
          <cell r="J3399">
            <v>0</v>
          </cell>
          <cell r="K3399">
            <v>25</v>
          </cell>
          <cell r="L3399" t="b">
            <v>1</v>
          </cell>
          <cell r="M3399">
            <v>0</v>
          </cell>
          <cell r="N3399" t="str">
            <v>SERVICIOS Y PRODUCTOS</v>
          </cell>
          <cell r="O3399" t="str">
            <v>VARIAS PARTES DE LA CIUDAD</v>
          </cell>
          <cell r="P3399" t="str">
            <v>VARIAS PARTES DE LA CIUDAD</v>
          </cell>
          <cell r="Q3399">
            <v>0</v>
          </cell>
        </row>
        <row r="3400">
          <cell r="A3400">
            <v>3519</v>
          </cell>
          <cell r="B3400" t="str">
            <v>(BCA)MOBILIARIOS</v>
          </cell>
          <cell r="C3400" t="str">
            <v>BCA</v>
          </cell>
          <cell r="D3400" t="str">
            <v>MEDIDOR DE AGUA</v>
          </cell>
          <cell r="E3400" t="str">
            <v>MEDIDOR DE AGUA N- 05-001895 CH MULTIPLE PRE-EQUIP-ABB1/2 Pulgadas</v>
          </cell>
          <cell r="F3400" t="str">
            <v>EN USO</v>
          </cell>
          <cell r="G3400">
            <v>38349</v>
          </cell>
          <cell r="H3400" t="str">
            <v xml:space="preserve">TASHIGUANO ROMAN ANIBAL FRANCISCO </v>
          </cell>
          <cell r="I3400">
            <v>25</v>
          </cell>
          <cell r="J3400">
            <v>0</v>
          </cell>
          <cell r="K3400">
            <v>25</v>
          </cell>
          <cell r="L3400" t="b">
            <v>1</v>
          </cell>
          <cell r="M3400">
            <v>0</v>
          </cell>
          <cell r="N3400" t="str">
            <v>SERVICIOS Y PRODUCTOS</v>
          </cell>
          <cell r="O3400" t="str">
            <v>VARIAS PARTES DE LA CIUDAD</v>
          </cell>
          <cell r="P3400" t="str">
            <v>VARIAS PARTES DE LA CIUDAD</v>
          </cell>
          <cell r="Q3400">
            <v>0</v>
          </cell>
        </row>
        <row r="3401">
          <cell r="A3401">
            <v>3520</v>
          </cell>
          <cell r="B3401" t="str">
            <v>(BCA)MOBILIARIOS</v>
          </cell>
          <cell r="C3401" t="str">
            <v>BCA</v>
          </cell>
          <cell r="D3401" t="str">
            <v>MEDIDOR DE AGUA</v>
          </cell>
          <cell r="E3401" t="str">
            <v>MEDIDOR DE AGUA N- 05-001894  CH MULTIPLE PRE-EQUIP-ABB1/2 Pulgadas</v>
          </cell>
          <cell r="F3401" t="str">
            <v>EN USO</v>
          </cell>
          <cell r="G3401">
            <v>38349</v>
          </cell>
          <cell r="H3401" t="str">
            <v xml:space="preserve">TASHIGUANO ROMAN ANIBAL FRANCISCO </v>
          </cell>
          <cell r="I3401">
            <v>25</v>
          </cell>
          <cell r="J3401">
            <v>0</v>
          </cell>
          <cell r="K3401">
            <v>25</v>
          </cell>
          <cell r="L3401" t="b">
            <v>1</v>
          </cell>
          <cell r="M3401">
            <v>0</v>
          </cell>
          <cell r="N3401" t="str">
            <v>SERVICIOS Y PRODUCTOS</v>
          </cell>
          <cell r="O3401" t="str">
            <v>VARIAS PARTES DE LA CIUDAD</v>
          </cell>
          <cell r="P3401" t="str">
            <v>VARIAS PARTES DE LA CIUDAD</v>
          </cell>
          <cell r="Q3401">
            <v>0</v>
          </cell>
        </row>
        <row r="3402">
          <cell r="A3402">
            <v>3521</v>
          </cell>
          <cell r="B3402" t="str">
            <v>(BCA)MOBILIARIOS</v>
          </cell>
          <cell r="C3402" t="str">
            <v>BCA</v>
          </cell>
          <cell r="D3402" t="str">
            <v>MEDIDOR DE AGUA</v>
          </cell>
          <cell r="E3402" t="str">
            <v>MEDIDOR DE AGUA N- 05-001891 CH. MULTIPLE PRE-EQUIPO ABB 1/2 Pulgadas</v>
          </cell>
          <cell r="F3402" t="str">
            <v>EN USO</v>
          </cell>
          <cell r="G3402">
            <v>38349</v>
          </cell>
          <cell r="H3402" t="str">
            <v xml:space="preserve">TASHIGUANO ROMAN ANIBAL FRANCISCO </v>
          </cell>
          <cell r="I3402">
            <v>25</v>
          </cell>
          <cell r="J3402">
            <v>0</v>
          </cell>
          <cell r="K3402">
            <v>25</v>
          </cell>
          <cell r="L3402" t="b">
            <v>1</v>
          </cell>
          <cell r="M3402">
            <v>0</v>
          </cell>
          <cell r="N3402" t="str">
            <v>SERVICIOS Y PRODUCTOS</v>
          </cell>
          <cell r="O3402" t="str">
            <v>VARIAS PARTES DE LA CIUDAD</v>
          </cell>
          <cell r="P3402" t="str">
            <v>VARIAS PARTES DE LA CIUDAD</v>
          </cell>
          <cell r="Q3402">
            <v>0</v>
          </cell>
        </row>
        <row r="3403">
          <cell r="A3403">
            <v>3522</v>
          </cell>
          <cell r="B3403" t="str">
            <v>(BCA)MOBILIARIOS</v>
          </cell>
          <cell r="C3403" t="str">
            <v>BCA</v>
          </cell>
          <cell r="D3403" t="str">
            <v>MEDIDOR DE AGUA</v>
          </cell>
          <cell r="E3403" t="str">
            <v>MEDIDOR DE AGUA N-  05-001892  CH. MULTIPLE PRE-EQUIP. ABB 1/2 Pulgadas</v>
          </cell>
          <cell r="F3403" t="str">
            <v>EN USO</v>
          </cell>
          <cell r="G3403">
            <v>38349</v>
          </cell>
          <cell r="H3403" t="str">
            <v xml:space="preserve">TASHIGUANO ROMAN ANIBAL FRANCISCO </v>
          </cell>
          <cell r="I3403">
            <v>25</v>
          </cell>
          <cell r="J3403">
            <v>0</v>
          </cell>
          <cell r="K3403">
            <v>25</v>
          </cell>
          <cell r="L3403" t="b">
            <v>1</v>
          </cell>
          <cell r="M3403">
            <v>0</v>
          </cell>
          <cell r="N3403" t="str">
            <v>SERVICIOS Y PRODUCTOS</v>
          </cell>
          <cell r="O3403" t="str">
            <v>VARIAS PARTES DE LA CIUDAD</v>
          </cell>
          <cell r="P3403" t="str">
            <v>VARIAS PARTES DE LA CIUDAD</v>
          </cell>
          <cell r="Q3403">
            <v>0</v>
          </cell>
        </row>
        <row r="3404">
          <cell r="A3404">
            <v>2955</v>
          </cell>
          <cell r="B3404" t="str">
            <v>(BCA)MOBILIARIOS</v>
          </cell>
          <cell r="C3404" t="str">
            <v>BCA</v>
          </cell>
          <cell r="D3404" t="str">
            <v>PIZARRA</v>
          </cell>
          <cell r="E3404" t="str">
            <v>PIZARRA TIZA LIQUIDA</v>
          </cell>
          <cell r="F3404" t="str">
            <v>EN USO</v>
          </cell>
          <cell r="G3404">
            <v>41858</v>
          </cell>
          <cell r="H3404" t="str">
            <v xml:space="preserve">TASHIGUANO ROMAN ANIBAL FRANCISCO </v>
          </cell>
          <cell r="I3404">
            <v>42.34</v>
          </cell>
          <cell r="J3404">
            <v>0</v>
          </cell>
          <cell r="K3404">
            <v>42.34</v>
          </cell>
          <cell r="L3404" t="b">
            <v>0</v>
          </cell>
          <cell r="M3404">
            <v>0</v>
          </cell>
          <cell r="N3404" t="str">
            <v>SALA DE REUNIONES</v>
          </cell>
          <cell r="O3404" t="str">
            <v>SALA DE REUNIONES</v>
          </cell>
          <cell r="P3404" t="str">
            <v>TALENTO HUMANO</v>
          </cell>
          <cell r="Q3404" t="str">
            <v>PATRICIO GUERRERO</v>
          </cell>
        </row>
        <row r="3405">
          <cell r="A3405">
            <v>6741</v>
          </cell>
          <cell r="B3405" t="str">
            <v>MOBILIARIOS</v>
          </cell>
          <cell r="C3405" t="str">
            <v>BLD</v>
          </cell>
          <cell r="D3405" t="str">
            <v>ESTANTERIA</v>
          </cell>
          <cell r="E3405" t="str">
            <v>5 puestos 4</v>
          </cell>
          <cell r="F3405" t="str">
            <v>EN USO</v>
          </cell>
          <cell r="G3405">
            <v>43970</v>
          </cell>
          <cell r="H3405" t="str">
            <v xml:space="preserve">TAYUPANTA NOROÑA JOSE IVAN </v>
          </cell>
          <cell r="I3405">
            <v>109.52</v>
          </cell>
          <cell r="J3405">
            <v>11.59</v>
          </cell>
          <cell r="K3405">
            <v>115.94</v>
          </cell>
          <cell r="L3405" t="b">
            <v>0</v>
          </cell>
          <cell r="M3405">
            <v>10</v>
          </cell>
          <cell r="N3405" t="str">
            <v>CUSTODIO DE BIENES</v>
          </cell>
          <cell r="O3405" t="str">
            <v>CUSTODIO DE BIENES</v>
          </cell>
          <cell r="P3405" t="str">
            <v>AUDITORIA</v>
          </cell>
          <cell r="Q3405" t="str">
            <v>OFICINA IVA</v>
          </cell>
        </row>
        <row r="3406">
          <cell r="A3406">
            <v>559</v>
          </cell>
          <cell r="B3406" t="str">
            <v>MOBILIARIOS</v>
          </cell>
          <cell r="C3406" t="str">
            <v>BLD</v>
          </cell>
          <cell r="D3406" t="str">
            <v>ESTACION DE TRABAJO</v>
          </cell>
          <cell r="E3406" t="str">
            <v>EN L 3 SERVICIOS SIN PORTA TECLADO</v>
          </cell>
          <cell r="F3406" t="str">
            <v>EN USO</v>
          </cell>
          <cell r="G3406">
            <v>41814</v>
          </cell>
          <cell r="H3406" t="str">
            <v xml:space="preserve">TAYUPANTA NOROÑA JOSE IVAN </v>
          </cell>
          <cell r="I3406">
            <v>111.55</v>
          </cell>
          <cell r="J3406">
            <v>26.88</v>
          </cell>
          <cell r="K3406">
            <v>268.8</v>
          </cell>
          <cell r="L3406" t="b">
            <v>0</v>
          </cell>
          <cell r="M3406">
            <v>10</v>
          </cell>
          <cell r="N3406" t="str">
            <v>AUDITORIA</v>
          </cell>
          <cell r="O3406" t="str">
            <v>AUDITORIA</v>
          </cell>
          <cell r="P3406" t="str">
            <v>AUDITORIA</v>
          </cell>
          <cell r="Q3406" t="str">
            <v>OFICINA IVA</v>
          </cell>
        </row>
        <row r="3407">
          <cell r="A3407">
            <v>560</v>
          </cell>
          <cell r="B3407" t="str">
            <v>MOBILIARIOS</v>
          </cell>
          <cell r="C3407" t="str">
            <v>BLD</v>
          </cell>
          <cell r="D3407" t="str">
            <v>SILLA</v>
          </cell>
          <cell r="E3407" t="str">
            <v>CON APOYA BRAZOS FORRADA DE TELA MALLA</v>
          </cell>
          <cell r="F3407" t="str">
            <v>EN USO</v>
          </cell>
          <cell r="G3407">
            <v>42094</v>
          </cell>
          <cell r="H3407" t="str">
            <v xml:space="preserve">TAYUPANTA NOROÑA JOSE IVAN </v>
          </cell>
          <cell r="I3407">
            <v>53.8</v>
          </cell>
          <cell r="J3407">
            <v>11.15</v>
          </cell>
          <cell r="K3407">
            <v>111.5</v>
          </cell>
          <cell r="L3407" t="b">
            <v>0</v>
          </cell>
          <cell r="M3407">
            <v>10</v>
          </cell>
          <cell r="N3407" t="str">
            <v>AUDITORIA</v>
          </cell>
          <cell r="O3407" t="str">
            <v>AUDITORIA</v>
          </cell>
          <cell r="P3407" t="str">
            <v>AUDITORIA</v>
          </cell>
          <cell r="Q3407" t="str">
            <v>OFICINA IVA</v>
          </cell>
        </row>
        <row r="3408">
          <cell r="A3408">
            <v>6737</v>
          </cell>
          <cell r="B3408" t="str">
            <v>MOBILIARIOS</v>
          </cell>
          <cell r="C3408" t="str">
            <v>BLD</v>
          </cell>
          <cell r="D3408" t="str">
            <v>MESA REDONDA</v>
          </cell>
          <cell r="E3408" t="str">
            <v xml:space="preserve">MESA </v>
          </cell>
          <cell r="F3408" t="str">
            <v>EN USO</v>
          </cell>
          <cell r="G3408">
            <v>43970</v>
          </cell>
          <cell r="H3408" t="str">
            <v xml:space="preserve">TAYUPANTA NOROÑA JOSE IVAN </v>
          </cell>
          <cell r="I3408">
            <v>191.16</v>
          </cell>
          <cell r="J3408">
            <v>20.239999999999998</v>
          </cell>
          <cell r="K3408">
            <v>202.37</v>
          </cell>
          <cell r="L3408" t="b">
            <v>0</v>
          </cell>
          <cell r="M3408">
            <v>10</v>
          </cell>
          <cell r="N3408" t="str">
            <v>CUSTODIO DE BIENES</v>
          </cell>
          <cell r="O3408" t="str">
            <v>CUSTODIO DE BIENES</v>
          </cell>
          <cell r="P3408" t="str">
            <v>AUDITORIA</v>
          </cell>
          <cell r="Q3408" t="str">
            <v>OFICINA IVA</v>
          </cell>
        </row>
        <row r="3409">
          <cell r="A3409">
            <v>1943</v>
          </cell>
          <cell r="B3409" t="str">
            <v>MAQUINARIAS Y EQUIPOS</v>
          </cell>
          <cell r="C3409" t="str">
            <v>BLD</v>
          </cell>
          <cell r="D3409" t="str">
            <v>ESPIRALADORA</v>
          </cell>
          <cell r="E3409" t="str">
            <v>ESPIRALADORA MASTER METALICA</v>
          </cell>
          <cell r="F3409" t="str">
            <v>EN USO</v>
          </cell>
          <cell r="G3409">
            <v>40399</v>
          </cell>
          <cell r="H3409" t="str">
            <v xml:space="preserve">TAYUPANTA NOROÑA JOSE IVAN </v>
          </cell>
          <cell r="I3409">
            <v>36.96</v>
          </cell>
          <cell r="J3409">
            <v>36.950000000000003</v>
          </cell>
          <cell r="K3409">
            <v>369.49</v>
          </cell>
          <cell r="L3409" t="b">
            <v>0</v>
          </cell>
          <cell r="M3409">
            <v>10</v>
          </cell>
          <cell r="N3409" t="str">
            <v>AUDITORIA</v>
          </cell>
          <cell r="O3409" t="str">
            <v>AUDITORIA</v>
          </cell>
          <cell r="P3409" t="str">
            <v>AUDITORIA</v>
          </cell>
          <cell r="Q3409" t="str">
            <v>OFICINA IVA</v>
          </cell>
        </row>
        <row r="3410">
          <cell r="A3410">
            <v>6631</v>
          </cell>
          <cell r="B3410" t="str">
            <v>EQUIPOS, SISTEMAS Y PAQUETES INFORMÁTICOS</v>
          </cell>
          <cell r="C3410" t="str">
            <v>BLD</v>
          </cell>
          <cell r="D3410" t="str">
            <v>COMPUTADORA PORTATIL</v>
          </cell>
          <cell r="E3410" t="str">
            <v>LAPTOP MARCA ASUR ROG 17-9750H MODELO G531GU/16GB/GTX6G 1</v>
          </cell>
          <cell r="F3410" t="str">
            <v>EN USO</v>
          </cell>
          <cell r="G3410">
            <v>43803</v>
          </cell>
          <cell r="H3410" t="str">
            <v xml:space="preserve">TAYUPANTA NOROÑA JOSE IVAN </v>
          </cell>
          <cell r="I3410">
            <v>1598.77</v>
          </cell>
          <cell r="J3410">
            <v>198.13</v>
          </cell>
          <cell r="K3410">
            <v>1981.28</v>
          </cell>
          <cell r="L3410" t="b">
            <v>0</v>
          </cell>
          <cell r="M3410">
            <v>5</v>
          </cell>
          <cell r="N3410" t="str">
            <v>JEFATURA ADMINISTRATIVA</v>
          </cell>
          <cell r="O3410" t="str">
            <v>TECNOLOGIA</v>
          </cell>
          <cell r="P3410" t="str">
            <v>AUDITORIA</v>
          </cell>
          <cell r="Q3410" t="str">
            <v>OFICINA RAUL</v>
          </cell>
        </row>
        <row r="3411">
          <cell r="A3411">
            <v>6636</v>
          </cell>
          <cell r="B3411" t="str">
            <v>MOBILIARIOS</v>
          </cell>
          <cell r="C3411" t="str">
            <v>BLD</v>
          </cell>
          <cell r="D3411" t="str">
            <v>ARCHIVADOR</v>
          </cell>
          <cell r="E3411" t="str">
            <v>ARCHIVADORES  AEREOS  1</v>
          </cell>
          <cell r="F3411" t="str">
            <v>EN USO</v>
          </cell>
          <cell r="G3411">
            <v>43818</v>
          </cell>
          <cell r="H3411" t="str">
            <v xml:space="preserve">TELLO BETANCOURT JANETH ALEXANDRA </v>
          </cell>
          <cell r="I3411">
            <v>200.13</v>
          </cell>
          <cell r="J3411">
            <v>22.06</v>
          </cell>
          <cell r="K3411">
            <v>220.63</v>
          </cell>
          <cell r="L3411" t="b">
            <v>0</v>
          </cell>
          <cell r="M3411">
            <v>10</v>
          </cell>
          <cell r="N3411" t="str">
            <v>SERVICIOS GENERALES</v>
          </cell>
          <cell r="O3411" t="str">
            <v>VARIAS PARTES DE LA CIUDAD</v>
          </cell>
          <cell r="P3411" t="str">
            <v>SECRETARIA</v>
          </cell>
          <cell r="Q3411" t="str">
            <v>PARED</v>
          </cell>
        </row>
        <row r="3412">
          <cell r="A3412">
            <v>94</v>
          </cell>
          <cell r="B3412" t="str">
            <v>MOBILIARIOS</v>
          </cell>
          <cell r="C3412" t="str">
            <v>BLD</v>
          </cell>
          <cell r="D3412" t="str">
            <v>SILLA</v>
          </cell>
          <cell r="E3412" t="str">
            <v>TANDEM 3 PUESTOS CON APOYA BRAZOS FORRADO DE COROSIL</v>
          </cell>
          <cell r="F3412" t="str">
            <v>EN USO</v>
          </cell>
          <cell r="G3412">
            <v>41985</v>
          </cell>
          <cell r="H3412" t="str">
            <v xml:space="preserve">TELLO BETANCOURT JANETH ALEXANDRA </v>
          </cell>
          <cell r="I3412">
            <v>154.1</v>
          </cell>
          <cell r="J3412">
            <v>33.5</v>
          </cell>
          <cell r="K3412">
            <v>335</v>
          </cell>
          <cell r="L3412" t="b">
            <v>0</v>
          </cell>
          <cell r="M3412">
            <v>10</v>
          </cell>
          <cell r="N3412" t="str">
            <v>GERENCIA</v>
          </cell>
          <cell r="O3412" t="str">
            <v>GERENCIA</v>
          </cell>
          <cell r="P3412" t="str">
            <v>SECRETARIA</v>
          </cell>
          <cell r="Q3412" t="str">
            <v>JANETH TELLO</v>
          </cell>
        </row>
        <row r="3413">
          <cell r="A3413">
            <v>6998</v>
          </cell>
          <cell r="B3413" t="str">
            <v>MOBILIARIOS</v>
          </cell>
          <cell r="C3413" t="str">
            <v>BLD</v>
          </cell>
          <cell r="D3413" t="str">
            <v>SILLA</v>
          </cell>
          <cell r="E3413" t="str">
            <v>SILLAS CHUKUY 19</v>
          </cell>
          <cell r="F3413" t="str">
            <v>EN USO</v>
          </cell>
          <cell r="G3413">
            <v>44475</v>
          </cell>
          <cell r="H3413" t="str">
            <v xml:space="preserve">TELLO BETANCOURT JANETH ALEXANDRA </v>
          </cell>
          <cell r="I3413">
            <v>76.150000000000006</v>
          </cell>
          <cell r="J3413">
            <v>7.62</v>
          </cell>
          <cell r="K3413">
            <v>76.150000000000006</v>
          </cell>
          <cell r="L3413" t="b">
            <v>0</v>
          </cell>
          <cell r="M3413">
            <v>10</v>
          </cell>
          <cell r="N3413" t="str">
            <v>SECRETARIA</v>
          </cell>
          <cell r="O3413" t="str">
            <v>SECRETARIA</v>
          </cell>
          <cell r="P3413" t="str">
            <v>SECRETARIA</v>
          </cell>
          <cell r="Q3413" t="str">
            <v>JANETH TELLO</v>
          </cell>
        </row>
        <row r="3414">
          <cell r="A3414">
            <v>1624</v>
          </cell>
          <cell r="B3414" t="str">
            <v>MOBILIARIOS</v>
          </cell>
          <cell r="C3414" t="str">
            <v>BLD</v>
          </cell>
          <cell r="D3414" t="str">
            <v>COUNTER</v>
          </cell>
          <cell r="E3414" t="str">
            <v>COUNTER</v>
          </cell>
          <cell r="F3414" t="str">
            <v>EN USO</v>
          </cell>
          <cell r="G3414">
            <v>42170</v>
          </cell>
          <cell r="H3414" t="str">
            <v xml:space="preserve">TELLO BETANCOURT JANETH ALEXANDRA </v>
          </cell>
          <cell r="I3414">
            <v>593.88</v>
          </cell>
          <cell r="J3414">
            <v>117.6</v>
          </cell>
          <cell r="K3414">
            <v>1176</v>
          </cell>
          <cell r="L3414" t="b">
            <v>0</v>
          </cell>
          <cell r="M3414">
            <v>10</v>
          </cell>
          <cell r="N3414" t="str">
            <v>GERENCIA</v>
          </cell>
          <cell r="O3414" t="str">
            <v>GERENCIA</v>
          </cell>
          <cell r="P3414" t="str">
            <v>SECRETARIA</v>
          </cell>
          <cell r="Q3414" t="str">
            <v>JANETH TELLO</v>
          </cell>
        </row>
        <row r="3415">
          <cell r="A3415">
            <v>1627</v>
          </cell>
          <cell r="B3415" t="str">
            <v>MOBILIARIOS</v>
          </cell>
          <cell r="C3415" t="str">
            <v>BLD</v>
          </cell>
          <cell r="D3415" t="str">
            <v>BIBLIOTECA</v>
          </cell>
          <cell r="E3415" t="str">
            <v>MUEBLE TIPO BIBLIOTECA 2400 X 500X 2000</v>
          </cell>
          <cell r="F3415" t="str">
            <v>EN USO</v>
          </cell>
          <cell r="G3415">
            <v>42170</v>
          </cell>
          <cell r="H3415" t="str">
            <v xml:space="preserve">TELLO BETANCOURT JANETH ALEXANDRA </v>
          </cell>
          <cell r="I3415">
            <v>622.16</v>
          </cell>
          <cell r="J3415">
            <v>123.2</v>
          </cell>
          <cell r="K3415">
            <v>1232</v>
          </cell>
          <cell r="L3415" t="b">
            <v>0</v>
          </cell>
          <cell r="M3415">
            <v>10</v>
          </cell>
          <cell r="N3415" t="str">
            <v>GERENCIA</v>
          </cell>
          <cell r="O3415" t="str">
            <v>GERENCIA</v>
          </cell>
          <cell r="P3415" t="str">
            <v>SECRETARIA</v>
          </cell>
          <cell r="Q3415" t="str">
            <v>JANETH TELLO</v>
          </cell>
        </row>
        <row r="3416">
          <cell r="A3416">
            <v>3256</v>
          </cell>
          <cell r="B3416" t="str">
            <v>MOBILIARIOS</v>
          </cell>
          <cell r="C3416" t="str">
            <v>BLD</v>
          </cell>
          <cell r="D3416" t="str">
            <v>ALFOMBRA DECORATIVA</v>
          </cell>
          <cell r="E3416" t="str">
            <v>RODAPIES CON LOGOTIPO DE LA  ETCMM</v>
          </cell>
          <cell r="F3416" t="str">
            <v>EN USO</v>
          </cell>
          <cell r="G3416">
            <v>39748</v>
          </cell>
          <cell r="H3416" t="str">
            <v xml:space="preserve">TELLO BETANCOURT JANETH ALEXANDRA </v>
          </cell>
          <cell r="I3416">
            <v>18.489999999999998</v>
          </cell>
          <cell r="J3416">
            <v>18.48</v>
          </cell>
          <cell r="K3416">
            <v>184.8</v>
          </cell>
          <cell r="L3416" t="b">
            <v>0</v>
          </cell>
          <cell r="M3416">
            <v>10</v>
          </cell>
          <cell r="N3416" t="str">
            <v>GERENCIA</v>
          </cell>
          <cell r="O3416" t="str">
            <v>GERENCIA</v>
          </cell>
          <cell r="P3416" t="str">
            <v>SECRETARIA</v>
          </cell>
          <cell r="Q3416" t="str">
            <v>PUERTA</v>
          </cell>
        </row>
        <row r="3417">
          <cell r="A3417">
            <v>1628</v>
          </cell>
          <cell r="B3417" t="str">
            <v>MOBILIARIOS</v>
          </cell>
          <cell r="C3417" t="str">
            <v>BLD</v>
          </cell>
          <cell r="D3417" t="str">
            <v>CREDENZA</v>
          </cell>
          <cell r="E3417" t="str">
            <v>ESTACION DE CAFETERIA</v>
          </cell>
          <cell r="F3417" t="str">
            <v>EN USO</v>
          </cell>
          <cell r="G3417">
            <v>42170</v>
          </cell>
          <cell r="H3417" t="str">
            <v xml:space="preserve">TELLO BETANCOURT JANETH ALEXANDRA </v>
          </cell>
          <cell r="I3417">
            <v>186.65</v>
          </cell>
          <cell r="J3417">
            <v>36.96</v>
          </cell>
          <cell r="K3417">
            <v>369.6</v>
          </cell>
          <cell r="L3417" t="b">
            <v>0</v>
          </cell>
          <cell r="M3417">
            <v>10</v>
          </cell>
          <cell r="N3417" t="str">
            <v>GERENCIA</v>
          </cell>
          <cell r="O3417" t="str">
            <v>GERENCIA</v>
          </cell>
          <cell r="P3417" t="str">
            <v>SECRETARIA</v>
          </cell>
          <cell r="Q3417" t="str">
            <v>JANETH TELLO</v>
          </cell>
        </row>
        <row r="3418">
          <cell r="A3418">
            <v>3409</v>
          </cell>
          <cell r="B3418" t="str">
            <v>MOBILIARIOS</v>
          </cell>
          <cell r="C3418" t="str">
            <v>BLD</v>
          </cell>
          <cell r="D3418" t="str">
            <v>CREDENZA</v>
          </cell>
          <cell r="E3418" t="str">
            <v>MUEBLE DE OFICINA</v>
          </cell>
          <cell r="F3418" t="str">
            <v>EN USO</v>
          </cell>
          <cell r="G3418">
            <v>42024</v>
          </cell>
          <cell r="H3418" t="str">
            <v xml:space="preserve">TELLO BETANCOURT JANETH ALEXANDRA </v>
          </cell>
          <cell r="I3418">
            <v>195.78</v>
          </cell>
          <cell r="J3418">
            <v>42.56</v>
          </cell>
          <cell r="K3418">
            <v>425.6</v>
          </cell>
          <cell r="L3418" t="b">
            <v>0</v>
          </cell>
          <cell r="M3418">
            <v>10</v>
          </cell>
          <cell r="N3418" t="str">
            <v>GERENCIA</v>
          </cell>
          <cell r="O3418" t="str">
            <v>GERENCIA</v>
          </cell>
          <cell r="P3418" t="str">
            <v>GERENCIA</v>
          </cell>
          <cell r="Q3418" t="str">
            <v xml:space="preserve">BAJO MINI NEVERA </v>
          </cell>
        </row>
        <row r="3419">
          <cell r="A3419">
            <v>2958</v>
          </cell>
          <cell r="B3419" t="str">
            <v>MOBILIARIOS</v>
          </cell>
          <cell r="C3419" t="str">
            <v>BLD</v>
          </cell>
          <cell r="D3419" t="str">
            <v>PANTALLA PLEGABLE</v>
          </cell>
          <cell r="E3419" t="str">
            <v>PANTALLA IMPORTADA DE 1.78 X 1.78 CON PEDESTAL NEGRO Y PLATEADO METALICO</v>
          </cell>
          <cell r="F3419" t="str">
            <v>EN USO</v>
          </cell>
          <cell r="G3419">
            <v>38686</v>
          </cell>
          <cell r="H3419" t="str">
            <v xml:space="preserve">TELLO BETANCOURT JANETH ALEXANDRA </v>
          </cell>
          <cell r="I3419">
            <v>21.85</v>
          </cell>
          <cell r="J3419">
            <v>21.84</v>
          </cell>
          <cell r="K3419">
            <v>218.4</v>
          </cell>
          <cell r="L3419" t="b">
            <v>0</v>
          </cell>
          <cell r="M3419">
            <v>5</v>
          </cell>
          <cell r="N3419" t="str">
            <v>GERENCIA</v>
          </cell>
          <cell r="O3419" t="str">
            <v>GERENCIA</v>
          </cell>
          <cell r="P3419" t="str">
            <v>SALA PROTOCOLAR</v>
          </cell>
          <cell r="Q3419">
            <v>0</v>
          </cell>
        </row>
        <row r="3420">
          <cell r="A3420">
            <v>6712</v>
          </cell>
          <cell r="B3420" t="str">
            <v>MOBILIARIOS</v>
          </cell>
          <cell r="C3420" t="str">
            <v>BLD</v>
          </cell>
          <cell r="D3420" t="str">
            <v>PUERTA BATIENTE</v>
          </cell>
          <cell r="E3420" t="str">
            <v>PUERTA BATIENTE DE VIDRIO TEMPLADO; SISTEMA IDRAULICO; 12 LINEAS; 1.39X2.40X1.39X0.60</v>
          </cell>
          <cell r="F3420" t="str">
            <v>EN USO</v>
          </cell>
          <cell r="G3420">
            <v>43888</v>
          </cell>
          <cell r="H3420" t="str">
            <v xml:space="preserve">TELLO BETANCOURT JANETH ALEXANDRA </v>
          </cell>
          <cell r="I3420">
            <v>1120.75</v>
          </cell>
          <cell r="J3420">
            <v>112.08</v>
          </cell>
          <cell r="K3420">
            <v>1120.75</v>
          </cell>
          <cell r="L3420" t="b">
            <v>0</v>
          </cell>
          <cell r="M3420">
            <v>0</v>
          </cell>
          <cell r="N3420" t="str">
            <v>PUNTO DE INFORMACION</v>
          </cell>
          <cell r="O3420" t="str">
            <v>PUNTO DE INFORMACION</v>
          </cell>
          <cell r="P3420" t="str">
            <v>GERENCIA</v>
          </cell>
          <cell r="Q3420" t="str">
            <v>INGRESO A GERENCIA - GRADAS</v>
          </cell>
        </row>
        <row r="3421">
          <cell r="A3421">
            <v>6717</v>
          </cell>
          <cell r="B3421" t="str">
            <v>MOBILIARIOS</v>
          </cell>
          <cell r="C3421" t="str">
            <v>BLD</v>
          </cell>
          <cell r="D3421" t="str">
            <v>BIOMETRICO</v>
          </cell>
          <cell r="E3421" t="str">
            <v xml:space="preserve">CERRADURA BIOMETRICA; DACTIL; FACIA; PIN; CONTRO DE ACCESO; 500 ROSTROS; 15000 HUELLASBATERIA AUXILIAR </v>
          </cell>
          <cell r="F3421" t="str">
            <v>EN USO</v>
          </cell>
          <cell r="G3421">
            <v>43888</v>
          </cell>
          <cell r="H3421" t="str">
            <v xml:space="preserve">TELLO BETANCOURT JANETH ALEXANDRA </v>
          </cell>
          <cell r="I3421">
            <v>224</v>
          </cell>
          <cell r="J3421">
            <v>22.4</v>
          </cell>
          <cell r="K3421">
            <v>224</v>
          </cell>
          <cell r="L3421" t="b">
            <v>0</v>
          </cell>
          <cell r="M3421">
            <v>0</v>
          </cell>
          <cell r="N3421" t="str">
            <v>GERENCIA</v>
          </cell>
          <cell r="O3421" t="str">
            <v>GERENCIA</v>
          </cell>
          <cell r="P3421" t="str">
            <v>GERENCIA</v>
          </cell>
          <cell r="Q3421" t="str">
            <v>INGRESO A GERENCIA - GRADAS</v>
          </cell>
        </row>
        <row r="3422">
          <cell r="A3422">
            <v>5626</v>
          </cell>
          <cell r="B3422" t="str">
            <v>MAQUINARIAS Y EQUIPOS</v>
          </cell>
          <cell r="C3422" t="str">
            <v>BLD</v>
          </cell>
          <cell r="D3422" t="str">
            <v>TELEFONOS</v>
          </cell>
          <cell r="E3422" t="str">
            <v>TELEFONO IP 3 CUENTAS SIP N 3 TECLAS DE LINEAS 8TECLAS BLF CONFERENCIA DE 4 VIAS CREEN 18</v>
          </cell>
          <cell r="F3422" t="str">
            <v>EN USO</v>
          </cell>
          <cell r="G3422">
            <v>43447</v>
          </cell>
          <cell r="H3422" t="str">
            <v xml:space="preserve">TELLO BETANCOURT JANETH ALEXANDRA </v>
          </cell>
          <cell r="I3422">
            <v>126.52</v>
          </cell>
          <cell r="J3422">
            <v>15.51</v>
          </cell>
          <cell r="K3422">
            <v>155.12</v>
          </cell>
          <cell r="L3422" t="b">
            <v>0</v>
          </cell>
          <cell r="M3422">
            <v>10</v>
          </cell>
          <cell r="N3422" t="str">
            <v>GERENCIA</v>
          </cell>
          <cell r="O3422" t="str">
            <v>GERENCIA</v>
          </cell>
          <cell r="P3422" t="str">
            <v>SECRETARIA</v>
          </cell>
          <cell r="Q3422" t="str">
            <v>JANETH TELLO</v>
          </cell>
        </row>
        <row r="3423">
          <cell r="A3423">
            <v>7117</v>
          </cell>
          <cell r="B3423" t="str">
            <v>MAQUINARIAS Y EQUIPOS</v>
          </cell>
          <cell r="C3423" t="str">
            <v>BLD</v>
          </cell>
          <cell r="D3423" t="str">
            <v>CAFETERA</v>
          </cell>
          <cell r="E3423" t="str">
            <v>CAFETERA 60 TAZAS ACERO INOXIDABLE</v>
          </cell>
          <cell r="F3423" t="str">
            <v>EN USO</v>
          </cell>
          <cell r="G3423">
            <v>44498</v>
          </cell>
          <cell r="H3423" t="str">
            <v xml:space="preserve">TELLO BETANCOURT JANETH ALEXANDRA </v>
          </cell>
          <cell r="I3423">
            <v>156</v>
          </cell>
          <cell r="J3423">
            <v>15.6</v>
          </cell>
          <cell r="K3423">
            <v>156</v>
          </cell>
          <cell r="L3423" t="b">
            <v>0</v>
          </cell>
          <cell r="M3423">
            <v>10</v>
          </cell>
          <cell r="N3423" t="str">
            <v>ASESORIA</v>
          </cell>
          <cell r="O3423" t="str">
            <v>ASESORIA</v>
          </cell>
          <cell r="P3423" t="e">
            <v>#N/A</v>
          </cell>
          <cell r="Q3423" t="e">
            <v>#N/A</v>
          </cell>
        </row>
        <row r="3424">
          <cell r="A3424">
            <v>1072</v>
          </cell>
          <cell r="B3424" t="str">
            <v>MAQUINARIAS Y EQUIPOS</v>
          </cell>
          <cell r="C3424" t="str">
            <v>BLD</v>
          </cell>
          <cell r="D3424" t="str">
            <v>CORTADORA DE PAPEL</v>
          </cell>
          <cell r="E3424" t="str">
            <v>DESTRUCTORA DE PAPEL ROYAL</v>
          </cell>
          <cell r="F3424" t="str">
            <v>EN USO</v>
          </cell>
          <cell r="G3424">
            <v>40406</v>
          </cell>
          <cell r="H3424" t="str">
            <v xml:space="preserve">TELLO BETANCOURT JANETH ALEXANDRA </v>
          </cell>
          <cell r="I3424">
            <v>12.31</v>
          </cell>
          <cell r="J3424">
            <v>12.31</v>
          </cell>
          <cell r="K3424">
            <v>123.09</v>
          </cell>
          <cell r="L3424" t="b">
            <v>0</v>
          </cell>
          <cell r="M3424">
            <v>10</v>
          </cell>
          <cell r="N3424" t="str">
            <v>GERENCIA</v>
          </cell>
          <cell r="O3424" t="str">
            <v>GERENCIA</v>
          </cell>
          <cell r="P3424" t="str">
            <v>GERENCIA</v>
          </cell>
          <cell r="Q3424" t="str">
            <v>GERENCIA</v>
          </cell>
        </row>
        <row r="3425">
          <cell r="A3425">
            <v>353</v>
          </cell>
          <cell r="B3425" t="str">
            <v>MAQUINARIAS Y EQUIPOS</v>
          </cell>
          <cell r="C3425" t="str">
            <v>BLD</v>
          </cell>
          <cell r="D3425" t="str">
            <v>RADIO MOTOROLA (WALKIE TOKIE)</v>
          </cell>
          <cell r="E3425" t="str">
            <v>RADIO MOTOROLA DE 16 CANALES</v>
          </cell>
          <cell r="F3425" t="str">
            <v>EN USO</v>
          </cell>
          <cell r="G3425">
            <v>40417</v>
          </cell>
          <cell r="H3425" t="str">
            <v xml:space="preserve">TELLO BETANCOURT JANETH ALEXANDRA </v>
          </cell>
          <cell r="I3425">
            <v>28.15</v>
          </cell>
          <cell r="J3425">
            <v>28.14</v>
          </cell>
          <cell r="K3425">
            <v>281.36</v>
          </cell>
          <cell r="L3425" t="b">
            <v>0</v>
          </cell>
          <cell r="M3425">
            <v>10</v>
          </cell>
          <cell r="N3425" t="str">
            <v>GERENCIA</v>
          </cell>
          <cell r="O3425" t="str">
            <v>GERENCIA</v>
          </cell>
          <cell r="P3425" t="str">
            <v>SECRETARIA</v>
          </cell>
          <cell r="Q3425" t="str">
            <v>JANETH TELLO</v>
          </cell>
        </row>
        <row r="3426">
          <cell r="A3426">
            <v>2877</v>
          </cell>
          <cell r="B3426" t="str">
            <v>HERRAMIENTAS</v>
          </cell>
          <cell r="C3426" t="str">
            <v>BLD</v>
          </cell>
          <cell r="D3426" t="str">
            <v>JUEGO DE CABLES</v>
          </cell>
          <cell r="E3426" t="str">
            <v>CABLES DE RED 2.13 M COLOR AMARILLO</v>
          </cell>
          <cell r="F3426" t="str">
            <v>EN USO</v>
          </cell>
          <cell r="G3426">
            <v>41590</v>
          </cell>
          <cell r="H3426" t="str">
            <v xml:space="preserve">TELLO BETANCOURT JANETH ALEXANDRA </v>
          </cell>
          <cell r="I3426">
            <v>5.97</v>
          </cell>
          <cell r="J3426">
            <v>1.68</v>
          </cell>
          <cell r="K3426">
            <v>16.8</v>
          </cell>
          <cell r="L3426" t="b">
            <v>1</v>
          </cell>
          <cell r="M3426">
            <v>10</v>
          </cell>
          <cell r="N3426" t="str">
            <v>GERENCIA</v>
          </cell>
          <cell r="O3426" t="str">
            <v>GERENCIA</v>
          </cell>
          <cell r="P3426" t="str">
            <v>SECRETARIA</v>
          </cell>
          <cell r="Q3426" t="str">
            <v>EN CANALETA BAJA</v>
          </cell>
        </row>
        <row r="3427">
          <cell r="A3427">
            <v>3525</v>
          </cell>
          <cell r="B3427" t="str">
            <v>EQUIPOS, SISTEMAS Y PAQUETES INFORMÁTICOS</v>
          </cell>
          <cell r="C3427" t="str">
            <v>BLD</v>
          </cell>
          <cell r="D3427" t="str">
            <v>COMPUTADOR DE ESCRITORIO INTEGRADO</v>
          </cell>
          <cell r="E3427" t="str">
            <v>COMPUTADOR DE ESCRITORIO MARCA ARI AMDFX 4GB 500GB 3</v>
          </cell>
          <cell r="F3427" t="str">
            <v>EN USO</v>
          </cell>
          <cell r="G3427">
            <v>42366</v>
          </cell>
          <cell r="H3427" t="str">
            <v xml:space="preserve">TELLO BETANCOURT JANETH ALEXANDRA </v>
          </cell>
          <cell r="I3427">
            <v>70.36</v>
          </cell>
          <cell r="J3427">
            <v>70.36</v>
          </cell>
          <cell r="K3427">
            <v>703.65</v>
          </cell>
          <cell r="L3427" t="b">
            <v>0</v>
          </cell>
          <cell r="M3427">
            <v>5</v>
          </cell>
          <cell r="N3427" t="str">
            <v>GERENCIA</v>
          </cell>
          <cell r="O3427" t="str">
            <v>GERENCIA</v>
          </cell>
          <cell r="P3427" t="str">
            <v>SECRETARIA</v>
          </cell>
          <cell r="Q3427" t="str">
            <v>JANETH TELLO</v>
          </cell>
        </row>
        <row r="3428">
          <cell r="A3428">
            <v>233</v>
          </cell>
          <cell r="B3428" t="str">
            <v>(BCA)MOBILIARIOS</v>
          </cell>
          <cell r="C3428" t="str">
            <v>BCA</v>
          </cell>
          <cell r="D3428" t="str">
            <v>SILLA</v>
          </cell>
          <cell r="E3428" t="str">
            <v>CON APOYA BRAZOS FORRADA DE COROSIL</v>
          </cell>
          <cell r="F3428" t="str">
            <v>EN USO</v>
          </cell>
          <cell r="G3428">
            <v>40877</v>
          </cell>
          <cell r="H3428" t="str">
            <v xml:space="preserve">TELLO BETANCOURT JANETH ALEXANDRA </v>
          </cell>
          <cell r="I3428">
            <v>30</v>
          </cell>
          <cell r="J3428">
            <v>0</v>
          </cell>
          <cell r="K3428">
            <v>30</v>
          </cell>
          <cell r="L3428" t="b">
            <v>0</v>
          </cell>
          <cell r="M3428">
            <v>0</v>
          </cell>
          <cell r="N3428" t="str">
            <v>GERENCIA</v>
          </cell>
          <cell r="O3428" t="str">
            <v>GERENCIA</v>
          </cell>
          <cell r="P3428" t="str">
            <v>SECRETARIA</v>
          </cell>
          <cell r="Q3428" t="str">
            <v>MARIO BURBANO</v>
          </cell>
        </row>
        <row r="3429">
          <cell r="A3429">
            <v>4645</v>
          </cell>
          <cell r="B3429" t="str">
            <v>(BCA)MOBILIARIOS</v>
          </cell>
          <cell r="C3429" t="str">
            <v>BCA</v>
          </cell>
          <cell r="D3429" t="str">
            <v>ROTULO</v>
          </cell>
          <cell r="E3429" t="str">
            <v>SEÑALETICA GERENCIA</v>
          </cell>
          <cell r="F3429" t="str">
            <v>EN USO</v>
          </cell>
          <cell r="G3429">
            <v>42461</v>
          </cell>
          <cell r="H3429" t="str">
            <v xml:space="preserve">TELLO BETANCOURT JANETH ALEXANDRA </v>
          </cell>
          <cell r="I3429">
            <v>140</v>
          </cell>
          <cell r="J3429">
            <v>0</v>
          </cell>
          <cell r="K3429">
            <v>140</v>
          </cell>
          <cell r="L3429" t="b">
            <v>0</v>
          </cell>
          <cell r="M3429">
            <v>0</v>
          </cell>
          <cell r="N3429" t="str">
            <v>GERENCIA</v>
          </cell>
          <cell r="O3429" t="str">
            <v>GERENCIA</v>
          </cell>
          <cell r="P3429" t="str">
            <v>GERENCIA</v>
          </cell>
          <cell r="Q3429" t="str">
            <v>GERENCIA</v>
          </cell>
        </row>
        <row r="3430">
          <cell r="A3430">
            <v>256</v>
          </cell>
          <cell r="B3430" t="str">
            <v>(BCA)MAQUINARIAS Y EQUIPOS</v>
          </cell>
          <cell r="C3430" t="str">
            <v>BCA</v>
          </cell>
          <cell r="D3430" t="str">
            <v>EXTINTOR</v>
          </cell>
          <cell r="E3430" t="str">
            <v>20 LIBRAS 7MO PISO</v>
          </cell>
          <cell r="F3430" t="str">
            <v>EN USO</v>
          </cell>
          <cell r="G3430">
            <v>39386</v>
          </cell>
          <cell r="H3430" t="str">
            <v xml:space="preserve">TELLO BETANCOURT JANETH ALEXANDRA </v>
          </cell>
          <cell r="I3430">
            <v>2.37</v>
          </cell>
          <cell r="J3430">
            <v>0</v>
          </cell>
          <cell r="K3430">
            <v>2.37</v>
          </cell>
          <cell r="L3430" t="b">
            <v>1</v>
          </cell>
          <cell r="M3430">
            <v>0</v>
          </cell>
          <cell r="N3430" t="str">
            <v>SECRETARIA</v>
          </cell>
          <cell r="O3430" t="str">
            <v>SECRETARIA</v>
          </cell>
          <cell r="P3430" t="str">
            <v>SECRETARIA</v>
          </cell>
          <cell r="Q3430" t="str">
            <v>JANETH TELLO</v>
          </cell>
        </row>
        <row r="3431">
          <cell r="A3431">
            <v>5091</v>
          </cell>
          <cell r="B3431" t="str">
            <v>(BCA)MAQUINARIAS Y EQUIPOS</v>
          </cell>
          <cell r="C3431" t="str">
            <v>BCA</v>
          </cell>
          <cell r="D3431" t="str">
            <v>LAMPARA</v>
          </cell>
          <cell r="E3431" t="str">
            <v>LAMPARA DE EMERGENCIA DOBLE FOCO 7</v>
          </cell>
          <cell r="F3431" t="str">
            <v>EN USO</v>
          </cell>
          <cell r="G3431">
            <v>42765</v>
          </cell>
          <cell r="H3431" t="str">
            <v xml:space="preserve">TELLO BETANCOURT JANETH ALEXANDRA </v>
          </cell>
          <cell r="I3431">
            <v>54.72</v>
          </cell>
          <cell r="J3431">
            <v>0</v>
          </cell>
          <cell r="K3431">
            <v>54.72</v>
          </cell>
          <cell r="L3431" t="b">
            <v>0</v>
          </cell>
          <cell r="M3431">
            <v>0</v>
          </cell>
          <cell r="N3431" t="str">
            <v>SECRETARIA</v>
          </cell>
          <cell r="O3431" t="str">
            <v>SECRETARIA</v>
          </cell>
          <cell r="P3431" t="str">
            <v>SECRETARIA</v>
          </cell>
          <cell r="Q3431">
            <v>0</v>
          </cell>
        </row>
        <row r="3432">
          <cell r="A3432">
            <v>5092</v>
          </cell>
          <cell r="B3432" t="str">
            <v>(BCA)MAQUINARIAS Y EQUIPOS</v>
          </cell>
          <cell r="C3432" t="str">
            <v>BCA</v>
          </cell>
          <cell r="D3432" t="str">
            <v>LAMPARA</v>
          </cell>
          <cell r="E3432" t="str">
            <v>LAMPARA DE EMERGENCIA DOBLE FOCO 8</v>
          </cell>
          <cell r="F3432" t="str">
            <v>EN USO</v>
          </cell>
          <cell r="G3432">
            <v>42765</v>
          </cell>
          <cell r="H3432" t="str">
            <v xml:space="preserve">TELLO BETANCOURT JANETH ALEXANDRA </v>
          </cell>
          <cell r="I3432">
            <v>54.72</v>
          </cell>
          <cell r="J3432">
            <v>0</v>
          </cell>
          <cell r="K3432">
            <v>54.72</v>
          </cell>
          <cell r="L3432" t="b">
            <v>0</v>
          </cell>
          <cell r="M3432">
            <v>0</v>
          </cell>
          <cell r="N3432" t="str">
            <v>GERENCIA</v>
          </cell>
          <cell r="O3432" t="str">
            <v>GERENCIA</v>
          </cell>
          <cell r="P3432" t="str">
            <v>GERENCIA</v>
          </cell>
          <cell r="Q3432">
            <v>0</v>
          </cell>
        </row>
        <row r="3433">
          <cell r="A3433">
            <v>513</v>
          </cell>
          <cell r="B3433" t="str">
            <v>(BCA)EQUIPOS, SISTEMAS Y PAQUETES INFORMÁTICOS</v>
          </cell>
          <cell r="C3433" t="str">
            <v>BCA</v>
          </cell>
          <cell r="D3433" t="str">
            <v>PARLANTE</v>
          </cell>
          <cell r="E3433" t="str">
            <v>3 BOCINAS</v>
          </cell>
          <cell r="F3433" t="str">
            <v>EN USO</v>
          </cell>
          <cell r="G3433">
            <v>41899</v>
          </cell>
          <cell r="H3433" t="str">
            <v xml:space="preserve">TELLO BETANCOURT JANETH ALEXANDRA </v>
          </cell>
          <cell r="I3433">
            <v>28.39</v>
          </cell>
          <cell r="J3433">
            <v>0</v>
          </cell>
          <cell r="K3433">
            <v>28.39</v>
          </cell>
          <cell r="L3433" t="b">
            <v>1</v>
          </cell>
          <cell r="M3433">
            <v>0</v>
          </cell>
          <cell r="N3433" t="str">
            <v>SECRETARIA</v>
          </cell>
          <cell r="O3433" t="str">
            <v>SECRETARIA</v>
          </cell>
          <cell r="P3433" t="str">
            <v>SECRETARIA</v>
          </cell>
          <cell r="Q3433" t="str">
            <v>JANETH TELLO</v>
          </cell>
        </row>
        <row r="3434">
          <cell r="A3434">
            <v>1564</v>
          </cell>
          <cell r="B3434" t="str">
            <v>MOBILIARIOS</v>
          </cell>
          <cell r="C3434" t="str">
            <v>BLD</v>
          </cell>
          <cell r="D3434" t="str">
            <v>ARCHIVADOR</v>
          </cell>
          <cell r="E3434" t="str">
            <v>ARCHIVADOR AEREO</v>
          </cell>
          <cell r="F3434" t="str">
            <v>EN USO</v>
          </cell>
          <cell r="G3434">
            <v>42146</v>
          </cell>
          <cell r="H3434" t="str">
            <v xml:space="preserve">TOAPANTA ARMAS ANA CECILIA </v>
          </cell>
          <cell r="I3434">
            <v>85.81</v>
          </cell>
          <cell r="J3434">
            <v>17.25</v>
          </cell>
          <cell r="K3434">
            <v>172.48</v>
          </cell>
          <cell r="L3434" t="b">
            <v>0</v>
          </cell>
          <cell r="M3434">
            <v>10</v>
          </cell>
          <cell r="N3434" t="str">
            <v>JEFATURA FINANCIERA</v>
          </cell>
          <cell r="O3434" t="str">
            <v>FINANCIERO</v>
          </cell>
          <cell r="P3434" t="str">
            <v>FINANCIERO</v>
          </cell>
          <cell r="Q3434" t="str">
            <v>ANITA TOPANTA</v>
          </cell>
        </row>
        <row r="3435">
          <cell r="A3435">
            <v>1565</v>
          </cell>
          <cell r="B3435" t="str">
            <v>MOBILIARIOS</v>
          </cell>
          <cell r="C3435" t="str">
            <v>BLD</v>
          </cell>
          <cell r="D3435" t="str">
            <v>ARCHIVADOR</v>
          </cell>
          <cell r="E3435" t="str">
            <v>ARCHIVADOR AEREO</v>
          </cell>
          <cell r="F3435" t="str">
            <v>EN USO</v>
          </cell>
          <cell r="G3435">
            <v>42146</v>
          </cell>
          <cell r="H3435" t="str">
            <v xml:space="preserve">TOAPANTA ARMAS ANA CECILIA </v>
          </cell>
          <cell r="I3435">
            <v>85.81</v>
          </cell>
          <cell r="J3435">
            <v>17.25</v>
          </cell>
          <cell r="K3435">
            <v>172.48</v>
          </cell>
          <cell r="L3435" t="b">
            <v>0</v>
          </cell>
          <cell r="M3435">
            <v>10</v>
          </cell>
          <cell r="N3435" t="str">
            <v>JEFATURA FINANCIERA</v>
          </cell>
          <cell r="O3435" t="str">
            <v>FINANCIERO</v>
          </cell>
          <cell r="P3435" t="str">
            <v>FINANCIERO</v>
          </cell>
          <cell r="Q3435" t="str">
            <v>ANITA TOPANTA</v>
          </cell>
        </row>
        <row r="3436">
          <cell r="A3436">
            <v>1610</v>
          </cell>
          <cell r="B3436" t="str">
            <v>MOBILIARIOS</v>
          </cell>
          <cell r="C3436" t="str">
            <v>BLD</v>
          </cell>
          <cell r="D3436" t="str">
            <v>ESTACION DE TRABAJO</v>
          </cell>
          <cell r="E3436" t="str">
            <v xml:space="preserve">ESTACIÓN RECTA </v>
          </cell>
          <cell r="F3436" t="str">
            <v>EN USO</v>
          </cell>
          <cell r="G3436">
            <v>42159</v>
          </cell>
          <cell r="H3436" t="str">
            <v xml:space="preserve">TOAPANTA ARMAS ANA CECILIA </v>
          </cell>
          <cell r="I3436">
            <v>97.28</v>
          </cell>
          <cell r="J3436">
            <v>19.260000000000002</v>
          </cell>
          <cell r="K3436">
            <v>192.64</v>
          </cell>
          <cell r="L3436" t="b">
            <v>0</v>
          </cell>
          <cell r="M3436">
            <v>10</v>
          </cell>
          <cell r="N3436" t="str">
            <v>JEFATURA FINANCIERA</v>
          </cell>
          <cell r="O3436" t="str">
            <v>FINANCIERO</v>
          </cell>
          <cell r="P3436" t="str">
            <v>FINANCIERO</v>
          </cell>
          <cell r="Q3436" t="str">
            <v>ANITA TOPANTA</v>
          </cell>
        </row>
        <row r="3437">
          <cell r="A3437">
            <v>1611</v>
          </cell>
          <cell r="B3437" t="str">
            <v>MOBILIARIOS</v>
          </cell>
          <cell r="C3437" t="str">
            <v>BLD</v>
          </cell>
          <cell r="D3437" t="str">
            <v>ESTACION DE TRABAJO</v>
          </cell>
          <cell r="E3437" t="str">
            <v xml:space="preserve">ESTACIÓN RECTA </v>
          </cell>
          <cell r="F3437" t="str">
            <v>EN USO</v>
          </cell>
          <cell r="G3437">
            <v>42159</v>
          </cell>
          <cell r="H3437" t="str">
            <v xml:space="preserve">TOAPANTA ARMAS ANA CECILIA </v>
          </cell>
          <cell r="I3437">
            <v>97.28</v>
          </cell>
          <cell r="J3437">
            <v>19.260000000000002</v>
          </cell>
          <cell r="K3437">
            <v>192.64</v>
          </cell>
          <cell r="L3437" t="b">
            <v>0</v>
          </cell>
          <cell r="M3437">
            <v>10</v>
          </cell>
          <cell r="N3437" t="str">
            <v>JEFATURA FINANCIERA</v>
          </cell>
          <cell r="O3437" t="str">
            <v>FINANCIERO</v>
          </cell>
          <cell r="P3437" t="str">
            <v>FINANCIERO</v>
          </cell>
          <cell r="Q3437" t="str">
            <v>ANITA TOPANTA</v>
          </cell>
        </row>
        <row r="3438">
          <cell r="A3438">
            <v>1541</v>
          </cell>
          <cell r="B3438" t="str">
            <v>MOBILIARIOS</v>
          </cell>
          <cell r="C3438" t="str">
            <v>BLD</v>
          </cell>
          <cell r="D3438" t="str">
            <v>SILLA</v>
          </cell>
          <cell r="E3438" t="str">
            <v>SILLA SECRETARIA CON BRAZOS</v>
          </cell>
          <cell r="F3438" t="str">
            <v>EN USO</v>
          </cell>
          <cell r="G3438">
            <v>42146</v>
          </cell>
          <cell r="H3438" t="str">
            <v xml:space="preserve">TOAPANTA ARMAS ANA CECILIA </v>
          </cell>
          <cell r="I3438">
            <v>47.36</v>
          </cell>
          <cell r="J3438">
            <v>9.52</v>
          </cell>
          <cell r="K3438">
            <v>95.2</v>
          </cell>
          <cell r="L3438" t="b">
            <v>0</v>
          </cell>
          <cell r="M3438">
            <v>10</v>
          </cell>
          <cell r="N3438" t="str">
            <v>JEFATURA FINANCIERA</v>
          </cell>
          <cell r="O3438" t="str">
            <v>FINANCIERO</v>
          </cell>
          <cell r="P3438" t="str">
            <v>FINANCIERO</v>
          </cell>
          <cell r="Q3438" t="str">
            <v>ANITA TOPANTA</v>
          </cell>
        </row>
        <row r="3439">
          <cell r="A3439">
            <v>59</v>
          </cell>
          <cell r="B3439" t="str">
            <v>MOBILIARIOS</v>
          </cell>
          <cell r="C3439" t="str">
            <v>BLD</v>
          </cell>
          <cell r="D3439" t="str">
            <v>MODULAR</v>
          </cell>
          <cell r="E3439" t="str">
            <v>2 PUERTAS</v>
          </cell>
          <cell r="F3439" t="str">
            <v>EN USO</v>
          </cell>
          <cell r="G3439">
            <v>39428</v>
          </cell>
          <cell r="H3439" t="str">
            <v xml:space="preserve">TOAPANTA ARMAS ANA CECILIA </v>
          </cell>
          <cell r="I3439">
            <v>13.14</v>
          </cell>
          <cell r="J3439">
            <v>13.14</v>
          </cell>
          <cell r="K3439">
            <v>131.38</v>
          </cell>
          <cell r="L3439" t="b">
            <v>0</v>
          </cell>
          <cell r="M3439">
            <v>10</v>
          </cell>
          <cell r="N3439" t="str">
            <v>JEFATURA FINANCIERA</v>
          </cell>
          <cell r="O3439" t="str">
            <v>FINANCIERO</v>
          </cell>
          <cell r="P3439" t="str">
            <v>FINANCIERO</v>
          </cell>
          <cell r="Q3439" t="str">
            <v>ANITA TOPANTA</v>
          </cell>
        </row>
        <row r="3440">
          <cell r="A3440">
            <v>155</v>
          </cell>
          <cell r="B3440" t="str">
            <v>MOBILIARIOS</v>
          </cell>
          <cell r="C3440" t="str">
            <v>BLD</v>
          </cell>
          <cell r="D3440" t="str">
            <v>MODULAR</v>
          </cell>
          <cell r="E3440" t="str">
            <v>2 PUERTAS</v>
          </cell>
          <cell r="F3440" t="str">
            <v>EN USO</v>
          </cell>
          <cell r="G3440">
            <v>39428</v>
          </cell>
          <cell r="H3440" t="str">
            <v xml:space="preserve">TOAPANTA ARMAS ANA CECILIA </v>
          </cell>
          <cell r="I3440">
            <v>13.14</v>
          </cell>
          <cell r="J3440">
            <v>13.14</v>
          </cell>
          <cell r="K3440">
            <v>131.38</v>
          </cell>
          <cell r="L3440" t="b">
            <v>0</v>
          </cell>
          <cell r="M3440">
            <v>10</v>
          </cell>
          <cell r="N3440" t="str">
            <v>JEFATURA FINANCIERA</v>
          </cell>
          <cell r="O3440" t="str">
            <v>FINANCIERO</v>
          </cell>
          <cell r="P3440" t="str">
            <v>FINANCIERO</v>
          </cell>
          <cell r="Q3440" t="str">
            <v>ANITA TOPANTA</v>
          </cell>
        </row>
        <row r="3441">
          <cell r="A3441">
            <v>5615</v>
          </cell>
          <cell r="B3441" t="str">
            <v>MAQUINARIAS Y EQUIPOS</v>
          </cell>
          <cell r="C3441" t="str">
            <v>BLD</v>
          </cell>
          <cell r="D3441" t="str">
            <v>TELEFONOS</v>
          </cell>
          <cell r="E3441" t="str">
            <v>TELEFONO IP 3 CUENTAS SIP N 3 TECLAS DE LINEAS 8TECLAS BLF CONFERENCIA DE 4 VIAS CREEN 7</v>
          </cell>
          <cell r="F3441" t="str">
            <v>EN USO</v>
          </cell>
          <cell r="G3441">
            <v>43447</v>
          </cell>
          <cell r="H3441" t="str">
            <v xml:space="preserve">TOAPANTA ARMAS ANA CECILIA </v>
          </cell>
          <cell r="I3441">
            <v>126.52</v>
          </cell>
          <cell r="J3441">
            <v>15.51</v>
          </cell>
          <cell r="K3441">
            <v>155.12</v>
          </cell>
          <cell r="L3441" t="b">
            <v>0</v>
          </cell>
          <cell r="M3441">
            <v>10</v>
          </cell>
          <cell r="N3441" t="str">
            <v>JEFATURA FINANCIERA</v>
          </cell>
          <cell r="O3441" t="str">
            <v>FINANCIERO</v>
          </cell>
          <cell r="P3441" t="str">
            <v>FINANCIERO</v>
          </cell>
          <cell r="Q3441" t="str">
            <v>ANITA TOPANTA</v>
          </cell>
        </row>
        <row r="3442">
          <cell r="A3442">
            <v>62</v>
          </cell>
          <cell r="B3442" t="str">
            <v>EQUIPOS, SISTEMAS Y PAQUETES INFORMÁTICOS</v>
          </cell>
          <cell r="C3442" t="str">
            <v>BLD</v>
          </cell>
          <cell r="D3442" t="str">
            <v>COMPUTADOR DE ESCRITORIO</v>
          </cell>
          <cell r="E3442" t="str">
            <v>CPU  3130 PRO PCSMXL 1130 SHB</v>
          </cell>
          <cell r="F3442" t="str">
            <v>EN USO</v>
          </cell>
          <cell r="G3442">
            <v>40666</v>
          </cell>
          <cell r="H3442" t="str">
            <v xml:space="preserve">TOAPANTA ARMAS ANA CECILIA </v>
          </cell>
          <cell r="I3442">
            <v>88</v>
          </cell>
          <cell r="J3442">
            <v>88</v>
          </cell>
          <cell r="K3442">
            <v>880</v>
          </cell>
          <cell r="L3442" t="b">
            <v>0</v>
          </cell>
          <cell r="M3442">
            <v>5</v>
          </cell>
          <cell r="N3442" t="str">
            <v>JEFATURA FINANCIERA</v>
          </cell>
          <cell r="O3442" t="str">
            <v>FINANCIERO</v>
          </cell>
          <cell r="P3442" t="str">
            <v>FINANCIERO</v>
          </cell>
          <cell r="Q3442" t="str">
            <v>ANITA TOPANTA</v>
          </cell>
        </row>
        <row r="3443">
          <cell r="A3443">
            <v>3526</v>
          </cell>
          <cell r="B3443" t="str">
            <v>EQUIPOS, SISTEMAS Y PAQUETES INFORMÁTICOS</v>
          </cell>
          <cell r="C3443" t="str">
            <v>BLD</v>
          </cell>
          <cell r="D3443" t="str">
            <v>COMPUTADOR DE ESCRITORIO INTEGRADO</v>
          </cell>
          <cell r="E3443" t="str">
            <v>COMPUTADOR DE ESCRITORIO MARCA ARI AMDFX 4GB 500GB 4</v>
          </cell>
          <cell r="F3443" t="str">
            <v>EN USO</v>
          </cell>
          <cell r="G3443">
            <v>42366</v>
          </cell>
          <cell r="H3443" t="str">
            <v xml:space="preserve">TOAPANTA ARMAS ANA CECILIA </v>
          </cell>
          <cell r="I3443">
            <v>70.36</v>
          </cell>
          <cell r="J3443">
            <v>70.36</v>
          </cell>
          <cell r="K3443">
            <v>703.65</v>
          </cell>
          <cell r="L3443" t="b">
            <v>0</v>
          </cell>
          <cell r="M3443">
            <v>5</v>
          </cell>
          <cell r="N3443" t="str">
            <v>TICS</v>
          </cell>
          <cell r="O3443" t="str">
            <v>BODEGA DE TICS</v>
          </cell>
          <cell r="P3443" t="str">
            <v>TICS</v>
          </cell>
          <cell r="Q3443" t="str">
            <v>BODEGA TICS</v>
          </cell>
        </row>
        <row r="3444">
          <cell r="A3444">
            <v>1650</v>
          </cell>
          <cell r="B3444" t="str">
            <v>(BCA)MOBILIARIOS</v>
          </cell>
          <cell r="C3444" t="str">
            <v>BCA</v>
          </cell>
          <cell r="D3444" t="str">
            <v>CORTINA</v>
          </cell>
          <cell r="E3444" t="str">
            <v>ROLLER SREEM CORTINA 1.86 X 1.70 MTS</v>
          </cell>
          <cell r="F3444" t="str">
            <v>EN USO</v>
          </cell>
          <cell r="G3444">
            <v>42241</v>
          </cell>
          <cell r="H3444" t="str">
            <v xml:space="preserve">TOAPANTA ARMAS ANA CECILIA </v>
          </cell>
          <cell r="I3444">
            <v>113.23</v>
          </cell>
          <cell r="J3444">
            <v>0</v>
          </cell>
          <cell r="K3444">
            <v>113.23</v>
          </cell>
          <cell r="L3444" t="b">
            <v>0</v>
          </cell>
          <cell r="M3444">
            <v>0</v>
          </cell>
          <cell r="N3444" t="str">
            <v>JEFATURA FINANCIERA</v>
          </cell>
          <cell r="O3444" t="str">
            <v>FINANCIERO</v>
          </cell>
          <cell r="P3444" t="str">
            <v>FINANCIERO</v>
          </cell>
          <cell r="Q3444" t="str">
            <v>ANITA TOPANTA</v>
          </cell>
        </row>
        <row r="3445">
          <cell r="A3445">
            <v>1651</v>
          </cell>
          <cell r="B3445" t="str">
            <v>(BCA)MOBILIARIOS</v>
          </cell>
          <cell r="C3445" t="str">
            <v>BCA</v>
          </cell>
          <cell r="D3445" t="str">
            <v>CORTINA</v>
          </cell>
          <cell r="E3445" t="str">
            <v>ROLLER SCREEM CORTINA DE 0.75 X 1.65 MTS</v>
          </cell>
          <cell r="F3445" t="str">
            <v>EN USO</v>
          </cell>
          <cell r="G3445">
            <v>42241</v>
          </cell>
          <cell r="H3445" t="str">
            <v xml:space="preserve">TOAPANTA ARMAS ANA CECILIA </v>
          </cell>
          <cell r="I3445">
            <v>59.14</v>
          </cell>
          <cell r="J3445">
            <v>0</v>
          </cell>
          <cell r="K3445">
            <v>59.14</v>
          </cell>
          <cell r="L3445" t="b">
            <v>0</v>
          </cell>
          <cell r="M3445">
            <v>0</v>
          </cell>
          <cell r="N3445" t="str">
            <v>JEFATURA FINANCIERA</v>
          </cell>
          <cell r="O3445" t="str">
            <v>FINANCIERO</v>
          </cell>
          <cell r="P3445" t="str">
            <v>FINANCIERO</v>
          </cell>
          <cell r="Q3445" t="str">
            <v>ANITA TOPANTA</v>
          </cell>
        </row>
        <row r="3446">
          <cell r="A3446">
            <v>7260</v>
          </cell>
          <cell r="B3446" t="str">
            <v>MOBILIARIOS</v>
          </cell>
          <cell r="C3446" t="str">
            <v>BLD</v>
          </cell>
          <cell r="D3446" t="str">
            <v>ESTACION DE TRABAJO</v>
          </cell>
          <cell r="E3446" t="str">
            <v>ESTACION DE TRABAJO EN L 8</v>
          </cell>
          <cell r="F3446" t="str">
            <v>EN USO</v>
          </cell>
          <cell r="G3446">
            <v>44552</v>
          </cell>
          <cell r="H3446" t="str">
            <v xml:space="preserve">TOAPANTA PAUCAR CARLOS GEOVANNY </v>
          </cell>
          <cell r="I3446">
            <v>172</v>
          </cell>
          <cell r="J3446">
            <v>17.2</v>
          </cell>
          <cell r="K3446">
            <v>172</v>
          </cell>
          <cell r="L3446" t="b">
            <v>0</v>
          </cell>
          <cell r="M3446">
            <v>10</v>
          </cell>
          <cell r="N3446" t="str">
            <v>JEFATURA ADMINISTRATIVA</v>
          </cell>
          <cell r="O3446" t="str">
            <v>TECNOLOGIA</v>
          </cell>
          <cell r="P3446" t="e">
            <v>#N/A</v>
          </cell>
          <cell r="Q3446" t="e">
            <v>#N/A</v>
          </cell>
        </row>
        <row r="3447">
          <cell r="A3447">
            <v>7239</v>
          </cell>
          <cell r="B3447" t="str">
            <v>MOBILIARIOS</v>
          </cell>
          <cell r="C3447" t="str">
            <v>BLD</v>
          </cell>
          <cell r="D3447" t="str">
            <v>SILLA</v>
          </cell>
          <cell r="E3447" t="str">
            <v>SILLA GIRATORIA 18</v>
          </cell>
          <cell r="F3447" t="str">
            <v>EN USO</v>
          </cell>
          <cell r="G3447">
            <v>44552</v>
          </cell>
          <cell r="H3447" t="str">
            <v xml:space="preserve">TOAPANTA PAUCAR CARLOS GEOVANNY </v>
          </cell>
          <cell r="I3447">
            <v>124</v>
          </cell>
          <cell r="J3447">
            <v>12.4</v>
          </cell>
          <cell r="K3447">
            <v>124</v>
          </cell>
          <cell r="L3447" t="b">
            <v>0</v>
          </cell>
          <cell r="M3447">
            <v>10</v>
          </cell>
          <cell r="N3447" t="str">
            <v>JEFATURA ADMINISTRATIVA</v>
          </cell>
          <cell r="O3447" t="str">
            <v>TECNOLOGIA</v>
          </cell>
          <cell r="P3447" t="e">
            <v>#N/A</v>
          </cell>
          <cell r="Q3447" t="e">
            <v>#N/A</v>
          </cell>
        </row>
        <row r="3448">
          <cell r="A3448">
            <v>264</v>
          </cell>
          <cell r="B3448" t="str">
            <v>MAQUINARIAS Y EQUIPOS</v>
          </cell>
          <cell r="C3448" t="str">
            <v>BLD</v>
          </cell>
          <cell r="D3448" t="str">
            <v>CAMARA DE SEGURIDAD</v>
          </cell>
          <cell r="E3448" t="str">
            <v>DISENO BULLET   9NO PISO</v>
          </cell>
          <cell r="F3448" t="str">
            <v>EN USO</v>
          </cell>
          <cell r="G3448">
            <v>35649</v>
          </cell>
          <cell r="H3448" t="str">
            <v xml:space="preserve">TOAPANTA PAUCAR CARLOS GEOVANNY </v>
          </cell>
          <cell r="I3448">
            <v>0.04</v>
          </cell>
          <cell r="J3448">
            <v>0</v>
          </cell>
          <cell r="K3448">
            <v>217.84</v>
          </cell>
          <cell r="L3448" t="b">
            <v>0</v>
          </cell>
          <cell r="M3448">
            <v>10</v>
          </cell>
          <cell r="N3448" t="str">
            <v>TICS</v>
          </cell>
          <cell r="O3448" t="str">
            <v>BODEGA DE TICS</v>
          </cell>
          <cell r="P3448" t="str">
            <v>TICS</v>
          </cell>
          <cell r="Q3448" t="str">
            <v>BODEGA TICS</v>
          </cell>
        </row>
        <row r="3449">
          <cell r="A3449">
            <v>521</v>
          </cell>
          <cell r="B3449" t="str">
            <v>MAQUINARIAS Y EQUIPOS</v>
          </cell>
          <cell r="C3449" t="str">
            <v>BLD</v>
          </cell>
          <cell r="D3449" t="str">
            <v>CAMARA DE SEGURIDAD</v>
          </cell>
          <cell r="E3449" t="str">
            <v>DISENO BULLET INFRAROJO</v>
          </cell>
          <cell r="F3449" t="str">
            <v>EN USO</v>
          </cell>
          <cell r="G3449">
            <v>42093</v>
          </cell>
          <cell r="H3449" t="str">
            <v xml:space="preserve">TOAPANTA PAUCAR CARLOS GEOVANNY </v>
          </cell>
          <cell r="I3449">
            <v>105.11</v>
          </cell>
          <cell r="J3449">
            <v>21.78</v>
          </cell>
          <cell r="K3449">
            <v>217.84</v>
          </cell>
          <cell r="L3449" t="b">
            <v>0</v>
          </cell>
          <cell r="M3449">
            <v>10</v>
          </cell>
          <cell r="N3449" t="str">
            <v>TICS</v>
          </cell>
          <cell r="O3449" t="str">
            <v>BODEGA DE TICS</v>
          </cell>
          <cell r="P3449" t="str">
            <v>TICS</v>
          </cell>
          <cell r="Q3449" t="str">
            <v>BODEGA TICS</v>
          </cell>
        </row>
        <row r="3450">
          <cell r="A3450">
            <v>713</v>
          </cell>
          <cell r="B3450" t="str">
            <v>MAQUINARIAS Y EQUIPOS</v>
          </cell>
          <cell r="C3450" t="str">
            <v>BLD</v>
          </cell>
          <cell r="D3450" t="str">
            <v>CAMARA DE SEGURIDAD</v>
          </cell>
          <cell r="E3450" t="str">
            <v>DISEÑO BULLET INFRAROJO UBICADO EN PABELLON GUAYASAMIN INTERIOR</v>
          </cell>
          <cell r="F3450" t="str">
            <v>EN USO</v>
          </cell>
          <cell r="G3450">
            <v>42094</v>
          </cell>
          <cell r="H3450" t="str">
            <v xml:space="preserve">TOAPANTA PAUCAR CARLOS GEOVANNY </v>
          </cell>
          <cell r="I3450">
            <v>105.11</v>
          </cell>
          <cell r="J3450">
            <v>21.78</v>
          </cell>
          <cell r="K3450">
            <v>217.84</v>
          </cell>
          <cell r="L3450" t="b">
            <v>0</v>
          </cell>
          <cell r="M3450">
            <v>10</v>
          </cell>
          <cell r="N3450" t="str">
            <v>TICS</v>
          </cell>
          <cell r="O3450" t="str">
            <v>BODEGA DE TICS</v>
          </cell>
          <cell r="P3450" t="str">
            <v>TICS</v>
          </cell>
          <cell r="Q3450" t="str">
            <v>BODEGA TICS</v>
          </cell>
        </row>
        <row r="3451">
          <cell r="A3451">
            <v>48</v>
          </cell>
          <cell r="B3451" t="str">
            <v>EQUIPOS, SISTEMAS Y PAQUETES INFORMÁTICOS</v>
          </cell>
          <cell r="C3451" t="str">
            <v>BLD</v>
          </cell>
          <cell r="D3451" t="str">
            <v>COMPUTADOR DE ESCRITORIO</v>
          </cell>
          <cell r="E3451" t="str">
            <v>INTEL CORE I5 INCLUYE MONITOR TECLADO Y MOUSE</v>
          </cell>
          <cell r="F3451" t="str">
            <v>EN USO</v>
          </cell>
          <cell r="G3451">
            <v>40974</v>
          </cell>
          <cell r="H3451" t="str">
            <v xml:space="preserve">TOAPANTA PAUCAR CARLOS GEOVANNY </v>
          </cell>
          <cell r="I3451">
            <v>83.14</v>
          </cell>
          <cell r="J3451">
            <v>83.13</v>
          </cell>
          <cell r="K3451">
            <v>831.34</v>
          </cell>
          <cell r="L3451" t="b">
            <v>0</v>
          </cell>
          <cell r="M3451">
            <v>5</v>
          </cell>
          <cell r="N3451" t="str">
            <v>TICS</v>
          </cell>
          <cell r="O3451" t="str">
            <v>OFICINAS</v>
          </cell>
          <cell r="P3451" t="str">
            <v>SERVICIOS GENERALES</v>
          </cell>
          <cell r="Q3451" t="str">
            <v>OFICINA A LADO DE SEBASTIAN HERNANDEZ</v>
          </cell>
        </row>
        <row r="3452">
          <cell r="A3452">
            <v>134</v>
          </cell>
          <cell r="B3452" t="str">
            <v>EQUIPOS, SISTEMAS Y PAQUETES INFORMÁTICOS</v>
          </cell>
          <cell r="C3452" t="str">
            <v>BLD</v>
          </cell>
          <cell r="D3452" t="str">
            <v>COMPUTADOR DE ESCRITORIO</v>
          </cell>
          <cell r="E3452" t="str">
            <v>CPU INTEL CORE I5  INCLUYE MONITOR  MOUSE Y TECLADO</v>
          </cell>
          <cell r="F3452" t="str">
            <v>EN USO</v>
          </cell>
          <cell r="G3452">
            <v>41590</v>
          </cell>
          <cell r="H3452" t="str">
            <v xml:space="preserve">TOAPANTA PAUCAR CARLOS GEOVANNY </v>
          </cell>
          <cell r="I3452">
            <v>106.39</v>
          </cell>
          <cell r="J3452">
            <v>106.39</v>
          </cell>
          <cell r="K3452">
            <v>1063.93</v>
          </cell>
          <cell r="L3452" t="b">
            <v>0</v>
          </cell>
          <cell r="M3452">
            <v>5</v>
          </cell>
          <cell r="N3452" t="str">
            <v>TICS</v>
          </cell>
          <cell r="O3452" t="str">
            <v>BODEGA DE TICS</v>
          </cell>
          <cell r="P3452" t="str">
            <v>TICS</v>
          </cell>
          <cell r="Q3452" t="str">
            <v>BODEGA TICS</v>
          </cell>
        </row>
        <row r="3453">
          <cell r="A3453">
            <v>469</v>
          </cell>
          <cell r="B3453" t="str">
            <v>EQUIPOS, SISTEMAS Y PAQUETES INFORMÁTICOS</v>
          </cell>
          <cell r="C3453" t="str">
            <v>BLD</v>
          </cell>
          <cell r="D3453" t="str">
            <v>COMPUTADOR DE ESCRITORIO</v>
          </cell>
          <cell r="E3453" t="str">
            <v>INTEL CORE I 3 1T INCLUYE  TECLADO Y MOUSE</v>
          </cell>
          <cell r="F3453" t="str">
            <v>EN USO</v>
          </cell>
          <cell r="G3453">
            <v>41885</v>
          </cell>
          <cell r="H3453" t="str">
            <v xml:space="preserve">TOAPANTA PAUCAR CARLOS GEOVANNY </v>
          </cell>
          <cell r="I3453">
            <v>71.55</v>
          </cell>
          <cell r="J3453">
            <v>71.540000000000006</v>
          </cell>
          <cell r="K3453">
            <v>715.44</v>
          </cell>
          <cell r="L3453" t="b">
            <v>0</v>
          </cell>
          <cell r="M3453">
            <v>5</v>
          </cell>
          <cell r="N3453" t="str">
            <v>TICS</v>
          </cell>
          <cell r="O3453" t="str">
            <v>OFICINAS</v>
          </cell>
          <cell r="P3453" t="str">
            <v>BIENES</v>
          </cell>
          <cell r="Q3453" t="str">
            <v>BODEGA DE BIENES</v>
          </cell>
        </row>
        <row r="3454">
          <cell r="A3454">
            <v>489</v>
          </cell>
          <cell r="B3454" t="str">
            <v>EQUIPOS, SISTEMAS Y PAQUETES INFORMÁTICOS</v>
          </cell>
          <cell r="C3454" t="str">
            <v>BLD</v>
          </cell>
          <cell r="D3454" t="str">
            <v>COMPUTADOR DE ESCRITORIO</v>
          </cell>
          <cell r="E3454" t="str">
            <v>CPU 3130  PRO PCSMXL1130SHB</v>
          </cell>
          <cell r="F3454" t="str">
            <v>EN USO</v>
          </cell>
          <cell r="G3454">
            <v>40666</v>
          </cell>
          <cell r="H3454" t="str">
            <v xml:space="preserve">TOAPANTA PAUCAR CARLOS GEOVANNY </v>
          </cell>
          <cell r="I3454">
            <v>88</v>
          </cell>
          <cell r="J3454">
            <v>88</v>
          </cell>
          <cell r="K3454">
            <v>880</v>
          </cell>
          <cell r="L3454" t="b">
            <v>0</v>
          </cell>
          <cell r="M3454">
            <v>5</v>
          </cell>
          <cell r="N3454" t="str">
            <v>TICS</v>
          </cell>
          <cell r="O3454" t="str">
            <v>OFICINAS</v>
          </cell>
          <cell r="P3454" t="str">
            <v>TURISMO Y CULTURA</v>
          </cell>
          <cell r="Q3454" t="str">
            <v>CRISTINA VILLACIS</v>
          </cell>
        </row>
        <row r="3455">
          <cell r="A3455">
            <v>912</v>
          </cell>
          <cell r="B3455" t="str">
            <v>EQUIPOS, SISTEMAS Y PAQUETES INFORMÁTICOS</v>
          </cell>
          <cell r="C3455" t="str">
            <v>BLD</v>
          </cell>
          <cell r="D3455" t="str">
            <v>COMPUTADOR DE ESCRITORIO</v>
          </cell>
          <cell r="E3455" t="str">
            <v>CPU INTEL CORE 2 DUO  INCLUYE MOUSE Y TECLADO</v>
          </cell>
          <cell r="F3455" t="str">
            <v>EN USO</v>
          </cell>
          <cell r="G3455">
            <v>40177</v>
          </cell>
          <cell r="H3455" t="str">
            <v xml:space="preserve">TOAPANTA PAUCAR CARLOS GEOVANNY </v>
          </cell>
          <cell r="I3455">
            <v>105.28</v>
          </cell>
          <cell r="J3455">
            <v>105.28</v>
          </cell>
          <cell r="K3455">
            <v>1052.8</v>
          </cell>
          <cell r="L3455" t="b">
            <v>0</v>
          </cell>
          <cell r="M3455">
            <v>5</v>
          </cell>
          <cell r="N3455" t="str">
            <v>TICS</v>
          </cell>
          <cell r="O3455" t="str">
            <v>BODEGA DE TICS</v>
          </cell>
          <cell r="P3455" t="str">
            <v>TICS</v>
          </cell>
          <cell r="Q3455" t="str">
            <v>BODEGA TICS</v>
          </cell>
        </row>
        <row r="3456">
          <cell r="A3456">
            <v>7154</v>
          </cell>
          <cell r="B3456" t="str">
            <v>EQUIPOS, SISTEMAS Y PAQUETES INFORMÁTICOS</v>
          </cell>
          <cell r="C3456" t="str">
            <v>BLD</v>
          </cell>
          <cell r="D3456" t="str">
            <v>COMPUTADOR DE ESCRITORIO</v>
          </cell>
          <cell r="E3456" t="str">
            <v>DELL VOSTRO CORE I 7; 16 GB; 1 TB: MONITOR, TECLADO, MOUSE 25</v>
          </cell>
          <cell r="F3456" t="str">
            <v>EN USO</v>
          </cell>
          <cell r="G3456">
            <v>44524</v>
          </cell>
          <cell r="H3456" t="str">
            <v xml:space="preserve">TOAPANTA PAUCAR CARLOS GEOVANNY </v>
          </cell>
          <cell r="I3456">
            <v>1220</v>
          </cell>
          <cell r="J3456">
            <v>122</v>
          </cell>
          <cell r="K3456">
            <v>1220</v>
          </cell>
          <cell r="L3456" t="b">
            <v>0</v>
          </cell>
          <cell r="M3456">
            <v>3</v>
          </cell>
          <cell r="N3456" t="str">
            <v>TICS</v>
          </cell>
          <cell r="O3456" t="str">
            <v>OFICINAS</v>
          </cell>
          <cell r="P3456" t="e">
            <v>#N/A</v>
          </cell>
          <cell r="Q3456" t="e">
            <v>#N/A</v>
          </cell>
        </row>
        <row r="3457">
          <cell r="A3457">
            <v>581</v>
          </cell>
          <cell r="B3457" t="str">
            <v>EQUIPOS, SISTEMAS Y PAQUETES INFORMÁTICOS</v>
          </cell>
          <cell r="C3457" t="str">
            <v>BLD</v>
          </cell>
          <cell r="D3457" t="str">
            <v>COMPUTADORA PORTATIL</v>
          </cell>
          <cell r="E3457" t="str">
            <v>INTEL CORE I7 INCLUYE CARGADOR</v>
          </cell>
          <cell r="F3457" t="str">
            <v>EN USO</v>
          </cell>
          <cell r="G3457">
            <v>42066</v>
          </cell>
          <cell r="H3457" t="str">
            <v xml:space="preserve">TOAPANTA PAUCAR CARLOS GEOVANNY </v>
          </cell>
          <cell r="I3457">
            <v>119.4</v>
          </cell>
          <cell r="J3457">
            <v>119.4</v>
          </cell>
          <cell r="K3457">
            <v>1193.95</v>
          </cell>
          <cell r="L3457" t="b">
            <v>0</v>
          </cell>
          <cell r="M3457">
            <v>5</v>
          </cell>
          <cell r="N3457" t="str">
            <v>TICS</v>
          </cell>
          <cell r="O3457" t="str">
            <v>BODEGA DE TICS</v>
          </cell>
          <cell r="P3457" t="str">
            <v>GERENCIA</v>
          </cell>
          <cell r="Q3457" t="str">
            <v>GERENTE</v>
          </cell>
        </row>
        <row r="3458">
          <cell r="A3458">
            <v>6694</v>
          </cell>
          <cell r="B3458" t="str">
            <v>EQUIPOS, SISTEMAS Y PAQUETES INFORMÁTICOS</v>
          </cell>
          <cell r="C3458" t="str">
            <v>BLD</v>
          </cell>
          <cell r="D3458" t="str">
            <v>CPU</v>
          </cell>
          <cell r="E3458" t="str">
            <v>CPU; INTEL CORE I7; INCLUYE TECLADO Y MOUSE 2</v>
          </cell>
          <cell r="F3458" t="str">
            <v>EN USO</v>
          </cell>
          <cell r="G3458">
            <v>43873</v>
          </cell>
          <cell r="H3458" t="str">
            <v xml:space="preserve">TOAPANTA PAUCAR CARLOS GEOVANNY </v>
          </cell>
          <cell r="I3458">
            <v>1009.33</v>
          </cell>
          <cell r="J3458">
            <v>119.99</v>
          </cell>
          <cell r="K3458">
            <v>1199.8599999999999</v>
          </cell>
          <cell r="L3458" t="b">
            <v>0</v>
          </cell>
          <cell r="M3458">
            <v>5</v>
          </cell>
          <cell r="N3458" t="str">
            <v>TICS</v>
          </cell>
          <cell r="O3458" t="str">
            <v>BODEGA DE TICS</v>
          </cell>
          <cell r="P3458" t="str">
            <v>BIENES</v>
          </cell>
          <cell r="Q3458" t="str">
            <v>BODEGA DE LIMPIEZA</v>
          </cell>
        </row>
        <row r="3459">
          <cell r="A3459">
            <v>542</v>
          </cell>
          <cell r="B3459" t="str">
            <v>EQUIPOS, SISTEMAS Y PAQUETES INFORMÁTICOS</v>
          </cell>
          <cell r="C3459" t="str">
            <v>BLD</v>
          </cell>
          <cell r="D3459" t="str">
            <v>DISCOS INFORMATICOS</v>
          </cell>
          <cell r="E3459" t="str">
            <v>1 TB</v>
          </cell>
          <cell r="F3459" t="str">
            <v>EN USO</v>
          </cell>
          <cell r="G3459">
            <v>41817</v>
          </cell>
          <cell r="H3459" t="str">
            <v xml:space="preserve">TOAPANTA PAUCAR CARLOS GEOVANNY </v>
          </cell>
          <cell r="I3459">
            <v>12.3</v>
          </cell>
          <cell r="J3459">
            <v>12.3</v>
          </cell>
          <cell r="K3459">
            <v>122.98</v>
          </cell>
          <cell r="L3459" t="b">
            <v>0</v>
          </cell>
          <cell r="M3459">
            <v>5</v>
          </cell>
          <cell r="N3459" t="str">
            <v>TICS</v>
          </cell>
          <cell r="O3459" t="str">
            <v>BODEGA DE TICS</v>
          </cell>
          <cell r="P3459" t="str">
            <v>TICS</v>
          </cell>
          <cell r="Q3459" t="str">
            <v>BODEGA TICS</v>
          </cell>
        </row>
        <row r="3460">
          <cell r="A3460">
            <v>2276</v>
          </cell>
          <cell r="B3460" t="str">
            <v>EQUIPOS, SISTEMAS Y PAQUETES INFORMÁTICOS</v>
          </cell>
          <cell r="C3460" t="str">
            <v>BLD</v>
          </cell>
          <cell r="D3460" t="str">
            <v>DISCOS INFORMATICOS</v>
          </cell>
          <cell r="E3460" t="str">
            <v>DISCO DURO EXTERNO 2TB 2.5 TOSHIBA</v>
          </cell>
          <cell r="F3460" t="str">
            <v>EN USO</v>
          </cell>
          <cell r="G3460">
            <v>41865</v>
          </cell>
          <cell r="H3460" t="str">
            <v xml:space="preserve">TOAPANTA PAUCAR CARLOS GEOVANNY </v>
          </cell>
          <cell r="I3460">
            <v>17.8</v>
          </cell>
          <cell r="J3460">
            <v>17.8</v>
          </cell>
          <cell r="K3460">
            <v>177.97</v>
          </cell>
          <cell r="L3460" t="b">
            <v>0</v>
          </cell>
          <cell r="M3460">
            <v>5</v>
          </cell>
          <cell r="N3460" t="str">
            <v>TICS</v>
          </cell>
          <cell r="O3460" t="str">
            <v>BODEGA DE TICS</v>
          </cell>
          <cell r="P3460" t="str">
            <v>TICS</v>
          </cell>
          <cell r="Q3460" t="str">
            <v>BODEGA TICS</v>
          </cell>
        </row>
        <row r="3461">
          <cell r="A3461">
            <v>7172</v>
          </cell>
          <cell r="B3461" t="str">
            <v>EQUIPOS, SISTEMAS Y PAQUETES INFORMÁTICOS</v>
          </cell>
          <cell r="C3461" t="str">
            <v>BLD</v>
          </cell>
          <cell r="D3461" t="str">
            <v>DISCOS INFORMATICOS</v>
          </cell>
          <cell r="E3461" t="str">
            <v>DISCO DURO / 1TB / 2.5 BLUE 2</v>
          </cell>
          <cell r="F3461" t="str">
            <v>EN USO</v>
          </cell>
          <cell r="G3461">
            <v>44524</v>
          </cell>
          <cell r="H3461" t="str">
            <v xml:space="preserve">TOAPANTA PAUCAR CARLOS GEOVANNY </v>
          </cell>
          <cell r="I3461">
            <v>134</v>
          </cell>
          <cell r="J3461">
            <v>13.4</v>
          </cell>
          <cell r="K3461">
            <v>134</v>
          </cell>
          <cell r="L3461" t="b">
            <v>0</v>
          </cell>
          <cell r="M3461">
            <v>3</v>
          </cell>
          <cell r="N3461" t="str">
            <v>JEFATURA ADMINISTRATIVA</v>
          </cell>
          <cell r="O3461" t="str">
            <v>TECNOLOGIA</v>
          </cell>
          <cell r="P3461" t="e">
            <v>#N/A</v>
          </cell>
          <cell r="Q3461" t="e">
            <v>#N/A</v>
          </cell>
        </row>
        <row r="3462">
          <cell r="A3462">
            <v>7173</v>
          </cell>
          <cell r="B3462" t="str">
            <v>EQUIPOS, SISTEMAS Y PAQUETES INFORMÁTICOS</v>
          </cell>
          <cell r="C3462" t="str">
            <v>BLD</v>
          </cell>
          <cell r="D3462" t="str">
            <v>DISCOS INFORMATICOS</v>
          </cell>
          <cell r="E3462" t="str">
            <v>DISCO DURO / 1TB / 2.5 BLUE 3</v>
          </cell>
          <cell r="F3462" t="str">
            <v>EN USO</v>
          </cell>
          <cell r="G3462">
            <v>44524</v>
          </cell>
          <cell r="H3462" t="str">
            <v xml:space="preserve">TOAPANTA PAUCAR CARLOS GEOVANNY </v>
          </cell>
          <cell r="I3462">
            <v>134</v>
          </cell>
          <cell r="J3462">
            <v>13.4</v>
          </cell>
          <cell r="K3462">
            <v>134</v>
          </cell>
          <cell r="L3462" t="b">
            <v>0</v>
          </cell>
          <cell r="M3462">
            <v>3</v>
          </cell>
          <cell r="N3462" t="str">
            <v>JEFATURA ADMINISTRATIVA</v>
          </cell>
          <cell r="O3462" t="str">
            <v>TECNOLOGIA</v>
          </cell>
          <cell r="P3462" t="e">
            <v>#N/A</v>
          </cell>
          <cell r="Q3462" t="e">
            <v>#N/A</v>
          </cell>
        </row>
        <row r="3463">
          <cell r="A3463">
            <v>7174</v>
          </cell>
          <cell r="B3463" t="str">
            <v>EQUIPOS, SISTEMAS Y PAQUETES INFORMÁTICOS</v>
          </cell>
          <cell r="C3463" t="str">
            <v>BLD</v>
          </cell>
          <cell r="D3463" t="str">
            <v>DISCOS INFORMATICOS</v>
          </cell>
          <cell r="E3463" t="str">
            <v>DISCO DURO / 1TB / 2.5 BLUE 4</v>
          </cell>
          <cell r="F3463" t="str">
            <v>EN USO</v>
          </cell>
          <cell r="G3463">
            <v>44524</v>
          </cell>
          <cell r="H3463" t="str">
            <v xml:space="preserve">TOAPANTA PAUCAR CARLOS GEOVANNY </v>
          </cell>
          <cell r="I3463">
            <v>134</v>
          </cell>
          <cell r="J3463">
            <v>13.4</v>
          </cell>
          <cell r="K3463">
            <v>134</v>
          </cell>
          <cell r="L3463" t="b">
            <v>0</v>
          </cell>
          <cell r="M3463">
            <v>3</v>
          </cell>
          <cell r="N3463" t="str">
            <v>JEFATURA ADMINISTRATIVA</v>
          </cell>
          <cell r="O3463" t="str">
            <v>TECNOLOGIA</v>
          </cell>
          <cell r="P3463" t="e">
            <v>#N/A</v>
          </cell>
          <cell r="Q3463" t="e">
            <v>#N/A</v>
          </cell>
        </row>
        <row r="3464">
          <cell r="A3464">
            <v>7187</v>
          </cell>
          <cell r="B3464" t="str">
            <v>EQUIPOS, SISTEMAS Y PAQUETES INFORMÁTICOS</v>
          </cell>
          <cell r="C3464" t="str">
            <v>BLD</v>
          </cell>
          <cell r="D3464" t="str">
            <v>DISCOS INFORMATICOS</v>
          </cell>
          <cell r="E3464" t="str">
            <v>DISCO DURO EXTERNO 2 TB 7</v>
          </cell>
          <cell r="F3464" t="str">
            <v>EN USO</v>
          </cell>
          <cell r="G3464">
            <v>44524</v>
          </cell>
          <cell r="H3464" t="str">
            <v xml:space="preserve">TOAPANTA PAUCAR CARLOS GEOVANNY </v>
          </cell>
          <cell r="I3464">
            <v>344</v>
          </cell>
          <cell r="J3464">
            <v>34.4</v>
          </cell>
          <cell r="K3464">
            <v>344</v>
          </cell>
          <cell r="L3464" t="b">
            <v>0</v>
          </cell>
          <cell r="M3464">
            <v>3</v>
          </cell>
          <cell r="N3464" t="str">
            <v>JEFATURA ADMINISTRATIVA</v>
          </cell>
          <cell r="O3464" t="str">
            <v>TECNOLOGIA</v>
          </cell>
          <cell r="P3464" t="e">
            <v>#N/A</v>
          </cell>
          <cell r="Q3464" t="e">
            <v>#N/A</v>
          </cell>
        </row>
        <row r="3465">
          <cell r="A3465">
            <v>1939</v>
          </cell>
          <cell r="B3465" t="str">
            <v>EQUIPOS, SISTEMAS Y PAQUETES INFORMÁTICOS</v>
          </cell>
          <cell r="C3465" t="str">
            <v>BLD</v>
          </cell>
          <cell r="D3465" t="str">
            <v>COMPUTADORA PORTATIL NOTEBOOK</v>
          </cell>
          <cell r="E3465" t="str">
            <v>LAPTOP LENOVO G40-70 CORE I5 4210U 6GB 1 TB 2</v>
          </cell>
          <cell r="F3465" t="str">
            <v>EN USO</v>
          </cell>
          <cell r="G3465">
            <v>42355</v>
          </cell>
          <cell r="H3465" t="str">
            <v xml:space="preserve">TOAPANTA PAUCAR CARLOS GEOVANNY </v>
          </cell>
          <cell r="I3465">
            <v>102.3</v>
          </cell>
          <cell r="J3465">
            <v>102.3</v>
          </cell>
          <cell r="K3465">
            <v>1023.02</v>
          </cell>
          <cell r="L3465" t="b">
            <v>0</v>
          </cell>
          <cell r="M3465">
            <v>5</v>
          </cell>
          <cell r="N3465" t="str">
            <v>TICS</v>
          </cell>
          <cell r="O3465" t="str">
            <v>OFICINAS</v>
          </cell>
          <cell r="P3465" t="str">
            <v>SERVICIOS GENERALES</v>
          </cell>
          <cell r="Q3465" t="str">
            <v>PABLO GUTIERREZ</v>
          </cell>
        </row>
        <row r="3466">
          <cell r="A3466">
            <v>7255</v>
          </cell>
          <cell r="B3466" t="str">
            <v>MOBILIARIOS</v>
          </cell>
          <cell r="C3466" t="str">
            <v>BLD</v>
          </cell>
          <cell r="D3466" t="str">
            <v>ESTACION DE TRABAJO</v>
          </cell>
          <cell r="E3466" t="str">
            <v>ESTACION DE TRABAJO EN L 3</v>
          </cell>
          <cell r="F3466" t="str">
            <v>EN USO</v>
          </cell>
          <cell r="G3466">
            <v>44552</v>
          </cell>
          <cell r="H3466" t="str">
            <v xml:space="preserve">TUFIÑO RUALES DANIEL SEBASTIAN </v>
          </cell>
          <cell r="I3466">
            <v>172</v>
          </cell>
          <cell r="J3466">
            <v>17.2</v>
          </cell>
          <cell r="K3466">
            <v>172</v>
          </cell>
          <cell r="L3466" t="b">
            <v>0</v>
          </cell>
          <cell r="M3466">
            <v>10</v>
          </cell>
          <cell r="N3466" t="str">
            <v>INFRAESTRUCTURA</v>
          </cell>
          <cell r="O3466" t="str">
            <v>INFRAESTRUCTURA</v>
          </cell>
          <cell r="P3466" t="e">
            <v>#N/A</v>
          </cell>
          <cell r="Q3466" t="e">
            <v>#N/A</v>
          </cell>
        </row>
        <row r="3467">
          <cell r="A3467">
            <v>7247</v>
          </cell>
          <cell r="B3467" t="str">
            <v>MOBILIARIOS</v>
          </cell>
          <cell r="C3467" t="str">
            <v>BLD</v>
          </cell>
          <cell r="D3467" t="str">
            <v>SILLA</v>
          </cell>
          <cell r="E3467" t="str">
            <v>SILLA GIRATORIA 26</v>
          </cell>
          <cell r="F3467" t="str">
            <v>EN USO</v>
          </cell>
          <cell r="G3467">
            <v>44552</v>
          </cell>
          <cell r="H3467" t="str">
            <v xml:space="preserve">TUFIÑO RUALES DANIEL SEBASTIAN </v>
          </cell>
          <cell r="I3467">
            <v>124</v>
          </cell>
          <cell r="J3467">
            <v>12.4</v>
          </cell>
          <cell r="K3467">
            <v>124</v>
          </cell>
          <cell r="L3467" t="b">
            <v>0</v>
          </cell>
          <cell r="M3467">
            <v>10</v>
          </cell>
          <cell r="N3467" t="str">
            <v>INFRAESTRUCTURA</v>
          </cell>
          <cell r="O3467" t="str">
            <v>INFRAESTRUCTURA</v>
          </cell>
          <cell r="P3467" t="e">
            <v>#N/A</v>
          </cell>
          <cell r="Q3467" t="e">
            <v>#N/A</v>
          </cell>
        </row>
        <row r="3468">
          <cell r="A3468">
            <v>7248</v>
          </cell>
          <cell r="B3468" t="str">
            <v>MOBILIARIOS</v>
          </cell>
          <cell r="C3468" t="str">
            <v>BLD</v>
          </cell>
          <cell r="D3468" t="str">
            <v>SILLA</v>
          </cell>
          <cell r="E3468" t="str">
            <v>SILLA GIRATORIA 27</v>
          </cell>
          <cell r="F3468" t="str">
            <v>EN USO</v>
          </cell>
          <cell r="G3468">
            <v>44552</v>
          </cell>
          <cell r="H3468" t="str">
            <v xml:space="preserve">TUFIÑO RUALES DANIEL SEBASTIAN </v>
          </cell>
          <cell r="I3468">
            <v>124</v>
          </cell>
          <cell r="J3468">
            <v>12.4</v>
          </cell>
          <cell r="K3468">
            <v>124</v>
          </cell>
          <cell r="L3468" t="b">
            <v>0</v>
          </cell>
          <cell r="M3468">
            <v>10</v>
          </cell>
          <cell r="N3468" t="str">
            <v>INFRAESTRUCTURA</v>
          </cell>
          <cell r="O3468" t="str">
            <v>INFRAESTRUCTURA</v>
          </cell>
          <cell r="P3468" t="e">
            <v>#N/A</v>
          </cell>
          <cell r="Q3468" t="e">
            <v>#N/A</v>
          </cell>
        </row>
        <row r="3469">
          <cell r="A3469">
            <v>1621</v>
          </cell>
          <cell r="B3469" t="str">
            <v>MOBILIARIOS</v>
          </cell>
          <cell r="C3469" t="str">
            <v>BLD</v>
          </cell>
          <cell r="D3469" t="str">
            <v>CREDENZA</v>
          </cell>
          <cell r="E3469" t="str">
            <v>MUBKE BAJO DE CAFETERIA 0.90X0.6 MTS</v>
          </cell>
          <cell r="F3469" t="str">
            <v>EN USO</v>
          </cell>
          <cell r="G3469">
            <v>42159</v>
          </cell>
          <cell r="H3469" t="str">
            <v xml:space="preserve">TUFIÑO RUALES DANIEL SEBASTIAN </v>
          </cell>
          <cell r="I3469">
            <v>104.64</v>
          </cell>
          <cell r="J3469">
            <v>20.72</v>
          </cell>
          <cell r="K3469">
            <v>207.2</v>
          </cell>
          <cell r="L3469" t="b">
            <v>0</v>
          </cell>
          <cell r="M3469">
            <v>10</v>
          </cell>
          <cell r="N3469" t="str">
            <v>INFRAESTRUCTURA</v>
          </cell>
          <cell r="O3469" t="str">
            <v>INFRAESTRUCTURA</v>
          </cell>
          <cell r="P3469" t="str">
            <v>FINANCIERO</v>
          </cell>
          <cell r="Q3469" t="str">
            <v>ALEJANDRO NAVARRETE</v>
          </cell>
        </row>
        <row r="3470">
          <cell r="A3470">
            <v>3678</v>
          </cell>
          <cell r="B3470" t="str">
            <v>EQUIPOS, SISTEMAS Y PAQUETES INFORMÁTICOS</v>
          </cell>
          <cell r="C3470" t="str">
            <v>BLD</v>
          </cell>
          <cell r="D3470" t="str">
            <v>COMPUTADOR DE ESCRITORIO INTEGRADO</v>
          </cell>
          <cell r="E3470" t="str">
            <v>COMPUTADOR DE ESCRITORIO INCLUYE CPU, MOUSE, TECLADO Y MONITOR</v>
          </cell>
          <cell r="F3470" t="str">
            <v>EN USO</v>
          </cell>
          <cell r="G3470">
            <v>42475</v>
          </cell>
          <cell r="H3470" t="str">
            <v xml:space="preserve">TUFIÑO RUALES DANIEL SEBASTIAN </v>
          </cell>
          <cell r="I3470">
            <v>139.41999999999999</v>
          </cell>
          <cell r="J3470">
            <v>87.14</v>
          </cell>
          <cell r="K3470">
            <v>871.36</v>
          </cell>
          <cell r="L3470" t="b">
            <v>0</v>
          </cell>
          <cell r="M3470">
            <v>5</v>
          </cell>
          <cell r="N3470" t="str">
            <v>INFRAESTRUCTURA</v>
          </cell>
          <cell r="O3470" t="str">
            <v>INFRAESTRUCTURA</v>
          </cell>
          <cell r="P3470" t="str">
            <v>ARCHIVO-PLAZA CULTURAL</v>
          </cell>
          <cell r="Q3470">
            <v>0</v>
          </cell>
        </row>
        <row r="3471">
          <cell r="A3471">
            <v>5554</v>
          </cell>
          <cell r="B3471" t="str">
            <v>EQUIPOS, SISTEMAS Y PAQUETES INFORMÁTICOS</v>
          </cell>
          <cell r="C3471" t="str">
            <v>BLD</v>
          </cell>
          <cell r="D3471" t="str">
            <v>COMPUTADOR DE ESCRITORIO INTEGRADO</v>
          </cell>
          <cell r="E3471" t="str">
            <v>COMPUTADORA DE ESCRITORIO HURRICANE INTEL PERFIL 3.1</v>
          </cell>
          <cell r="F3471" t="str">
            <v>EN USO</v>
          </cell>
          <cell r="G3471">
            <v>43392</v>
          </cell>
          <cell r="H3471" t="str">
            <v xml:space="preserve">TUFIÑO RUALES DANIEL SEBASTIAN </v>
          </cell>
          <cell r="I3471">
            <v>889.72</v>
          </cell>
          <cell r="J3471">
            <v>147.26</v>
          </cell>
          <cell r="K3471">
            <v>1472.58</v>
          </cell>
          <cell r="L3471" t="b">
            <v>0</v>
          </cell>
          <cell r="M3471">
            <v>5</v>
          </cell>
          <cell r="N3471" t="str">
            <v>INFRAESTRUCTURA</v>
          </cell>
          <cell r="O3471" t="str">
            <v>INFRAESTRUCTURA</v>
          </cell>
          <cell r="P3471" t="str">
            <v>ARCHIVO-PLAZA CULTURAL</v>
          </cell>
          <cell r="Q3471">
            <v>0</v>
          </cell>
        </row>
        <row r="3472">
          <cell r="A3472">
            <v>6634</v>
          </cell>
          <cell r="B3472" t="str">
            <v>EQUIPOS, SISTEMAS Y PAQUETES INFORMÁTICOS</v>
          </cell>
          <cell r="C3472" t="str">
            <v>BLD</v>
          </cell>
          <cell r="D3472" t="str">
            <v>COMPUTADORA PORTATIL</v>
          </cell>
          <cell r="E3472" t="str">
            <v>LAPTOP MARCA ASUR ROG 17-9750H MODELO G531GU/16GB/GTX6G 4</v>
          </cell>
          <cell r="F3472" t="str">
            <v>EN USO</v>
          </cell>
          <cell r="G3472">
            <v>43803</v>
          </cell>
          <cell r="H3472" t="str">
            <v xml:space="preserve">TUFIÑO RUALES DANIEL SEBASTIAN </v>
          </cell>
          <cell r="I3472">
            <v>1598.77</v>
          </cell>
          <cell r="J3472">
            <v>198.13</v>
          </cell>
          <cell r="K3472">
            <v>1981.28</v>
          </cell>
          <cell r="L3472" t="b">
            <v>0</v>
          </cell>
          <cell r="M3472">
            <v>5</v>
          </cell>
          <cell r="N3472" t="str">
            <v>JEFATURA ADMINISTRATIVA</v>
          </cell>
          <cell r="O3472" t="str">
            <v>OFICINA ADMINISTRATIVA</v>
          </cell>
          <cell r="P3472" t="str">
            <v>SERVICIOS GENERALES</v>
          </cell>
          <cell r="Q3472" t="str">
            <v>SEBASTIAN TUFIÑO</v>
          </cell>
        </row>
        <row r="3473">
          <cell r="A3473">
            <v>230</v>
          </cell>
          <cell r="B3473" t="str">
            <v>EQUIPOS, SISTEMAS Y PAQUETES INFORMÁTICOS</v>
          </cell>
          <cell r="C3473" t="str">
            <v>BLD</v>
          </cell>
          <cell r="D3473" t="str">
            <v>SWITCH</v>
          </cell>
          <cell r="E3473" t="str">
            <v>6 PUERTOS  EMPOTRADO AL TECHO</v>
          </cell>
          <cell r="F3473" t="str">
            <v>EN USO</v>
          </cell>
          <cell r="G3473">
            <v>42089</v>
          </cell>
          <cell r="H3473" t="str">
            <v xml:space="preserve">TUFIÑO RUALES DANIEL SEBASTIAN </v>
          </cell>
          <cell r="I3473">
            <v>20</v>
          </cell>
          <cell r="J3473">
            <v>20</v>
          </cell>
          <cell r="K3473">
            <v>200</v>
          </cell>
          <cell r="L3473" t="b">
            <v>0</v>
          </cell>
          <cell r="M3473">
            <v>5</v>
          </cell>
          <cell r="N3473" t="str">
            <v>ARCHIVO</v>
          </cell>
          <cell r="O3473" t="str">
            <v>ARCHIVO</v>
          </cell>
          <cell r="P3473" t="str">
            <v>ARCHIVO-PLAZA CULTURAL</v>
          </cell>
          <cell r="Q3473" t="str">
            <v>INFRAESTRUCTURA</v>
          </cell>
        </row>
        <row r="3474">
          <cell r="A3474">
            <v>726</v>
          </cell>
          <cell r="B3474" t="str">
            <v>EQUIPOS, SISTEMAS Y PAQUETES INFORMÁTICOS</v>
          </cell>
          <cell r="C3474" t="str">
            <v>BLD</v>
          </cell>
          <cell r="D3474" t="str">
            <v>ROUTER INALAMBRICO</v>
          </cell>
          <cell r="E3474" t="str">
            <v>5 PUERTOS</v>
          </cell>
          <cell r="F3474" t="str">
            <v>EN USO</v>
          </cell>
          <cell r="G3474">
            <v>42094</v>
          </cell>
          <cell r="H3474" t="str">
            <v xml:space="preserve">TUFIÑO RUALES DANIEL SEBASTIAN </v>
          </cell>
          <cell r="I3474">
            <v>13.55</v>
          </cell>
          <cell r="J3474">
            <v>13.55</v>
          </cell>
          <cell r="K3474">
            <v>135.52000000000001</v>
          </cell>
          <cell r="L3474" t="b">
            <v>0</v>
          </cell>
          <cell r="M3474">
            <v>5</v>
          </cell>
          <cell r="N3474" t="str">
            <v>ARCHIVO</v>
          </cell>
          <cell r="O3474" t="str">
            <v>ARCHIVO</v>
          </cell>
          <cell r="P3474" t="str">
            <v>ARCHIVO-PLAZA CULTURAL</v>
          </cell>
          <cell r="Q3474" t="str">
            <v>INFRAESTRUCTURA</v>
          </cell>
        </row>
        <row r="3475">
          <cell r="A3475">
            <v>139</v>
          </cell>
          <cell r="B3475" t="str">
            <v>(BCA)MOBILIARIOS</v>
          </cell>
          <cell r="C3475" t="str">
            <v>BCA</v>
          </cell>
          <cell r="D3475" t="str">
            <v>SILLA</v>
          </cell>
          <cell r="E3475" t="str">
            <v>CON APOYA BRAZOS FORRADA DE COROSIL</v>
          </cell>
          <cell r="F3475" t="str">
            <v>EN USO</v>
          </cell>
          <cell r="G3475">
            <v>41836</v>
          </cell>
          <cell r="H3475" t="str">
            <v xml:space="preserve">TUFIÑO RUALES DANIEL SEBASTIAN </v>
          </cell>
          <cell r="I3475">
            <v>84</v>
          </cell>
          <cell r="J3475">
            <v>0</v>
          </cell>
          <cell r="K3475">
            <v>84</v>
          </cell>
          <cell r="L3475" t="b">
            <v>0</v>
          </cell>
          <cell r="M3475">
            <v>0</v>
          </cell>
          <cell r="N3475" t="str">
            <v>INFRAESTRUCTURA</v>
          </cell>
          <cell r="O3475" t="str">
            <v>INFRAESTRUCTURA</v>
          </cell>
          <cell r="P3475" t="str">
            <v>ARCHIVO</v>
          </cell>
          <cell r="Q3475" t="str">
            <v>PLAZA CULTURAL</v>
          </cell>
        </row>
        <row r="3476">
          <cell r="A3476">
            <v>140</v>
          </cell>
          <cell r="B3476" t="str">
            <v>(BCA)MOBILIARIOS</v>
          </cell>
          <cell r="C3476" t="str">
            <v>BCA</v>
          </cell>
          <cell r="D3476" t="str">
            <v>SILLA</v>
          </cell>
          <cell r="E3476" t="str">
            <v>CON APOYA BRAZOS FORRADA DE COROSIL</v>
          </cell>
          <cell r="F3476" t="str">
            <v>EN USO</v>
          </cell>
          <cell r="G3476">
            <v>40877</v>
          </cell>
          <cell r="H3476" t="str">
            <v xml:space="preserve">TUFIÑO RUALES DANIEL SEBASTIAN </v>
          </cell>
          <cell r="I3476">
            <v>30</v>
          </cell>
          <cell r="J3476">
            <v>0</v>
          </cell>
          <cell r="K3476">
            <v>30</v>
          </cell>
          <cell r="L3476" t="b">
            <v>0</v>
          </cell>
          <cell r="M3476">
            <v>0</v>
          </cell>
          <cell r="N3476" t="str">
            <v>INFRAESTRUCTURA</v>
          </cell>
          <cell r="O3476" t="str">
            <v>INFRAESTRUCTURA</v>
          </cell>
          <cell r="P3476" t="str">
            <v>ARCHIVO</v>
          </cell>
          <cell r="Q3476" t="str">
            <v>PLAZA CULTURAL</v>
          </cell>
        </row>
        <row r="3477">
          <cell r="A3477">
            <v>5076</v>
          </cell>
          <cell r="B3477" t="str">
            <v>(BCA)MAQUINARIAS Y EQUIPOS</v>
          </cell>
          <cell r="C3477" t="str">
            <v>BCA</v>
          </cell>
          <cell r="D3477" t="str">
            <v>EXTINTOR</v>
          </cell>
          <cell r="E3477" t="str">
            <v>EXTINTORES CONTRA INCENDIOS DE PQS ABC 10LBS 16</v>
          </cell>
          <cell r="F3477" t="str">
            <v>EN USO</v>
          </cell>
          <cell r="G3477">
            <v>42763</v>
          </cell>
          <cell r="H3477" t="str">
            <v xml:space="preserve">TUFIÑO RUALES DANIEL SEBASTIAN </v>
          </cell>
          <cell r="I3477">
            <v>53.58</v>
          </cell>
          <cell r="J3477">
            <v>0</v>
          </cell>
          <cell r="K3477">
            <v>53.58</v>
          </cell>
          <cell r="L3477" t="b">
            <v>0</v>
          </cell>
          <cell r="M3477">
            <v>0</v>
          </cell>
          <cell r="N3477" t="str">
            <v>INFRAESTRUCTURA</v>
          </cell>
          <cell r="O3477" t="str">
            <v>INFRAESTRUCTURA</v>
          </cell>
          <cell r="P3477" t="str">
            <v>ARCHIVO-PLAZA CULTURAL</v>
          </cell>
          <cell r="Q3477">
            <v>0</v>
          </cell>
        </row>
        <row r="3478">
          <cell r="A3478">
            <v>3226</v>
          </cell>
          <cell r="B3478" t="str">
            <v>MAQUINARIAS Y EQUIPOS</v>
          </cell>
          <cell r="C3478" t="str">
            <v>BLD</v>
          </cell>
          <cell r="D3478" t="str">
            <v>EQUIPO ELECTRICO</v>
          </cell>
          <cell r="E3478" t="str">
            <v>EQUIPO DE AUTOMATIZACION INGRESOS PLANETARIO</v>
          </cell>
          <cell r="F3478" t="str">
            <v>PERDIDOS</v>
          </cell>
          <cell r="G3478">
            <v>41593</v>
          </cell>
          <cell r="H3478" t="str">
            <v xml:space="preserve">VALDIVIESO MAYO BRENDA ELISA </v>
          </cell>
          <cell r="I3478">
            <v>807.14</v>
          </cell>
          <cell r="J3478">
            <v>227.36</v>
          </cell>
          <cell r="K3478">
            <v>2273.6</v>
          </cell>
          <cell r="L3478" t="b">
            <v>0</v>
          </cell>
          <cell r="M3478">
            <v>10</v>
          </cell>
          <cell r="N3478" t="str">
            <v>PRODUCTOS Y SERVICIOS</v>
          </cell>
          <cell r="O3478" t="str">
            <v>PLANETARIO</v>
          </cell>
          <cell r="P3478" t="str">
            <v>PERDIDOS</v>
          </cell>
          <cell r="Q3478">
            <v>0</v>
          </cell>
        </row>
        <row r="3479">
          <cell r="A3479">
            <v>5733</v>
          </cell>
          <cell r="B3479" t="str">
            <v>EQUIPOS, SISTEMAS Y PAQUETES INFORMÁTICOS</v>
          </cell>
          <cell r="C3479" t="str">
            <v>BLD</v>
          </cell>
          <cell r="D3479" t="str">
            <v>GAFAS</v>
          </cell>
          <cell r="E3479" t="str">
            <v>GAFASS REALIDAD VIRTUAL 4K SCREEN  30</v>
          </cell>
          <cell r="F3479" t="str">
            <v>PERDIDOS</v>
          </cell>
          <cell r="G3479">
            <v>43514</v>
          </cell>
          <cell r="H3479" t="str">
            <v xml:space="preserve">VELEZ REYES MARCELO JAVIER </v>
          </cell>
          <cell r="I3479">
            <v>334.98</v>
          </cell>
          <cell r="J3479">
            <v>50.4</v>
          </cell>
          <cell r="K3479">
            <v>504</v>
          </cell>
          <cell r="L3479" t="b">
            <v>0</v>
          </cell>
          <cell r="M3479">
            <v>5</v>
          </cell>
          <cell r="N3479" t="str">
            <v>PRODUCTOS Y SERVICIOS</v>
          </cell>
          <cell r="O3479" t="str">
            <v>PLANETARIO</v>
          </cell>
          <cell r="P3479" t="str">
            <v>PERDIDOS</v>
          </cell>
          <cell r="Q3479">
            <v>0</v>
          </cell>
        </row>
        <row r="3480">
          <cell r="A3480">
            <v>5763</v>
          </cell>
          <cell r="B3480" t="str">
            <v>(BCA)MAQUINARIAS Y EQUIPOS</v>
          </cell>
          <cell r="C3480" t="str">
            <v>BCA</v>
          </cell>
          <cell r="D3480" t="str">
            <v>AUDIFONO</v>
          </cell>
          <cell r="E3480" t="str">
            <v>AUDIFONOS INALAMBRICOS CONECTIVIDAD BLUETOOTH 6</v>
          </cell>
          <cell r="F3480" t="str">
            <v>PERDIDOS</v>
          </cell>
          <cell r="G3480">
            <v>43525</v>
          </cell>
          <cell r="H3480" t="str">
            <v xml:space="preserve">VELEZ REYES MARCELO JAVIER </v>
          </cell>
          <cell r="I3480">
            <v>44.24</v>
          </cell>
          <cell r="J3480">
            <v>0</v>
          </cell>
          <cell r="K3480">
            <v>44.24</v>
          </cell>
          <cell r="L3480" t="b">
            <v>0</v>
          </cell>
          <cell r="M3480">
            <v>0</v>
          </cell>
          <cell r="N3480" t="str">
            <v>PRODUCTOS Y SERVICIOS</v>
          </cell>
          <cell r="O3480" t="str">
            <v>PLANETARIO</v>
          </cell>
          <cell r="P3480" t="str">
            <v>PERDIDOS</v>
          </cell>
          <cell r="Q3480" t="str">
            <v>BODEGA TICS</v>
          </cell>
        </row>
        <row r="3481">
          <cell r="A3481">
            <v>5770</v>
          </cell>
          <cell r="B3481" t="str">
            <v>(BCA)MAQUINARIAS Y EQUIPOS</v>
          </cell>
          <cell r="C3481" t="str">
            <v>BCA</v>
          </cell>
          <cell r="D3481" t="str">
            <v>AUDIFONO</v>
          </cell>
          <cell r="E3481" t="str">
            <v>AUDIFONOS INALAMBRICOS CONECTIVIDAD BLUETOOTH 13</v>
          </cell>
          <cell r="F3481" t="str">
            <v>PERDIDOS</v>
          </cell>
          <cell r="G3481">
            <v>43525</v>
          </cell>
          <cell r="H3481" t="str">
            <v xml:space="preserve">VELEZ REYES MARCELO JAVIER </v>
          </cell>
          <cell r="I3481">
            <v>44.24</v>
          </cell>
          <cell r="J3481">
            <v>0</v>
          </cell>
          <cell r="K3481">
            <v>44.24</v>
          </cell>
          <cell r="L3481" t="b">
            <v>0</v>
          </cell>
          <cell r="M3481">
            <v>0</v>
          </cell>
          <cell r="N3481" t="str">
            <v>PRODUCTOS Y SERVICIOS</v>
          </cell>
          <cell r="O3481" t="str">
            <v>PLANETARIO</v>
          </cell>
          <cell r="P3481" t="str">
            <v>PERDIDOS</v>
          </cell>
          <cell r="Q3481">
            <v>0</v>
          </cell>
        </row>
        <row r="3482">
          <cell r="A3482">
            <v>5771</v>
          </cell>
          <cell r="B3482" t="str">
            <v>(BCA)MAQUINARIAS Y EQUIPOS</v>
          </cell>
          <cell r="C3482" t="str">
            <v>BCA</v>
          </cell>
          <cell r="D3482" t="str">
            <v>AUDIFONO</v>
          </cell>
          <cell r="E3482" t="str">
            <v>AUDIFONOS INALAMBRICOS CONECTIVIDAD BLUETOOTH 14</v>
          </cell>
          <cell r="F3482" t="str">
            <v>PERDIDOS</v>
          </cell>
          <cell r="G3482">
            <v>43525</v>
          </cell>
          <cell r="H3482" t="str">
            <v xml:space="preserve">VELEZ REYES MARCELO JAVIER </v>
          </cell>
          <cell r="I3482">
            <v>44.24</v>
          </cell>
          <cell r="J3482">
            <v>0</v>
          </cell>
          <cell r="K3482">
            <v>44.24</v>
          </cell>
          <cell r="L3482" t="b">
            <v>0</v>
          </cell>
          <cell r="M3482">
            <v>0</v>
          </cell>
          <cell r="N3482" t="str">
            <v>PRODUCTOS Y SERVICIOS</v>
          </cell>
          <cell r="O3482" t="str">
            <v>PLANETARIO</v>
          </cell>
          <cell r="P3482" t="str">
            <v>PERDIDOS</v>
          </cell>
          <cell r="Q3482">
            <v>0</v>
          </cell>
        </row>
        <row r="3483">
          <cell r="A3483">
            <v>5774</v>
          </cell>
          <cell r="B3483" t="str">
            <v>(BCA)MAQUINARIAS Y EQUIPOS</v>
          </cell>
          <cell r="C3483" t="str">
            <v>BCA</v>
          </cell>
          <cell r="D3483" t="str">
            <v>AUDIFONO</v>
          </cell>
          <cell r="E3483" t="str">
            <v>AUDIFONOS INALAMBRICOS CONECTIVIDAD BLUETOOTH 17</v>
          </cell>
          <cell r="F3483" t="str">
            <v>PERDIDOS</v>
          </cell>
          <cell r="G3483">
            <v>43525</v>
          </cell>
          <cell r="H3483" t="str">
            <v xml:space="preserve">VELEZ REYES MARCELO JAVIER </v>
          </cell>
          <cell r="I3483">
            <v>44.24</v>
          </cell>
          <cell r="J3483">
            <v>0</v>
          </cell>
          <cell r="K3483">
            <v>44.24</v>
          </cell>
          <cell r="L3483" t="b">
            <v>0</v>
          </cell>
          <cell r="M3483">
            <v>0</v>
          </cell>
          <cell r="N3483" t="str">
            <v>PRODUCTOS Y SERVICIOS</v>
          </cell>
          <cell r="O3483" t="str">
            <v>PLANETARIO</v>
          </cell>
          <cell r="P3483" t="str">
            <v>PERDIDOS</v>
          </cell>
          <cell r="Q3483">
            <v>0</v>
          </cell>
        </row>
        <row r="3484">
          <cell r="A3484">
            <v>5776</v>
          </cell>
          <cell r="B3484" t="str">
            <v>(BCA)MAQUINARIAS Y EQUIPOS</v>
          </cell>
          <cell r="C3484" t="str">
            <v>BCA</v>
          </cell>
          <cell r="D3484" t="str">
            <v>AUDIFONO</v>
          </cell>
          <cell r="E3484" t="str">
            <v>AUDIFONOS INALAMBRICOS CONECTIVIDAD BLUETOOTH 19</v>
          </cell>
          <cell r="F3484" t="str">
            <v>PERDIDOS</v>
          </cell>
          <cell r="G3484">
            <v>43525</v>
          </cell>
          <cell r="H3484" t="str">
            <v xml:space="preserve">VELEZ REYES MARCELO JAVIER </v>
          </cell>
          <cell r="I3484">
            <v>44.24</v>
          </cell>
          <cell r="J3484">
            <v>0</v>
          </cell>
          <cell r="K3484">
            <v>44.24</v>
          </cell>
          <cell r="L3484" t="b">
            <v>0</v>
          </cell>
          <cell r="M3484">
            <v>0</v>
          </cell>
          <cell r="N3484" t="str">
            <v>PRODUCTOS Y SERVICIOS</v>
          </cell>
          <cell r="O3484" t="str">
            <v>PLANETARIO</v>
          </cell>
          <cell r="P3484" t="str">
            <v>PERDIDOS</v>
          </cell>
          <cell r="Q3484">
            <v>0</v>
          </cell>
        </row>
        <row r="3485">
          <cell r="A3485">
            <v>5777</v>
          </cell>
          <cell r="B3485" t="str">
            <v>(BCA)MAQUINARIAS Y EQUIPOS</v>
          </cell>
          <cell r="C3485" t="str">
            <v>BCA</v>
          </cell>
          <cell r="D3485" t="str">
            <v>AUDIFONO</v>
          </cell>
          <cell r="E3485" t="str">
            <v>AUDIFONOS INALAMBRICOS CONECTIVIDAD BLUETOOTH 20</v>
          </cell>
          <cell r="F3485" t="str">
            <v>PERDIDOS</v>
          </cell>
          <cell r="G3485">
            <v>43525</v>
          </cell>
          <cell r="H3485" t="str">
            <v xml:space="preserve">VELEZ REYES MARCELO JAVIER </v>
          </cell>
          <cell r="I3485">
            <v>44.24</v>
          </cell>
          <cell r="J3485">
            <v>0</v>
          </cell>
          <cell r="K3485">
            <v>44.24</v>
          </cell>
          <cell r="L3485" t="b">
            <v>0</v>
          </cell>
          <cell r="M3485">
            <v>0</v>
          </cell>
          <cell r="N3485" t="str">
            <v>PRODUCTOS Y SERVICIOS</v>
          </cell>
          <cell r="O3485" t="str">
            <v>PLANETARIO</v>
          </cell>
          <cell r="P3485" t="str">
            <v>PERDIDOS</v>
          </cell>
          <cell r="Q3485">
            <v>0</v>
          </cell>
        </row>
        <row r="3486">
          <cell r="A3486">
            <v>5781</v>
          </cell>
          <cell r="B3486" t="str">
            <v>(BCA)MAQUINARIAS Y EQUIPOS</v>
          </cell>
          <cell r="C3486" t="str">
            <v>BCA</v>
          </cell>
          <cell r="D3486" t="str">
            <v>AUDIFONO</v>
          </cell>
          <cell r="E3486" t="str">
            <v>AUDIFONOS INALAMBRICOS CONECTIVIDAD BLUETOOTH 24</v>
          </cell>
          <cell r="F3486" t="str">
            <v>PERDIDOS</v>
          </cell>
          <cell r="G3486">
            <v>43525</v>
          </cell>
          <cell r="H3486" t="str">
            <v xml:space="preserve">VELEZ REYES MARCELO JAVIER </v>
          </cell>
          <cell r="I3486">
            <v>44.24</v>
          </cell>
          <cell r="J3486">
            <v>0</v>
          </cell>
          <cell r="K3486">
            <v>44.24</v>
          </cell>
          <cell r="L3486" t="b">
            <v>0</v>
          </cell>
          <cell r="M3486">
            <v>0</v>
          </cell>
          <cell r="N3486" t="str">
            <v>PRODUCTOS Y SERVICIOS</v>
          </cell>
          <cell r="O3486" t="str">
            <v>PLANETARIO</v>
          </cell>
          <cell r="P3486" t="str">
            <v>PERDIDOS</v>
          </cell>
          <cell r="Q3486">
            <v>0</v>
          </cell>
        </row>
        <row r="3487">
          <cell r="A3487">
            <v>1022</v>
          </cell>
          <cell r="B3487" t="str">
            <v>VEHÍCULOS</v>
          </cell>
          <cell r="C3487" t="str">
            <v>BLD</v>
          </cell>
          <cell r="D3487" t="str">
            <v>VEHICULOS DE PASAJEROS</v>
          </cell>
          <cell r="E3487" t="str">
            <v>BT 50 ACTION FL AC 2.6 CD 4X4 TM PLACA  PEI 4282</v>
          </cell>
          <cell r="F3487" t="str">
            <v>EN USO</v>
          </cell>
          <cell r="G3487">
            <v>42101</v>
          </cell>
          <cell r="H3487" t="str">
            <v xml:space="preserve">VELEZ SOLORZANO HECTOR ANTONIO </v>
          </cell>
          <cell r="I3487">
            <v>3229.05</v>
          </cell>
          <cell r="J3487">
            <v>3229.05</v>
          </cell>
          <cell r="K3487">
            <v>32290.5</v>
          </cell>
          <cell r="L3487" t="b">
            <v>0</v>
          </cell>
          <cell r="M3487">
            <v>5</v>
          </cell>
          <cell r="N3487" t="str">
            <v>JEFATURA ADMINISTRATIVA</v>
          </cell>
          <cell r="O3487" t="str">
            <v>OFICINA ADMINISTRATIVA</v>
          </cell>
          <cell r="P3487" t="str">
            <v>SERVICIOS GENERALES</v>
          </cell>
          <cell r="Q3487">
            <v>0</v>
          </cell>
        </row>
        <row r="3488">
          <cell r="A3488">
            <v>2454</v>
          </cell>
          <cell r="B3488" t="str">
            <v>(BCA)HERRAMIENTAS</v>
          </cell>
          <cell r="C3488" t="str">
            <v>BCA</v>
          </cell>
          <cell r="D3488" t="str">
            <v>EXTINTOR</v>
          </cell>
          <cell r="E3488" t="str">
            <v>EXTINTOR POLVO QUMICO SECO TIPO A-B-C DE 2.5 LIBRAS</v>
          </cell>
          <cell r="F3488" t="str">
            <v>EN USO</v>
          </cell>
          <cell r="G3488">
            <v>39532</v>
          </cell>
          <cell r="H3488" t="str">
            <v xml:space="preserve">VELEZ SOLORZANO HECTOR ANTONIO </v>
          </cell>
          <cell r="I3488">
            <v>10</v>
          </cell>
          <cell r="J3488">
            <v>0</v>
          </cell>
          <cell r="K3488">
            <v>10</v>
          </cell>
          <cell r="L3488" t="b">
            <v>1</v>
          </cell>
          <cell r="M3488">
            <v>0</v>
          </cell>
          <cell r="N3488" t="str">
            <v>SERVICIOS GENERALES</v>
          </cell>
          <cell r="O3488" t="str">
            <v>SERVICIOS GENERALES</v>
          </cell>
          <cell r="P3488">
            <v>0</v>
          </cell>
          <cell r="Q3488">
            <v>0</v>
          </cell>
        </row>
        <row r="3489">
          <cell r="A3489">
            <v>468</v>
          </cell>
          <cell r="B3489" t="str">
            <v>MOBILIARIOS</v>
          </cell>
          <cell r="C3489" t="str">
            <v>BLD</v>
          </cell>
          <cell r="D3489" t="str">
            <v>ANAQUEL</v>
          </cell>
          <cell r="E3489" t="str">
            <v>4 SERVICIOS</v>
          </cell>
          <cell r="F3489" t="str">
            <v>EN USO</v>
          </cell>
          <cell r="G3489">
            <v>40399</v>
          </cell>
          <cell r="H3489" t="str">
            <v xml:space="preserve">VELIZ VILLARREAL ALEX BRYAN </v>
          </cell>
          <cell r="I3489">
            <v>25</v>
          </cell>
          <cell r="J3489">
            <v>25</v>
          </cell>
          <cell r="K3489">
            <v>250</v>
          </cell>
          <cell r="L3489" t="b">
            <v>0</v>
          </cell>
          <cell r="M3489">
            <v>10</v>
          </cell>
          <cell r="N3489" t="str">
            <v>BODEGA MANTENIMIENTO</v>
          </cell>
          <cell r="O3489" t="str">
            <v>BODEGA</v>
          </cell>
          <cell r="P3489" t="str">
            <v>BODEGA DE MANTENIMIENTO</v>
          </cell>
          <cell r="Q3489" t="str">
            <v>PINTURA DESCARGADA</v>
          </cell>
        </row>
        <row r="3490">
          <cell r="A3490">
            <v>1138</v>
          </cell>
          <cell r="B3490" t="str">
            <v>MOBILIARIOS</v>
          </cell>
          <cell r="C3490" t="str">
            <v>BLD</v>
          </cell>
          <cell r="D3490" t="str">
            <v>ANAQUEL</v>
          </cell>
          <cell r="E3490" t="str">
            <v>6 SERVICIOS DE MADERA</v>
          </cell>
          <cell r="F3490" t="str">
            <v>EN USO</v>
          </cell>
          <cell r="G3490">
            <v>42100</v>
          </cell>
          <cell r="H3490" t="str">
            <v xml:space="preserve">VELIZ VILLARREAL ALEX BRYAN </v>
          </cell>
          <cell r="I3490">
            <v>53.9</v>
          </cell>
          <cell r="J3490">
            <v>11</v>
          </cell>
          <cell r="K3490">
            <v>110</v>
          </cell>
          <cell r="L3490" t="b">
            <v>0</v>
          </cell>
          <cell r="M3490">
            <v>10</v>
          </cell>
          <cell r="N3490" t="str">
            <v>BODEGA MANTENIMIENTO</v>
          </cell>
          <cell r="O3490" t="str">
            <v>BODEGA</v>
          </cell>
          <cell r="P3490" t="str">
            <v>BODEGA DE MANTENIMIENTO</v>
          </cell>
          <cell r="Q3490" t="str">
            <v>BODEGA DE MAQUINARIA</v>
          </cell>
        </row>
        <row r="3491">
          <cell r="A3491">
            <v>1130</v>
          </cell>
          <cell r="B3491" t="str">
            <v>MOBILIARIOS</v>
          </cell>
          <cell r="C3491" t="str">
            <v>BLD</v>
          </cell>
          <cell r="D3491" t="str">
            <v>ARCHIVADOR</v>
          </cell>
          <cell r="E3491" t="str">
            <v>VERTICAL 4 SERVICIOS</v>
          </cell>
          <cell r="F3491" t="str">
            <v>EN USO</v>
          </cell>
          <cell r="G3491">
            <v>42100</v>
          </cell>
          <cell r="H3491" t="str">
            <v xml:space="preserve">VELIZ VILLARREAL ALEX BRYAN </v>
          </cell>
          <cell r="I3491">
            <v>58.8</v>
          </cell>
          <cell r="J3491">
            <v>12</v>
          </cell>
          <cell r="K3491">
            <v>120</v>
          </cell>
          <cell r="L3491" t="b">
            <v>0</v>
          </cell>
          <cell r="M3491">
            <v>10</v>
          </cell>
          <cell r="N3491" t="str">
            <v>BODEGA MANTENIMIENTO</v>
          </cell>
          <cell r="O3491" t="str">
            <v>BODEGA</v>
          </cell>
          <cell r="P3491" t="str">
            <v>BODEGA DE MANTENIMIENTO</v>
          </cell>
          <cell r="Q3491" t="str">
            <v>BODEGA DE MAQUINARIA</v>
          </cell>
        </row>
        <row r="3492">
          <cell r="A3492">
            <v>1131</v>
          </cell>
          <cell r="B3492" t="str">
            <v>MOBILIARIOS</v>
          </cell>
          <cell r="C3492" t="str">
            <v>BLD</v>
          </cell>
          <cell r="D3492" t="str">
            <v>ARCHIVADOR</v>
          </cell>
          <cell r="E3492" t="str">
            <v>VERTICAL 4 SERVICIOS</v>
          </cell>
          <cell r="F3492" t="str">
            <v>EN USO</v>
          </cell>
          <cell r="G3492">
            <v>36216</v>
          </cell>
          <cell r="H3492" t="str">
            <v xml:space="preserve">VELIZ VILLARREAL ALEX BRYAN </v>
          </cell>
          <cell r="I3492">
            <v>0.02</v>
          </cell>
          <cell r="J3492">
            <v>0</v>
          </cell>
          <cell r="K3492">
            <v>107.92</v>
          </cell>
          <cell r="L3492" t="b">
            <v>0</v>
          </cell>
          <cell r="M3492">
            <v>10</v>
          </cell>
          <cell r="N3492" t="str">
            <v>BODEGA MANTENIMIENTO</v>
          </cell>
          <cell r="O3492" t="str">
            <v>BODEGA</v>
          </cell>
          <cell r="P3492" t="str">
            <v>BODEGA DE MANTENIMIENTO</v>
          </cell>
          <cell r="Q3492" t="str">
            <v>BODEGA DE MAQUINARIA</v>
          </cell>
        </row>
        <row r="3493">
          <cell r="A3493">
            <v>1152</v>
          </cell>
          <cell r="B3493" t="str">
            <v>MOBILIARIOS</v>
          </cell>
          <cell r="C3493" t="str">
            <v>BLD</v>
          </cell>
          <cell r="D3493" t="str">
            <v>ARCHIVADOR</v>
          </cell>
          <cell r="E3493" t="str">
            <v>VERTICAL 5 SERVICIOS</v>
          </cell>
          <cell r="F3493" t="str">
            <v>EN USO</v>
          </cell>
          <cell r="G3493">
            <v>42100</v>
          </cell>
          <cell r="H3493" t="str">
            <v xml:space="preserve">VELIZ VILLARREAL ALEX BRYAN </v>
          </cell>
          <cell r="I3493">
            <v>122.5</v>
          </cell>
          <cell r="J3493">
            <v>25</v>
          </cell>
          <cell r="K3493">
            <v>250</v>
          </cell>
          <cell r="L3493" t="b">
            <v>0</v>
          </cell>
          <cell r="M3493">
            <v>10</v>
          </cell>
          <cell r="N3493" t="str">
            <v>BODEGA MANTENIMIENTO</v>
          </cell>
          <cell r="O3493" t="str">
            <v>BODEGA</v>
          </cell>
          <cell r="P3493" t="str">
            <v>BODEGA DE MANTENIMIENTO</v>
          </cell>
          <cell r="Q3493" t="str">
            <v>BODEGA DE MAQUINARIA</v>
          </cell>
        </row>
        <row r="3494">
          <cell r="A3494">
            <v>1179</v>
          </cell>
          <cell r="B3494" t="str">
            <v>MOBILIARIOS</v>
          </cell>
          <cell r="C3494" t="str">
            <v>BLD</v>
          </cell>
          <cell r="D3494" t="str">
            <v>ESTANTERIA</v>
          </cell>
          <cell r="E3494" t="str">
            <v>6 PANELES</v>
          </cell>
          <cell r="F3494" t="str">
            <v>EN USO</v>
          </cell>
          <cell r="G3494">
            <v>42100</v>
          </cell>
          <cell r="H3494" t="str">
            <v xml:space="preserve">VELIZ VILLARREAL ALEX BRYAN </v>
          </cell>
          <cell r="I3494">
            <v>93.1</v>
          </cell>
          <cell r="J3494">
            <v>19</v>
          </cell>
          <cell r="K3494">
            <v>190</v>
          </cell>
          <cell r="L3494" t="b">
            <v>0</v>
          </cell>
          <cell r="M3494">
            <v>10</v>
          </cell>
          <cell r="N3494" t="str">
            <v>BODEGA MANTENIMIENTO</v>
          </cell>
          <cell r="O3494" t="str">
            <v>BODEGA</v>
          </cell>
          <cell r="P3494" t="str">
            <v>BODEGA DE MANTENIMIENTO</v>
          </cell>
          <cell r="Q3494" t="str">
            <v>PINTURA INVENTARIADA</v>
          </cell>
        </row>
        <row r="3495">
          <cell r="A3495">
            <v>6743</v>
          </cell>
          <cell r="B3495" t="str">
            <v>MOBILIARIOS</v>
          </cell>
          <cell r="C3495" t="str">
            <v>BLD</v>
          </cell>
          <cell r="D3495" t="str">
            <v>ESTANTERIA</v>
          </cell>
          <cell r="E3495" t="str">
            <v>5 puestos 6</v>
          </cell>
          <cell r="F3495" t="str">
            <v>EN USO</v>
          </cell>
          <cell r="G3495">
            <v>43970</v>
          </cell>
          <cell r="H3495" t="str">
            <v xml:space="preserve">VELIZ VILLARREAL ALEX BRYAN </v>
          </cell>
          <cell r="I3495">
            <v>109.52</v>
          </cell>
          <cell r="J3495">
            <v>11.59</v>
          </cell>
          <cell r="K3495">
            <v>115.94</v>
          </cell>
          <cell r="L3495" t="b">
            <v>0</v>
          </cell>
          <cell r="M3495">
            <v>10</v>
          </cell>
          <cell r="N3495" t="str">
            <v>BODEGA MANTENIMIENTO</v>
          </cell>
          <cell r="O3495" t="str">
            <v>BODEGA</v>
          </cell>
          <cell r="P3495" t="str">
            <v>BODEGA DE MANTENIMIENTO</v>
          </cell>
          <cell r="Q3495" t="str">
            <v>BODEGA DE MAQUINARIA</v>
          </cell>
        </row>
        <row r="3496">
          <cell r="A3496">
            <v>6744</v>
          </cell>
          <cell r="B3496" t="str">
            <v>MOBILIARIOS</v>
          </cell>
          <cell r="C3496" t="str">
            <v>BLD</v>
          </cell>
          <cell r="D3496" t="str">
            <v>ESTANTERIA</v>
          </cell>
          <cell r="E3496" t="str">
            <v>5 puestos 7</v>
          </cell>
          <cell r="F3496" t="str">
            <v>EN USO</v>
          </cell>
          <cell r="G3496">
            <v>43970</v>
          </cell>
          <cell r="H3496" t="str">
            <v xml:space="preserve">VELIZ VILLARREAL ALEX BRYAN </v>
          </cell>
          <cell r="I3496">
            <v>109.52</v>
          </cell>
          <cell r="J3496">
            <v>11.59</v>
          </cell>
          <cell r="K3496">
            <v>115.94</v>
          </cell>
          <cell r="L3496" t="b">
            <v>0</v>
          </cell>
          <cell r="M3496">
            <v>10</v>
          </cell>
          <cell r="N3496" t="str">
            <v>BODEGA MANTENIMIENTO</v>
          </cell>
          <cell r="O3496" t="str">
            <v>BODEGA</v>
          </cell>
          <cell r="P3496" t="str">
            <v>BODEGA DE MANTENIMIENTO</v>
          </cell>
          <cell r="Q3496" t="str">
            <v>BODEGA DE MAQUINARIA</v>
          </cell>
        </row>
        <row r="3497">
          <cell r="A3497">
            <v>7000</v>
          </cell>
          <cell r="B3497" t="str">
            <v>MOBILIARIOS</v>
          </cell>
          <cell r="C3497" t="str">
            <v>BLD</v>
          </cell>
          <cell r="D3497" t="str">
            <v>ESTANTERIA</v>
          </cell>
          <cell r="E3497" t="str">
            <v>ESTANTERIA  1</v>
          </cell>
          <cell r="F3497" t="str">
            <v>EN USO</v>
          </cell>
          <cell r="G3497">
            <v>44475</v>
          </cell>
          <cell r="H3497" t="str">
            <v xml:space="preserve">VELIZ VILLARREAL ALEX BRYAN </v>
          </cell>
          <cell r="I3497">
            <v>103.52</v>
          </cell>
          <cell r="J3497">
            <v>10.35</v>
          </cell>
          <cell r="K3497">
            <v>103.52</v>
          </cell>
          <cell r="L3497" t="b">
            <v>0</v>
          </cell>
          <cell r="M3497">
            <v>10</v>
          </cell>
          <cell r="N3497" t="str">
            <v>BODEGA MANTENIMIENTO</v>
          </cell>
          <cell r="O3497" t="str">
            <v>BODEGA</v>
          </cell>
          <cell r="P3497" t="str">
            <v>BODEGA DE MANTENIMIENTO</v>
          </cell>
          <cell r="Q3497" t="str">
            <v>BODEGA DE MAQUINARIA</v>
          </cell>
        </row>
        <row r="3498">
          <cell r="A3498">
            <v>7001</v>
          </cell>
          <cell r="B3498" t="str">
            <v>MOBILIARIOS</v>
          </cell>
          <cell r="C3498" t="str">
            <v>BLD</v>
          </cell>
          <cell r="D3498" t="str">
            <v>ESTANTERIA</v>
          </cell>
          <cell r="E3498" t="str">
            <v>ESTANTERIA  2</v>
          </cell>
          <cell r="F3498" t="str">
            <v>EN USO</v>
          </cell>
          <cell r="G3498">
            <v>44475</v>
          </cell>
          <cell r="H3498" t="str">
            <v xml:space="preserve">VELIZ VILLARREAL ALEX BRYAN </v>
          </cell>
          <cell r="I3498">
            <v>103.52</v>
          </cell>
          <cell r="J3498">
            <v>10.35</v>
          </cell>
          <cell r="K3498">
            <v>103.52</v>
          </cell>
          <cell r="L3498" t="b">
            <v>0</v>
          </cell>
          <cell r="M3498">
            <v>10</v>
          </cell>
          <cell r="N3498" t="str">
            <v>BODEGA MANTENIMIENTO</v>
          </cell>
          <cell r="O3498" t="str">
            <v>BODEGA</v>
          </cell>
          <cell r="P3498" t="str">
            <v>BODEGA DE MANTENIMIENTO</v>
          </cell>
          <cell r="Q3498" t="str">
            <v>BODEGA DE MAQUINARIA</v>
          </cell>
        </row>
        <row r="3499">
          <cell r="A3499">
            <v>7002</v>
          </cell>
          <cell r="B3499" t="str">
            <v>MOBILIARIOS</v>
          </cell>
          <cell r="C3499" t="str">
            <v>BLD</v>
          </cell>
          <cell r="D3499" t="str">
            <v>ESTANTERIA</v>
          </cell>
          <cell r="E3499" t="str">
            <v>ESTANTERIA  3</v>
          </cell>
          <cell r="F3499" t="str">
            <v>EN USO</v>
          </cell>
          <cell r="G3499">
            <v>44475</v>
          </cell>
          <cell r="H3499" t="str">
            <v xml:space="preserve">VELIZ VILLARREAL ALEX BRYAN </v>
          </cell>
          <cell r="I3499">
            <v>103.52</v>
          </cell>
          <cell r="J3499">
            <v>10.35</v>
          </cell>
          <cell r="K3499">
            <v>103.52</v>
          </cell>
          <cell r="L3499" t="b">
            <v>0</v>
          </cell>
          <cell r="M3499">
            <v>10</v>
          </cell>
          <cell r="N3499" t="str">
            <v>BODEGA MANTENIMIENTO</v>
          </cell>
          <cell r="O3499" t="str">
            <v>BODEGA</v>
          </cell>
          <cell r="P3499" t="str">
            <v>BODEGA DE MANTENIMIENTO</v>
          </cell>
          <cell r="Q3499" t="str">
            <v>BODEGA DE MAQUINARIA</v>
          </cell>
        </row>
        <row r="3500">
          <cell r="A3500">
            <v>7005</v>
          </cell>
          <cell r="B3500" t="str">
            <v>MOBILIARIOS</v>
          </cell>
          <cell r="C3500" t="str">
            <v>BLD</v>
          </cell>
          <cell r="D3500" t="str">
            <v>ESTANTERIA</v>
          </cell>
          <cell r="E3500" t="str">
            <v>ESTANTERIA  6</v>
          </cell>
          <cell r="F3500" t="str">
            <v>EN USO</v>
          </cell>
          <cell r="G3500">
            <v>44475</v>
          </cell>
          <cell r="H3500" t="str">
            <v xml:space="preserve">VELIZ VILLARREAL ALEX BRYAN </v>
          </cell>
          <cell r="I3500">
            <v>103.52</v>
          </cell>
          <cell r="J3500">
            <v>10.35</v>
          </cell>
          <cell r="K3500">
            <v>103.52</v>
          </cell>
          <cell r="L3500" t="b">
            <v>0</v>
          </cell>
          <cell r="M3500">
            <v>10</v>
          </cell>
          <cell r="N3500" t="str">
            <v>BODEGA MANTENIMIENTO</v>
          </cell>
          <cell r="O3500" t="str">
            <v>BODEGA</v>
          </cell>
          <cell r="P3500" t="str">
            <v>BODEGA DE MANTENIMIENTO</v>
          </cell>
          <cell r="Q3500" t="str">
            <v>PINTURA INVENTARIADA</v>
          </cell>
        </row>
        <row r="3501">
          <cell r="A3501">
            <v>198</v>
          </cell>
          <cell r="B3501" t="str">
            <v>MOBILIARIOS</v>
          </cell>
          <cell r="C3501" t="str">
            <v>BLD</v>
          </cell>
          <cell r="D3501" t="str">
            <v>ESTACION DE TRABAJO</v>
          </cell>
          <cell r="E3501" t="str">
            <v>EN FORMA DE L 3 SERVICIOS DESARMADO</v>
          </cell>
          <cell r="F3501" t="str">
            <v>EN USO</v>
          </cell>
          <cell r="G3501">
            <v>42089</v>
          </cell>
          <cell r="H3501" t="str">
            <v xml:space="preserve">VELIZ VILLARREAL ALEX BRYAN </v>
          </cell>
          <cell r="I3501">
            <v>172.93</v>
          </cell>
          <cell r="J3501">
            <v>35.840000000000003</v>
          </cell>
          <cell r="K3501">
            <v>358.4</v>
          </cell>
          <cell r="L3501" t="b">
            <v>0</v>
          </cell>
          <cell r="M3501">
            <v>10</v>
          </cell>
          <cell r="N3501" t="str">
            <v>BODEGA PLAZA DE TOROS</v>
          </cell>
          <cell r="O3501" t="str">
            <v>BODEGA PLAZA DE TOROS</v>
          </cell>
          <cell r="P3501" t="str">
            <v>PLAZA CULTURAL</v>
          </cell>
          <cell r="Q3501" t="str">
            <v>BODEGA BIENES</v>
          </cell>
        </row>
        <row r="3502">
          <cell r="A3502">
            <v>1128</v>
          </cell>
          <cell r="B3502" t="str">
            <v>MOBILIARIOS</v>
          </cell>
          <cell r="C3502" t="str">
            <v>BLD</v>
          </cell>
          <cell r="D3502" t="str">
            <v>ESTACION DE TRABAJO</v>
          </cell>
          <cell r="E3502" t="str">
            <v>EN FORMA DE L  3 SERVICIOS</v>
          </cell>
          <cell r="F3502" t="str">
            <v>EN USO</v>
          </cell>
          <cell r="G3502">
            <v>40877</v>
          </cell>
          <cell r="H3502" t="str">
            <v xml:space="preserve">VELIZ VILLARREAL ALEX BRYAN </v>
          </cell>
          <cell r="I3502">
            <v>31.02</v>
          </cell>
          <cell r="J3502">
            <v>17</v>
          </cell>
          <cell r="K3502">
            <v>170</v>
          </cell>
          <cell r="L3502" t="b">
            <v>0</v>
          </cell>
          <cell r="M3502">
            <v>10</v>
          </cell>
          <cell r="N3502" t="str">
            <v>BODEGA MANTENIMIENTO</v>
          </cell>
          <cell r="O3502" t="str">
            <v>BODEGA</v>
          </cell>
          <cell r="P3502" t="str">
            <v>BODEGA DE MANTENIMIENTO</v>
          </cell>
          <cell r="Q3502" t="str">
            <v>BODEGA DE MAQUINARIA</v>
          </cell>
        </row>
        <row r="3503">
          <cell r="A3503">
            <v>3365</v>
          </cell>
          <cell r="B3503" t="str">
            <v>MOBILIARIOS</v>
          </cell>
          <cell r="C3503" t="str">
            <v>BLD</v>
          </cell>
          <cell r="D3503" t="str">
            <v>ESTACION DE TRABAJO</v>
          </cell>
          <cell r="E3503" t="str">
            <v>ESTACION DE TRABAJO  DE 1.50 X 1.60 MAS SUPERFICIE DE 1.50 X 30</v>
          </cell>
          <cell r="F3503" t="str">
            <v>EN USO</v>
          </cell>
          <cell r="G3503">
            <v>38525</v>
          </cell>
          <cell r="H3503" t="str">
            <v xml:space="preserve">VELIZ VILLARREAL ALEX BRYAN </v>
          </cell>
          <cell r="I3503">
            <v>31.27</v>
          </cell>
          <cell r="J3503">
            <v>31.25</v>
          </cell>
          <cell r="K3503">
            <v>312.48</v>
          </cell>
          <cell r="L3503" t="b">
            <v>0</v>
          </cell>
          <cell r="M3503">
            <v>10</v>
          </cell>
          <cell r="N3503" t="str">
            <v>BODEGA MANTENIMIENTO</v>
          </cell>
          <cell r="O3503" t="str">
            <v>BODEGA</v>
          </cell>
          <cell r="P3503" t="str">
            <v>BODEGA DE MANTENIMIENTO</v>
          </cell>
          <cell r="Q3503" t="str">
            <v>BODEGA DE MAQUINARIA</v>
          </cell>
        </row>
        <row r="3504">
          <cell r="A3504">
            <v>464</v>
          </cell>
          <cell r="B3504" t="str">
            <v>MOBILIARIOS</v>
          </cell>
          <cell r="C3504" t="str">
            <v>BLD</v>
          </cell>
          <cell r="D3504" t="str">
            <v>SILLA</v>
          </cell>
          <cell r="E3504" t="str">
            <v>CON APOYA BRAZOS FORRADO DE DAMASCO</v>
          </cell>
          <cell r="F3504" t="str">
            <v>EN USO</v>
          </cell>
          <cell r="G3504">
            <v>41836</v>
          </cell>
          <cell r="H3504" t="str">
            <v xml:space="preserve">VELIZ VILLARREAL ALEX BRYAN </v>
          </cell>
          <cell r="I3504">
            <v>52.05</v>
          </cell>
          <cell r="J3504">
            <v>12.32</v>
          </cell>
          <cell r="K3504">
            <v>123.2</v>
          </cell>
          <cell r="L3504" t="b">
            <v>0</v>
          </cell>
          <cell r="M3504">
            <v>10</v>
          </cell>
          <cell r="N3504" t="str">
            <v>BODEGA MANTENIMIENTO</v>
          </cell>
          <cell r="O3504" t="str">
            <v>BODEGA</v>
          </cell>
          <cell r="P3504" t="str">
            <v>BIENES</v>
          </cell>
          <cell r="Q3504" t="str">
            <v>BODEGA DE BIENES</v>
          </cell>
        </row>
        <row r="3505">
          <cell r="A3505">
            <v>1535</v>
          </cell>
          <cell r="B3505" t="str">
            <v>MOBILIARIOS</v>
          </cell>
          <cell r="C3505" t="str">
            <v>BLD</v>
          </cell>
          <cell r="D3505" t="str">
            <v>SILLA</v>
          </cell>
          <cell r="E3505" t="str">
            <v>SILLA GERENTE 45</v>
          </cell>
          <cell r="F3505" t="str">
            <v>EN USO</v>
          </cell>
          <cell r="G3505">
            <v>42146</v>
          </cell>
          <cell r="H3505" t="str">
            <v xml:space="preserve">VELIZ VILLARREAL ALEX BRYAN </v>
          </cell>
          <cell r="I3505">
            <v>125.37</v>
          </cell>
          <cell r="J3505">
            <v>25.2</v>
          </cell>
          <cell r="K3505">
            <v>252</v>
          </cell>
          <cell r="L3505" t="b">
            <v>0</v>
          </cell>
          <cell r="M3505">
            <v>10</v>
          </cell>
          <cell r="N3505" t="str">
            <v>BODEGA MANTENIMIENTO</v>
          </cell>
          <cell r="O3505" t="str">
            <v>BODEGA</v>
          </cell>
          <cell r="P3505" t="str">
            <v>BODEGA DE MANTENIMIENTO</v>
          </cell>
          <cell r="Q3505" t="str">
            <v>BODEGA DE MAQUINARIA</v>
          </cell>
        </row>
        <row r="3506">
          <cell r="A3506">
            <v>1136</v>
          </cell>
          <cell r="B3506" t="str">
            <v>MOBILIARIOS</v>
          </cell>
          <cell r="C3506" t="str">
            <v>BLD</v>
          </cell>
          <cell r="D3506" t="str">
            <v>VITRINA</v>
          </cell>
          <cell r="E3506" t="str">
            <v>3 SERVICIOS 2 PUERTAS CORREDIZAS DE VIDRIO</v>
          </cell>
          <cell r="F3506" t="str">
            <v>EN USO</v>
          </cell>
          <cell r="G3506">
            <v>42100</v>
          </cell>
          <cell r="H3506" t="str">
            <v xml:space="preserve">VELIZ VILLARREAL ALEX BRYAN </v>
          </cell>
          <cell r="I3506">
            <v>58.8</v>
          </cell>
          <cell r="J3506">
            <v>12</v>
          </cell>
          <cell r="K3506">
            <v>120</v>
          </cell>
          <cell r="L3506" t="b">
            <v>0</v>
          </cell>
          <cell r="M3506">
            <v>10</v>
          </cell>
          <cell r="N3506" t="str">
            <v>BODEGA MANTENIMIENTO</v>
          </cell>
          <cell r="O3506" t="str">
            <v>BODEGA</v>
          </cell>
          <cell r="P3506" t="str">
            <v>BODEGA DE MANTENIMIENTO</v>
          </cell>
          <cell r="Q3506" t="str">
            <v>BODEGA DE MAQUINARIA</v>
          </cell>
        </row>
        <row r="3507">
          <cell r="A3507">
            <v>1193</v>
          </cell>
          <cell r="B3507" t="str">
            <v>MOBILIARIOS</v>
          </cell>
          <cell r="C3507" t="str">
            <v>BLD</v>
          </cell>
          <cell r="D3507" t="str">
            <v>CASILLERO METALICO</v>
          </cell>
          <cell r="E3507" t="str">
            <v>6 SERVICIOS</v>
          </cell>
          <cell r="F3507" t="str">
            <v>EN USO</v>
          </cell>
          <cell r="G3507">
            <v>38782</v>
          </cell>
          <cell r="H3507" t="str">
            <v xml:space="preserve">VELIZ VILLARREAL ALEX BRYAN </v>
          </cell>
          <cell r="I3507">
            <v>24.64</v>
          </cell>
          <cell r="J3507">
            <v>24.64</v>
          </cell>
          <cell r="K3507">
            <v>246.4</v>
          </cell>
          <cell r="L3507" t="b">
            <v>0</v>
          </cell>
          <cell r="M3507">
            <v>10</v>
          </cell>
          <cell r="N3507" t="str">
            <v>BODEGA MANTENIMIENTO</v>
          </cell>
          <cell r="O3507" t="str">
            <v>BODEGA</v>
          </cell>
          <cell r="P3507" t="str">
            <v>BODEGA DE MANTENIMIENTO</v>
          </cell>
          <cell r="Q3507" t="str">
            <v>VESTIDORES HOMBRES</v>
          </cell>
        </row>
        <row r="3508">
          <cell r="A3508">
            <v>1194</v>
          </cell>
          <cell r="B3508" t="str">
            <v>MOBILIARIOS</v>
          </cell>
          <cell r="C3508" t="str">
            <v>BLD</v>
          </cell>
          <cell r="D3508" t="str">
            <v>CASILLERO METALICO</v>
          </cell>
          <cell r="E3508" t="str">
            <v>6 SERVICIOS</v>
          </cell>
          <cell r="F3508" t="str">
            <v>EN USO</v>
          </cell>
          <cell r="G3508">
            <v>38782</v>
          </cell>
          <cell r="H3508" t="str">
            <v xml:space="preserve">VELIZ VILLARREAL ALEX BRYAN </v>
          </cell>
          <cell r="I3508">
            <v>24.64</v>
          </cell>
          <cell r="J3508">
            <v>24.64</v>
          </cell>
          <cell r="K3508">
            <v>246.4</v>
          </cell>
          <cell r="L3508" t="b">
            <v>0</v>
          </cell>
          <cell r="M3508">
            <v>10</v>
          </cell>
          <cell r="N3508" t="str">
            <v>BODEGA MANTENIMIENTO</v>
          </cell>
          <cell r="O3508" t="str">
            <v>BODEGA</v>
          </cell>
          <cell r="P3508" t="str">
            <v>BODEGA DE MANTENIMIENTO</v>
          </cell>
          <cell r="Q3508" t="str">
            <v>VESTIDORES HOMBRES</v>
          </cell>
        </row>
        <row r="3509">
          <cell r="A3509">
            <v>1195</v>
          </cell>
          <cell r="B3509" t="str">
            <v>MOBILIARIOS</v>
          </cell>
          <cell r="C3509" t="str">
            <v>BLD</v>
          </cell>
          <cell r="D3509" t="str">
            <v>CASILLERO METALICO</v>
          </cell>
          <cell r="E3509" t="str">
            <v>6 SERVICIOS</v>
          </cell>
          <cell r="F3509" t="str">
            <v>EN USO</v>
          </cell>
          <cell r="G3509">
            <v>42100</v>
          </cell>
          <cell r="H3509" t="str">
            <v xml:space="preserve">VELIZ VILLARREAL ALEX BRYAN </v>
          </cell>
          <cell r="I3509">
            <v>73.5</v>
          </cell>
          <cell r="J3509">
            <v>15</v>
          </cell>
          <cell r="K3509">
            <v>150</v>
          </cell>
          <cell r="L3509" t="b">
            <v>0</v>
          </cell>
          <cell r="M3509">
            <v>10</v>
          </cell>
          <cell r="N3509" t="str">
            <v>BODEGA MANTENIMIENTO</v>
          </cell>
          <cell r="O3509" t="str">
            <v>BODEGA</v>
          </cell>
          <cell r="P3509" t="str">
            <v>BODEGA DE MANTENIMIENTO</v>
          </cell>
          <cell r="Q3509" t="str">
            <v>VESTIDORES HOMBRES</v>
          </cell>
        </row>
        <row r="3510">
          <cell r="A3510">
            <v>1197</v>
          </cell>
          <cell r="B3510" t="str">
            <v>MOBILIARIOS</v>
          </cell>
          <cell r="C3510" t="str">
            <v>BLD</v>
          </cell>
          <cell r="D3510" t="str">
            <v>CASILLERO METALICO</v>
          </cell>
          <cell r="E3510" t="str">
            <v>6 SERVICIOS</v>
          </cell>
          <cell r="F3510" t="str">
            <v>EN USO</v>
          </cell>
          <cell r="G3510">
            <v>42100</v>
          </cell>
          <cell r="H3510" t="str">
            <v xml:space="preserve">VELIZ VILLARREAL ALEX BRYAN </v>
          </cell>
          <cell r="I3510">
            <v>73.5</v>
          </cell>
          <cell r="J3510">
            <v>15</v>
          </cell>
          <cell r="K3510">
            <v>150</v>
          </cell>
          <cell r="L3510" t="b">
            <v>0</v>
          </cell>
          <cell r="M3510">
            <v>10</v>
          </cell>
          <cell r="N3510" t="str">
            <v>BODEGA MANTENIMIENTO</v>
          </cell>
          <cell r="O3510" t="str">
            <v>BODEGA</v>
          </cell>
          <cell r="P3510" t="str">
            <v>BODEGA DE MANTENIMIENTO</v>
          </cell>
          <cell r="Q3510" t="str">
            <v>VESTIDORES HOMBRES</v>
          </cell>
        </row>
        <row r="3511">
          <cell r="A3511">
            <v>6978</v>
          </cell>
          <cell r="B3511" t="str">
            <v>MOBILIARIOS</v>
          </cell>
          <cell r="C3511" t="str">
            <v>BLD</v>
          </cell>
          <cell r="D3511" t="str">
            <v>CASILLERO METALICO</v>
          </cell>
          <cell r="E3511" t="str">
            <v>CASILLERO 9 PUERTAS 5</v>
          </cell>
          <cell r="F3511" t="str">
            <v>EN USO</v>
          </cell>
          <cell r="G3511">
            <v>44473</v>
          </cell>
          <cell r="H3511" t="str">
            <v xml:space="preserve">VELIZ VILLARREAL ALEX BRYAN </v>
          </cell>
          <cell r="I3511">
            <v>454.86</v>
          </cell>
          <cell r="J3511">
            <v>45.49</v>
          </cell>
          <cell r="K3511">
            <v>454.86</v>
          </cell>
          <cell r="L3511" t="b">
            <v>0</v>
          </cell>
          <cell r="M3511">
            <v>10</v>
          </cell>
          <cell r="N3511" t="str">
            <v>BODEGA MANTENIMIENTO</v>
          </cell>
          <cell r="O3511" t="str">
            <v>BODEGA</v>
          </cell>
          <cell r="P3511" t="str">
            <v>BODEGA DE MANTENIMIENTO</v>
          </cell>
          <cell r="Q3511" t="str">
            <v>SALA</v>
          </cell>
        </row>
        <row r="3512">
          <cell r="A3512">
            <v>6979</v>
          </cell>
          <cell r="B3512" t="str">
            <v>MOBILIARIOS</v>
          </cell>
          <cell r="C3512" t="str">
            <v>BLD</v>
          </cell>
          <cell r="D3512" t="str">
            <v>CASILLERO METALICO</v>
          </cell>
          <cell r="E3512" t="str">
            <v>CASILLERO 9 PUERTAS 6</v>
          </cell>
          <cell r="F3512" t="str">
            <v>EN USO</v>
          </cell>
          <cell r="G3512">
            <v>44473</v>
          </cell>
          <cell r="H3512" t="str">
            <v xml:space="preserve">VELIZ VILLARREAL ALEX BRYAN </v>
          </cell>
          <cell r="I3512">
            <v>454.86</v>
          </cell>
          <cell r="J3512">
            <v>45.49</v>
          </cell>
          <cell r="K3512">
            <v>454.86</v>
          </cell>
          <cell r="L3512" t="b">
            <v>0</v>
          </cell>
          <cell r="M3512">
            <v>10</v>
          </cell>
          <cell r="N3512" t="str">
            <v>BODEGA MANTENIMIENTO</v>
          </cell>
          <cell r="O3512" t="str">
            <v>BODEGA</v>
          </cell>
          <cell r="P3512" t="str">
            <v>BODEGA DE MANTENIMIENTO</v>
          </cell>
          <cell r="Q3512" t="str">
            <v>SALA</v>
          </cell>
        </row>
        <row r="3513">
          <cell r="A3513">
            <v>1151</v>
          </cell>
          <cell r="B3513" t="str">
            <v>MOBILIARIOS</v>
          </cell>
          <cell r="C3513" t="str">
            <v>BLD</v>
          </cell>
          <cell r="D3513" t="str">
            <v>MESA RECTANGULAR</v>
          </cell>
          <cell r="E3513" t="str">
            <v>FORMA RECTANGULAR</v>
          </cell>
          <cell r="F3513" t="str">
            <v>EN USO</v>
          </cell>
          <cell r="G3513">
            <v>37757</v>
          </cell>
          <cell r="H3513" t="str">
            <v xml:space="preserve">VELIZ VILLARREAL ALEX BRYAN </v>
          </cell>
          <cell r="I3513">
            <v>19.5</v>
          </cell>
          <cell r="J3513">
            <v>19.5</v>
          </cell>
          <cell r="K3513">
            <v>195</v>
          </cell>
          <cell r="L3513" t="b">
            <v>0</v>
          </cell>
          <cell r="M3513">
            <v>10</v>
          </cell>
          <cell r="N3513" t="str">
            <v>BODEGA MANTENIMIENTO</v>
          </cell>
          <cell r="O3513" t="str">
            <v>BODEGA</v>
          </cell>
          <cell r="P3513" t="str">
            <v>BODEGA DE MANTENIMIENTO</v>
          </cell>
          <cell r="Q3513" t="str">
            <v>BODEGA DE MAQUINARIA</v>
          </cell>
        </row>
        <row r="3514">
          <cell r="A3514">
            <v>1978</v>
          </cell>
          <cell r="B3514" t="str">
            <v>MOBILIARIOS</v>
          </cell>
          <cell r="C3514" t="str">
            <v>BLD</v>
          </cell>
          <cell r="D3514" t="str">
            <v>ARMARIO</v>
          </cell>
          <cell r="E3514" t="str">
            <v>MUEBLE TIPO CLOSET</v>
          </cell>
          <cell r="F3514" t="str">
            <v>EN USO</v>
          </cell>
          <cell r="G3514">
            <v>38782</v>
          </cell>
          <cell r="H3514" t="str">
            <v xml:space="preserve">VELIZ VILLARREAL ALEX BRYAN </v>
          </cell>
          <cell r="I3514">
            <v>24.64</v>
          </cell>
          <cell r="J3514">
            <v>24.64</v>
          </cell>
          <cell r="K3514">
            <v>246.4</v>
          </cell>
          <cell r="L3514" t="b">
            <v>0</v>
          </cell>
          <cell r="M3514">
            <v>10</v>
          </cell>
          <cell r="N3514" t="str">
            <v>BODEGA MANTENIMIENTO</v>
          </cell>
          <cell r="O3514" t="str">
            <v>BODEGA</v>
          </cell>
          <cell r="P3514" t="str">
            <v>BODEGA DE MANTENIMIENTO</v>
          </cell>
          <cell r="Q3514" t="str">
            <v>BODEGA DE MAQUINARIA</v>
          </cell>
        </row>
        <row r="3515">
          <cell r="A3515">
            <v>3070</v>
          </cell>
          <cell r="B3515" t="str">
            <v>MOBILIARIOS</v>
          </cell>
          <cell r="C3515" t="str">
            <v>BLD</v>
          </cell>
          <cell r="D3515" t="str">
            <v>BUTACA</v>
          </cell>
          <cell r="E3515" t="str">
            <v>BUTACA</v>
          </cell>
          <cell r="F3515" t="str">
            <v>EN USO</v>
          </cell>
          <cell r="G3515">
            <v>38684</v>
          </cell>
          <cell r="H3515" t="str">
            <v xml:space="preserve">VELIZ VILLARREAL ALEX BRYAN </v>
          </cell>
          <cell r="I3515">
            <v>4.5</v>
          </cell>
          <cell r="J3515">
            <v>4.4800000000000004</v>
          </cell>
          <cell r="K3515">
            <v>44.8</v>
          </cell>
          <cell r="L3515" t="b">
            <v>0</v>
          </cell>
          <cell r="M3515">
            <v>10</v>
          </cell>
          <cell r="N3515" t="str">
            <v>BODEGA MANTENIMIENTO</v>
          </cell>
          <cell r="O3515" t="str">
            <v>BODEGA</v>
          </cell>
          <cell r="P3515" t="str">
            <v>BODEGA DE MANTENIMIENTO</v>
          </cell>
          <cell r="Q3515" t="str">
            <v>VESTIDORES HOMBRES</v>
          </cell>
        </row>
        <row r="3516">
          <cell r="A3516">
            <v>2190</v>
          </cell>
          <cell r="B3516" t="str">
            <v>MOBILIARIOS</v>
          </cell>
          <cell r="C3516" t="str">
            <v>BLD</v>
          </cell>
          <cell r="D3516" t="str">
            <v>ROTULO</v>
          </cell>
          <cell r="E3516" t="str">
            <v>LETRAS PARA CARTELERAS</v>
          </cell>
          <cell r="F3516" t="str">
            <v>EN USO</v>
          </cell>
          <cell r="G3516">
            <v>38096</v>
          </cell>
          <cell r="H3516" t="str">
            <v xml:space="preserve">VELIZ VILLARREAL ALEX BRYAN </v>
          </cell>
          <cell r="I3516">
            <v>87.39</v>
          </cell>
          <cell r="J3516">
            <v>87.4</v>
          </cell>
          <cell r="K3516">
            <v>874</v>
          </cell>
          <cell r="L3516" t="b">
            <v>0</v>
          </cell>
          <cell r="M3516">
            <v>10</v>
          </cell>
          <cell r="N3516" t="str">
            <v>BODEGA MANTENIMIENTO</v>
          </cell>
          <cell r="O3516" t="str">
            <v>BODEGA</v>
          </cell>
          <cell r="P3516" t="str">
            <v>BIENES</v>
          </cell>
          <cell r="Q3516" t="str">
            <v>BODEGA UN LADO DE SEGURIDAD PLAZA DE TOTROS</v>
          </cell>
        </row>
        <row r="3517">
          <cell r="A3517">
            <v>4209</v>
          </cell>
          <cell r="B3517" t="str">
            <v>MOBILIARIOS</v>
          </cell>
          <cell r="C3517" t="str">
            <v>BLD</v>
          </cell>
          <cell r="D3517" t="str">
            <v>PUERTA</v>
          </cell>
          <cell r="E3517" t="str">
            <v>PUERTA DE REJAS CON CHAPA ELECTRICA, PULSADOR Y BRAZO MECÁNICO</v>
          </cell>
          <cell r="F3517" t="str">
            <v>EN USO</v>
          </cell>
          <cell r="G3517">
            <v>42485</v>
          </cell>
          <cell r="H3517" t="str">
            <v xml:space="preserve">VELIZ VILLARREAL ALEX BRYAN </v>
          </cell>
          <cell r="I3517">
            <v>338.93</v>
          </cell>
          <cell r="J3517">
            <v>58.44</v>
          </cell>
          <cell r="K3517">
            <v>584.36</v>
          </cell>
          <cell r="L3517" t="b">
            <v>0</v>
          </cell>
          <cell r="M3517">
            <v>10</v>
          </cell>
          <cell r="N3517" t="str">
            <v>BODEGA MANTENIMIENTO</v>
          </cell>
          <cell r="O3517" t="str">
            <v>BODEGA</v>
          </cell>
          <cell r="P3517" t="str">
            <v>BODEGA DE MANTENIMIENTO</v>
          </cell>
          <cell r="Q3517" t="str">
            <v>BODEGA DE MAQUINARIA</v>
          </cell>
        </row>
        <row r="3518">
          <cell r="A3518">
            <v>5534</v>
          </cell>
          <cell r="B3518" t="str">
            <v>MAQUINARIAS Y EQUIPOS</v>
          </cell>
          <cell r="C3518" t="str">
            <v>BLD</v>
          </cell>
          <cell r="D3518" t="str">
            <v>LECTOR BIOMETRICO</v>
          </cell>
          <cell r="E3518" t="str">
            <v>CONTROL DE ACCESO EXTERIOR ZK 1</v>
          </cell>
          <cell r="F3518" t="str">
            <v>EN USO</v>
          </cell>
          <cell r="G3518">
            <v>43375</v>
          </cell>
          <cell r="H3518" t="str">
            <v xml:space="preserve">VELIZ VILLARREAL ALEX BRYAN </v>
          </cell>
          <cell r="I3518">
            <v>312.81</v>
          </cell>
          <cell r="J3518">
            <v>39.200000000000003</v>
          </cell>
          <cell r="K3518">
            <v>392</v>
          </cell>
          <cell r="L3518" t="b">
            <v>0</v>
          </cell>
          <cell r="M3518">
            <v>10</v>
          </cell>
          <cell r="N3518" t="str">
            <v>BODEGA MANTENIMIENTO</v>
          </cell>
          <cell r="O3518" t="str">
            <v>BODEGA</v>
          </cell>
          <cell r="P3518" t="str">
            <v>BODEGA DE MANTENIMIENTO</v>
          </cell>
          <cell r="Q3518" t="str">
            <v>BODEGA DE MAQUINARIA</v>
          </cell>
        </row>
        <row r="3519">
          <cell r="A3519">
            <v>5536</v>
          </cell>
          <cell r="B3519" t="str">
            <v>MAQUINARIAS Y EQUIPOS</v>
          </cell>
          <cell r="C3519" t="str">
            <v>BLD</v>
          </cell>
          <cell r="D3519" t="str">
            <v>LECTOR BIOMETRICO</v>
          </cell>
          <cell r="E3519" t="str">
            <v>LECTOR DE HUELLAS DIGITAL ZK 1</v>
          </cell>
          <cell r="F3519" t="str">
            <v>EN USO</v>
          </cell>
          <cell r="G3519">
            <v>43375</v>
          </cell>
          <cell r="H3519" t="str">
            <v xml:space="preserve">VELIZ VILLARREAL ALEX BRYAN </v>
          </cell>
          <cell r="I3519">
            <v>245.78</v>
          </cell>
          <cell r="J3519">
            <v>30.8</v>
          </cell>
          <cell r="K3519">
            <v>308</v>
          </cell>
          <cell r="L3519" t="b">
            <v>0</v>
          </cell>
          <cell r="M3519">
            <v>10</v>
          </cell>
          <cell r="N3519" t="str">
            <v>BODEGA MANTENIMIENTO</v>
          </cell>
          <cell r="O3519" t="str">
            <v>BODEGA</v>
          </cell>
          <cell r="P3519" t="str">
            <v>BODEGA DE MANTENIMIENTO</v>
          </cell>
          <cell r="Q3519" t="str">
            <v>BODEGA DE MAQUINARIA</v>
          </cell>
        </row>
        <row r="3520">
          <cell r="A3520">
            <v>5618</v>
          </cell>
          <cell r="B3520" t="str">
            <v>MAQUINARIAS Y EQUIPOS</v>
          </cell>
          <cell r="C3520" t="str">
            <v>BLD</v>
          </cell>
          <cell r="D3520" t="str">
            <v>TELEFONOS</v>
          </cell>
          <cell r="E3520" t="str">
            <v>TELEFONO IP 3 CUENTAS SIP N 3 TECLAS DE LINEAS 8TECLAS BLF CONFERENCIA DE 4 VIAS CREEN 10</v>
          </cell>
          <cell r="F3520" t="str">
            <v>EN USO</v>
          </cell>
          <cell r="G3520">
            <v>43447</v>
          </cell>
          <cell r="H3520" t="str">
            <v xml:space="preserve">VELIZ VILLARREAL ALEX BRYAN </v>
          </cell>
          <cell r="I3520">
            <v>126.52</v>
          </cell>
          <cell r="J3520">
            <v>15.51</v>
          </cell>
          <cell r="K3520">
            <v>155.12</v>
          </cell>
          <cell r="L3520" t="b">
            <v>0</v>
          </cell>
          <cell r="M3520">
            <v>10</v>
          </cell>
          <cell r="N3520" t="str">
            <v>JEFATURA ADMINISTRATIVA</v>
          </cell>
          <cell r="O3520" t="str">
            <v>TECNOLOGIA</v>
          </cell>
          <cell r="P3520" t="str">
            <v>BODEGA DE MANTENIMIENTO</v>
          </cell>
          <cell r="Q3520" t="str">
            <v>BODEGA DE MAQUINARIA</v>
          </cell>
        </row>
        <row r="3521">
          <cell r="A3521">
            <v>5453</v>
          </cell>
          <cell r="B3521" t="str">
            <v>MAQUINARIAS Y EQUIPOS</v>
          </cell>
          <cell r="C3521" t="str">
            <v>BLD</v>
          </cell>
          <cell r="D3521" t="str">
            <v>CONCRETERA</v>
          </cell>
          <cell r="E3521" t="str">
            <v>CONCRETERA DE CAPACIDAD DE UN SACO A DIESEL</v>
          </cell>
          <cell r="F3521" t="str">
            <v>EN USO</v>
          </cell>
          <cell r="G3521">
            <v>43160</v>
          </cell>
          <cell r="H3521" t="str">
            <v xml:space="preserve">VELIZ VILLARREAL ALEX BRYAN </v>
          </cell>
          <cell r="I3521">
            <v>2921.35</v>
          </cell>
          <cell r="J3521">
            <v>392</v>
          </cell>
          <cell r="K3521">
            <v>3920</v>
          </cell>
          <cell r="L3521" t="b">
            <v>0</v>
          </cell>
          <cell r="M3521">
            <v>10</v>
          </cell>
          <cell r="N3521" t="str">
            <v>BODEGA MANTENIMIENTO</v>
          </cell>
          <cell r="O3521" t="str">
            <v>BODEGA</v>
          </cell>
          <cell r="P3521" t="str">
            <v>BODEGA DE MANTENIMIENTO</v>
          </cell>
          <cell r="Q3521" t="str">
            <v>PATIO</v>
          </cell>
        </row>
        <row r="3522">
          <cell r="A3522">
            <v>6846</v>
          </cell>
          <cell r="B3522" t="str">
            <v>MAQUINARIAS Y EQUIPOS</v>
          </cell>
          <cell r="C3522" t="str">
            <v>BLD</v>
          </cell>
          <cell r="D3522" t="str">
            <v>ESMERIL DE BANCO</v>
          </cell>
          <cell r="E3522" t="str">
            <v>ESMERIL ELECTRICO 5/8 HP DE 6" EJE DE 1/2</v>
          </cell>
          <cell r="F3522" t="str">
            <v>EN USO</v>
          </cell>
          <cell r="G3522">
            <v>44406</v>
          </cell>
          <cell r="H3522" t="str">
            <v xml:space="preserve">VELIZ VILLARREAL ALEX BRYAN </v>
          </cell>
          <cell r="I3522">
            <v>123.2</v>
          </cell>
          <cell r="J3522">
            <v>12.32</v>
          </cell>
          <cell r="K3522">
            <v>123.2</v>
          </cell>
          <cell r="L3522" t="b">
            <v>0</v>
          </cell>
          <cell r="M3522">
            <v>10</v>
          </cell>
          <cell r="N3522" t="str">
            <v>BODEGA MANTENIMIENTO</v>
          </cell>
          <cell r="O3522" t="str">
            <v>BODEGA</v>
          </cell>
          <cell r="P3522" t="str">
            <v>BODEGA DE MANTENIMIENTO</v>
          </cell>
          <cell r="Q3522" t="str">
            <v>MAQUINARIA Y HERRAMIENTA</v>
          </cell>
        </row>
        <row r="3523">
          <cell r="A3523">
            <v>1154</v>
          </cell>
          <cell r="B3523" t="str">
            <v>MAQUINARIAS Y EQUIPOS</v>
          </cell>
          <cell r="C3523" t="str">
            <v>BLD</v>
          </cell>
          <cell r="D3523" t="str">
            <v>MOTOSIERRA</v>
          </cell>
          <cell r="E3523" t="str">
            <v>MOTOSIERRA MS 381 X 63 1.6MM 72.2 CC</v>
          </cell>
          <cell r="F3523" t="str">
            <v>EN USO</v>
          </cell>
          <cell r="G3523">
            <v>39597</v>
          </cell>
          <cell r="H3523" t="str">
            <v xml:space="preserve">VELIZ VILLARREAL ALEX BRYAN </v>
          </cell>
          <cell r="I3523">
            <v>68.89</v>
          </cell>
          <cell r="J3523">
            <v>68.89</v>
          </cell>
          <cell r="K3523">
            <v>688.85</v>
          </cell>
          <cell r="L3523" t="b">
            <v>0</v>
          </cell>
          <cell r="M3523">
            <v>10</v>
          </cell>
          <cell r="N3523" t="str">
            <v>BODEGA MANTENIMIENTO</v>
          </cell>
          <cell r="O3523" t="str">
            <v>BODEGA</v>
          </cell>
          <cell r="P3523" t="str">
            <v>BODEGA DE MANTENIMIENTO</v>
          </cell>
          <cell r="Q3523" t="str">
            <v>MAQUINARIA Y HERRAMIENTA</v>
          </cell>
        </row>
        <row r="3524">
          <cell r="A3524">
            <v>6844</v>
          </cell>
          <cell r="B3524" t="str">
            <v>MAQUINARIAS Y EQUIPOS</v>
          </cell>
          <cell r="C3524" t="str">
            <v>BLD</v>
          </cell>
          <cell r="D3524" t="str">
            <v>MOTOSIERRA</v>
          </cell>
          <cell r="E3524" t="str">
            <v>MOTOSIERRA 30.1 CM3</v>
          </cell>
          <cell r="F3524" t="str">
            <v>EN USO</v>
          </cell>
          <cell r="G3524">
            <v>44406</v>
          </cell>
          <cell r="H3524" t="str">
            <v xml:space="preserve">VELIZ VILLARREAL ALEX BRYAN </v>
          </cell>
          <cell r="I3524">
            <v>1000.19</v>
          </cell>
          <cell r="J3524">
            <v>100.02</v>
          </cell>
          <cell r="K3524">
            <v>1000.19</v>
          </cell>
          <cell r="L3524" t="b">
            <v>0</v>
          </cell>
          <cell r="M3524">
            <v>10</v>
          </cell>
          <cell r="N3524" t="str">
            <v>BODEGA MANTENIMIENTO</v>
          </cell>
          <cell r="O3524" t="str">
            <v>BODEGA</v>
          </cell>
          <cell r="P3524" t="str">
            <v>BODEGA DE MANTENIMIENTO</v>
          </cell>
          <cell r="Q3524" t="str">
            <v>MAQUINARIA Y HERRAMIENTA</v>
          </cell>
        </row>
        <row r="3525">
          <cell r="A3525">
            <v>3980</v>
          </cell>
          <cell r="B3525" t="str">
            <v>MAQUINARIAS Y EQUIPOS</v>
          </cell>
          <cell r="C3525" t="str">
            <v>BLD</v>
          </cell>
          <cell r="D3525" t="str">
            <v>REJILLA DE PROTECCION</v>
          </cell>
          <cell r="E3525" t="str">
            <v>REJILLA DE PLATINA DE 1 PLG CON MARCO DE ANGULO 1</v>
          </cell>
          <cell r="F3525" t="str">
            <v>EN USO</v>
          </cell>
          <cell r="G3525">
            <v>42464</v>
          </cell>
          <cell r="H3525" t="str">
            <v xml:space="preserve">VELIZ VILLARREAL ALEX BRYAN </v>
          </cell>
          <cell r="I3525">
            <v>91.74</v>
          </cell>
          <cell r="J3525">
            <v>15.82</v>
          </cell>
          <cell r="K3525">
            <v>158.16999999999999</v>
          </cell>
          <cell r="L3525" t="b">
            <v>0</v>
          </cell>
          <cell r="M3525">
            <v>10</v>
          </cell>
          <cell r="N3525" t="str">
            <v>BODEGA MANTENIMIENTO</v>
          </cell>
          <cell r="O3525" t="str">
            <v>BODEGA</v>
          </cell>
          <cell r="P3525" t="str">
            <v>BODEGA DE MANTENIMIENTO</v>
          </cell>
          <cell r="Q3525" t="str">
            <v>PATIO</v>
          </cell>
        </row>
        <row r="3526">
          <cell r="A3526">
            <v>3981</v>
          </cell>
          <cell r="B3526" t="str">
            <v>MAQUINARIAS Y EQUIPOS</v>
          </cell>
          <cell r="C3526" t="str">
            <v>BLD</v>
          </cell>
          <cell r="D3526" t="str">
            <v>REJILLA DE PROTECCION</v>
          </cell>
          <cell r="E3526" t="str">
            <v>REJILLA DE PLATINA DE 1 PLG CON MARCO DE ANGULO 2</v>
          </cell>
          <cell r="F3526" t="str">
            <v>EN USO</v>
          </cell>
          <cell r="G3526">
            <v>42464</v>
          </cell>
          <cell r="H3526" t="str">
            <v xml:space="preserve">VELIZ VILLARREAL ALEX BRYAN </v>
          </cell>
          <cell r="I3526">
            <v>91.74</v>
          </cell>
          <cell r="J3526">
            <v>15.82</v>
          </cell>
          <cell r="K3526">
            <v>158.16999999999999</v>
          </cell>
          <cell r="L3526" t="b">
            <v>0</v>
          </cell>
          <cell r="M3526">
            <v>10</v>
          </cell>
          <cell r="N3526" t="str">
            <v>BODEGA MANTENIMIENTO</v>
          </cell>
          <cell r="O3526" t="str">
            <v>BODEGA</v>
          </cell>
          <cell r="P3526" t="str">
            <v>BODEGA DE MANTENIMIENTO</v>
          </cell>
          <cell r="Q3526" t="str">
            <v>PATIO</v>
          </cell>
        </row>
        <row r="3527">
          <cell r="A3527">
            <v>3982</v>
          </cell>
          <cell r="B3527" t="str">
            <v>MAQUINARIAS Y EQUIPOS</v>
          </cell>
          <cell r="C3527" t="str">
            <v>BLD</v>
          </cell>
          <cell r="D3527" t="str">
            <v>REJILLA DE PROTECCION</v>
          </cell>
          <cell r="E3527" t="str">
            <v>REJILLA DE PLATINA DE 1 PLG CON MARCO DE ANGULO 3</v>
          </cell>
          <cell r="F3527" t="str">
            <v>EN USO</v>
          </cell>
          <cell r="G3527">
            <v>42464</v>
          </cell>
          <cell r="H3527" t="str">
            <v xml:space="preserve">VELIZ VILLARREAL ALEX BRYAN </v>
          </cell>
          <cell r="I3527">
            <v>91.74</v>
          </cell>
          <cell r="J3527">
            <v>15.82</v>
          </cell>
          <cell r="K3527">
            <v>158.16999999999999</v>
          </cell>
          <cell r="L3527" t="b">
            <v>0</v>
          </cell>
          <cell r="M3527">
            <v>10</v>
          </cell>
          <cell r="N3527" t="str">
            <v>BODEGA MANTENIMIENTO</v>
          </cell>
          <cell r="O3527" t="str">
            <v>BODEGA</v>
          </cell>
          <cell r="P3527" t="str">
            <v>BODEGA DE MANTENIMIENTO</v>
          </cell>
          <cell r="Q3527" t="str">
            <v>PATIO</v>
          </cell>
        </row>
        <row r="3528">
          <cell r="A3528">
            <v>3983</v>
          </cell>
          <cell r="B3528" t="str">
            <v>MAQUINARIAS Y EQUIPOS</v>
          </cell>
          <cell r="C3528" t="str">
            <v>BLD</v>
          </cell>
          <cell r="D3528" t="str">
            <v>REJILLA DE PROTECCION</v>
          </cell>
          <cell r="E3528" t="str">
            <v>REJILLA DE PLATINA DE 1 PLG CON MARCO DE ANGULO 4</v>
          </cell>
          <cell r="F3528" t="str">
            <v>EN USO</v>
          </cell>
          <cell r="G3528">
            <v>42464</v>
          </cell>
          <cell r="H3528" t="str">
            <v xml:space="preserve">VELIZ VILLARREAL ALEX BRYAN </v>
          </cell>
          <cell r="I3528">
            <v>91.74</v>
          </cell>
          <cell r="J3528">
            <v>15.82</v>
          </cell>
          <cell r="K3528">
            <v>158.16999999999999</v>
          </cell>
          <cell r="L3528" t="b">
            <v>0</v>
          </cell>
          <cell r="M3528">
            <v>10</v>
          </cell>
          <cell r="N3528" t="str">
            <v>BODEGA MANTENIMIENTO</v>
          </cell>
          <cell r="O3528" t="str">
            <v>BODEGA</v>
          </cell>
          <cell r="P3528" t="str">
            <v>BODEGA DE MANTENIMIENTO</v>
          </cell>
          <cell r="Q3528" t="str">
            <v>PATIO</v>
          </cell>
        </row>
        <row r="3529">
          <cell r="A3529">
            <v>3984</v>
          </cell>
          <cell r="B3529" t="str">
            <v>MAQUINARIAS Y EQUIPOS</v>
          </cell>
          <cell r="C3529" t="str">
            <v>BLD</v>
          </cell>
          <cell r="D3529" t="str">
            <v>REJILLA DE PROTECCION</v>
          </cell>
          <cell r="E3529" t="str">
            <v>REJILLA DE PLATINA DE 1 PLG CON MARCO DE ANGULO 5</v>
          </cell>
          <cell r="F3529" t="str">
            <v>EN USO</v>
          </cell>
          <cell r="G3529">
            <v>42464</v>
          </cell>
          <cell r="H3529" t="str">
            <v xml:space="preserve">VELIZ VILLARREAL ALEX BRYAN </v>
          </cell>
          <cell r="I3529">
            <v>91.74</v>
          </cell>
          <cell r="J3529">
            <v>15.82</v>
          </cell>
          <cell r="K3529">
            <v>158.16999999999999</v>
          </cell>
          <cell r="L3529" t="b">
            <v>0</v>
          </cell>
          <cell r="M3529">
            <v>10</v>
          </cell>
          <cell r="N3529" t="str">
            <v>BODEGA MANTENIMIENTO</v>
          </cell>
          <cell r="O3529" t="str">
            <v>BODEGA</v>
          </cell>
          <cell r="P3529" t="str">
            <v>BODEGA DE MANTENIMIENTO</v>
          </cell>
          <cell r="Q3529" t="str">
            <v>PATIO</v>
          </cell>
        </row>
        <row r="3530">
          <cell r="A3530">
            <v>3985</v>
          </cell>
          <cell r="B3530" t="str">
            <v>MAQUINARIAS Y EQUIPOS</v>
          </cell>
          <cell r="C3530" t="str">
            <v>BLD</v>
          </cell>
          <cell r="D3530" t="str">
            <v>REJILLA DE PROTECCION</v>
          </cell>
          <cell r="E3530" t="str">
            <v>REJILLA DE PLATINA DE 1 PLG CON MARCO DE ANGULO 6</v>
          </cell>
          <cell r="F3530" t="str">
            <v>EN USO</v>
          </cell>
          <cell r="G3530">
            <v>42464</v>
          </cell>
          <cell r="H3530" t="str">
            <v xml:space="preserve">VELIZ VILLARREAL ALEX BRYAN </v>
          </cell>
          <cell r="I3530">
            <v>91.74</v>
          </cell>
          <cell r="J3530">
            <v>15.82</v>
          </cell>
          <cell r="K3530">
            <v>158.16999999999999</v>
          </cell>
          <cell r="L3530" t="b">
            <v>0</v>
          </cell>
          <cell r="M3530">
            <v>10</v>
          </cell>
          <cell r="N3530" t="str">
            <v>BODEGA MANTENIMIENTO</v>
          </cell>
          <cell r="O3530" t="str">
            <v>BODEGA</v>
          </cell>
          <cell r="P3530" t="str">
            <v>BODEGA DE MANTENIMIENTO</v>
          </cell>
          <cell r="Q3530" t="str">
            <v>PATIO</v>
          </cell>
        </row>
        <row r="3531">
          <cell r="A3531">
            <v>3986</v>
          </cell>
          <cell r="B3531" t="str">
            <v>MAQUINARIAS Y EQUIPOS</v>
          </cell>
          <cell r="C3531" t="str">
            <v>BLD</v>
          </cell>
          <cell r="D3531" t="str">
            <v>REJILLA DE PROTECCION</v>
          </cell>
          <cell r="E3531" t="str">
            <v>REJILLA DE PLATINA DE 1 PLG CON MARCO DE ANGULO 7</v>
          </cell>
          <cell r="F3531" t="str">
            <v>EN USO</v>
          </cell>
          <cell r="G3531">
            <v>42464</v>
          </cell>
          <cell r="H3531" t="str">
            <v xml:space="preserve">VELIZ VILLARREAL ALEX BRYAN </v>
          </cell>
          <cell r="I3531">
            <v>91.74</v>
          </cell>
          <cell r="J3531">
            <v>15.82</v>
          </cell>
          <cell r="K3531">
            <v>158.16999999999999</v>
          </cell>
          <cell r="L3531" t="b">
            <v>0</v>
          </cell>
          <cell r="M3531">
            <v>10</v>
          </cell>
          <cell r="N3531" t="str">
            <v>BODEGA MANTENIMIENTO</v>
          </cell>
          <cell r="O3531" t="str">
            <v>BODEGA</v>
          </cell>
          <cell r="P3531" t="str">
            <v>VARIAS PARTES DE LA CIUDAD</v>
          </cell>
          <cell r="Q3531" t="str">
            <v>ENTRE TIENDA PICHICNHCA Y PARQUE DE LOS PAJAROS</v>
          </cell>
        </row>
        <row r="3532">
          <cell r="A3532">
            <v>3987</v>
          </cell>
          <cell r="B3532" t="str">
            <v>MAQUINARIAS Y EQUIPOS</v>
          </cell>
          <cell r="C3532" t="str">
            <v>BLD</v>
          </cell>
          <cell r="D3532" t="str">
            <v>REJILLA DE PROTECCION</v>
          </cell>
          <cell r="E3532" t="str">
            <v>REJILLA DE PLATINA DE 1 PLG CON MARCO DE ANGULO 8</v>
          </cell>
          <cell r="F3532" t="str">
            <v>EN USO</v>
          </cell>
          <cell r="G3532">
            <v>42464</v>
          </cell>
          <cell r="H3532" t="str">
            <v xml:space="preserve">VELIZ VILLARREAL ALEX BRYAN </v>
          </cell>
          <cell r="I3532">
            <v>91.74</v>
          </cell>
          <cell r="J3532">
            <v>15.82</v>
          </cell>
          <cell r="K3532">
            <v>158.16999999999999</v>
          </cell>
          <cell r="L3532" t="b">
            <v>0</v>
          </cell>
          <cell r="M3532">
            <v>10</v>
          </cell>
          <cell r="N3532" t="str">
            <v>BODEGA MANTENIMIENTO</v>
          </cell>
          <cell r="O3532" t="str">
            <v>BODEGA</v>
          </cell>
          <cell r="P3532" t="str">
            <v>VARIAS PARTES DE LA CIUDAD</v>
          </cell>
          <cell r="Q3532" t="str">
            <v>ENTRE TIENDA PICHICNHCA Y PARQUE DE LOS PAJAROS</v>
          </cell>
        </row>
        <row r="3533">
          <cell r="A3533">
            <v>3988</v>
          </cell>
          <cell r="B3533" t="str">
            <v>MAQUINARIAS Y EQUIPOS</v>
          </cell>
          <cell r="C3533" t="str">
            <v>BLD</v>
          </cell>
          <cell r="D3533" t="str">
            <v>REJILLA DE PROTECCION</v>
          </cell>
          <cell r="E3533" t="str">
            <v>REJILLA DE PLATINA DE 1 PLG CON MARCO DE ANGULO 9</v>
          </cell>
          <cell r="F3533" t="str">
            <v>EN USO</v>
          </cell>
          <cell r="G3533">
            <v>42464</v>
          </cell>
          <cell r="H3533" t="str">
            <v xml:space="preserve">VELIZ VILLARREAL ALEX BRYAN </v>
          </cell>
          <cell r="I3533">
            <v>91.74</v>
          </cell>
          <cell r="J3533">
            <v>15.82</v>
          </cell>
          <cell r="K3533">
            <v>158.16999999999999</v>
          </cell>
          <cell r="L3533" t="b">
            <v>0</v>
          </cell>
          <cell r="M3533">
            <v>10</v>
          </cell>
          <cell r="N3533" t="str">
            <v>BODEGA MANTENIMIENTO</v>
          </cell>
          <cell r="O3533" t="str">
            <v>BODEGA</v>
          </cell>
          <cell r="P3533" t="str">
            <v>VARIAS PARTES DE LA CIUDAD</v>
          </cell>
          <cell r="Q3533" t="str">
            <v>ENTRE TIENDA PICHICNHCA Y PARQUE DE LOS PAJAROS</v>
          </cell>
        </row>
        <row r="3534">
          <cell r="A3534">
            <v>3989</v>
          </cell>
          <cell r="B3534" t="str">
            <v>MAQUINARIAS Y EQUIPOS</v>
          </cell>
          <cell r="C3534" t="str">
            <v>BLD</v>
          </cell>
          <cell r="D3534" t="str">
            <v>REJILLA DE PROTECCION</v>
          </cell>
          <cell r="E3534" t="str">
            <v>REJILLA DE PLATINA DE 1 PLG CON MARCO DE ANGULO 10</v>
          </cell>
          <cell r="F3534" t="str">
            <v>EN USO</v>
          </cell>
          <cell r="G3534">
            <v>42464</v>
          </cell>
          <cell r="H3534" t="str">
            <v xml:space="preserve">VELIZ VILLARREAL ALEX BRYAN </v>
          </cell>
          <cell r="I3534">
            <v>91.74</v>
          </cell>
          <cell r="J3534">
            <v>15.82</v>
          </cell>
          <cell r="K3534">
            <v>158.16999999999999</v>
          </cell>
          <cell r="L3534" t="b">
            <v>0</v>
          </cell>
          <cell r="M3534">
            <v>10</v>
          </cell>
          <cell r="N3534" t="str">
            <v>BODEGA MANTENIMIENTO</v>
          </cell>
          <cell r="O3534" t="str">
            <v>BODEGA</v>
          </cell>
          <cell r="P3534" t="str">
            <v>VARIAS PARTES DE LA CIUDAD</v>
          </cell>
          <cell r="Q3534" t="str">
            <v>ENTRE TIENDA PICHICNHCA Y PARQUE DE LOS PAJAROS</v>
          </cell>
        </row>
        <row r="3535">
          <cell r="A3535">
            <v>3990</v>
          </cell>
          <cell r="B3535" t="str">
            <v>MAQUINARIAS Y EQUIPOS</v>
          </cell>
          <cell r="C3535" t="str">
            <v>BLD</v>
          </cell>
          <cell r="D3535" t="str">
            <v>REJILLA DE PROTECCION</v>
          </cell>
          <cell r="E3535" t="str">
            <v>REJILLA DE PLATINA DE 1 PLG CON MARCO DE ANGULO 11</v>
          </cell>
          <cell r="F3535" t="str">
            <v>EN USO</v>
          </cell>
          <cell r="G3535">
            <v>42464</v>
          </cell>
          <cell r="H3535" t="str">
            <v xml:space="preserve">VELIZ VILLARREAL ALEX BRYAN </v>
          </cell>
          <cell r="I3535">
            <v>91.74</v>
          </cell>
          <cell r="J3535">
            <v>15.82</v>
          </cell>
          <cell r="K3535">
            <v>158.16999999999999</v>
          </cell>
          <cell r="L3535" t="b">
            <v>0</v>
          </cell>
          <cell r="M3535">
            <v>10</v>
          </cell>
          <cell r="N3535" t="str">
            <v>BODEGA MANTENIMIENTO</v>
          </cell>
          <cell r="O3535" t="str">
            <v>BODEGA</v>
          </cell>
          <cell r="P3535" t="str">
            <v>VARIAS PARTES DE LA CIUDAD</v>
          </cell>
          <cell r="Q3535" t="str">
            <v>ENTRE TIENDA PICHICNHCA Y PARQUE DE LOS PAJAROS</v>
          </cell>
        </row>
        <row r="3536">
          <cell r="A3536">
            <v>3991</v>
          </cell>
          <cell r="B3536" t="str">
            <v>MAQUINARIAS Y EQUIPOS</v>
          </cell>
          <cell r="C3536" t="str">
            <v>BLD</v>
          </cell>
          <cell r="D3536" t="str">
            <v>REJILLA DE PROTECCION</v>
          </cell>
          <cell r="E3536" t="str">
            <v>REJILLA DE PLATINA DE 1 PLG CON MARCO DE ANGULO 12</v>
          </cell>
          <cell r="F3536" t="str">
            <v>EN USO</v>
          </cell>
          <cell r="G3536">
            <v>42464</v>
          </cell>
          <cell r="H3536" t="str">
            <v xml:space="preserve">VELIZ VILLARREAL ALEX BRYAN </v>
          </cell>
          <cell r="I3536">
            <v>91.74</v>
          </cell>
          <cell r="J3536">
            <v>15.82</v>
          </cell>
          <cell r="K3536">
            <v>158.16999999999999</v>
          </cell>
          <cell r="L3536" t="b">
            <v>0</v>
          </cell>
          <cell r="M3536">
            <v>10</v>
          </cell>
          <cell r="N3536" t="str">
            <v>BODEGA MANTENIMIENTO</v>
          </cell>
          <cell r="O3536" t="str">
            <v>BODEGA</v>
          </cell>
          <cell r="P3536" t="str">
            <v>VARIAS PARTES DE LA CIUDAD</v>
          </cell>
          <cell r="Q3536" t="str">
            <v>ENTRE TIENDA PICHICNHCA Y PARQUE DE LOS PAJAROS</v>
          </cell>
        </row>
        <row r="3537">
          <cell r="A3537">
            <v>3992</v>
          </cell>
          <cell r="B3537" t="str">
            <v>MAQUINARIAS Y EQUIPOS</v>
          </cell>
          <cell r="C3537" t="str">
            <v>BLD</v>
          </cell>
          <cell r="D3537" t="str">
            <v>REJILLA DE PROTECCION</v>
          </cell>
          <cell r="E3537" t="str">
            <v>REJILLA DE PLATINA DE 1 PLG CON MARCO DE ANGULO 13</v>
          </cell>
          <cell r="F3537" t="str">
            <v>EN USO</v>
          </cell>
          <cell r="G3537">
            <v>42464</v>
          </cell>
          <cell r="H3537" t="str">
            <v xml:space="preserve">VELIZ VILLARREAL ALEX BRYAN </v>
          </cell>
          <cell r="I3537">
            <v>91.74</v>
          </cell>
          <cell r="J3537">
            <v>15.82</v>
          </cell>
          <cell r="K3537">
            <v>158.16999999999999</v>
          </cell>
          <cell r="L3537" t="b">
            <v>0</v>
          </cell>
          <cell r="M3537">
            <v>10</v>
          </cell>
          <cell r="N3537" t="str">
            <v>BODEGA MANTENIMIENTO</v>
          </cell>
          <cell r="O3537" t="str">
            <v>BODEGA</v>
          </cell>
          <cell r="P3537" t="str">
            <v>VARIAS PARTES DE LA CIUDAD</v>
          </cell>
          <cell r="Q3537" t="str">
            <v>ENTRE TIENDA PICHICNHCA Y PARQUE DE LOS PAJAROS</v>
          </cell>
        </row>
        <row r="3538">
          <cell r="A3538">
            <v>3993</v>
          </cell>
          <cell r="B3538" t="str">
            <v>MAQUINARIAS Y EQUIPOS</v>
          </cell>
          <cell r="C3538" t="str">
            <v>BLD</v>
          </cell>
          <cell r="D3538" t="str">
            <v>REJILLA DE PROTECCION</v>
          </cell>
          <cell r="E3538" t="str">
            <v>REJILLA DE PLATINA DE 1 PLG CON MARCO DE ANGULO 14</v>
          </cell>
          <cell r="F3538" t="str">
            <v>EN USO</v>
          </cell>
          <cell r="G3538">
            <v>42464</v>
          </cell>
          <cell r="H3538" t="str">
            <v xml:space="preserve">VELIZ VILLARREAL ALEX BRYAN </v>
          </cell>
          <cell r="I3538">
            <v>91.74</v>
          </cell>
          <cell r="J3538">
            <v>15.82</v>
          </cell>
          <cell r="K3538">
            <v>158.16999999999999</v>
          </cell>
          <cell r="L3538" t="b">
            <v>0</v>
          </cell>
          <cell r="M3538">
            <v>10</v>
          </cell>
          <cell r="N3538" t="str">
            <v>BODEGA MANTENIMIENTO</v>
          </cell>
          <cell r="O3538" t="str">
            <v>BODEGA</v>
          </cell>
          <cell r="P3538" t="str">
            <v>VARIAS PARTES DE LA CIUDAD</v>
          </cell>
          <cell r="Q3538" t="str">
            <v>ENTRE TIENDA PICHICNHCA Y PARQUE DE LOS PAJAROS</v>
          </cell>
        </row>
        <row r="3539">
          <cell r="A3539">
            <v>1172</v>
          </cell>
          <cell r="B3539" t="str">
            <v>MAQUINARIAS Y EQUIPOS</v>
          </cell>
          <cell r="C3539" t="str">
            <v>BLD</v>
          </cell>
          <cell r="D3539" t="str">
            <v>SOLDADORA</v>
          </cell>
          <cell r="E3539" t="str">
            <v>230 A  25 VOLTS</v>
          </cell>
          <cell r="F3539" t="str">
            <v>EN USO</v>
          </cell>
          <cell r="G3539">
            <v>35600</v>
          </cell>
          <cell r="H3539" t="str">
            <v xml:space="preserve">VELIZ VILLARREAL ALEX BRYAN </v>
          </cell>
          <cell r="I3539">
            <v>0</v>
          </cell>
          <cell r="J3539">
            <v>0</v>
          </cell>
          <cell r="K3539">
            <v>188.65</v>
          </cell>
          <cell r="L3539" t="b">
            <v>0</v>
          </cell>
          <cell r="M3539">
            <v>10</v>
          </cell>
          <cell r="N3539" t="str">
            <v>BODEGA MANTENIMIENTO</v>
          </cell>
          <cell r="O3539" t="str">
            <v>BODEGA</v>
          </cell>
          <cell r="P3539" t="str">
            <v>BODEGA DE MANTENIMIENTO</v>
          </cell>
          <cell r="Q3539" t="str">
            <v>MAQUINARIA Y HERRAMIENTA</v>
          </cell>
        </row>
        <row r="3540">
          <cell r="A3540">
            <v>6855</v>
          </cell>
          <cell r="B3540" t="str">
            <v>MAQUINARIAS Y EQUIPOS</v>
          </cell>
          <cell r="C3540" t="str">
            <v>BLD</v>
          </cell>
          <cell r="D3540" t="str">
            <v>TALADRO</v>
          </cell>
          <cell r="E3540" t="str">
            <v>TALADRO CON PERCUSION 790 W 2.7 J</v>
          </cell>
          <cell r="F3540" t="str">
            <v>EN USO</v>
          </cell>
          <cell r="G3540">
            <v>44406</v>
          </cell>
          <cell r="H3540" t="str">
            <v xml:space="preserve">VELIZ VILLARREAL ALEX BRYAN </v>
          </cell>
          <cell r="I3540">
            <v>140.56</v>
          </cell>
          <cell r="J3540">
            <v>14.06</v>
          </cell>
          <cell r="K3540">
            <v>140.56</v>
          </cell>
          <cell r="L3540" t="b">
            <v>0</v>
          </cell>
          <cell r="M3540">
            <v>10</v>
          </cell>
          <cell r="N3540" t="str">
            <v>BODEGA MANTENIMIENTO</v>
          </cell>
          <cell r="O3540" t="str">
            <v>BODEGA</v>
          </cell>
          <cell r="P3540" t="str">
            <v>BODEGA DE MANTENIMIENTO</v>
          </cell>
          <cell r="Q3540" t="str">
            <v>MAQUINARIA Y HERRAMIENTA</v>
          </cell>
        </row>
        <row r="3541">
          <cell r="A3541">
            <v>6856</v>
          </cell>
          <cell r="B3541" t="str">
            <v>MAQUINARIAS Y EQUIPOS</v>
          </cell>
          <cell r="C3541" t="str">
            <v>BLD</v>
          </cell>
          <cell r="D3541" t="str">
            <v>TALADRO</v>
          </cell>
          <cell r="E3541" t="str">
            <v>TALADRO DEMOLEDOR 2000 W 62 J 1000 IPM</v>
          </cell>
          <cell r="F3541" t="str">
            <v>EN USO</v>
          </cell>
          <cell r="G3541">
            <v>44406</v>
          </cell>
          <cell r="H3541" t="str">
            <v xml:space="preserve">VELIZ VILLARREAL ALEX BRYAN </v>
          </cell>
          <cell r="I3541">
            <v>1450.4</v>
          </cell>
          <cell r="J3541">
            <v>145.04</v>
          </cell>
          <cell r="K3541">
            <v>1450.4</v>
          </cell>
          <cell r="L3541" t="b">
            <v>0</v>
          </cell>
          <cell r="M3541">
            <v>10</v>
          </cell>
          <cell r="N3541" t="str">
            <v>BODEGA MANTENIMIENTO</v>
          </cell>
          <cell r="O3541" t="str">
            <v>BODEGA</v>
          </cell>
          <cell r="P3541" t="str">
            <v>BODEGA DE MANTENIMIENTO</v>
          </cell>
          <cell r="Q3541" t="str">
            <v>MAQUINARIA Y HERRAMIENTA</v>
          </cell>
        </row>
        <row r="3542">
          <cell r="A3542">
            <v>1171</v>
          </cell>
          <cell r="B3542" t="str">
            <v>MAQUINARIAS Y EQUIPOS</v>
          </cell>
          <cell r="C3542" t="str">
            <v>BLD</v>
          </cell>
          <cell r="D3542" t="str">
            <v>TRACTOR</v>
          </cell>
          <cell r="E3542" t="str">
            <v>TRACTOR PODADOR 19.5 HP  A GASOLINA</v>
          </cell>
          <cell r="F3542" t="str">
            <v>EN USO</v>
          </cell>
          <cell r="G3542">
            <v>40827</v>
          </cell>
          <cell r="H3542" t="str">
            <v xml:space="preserve">VELIZ VILLARREAL ALEX BRYAN </v>
          </cell>
          <cell r="I3542">
            <v>568.4</v>
          </cell>
          <cell r="J3542">
            <v>324.8</v>
          </cell>
          <cell r="K3542">
            <v>3248</v>
          </cell>
          <cell r="L3542" t="b">
            <v>0</v>
          </cell>
          <cell r="M3542">
            <v>10</v>
          </cell>
          <cell r="N3542" t="str">
            <v>BODEGA MANTENIMIENTO</v>
          </cell>
          <cell r="O3542" t="str">
            <v>BODEGA</v>
          </cell>
          <cell r="P3542" t="str">
            <v>BODEGA DE MANTENIMIENTO</v>
          </cell>
          <cell r="Q3542" t="str">
            <v>PATIO</v>
          </cell>
        </row>
        <row r="3543">
          <cell r="A3543">
            <v>1180</v>
          </cell>
          <cell r="B3543" t="str">
            <v>MAQUINARIAS Y EQUIPOS</v>
          </cell>
          <cell r="C3543" t="str">
            <v>BLD</v>
          </cell>
          <cell r="D3543" t="str">
            <v>TRACTOR</v>
          </cell>
          <cell r="E3543" t="str">
            <v>TRACTOR PODADOR 24 HP 48 CUT</v>
          </cell>
          <cell r="F3543" t="str">
            <v>EN USO</v>
          </cell>
          <cell r="G3543">
            <v>40827</v>
          </cell>
          <cell r="H3543" t="str">
            <v xml:space="preserve">VELIZ VILLARREAL ALEX BRYAN </v>
          </cell>
          <cell r="I3543">
            <v>568.4</v>
          </cell>
          <cell r="J3543">
            <v>324.8</v>
          </cell>
          <cell r="K3543">
            <v>3248</v>
          </cell>
          <cell r="L3543" t="b">
            <v>0</v>
          </cell>
          <cell r="M3543">
            <v>10</v>
          </cell>
          <cell r="N3543" t="str">
            <v>BODEGA MANTENIMIENTO</v>
          </cell>
          <cell r="O3543" t="str">
            <v>BODEGA</v>
          </cell>
          <cell r="P3543" t="str">
            <v>BODEGA DE MANTENIMIENTO</v>
          </cell>
          <cell r="Q3543" t="str">
            <v>PATIO</v>
          </cell>
        </row>
        <row r="3544">
          <cell r="A3544">
            <v>6845</v>
          </cell>
          <cell r="B3544" t="str">
            <v>MAQUINARIAS Y EQUIPOS</v>
          </cell>
          <cell r="C3544" t="str">
            <v>BLD</v>
          </cell>
          <cell r="D3544" t="str">
            <v>COMPRESOR</v>
          </cell>
          <cell r="E3544" t="str">
            <v>COMPRESOR DE 3.7 HP 60 GAL</v>
          </cell>
          <cell r="F3544" t="str">
            <v>EN USO</v>
          </cell>
          <cell r="G3544">
            <v>44406</v>
          </cell>
          <cell r="H3544" t="str">
            <v xml:space="preserve">VELIZ VILLARREAL ALEX BRYAN </v>
          </cell>
          <cell r="I3544">
            <v>1108.8</v>
          </cell>
          <cell r="J3544">
            <v>110.88</v>
          </cell>
          <cell r="K3544">
            <v>1108.8</v>
          </cell>
          <cell r="L3544" t="b">
            <v>0</v>
          </cell>
          <cell r="M3544">
            <v>10</v>
          </cell>
          <cell r="N3544" t="str">
            <v>BODEGA MANTENIMIENTO</v>
          </cell>
          <cell r="O3544" t="str">
            <v>BODEGA</v>
          </cell>
          <cell r="P3544" t="str">
            <v>BODEGA DE MANTENIMIENTO</v>
          </cell>
          <cell r="Q3544" t="str">
            <v>BODEGA DE MAQUINARIA</v>
          </cell>
        </row>
        <row r="3545">
          <cell r="A3545">
            <v>1164</v>
          </cell>
          <cell r="B3545" t="str">
            <v>MAQUINARIAS Y EQUIPOS</v>
          </cell>
          <cell r="C3545" t="str">
            <v>BLD</v>
          </cell>
          <cell r="D3545" t="str">
            <v>FUMIGADORA</v>
          </cell>
          <cell r="E3545" t="str">
            <v>FUMIGADORA SR 420 56.5  13 LITROS DE CAPACIDAD</v>
          </cell>
          <cell r="F3545" t="str">
            <v>EN USO</v>
          </cell>
          <cell r="G3545">
            <v>39727</v>
          </cell>
          <cell r="H3545" t="str">
            <v xml:space="preserve">VELIZ VILLARREAL ALEX BRYAN </v>
          </cell>
          <cell r="I3545">
            <v>54.03</v>
          </cell>
          <cell r="J3545">
            <v>54.03</v>
          </cell>
          <cell r="K3545">
            <v>540.30999999999995</v>
          </cell>
          <cell r="L3545" t="b">
            <v>0</v>
          </cell>
          <cell r="M3545">
            <v>10</v>
          </cell>
          <cell r="N3545" t="str">
            <v>BODEGA MANTENIMIENTO</v>
          </cell>
          <cell r="O3545" t="str">
            <v>BODEGA</v>
          </cell>
          <cell r="P3545" t="str">
            <v>BODEGA DE MANTENIMIENTO</v>
          </cell>
          <cell r="Q3545" t="str">
            <v>BODEGA DE MAQUINARIA</v>
          </cell>
        </row>
        <row r="3546">
          <cell r="A3546">
            <v>6749</v>
          </cell>
          <cell r="B3546" t="str">
            <v>MAQUINARIAS Y EQUIPOS</v>
          </cell>
          <cell r="C3546" t="str">
            <v>BLD</v>
          </cell>
          <cell r="D3546" t="str">
            <v>FUMIGADORA</v>
          </cell>
          <cell r="E3546" t="str">
            <v>BOMBA A MOTOR 20 LITROS</v>
          </cell>
          <cell r="F3546" t="str">
            <v>EN USO</v>
          </cell>
          <cell r="G3546">
            <v>44008</v>
          </cell>
          <cell r="H3546" t="str">
            <v xml:space="preserve">VELIZ VILLARREAL ALEX BRYAN </v>
          </cell>
          <cell r="I3546">
            <v>256.44</v>
          </cell>
          <cell r="J3546">
            <v>26.88</v>
          </cell>
          <cell r="K3546">
            <v>268.8</v>
          </cell>
          <cell r="L3546" t="b">
            <v>0</v>
          </cell>
          <cell r="M3546">
            <v>10</v>
          </cell>
          <cell r="N3546" t="str">
            <v>BODEGA MANTENIMIENTO</v>
          </cell>
          <cell r="O3546" t="str">
            <v>BODEGA</v>
          </cell>
          <cell r="P3546" t="str">
            <v>BODEGA DE MANTENIMIENTO</v>
          </cell>
          <cell r="Q3546" t="str">
            <v>CORREDOR</v>
          </cell>
        </row>
        <row r="3547">
          <cell r="A3547">
            <v>1159</v>
          </cell>
          <cell r="B3547" t="str">
            <v>MAQUINARIAS Y EQUIPOS</v>
          </cell>
          <cell r="C3547" t="str">
            <v>BLD</v>
          </cell>
          <cell r="D3547" t="str">
            <v>FREGADORA INDUSTRIAL</v>
          </cell>
          <cell r="E3547" t="str">
            <v>FREGADORA DE PISOS BR 400  220 V</v>
          </cell>
          <cell r="F3547" t="str">
            <v>EN USO</v>
          </cell>
          <cell r="G3547">
            <v>41260</v>
          </cell>
          <cell r="H3547" t="str">
            <v xml:space="preserve">VELIZ VILLARREAL ALEX BRYAN </v>
          </cell>
          <cell r="I3547">
            <v>828.8</v>
          </cell>
          <cell r="J3547">
            <v>296</v>
          </cell>
          <cell r="K3547">
            <v>2960</v>
          </cell>
          <cell r="L3547" t="b">
            <v>0</v>
          </cell>
          <cell r="M3547">
            <v>10</v>
          </cell>
          <cell r="N3547" t="str">
            <v>CUSTODIO DE BIENES</v>
          </cell>
          <cell r="O3547" t="str">
            <v>CUSTODIO DE BIENES</v>
          </cell>
          <cell r="P3547" t="str">
            <v>BIENES</v>
          </cell>
          <cell r="Q3547" t="str">
            <v>BODEGA UN LADO DE SEGURIDAD PLAZA DE TOTROS</v>
          </cell>
        </row>
        <row r="3548">
          <cell r="A3548">
            <v>5541</v>
          </cell>
          <cell r="B3548" t="str">
            <v>MAQUINARIAS Y EQUIPOS</v>
          </cell>
          <cell r="C3548" t="str">
            <v>BLD</v>
          </cell>
          <cell r="D3548" t="str">
            <v>CAMARA DE SEGURIDAD</v>
          </cell>
          <cell r="E3548" t="str">
            <v>CAMARAS TIPO DOMO 720P  3</v>
          </cell>
          <cell r="F3548" t="str">
            <v>EN USO</v>
          </cell>
          <cell r="G3548">
            <v>43375</v>
          </cell>
          <cell r="H3548" t="str">
            <v xml:space="preserve">VELIZ VILLARREAL ALEX BRYAN </v>
          </cell>
          <cell r="I3548">
            <v>156.4</v>
          </cell>
          <cell r="J3548">
            <v>19.600000000000001</v>
          </cell>
          <cell r="K3548">
            <v>196</v>
          </cell>
          <cell r="L3548" t="b">
            <v>0</v>
          </cell>
          <cell r="M3548">
            <v>10</v>
          </cell>
          <cell r="N3548" t="str">
            <v>BODEGA MANTENIMIENTO</v>
          </cell>
          <cell r="O3548" t="str">
            <v>BODEGA</v>
          </cell>
          <cell r="P3548" t="str">
            <v>BODEGA DE MANTENIMIENTO</v>
          </cell>
          <cell r="Q3548" t="str">
            <v>BODEGA DE MAQUINARIA</v>
          </cell>
        </row>
        <row r="3549">
          <cell r="A3549">
            <v>5542</v>
          </cell>
          <cell r="B3549" t="str">
            <v>MAQUINARIAS Y EQUIPOS</v>
          </cell>
          <cell r="C3549" t="str">
            <v>BLD</v>
          </cell>
          <cell r="D3549" t="str">
            <v>CAMARA DE SEGURIDAD</v>
          </cell>
          <cell r="E3549" t="str">
            <v>CAMARAS TIPO DOMO 720P  4</v>
          </cell>
          <cell r="F3549" t="str">
            <v>EN USO</v>
          </cell>
          <cell r="G3549">
            <v>43375</v>
          </cell>
          <cell r="H3549" t="str">
            <v xml:space="preserve">VELIZ VILLARREAL ALEX BRYAN </v>
          </cell>
          <cell r="I3549">
            <v>156.4</v>
          </cell>
          <cell r="J3549">
            <v>19.600000000000001</v>
          </cell>
          <cell r="K3549">
            <v>196</v>
          </cell>
          <cell r="L3549" t="b">
            <v>0</v>
          </cell>
          <cell r="M3549">
            <v>10</v>
          </cell>
          <cell r="N3549" t="str">
            <v>BODEGA MANTENIMIENTO</v>
          </cell>
          <cell r="O3549" t="str">
            <v>BODEGA</v>
          </cell>
          <cell r="P3549" t="str">
            <v>BODEGA DE MANTENIMIENTO</v>
          </cell>
          <cell r="Q3549" t="str">
            <v>BODEGA DE MAQUINARIA</v>
          </cell>
        </row>
        <row r="3550">
          <cell r="A3550">
            <v>5543</v>
          </cell>
          <cell r="B3550" t="str">
            <v>MAQUINARIAS Y EQUIPOS</v>
          </cell>
          <cell r="C3550" t="str">
            <v>BLD</v>
          </cell>
          <cell r="D3550" t="str">
            <v>CAMARA DE SEGURIDAD</v>
          </cell>
          <cell r="E3550" t="str">
            <v>CAMARAS TIPO DOMO 720P  5</v>
          </cell>
          <cell r="F3550" t="str">
            <v>EN USO</v>
          </cell>
          <cell r="G3550">
            <v>43375</v>
          </cell>
          <cell r="H3550" t="str">
            <v xml:space="preserve">VELIZ VILLARREAL ALEX BRYAN </v>
          </cell>
          <cell r="I3550">
            <v>156.4</v>
          </cell>
          <cell r="J3550">
            <v>19.600000000000001</v>
          </cell>
          <cell r="K3550">
            <v>196</v>
          </cell>
          <cell r="L3550" t="b">
            <v>0</v>
          </cell>
          <cell r="M3550">
            <v>10</v>
          </cell>
          <cell r="N3550" t="str">
            <v>BODEGA MANTENIMIENTO</v>
          </cell>
          <cell r="O3550" t="str">
            <v>BODEGA</v>
          </cell>
          <cell r="P3550" t="str">
            <v>BODEGA DE MANTENIMIENTO</v>
          </cell>
          <cell r="Q3550" t="str">
            <v>MAQUINARIA Y HERRAMIENTA</v>
          </cell>
        </row>
        <row r="3551">
          <cell r="A3551">
            <v>5544</v>
          </cell>
          <cell r="B3551" t="str">
            <v>MAQUINARIAS Y EQUIPOS</v>
          </cell>
          <cell r="C3551" t="str">
            <v>BLD</v>
          </cell>
          <cell r="D3551" t="str">
            <v>CAMARA DE SEGURIDAD</v>
          </cell>
          <cell r="E3551" t="str">
            <v>CAMARAS TIPO DOMO 720P  6</v>
          </cell>
          <cell r="F3551" t="str">
            <v>EN USO</v>
          </cell>
          <cell r="G3551">
            <v>43375</v>
          </cell>
          <cell r="H3551" t="str">
            <v xml:space="preserve">VELIZ VILLARREAL ALEX BRYAN </v>
          </cell>
          <cell r="I3551">
            <v>156.4</v>
          </cell>
          <cell r="J3551">
            <v>19.600000000000001</v>
          </cell>
          <cell r="K3551">
            <v>196</v>
          </cell>
          <cell r="L3551" t="b">
            <v>0</v>
          </cell>
          <cell r="M3551">
            <v>10</v>
          </cell>
          <cell r="N3551" t="str">
            <v>BODEGA MANTENIMIENTO</v>
          </cell>
          <cell r="O3551" t="str">
            <v>BODEGA</v>
          </cell>
          <cell r="P3551" t="str">
            <v>BODEGA DE MANTENIMIENTO</v>
          </cell>
          <cell r="Q3551" t="str">
            <v>BODEGA DE MAQUINARIA</v>
          </cell>
        </row>
        <row r="3552">
          <cell r="A3552">
            <v>5545</v>
          </cell>
          <cell r="B3552" t="str">
            <v>MAQUINARIAS Y EQUIPOS</v>
          </cell>
          <cell r="C3552" t="str">
            <v>BLD</v>
          </cell>
          <cell r="D3552" t="str">
            <v>CAMARA DE SEGURIDAD</v>
          </cell>
          <cell r="E3552" t="str">
            <v>CAMARAS TIPO DOMO 720P  7</v>
          </cell>
          <cell r="F3552" t="str">
            <v>EN USO</v>
          </cell>
          <cell r="G3552">
            <v>43375</v>
          </cell>
          <cell r="H3552" t="str">
            <v xml:space="preserve">VELIZ VILLARREAL ALEX BRYAN </v>
          </cell>
          <cell r="I3552">
            <v>156.4</v>
          </cell>
          <cell r="J3552">
            <v>19.600000000000001</v>
          </cell>
          <cell r="K3552">
            <v>196</v>
          </cell>
          <cell r="L3552" t="b">
            <v>0</v>
          </cell>
          <cell r="M3552">
            <v>10</v>
          </cell>
          <cell r="N3552" t="str">
            <v>BODEGA MANTENIMIENTO</v>
          </cell>
          <cell r="O3552" t="str">
            <v>BODEGA</v>
          </cell>
          <cell r="P3552" t="str">
            <v>BODEGA DE MANTENIMIENTO</v>
          </cell>
          <cell r="Q3552" t="str">
            <v>CORREDOR</v>
          </cell>
        </row>
        <row r="3553">
          <cell r="A3553">
            <v>1167</v>
          </cell>
          <cell r="B3553" t="str">
            <v>MAQUINARIAS Y EQUIPOS</v>
          </cell>
          <cell r="C3553" t="str">
            <v>BLD</v>
          </cell>
          <cell r="D3553" t="str">
            <v>ABRILLANTADORA</v>
          </cell>
          <cell r="E3553" t="str">
            <v>20 METAL F M  1.5 HP</v>
          </cell>
          <cell r="F3553" t="str">
            <v>EN USO</v>
          </cell>
          <cell r="G3553">
            <v>41876</v>
          </cell>
          <cell r="H3553" t="str">
            <v xml:space="preserve">VELIZ VILLARREAL ALEX BRYAN </v>
          </cell>
          <cell r="I3553">
            <v>973.79</v>
          </cell>
          <cell r="J3553">
            <v>226.46</v>
          </cell>
          <cell r="K3553">
            <v>2264.62</v>
          </cell>
          <cell r="L3553" t="b">
            <v>0</v>
          </cell>
          <cell r="M3553">
            <v>10</v>
          </cell>
          <cell r="N3553" t="str">
            <v>CUSTODIO DE BIENES</v>
          </cell>
          <cell r="O3553" t="str">
            <v>CUSTODIO DE BIENES</v>
          </cell>
          <cell r="P3553" t="str">
            <v>BODEGA DE MANTENIMIENTO</v>
          </cell>
          <cell r="Q3553" t="str">
            <v>BODEGA DE MAQUINARIA</v>
          </cell>
        </row>
        <row r="3554">
          <cell r="A3554">
            <v>1161</v>
          </cell>
          <cell r="B3554" t="str">
            <v>MAQUINARIAS Y EQUIPOS</v>
          </cell>
          <cell r="C3554" t="str">
            <v>BLD</v>
          </cell>
          <cell r="D3554" t="str">
            <v>ASPIRADORA</v>
          </cell>
          <cell r="E3554" t="str">
            <v>ASPIRADORA LAVADORA SE 4002</v>
          </cell>
          <cell r="F3554" t="str">
            <v>EN USO</v>
          </cell>
          <cell r="G3554">
            <v>41260</v>
          </cell>
          <cell r="H3554" t="str">
            <v xml:space="preserve">VELIZ VILLARREAL ALEX BRYAN </v>
          </cell>
          <cell r="I3554">
            <v>212.5</v>
          </cell>
          <cell r="J3554">
            <v>75.89</v>
          </cell>
          <cell r="K3554">
            <v>758.92</v>
          </cell>
          <cell r="L3554" t="b">
            <v>0</v>
          </cell>
          <cell r="M3554">
            <v>10</v>
          </cell>
          <cell r="N3554" t="str">
            <v>BODEGA MANTENIMIENTO</v>
          </cell>
          <cell r="O3554" t="str">
            <v>BODEGA</v>
          </cell>
          <cell r="P3554" t="str">
            <v>BIENES</v>
          </cell>
          <cell r="Q3554" t="str">
            <v>BODEGA UN LADO DE SEGURIDAD PLAZA DE TOTROS</v>
          </cell>
        </row>
        <row r="3555">
          <cell r="A3555">
            <v>1166</v>
          </cell>
          <cell r="B3555" t="str">
            <v>MAQUINARIAS Y EQUIPOS</v>
          </cell>
          <cell r="C3555" t="str">
            <v>BLD</v>
          </cell>
          <cell r="D3555" t="str">
            <v>ASPIRADORA</v>
          </cell>
          <cell r="E3555" t="str">
            <v>ASPIRADORA EN SECO Y HUMEDO NT 65 2 ECO VEX</v>
          </cell>
          <cell r="F3555" t="str">
            <v>EN USO</v>
          </cell>
          <cell r="G3555">
            <v>40543</v>
          </cell>
          <cell r="H3555" t="str">
            <v xml:space="preserve">VELIZ VILLARREAL ALEX BRYAN </v>
          </cell>
          <cell r="I3555">
            <v>107.31</v>
          </cell>
          <cell r="J3555">
            <v>107.31</v>
          </cell>
          <cell r="K3555">
            <v>1073.07</v>
          </cell>
          <cell r="L3555" t="b">
            <v>0</v>
          </cell>
          <cell r="M3555">
            <v>10</v>
          </cell>
          <cell r="N3555" t="str">
            <v>BODEGA MANTENIMIENTO</v>
          </cell>
          <cell r="O3555" t="str">
            <v>BODEGA</v>
          </cell>
          <cell r="P3555" t="str">
            <v>BIENES</v>
          </cell>
          <cell r="Q3555" t="str">
            <v>BODEGA UN LADO DE SEGURIDAD PLAZA DE TOTROS</v>
          </cell>
        </row>
        <row r="3556">
          <cell r="A3556">
            <v>6847</v>
          </cell>
          <cell r="B3556" t="str">
            <v>MAQUINARIAS Y EQUIPOS</v>
          </cell>
          <cell r="C3556" t="str">
            <v>BLD</v>
          </cell>
          <cell r="D3556" t="str">
            <v>HIDROLAVADORA</v>
          </cell>
          <cell r="E3556" t="str">
            <v>HIDROLAVADORA A PRESION DE 6000 PSI VOLTAJE DE 110</v>
          </cell>
          <cell r="F3556" t="str">
            <v>EN USO</v>
          </cell>
          <cell r="G3556">
            <v>44406</v>
          </cell>
          <cell r="H3556" t="str">
            <v xml:space="preserve">VELIZ VILLARREAL ALEX BRYAN </v>
          </cell>
          <cell r="I3556">
            <v>153.33000000000001</v>
          </cell>
          <cell r="J3556">
            <v>15.33</v>
          </cell>
          <cell r="K3556">
            <v>153.33000000000001</v>
          </cell>
          <cell r="L3556" t="b">
            <v>0</v>
          </cell>
          <cell r="M3556">
            <v>10</v>
          </cell>
          <cell r="N3556" t="str">
            <v>BODEGA MANTENIMIENTO</v>
          </cell>
          <cell r="O3556" t="str">
            <v>BODEGA</v>
          </cell>
          <cell r="P3556" t="str">
            <v>BODEGA DE MANTENIMIENTO</v>
          </cell>
          <cell r="Q3556" t="str">
            <v>MAQUINARIA Y HERRAMIENTA</v>
          </cell>
        </row>
        <row r="3557">
          <cell r="A3557">
            <v>5447</v>
          </cell>
          <cell r="B3557" t="str">
            <v>MAQUINARIAS Y EQUIPOS</v>
          </cell>
          <cell r="C3557" t="str">
            <v>BLD</v>
          </cell>
          <cell r="D3557" t="str">
            <v>PODADORA</v>
          </cell>
          <cell r="E3557" t="str">
            <v>MOTOGUADAÑA PROFESIONAL STHIL FS 450 1</v>
          </cell>
          <cell r="F3557" t="str">
            <v>EN USO</v>
          </cell>
          <cell r="G3557">
            <v>43129</v>
          </cell>
          <cell r="H3557" t="str">
            <v xml:space="preserve">VELIZ VILLARREAL ALEX BRYAN </v>
          </cell>
          <cell r="I3557">
            <v>990.55</v>
          </cell>
          <cell r="J3557">
            <v>134.4</v>
          </cell>
          <cell r="K3557">
            <v>1344</v>
          </cell>
          <cell r="L3557" t="b">
            <v>0</v>
          </cell>
          <cell r="M3557">
            <v>10</v>
          </cell>
          <cell r="N3557" t="str">
            <v>BODEGA MANTENIMIENTO</v>
          </cell>
          <cell r="O3557" t="str">
            <v>BODEGA</v>
          </cell>
          <cell r="P3557" t="str">
            <v>BODEGA DE MANTENIMIENTO</v>
          </cell>
          <cell r="Q3557" t="str">
            <v>CORREDOR</v>
          </cell>
        </row>
        <row r="3558">
          <cell r="A3558">
            <v>5448</v>
          </cell>
          <cell r="B3558" t="str">
            <v>MAQUINARIAS Y EQUIPOS</v>
          </cell>
          <cell r="C3558" t="str">
            <v>BLD</v>
          </cell>
          <cell r="D3558" t="str">
            <v>PODADORA</v>
          </cell>
          <cell r="E3558" t="str">
            <v>MOTOGUADAÑA PROFESIONAL STHIL FS 450 2</v>
          </cell>
          <cell r="F3558" t="str">
            <v>EN USO</v>
          </cell>
          <cell r="G3558">
            <v>43129</v>
          </cell>
          <cell r="H3558" t="str">
            <v xml:space="preserve">VELIZ VILLARREAL ALEX BRYAN </v>
          </cell>
          <cell r="I3558">
            <v>990.55</v>
          </cell>
          <cell r="J3558">
            <v>134.4</v>
          </cell>
          <cell r="K3558">
            <v>1344</v>
          </cell>
          <cell r="L3558" t="b">
            <v>0</v>
          </cell>
          <cell r="M3558">
            <v>10</v>
          </cell>
          <cell r="N3558" t="str">
            <v>BODEGA MANTENIMIENTO</v>
          </cell>
          <cell r="O3558" t="str">
            <v>BODEGA</v>
          </cell>
          <cell r="P3558" t="str">
            <v>BODEGA DE MANTENIMIENTO</v>
          </cell>
          <cell r="Q3558" t="str">
            <v>CORREDOR</v>
          </cell>
        </row>
        <row r="3559">
          <cell r="A3559">
            <v>5449</v>
          </cell>
          <cell r="B3559" t="str">
            <v>MAQUINARIAS Y EQUIPOS</v>
          </cell>
          <cell r="C3559" t="str">
            <v>BLD</v>
          </cell>
          <cell r="D3559" t="str">
            <v>PODADORA</v>
          </cell>
          <cell r="E3559" t="str">
            <v>MOTOGUADAÑA PROFESIONAL STHIL FS 450 3</v>
          </cell>
          <cell r="F3559" t="str">
            <v>EN USO</v>
          </cell>
          <cell r="G3559">
            <v>43129</v>
          </cell>
          <cell r="H3559" t="str">
            <v xml:space="preserve">VELIZ VILLARREAL ALEX BRYAN </v>
          </cell>
          <cell r="I3559">
            <v>990.55</v>
          </cell>
          <cell r="J3559">
            <v>134.4</v>
          </cell>
          <cell r="K3559">
            <v>1344</v>
          </cell>
          <cell r="L3559" t="b">
            <v>0</v>
          </cell>
          <cell r="M3559">
            <v>10</v>
          </cell>
          <cell r="N3559" t="str">
            <v>BODEGA MANTENIMIENTO</v>
          </cell>
          <cell r="O3559" t="str">
            <v>BODEGA</v>
          </cell>
          <cell r="P3559" t="str">
            <v>BODEGA DE MANTENIMIENTO</v>
          </cell>
          <cell r="Q3559" t="str">
            <v>CORREDOR</v>
          </cell>
        </row>
        <row r="3560">
          <cell r="A3560">
            <v>6841</v>
          </cell>
          <cell r="B3560" t="str">
            <v>MAQUINARIAS Y EQUIPOS</v>
          </cell>
          <cell r="C3560" t="str">
            <v>BLD</v>
          </cell>
          <cell r="D3560" t="str">
            <v>PODADORA</v>
          </cell>
          <cell r="E3560" t="str">
            <v>MOTOGUADAÑA 38.9 CM3 1</v>
          </cell>
          <cell r="F3560" t="str">
            <v>EN USO</v>
          </cell>
          <cell r="G3560">
            <v>44406</v>
          </cell>
          <cell r="H3560" t="str">
            <v xml:space="preserve">VELIZ VILLARREAL ALEX BRYAN </v>
          </cell>
          <cell r="I3560">
            <v>353.36</v>
          </cell>
          <cell r="J3560">
            <v>35.340000000000003</v>
          </cell>
          <cell r="K3560">
            <v>353.36</v>
          </cell>
          <cell r="L3560" t="b">
            <v>0</v>
          </cell>
          <cell r="M3560">
            <v>10</v>
          </cell>
          <cell r="N3560" t="str">
            <v>BODEGA MANTENIMIENTO</v>
          </cell>
          <cell r="O3560" t="str">
            <v>BODEGA</v>
          </cell>
          <cell r="P3560" t="str">
            <v>BODEGA DE MANTENIMIENTO</v>
          </cell>
          <cell r="Q3560" t="str">
            <v>CORREDOR</v>
          </cell>
        </row>
        <row r="3561">
          <cell r="A3561">
            <v>6842</v>
          </cell>
          <cell r="B3561" t="str">
            <v>MAQUINARIAS Y EQUIPOS</v>
          </cell>
          <cell r="C3561" t="str">
            <v>BLD</v>
          </cell>
          <cell r="D3561" t="str">
            <v>PODADORA</v>
          </cell>
          <cell r="E3561" t="str">
            <v>MOTOGUADAÑA 38.9 CM3 2</v>
          </cell>
          <cell r="F3561" t="str">
            <v>EN USO</v>
          </cell>
          <cell r="G3561">
            <v>44406</v>
          </cell>
          <cell r="H3561" t="str">
            <v xml:space="preserve">VELIZ VILLARREAL ALEX BRYAN </v>
          </cell>
          <cell r="I3561">
            <v>353.36</v>
          </cell>
          <cell r="J3561">
            <v>35.340000000000003</v>
          </cell>
          <cell r="K3561">
            <v>353.36</v>
          </cell>
          <cell r="L3561" t="b">
            <v>0</v>
          </cell>
          <cell r="M3561">
            <v>10</v>
          </cell>
          <cell r="N3561" t="str">
            <v>BODEGA MANTENIMIENTO</v>
          </cell>
          <cell r="O3561" t="str">
            <v>BODEGA</v>
          </cell>
          <cell r="P3561" t="str">
            <v>BODEGA DE MANTENIMIENTO</v>
          </cell>
          <cell r="Q3561" t="str">
            <v>CORREDOR</v>
          </cell>
        </row>
        <row r="3562">
          <cell r="A3562">
            <v>6833</v>
          </cell>
          <cell r="B3562" t="str">
            <v>MAQUINARIAS Y EQUIPOS</v>
          </cell>
          <cell r="C3562" t="str">
            <v>BLD</v>
          </cell>
          <cell r="D3562" t="str">
            <v>BOMBAS</v>
          </cell>
          <cell r="E3562" t="str">
            <v xml:space="preserve">bomba fumigadora </v>
          </cell>
          <cell r="F3562" t="str">
            <v>EN USO</v>
          </cell>
          <cell r="G3562">
            <v>44406</v>
          </cell>
          <cell r="H3562" t="str">
            <v xml:space="preserve">VELIZ VILLARREAL ALEX BRYAN </v>
          </cell>
          <cell r="I3562">
            <v>151.19999999999999</v>
          </cell>
          <cell r="J3562">
            <v>15.12</v>
          </cell>
          <cell r="K3562">
            <v>151.19999999999999</v>
          </cell>
          <cell r="L3562" t="b">
            <v>0</v>
          </cell>
          <cell r="M3562">
            <v>10</v>
          </cell>
          <cell r="N3562" t="str">
            <v>BODEGA MANTENIMIENTO</v>
          </cell>
          <cell r="O3562" t="str">
            <v>BODEGA</v>
          </cell>
          <cell r="P3562" t="str">
            <v>BODEGA DE MANTENIMIENTO</v>
          </cell>
          <cell r="Q3562" t="str">
            <v>MAQUINARIA Y HERRAMIENTA</v>
          </cell>
        </row>
        <row r="3563">
          <cell r="A3563">
            <v>2104</v>
          </cell>
          <cell r="B3563" t="str">
            <v>MAQUINARIAS Y EQUIPOS</v>
          </cell>
          <cell r="C3563" t="str">
            <v>BLD</v>
          </cell>
          <cell r="D3563" t="str">
            <v>CARRETON</v>
          </cell>
          <cell r="E3563" t="str">
            <v>CARRETON FUNCIONA CON  TRACTOR PODADOR MARCA CRAFTSMAN</v>
          </cell>
          <cell r="F3563" t="str">
            <v>EN USO</v>
          </cell>
          <cell r="G3563">
            <v>39428</v>
          </cell>
          <cell r="H3563" t="str">
            <v xml:space="preserve">VELIZ VILLARREAL ALEX BRYAN </v>
          </cell>
          <cell r="I3563">
            <v>42.59</v>
          </cell>
          <cell r="J3563">
            <v>42.56</v>
          </cell>
          <cell r="K3563">
            <v>425.6</v>
          </cell>
          <cell r="L3563" t="b">
            <v>0</v>
          </cell>
          <cell r="M3563">
            <v>10</v>
          </cell>
          <cell r="N3563" t="str">
            <v>BODEGA MANTENIMIENTO</v>
          </cell>
          <cell r="O3563" t="str">
            <v>BODEGA</v>
          </cell>
          <cell r="P3563" t="str">
            <v>BODEGA DE MANTENIMIENTO</v>
          </cell>
          <cell r="Q3563" t="str">
            <v>MAQUINARIA Y HERRAMIENTA</v>
          </cell>
        </row>
        <row r="3564">
          <cell r="A3564">
            <v>6834</v>
          </cell>
          <cell r="B3564" t="str">
            <v>MAQUINARIAS Y EQUIPOS</v>
          </cell>
          <cell r="C3564" t="str">
            <v>BLD</v>
          </cell>
          <cell r="D3564" t="str">
            <v>CARRETILLA</v>
          </cell>
          <cell r="E3564" t="str">
            <v>Carretillas 1</v>
          </cell>
          <cell r="F3564" t="str">
            <v>EN USO</v>
          </cell>
          <cell r="G3564">
            <v>44406</v>
          </cell>
          <cell r="H3564" t="str">
            <v xml:space="preserve">VELIZ VILLARREAL ALEX BRYAN </v>
          </cell>
          <cell r="I3564">
            <v>78.290000000000006</v>
          </cell>
          <cell r="J3564">
            <v>7.83</v>
          </cell>
          <cell r="K3564">
            <v>78.290000000000006</v>
          </cell>
          <cell r="L3564" t="b">
            <v>0</v>
          </cell>
          <cell r="M3564">
            <v>10</v>
          </cell>
          <cell r="N3564" t="str">
            <v>BODEGA MANTENIMIENTO</v>
          </cell>
          <cell r="O3564" t="str">
            <v>BODEGA</v>
          </cell>
          <cell r="P3564" t="str">
            <v>BODEGA DE MANTENIMIENTO</v>
          </cell>
          <cell r="Q3564" t="str">
            <v>MAQUINARIA Y HERRAMIENTA</v>
          </cell>
        </row>
        <row r="3565">
          <cell r="A3565">
            <v>6835</v>
          </cell>
          <cell r="B3565" t="str">
            <v>MAQUINARIAS Y EQUIPOS</v>
          </cell>
          <cell r="C3565" t="str">
            <v>BLD</v>
          </cell>
          <cell r="D3565" t="str">
            <v>CARRETILLA</v>
          </cell>
          <cell r="E3565" t="str">
            <v>Carretillas 2</v>
          </cell>
          <cell r="F3565" t="str">
            <v>EN USO</v>
          </cell>
          <cell r="G3565">
            <v>44406</v>
          </cell>
          <cell r="H3565" t="str">
            <v xml:space="preserve">VELIZ VILLARREAL ALEX BRYAN </v>
          </cell>
          <cell r="I3565">
            <v>78.290000000000006</v>
          </cell>
          <cell r="J3565">
            <v>7.83</v>
          </cell>
          <cell r="K3565">
            <v>78.290000000000006</v>
          </cell>
          <cell r="L3565" t="b">
            <v>0</v>
          </cell>
          <cell r="M3565">
            <v>10</v>
          </cell>
          <cell r="N3565" t="str">
            <v>BODEGA MANTENIMIENTO</v>
          </cell>
          <cell r="O3565" t="str">
            <v>BODEGA</v>
          </cell>
          <cell r="P3565" t="str">
            <v>BODEGA DE MANTENIMIENTO</v>
          </cell>
          <cell r="Q3565" t="str">
            <v>MAQUINARIA Y HERRAMIENTA</v>
          </cell>
        </row>
        <row r="3566">
          <cell r="A3566">
            <v>6836</v>
          </cell>
          <cell r="B3566" t="str">
            <v>MAQUINARIAS Y EQUIPOS</v>
          </cell>
          <cell r="C3566" t="str">
            <v>BLD</v>
          </cell>
          <cell r="D3566" t="str">
            <v>CARRETILLA</v>
          </cell>
          <cell r="E3566" t="str">
            <v>Carretillas 3</v>
          </cell>
          <cell r="F3566" t="str">
            <v>EN USO</v>
          </cell>
          <cell r="G3566">
            <v>44406</v>
          </cell>
          <cell r="H3566" t="str">
            <v xml:space="preserve">VELIZ VILLARREAL ALEX BRYAN </v>
          </cell>
          <cell r="I3566">
            <v>78.290000000000006</v>
          </cell>
          <cell r="J3566">
            <v>7.83</v>
          </cell>
          <cell r="K3566">
            <v>78.290000000000006</v>
          </cell>
          <cell r="L3566" t="b">
            <v>0</v>
          </cell>
          <cell r="M3566">
            <v>10</v>
          </cell>
          <cell r="N3566" t="str">
            <v>BODEGA MANTENIMIENTO</v>
          </cell>
          <cell r="O3566" t="str">
            <v>BODEGA</v>
          </cell>
          <cell r="P3566" t="str">
            <v>BODEGA DE MANTENIMIENTO</v>
          </cell>
          <cell r="Q3566" t="str">
            <v>MAQUINARIA Y HERRAMIENTA</v>
          </cell>
        </row>
        <row r="3567">
          <cell r="A3567">
            <v>6837</v>
          </cell>
          <cell r="B3567" t="str">
            <v>MAQUINARIAS Y EQUIPOS</v>
          </cell>
          <cell r="C3567" t="str">
            <v>BLD</v>
          </cell>
          <cell r="D3567" t="str">
            <v>JUEGO DE HERRAMIENTAS</v>
          </cell>
          <cell r="E3567" t="str">
            <v>JUEGO DE TERRAJAS GRIFOS Y MATRICES</v>
          </cell>
          <cell r="F3567" t="str">
            <v>EN USO</v>
          </cell>
          <cell r="G3567">
            <v>44406</v>
          </cell>
          <cell r="H3567" t="str">
            <v xml:space="preserve">VELIZ VILLARREAL ALEX BRYAN </v>
          </cell>
          <cell r="I3567">
            <v>211.68</v>
          </cell>
          <cell r="J3567">
            <v>21.17</v>
          </cell>
          <cell r="K3567">
            <v>211.68</v>
          </cell>
          <cell r="L3567" t="b">
            <v>0</v>
          </cell>
          <cell r="M3567">
            <v>10</v>
          </cell>
          <cell r="N3567" t="str">
            <v>BODEGA MANTENIMIENTO</v>
          </cell>
          <cell r="O3567" t="str">
            <v>BODEGA</v>
          </cell>
          <cell r="P3567" t="str">
            <v>BODEGA DE MANTENIMIENTO</v>
          </cell>
          <cell r="Q3567" t="str">
            <v>CORREDOR</v>
          </cell>
        </row>
        <row r="3568">
          <cell r="A3568">
            <v>6848</v>
          </cell>
          <cell r="B3568" t="str">
            <v>MAQUINARIAS Y EQUIPOS</v>
          </cell>
          <cell r="C3568" t="str">
            <v>BLD</v>
          </cell>
          <cell r="D3568" t="str">
            <v>JUEGO DE HERRAMIENTAS</v>
          </cell>
          <cell r="E3568" t="str">
            <v>JUEFGO DE 125 PIEZAS DE DADOS Y RATCHETS 1</v>
          </cell>
          <cell r="F3568" t="str">
            <v>EN USO</v>
          </cell>
          <cell r="G3568">
            <v>44406</v>
          </cell>
          <cell r="H3568" t="str">
            <v xml:space="preserve">VELIZ VILLARREAL ALEX BRYAN </v>
          </cell>
          <cell r="I3568">
            <v>211.68</v>
          </cell>
          <cell r="J3568">
            <v>21.17</v>
          </cell>
          <cell r="K3568">
            <v>211.68</v>
          </cell>
          <cell r="L3568" t="b">
            <v>0</v>
          </cell>
          <cell r="M3568">
            <v>10</v>
          </cell>
          <cell r="N3568" t="str">
            <v>BODEGA MANTENIMIENTO</v>
          </cell>
          <cell r="O3568" t="str">
            <v>BODEGA</v>
          </cell>
          <cell r="P3568" t="str">
            <v>BODEGA DE MANTENIMIENTO</v>
          </cell>
          <cell r="Q3568" t="str">
            <v>CORREDOR</v>
          </cell>
        </row>
        <row r="3569">
          <cell r="A3569">
            <v>6849</v>
          </cell>
          <cell r="B3569" t="str">
            <v>MAQUINARIAS Y EQUIPOS</v>
          </cell>
          <cell r="C3569" t="str">
            <v>BLD</v>
          </cell>
          <cell r="D3569" t="str">
            <v>JUEGO DE HERRAMIENTAS</v>
          </cell>
          <cell r="E3569" t="str">
            <v>JUEFGO DE 125 PIEZAS DE DADOS Y RATCHETS 2</v>
          </cell>
          <cell r="F3569" t="str">
            <v>EN USO</v>
          </cell>
          <cell r="G3569">
            <v>44406</v>
          </cell>
          <cell r="H3569" t="str">
            <v xml:space="preserve">VELIZ VILLARREAL ALEX BRYAN </v>
          </cell>
          <cell r="I3569">
            <v>211.68</v>
          </cell>
          <cell r="J3569">
            <v>21.17</v>
          </cell>
          <cell r="K3569">
            <v>211.68</v>
          </cell>
          <cell r="L3569" t="b">
            <v>0</v>
          </cell>
          <cell r="M3569">
            <v>10</v>
          </cell>
          <cell r="N3569" t="str">
            <v>BODEGA MANTENIMIENTO</v>
          </cell>
          <cell r="O3569" t="str">
            <v>BODEGA</v>
          </cell>
          <cell r="P3569" t="str">
            <v>BODEGA DE MANTENIMIENTO</v>
          </cell>
          <cell r="Q3569" t="str">
            <v>MAQUINARIA Y HERRAMIENTA</v>
          </cell>
        </row>
        <row r="3570">
          <cell r="A3570">
            <v>6850</v>
          </cell>
          <cell r="B3570" t="str">
            <v>MAQUINARIAS Y EQUIPOS</v>
          </cell>
          <cell r="C3570" t="str">
            <v>BLD</v>
          </cell>
          <cell r="D3570" t="str">
            <v>JUEGO DE HERRAMIENTAS</v>
          </cell>
          <cell r="E3570" t="str">
            <v>JUEFGO DE 125 PIEZAS DE DADOS Y RATCHETS 3</v>
          </cell>
          <cell r="F3570" t="str">
            <v>EN USO</v>
          </cell>
          <cell r="G3570">
            <v>44406</v>
          </cell>
          <cell r="H3570" t="str">
            <v xml:space="preserve">VELIZ VILLARREAL ALEX BRYAN </v>
          </cell>
          <cell r="I3570">
            <v>211.68</v>
          </cell>
          <cell r="J3570">
            <v>21.17</v>
          </cell>
          <cell r="K3570">
            <v>211.68</v>
          </cell>
          <cell r="L3570" t="b">
            <v>0</v>
          </cell>
          <cell r="M3570">
            <v>10</v>
          </cell>
          <cell r="N3570" t="str">
            <v>BODEGA MANTENIMIENTO</v>
          </cell>
          <cell r="O3570" t="str">
            <v>BODEGA</v>
          </cell>
          <cell r="P3570" t="str">
            <v>BODEGA DE MANTENIMIENTO</v>
          </cell>
          <cell r="Q3570" t="str">
            <v>CORREDOR</v>
          </cell>
        </row>
        <row r="3571">
          <cell r="A3571">
            <v>6838</v>
          </cell>
          <cell r="B3571" t="str">
            <v>MAQUINARIAS Y EQUIPOS</v>
          </cell>
          <cell r="C3571" t="str">
            <v>BLD</v>
          </cell>
          <cell r="D3571" t="str">
            <v>MAQUINA TUPI</v>
          </cell>
          <cell r="E3571" t="str">
            <v>MAQUINA TUPIN AMPERES</v>
          </cell>
          <cell r="F3571" t="str">
            <v>EN USO</v>
          </cell>
          <cell r="G3571">
            <v>44406</v>
          </cell>
          <cell r="H3571" t="str">
            <v xml:space="preserve">VELIZ VILLARREAL ALEX BRYAN </v>
          </cell>
          <cell r="I3571">
            <v>162.19999999999999</v>
          </cell>
          <cell r="J3571">
            <v>16.22</v>
          </cell>
          <cell r="K3571">
            <v>162.19999999999999</v>
          </cell>
          <cell r="L3571" t="b">
            <v>0</v>
          </cell>
          <cell r="M3571">
            <v>10</v>
          </cell>
          <cell r="N3571" t="str">
            <v>BODEGA MANTENIMIENTO</v>
          </cell>
          <cell r="O3571" t="str">
            <v>BODEGA</v>
          </cell>
          <cell r="P3571" t="str">
            <v>BODEGA DE MANTENIMIENTO</v>
          </cell>
          <cell r="Q3571" t="str">
            <v>MAQUINARIA Y HERRAMIENTA</v>
          </cell>
        </row>
        <row r="3572">
          <cell r="A3572">
            <v>6839</v>
          </cell>
          <cell r="B3572" t="str">
            <v>MAQUINARIAS Y EQUIPOS</v>
          </cell>
          <cell r="C3572" t="str">
            <v>BLD</v>
          </cell>
          <cell r="D3572" t="str">
            <v>MEDIDOR DE DISTANCIA</v>
          </cell>
          <cell r="E3572" t="str">
            <v>MEDIDOR DISTANCIA HASTA 50 M 1</v>
          </cell>
          <cell r="F3572" t="str">
            <v>EN USO</v>
          </cell>
          <cell r="G3572">
            <v>44406</v>
          </cell>
          <cell r="H3572" t="str">
            <v xml:space="preserve">VELIZ VILLARREAL ALEX BRYAN </v>
          </cell>
          <cell r="I3572">
            <v>118.89</v>
          </cell>
          <cell r="J3572">
            <v>11.89</v>
          </cell>
          <cell r="K3572">
            <v>118.89</v>
          </cell>
          <cell r="L3572" t="b">
            <v>0</v>
          </cell>
          <cell r="M3572">
            <v>10</v>
          </cell>
          <cell r="N3572" t="str">
            <v>BODEGA MANTENIMIENTO</v>
          </cell>
          <cell r="O3572" t="str">
            <v>BODEGA</v>
          </cell>
          <cell r="P3572" t="str">
            <v>BODEGA DE MANTENIMIENTO</v>
          </cell>
          <cell r="Q3572" t="str">
            <v>MAQUINARIA Y HERRAMIENTA</v>
          </cell>
        </row>
        <row r="3573">
          <cell r="A3573">
            <v>6840</v>
          </cell>
          <cell r="B3573" t="str">
            <v>MAQUINARIAS Y EQUIPOS</v>
          </cell>
          <cell r="C3573" t="str">
            <v>BLD</v>
          </cell>
          <cell r="D3573" t="str">
            <v>MEDIDOR DE DISTANCIA</v>
          </cell>
          <cell r="E3573" t="str">
            <v>MEDIDOR DISTANCIA HASTA 50 M 2</v>
          </cell>
          <cell r="F3573" t="str">
            <v>EN USO</v>
          </cell>
          <cell r="G3573">
            <v>44406</v>
          </cell>
          <cell r="H3573" t="str">
            <v xml:space="preserve">VELIZ VILLARREAL ALEX BRYAN </v>
          </cell>
          <cell r="I3573">
            <v>118.89</v>
          </cell>
          <cell r="J3573">
            <v>11.89</v>
          </cell>
          <cell r="K3573">
            <v>118.89</v>
          </cell>
          <cell r="L3573" t="b">
            <v>0</v>
          </cell>
          <cell r="M3573">
            <v>10</v>
          </cell>
          <cell r="N3573" t="str">
            <v>BODEGA MANTENIMIENTO</v>
          </cell>
          <cell r="O3573" t="str">
            <v>BODEGA</v>
          </cell>
          <cell r="P3573" t="str">
            <v>BODEGA DE MANTENIMIENTO</v>
          </cell>
          <cell r="Q3573" t="str">
            <v>MAQUINARIA Y HERRAMIENTA</v>
          </cell>
        </row>
        <row r="3574">
          <cell r="A3574">
            <v>6843</v>
          </cell>
          <cell r="B3574" t="str">
            <v>MAQUINARIAS Y EQUIPOS</v>
          </cell>
          <cell r="C3574" t="str">
            <v>BLD</v>
          </cell>
          <cell r="D3574" t="str">
            <v>MOTOR MONOFASICO</v>
          </cell>
          <cell r="E3574" t="str">
            <v>MOTOR MONOFASICO 3 HP110/220</v>
          </cell>
          <cell r="F3574" t="str">
            <v>EN USO</v>
          </cell>
          <cell r="G3574">
            <v>44406</v>
          </cell>
          <cell r="H3574" t="str">
            <v xml:space="preserve">VELIZ VILLARREAL ALEX BRYAN </v>
          </cell>
          <cell r="I3574">
            <v>446.88</v>
          </cell>
          <cell r="J3574">
            <v>44.69</v>
          </cell>
          <cell r="K3574">
            <v>446.88</v>
          </cell>
          <cell r="L3574" t="b">
            <v>0</v>
          </cell>
          <cell r="M3574">
            <v>10</v>
          </cell>
          <cell r="N3574" t="str">
            <v>BODEGA MANTENIMIENTO</v>
          </cell>
          <cell r="O3574" t="str">
            <v>BODEGA</v>
          </cell>
          <cell r="P3574" t="str">
            <v>BODEGA DE MANTENIMIENTO</v>
          </cell>
          <cell r="Q3574" t="str">
            <v>BODEGA DE MAQUINARIA</v>
          </cell>
        </row>
        <row r="3575">
          <cell r="A3575">
            <v>6851</v>
          </cell>
          <cell r="B3575" t="str">
            <v>MAQUINARIAS Y EQUIPOS</v>
          </cell>
          <cell r="C3575" t="str">
            <v>BLD</v>
          </cell>
          <cell r="D3575" t="str">
            <v>PINZA MULTIMETRO</v>
          </cell>
          <cell r="E3575" t="str">
            <v>MULTIMETRO DIGITAL HASTA 1000V 1</v>
          </cell>
          <cell r="F3575" t="str">
            <v>EN USO</v>
          </cell>
          <cell r="G3575">
            <v>44406</v>
          </cell>
          <cell r="H3575" t="str">
            <v xml:space="preserve">VELIZ VILLARREAL ALEX BRYAN </v>
          </cell>
          <cell r="I3575">
            <v>128.80000000000001</v>
          </cell>
          <cell r="J3575">
            <v>12.88</v>
          </cell>
          <cell r="K3575">
            <v>128.80000000000001</v>
          </cell>
          <cell r="L3575" t="b">
            <v>0</v>
          </cell>
          <cell r="M3575">
            <v>10</v>
          </cell>
          <cell r="N3575" t="str">
            <v>BODEGA MANTENIMIENTO</v>
          </cell>
          <cell r="O3575" t="str">
            <v>BODEGA</v>
          </cell>
          <cell r="P3575" t="str">
            <v>BODEGA DE MANTENIMIENTO</v>
          </cell>
          <cell r="Q3575" t="str">
            <v>MAQUINARIA Y HERRAMIENTA</v>
          </cell>
        </row>
        <row r="3576">
          <cell r="A3576">
            <v>6852</v>
          </cell>
          <cell r="B3576" t="str">
            <v>MAQUINARIAS Y EQUIPOS</v>
          </cell>
          <cell r="C3576" t="str">
            <v>BLD</v>
          </cell>
          <cell r="D3576" t="str">
            <v>PINZA MULTIMETRO</v>
          </cell>
          <cell r="E3576" t="str">
            <v>MULTIMETRO DIGITAL HASTA 1000V 2</v>
          </cell>
          <cell r="F3576" t="str">
            <v>EN USO</v>
          </cell>
          <cell r="G3576">
            <v>44406</v>
          </cell>
          <cell r="H3576" t="str">
            <v xml:space="preserve">VELIZ VILLARREAL ALEX BRYAN </v>
          </cell>
          <cell r="I3576">
            <v>128.80000000000001</v>
          </cell>
          <cell r="J3576">
            <v>12.88</v>
          </cell>
          <cell r="K3576">
            <v>128.80000000000001</v>
          </cell>
          <cell r="L3576" t="b">
            <v>0</v>
          </cell>
          <cell r="M3576">
            <v>10</v>
          </cell>
          <cell r="N3576" t="str">
            <v>BODEGA MANTENIMIENTO</v>
          </cell>
          <cell r="O3576" t="str">
            <v>BODEGA</v>
          </cell>
          <cell r="P3576" t="str">
            <v>BODEGA DE MANTENIMIENTO</v>
          </cell>
          <cell r="Q3576" t="str">
            <v>MAQUINARIA Y HERRAMIENTA</v>
          </cell>
        </row>
        <row r="3577">
          <cell r="A3577">
            <v>6853</v>
          </cell>
          <cell r="B3577" t="str">
            <v>MAQUINARIAS Y EQUIPOS</v>
          </cell>
          <cell r="C3577" t="str">
            <v>BLD</v>
          </cell>
          <cell r="D3577" t="str">
            <v>SIERRA DE BANCO</v>
          </cell>
          <cell r="E3577" t="str">
            <v>SIERRA 1800 W</v>
          </cell>
          <cell r="F3577" t="str">
            <v>EN USO</v>
          </cell>
          <cell r="G3577">
            <v>44406</v>
          </cell>
          <cell r="H3577" t="str">
            <v xml:space="preserve">VELIZ VILLARREAL ALEX BRYAN </v>
          </cell>
          <cell r="I3577">
            <v>536.48</v>
          </cell>
          <cell r="J3577">
            <v>53.65</v>
          </cell>
          <cell r="K3577">
            <v>536.48</v>
          </cell>
          <cell r="L3577" t="b">
            <v>0</v>
          </cell>
          <cell r="M3577">
            <v>10</v>
          </cell>
          <cell r="N3577" t="str">
            <v>BODEGA MANTENIMIENTO</v>
          </cell>
          <cell r="O3577" t="str">
            <v>BODEGA</v>
          </cell>
          <cell r="P3577" t="str">
            <v>BODEGA DE MANTENIMIENTO</v>
          </cell>
          <cell r="Q3577" t="str">
            <v>BODEGA DE MAQUINARIA</v>
          </cell>
        </row>
        <row r="3578">
          <cell r="A3578">
            <v>6854</v>
          </cell>
          <cell r="B3578" t="str">
            <v>MAQUINARIAS Y EQUIPOS</v>
          </cell>
          <cell r="C3578" t="str">
            <v>BLD</v>
          </cell>
          <cell r="D3578" t="str">
            <v>SOPLADORA</v>
          </cell>
          <cell r="E3578" t="str">
            <v>SOPLADORA DE MOCHILA 64.8 CM3</v>
          </cell>
          <cell r="F3578" t="str">
            <v>EN USO</v>
          </cell>
          <cell r="G3578">
            <v>44406</v>
          </cell>
          <cell r="H3578" t="str">
            <v xml:space="preserve">VELIZ VILLARREAL ALEX BRYAN </v>
          </cell>
          <cell r="I3578">
            <v>1008</v>
          </cell>
          <cell r="J3578">
            <v>100.8</v>
          </cell>
          <cell r="K3578">
            <v>1008</v>
          </cell>
          <cell r="L3578" t="b">
            <v>0</v>
          </cell>
          <cell r="M3578">
            <v>10</v>
          </cell>
          <cell r="N3578" t="str">
            <v>BODEGA MANTENIMIENTO</v>
          </cell>
          <cell r="O3578" t="str">
            <v>BODEGA</v>
          </cell>
          <cell r="P3578" t="str">
            <v>BODEGA DE MANTENIMIENTO</v>
          </cell>
          <cell r="Q3578" t="str">
            <v>CORREDOR</v>
          </cell>
        </row>
        <row r="3579">
          <cell r="A3579">
            <v>1204</v>
          </cell>
          <cell r="B3579" t="str">
            <v>HERRAMIENTAS</v>
          </cell>
          <cell r="C3579" t="str">
            <v>BLD</v>
          </cell>
          <cell r="D3579" t="str">
            <v>CALADORA ELECTRICA</v>
          </cell>
          <cell r="E3579" t="str">
            <v>CALADORA ELECTRICA 50 60 HZ  5.5 A  0 3100 MIN(SPA)</v>
          </cell>
          <cell r="F3579" t="str">
            <v>EN USO</v>
          </cell>
          <cell r="G3579">
            <v>39785</v>
          </cell>
          <cell r="H3579" t="str">
            <v xml:space="preserve">VELIZ VILLARREAL ALEX BRYAN </v>
          </cell>
          <cell r="I3579">
            <v>16.41</v>
          </cell>
          <cell r="J3579">
            <v>16.41</v>
          </cell>
          <cell r="K3579">
            <v>164.12</v>
          </cell>
          <cell r="L3579" t="b">
            <v>0</v>
          </cell>
          <cell r="M3579">
            <v>10</v>
          </cell>
          <cell r="N3579" t="str">
            <v>BODEGA MANTENIMIENTO</v>
          </cell>
          <cell r="O3579" t="str">
            <v>BODEGA</v>
          </cell>
          <cell r="P3579" t="str">
            <v>BODEGA DE MANTENIMIENTO</v>
          </cell>
          <cell r="Q3579" t="str">
            <v>MAQUINARIA Y HERRAMIENTA</v>
          </cell>
        </row>
        <row r="3580">
          <cell r="A3580">
            <v>1153</v>
          </cell>
          <cell r="B3580" t="str">
            <v>HERRAMIENTAS</v>
          </cell>
          <cell r="C3580" t="str">
            <v>BLD</v>
          </cell>
          <cell r="D3580" t="str">
            <v>SET DE MACHUELOS Y TARRAJAS</v>
          </cell>
          <cell r="E3580" t="str">
            <v>TARRAJA ALEMANA DE 1 2 A 2 PULGADAS   CON 6 DADOS PARA SACAR ROSCA DE TUBOS</v>
          </cell>
          <cell r="F3580" t="str">
            <v>EN USO</v>
          </cell>
          <cell r="G3580">
            <v>39429</v>
          </cell>
          <cell r="H3580" t="str">
            <v xml:space="preserve">VELIZ VILLARREAL ALEX BRYAN </v>
          </cell>
          <cell r="I3580">
            <v>24.64</v>
          </cell>
          <cell r="J3580">
            <v>24.64</v>
          </cell>
          <cell r="K3580">
            <v>246.4</v>
          </cell>
          <cell r="L3580" t="b">
            <v>0</v>
          </cell>
          <cell r="M3580">
            <v>10</v>
          </cell>
          <cell r="N3580" t="str">
            <v>BODEGA MANTENIMIENTO</v>
          </cell>
          <cell r="O3580" t="str">
            <v>BODEGA</v>
          </cell>
          <cell r="P3580" t="str">
            <v>BODEGA DE MANTENIMIENTO</v>
          </cell>
          <cell r="Q3580" t="str">
            <v>MAQUINARIA Y HERRAMIENTA</v>
          </cell>
        </row>
        <row r="3581">
          <cell r="A3581">
            <v>1146</v>
          </cell>
          <cell r="B3581" t="str">
            <v>HERRAMIENTAS</v>
          </cell>
          <cell r="C3581" t="str">
            <v>BLD</v>
          </cell>
          <cell r="D3581" t="str">
            <v>SIERRA CIRCULAR</v>
          </cell>
          <cell r="E3581" t="str">
            <v>SIERRA CIRCULAR KS 170 ELECTRICA DE 1500 WATTS</v>
          </cell>
          <cell r="F3581" t="str">
            <v>EN USO</v>
          </cell>
          <cell r="G3581">
            <v>41297</v>
          </cell>
          <cell r="H3581" t="str">
            <v xml:space="preserve">VELIZ VILLARREAL ALEX BRYAN </v>
          </cell>
          <cell r="I3581">
            <v>62.79</v>
          </cell>
          <cell r="J3581">
            <v>21.84</v>
          </cell>
          <cell r="K3581">
            <v>218.41</v>
          </cell>
          <cell r="L3581" t="b">
            <v>0</v>
          </cell>
          <cell r="M3581">
            <v>10</v>
          </cell>
          <cell r="N3581" t="str">
            <v>BODEGA MANTENIMIENTO</v>
          </cell>
          <cell r="O3581" t="str">
            <v>BODEGA</v>
          </cell>
          <cell r="P3581" t="str">
            <v>BODEGA DE MANTENIMIENTO</v>
          </cell>
          <cell r="Q3581" t="str">
            <v>MAQUINARIA Y HERRAMIENTA</v>
          </cell>
        </row>
        <row r="3582">
          <cell r="A3582">
            <v>1148</v>
          </cell>
          <cell r="B3582" t="str">
            <v>HERRAMIENTAS</v>
          </cell>
          <cell r="C3582" t="str">
            <v>BLD</v>
          </cell>
          <cell r="D3582" t="str">
            <v>TALADRO ELECTRICO</v>
          </cell>
          <cell r="E3582" t="str">
            <v>TALADRO INHALAMBRICO 1 2  DC925KA  PVVR INDUST</v>
          </cell>
          <cell r="F3582" t="str">
            <v>EN USO</v>
          </cell>
          <cell r="G3582">
            <v>39727</v>
          </cell>
          <cell r="H3582" t="str">
            <v xml:space="preserve">VELIZ VILLARREAL ALEX BRYAN </v>
          </cell>
          <cell r="I3582">
            <v>36.67</v>
          </cell>
          <cell r="J3582">
            <v>36.67</v>
          </cell>
          <cell r="K3582">
            <v>366.65</v>
          </cell>
          <cell r="L3582" t="b">
            <v>0</v>
          </cell>
          <cell r="M3582">
            <v>10</v>
          </cell>
          <cell r="N3582" t="str">
            <v>BODEGA MANTENIMIENTO</v>
          </cell>
          <cell r="O3582" t="str">
            <v>BODEGA</v>
          </cell>
          <cell r="P3582" t="str">
            <v>BODEGA DE MANTENIMIENTO</v>
          </cell>
          <cell r="Q3582" t="str">
            <v>MAQUINARIA Y HERRAMIENTA</v>
          </cell>
        </row>
        <row r="3583">
          <cell r="A3583">
            <v>1149</v>
          </cell>
          <cell r="B3583" t="str">
            <v>HERRAMIENTAS</v>
          </cell>
          <cell r="C3583" t="str">
            <v>BLD</v>
          </cell>
          <cell r="D3583" t="str">
            <v>TALADRO ELECTRICO</v>
          </cell>
          <cell r="E3583" t="str">
            <v>TALADRO ELECTRICO</v>
          </cell>
          <cell r="F3583" t="str">
            <v>EN USO</v>
          </cell>
          <cell r="G3583">
            <v>40606</v>
          </cell>
          <cell r="H3583" t="str">
            <v xml:space="preserve">VELIZ VILLARREAL ALEX BRYAN </v>
          </cell>
          <cell r="I3583">
            <v>23.15</v>
          </cell>
          <cell r="J3583">
            <v>18.899999999999999</v>
          </cell>
          <cell r="K3583">
            <v>189</v>
          </cell>
          <cell r="L3583" t="b">
            <v>0</v>
          </cell>
          <cell r="M3583">
            <v>10</v>
          </cell>
          <cell r="N3583" t="str">
            <v>BODEGA MANTENIMIENTO</v>
          </cell>
          <cell r="O3583" t="str">
            <v>BODEGA</v>
          </cell>
          <cell r="P3583" t="str">
            <v>BODEGA DE MANTENIMIENTO</v>
          </cell>
          <cell r="Q3583" t="str">
            <v>MAQUINARIA Y HERRAMIENTA</v>
          </cell>
        </row>
        <row r="3584">
          <cell r="A3584">
            <v>1150</v>
          </cell>
          <cell r="B3584" t="str">
            <v>HERRAMIENTAS</v>
          </cell>
          <cell r="C3584" t="str">
            <v>BLD</v>
          </cell>
          <cell r="D3584" t="str">
            <v>TALADRO ELECTRICO</v>
          </cell>
          <cell r="E3584" t="str">
            <v>TALADOR ELECTRICO</v>
          </cell>
          <cell r="F3584" t="str">
            <v>EN USO</v>
          </cell>
          <cell r="G3584">
            <v>40750</v>
          </cell>
          <cell r="H3584" t="str">
            <v xml:space="preserve">VELIZ VILLARREAL ALEX BRYAN </v>
          </cell>
          <cell r="I3584">
            <v>48.03</v>
          </cell>
          <cell r="J3584">
            <v>31.51</v>
          </cell>
          <cell r="K3584">
            <v>315.07</v>
          </cell>
          <cell r="L3584" t="b">
            <v>0</v>
          </cell>
          <cell r="M3584">
            <v>10</v>
          </cell>
          <cell r="N3584" t="str">
            <v>BODEGA MANTENIMIENTO</v>
          </cell>
          <cell r="O3584" t="str">
            <v>BODEGA</v>
          </cell>
          <cell r="P3584" t="str">
            <v>BODEGA DE MANTENIMIENTO</v>
          </cell>
          <cell r="Q3584" t="str">
            <v>MAQUINARIA Y HERRAMIENTA</v>
          </cell>
        </row>
        <row r="3585">
          <cell r="A3585">
            <v>1182</v>
          </cell>
          <cell r="B3585" t="str">
            <v>HERRAMIENTAS</v>
          </cell>
          <cell r="C3585" t="str">
            <v>BLD</v>
          </cell>
          <cell r="D3585" t="str">
            <v>TALADRO ELECTRICO</v>
          </cell>
          <cell r="E3585" t="str">
            <v>TALADRO ROCA MARTILLO  60 HZ  14 A  1040 2040 MIN (BPM)</v>
          </cell>
          <cell r="F3585" t="str">
            <v>EN USO</v>
          </cell>
          <cell r="G3585">
            <v>41298</v>
          </cell>
          <cell r="H3585" t="str">
            <v xml:space="preserve">VELIZ VILLARREAL ALEX BRYAN </v>
          </cell>
          <cell r="I3585">
            <v>407.74</v>
          </cell>
          <cell r="J3585">
            <v>141.82</v>
          </cell>
          <cell r="K3585">
            <v>1418.21</v>
          </cell>
          <cell r="L3585" t="b">
            <v>0</v>
          </cell>
          <cell r="M3585">
            <v>10</v>
          </cell>
          <cell r="N3585" t="str">
            <v>BODEGA MANTENIMIENTO</v>
          </cell>
          <cell r="O3585" t="str">
            <v>BODEGA</v>
          </cell>
          <cell r="P3585" t="str">
            <v>BODEGA DE MANTENIMIENTO</v>
          </cell>
          <cell r="Q3585" t="str">
            <v>MAQUINARIA Y HERRAMIENTA</v>
          </cell>
        </row>
        <row r="3586">
          <cell r="A3586">
            <v>1155</v>
          </cell>
          <cell r="B3586" t="str">
            <v>HERRAMIENTAS</v>
          </cell>
          <cell r="C3586" t="str">
            <v>BLD</v>
          </cell>
          <cell r="D3586" t="str">
            <v>CORTASETOS</v>
          </cell>
          <cell r="E3586" t="str">
            <v>MOTOPODADORA HS 45 DE 600</v>
          </cell>
          <cell r="F3586" t="str">
            <v>EN USO</v>
          </cell>
          <cell r="G3586">
            <v>41260</v>
          </cell>
          <cell r="H3586" t="str">
            <v xml:space="preserve">VELIZ VILLARREAL ALEX BRYAN </v>
          </cell>
          <cell r="I3586">
            <v>168</v>
          </cell>
          <cell r="J3586">
            <v>60</v>
          </cell>
          <cell r="K3586">
            <v>600</v>
          </cell>
          <cell r="L3586" t="b">
            <v>0</v>
          </cell>
          <cell r="M3586">
            <v>10</v>
          </cell>
          <cell r="N3586" t="str">
            <v>BODEGA MANTENIMIENTO</v>
          </cell>
          <cell r="O3586" t="str">
            <v>BODEGA</v>
          </cell>
          <cell r="P3586" t="str">
            <v>BODEGA DE MANTENIMIENTO</v>
          </cell>
          <cell r="Q3586" t="str">
            <v>MAQUINARIA Y HERRAMIENTA</v>
          </cell>
        </row>
        <row r="3587">
          <cell r="A3587">
            <v>2892</v>
          </cell>
          <cell r="B3587" t="str">
            <v>BIENES ARTÍSTICOS Y CULTURALES</v>
          </cell>
          <cell r="C3587" t="str">
            <v>BLD</v>
          </cell>
          <cell r="D3587" t="str">
            <v>FIGURA</v>
          </cell>
          <cell r="E3587" t="str">
            <v>DIVINO NIÑO    (IGLESIA)</v>
          </cell>
          <cell r="F3587" t="str">
            <v>EN USO</v>
          </cell>
          <cell r="G3587">
            <v>35857</v>
          </cell>
          <cell r="H3587" t="str">
            <v xml:space="preserve">VELIZ VILLARREAL ALEX BRYAN </v>
          </cell>
          <cell r="I3587">
            <v>286.37</v>
          </cell>
          <cell r="J3587">
            <v>0</v>
          </cell>
          <cell r="K3587">
            <v>286.37</v>
          </cell>
          <cell r="L3587" t="b">
            <v>0</v>
          </cell>
          <cell r="M3587">
            <v>10</v>
          </cell>
          <cell r="N3587" t="str">
            <v>BODEGA MANTENIMIENTO</v>
          </cell>
          <cell r="O3587" t="str">
            <v>BODEGA</v>
          </cell>
          <cell r="P3587" t="str">
            <v>BODEGA DE MANTENIMIENTO</v>
          </cell>
          <cell r="Q3587" t="str">
            <v>SALA</v>
          </cell>
        </row>
        <row r="3588">
          <cell r="A3588">
            <v>2103</v>
          </cell>
          <cell r="B3588" t="str">
            <v>BIENES ARTÍSTICOS Y CULTURALES</v>
          </cell>
          <cell r="C3588" t="str">
            <v>BLD</v>
          </cell>
          <cell r="D3588" t="str">
            <v>CINCEL</v>
          </cell>
          <cell r="E3588" t="str">
            <v>CINCEL PUNTA DW5833 SDS - 18 PULG.</v>
          </cell>
          <cell r="F3588" t="str">
            <v>EN USO</v>
          </cell>
          <cell r="G3588">
            <v>41527</v>
          </cell>
          <cell r="H3588" t="str">
            <v xml:space="preserve">VELIZ VILLARREAL ALEX BRYAN </v>
          </cell>
          <cell r="I3588">
            <v>20.84</v>
          </cell>
          <cell r="J3588">
            <v>2.08</v>
          </cell>
          <cell r="K3588">
            <v>20.84</v>
          </cell>
          <cell r="L3588" t="b">
            <v>1</v>
          </cell>
          <cell r="M3588">
            <v>10</v>
          </cell>
          <cell r="N3588" t="str">
            <v>BODEGA MANTENIMIENTO</v>
          </cell>
          <cell r="O3588" t="str">
            <v>BODEGA</v>
          </cell>
          <cell r="P3588" t="str">
            <v>BODEGA DE MANTENIMIENTO</v>
          </cell>
          <cell r="Q3588" t="str">
            <v>MAQUINARIA Y HERRAMIENTA</v>
          </cell>
        </row>
        <row r="3589">
          <cell r="A3589">
            <v>1165</v>
          </cell>
          <cell r="B3589" t="str">
            <v>(BCA)MOBILIARIOS</v>
          </cell>
          <cell r="C3589" t="str">
            <v>BCA</v>
          </cell>
          <cell r="D3589" t="str">
            <v>ANAQUEL</v>
          </cell>
          <cell r="E3589" t="str">
            <v>ANAQUEL 8 SERVICIOS  2 PUERTAS</v>
          </cell>
          <cell r="F3589" t="str">
            <v>EN USO</v>
          </cell>
          <cell r="G3589">
            <v>39386</v>
          </cell>
          <cell r="H3589" t="str">
            <v xml:space="preserve">VELIZ VILLARREAL ALEX BRYAN </v>
          </cell>
          <cell r="I3589">
            <v>1.4</v>
          </cell>
          <cell r="J3589">
            <v>0</v>
          </cell>
          <cell r="K3589">
            <v>1.4</v>
          </cell>
          <cell r="L3589" t="b">
            <v>1</v>
          </cell>
          <cell r="M3589">
            <v>0</v>
          </cell>
          <cell r="N3589" t="str">
            <v>BODEGA MANTENIMIENTO</v>
          </cell>
          <cell r="O3589" t="str">
            <v>BODEGA</v>
          </cell>
          <cell r="P3589" t="str">
            <v>BODEGA DE MANTENIMIENTO</v>
          </cell>
          <cell r="Q3589" t="str">
            <v>MAQUINARIA Y HERRAMIENTA</v>
          </cell>
        </row>
        <row r="3590">
          <cell r="A3590">
            <v>1129</v>
          </cell>
          <cell r="B3590" t="str">
            <v>(BCA)MOBILIARIOS</v>
          </cell>
          <cell r="C3590" t="str">
            <v>BCA</v>
          </cell>
          <cell r="D3590" t="str">
            <v>ARCHIVADOR</v>
          </cell>
          <cell r="E3590" t="str">
            <v>VERTICAL 4 SERVICIOS</v>
          </cell>
          <cell r="F3590" t="str">
            <v>EN USO</v>
          </cell>
          <cell r="G3590">
            <v>35732</v>
          </cell>
          <cell r="H3590" t="str">
            <v xml:space="preserve">VELIZ VILLARREAL ALEX BRYAN </v>
          </cell>
          <cell r="I3590">
            <v>90.06</v>
          </cell>
          <cell r="J3590">
            <v>0</v>
          </cell>
          <cell r="K3590">
            <v>90.06</v>
          </cell>
          <cell r="L3590" t="b">
            <v>0</v>
          </cell>
          <cell r="M3590">
            <v>0</v>
          </cell>
          <cell r="N3590" t="str">
            <v>BODEGA MANTENIMIENTO</v>
          </cell>
          <cell r="O3590" t="str">
            <v>BODEGA</v>
          </cell>
          <cell r="P3590" t="str">
            <v>BODEGA DE MANTENIMIENTO</v>
          </cell>
          <cell r="Q3590" t="str">
            <v>CORREDOR</v>
          </cell>
        </row>
        <row r="3591">
          <cell r="A3591">
            <v>1133</v>
          </cell>
          <cell r="B3591" t="str">
            <v>(BCA)MOBILIARIOS</v>
          </cell>
          <cell r="C3591" t="str">
            <v>BCA</v>
          </cell>
          <cell r="D3591" t="str">
            <v>ARCHIVADOR</v>
          </cell>
          <cell r="E3591" t="str">
            <v>AEREO PUERTA DE METAL</v>
          </cell>
          <cell r="F3591" t="str">
            <v>EN USO</v>
          </cell>
          <cell r="G3591">
            <v>42100</v>
          </cell>
          <cell r="H3591" t="str">
            <v xml:space="preserve">VELIZ VILLARREAL ALEX BRYAN </v>
          </cell>
          <cell r="I3591">
            <v>90.06</v>
          </cell>
          <cell r="J3591">
            <v>0</v>
          </cell>
          <cell r="K3591">
            <v>90.06</v>
          </cell>
          <cell r="L3591" t="b">
            <v>0</v>
          </cell>
          <cell r="M3591">
            <v>0</v>
          </cell>
          <cell r="N3591" t="str">
            <v>BODEGA MANTENIMIENTO</v>
          </cell>
          <cell r="O3591" t="str">
            <v>BODEGA</v>
          </cell>
          <cell r="P3591" t="str">
            <v>BODEGA DE MANTENIMIENTO</v>
          </cell>
          <cell r="Q3591" t="str">
            <v>BODEGA DE MAQUINARIA</v>
          </cell>
        </row>
        <row r="3592">
          <cell r="A3592">
            <v>1967</v>
          </cell>
          <cell r="B3592" t="str">
            <v>(BCA)MOBILIARIOS</v>
          </cell>
          <cell r="C3592" t="str">
            <v>BCA</v>
          </cell>
          <cell r="D3592" t="str">
            <v>ARMARIO</v>
          </cell>
          <cell r="E3592" t="str">
            <v>CANCEL METALICO DE 6 SERVICIOS</v>
          </cell>
          <cell r="F3592" t="str">
            <v>EN USO</v>
          </cell>
          <cell r="G3592">
            <v>39386</v>
          </cell>
          <cell r="H3592" t="str">
            <v xml:space="preserve">VELIZ VILLARREAL ALEX BRYAN </v>
          </cell>
          <cell r="I3592">
            <v>6</v>
          </cell>
          <cell r="J3592">
            <v>0</v>
          </cell>
          <cell r="K3592">
            <v>6</v>
          </cell>
          <cell r="L3592" t="b">
            <v>1</v>
          </cell>
          <cell r="M3592">
            <v>0</v>
          </cell>
          <cell r="N3592" t="str">
            <v>BODEGA MANTENIMIENTO</v>
          </cell>
          <cell r="O3592" t="str">
            <v>BODEGA</v>
          </cell>
          <cell r="P3592" t="str">
            <v>BODEGA DE MANTENIMIENTO</v>
          </cell>
          <cell r="Q3592" t="str">
            <v>VESTIDOR DE MUJERES</v>
          </cell>
        </row>
        <row r="3593">
          <cell r="A3593">
            <v>1173</v>
          </cell>
          <cell r="B3593" t="str">
            <v>(BCA)MOBILIARIOS</v>
          </cell>
          <cell r="C3593" t="str">
            <v>BCA</v>
          </cell>
          <cell r="D3593" t="str">
            <v>BASURERO</v>
          </cell>
          <cell r="E3593" t="str">
            <v>TACHO 132LT CON RUEDAS</v>
          </cell>
          <cell r="F3593" t="str">
            <v>EN USO</v>
          </cell>
          <cell r="G3593">
            <v>42100</v>
          </cell>
          <cell r="H3593" t="str">
            <v xml:space="preserve">VELIZ VILLARREAL ALEX BRYAN </v>
          </cell>
          <cell r="I3593">
            <v>52.99</v>
          </cell>
          <cell r="J3593">
            <v>0</v>
          </cell>
          <cell r="K3593">
            <v>52.99</v>
          </cell>
          <cell r="L3593" t="b">
            <v>0</v>
          </cell>
          <cell r="M3593">
            <v>0</v>
          </cell>
          <cell r="N3593" t="str">
            <v>BODEGA MANTENIMIENTO</v>
          </cell>
          <cell r="O3593" t="str">
            <v>BODEGA</v>
          </cell>
          <cell r="P3593" t="str">
            <v>BODEGA MANTENIMIENTO</v>
          </cell>
          <cell r="Q3593" t="str">
            <v>USO DE ASEO Y LIMPIEZA</v>
          </cell>
        </row>
        <row r="3594">
          <cell r="A3594">
            <v>1200</v>
          </cell>
          <cell r="B3594" t="str">
            <v>(BCA)MOBILIARIOS</v>
          </cell>
          <cell r="C3594" t="str">
            <v>BCA</v>
          </cell>
          <cell r="D3594" t="str">
            <v>BASURERO</v>
          </cell>
          <cell r="E3594" t="str">
            <v>TACHO 132LT B+T+RUEDAS HERCULES GRDE</v>
          </cell>
          <cell r="F3594" t="str">
            <v>EN USO</v>
          </cell>
          <cell r="G3594">
            <v>41624</v>
          </cell>
          <cell r="H3594" t="str">
            <v xml:space="preserve">VELIZ VILLARREAL ALEX BRYAN </v>
          </cell>
          <cell r="I3594">
            <v>52.99</v>
          </cell>
          <cell r="J3594">
            <v>0</v>
          </cell>
          <cell r="K3594">
            <v>52.99</v>
          </cell>
          <cell r="L3594" t="b">
            <v>0</v>
          </cell>
          <cell r="M3594">
            <v>0</v>
          </cell>
          <cell r="N3594" t="str">
            <v>BODEGA MANTENIMIENTO</v>
          </cell>
          <cell r="O3594" t="str">
            <v>BODEGA</v>
          </cell>
          <cell r="P3594" t="str">
            <v>BODEGA DE MANTENIMIENTO</v>
          </cell>
          <cell r="Q3594" t="str">
            <v>BODEGA DE MAQUINARIA</v>
          </cell>
        </row>
        <row r="3595">
          <cell r="A3595">
            <v>2173</v>
          </cell>
          <cell r="B3595" t="str">
            <v>(BCA)MOBILIARIOS</v>
          </cell>
          <cell r="C3595" t="str">
            <v>BCA</v>
          </cell>
          <cell r="D3595" t="str">
            <v>BASURERO</v>
          </cell>
          <cell r="E3595" t="str">
            <v>TACHO 132LT B+T+RUEDAS HERCULES GRDE</v>
          </cell>
          <cell r="F3595" t="str">
            <v>EN USO</v>
          </cell>
          <cell r="G3595">
            <v>41624</v>
          </cell>
          <cell r="H3595" t="str">
            <v xml:space="preserve">VELIZ VILLARREAL ALEX BRYAN </v>
          </cell>
          <cell r="I3595">
            <v>52.99</v>
          </cell>
          <cell r="J3595">
            <v>0</v>
          </cell>
          <cell r="K3595">
            <v>52.99</v>
          </cell>
          <cell r="L3595" t="b">
            <v>0</v>
          </cell>
          <cell r="M3595">
            <v>0</v>
          </cell>
          <cell r="N3595" t="str">
            <v>CUSTODIO DE BIENES</v>
          </cell>
          <cell r="O3595" t="str">
            <v>CUSTODIO DE BIENES</v>
          </cell>
          <cell r="P3595" t="str">
            <v>BODEGA DE MANTENIMIENTO</v>
          </cell>
          <cell r="Q3595" t="str">
            <v>BODEGA DE MAQUINARIA</v>
          </cell>
        </row>
        <row r="3596">
          <cell r="A3596">
            <v>2174</v>
          </cell>
          <cell r="B3596" t="str">
            <v>(BCA)MOBILIARIOS</v>
          </cell>
          <cell r="C3596" t="str">
            <v>BCA</v>
          </cell>
          <cell r="D3596" t="str">
            <v>BASURERO</v>
          </cell>
          <cell r="E3596" t="str">
            <v>TACHO 132LT B+T+RUEDAS HERCULES GRDE</v>
          </cell>
          <cell r="F3596" t="str">
            <v>EN USO</v>
          </cell>
          <cell r="G3596">
            <v>41624</v>
          </cell>
          <cell r="H3596" t="str">
            <v xml:space="preserve">VELIZ VILLARREAL ALEX BRYAN </v>
          </cell>
          <cell r="I3596">
            <v>52.99</v>
          </cell>
          <cell r="J3596">
            <v>0</v>
          </cell>
          <cell r="K3596">
            <v>52.99</v>
          </cell>
          <cell r="L3596" t="b">
            <v>0</v>
          </cell>
          <cell r="M3596">
            <v>0</v>
          </cell>
          <cell r="N3596" t="str">
            <v>CUSTODIO DE BIENES</v>
          </cell>
          <cell r="O3596" t="str">
            <v>CUSTODIO DE BIENES</v>
          </cell>
          <cell r="P3596" t="str">
            <v>BODEGA DE MANTENIMIENTO</v>
          </cell>
          <cell r="Q3596" t="str">
            <v>BODEGA DE MAQUINARIA</v>
          </cell>
        </row>
        <row r="3597">
          <cell r="A3597">
            <v>2175</v>
          </cell>
          <cell r="B3597" t="str">
            <v>(BCA)MOBILIARIOS</v>
          </cell>
          <cell r="C3597" t="str">
            <v>BCA</v>
          </cell>
          <cell r="D3597" t="str">
            <v>BASURERO</v>
          </cell>
          <cell r="E3597" t="str">
            <v>TACHO 132LT B+T+RUEDAS HERCULES GRDE</v>
          </cell>
          <cell r="F3597" t="str">
            <v>EN USO</v>
          </cell>
          <cell r="G3597">
            <v>41624</v>
          </cell>
          <cell r="H3597" t="str">
            <v xml:space="preserve">VELIZ VILLARREAL ALEX BRYAN </v>
          </cell>
          <cell r="I3597">
            <v>52.99</v>
          </cell>
          <cell r="J3597">
            <v>0</v>
          </cell>
          <cell r="K3597">
            <v>52.99</v>
          </cell>
          <cell r="L3597" t="b">
            <v>0</v>
          </cell>
          <cell r="M3597">
            <v>0</v>
          </cell>
          <cell r="N3597" t="str">
            <v>CUSTODIO DE BIENES</v>
          </cell>
          <cell r="O3597" t="str">
            <v>CUSTODIO DE BIENES</v>
          </cell>
          <cell r="P3597" t="str">
            <v>BODEGA DE MANTENIMIENTO</v>
          </cell>
          <cell r="Q3597" t="str">
            <v>BODEGA DE MAQUINARIA</v>
          </cell>
        </row>
        <row r="3598">
          <cell r="A3598">
            <v>2176</v>
          </cell>
          <cell r="B3598" t="str">
            <v>(BCA)MOBILIARIOS</v>
          </cell>
          <cell r="C3598" t="str">
            <v>BCA</v>
          </cell>
          <cell r="D3598" t="str">
            <v>BASURERO</v>
          </cell>
          <cell r="E3598" t="str">
            <v>TACHO 132LT B+T+RUEDAS HERCULES GRDE</v>
          </cell>
          <cell r="F3598" t="str">
            <v>EN USO</v>
          </cell>
          <cell r="G3598">
            <v>41624</v>
          </cell>
          <cell r="H3598" t="str">
            <v xml:space="preserve">VELIZ VILLARREAL ALEX BRYAN </v>
          </cell>
          <cell r="I3598">
            <v>52.99</v>
          </cell>
          <cell r="J3598">
            <v>0</v>
          </cell>
          <cell r="K3598">
            <v>52.99</v>
          </cell>
          <cell r="L3598" t="b">
            <v>0</v>
          </cell>
          <cell r="M3598">
            <v>0</v>
          </cell>
          <cell r="N3598" t="str">
            <v>CUSTODIO DE BIENES</v>
          </cell>
          <cell r="O3598" t="str">
            <v>CUSTODIO DE BIENES</v>
          </cell>
          <cell r="P3598" t="str">
            <v>BODEGA DE MANTENIMIENTO</v>
          </cell>
          <cell r="Q3598" t="str">
            <v>BODEGA DE MAQUINARIA</v>
          </cell>
        </row>
        <row r="3599">
          <cell r="A3599">
            <v>2177</v>
          </cell>
          <cell r="B3599" t="str">
            <v>(BCA)MOBILIARIOS</v>
          </cell>
          <cell r="C3599" t="str">
            <v>BCA</v>
          </cell>
          <cell r="D3599" t="str">
            <v>BASURERO</v>
          </cell>
          <cell r="E3599" t="str">
            <v>TACHO 132LT B+T+RUEDAS HERCULES GRDE</v>
          </cell>
          <cell r="F3599" t="str">
            <v>EN USO</v>
          </cell>
          <cell r="G3599">
            <v>41624</v>
          </cell>
          <cell r="H3599" t="str">
            <v xml:space="preserve">VELIZ VILLARREAL ALEX BRYAN </v>
          </cell>
          <cell r="I3599">
            <v>52.99</v>
          </cell>
          <cell r="J3599">
            <v>0</v>
          </cell>
          <cell r="K3599">
            <v>52.99</v>
          </cell>
          <cell r="L3599" t="b">
            <v>0</v>
          </cell>
          <cell r="M3599">
            <v>0</v>
          </cell>
          <cell r="N3599" t="str">
            <v>CUSTODIO DE BIENES</v>
          </cell>
          <cell r="O3599" t="str">
            <v>CUSTODIO DE BIENES</v>
          </cell>
          <cell r="P3599" t="str">
            <v>BODEGA DE MANTENIMIENTO</v>
          </cell>
          <cell r="Q3599" t="str">
            <v>BODEGA DE MAQUINARIA</v>
          </cell>
        </row>
        <row r="3600">
          <cell r="A3600">
            <v>5668</v>
          </cell>
          <cell r="B3600" t="str">
            <v>(BCA)MOBILIARIOS</v>
          </cell>
          <cell r="C3600" t="str">
            <v>BCA</v>
          </cell>
          <cell r="D3600" t="str">
            <v>BASURERO</v>
          </cell>
          <cell r="E3600" t="str">
            <v>BASUREROS DE METAL CON PINTURA ANTICORROSIVA DE 1.70-0.58 MTRS 1</v>
          </cell>
          <cell r="F3600" t="str">
            <v>EN USO</v>
          </cell>
          <cell r="G3600">
            <v>43482</v>
          </cell>
          <cell r="H3600" t="str">
            <v xml:space="preserve">VELIZ VILLARREAL ALEX BRYAN </v>
          </cell>
          <cell r="I3600">
            <v>263.2</v>
          </cell>
          <cell r="J3600">
            <v>0</v>
          </cell>
          <cell r="K3600">
            <v>263.2</v>
          </cell>
          <cell r="L3600" t="b">
            <v>0</v>
          </cell>
          <cell r="M3600">
            <v>0</v>
          </cell>
          <cell r="N3600" t="str">
            <v>SERVICIOS GENERALES</v>
          </cell>
          <cell r="O3600" t="str">
            <v>VARIAS PARTES DE LA CIUDAD</v>
          </cell>
          <cell r="P3600" t="str">
            <v>VARIAS PARTES DE LA CIUDAD</v>
          </cell>
          <cell r="Q3600">
            <v>0</v>
          </cell>
        </row>
        <row r="3601">
          <cell r="A3601">
            <v>5669</v>
          </cell>
          <cell r="B3601" t="str">
            <v>(BCA)MOBILIARIOS</v>
          </cell>
          <cell r="C3601" t="str">
            <v>BCA</v>
          </cell>
          <cell r="D3601" t="str">
            <v>BASURERO</v>
          </cell>
          <cell r="E3601" t="str">
            <v>BASUREROS DE METAL CON PINTURA ANTICORROSIVA DE 1.70-0.58 MTRS 2</v>
          </cell>
          <cell r="F3601" t="str">
            <v>EN USO</v>
          </cell>
          <cell r="G3601">
            <v>43482</v>
          </cell>
          <cell r="H3601" t="str">
            <v xml:space="preserve">VELIZ VILLARREAL ALEX BRYAN </v>
          </cell>
          <cell r="I3601">
            <v>263.2</v>
          </cell>
          <cell r="J3601">
            <v>0</v>
          </cell>
          <cell r="K3601">
            <v>263.2</v>
          </cell>
          <cell r="L3601" t="b">
            <v>0</v>
          </cell>
          <cell r="M3601">
            <v>0</v>
          </cell>
          <cell r="N3601" t="str">
            <v>SERVICIOS GENERALES</v>
          </cell>
          <cell r="O3601" t="str">
            <v>VARIAS PARTES DE LA CIUDAD</v>
          </cell>
          <cell r="P3601" t="str">
            <v>VARIAS PARTES DE LA CIUDAD</v>
          </cell>
          <cell r="Q3601">
            <v>0</v>
          </cell>
        </row>
        <row r="3602">
          <cell r="A3602">
            <v>5670</v>
          </cell>
          <cell r="B3602" t="str">
            <v>(BCA)MOBILIARIOS</v>
          </cell>
          <cell r="C3602" t="str">
            <v>BCA</v>
          </cell>
          <cell r="D3602" t="str">
            <v>BASURERO</v>
          </cell>
          <cell r="E3602" t="str">
            <v>BASUREROS DE METAL CON PINTURA ANTICORROSIVA DE 1.70-0.58 MTRS 3</v>
          </cell>
          <cell r="F3602" t="str">
            <v>EN USO</v>
          </cell>
          <cell r="G3602">
            <v>43482</v>
          </cell>
          <cell r="H3602" t="str">
            <v xml:space="preserve">VELIZ VILLARREAL ALEX BRYAN </v>
          </cell>
          <cell r="I3602">
            <v>263.2</v>
          </cell>
          <cell r="J3602">
            <v>0</v>
          </cell>
          <cell r="K3602">
            <v>263.2</v>
          </cell>
          <cell r="L3602" t="b">
            <v>0</v>
          </cell>
          <cell r="M3602">
            <v>0</v>
          </cell>
          <cell r="N3602" t="str">
            <v>SERVICIOS GENERALES</v>
          </cell>
          <cell r="O3602" t="str">
            <v>VARIAS PARTES DE LA CIUDAD</v>
          </cell>
          <cell r="P3602" t="str">
            <v>VARIAS PARTES DE LA CIUDAD</v>
          </cell>
          <cell r="Q3602">
            <v>0</v>
          </cell>
        </row>
        <row r="3603">
          <cell r="A3603">
            <v>5671</v>
          </cell>
          <cell r="B3603" t="str">
            <v>(BCA)MOBILIARIOS</v>
          </cell>
          <cell r="C3603" t="str">
            <v>BCA</v>
          </cell>
          <cell r="D3603" t="str">
            <v>BASURERO</v>
          </cell>
          <cell r="E3603" t="str">
            <v>BASUREROS DE METAL CON PINTURA ANTICORROSIVA DE 1.70-0.58 MTRS 4</v>
          </cell>
          <cell r="F3603" t="str">
            <v>EN USO</v>
          </cell>
          <cell r="G3603">
            <v>43482</v>
          </cell>
          <cell r="H3603" t="str">
            <v xml:space="preserve">VELIZ VILLARREAL ALEX BRYAN </v>
          </cell>
          <cell r="I3603">
            <v>263.2</v>
          </cell>
          <cell r="J3603">
            <v>0</v>
          </cell>
          <cell r="K3603">
            <v>263.2</v>
          </cell>
          <cell r="L3603" t="b">
            <v>0</v>
          </cell>
          <cell r="M3603">
            <v>0</v>
          </cell>
          <cell r="N3603" t="str">
            <v>SERVICIOS GENERALES</v>
          </cell>
          <cell r="O3603" t="str">
            <v>VARIAS PARTES DE LA CIUDAD</v>
          </cell>
          <cell r="P3603" t="str">
            <v>VARIAS PARTES DE LA CIUDAD</v>
          </cell>
          <cell r="Q3603">
            <v>0</v>
          </cell>
        </row>
        <row r="3604">
          <cell r="A3604">
            <v>5672</v>
          </cell>
          <cell r="B3604" t="str">
            <v>(BCA)MOBILIARIOS</v>
          </cell>
          <cell r="C3604" t="str">
            <v>BCA</v>
          </cell>
          <cell r="D3604" t="str">
            <v>BASURERO</v>
          </cell>
          <cell r="E3604" t="str">
            <v>BASUREROS DE METAL CON PINTURA ANTICORROSIVA DE 1.70-0.58 MTRS 5</v>
          </cell>
          <cell r="F3604" t="str">
            <v>EN USO</v>
          </cell>
          <cell r="G3604">
            <v>43482</v>
          </cell>
          <cell r="H3604" t="str">
            <v xml:space="preserve">VELIZ VILLARREAL ALEX BRYAN </v>
          </cell>
          <cell r="I3604">
            <v>263.2</v>
          </cell>
          <cell r="J3604">
            <v>0</v>
          </cell>
          <cell r="K3604">
            <v>263.2</v>
          </cell>
          <cell r="L3604" t="b">
            <v>0</v>
          </cell>
          <cell r="M3604">
            <v>0</v>
          </cell>
          <cell r="N3604" t="str">
            <v>SERVICIOS GENERALES</v>
          </cell>
          <cell r="O3604" t="str">
            <v>VARIAS PARTES DE LA CIUDAD</v>
          </cell>
          <cell r="P3604" t="str">
            <v>VARIAS PARTES DE LA CIUDAD</v>
          </cell>
          <cell r="Q3604">
            <v>0</v>
          </cell>
        </row>
        <row r="3605">
          <cell r="A3605">
            <v>5673</v>
          </cell>
          <cell r="B3605" t="str">
            <v>(BCA)MOBILIARIOS</v>
          </cell>
          <cell r="C3605" t="str">
            <v>BCA</v>
          </cell>
          <cell r="D3605" t="str">
            <v>BASURERO</v>
          </cell>
          <cell r="E3605" t="str">
            <v>BASUREROS DE METAL CON PINTURA ANTICORROSIVA DE 1.70-0.58 MTRS 6</v>
          </cell>
          <cell r="F3605" t="str">
            <v>EN USO</v>
          </cell>
          <cell r="G3605">
            <v>43482</v>
          </cell>
          <cell r="H3605" t="str">
            <v xml:space="preserve">VELIZ VILLARREAL ALEX BRYAN </v>
          </cell>
          <cell r="I3605">
            <v>263.2</v>
          </cell>
          <cell r="J3605">
            <v>0</v>
          </cell>
          <cell r="K3605">
            <v>263.2</v>
          </cell>
          <cell r="L3605" t="b">
            <v>0</v>
          </cell>
          <cell r="M3605">
            <v>0</v>
          </cell>
          <cell r="N3605" t="str">
            <v>SERVICIOS GENERALES</v>
          </cell>
          <cell r="O3605" t="str">
            <v>VARIAS PARTES DE LA CIUDAD</v>
          </cell>
          <cell r="P3605" t="str">
            <v>VARIAS PARTES DE LA CIUDAD</v>
          </cell>
          <cell r="Q3605">
            <v>0</v>
          </cell>
        </row>
        <row r="3606">
          <cell r="A3606">
            <v>5674</v>
          </cell>
          <cell r="B3606" t="str">
            <v>(BCA)MOBILIARIOS</v>
          </cell>
          <cell r="C3606" t="str">
            <v>BCA</v>
          </cell>
          <cell r="D3606" t="str">
            <v>BASURERO</v>
          </cell>
          <cell r="E3606" t="str">
            <v>BASUREROS DE METAL CON PINTURA ANTICORROSIVA DE 1.70-0.58 MTRS 7</v>
          </cell>
          <cell r="F3606" t="str">
            <v>EN USO</v>
          </cell>
          <cell r="G3606">
            <v>43482</v>
          </cell>
          <cell r="H3606" t="str">
            <v xml:space="preserve">VELIZ VILLARREAL ALEX BRYAN </v>
          </cell>
          <cell r="I3606">
            <v>263.2</v>
          </cell>
          <cell r="J3606">
            <v>0</v>
          </cell>
          <cell r="K3606">
            <v>263.2</v>
          </cell>
          <cell r="L3606" t="b">
            <v>0</v>
          </cell>
          <cell r="M3606">
            <v>0</v>
          </cell>
          <cell r="N3606" t="str">
            <v>SERVICIOS GENERALES</v>
          </cell>
          <cell r="O3606" t="str">
            <v>VARIAS PARTES DE LA CIUDAD</v>
          </cell>
          <cell r="P3606" t="str">
            <v>VARIAS PARTES DE LA CIUDAD</v>
          </cell>
          <cell r="Q3606">
            <v>0</v>
          </cell>
        </row>
        <row r="3607">
          <cell r="A3607">
            <v>5675</v>
          </cell>
          <cell r="B3607" t="str">
            <v>(BCA)MOBILIARIOS</v>
          </cell>
          <cell r="C3607" t="str">
            <v>BCA</v>
          </cell>
          <cell r="D3607" t="str">
            <v>BASURERO</v>
          </cell>
          <cell r="E3607" t="str">
            <v>BASUREROS DE METAL CON PINTURA ANTICORROSIVA DE 1.70-0.58 MTRS 8</v>
          </cell>
          <cell r="F3607" t="str">
            <v>EN USO</v>
          </cell>
          <cell r="G3607">
            <v>43482</v>
          </cell>
          <cell r="H3607" t="str">
            <v xml:space="preserve">VELIZ VILLARREAL ALEX BRYAN </v>
          </cell>
          <cell r="I3607">
            <v>263.2</v>
          </cell>
          <cell r="J3607">
            <v>0</v>
          </cell>
          <cell r="K3607">
            <v>263.2</v>
          </cell>
          <cell r="L3607" t="b">
            <v>0</v>
          </cell>
          <cell r="M3607">
            <v>0</v>
          </cell>
          <cell r="N3607" t="str">
            <v>SERVICIOS GENERALES</v>
          </cell>
          <cell r="O3607" t="str">
            <v>VARIAS PARTES DE LA CIUDAD</v>
          </cell>
          <cell r="P3607" t="str">
            <v>VARIAS PARTES DE LA CIUDAD</v>
          </cell>
          <cell r="Q3607">
            <v>0</v>
          </cell>
        </row>
        <row r="3608">
          <cell r="A3608">
            <v>5676</v>
          </cell>
          <cell r="B3608" t="str">
            <v>(BCA)MOBILIARIOS</v>
          </cell>
          <cell r="C3608" t="str">
            <v>BCA</v>
          </cell>
          <cell r="D3608" t="str">
            <v>BASURERO</v>
          </cell>
          <cell r="E3608" t="str">
            <v>BASUREROS DE METAL CON PINTURA ANTICORROSIVA DE 1.70-0.58 MTRS 9</v>
          </cell>
          <cell r="F3608" t="str">
            <v>EN USO</v>
          </cell>
          <cell r="G3608">
            <v>43482</v>
          </cell>
          <cell r="H3608" t="str">
            <v xml:space="preserve">VELIZ VILLARREAL ALEX BRYAN </v>
          </cell>
          <cell r="I3608">
            <v>263.2</v>
          </cell>
          <cell r="J3608">
            <v>0</v>
          </cell>
          <cell r="K3608">
            <v>263.2</v>
          </cell>
          <cell r="L3608" t="b">
            <v>0</v>
          </cell>
          <cell r="M3608">
            <v>0</v>
          </cell>
          <cell r="N3608" t="str">
            <v>SERVICIOS GENERALES</v>
          </cell>
          <cell r="O3608" t="str">
            <v>VARIAS PARTES DE LA CIUDAD</v>
          </cell>
          <cell r="P3608" t="str">
            <v>VARIAS PARTES DE LA CIUDAD</v>
          </cell>
          <cell r="Q3608">
            <v>0</v>
          </cell>
        </row>
        <row r="3609">
          <cell r="A3609">
            <v>5677</v>
          </cell>
          <cell r="B3609" t="str">
            <v>(BCA)MOBILIARIOS</v>
          </cell>
          <cell r="C3609" t="str">
            <v>BCA</v>
          </cell>
          <cell r="D3609" t="str">
            <v>BASURERO</v>
          </cell>
          <cell r="E3609" t="str">
            <v>BASUREROS DE METAL CON PINTURA ANTICORROSIVA DE 1.70-0.58 MTRS 10</v>
          </cell>
          <cell r="F3609" t="str">
            <v>EN USO</v>
          </cell>
          <cell r="G3609">
            <v>43482</v>
          </cell>
          <cell r="H3609" t="str">
            <v xml:space="preserve">VELIZ VILLARREAL ALEX BRYAN </v>
          </cell>
          <cell r="I3609">
            <v>263.2</v>
          </cell>
          <cell r="J3609">
            <v>0</v>
          </cell>
          <cell r="K3609">
            <v>263.2</v>
          </cell>
          <cell r="L3609" t="b">
            <v>0</v>
          </cell>
          <cell r="M3609">
            <v>0</v>
          </cell>
          <cell r="N3609" t="str">
            <v>SERVICIOS GENERALES</v>
          </cell>
          <cell r="O3609" t="str">
            <v>VARIAS PARTES DE LA CIUDAD</v>
          </cell>
          <cell r="P3609" t="str">
            <v>VARIAS PARTES DE LA CIUDAD</v>
          </cell>
          <cell r="Q3609">
            <v>0</v>
          </cell>
        </row>
        <row r="3610">
          <cell r="A3610">
            <v>5678</v>
          </cell>
          <cell r="B3610" t="str">
            <v>(BCA)MOBILIARIOS</v>
          </cell>
          <cell r="C3610" t="str">
            <v>BCA</v>
          </cell>
          <cell r="D3610" t="str">
            <v>BASURERO</v>
          </cell>
          <cell r="E3610" t="str">
            <v>BASUREROS DE METAL CON PINTURA ANTICORROSIVA DE 1.70-0.58 MTRS 11</v>
          </cell>
          <cell r="F3610" t="str">
            <v>EN USO</v>
          </cell>
          <cell r="G3610">
            <v>43482</v>
          </cell>
          <cell r="H3610" t="str">
            <v xml:space="preserve">VELIZ VILLARREAL ALEX BRYAN </v>
          </cell>
          <cell r="I3610">
            <v>263.2</v>
          </cell>
          <cell r="J3610">
            <v>0</v>
          </cell>
          <cell r="K3610">
            <v>263.2</v>
          </cell>
          <cell r="L3610" t="b">
            <v>0</v>
          </cell>
          <cell r="M3610">
            <v>0</v>
          </cell>
          <cell r="N3610" t="str">
            <v>SERVICIOS GENERALES</v>
          </cell>
          <cell r="O3610" t="str">
            <v>VARIAS PARTES DE LA CIUDAD</v>
          </cell>
          <cell r="P3610" t="str">
            <v>VARIAS PARTES DE LA CIUDAD</v>
          </cell>
          <cell r="Q3610">
            <v>0</v>
          </cell>
        </row>
        <row r="3611">
          <cell r="A3611">
            <v>5679</v>
          </cell>
          <cell r="B3611" t="str">
            <v>(BCA)MOBILIARIOS</v>
          </cell>
          <cell r="C3611" t="str">
            <v>BCA</v>
          </cell>
          <cell r="D3611" t="str">
            <v>BASURERO</v>
          </cell>
          <cell r="E3611" t="str">
            <v>BASUREROS DE METAL CON PINTURA ANTICORROSIVA DE 1.70-0.58 MTRS 12</v>
          </cell>
          <cell r="F3611" t="str">
            <v>EN USO</v>
          </cell>
          <cell r="G3611">
            <v>43482</v>
          </cell>
          <cell r="H3611" t="str">
            <v xml:space="preserve">VELIZ VILLARREAL ALEX BRYAN </v>
          </cell>
          <cell r="I3611">
            <v>263.2</v>
          </cell>
          <cell r="J3611">
            <v>0</v>
          </cell>
          <cell r="K3611">
            <v>263.2</v>
          </cell>
          <cell r="L3611" t="b">
            <v>0</v>
          </cell>
          <cell r="M3611">
            <v>0</v>
          </cell>
          <cell r="N3611" t="str">
            <v>SERVICIOS GENERALES</v>
          </cell>
          <cell r="O3611" t="str">
            <v>VARIAS PARTES DE LA CIUDAD</v>
          </cell>
          <cell r="P3611" t="str">
            <v>VARIAS PARTES DE LA CIUDAD</v>
          </cell>
          <cell r="Q3611">
            <v>0</v>
          </cell>
        </row>
        <row r="3612">
          <cell r="A3612">
            <v>5680</v>
          </cell>
          <cell r="B3612" t="str">
            <v>(BCA)MOBILIARIOS</v>
          </cell>
          <cell r="C3612" t="str">
            <v>BCA</v>
          </cell>
          <cell r="D3612" t="str">
            <v>BASURERO</v>
          </cell>
          <cell r="E3612" t="str">
            <v>BASUREROS DE METAL CON PINTURA ANTICORROSIVA DE 1.70-0.58 MTRS 13</v>
          </cell>
          <cell r="F3612" t="str">
            <v>EN USO</v>
          </cell>
          <cell r="G3612">
            <v>43482</v>
          </cell>
          <cell r="H3612" t="str">
            <v xml:space="preserve">VELIZ VILLARREAL ALEX BRYAN </v>
          </cell>
          <cell r="I3612">
            <v>263.2</v>
          </cell>
          <cell r="J3612">
            <v>0</v>
          </cell>
          <cell r="K3612">
            <v>263.2</v>
          </cell>
          <cell r="L3612" t="b">
            <v>0</v>
          </cell>
          <cell r="M3612">
            <v>0</v>
          </cell>
          <cell r="N3612" t="str">
            <v>SERVICIOS GENERALES</v>
          </cell>
          <cell r="O3612" t="str">
            <v>VARIAS PARTES DE LA CIUDAD</v>
          </cell>
          <cell r="P3612" t="str">
            <v>VARIAS PARTES DE LA CIUDAD</v>
          </cell>
          <cell r="Q3612">
            <v>0</v>
          </cell>
        </row>
        <row r="3613">
          <cell r="A3613">
            <v>5681</v>
          </cell>
          <cell r="B3613" t="str">
            <v>(BCA)MOBILIARIOS</v>
          </cell>
          <cell r="C3613" t="str">
            <v>BCA</v>
          </cell>
          <cell r="D3613" t="str">
            <v>BASURERO</v>
          </cell>
          <cell r="E3613" t="str">
            <v>BASUREROS DE METAL CON PINTURA ANTICORROSIVA DE 1.70-0.58 MTRS 14</v>
          </cell>
          <cell r="F3613" t="str">
            <v>EN USO</v>
          </cell>
          <cell r="G3613">
            <v>43482</v>
          </cell>
          <cell r="H3613" t="str">
            <v xml:space="preserve">VELIZ VILLARREAL ALEX BRYAN </v>
          </cell>
          <cell r="I3613">
            <v>263.2</v>
          </cell>
          <cell r="J3613">
            <v>0</v>
          </cell>
          <cell r="K3613">
            <v>263.2</v>
          </cell>
          <cell r="L3613" t="b">
            <v>0</v>
          </cell>
          <cell r="M3613">
            <v>0</v>
          </cell>
          <cell r="N3613" t="str">
            <v>SERVICIOS GENERALES</v>
          </cell>
          <cell r="O3613" t="str">
            <v>VARIAS PARTES DE LA CIUDAD</v>
          </cell>
          <cell r="P3613" t="str">
            <v>VARIAS PARTES DE LA CIUDAD</v>
          </cell>
          <cell r="Q3613">
            <v>0</v>
          </cell>
        </row>
        <row r="3614">
          <cell r="A3614">
            <v>5682</v>
          </cell>
          <cell r="B3614" t="str">
            <v>(BCA)MOBILIARIOS</v>
          </cell>
          <cell r="C3614" t="str">
            <v>BCA</v>
          </cell>
          <cell r="D3614" t="str">
            <v>BASURERO</v>
          </cell>
          <cell r="E3614" t="str">
            <v>BASUREROS DE METAL CON PINTURA ANTICORROSIVA DE 1.70-0.58 MTRS 15</v>
          </cell>
          <cell r="F3614" t="str">
            <v>EN USO</v>
          </cell>
          <cell r="G3614">
            <v>43482</v>
          </cell>
          <cell r="H3614" t="str">
            <v xml:space="preserve">VELIZ VILLARREAL ALEX BRYAN </v>
          </cell>
          <cell r="I3614">
            <v>263.2</v>
          </cell>
          <cell r="J3614">
            <v>0</v>
          </cell>
          <cell r="K3614">
            <v>263.2</v>
          </cell>
          <cell r="L3614" t="b">
            <v>0</v>
          </cell>
          <cell r="M3614">
            <v>0</v>
          </cell>
          <cell r="N3614" t="str">
            <v>SERVICIOS GENERALES</v>
          </cell>
          <cell r="O3614" t="str">
            <v>VARIAS PARTES DE LA CIUDAD</v>
          </cell>
          <cell r="P3614" t="str">
            <v>VARIAS PARTES DE LA CIUDAD</v>
          </cell>
          <cell r="Q3614">
            <v>0</v>
          </cell>
        </row>
        <row r="3615">
          <cell r="A3615">
            <v>5683</v>
          </cell>
          <cell r="B3615" t="str">
            <v>(BCA)MOBILIARIOS</v>
          </cell>
          <cell r="C3615" t="str">
            <v>BCA</v>
          </cell>
          <cell r="D3615" t="str">
            <v>BASURERO</v>
          </cell>
          <cell r="E3615" t="str">
            <v>BASUREROS DE METAL CON PINTURA ANTICORROSIVA DE 1.70-0.58 MTRS 16</v>
          </cell>
          <cell r="F3615" t="str">
            <v>EN USO</v>
          </cell>
          <cell r="G3615">
            <v>43482</v>
          </cell>
          <cell r="H3615" t="str">
            <v xml:space="preserve">VELIZ VILLARREAL ALEX BRYAN </v>
          </cell>
          <cell r="I3615">
            <v>263.2</v>
          </cell>
          <cell r="J3615">
            <v>0</v>
          </cell>
          <cell r="K3615">
            <v>263.2</v>
          </cell>
          <cell r="L3615" t="b">
            <v>0</v>
          </cell>
          <cell r="M3615">
            <v>0</v>
          </cell>
          <cell r="N3615" t="str">
            <v>SERVICIOS GENERALES</v>
          </cell>
          <cell r="O3615" t="str">
            <v>VARIAS PARTES DE LA CIUDAD</v>
          </cell>
          <cell r="P3615" t="str">
            <v>VARIAS PARTES DE LA CIUDAD</v>
          </cell>
          <cell r="Q3615">
            <v>0</v>
          </cell>
        </row>
        <row r="3616">
          <cell r="A3616">
            <v>5684</v>
          </cell>
          <cell r="B3616" t="str">
            <v>(BCA)MOBILIARIOS</v>
          </cell>
          <cell r="C3616" t="str">
            <v>BCA</v>
          </cell>
          <cell r="D3616" t="str">
            <v>BASURERO</v>
          </cell>
          <cell r="E3616" t="str">
            <v>BASUREROS DE METAL CON PINTURA ANTICORROSIVA DE 1.70-0.58 MTRS 17</v>
          </cell>
          <cell r="F3616" t="str">
            <v>EN USO</v>
          </cell>
          <cell r="G3616">
            <v>43482</v>
          </cell>
          <cell r="H3616" t="str">
            <v xml:space="preserve">VELIZ VILLARREAL ALEX BRYAN </v>
          </cell>
          <cell r="I3616">
            <v>263.2</v>
          </cell>
          <cell r="J3616">
            <v>0</v>
          </cell>
          <cell r="K3616">
            <v>263.2</v>
          </cell>
          <cell r="L3616" t="b">
            <v>0</v>
          </cell>
          <cell r="M3616">
            <v>0</v>
          </cell>
          <cell r="N3616" t="str">
            <v>SERVICIOS GENERALES</v>
          </cell>
          <cell r="O3616" t="str">
            <v>VARIAS PARTES DE LA CIUDAD</v>
          </cell>
          <cell r="P3616" t="str">
            <v>VARIAS PARTES DE LA CIUDAD</v>
          </cell>
          <cell r="Q3616">
            <v>0</v>
          </cell>
        </row>
        <row r="3617">
          <cell r="A3617">
            <v>5685</v>
          </cell>
          <cell r="B3617" t="str">
            <v>(BCA)MOBILIARIOS</v>
          </cell>
          <cell r="C3617" t="str">
            <v>BCA</v>
          </cell>
          <cell r="D3617" t="str">
            <v>BASURERO</v>
          </cell>
          <cell r="E3617" t="str">
            <v>BASUREROS DE METAL CON PINTURA ANTICORROSIVA DE 1.70-0.58 MTRS 18</v>
          </cell>
          <cell r="F3617" t="str">
            <v>EN USO</v>
          </cell>
          <cell r="G3617">
            <v>43482</v>
          </cell>
          <cell r="H3617" t="str">
            <v xml:space="preserve">VELIZ VILLARREAL ALEX BRYAN </v>
          </cell>
          <cell r="I3617">
            <v>263.2</v>
          </cell>
          <cell r="J3617">
            <v>0</v>
          </cell>
          <cell r="K3617">
            <v>263.2</v>
          </cell>
          <cell r="L3617" t="b">
            <v>0</v>
          </cell>
          <cell r="M3617">
            <v>0</v>
          </cell>
          <cell r="N3617" t="str">
            <v>SERVICIOS GENERALES</v>
          </cell>
          <cell r="O3617" t="str">
            <v>VARIAS PARTES DE LA CIUDAD</v>
          </cell>
          <cell r="P3617" t="str">
            <v>VARIAS PARTES DE LA CIUDAD</v>
          </cell>
          <cell r="Q3617">
            <v>0</v>
          </cell>
        </row>
        <row r="3618">
          <cell r="A3618">
            <v>5686</v>
          </cell>
          <cell r="B3618" t="str">
            <v>(BCA)MOBILIARIOS</v>
          </cell>
          <cell r="C3618" t="str">
            <v>BCA</v>
          </cell>
          <cell r="D3618" t="str">
            <v>BASURERO</v>
          </cell>
          <cell r="E3618" t="str">
            <v>BASUREROS DE METAL CON PINTURA ANTICORROSIVA DE 1.70-0.58 MTRS 19</v>
          </cell>
          <cell r="F3618" t="str">
            <v>EN USO</v>
          </cell>
          <cell r="G3618">
            <v>43482</v>
          </cell>
          <cell r="H3618" t="str">
            <v xml:space="preserve">VELIZ VILLARREAL ALEX BRYAN </v>
          </cell>
          <cell r="I3618">
            <v>263.2</v>
          </cell>
          <cell r="J3618">
            <v>0</v>
          </cell>
          <cell r="K3618">
            <v>263.2</v>
          </cell>
          <cell r="L3618" t="b">
            <v>0</v>
          </cell>
          <cell r="M3618">
            <v>0</v>
          </cell>
          <cell r="N3618" t="str">
            <v>SERVICIOS GENERALES</v>
          </cell>
          <cell r="O3618" t="str">
            <v>VARIAS PARTES DE LA CIUDAD</v>
          </cell>
          <cell r="P3618" t="str">
            <v>VARIAS PARTES DE LA CIUDAD</v>
          </cell>
          <cell r="Q3618">
            <v>0</v>
          </cell>
        </row>
        <row r="3619">
          <cell r="A3619">
            <v>5687</v>
          </cell>
          <cell r="B3619" t="str">
            <v>(BCA)MOBILIARIOS</v>
          </cell>
          <cell r="C3619" t="str">
            <v>BCA</v>
          </cell>
          <cell r="D3619" t="str">
            <v>BASURERO</v>
          </cell>
          <cell r="E3619" t="str">
            <v>BASUREROS DE METAL CON PINTURA ANTICORROSIVA DE 1.70-0.58 MTRS 20</v>
          </cell>
          <cell r="F3619" t="str">
            <v>EN USO</v>
          </cell>
          <cell r="G3619">
            <v>43482</v>
          </cell>
          <cell r="H3619" t="str">
            <v xml:space="preserve">VELIZ VILLARREAL ALEX BRYAN </v>
          </cell>
          <cell r="I3619">
            <v>263.2</v>
          </cell>
          <cell r="J3619">
            <v>0</v>
          </cell>
          <cell r="K3619">
            <v>263.2</v>
          </cell>
          <cell r="L3619" t="b">
            <v>0</v>
          </cell>
          <cell r="M3619">
            <v>0</v>
          </cell>
          <cell r="N3619" t="str">
            <v>SERVICIOS GENERALES</v>
          </cell>
          <cell r="O3619" t="str">
            <v>VARIAS PARTES DE LA CIUDAD</v>
          </cell>
          <cell r="P3619" t="str">
            <v>VARIAS PARTES DE LA CIUDAD</v>
          </cell>
          <cell r="Q3619">
            <v>0</v>
          </cell>
        </row>
        <row r="3620">
          <cell r="A3620">
            <v>5688</v>
          </cell>
          <cell r="B3620" t="str">
            <v>(BCA)MOBILIARIOS</v>
          </cell>
          <cell r="C3620" t="str">
            <v>BCA</v>
          </cell>
          <cell r="D3620" t="str">
            <v>BASURERO</v>
          </cell>
          <cell r="E3620" t="str">
            <v>BASUREROS DE METAL CON PINTURA ANTICORROSIVA DE 1.70-0.58 MTRS 21</v>
          </cell>
          <cell r="F3620" t="str">
            <v>EN USO</v>
          </cell>
          <cell r="G3620">
            <v>43482</v>
          </cell>
          <cell r="H3620" t="str">
            <v xml:space="preserve">VELIZ VILLARREAL ALEX BRYAN </v>
          </cell>
          <cell r="I3620">
            <v>263.2</v>
          </cell>
          <cell r="J3620">
            <v>0</v>
          </cell>
          <cell r="K3620">
            <v>263.2</v>
          </cell>
          <cell r="L3620" t="b">
            <v>0</v>
          </cell>
          <cell r="M3620">
            <v>0</v>
          </cell>
          <cell r="N3620" t="str">
            <v>SERVICIOS GENERALES</v>
          </cell>
          <cell r="O3620" t="str">
            <v>VARIAS PARTES DE LA CIUDAD</v>
          </cell>
          <cell r="P3620" t="str">
            <v>VARIAS PARTES DE LA CIUDAD</v>
          </cell>
          <cell r="Q3620">
            <v>0</v>
          </cell>
        </row>
        <row r="3621">
          <cell r="A3621">
            <v>5689</v>
          </cell>
          <cell r="B3621" t="str">
            <v>(BCA)MOBILIARIOS</v>
          </cell>
          <cell r="C3621" t="str">
            <v>BCA</v>
          </cell>
          <cell r="D3621" t="str">
            <v>BASURERO</v>
          </cell>
          <cell r="E3621" t="str">
            <v>BASUREROS DE METAL CON PINTURA ANTICORROSIVA DE 1.70-0.58 MTRS 22</v>
          </cell>
          <cell r="F3621" t="str">
            <v>EN USO</v>
          </cell>
          <cell r="G3621">
            <v>43482</v>
          </cell>
          <cell r="H3621" t="str">
            <v xml:space="preserve">VELIZ VILLARREAL ALEX BRYAN </v>
          </cell>
          <cell r="I3621">
            <v>263.2</v>
          </cell>
          <cell r="J3621">
            <v>0</v>
          </cell>
          <cell r="K3621">
            <v>263.2</v>
          </cell>
          <cell r="L3621" t="b">
            <v>0</v>
          </cell>
          <cell r="M3621">
            <v>0</v>
          </cell>
          <cell r="N3621" t="str">
            <v>SERVICIOS GENERALES</v>
          </cell>
          <cell r="O3621" t="str">
            <v>VARIAS PARTES DE LA CIUDAD</v>
          </cell>
          <cell r="P3621" t="str">
            <v>VARIAS PARTES DE LA CIUDAD</v>
          </cell>
          <cell r="Q3621">
            <v>0</v>
          </cell>
        </row>
        <row r="3622">
          <cell r="A3622">
            <v>5690</v>
          </cell>
          <cell r="B3622" t="str">
            <v>(BCA)MOBILIARIOS</v>
          </cell>
          <cell r="C3622" t="str">
            <v>BCA</v>
          </cell>
          <cell r="D3622" t="str">
            <v>BASURERO</v>
          </cell>
          <cell r="E3622" t="str">
            <v>BASUREROS DE METAL CON PINTURA ANTICORROSIVA DE 1.70-0.58 MTRS 23</v>
          </cell>
          <cell r="F3622" t="str">
            <v>EN USO</v>
          </cell>
          <cell r="G3622">
            <v>43482</v>
          </cell>
          <cell r="H3622" t="str">
            <v xml:space="preserve">VELIZ VILLARREAL ALEX BRYAN </v>
          </cell>
          <cell r="I3622">
            <v>263.2</v>
          </cell>
          <cell r="J3622">
            <v>0</v>
          </cell>
          <cell r="K3622">
            <v>263.2</v>
          </cell>
          <cell r="L3622" t="b">
            <v>0</v>
          </cell>
          <cell r="M3622">
            <v>0</v>
          </cell>
          <cell r="N3622" t="str">
            <v>SERVICIOS GENERALES</v>
          </cell>
          <cell r="O3622" t="str">
            <v>VARIAS PARTES DE LA CIUDAD</v>
          </cell>
          <cell r="P3622" t="str">
            <v>VARIAS PARTES DE LA CIUDAD</v>
          </cell>
          <cell r="Q3622">
            <v>0</v>
          </cell>
        </row>
        <row r="3623">
          <cell r="A3623">
            <v>5691</v>
          </cell>
          <cell r="B3623" t="str">
            <v>(BCA)MOBILIARIOS</v>
          </cell>
          <cell r="C3623" t="str">
            <v>BCA</v>
          </cell>
          <cell r="D3623" t="str">
            <v>BASURERO</v>
          </cell>
          <cell r="E3623" t="str">
            <v>BASUREROS DE METAL CON PINTURA ANTICORROSIVA DE 1.70-0.58 MTRS 24</v>
          </cell>
          <cell r="F3623" t="str">
            <v>EN USO</v>
          </cell>
          <cell r="G3623">
            <v>43482</v>
          </cell>
          <cell r="H3623" t="str">
            <v xml:space="preserve">VELIZ VILLARREAL ALEX BRYAN </v>
          </cell>
          <cell r="I3623">
            <v>263.2</v>
          </cell>
          <cell r="J3623">
            <v>0</v>
          </cell>
          <cell r="K3623">
            <v>263.2</v>
          </cell>
          <cell r="L3623" t="b">
            <v>0</v>
          </cell>
          <cell r="M3623">
            <v>0</v>
          </cell>
          <cell r="N3623" t="str">
            <v>SERVICIOS GENERALES</v>
          </cell>
          <cell r="O3623" t="str">
            <v>VARIAS PARTES DE LA CIUDAD</v>
          </cell>
          <cell r="P3623" t="str">
            <v>VARIAS PARTES DE LA CIUDAD</v>
          </cell>
          <cell r="Q3623">
            <v>0</v>
          </cell>
        </row>
        <row r="3624">
          <cell r="A3624">
            <v>5692</v>
          </cell>
          <cell r="B3624" t="str">
            <v>(BCA)MOBILIARIOS</v>
          </cell>
          <cell r="C3624" t="str">
            <v>BCA</v>
          </cell>
          <cell r="D3624" t="str">
            <v>BASURERO</v>
          </cell>
          <cell r="E3624" t="str">
            <v>BASUREROS DE METAL CON PINTURA ANTICORROSIVA DE 1.70-0.58 MTRS 25</v>
          </cell>
          <cell r="F3624" t="str">
            <v>EN USO</v>
          </cell>
          <cell r="G3624">
            <v>43482</v>
          </cell>
          <cell r="H3624" t="str">
            <v xml:space="preserve">VELIZ VILLARREAL ALEX BRYAN </v>
          </cell>
          <cell r="I3624">
            <v>263.2</v>
          </cell>
          <cell r="J3624">
            <v>0</v>
          </cell>
          <cell r="K3624">
            <v>263.2</v>
          </cell>
          <cell r="L3624" t="b">
            <v>0</v>
          </cell>
          <cell r="M3624">
            <v>0</v>
          </cell>
          <cell r="N3624" t="str">
            <v>SERVICIOS GENERALES</v>
          </cell>
          <cell r="O3624" t="str">
            <v>VARIAS PARTES DE LA CIUDAD</v>
          </cell>
          <cell r="P3624" t="str">
            <v>VARIAS PARTES DE LA CIUDAD</v>
          </cell>
          <cell r="Q3624">
            <v>0</v>
          </cell>
        </row>
        <row r="3625">
          <cell r="A3625">
            <v>5693</v>
          </cell>
          <cell r="B3625" t="str">
            <v>(BCA)MOBILIARIOS</v>
          </cell>
          <cell r="C3625" t="str">
            <v>BCA</v>
          </cell>
          <cell r="D3625" t="str">
            <v>BASURERO</v>
          </cell>
          <cell r="E3625" t="str">
            <v>BASUREROS DE METAL CON PINTURA ANTICORROSIVA DE 1.70-0.58 MTRS 26</v>
          </cell>
          <cell r="F3625" t="str">
            <v>EN USO</v>
          </cell>
          <cell r="G3625">
            <v>43482</v>
          </cell>
          <cell r="H3625" t="str">
            <v xml:space="preserve">VELIZ VILLARREAL ALEX BRYAN </v>
          </cell>
          <cell r="I3625">
            <v>263.2</v>
          </cell>
          <cell r="J3625">
            <v>0</v>
          </cell>
          <cell r="K3625">
            <v>263.2</v>
          </cell>
          <cell r="L3625" t="b">
            <v>0</v>
          </cell>
          <cell r="M3625">
            <v>0</v>
          </cell>
          <cell r="N3625" t="str">
            <v>SERVICIOS GENERALES</v>
          </cell>
          <cell r="O3625" t="str">
            <v>VARIAS PARTES DE LA CIUDAD</v>
          </cell>
          <cell r="P3625" t="str">
            <v>VARIAS PARTES DE LA CIUDAD</v>
          </cell>
          <cell r="Q3625">
            <v>0</v>
          </cell>
        </row>
        <row r="3626">
          <cell r="A3626">
            <v>5694</v>
          </cell>
          <cell r="B3626" t="str">
            <v>(BCA)MOBILIARIOS</v>
          </cell>
          <cell r="C3626" t="str">
            <v>BCA</v>
          </cell>
          <cell r="D3626" t="str">
            <v>BASURERO</v>
          </cell>
          <cell r="E3626" t="str">
            <v>BASUREROS DE METAL CON PINTURA ANTICORROSIVA DE 1.70-0.58 MTRS 27</v>
          </cell>
          <cell r="F3626" t="str">
            <v>EN USO</v>
          </cell>
          <cell r="G3626">
            <v>43482</v>
          </cell>
          <cell r="H3626" t="str">
            <v xml:space="preserve">VELIZ VILLARREAL ALEX BRYAN </v>
          </cell>
          <cell r="I3626">
            <v>263.2</v>
          </cell>
          <cell r="J3626">
            <v>0</v>
          </cell>
          <cell r="K3626">
            <v>263.2</v>
          </cell>
          <cell r="L3626" t="b">
            <v>0</v>
          </cell>
          <cell r="M3626">
            <v>0</v>
          </cell>
          <cell r="N3626" t="str">
            <v>SERVICIOS GENERALES</v>
          </cell>
          <cell r="O3626" t="str">
            <v>VARIAS PARTES DE LA CIUDAD</v>
          </cell>
          <cell r="P3626" t="str">
            <v>VARIAS PARTES DE LA CIUDAD</v>
          </cell>
          <cell r="Q3626">
            <v>0</v>
          </cell>
        </row>
        <row r="3627">
          <cell r="A3627">
            <v>5695</v>
          </cell>
          <cell r="B3627" t="str">
            <v>(BCA)MOBILIARIOS</v>
          </cell>
          <cell r="C3627" t="str">
            <v>BCA</v>
          </cell>
          <cell r="D3627" t="str">
            <v>BASURERO</v>
          </cell>
          <cell r="E3627" t="str">
            <v>BASUREROS DE METAL CON PINTURA ANTICORROSIVA DE 1.70-0.58 MTRS 28</v>
          </cell>
          <cell r="F3627" t="str">
            <v>EN USO</v>
          </cell>
          <cell r="G3627">
            <v>43482</v>
          </cell>
          <cell r="H3627" t="str">
            <v xml:space="preserve">VELIZ VILLARREAL ALEX BRYAN </v>
          </cell>
          <cell r="I3627">
            <v>263.2</v>
          </cell>
          <cell r="J3627">
            <v>0</v>
          </cell>
          <cell r="K3627">
            <v>263.2</v>
          </cell>
          <cell r="L3627" t="b">
            <v>0</v>
          </cell>
          <cell r="M3627">
            <v>0</v>
          </cell>
          <cell r="N3627" t="str">
            <v>SERVICIOS GENERALES</v>
          </cell>
          <cell r="O3627" t="str">
            <v>VARIAS PARTES DE LA CIUDAD</v>
          </cell>
          <cell r="P3627" t="str">
            <v>VARIAS PARTES DE LA CIUDAD</v>
          </cell>
          <cell r="Q3627">
            <v>0</v>
          </cell>
        </row>
        <row r="3628">
          <cell r="A3628">
            <v>5696</v>
          </cell>
          <cell r="B3628" t="str">
            <v>(BCA)MOBILIARIOS</v>
          </cell>
          <cell r="C3628" t="str">
            <v>BCA</v>
          </cell>
          <cell r="D3628" t="str">
            <v>BASURERO</v>
          </cell>
          <cell r="E3628" t="str">
            <v>BASUREROS DE METAL CON PINTURA ANTICORROSIVA DE 1.70-0.58 MTRS 29</v>
          </cell>
          <cell r="F3628" t="str">
            <v>EN USO</v>
          </cell>
          <cell r="G3628">
            <v>43482</v>
          </cell>
          <cell r="H3628" t="str">
            <v xml:space="preserve">VELIZ VILLARREAL ALEX BRYAN </v>
          </cell>
          <cell r="I3628">
            <v>263.2</v>
          </cell>
          <cell r="J3628">
            <v>0</v>
          </cell>
          <cell r="K3628">
            <v>263.2</v>
          </cell>
          <cell r="L3628" t="b">
            <v>0</v>
          </cell>
          <cell r="M3628">
            <v>0</v>
          </cell>
          <cell r="N3628" t="str">
            <v>SERVICIOS GENERALES</v>
          </cell>
          <cell r="O3628" t="str">
            <v>VARIAS PARTES DE LA CIUDAD</v>
          </cell>
          <cell r="P3628" t="str">
            <v>VARIAS PARTES DE LA CIUDAD</v>
          </cell>
          <cell r="Q3628">
            <v>0</v>
          </cell>
        </row>
        <row r="3629">
          <cell r="A3629">
            <v>5697</v>
          </cell>
          <cell r="B3629" t="str">
            <v>(BCA)MOBILIARIOS</v>
          </cell>
          <cell r="C3629" t="str">
            <v>BCA</v>
          </cell>
          <cell r="D3629" t="str">
            <v>BASURERO</v>
          </cell>
          <cell r="E3629" t="str">
            <v>BASUREROS DE METAL CON PINTURA ANTICORROSIVA DE 1.70-0.58 MTRS 30</v>
          </cell>
          <cell r="F3629" t="str">
            <v>EN USO</v>
          </cell>
          <cell r="G3629">
            <v>43482</v>
          </cell>
          <cell r="H3629" t="str">
            <v xml:space="preserve">VELIZ VILLARREAL ALEX BRYAN </v>
          </cell>
          <cell r="I3629">
            <v>263.2</v>
          </cell>
          <cell r="J3629">
            <v>0</v>
          </cell>
          <cell r="K3629">
            <v>263.2</v>
          </cell>
          <cell r="L3629" t="b">
            <v>0</v>
          </cell>
          <cell r="M3629">
            <v>0</v>
          </cell>
          <cell r="N3629" t="str">
            <v>SERVICIOS GENERALES</v>
          </cell>
          <cell r="O3629" t="str">
            <v>VARIAS PARTES DE LA CIUDAD</v>
          </cell>
          <cell r="P3629" t="str">
            <v>VARIAS PARTES DE LA CIUDAD</v>
          </cell>
          <cell r="Q3629">
            <v>0</v>
          </cell>
        </row>
        <row r="3630">
          <cell r="A3630">
            <v>3254</v>
          </cell>
          <cell r="B3630" t="str">
            <v>(BCA)MOBILIARIOS</v>
          </cell>
          <cell r="C3630" t="str">
            <v>BCA</v>
          </cell>
          <cell r="D3630" t="str">
            <v>BUTACA</v>
          </cell>
          <cell r="E3630" t="str">
            <v>BUTACA</v>
          </cell>
          <cell r="F3630" t="str">
            <v>EN USO</v>
          </cell>
          <cell r="G3630">
            <v>36921</v>
          </cell>
          <cell r="H3630" t="str">
            <v xml:space="preserve">VELIZ VILLARREAL ALEX BRYAN </v>
          </cell>
          <cell r="I3630">
            <v>38.08</v>
          </cell>
          <cell r="J3630">
            <v>0</v>
          </cell>
          <cell r="K3630">
            <v>38.08</v>
          </cell>
          <cell r="L3630" t="b">
            <v>0</v>
          </cell>
          <cell r="M3630">
            <v>0</v>
          </cell>
          <cell r="N3630" t="str">
            <v>CUSTODIO DE BIENES</v>
          </cell>
          <cell r="O3630" t="str">
            <v>CUSTODIO DE BIENES</v>
          </cell>
          <cell r="P3630" t="str">
            <v>BODEGA DE MANTENIMIENTO</v>
          </cell>
          <cell r="Q3630" t="str">
            <v>VESTIDOR DE MUJERES</v>
          </cell>
        </row>
        <row r="3631">
          <cell r="A3631">
            <v>2097</v>
          </cell>
          <cell r="B3631" t="str">
            <v>(BCA)MOBILIARIOS</v>
          </cell>
          <cell r="C3631" t="str">
            <v>BCA</v>
          </cell>
          <cell r="D3631" t="str">
            <v>CARTELERA</v>
          </cell>
          <cell r="E3631" t="str">
            <v>CARTELERA</v>
          </cell>
          <cell r="F3631" t="str">
            <v>EN USO</v>
          </cell>
          <cell r="G3631">
            <v>39653</v>
          </cell>
          <cell r="H3631" t="str">
            <v xml:space="preserve">VELIZ VILLARREAL ALEX BRYAN </v>
          </cell>
          <cell r="I3631">
            <v>72.8</v>
          </cell>
          <cell r="J3631">
            <v>0</v>
          </cell>
          <cell r="K3631">
            <v>72.8</v>
          </cell>
          <cell r="L3631" t="b">
            <v>0</v>
          </cell>
          <cell r="M3631">
            <v>0</v>
          </cell>
          <cell r="N3631" t="str">
            <v>BODEGA MANTENIMIENTO</v>
          </cell>
          <cell r="O3631" t="str">
            <v>BODEGA</v>
          </cell>
          <cell r="P3631" t="str">
            <v>BODEGA DE MANTENIMIENTO</v>
          </cell>
          <cell r="Q3631" t="str">
            <v xml:space="preserve">SALA </v>
          </cell>
        </row>
        <row r="3632">
          <cell r="A3632">
            <v>3040</v>
          </cell>
          <cell r="B3632" t="str">
            <v>(BCA)MOBILIARIOS</v>
          </cell>
          <cell r="C3632" t="str">
            <v>BCA</v>
          </cell>
          <cell r="D3632" t="str">
            <v>SILLA</v>
          </cell>
          <cell r="E3632" t="str">
            <v>SILLA DE MADER</v>
          </cell>
          <cell r="F3632" t="str">
            <v>EN USO</v>
          </cell>
          <cell r="G3632">
            <v>39386</v>
          </cell>
          <cell r="H3632" t="str">
            <v xml:space="preserve">VELIZ VILLARREAL ALEX BRYAN </v>
          </cell>
          <cell r="I3632">
            <v>0.05</v>
          </cell>
          <cell r="J3632">
            <v>0</v>
          </cell>
          <cell r="K3632">
            <v>0.05</v>
          </cell>
          <cell r="L3632" t="b">
            <v>1</v>
          </cell>
          <cell r="M3632">
            <v>0</v>
          </cell>
          <cell r="N3632" t="str">
            <v>BODEGA MANTENIMIENTO</v>
          </cell>
          <cell r="O3632" t="str">
            <v>BODEGA</v>
          </cell>
          <cell r="P3632" t="str">
            <v>BODEGA DE MANTENIMIENTO</v>
          </cell>
          <cell r="Q3632" t="str">
            <v>VESTIDOR DE MUJERES</v>
          </cell>
        </row>
        <row r="3633">
          <cell r="A3633">
            <v>3998</v>
          </cell>
          <cell r="B3633" t="str">
            <v>(BCA)MOBILIARIOS</v>
          </cell>
          <cell r="C3633" t="str">
            <v>BCA</v>
          </cell>
          <cell r="D3633" t="str">
            <v>SILLA</v>
          </cell>
          <cell r="E3633" t="str">
            <v>SILLAS STYLE LISSA  1</v>
          </cell>
          <cell r="F3633" t="str">
            <v>EN USO</v>
          </cell>
          <cell r="G3633">
            <v>42468</v>
          </cell>
          <cell r="H3633" t="str">
            <v xml:space="preserve">VELIZ VILLARREAL ALEX BRYAN </v>
          </cell>
          <cell r="I3633">
            <v>31.36</v>
          </cell>
          <cell r="J3633">
            <v>0</v>
          </cell>
          <cell r="K3633">
            <v>31.36</v>
          </cell>
          <cell r="L3633" t="b">
            <v>0</v>
          </cell>
          <cell r="M3633">
            <v>0</v>
          </cell>
          <cell r="N3633" t="str">
            <v>BODEGA MANTENIMIENTO</v>
          </cell>
          <cell r="O3633" t="str">
            <v>BODEGA</v>
          </cell>
          <cell r="P3633" t="str">
            <v>YARABI</v>
          </cell>
          <cell r="Q3633">
            <v>0</v>
          </cell>
        </row>
        <row r="3634">
          <cell r="A3634">
            <v>3999</v>
          </cell>
          <cell r="B3634" t="str">
            <v>(BCA)MOBILIARIOS</v>
          </cell>
          <cell r="C3634" t="str">
            <v>BCA</v>
          </cell>
          <cell r="D3634" t="str">
            <v>SILLA</v>
          </cell>
          <cell r="E3634" t="str">
            <v>SILLAS STYLE LISSA  2</v>
          </cell>
          <cell r="F3634" t="str">
            <v>EN USO</v>
          </cell>
          <cell r="G3634">
            <v>42468</v>
          </cell>
          <cell r="H3634" t="str">
            <v xml:space="preserve">VELIZ VILLARREAL ALEX BRYAN </v>
          </cell>
          <cell r="I3634">
            <v>31.36</v>
          </cell>
          <cell r="J3634">
            <v>0</v>
          </cell>
          <cell r="K3634">
            <v>31.36</v>
          </cell>
          <cell r="L3634" t="b">
            <v>0</v>
          </cell>
          <cell r="M3634">
            <v>0</v>
          </cell>
          <cell r="N3634" t="str">
            <v>SALA DE REUNIONES</v>
          </cell>
          <cell r="O3634" t="str">
            <v>SALA DE REUNIONES</v>
          </cell>
          <cell r="P3634" t="str">
            <v>YARABI</v>
          </cell>
          <cell r="Q3634">
            <v>0</v>
          </cell>
        </row>
        <row r="3635">
          <cell r="A3635">
            <v>4000</v>
          </cell>
          <cell r="B3635" t="str">
            <v>(BCA)MOBILIARIOS</v>
          </cell>
          <cell r="C3635" t="str">
            <v>BCA</v>
          </cell>
          <cell r="D3635" t="str">
            <v>SILLA</v>
          </cell>
          <cell r="E3635" t="str">
            <v>SILLAS STYLE LISSA  3</v>
          </cell>
          <cell r="F3635" t="str">
            <v>EN USO</v>
          </cell>
          <cell r="G3635">
            <v>42468</v>
          </cell>
          <cell r="H3635" t="str">
            <v xml:space="preserve">VELIZ VILLARREAL ALEX BRYAN </v>
          </cell>
          <cell r="I3635">
            <v>31.36</v>
          </cell>
          <cell r="J3635">
            <v>0</v>
          </cell>
          <cell r="K3635">
            <v>31.36</v>
          </cell>
          <cell r="L3635" t="b">
            <v>0</v>
          </cell>
          <cell r="M3635">
            <v>0</v>
          </cell>
          <cell r="N3635" t="str">
            <v>SALA DE REUNIONES</v>
          </cell>
          <cell r="O3635" t="str">
            <v>SALA DE REUNIONES</v>
          </cell>
          <cell r="P3635" t="str">
            <v>YARABI</v>
          </cell>
          <cell r="Q3635">
            <v>0</v>
          </cell>
        </row>
        <row r="3636">
          <cell r="A3636">
            <v>4001</v>
          </cell>
          <cell r="B3636" t="str">
            <v>(BCA)MOBILIARIOS</v>
          </cell>
          <cell r="C3636" t="str">
            <v>BCA</v>
          </cell>
          <cell r="D3636" t="str">
            <v>SILLA</v>
          </cell>
          <cell r="E3636" t="str">
            <v>SILLAS STYLE LISSA  4</v>
          </cell>
          <cell r="F3636" t="str">
            <v>EN USO</v>
          </cell>
          <cell r="G3636">
            <v>42468</v>
          </cell>
          <cell r="H3636" t="str">
            <v xml:space="preserve">VELIZ VILLARREAL ALEX BRYAN </v>
          </cell>
          <cell r="I3636">
            <v>31.36</v>
          </cell>
          <cell r="J3636">
            <v>0</v>
          </cell>
          <cell r="K3636">
            <v>31.36</v>
          </cell>
          <cell r="L3636" t="b">
            <v>0</v>
          </cell>
          <cell r="M3636">
            <v>0</v>
          </cell>
          <cell r="N3636" t="str">
            <v>SALA DE REUNIONES</v>
          </cell>
          <cell r="O3636" t="str">
            <v>SALA DE REUNIONES</v>
          </cell>
          <cell r="P3636" t="str">
            <v>YARABI</v>
          </cell>
          <cell r="Q3636">
            <v>0</v>
          </cell>
        </row>
        <row r="3637">
          <cell r="A3637">
            <v>4002</v>
          </cell>
          <cell r="B3637" t="str">
            <v>(BCA)MOBILIARIOS</v>
          </cell>
          <cell r="C3637" t="str">
            <v>BCA</v>
          </cell>
          <cell r="D3637" t="str">
            <v>SILLA</v>
          </cell>
          <cell r="E3637" t="str">
            <v>SILLAS STYLE LISSA  5</v>
          </cell>
          <cell r="F3637" t="str">
            <v>EN USO</v>
          </cell>
          <cell r="G3637">
            <v>42468</v>
          </cell>
          <cell r="H3637" t="str">
            <v xml:space="preserve">VELIZ VILLARREAL ALEX BRYAN </v>
          </cell>
          <cell r="I3637">
            <v>31.36</v>
          </cell>
          <cell r="J3637">
            <v>0</v>
          </cell>
          <cell r="K3637">
            <v>31.36</v>
          </cell>
          <cell r="L3637" t="b">
            <v>0</v>
          </cell>
          <cell r="M3637">
            <v>0</v>
          </cell>
          <cell r="N3637" t="str">
            <v>SALA DE REUNIONES</v>
          </cell>
          <cell r="O3637" t="str">
            <v>SALA DE REUNIONES</v>
          </cell>
          <cell r="P3637" t="str">
            <v>YARABI</v>
          </cell>
          <cell r="Q3637">
            <v>0</v>
          </cell>
        </row>
        <row r="3638">
          <cell r="A3638">
            <v>4003</v>
          </cell>
          <cell r="B3638" t="str">
            <v>(BCA)MOBILIARIOS</v>
          </cell>
          <cell r="C3638" t="str">
            <v>BCA</v>
          </cell>
          <cell r="D3638" t="str">
            <v>SILLA</v>
          </cell>
          <cell r="E3638" t="str">
            <v>SILLAS STYLE LISSA  6</v>
          </cell>
          <cell r="F3638" t="str">
            <v>EN USO</v>
          </cell>
          <cell r="G3638">
            <v>42468</v>
          </cell>
          <cell r="H3638" t="str">
            <v xml:space="preserve">VELIZ VILLARREAL ALEX BRYAN </v>
          </cell>
          <cell r="I3638">
            <v>31.36</v>
          </cell>
          <cell r="J3638">
            <v>0</v>
          </cell>
          <cell r="K3638">
            <v>31.36</v>
          </cell>
          <cell r="L3638" t="b">
            <v>0</v>
          </cell>
          <cell r="M3638">
            <v>0</v>
          </cell>
          <cell r="N3638" t="str">
            <v>BODEGA MANTENIMIENTO</v>
          </cell>
          <cell r="O3638" t="str">
            <v>BODEGA</v>
          </cell>
          <cell r="P3638" t="str">
            <v>YARABI</v>
          </cell>
          <cell r="Q3638">
            <v>0</v>
          </cell>
        </row>
        <row r="3639">
          <cell r="A3639">
            <v>4004</v>
          </cell>
          <cell r="B3639" t="str">
            <v>(BCA)MOBILIARIOS</v>
          </cell>
          <cell r="C3639" t="str">
            <v>BCA</v>
          </cell>
          <cell r="D3639" t="str">
            <v>SILLA</v>
          </cell>
          <cell r="E3639" t="str">
            <v>SILLAS STYLE LISSA  7</v>
          </cell>
          <cell r="F3639" t="str">
            <v>EN USO</v>
          </cell>
          <cell r="G3639">
            <v>42468</v>
          </cell>
          <cell r="H3639" t="str">
            <v xml:space="preserve">VELIZ VILLARREAL ALEX BRYAN </v>
          </cell>
          <cell r="I3639">
            <v>31.36</v>
          </cell>
          <cell r="J3639">
            <v>0</v>
          </cell>
          <cell r="K3639">
            <v>31.36</v>
          </cell>
          <cell r="L3639" t="b">
            <v>0</v>
          </cell>
          <cell r="M3639">
            <v>0</v>
          </cell>
          <cell r="N3639" t="str">
            <v>BODEGA MANTENIMIENTO</v>
          </cell>
          <cell r="O3639" t="str">
            <v>BODEGA</v>
          </cell>
          <cell r="P3639" t="str">
            <v>YARABI</v>
          </cell>
          <cell r="Q3639">
            <v>0</v>
          </cell>
        </row>
        <row r="3640">
          <cell r="A3640">
            <v>4005</v>
          </cell>
          <cell r="B3640" t="str">
            <v>(BCA)MOBILIARIOS</v>
          </cell>
          <cell r="C3640" t="str">
            <v>BCA</v>
          </cell>
          <cell r="D3640" t="str">
            <v>SILLA</v>
          </cell>
          <cell r="E3640" t="str">
            <v>SILLAS STYLE LISSA  8</v>
          </cell>
          <cell r="F3640" t="str">
            <v>EN USO</v>
          </cell>
          <cell r="G3640">
            <v>42468</v>
          </cell>
          <cell r="H3640" t="str">
            <v xml:space="preserve">VELIZ VILLARREAL ALEX BRYAN </v>
          </cell>
          <cell r="I3640">
            <v>31.36</v>
          </cell>
          <cell r="J3640">
            <v>0</v>
          </cell>
          <cell r="K3640">
            <v>31.36</v>
          </cell>
          <cell r="L3640" t="b">
            <v>0</v>
          </cell>
          <cell r="M3640">
            <v>0</v>
          </cell>
          <cell r="N3640" t="str">
            <v>SALA DE REUNIONES</v>
          </cell>
          <cell r="O3640" t="str">
            <v>SALA DE REUNIONES</v>
          </cell>
          <cell r="P3640" t="str">
            <v>YARABI</v>
          </cell>
          <cell r="Q3640">
            <v>0</v>
          </cell>
        </row>
        <row r="3641">
          <cell r="A3641">
            <v>4006</v>
          </cell>
          <cell r="B3641" t="str">
            <v>(BCA)MOBILIARIOS</v>
          </cell>
          <cell r="C3641" t="str">
            <v>BCA</v>
          </cell>
          <cell r="D3641" t="str">
            <v>SILLA</v>
          </cell>
          <cell r="E3641" t="str">
            <v>SILLAS STYLE LISSA  9</v>
          </cell>
          <cell r="F3641" t="str">
            <v>EN USO</v>
          </cell>
          <cell r="G3641">
            <v>42468</v>
          </cell>
          <cell r="H3641" t="str">
            <v xml:space="preserve">VELIZ VILLARREAL ALEX BRYAN </v>
          </cell>
          <cell r="I3641">
            <v>31.36</v>
          </cell>
          <cell r="J3641">
            <v>0</v>
          </cell>
          <cell r="K3641">
            <v>31.36</v>
          </cell>
          <cell r="L3641" t="b">
            <v>0</v>
          </cell>
          <cell r="M3641">
            <v>0</v>
          </cell>
          <cell r="N3641" t="str">
            <v>SALA DE REUNIONES</v>
          </cell>
          <cell r="O3641" t="str">
            <v>SALA DE REUNIONES</v>
          </cell>
          <cell r="P3641" t="str">
            <v>YARABI</v>
          </cell>
          <cell r="Q3641">
            <v>0</v>
          </cell>
        </row>
        <row r="3642">
          <cell r="A3642">
            <v>4007</v>
          </cell>
          <cell r="B3642" t="str">
            <v>(BCA)MOBILIARIOS</v>
          </cell>
          <cell r="C3642" t="str">
            <v>BCA</v>
          </cell>
          <cell r="D3642" t="str">
            <v>SILLA</v>
          </cell>
          <cell r="E3642" t="str">
            <v>SILLAS STYLE LISSA  10</v>
          </cell>
          <cell r="F3642" t="str">
            <v>EN USO</v>
          </cell>
          <cell r="G3642">
            <v>42468</v>
          </cell>
          <cell r="H3642" t="str">
            <v xml:space="preserve">VELIZ VILLARREAL ALEX BRYAN </v>
          </cell>
          <cell r="I3642">
            <v>31.36</v>
          </cell>
          <cell r="J3642">
            <v>0</v>
          </cell>
          <cell r="K3642">
            <v>31.36</v>
          </cell>
          <cell r="L3642" t="b">
            <v>0</v>
          </cell>
          <cell r="M3642">
            <v>0</v>
          </cell>
          <cell r="N3642" t="str">
            <v>SALA DE REUNIONES</v>
          </cell>
          <cell r="O3642" t="str">
            <v>SALA DE REUNIONES</v>
          </cell>
          <cell r="P3642" t="str">
            <v>YARABI</v>
          </cell>
          <cell r="Q3642">
            <v>0</v>
          </cell>
        </row>
        <row r="3643">
          <cell r="A3643">
            <v>4008</v>
          </cell>
          <cell r="B3643" t="str">
            <v>(BCA)MOBILIARIOS</v>
          </cell>
          <cell r="C3643" t="str">
            <v>BCA</v>
          </cell>
          <cell r="D3643" t="str">
            <v>SILLA</v>
          </cell>
          <cell r="E3643" t="str">
            <v>SILLAS STYLE LISSA  11</v>
          </cell>
          <cell r="F3643" t="str">
            <v>EN USO</v>
          </cell>
          <cell r="G3643">
            <v>42468</v>
          </cell>
          <cell r="H3643" t="str">
            <v xml:space="preserve">VELIZ VILLARREAL ALEX BRYAN </v>
          </cell>
          <cell r="I3643">
            <v>31.36</v>
          </cell>
          <cell r="J3643">
            <v>0</v>
          </cell>
          <cell r="K3643">
            <v>31.36</v>
          </cell>
          <cell r="L3643" t="b">
            <v>0</v>
          </cell>
          <cell r="M3643">
            <v>0</v>
          </cell>
          <cell r="N3643" t="str">
            <v>SALA DE REUNIONES</v>
          </cell>
          <cell r="O3643" t="str">
            <v>SALA DE REUNIONES</v>
          </cell>
          <cell r="P3643" t="str">
            <v>YARABI</v>
          </cell>
          <cell r="Q3643">
            <v>0</v>
          </cell>
        </row>
        <row r="3644">
          <cell r="A3644">
            <v>4009</v>
          </cell>
          <cell r="B3644" t="str">
            <v>(BCA)MOBILIARIOS</v>
          </cell>
          <cell r="C3644" t="str">
            <v>BCA</v>
          </cell>
          <cell r="D3644" t="str">
            <v>SILLA</v>
          </cell>
          <cell r="E3644" t="str">
            <v>SILLAS STYLE LISSA  12</v>
          </cell>
          <cell r="F3644" t="str">
            <v>EN USO</v>
          </cell>
          <cell r="G3644">
            <v>42468</v>
          </cell>
          <cell r="H3644" t="str">
            <v xml:space="preserve">VELIZ VILLARREAL ALEX BRYAN </v>
          </cell>
          <cell r="I3644">
            <v>31.36</v>
          </cell>
          <cell r="J3644">
            <v>0</v>
          </cell>
          <cell r="K3644">
            <v>31.36</v>
          </cell>
          <cell r="L3644" t="b">
            <v>0</v>
          </cell>
          <cell r="M3644">
            <v>0</v>
          </cell>
          <cell r="N3644" t="str">
            <v>BODEGA MANTENIMIENTO</v>
          </cell>
          <cell r="O3644" t="str">
            <v>BODEGA</v>
          </cell>
          <cell r="P3644" t="str">
            <v>YARABI</v>
          </cell>
          <cell r="Q3644">
            <v>0</v>
          </cell>
        </row>
        <row r="3645">
          <cell r="A3645">
            <v>4010</v>
          </cell>
          <cell r="B3645" t="str">
            <v>(BCA)MOBILIARIOS</v>
          </cell>
          <cell r="C3645" t="str">
            <v>BCA</v>
          </cell>
          <cell r="D3645" t="str">
            <v>SILLA</v>
          </cell>
          <cell r="E3645" t="str">
            <v>SILLAS STYLE LISSA  13</v>
          </cell>
          <cell r="F3645" t="str">
            <v>EN USO</v>
          </cell>
          <cell r="G3645">
            <v>42468</v>
          </cell>
          <cell r="H3645" t="str">
            <v xml:space="preserve">VELIZ VILLARREAL ALEX BRYAN </v>
          </cell>
          <cell r="I3645">
            <v>31.36</v>
          </cell>
          <cell r="J3645">
            <v>0</v>
          </cell>
          <cell r="K3645">
            <v>31.36</v>
          </cell>
          <cell r="L3645" t="b">
            <v>0</v>
          </cell>
          <cell r="M3645">
            <v>0</v>
          </cell>
          <cell r="N3645" t="str">
            <v>SALA DE REUNIONES</v>
          </cell>
          <cell r="O3645" t="str">
            <v>SALA DE REUNIONES</v>
          </cell>
          <cell r="P3645" t="str">
            <v>YARABI</v>
          </cell>
          <cell r="Q3645">
            <v>0</v>
          </cell>
        </row>
        <row r="3646">
          <cell r="A3646">
            <v>4011</v>
          </cell>
          <cell r="B3646" t="str">
            <v>(BCA)MOBILIARIOS</v>
          </cell>
          <cell r="C3646" t="str">
            <v>BCA</v>
          </cell>
          <cell r="D3646" t="str">
            <v>SILLA</v>
          </cell>
          <cell r="E3646" t="str">
            <v>SILLAS STYLE LISSA  14</v>
          </cell>
          <cell r="F3646" t="str">
            <v>EN USO</v>
          </cell>
          <cell r="G3646">
            <v>42468</v>
          </cell>
          <cell r="H3646" t="str">
            <v xml:space="preserve">VELIZ VILLARREAL ALEX BRYAN </v>
          </cell>
          <cell r="I3646">
            <v>31.36</v>
          </cell>
          <cell r="J3646">
            <v>0</v>
          </cell>
          <cell r="K3646">
            <v>31.36</v>
          </cell>
          <cell r="L3646" t="b">
            <v>0</v>
          </cell>
          <cell r="M3646">
            <v>0</v>
          </cell>
          <cell r="N3646" t="str">
            <v>SALA DE REUNIONES</v>
          </cell>
          <cell r="O3646" t="str">
            <v>SALA DE REUNIONES</v>
          </cell>
          <cell r="P3646" t="str">
            <v>YARABI</v>
          </cell>
          <cell r="Q3646">
            <v>0</v>
          </cell>
        </row>
        <row r="3647">
          <cell r="A3647">
            <v>4012</v>
          </cell>
          <cell r="B3647" t="str">
            <v>(BCA)MOBILIARIOS</v>
          </cell>
          <cell r="C3647" t="str">
            <v>BCA</v>
          </cell>
          <cell r="D3647" t="str">
            <v>SILLA</v>
          </cell>
          <cell r="E3647" t="str">
            <v>SILLAS STYLE LISSA  15</v>
          </cell>
          <cell r="F3647" t="str">
            <v>EN USO</v>
          </cell>
          <cell r="G3647">
            <v>42468</v>
          </cell>
          <cell r="H3647" t="str">
            <v xml:space="preserve">VELIZ VILLARREAL ALEX BRYAN </v>
          </cell>
          <cell r="I3647">
            <v>31.36</v>
          </cell>
          <cell r="J3647">
            <v>0</v>
          </cell>
          <cell r="K3647">
            <v>31.36</v>
          </cell>
          <cell r="L3647" t="b">
            <v>0</v>
          </cell>
          <cell r="M3647">
            <v>0</v>
          </cell>
          <cell r="N3647" t="str">
            <v>SALA DE REUNIONES</v>
          </cell>
          <cell r="O3647" t="str">
            <v>SALA DE REUNIONES</v>
          </cell>
          <cell r="P3647" t="str">
            <v>YARABI</v>
          </cell>
          <cell r="Q3647">
            <v>0</v>
          </cell>
        </row>
        <row r="3648">
          <cell r="A3648">
            <v>4013</v>
          </cell>
          <cell r="B3648" t="str">
            <v>(BCA)MOBILIARIOS</v>
          </cell>
          <cell r="C3648" t="str">
            <v>BCA</v>
          </cell>
          <cell r="D3648" t="str">
            <v>SILLA</v>
          </cell>
          <cell r="E3648" t="str">
            <v>SILLAS STYLE LISSA  16</v>
          </cell>
          <cell r="F3648" t="str">
            <v>EN USO</v>
          </cell>
          <cell r="G3648">
            <v>42468</v>
          </cell>
          <cell r="H3648" t="str">
            <v xml:space="preserve">VELIZ VILLARREAL ALEX BRYAN </v>
          </cell>
          <cell r="I3648">
            <v>31.36</v>
          </cell>
          <cell r="J3648">
            <v>0</v>
          </cell>
          <cell r="K3648">
            <v>31.36</v>
          </cell>
          <cell r="L3648" t="b">
            <v>0</v>
          </cell>
          <cell r="M3648">
            <v>0</v>
          </cell>
          <cell r="N3648" t="str">
            <v>BODEGA MANTENIMIENTO</v>
          </cell>
          <cell r="O3648" t="str">
            <v>BODEGA</v>
          </cell>
          <cell r="P3648" t="str">
            <v>YARABI</v>
          </cell>
          <cell r="Q3648">
            <v>0</v>
          </cell>
        </row>
        <row r="3649">
          <cell r="A3649">
            <v>4014</v>
          </cell>
          <cell r="B3649" t="str">
            <v>(BCA)MOBILIARIOS</v>
          </cell>
          <cell r="C3649" t="str">
            <v>BCA</v>
          </cell>
          <cell r="D3649" t="str">
            <v>SILLA</v>
          </cell>
          <cell r="E3649" t="str">
            <v>SILLAS STYLE LISSA  17</v>
          </cell>
          <cell r="F3649" t="str">
            <v>EN USO</v>
          </cell>
          <cell r="G3649">
            <v>42468</v>
          </cell>
          <cell r="H3649" t="str">
            <v xml:space="preserve">VELIZ VILLARREAL ALEX BRYAN </v>
          </cell>
          <cell r="I3649">
            <v>31.36</v>
          </cell>
          <cell r="J3649">
            <v>0</v>
          </cell>
          <cell r="K3649">
            <v>31.36</v>
          </cell>
          <cell r="L3649" t="b">
            <v>0</v>
          </cell>
          <cell r="M3649">
            <v>0</v>
          </cell>
          <cell r="N3649" t="str">
            <v>SALA DE REUNIONES</v>
          </cell>
          <cell r="O3649" t="str">
            <v>SALA DE REUNIONES</v>
          </cell>
          <cell r="P3649" t="str">
            <v>YARABI</v>
          </cell>
          <cell r="Q3649">
            <v>0</v>
          </cell>
        </row>
        <row r="3650">
          <cell r="A3650">
            <v>4015</v>
          </cell>
          <cell r="B3650" t="str">
            <v>(BCA)MOBILIARIOS</v>
          </cell>
          <cell r="C3650" t="str">
            <v>BCA</v>
          </cell>
          <cell r="D3650" t="str">
            <v>SILLA</v>
          </cell>
          <cell r="E3650" t="str">
            <v>SILLAS STYLE LISSA  18</v>
          </cell>
          <cell r="F3650" t="str">
            <v>EN USO</v>
          </cell>
          <cell r="G3650">
            <v>42468</v>
          </cell>
          <cell r="H3650" t="str">
            <v xml:space="preserve">VELIZ VILLARREAL ALEX BRYAN </v>
          </cell>
          <cell r="I3650">
            <v>31.36</v>
          </cell>
          <cell r="J3650">
            <v>0</v>
          </cell>
          <cell r="K3650">
            <v>31.36</v>
          </cell>
          <cell r="L3650" t="b">
            <v>0</v>
          </cell>
          <cell r="M3650">
            <v>0</v>
          </cell>
          <cell r="N3650" t="str">
            <v>SALA DE REUNIONES</v>
          </cell>
          <cell r="O3650" t="str">
            <v>SALA DE REUNIONES</v>
          </cell>
          <cell r="P3650" t="str">
            <v>YARABI</v>
          </cell>
          <cell r="Q3650">
            <v>0</v>
          </cell>
        </row>
        <row r="3651">
          <cell r="A3651">
            <v>4016</v>
          </cell>
          <cell r="B3651" t="str">
            <v>(BCA)MOBILIARIOS</v>
          </cell>
          <cell r="C3651" t="str">
            <v>BCA</v>
          </cell>
          <cell r="D3651" t="str">
            <v>SILLA</v>
          </cell>
          <cell r="E3651" t="str">
            <v>SILLAS STYLE LISSA  19</v>
          </cell>
          <cell r="F3651" t="str">
            <v>EN USO</v>
          </cell>
          <cell r="G3651">
            <v>42468</v>
          </cell>
          <cell r="H3651" t="str">
            <v xml:space="preserve">VELIZ VILLARREAL ALEX BRYAN </v>
          </cell>
          <cell r="I3651">
            <v>31.36</v>
          </cell>
          <cell r="J3651">
            <v>0</v>
          </cell>
          <cell r="K3651">
            <v>31.36</v>
          </cell>
          <cell r="L3651" t="b">
            <v>0</v>
          </cell>
          <cell r="M3651">
            <v>0</v>
          </cell>
          <cell r="N3651" t="str">
            <v>SALA DE REUNIONES</v>
          </cell>
          <cell r="O3651" t="str">
            <v>SALA DE REUNIONES</v>
          </cell>
          <cell r="P3651" t="str">
            <v>YARABI</v>
          </cell>
          <cell r="Q3651">
            <v>0</v>
          </cell>
        </row>
        <row r="3652">
          <cell r="A3652">
            <v>4017</v>
          </cell>
          <cell r="B3652" t="str">
            <v>(BCA)MOBILIARIOS</v>
          </cell>
          <cell r="C3652" t="str">
            <v>BCA</v>
          </cell>
          <cell r="D3652" t="str">
            <v>SILLA</v>
          </cell>
          <cell r="E3652" t="str">
            <v>SILLAS STYLE LISSA  20</v>
          </cell>
          <cell r="F3652" t="str">
            <v>EN USO</v>
          </cell>
          <cell r="G3652">
            <v>42468</v>
          </cell>
          <cell r="H3652" t="str">
            <v xml:space="preserve">VELIZ VILLARREAL ALEX BRYAN </v>
          </cell>
          <cell r="I3652">
            <v>31.36</v>
          </cell>
          <cell r="J3652">
            <v>0</v>
          </cell>
          <cell r="K3652">
            <v>31.36</v>
          </cell>
          <cell r="L3652" t="b">
            <v>0</v>
          </cell>
          <cell r="M3652">
            <v>0</v>
          </cell>
          <cell r="N3652" t="str">
            <v>SALA DE REUNIONES</v>
          </cell>
          <cell r="O3652" t="str">
            <v>SALA DE REUNIONES</v>
          </cell>
          <cell r="P3652" t="str">
            <v>YARABI</v>
          </cell>
          <cell r="Q3652">
            <v>0</v>
          </cell>
        </row>
        <row r="3653">
          <cell r="A3653">
            <v>4018</v>
          </cell>
          <cell r="B3653" t="str">
            <v>(BCA)MOBILIARIOS</v>
          </cell>
          <cell r="C3653" t="str">
            <v>BCA</v>
          </cell>
          <cell r="D3653" t="str">
            <v>SILLA</v>
          </cell>
          <cell r="E3653" t="str">
            <v>SILLAS STYLE LISSA  21</v>
          </cell>
          <cell r="F3653" t="str">
            <v>EN USO</v>
          </cell>
          <cell r="G3653">
            <v>42468</v>
          </cell>
          <cell r="H3653" t="str">
            <v xml:space="preserve">VELIZ VILLARREAL ALEX BRYAN </v>
          </cell>
          <cell r="I3653">
            <v>31.36</v>
          </cell>
          <cell r="J3653">
            <v>0</v>
          </cell>
          <cell r="K3653">
            <v>31.36</v>
          </cell>
          <cell r="L3653" t="b">
            <v>0</v>
          </cell>
          <cell r="M3653">
            <v>0</v>
          </cell>
          <cell r="N3653" t="str">
            <v>SALA DE REUNIONES</v>
          </cell>
          <cell r="O3653" t="str">
            <v>SALA DE REUNIONES</v>
          </cell>
          <cell r="P3653" t="str">
            <v>YARABI</v>
          </cell>
          <cell r="Q3653">
            <v>0</v>
          </cell>
        </row>
        <row r="3654">
          <cell r="A3654">
            <v>4019</v>
          </cell>
          <cell r="B3654" t="str">
            <v>(BCA)MOBILIARIOS</v>
          </cell>
          <cell r="C3654" t="str">
            <v>BCA</v>
          </cell>
          <cell r="D3654" t="str">
            <v>SILLA</v>
          </cell>
          <cell r="E3654" t="str">
            <v>SILLAS STYLE LISSA  22</v>
          </cell>
          <cell r="F3654" t="str">
            <v>EN USO</v>
          </cell>
          <cell r="G3654">
            <v>42468</v>
          </cell>
          <cell r="H3654" t="str">
            <v xml:space="preserve">VELIZ VILLARREAL ALEX BRYAN </v>
          </cell>
          <cell r="I3654">
            <v>31.36</v>
          </cell>
          <cell r="J3654">
            <v>0</v>
          </cell>
          <cell r="K3654">
            <v>31.36</v>
          </cell>
          <cell r="L3654" t="b">
            <v>0</v>
          </cell>
          <cell r="M3654">
            <v>0</v>
          </cell>
          <cell r="N3654" t="str">
            <v>SALA DE REUNIONES</v>
          </cell>
          <cell r="O3654" t="str">
            <v>SALA DE REUNIONES</v>
          </cell>
          <cell r="P3654" t="str">
            <v>YARABI</v>
          </cell>
          <cell r="Q3654">
            <v>0</v>
          </cell>
        </row>
        <row r="3655">
          <cell r="A3655">
            <v>4020</v>
          </cell>
          <cell r="B3655" t="str">
            <v>(BCA)MOBILIARIOS</v>
          </cell>
          <cell r="C3655" t="str">
            <v>BCA</v>
          </cell>
          <cell r="D3655" t="str">
            <v>SILLA</v>
          </cell>
          <cell r="E3655" t="str">
            <v>SILLAS STYLE LISSA  23</v>
          </cell>
          <cell r="F3655" t="str">
            <v>EN USO</v>
          </cell>
          <cell r="G3655">
            <v>42468</v>
          </cell>
          <cell r="H3655" t="str">
            <v xml:space="preserve">VELIZ VILLARREAL ALEX BRYAN </v>
          </cell>
          <cell r="I3655">
            <v>31.36</v>
          </cell>
          <cell r="J3655">
            <v>0</v>
          </cell>
          <cell r="K3655">
            <v>31.36</v>
          </cell>
          <cell r="L3655" t="b">
            <v>0</v>
          </cell>
          <cell r="M3655">
            <v>0</v>
          </cell>
          <cell r="N3655" t="str">
            <v>SALA DE REUNIONES</v>
          </cell>
          <cell r="O3655" t="str">
            <v>SALA DE REUNIONES</v>
          </cell>
          <cell r="P3655" t="str">
            <v>TREN</v>
          </cell>
          <cell r="Q3655">
            <v>0</v>
          </cell>
        </row>
        <row r="3656">
          <cell r="A3656">
            <v>4021</v>
          </cell>
          <cell r="B3656" t="str">
            <v>(BCA)MOBILIARIOS</v>
          </cell>
          <cell r="C3656" t="str">
            <v>BCA</v>
          </cell>
          <cell r="D3656" t="str">
            <v>SILLA</v>
          </cell>
          <cell r="E3656" t="str">
            <v>SILLAS STYLE LISSA  24</v>
          </cell>
          <cell r="F3656" t="str">
            <v>EN USO</v>
          </cell>
          <cell r="G3656">
            <v>42468</v>
          </cell>
          <cell r="H3656" t="str">
            <v xml:space="preserve">VELIZ VILLARREAL ALEX BRYAN </v>
          </cell>
          <cell r="I3656">
            <v>31.36</v>
          </cell>
          <cell r="J3656">
            <v>0</v>
          </cell>
          <cell r="K3656">
            <v>31.36</v>
          </cell>
          <cell r="L3656" t="b">
            <v>0</v>
          </cell>
          <cell r="M3656">
            <v>0</v>
          </cell>
          <cell r="N3656" t="str">
            <v>SALA DE REUNIONES</v>
          </cell>
          <cell r="O3656" t="str">
            <v>SALA DE REUNIONES</v>
          </cell>
          <cell r="P3656" t="str">
            <v>YARABI</v>
          </cell>
          <cell r="Q3656">
            <v>0</v>
          </cell>
        </row>
        <row r="3657">
          <cell r="A3657">
            <v>4022</v>
          </cell>
          <cell r="B3657" t="str">
            <v>(BCA)MOBILIARIOS</v>
          </cell>
          <cell r="C3657" t="str">
            <v>BCA</v>
          </cell>
          <cell r="D3657" t="str">
            <v>SILLA</v>
          </cell>
          <cell r="E3657" t="str">
            <v>SILLAS STYLE LISSA  25</v>
          </cell>
          <cell r="F3657" t="str">
            <v>EN USO</v>
          </cell>
          <cell r="G3657">
            <v>42468</v>
          </cell>
          <cell r="H3657" t="str">
            <v xml:space="preserve">VELIZ VILLARREAL ALEX BRYAN </v>
          </cell>
          <cell r="I3657">
            <v>31.36</v>
          </cell>
          <cell r="J3657">
            <v>0</v>
          </cell>
          <cell r="K3657">
            <v>31.36</v>
          </cell>
          <cell r="L3657" t="b">
            <v>0</v>
          </cell>
          <cell r="M3657">
            <v>0</v>
          </cell>
          <cell r="N3657" t="str">
            <v>SALA DE REUNIONES</v>
          </cell>
          <cell r="O3657" t="str">
            <v>SALA DE REUNIONES</v>
          </cell>
          <cell r="P3657" t="str">
            <v>YARABI</v>
          </cell>
          <cell r="Q3657">
            <v>0</v>
          </cell>
        </row>
        <row r="3658">
          <cell r="A3658">
            <v>4023</v>
          </cell>
          <cell r="B3658" t="str">
            <v>(BCA)MOBILIARIOS</v>
          </cell>
          <cell r="C3658" t="str">
            <v>BCA</v>
          </cell>
          <cell r="D3658" t="str">
            <v>SILLA</v>
          </cell>
          <cell r="E3658" t="str">
            <v>SILLAS STYLE LISSA  26</v>
          </cell>
          <cell r="F3658" t="str">
            <v>EN USO</v>
          </cell>
          <cell r="G3658">
            <v>42468</v>
          </cell>
          <cell r="H3658" t="str">
            <v xml:space="preserve">VELIZ VILLARREAL ALEX BRYAN </v>
          </cell>
          <cell r="I3658">
            <v>31.36</v>
          </cell>
          <cell r="J3658">
            <v>0</v>
          </cell>
          <cell r="K3658">
            <v>31.36</v>
          </cell>
          <cell r="L3658" t="b">
            <v>0</v>
          </cell>
          <cell r="M3658">
            <v>0</v>
          </cell>
          <cell r="N3658" t="str">
            <v>SALA DE REUNIONES</v>
          </cell>
          <cell r="O3658" t="str">
            <v>SALA DE REUNIONES</v>
          </cell>
          <cell r="P3658" t="str">
            <v>YARABI</v>
          </cell>
          <cell r="Q3658">
            <v>0</v>
          </cell>
        </row>
        <row r="3659">
          <cell r="A3659">
            <v>4024</v>
          </cell>
          <cell r="B3659" t="str">
            <v>(BCA)MOBILIARIOS</v>
          </cell>
          <cell r="C3659" t="str">
            <v>BCA</v>
          </cell>
          <cell r="D3659" t="str">
            <v>SILLA</v>
          </cell>
          <cell r="E3659" t="str">
            <v>SILLAS STYLE LISSA  27</v>
          </cell>
          <cell r="F3659" t="str">
            <v>EN USO</v>
          </cell>
          <cell r="G3659">
            <v>42468</v>
          </cell>
          <cell r="H3659" t="str">
            <v xml:space="preserve">VELIZ VILLARREAL ALEX BRYAN </v>
          </cell>
          <cell r="I3659">
            <v>31.36</v>
          </cell>
          <cell r="J3659">
            <v>0</v>
          </cell>
          <cell r="K3659">
            <v>31.36</v>
          </cell>
          <cell r="L3659" t="b">
            <v>0</v>
          </cell>
          <cell r="M3659">
            <v>0</v>
          </cell>
          <cell r="N3659" t="str">
            <v>SALA DE REUNIONES</v>
          </cell>
          <cell r="O3659" t="str">
            <v>SALA DE REUNIONES</v>
          </cell>
          <cell r="P3659" t="str">
            <v>YARABI</v>
          </cell>
          <cell r="Q3659">
            <v>0</v>
          </cell>
        </row>
        <row r="3660">
          <cell r="A3660">
            <v>4025</v>
          </cell>
          <cell r="B3660" t="str">
            <v>(BCA)MOBILIARIOS</v>
          </cell>
          <cell r="C3660" t="str">
            <v>BCA</v>
          </cell>
          <cell r="D3660" t="str">
            <v>SILLA</v>
          </cell>
          <cell r="E3660" t="str">
            <v>SILLAS STYLE LISSA  28</v>
          </cell>
          <cell r="F3660" t="str">
            <v>EN USO</v>
          </cell>
          <cell r="G3660">
            <v>42468</v>
          </cell>
          <cell r="H3660" t="str">
            <v xml:space="preserve">VELIZ VILLARREAL ALEX BRYAN </v>
          </cell>
          <cell r="I3660">
            <v>31.36</v>
          </cell>
          <cell r="J3660">
            <v>0</v>
          </cell>
          <cell r="K3660">
            <v>31.36</v>
          </cell>
          <cell r="L3660" t="b">
            <v>0</v>
          </cell>
          <cell r="M3660">
            <v>0</v>
          </cell>
          <cell r="N3660" t="str">
            <v>SALA DE REUNIONES</v>
          </cell>
          <cell r="O3660" t="str">
            <v>SALA DE REUNIONES</v>
          </cell>
          <cell r="P3660" t="str">
            <v>TREN</v>
          </cell>
          <cell r="Q3660">
            <v>0</v>
          </cell>
        </row>
        <row r="3661">
          <cell r="A3661">
            <v>4026</v>
          </cell>
          <cell r="B3661" t="str">
            <v>(BCA)MOBILIARIOS</v>
          </cell>
          <cell r="C3661" t="str">
            <v>BCA</v>
          </cell>
          <cell r="D3661" t="str">
            <v>SILLA</v>
          </cell>
          <cell r="E3661" t="str">
            <v>SILLAS STYLE LISSA  29</v>
          </cell>
          <cell r="F3661" t="str">
            <v>EN USO</v>
          </cell>
          <cell r="G3661">
            <v>42468</v>
          </cell>
          <cell r="H3661" t="str">
            <v xml:space="preserve">VELIZ VILLARREAL ALEX BRYAN </v>
          </cell>
          <cell r="I3661">
            <v>31.36</v>
          </cell>
          <cell r="J3661">
            <v>0</v>
          </cell>
          <cell r="K3661">
            <v>31.36</v>
          </cell>
          <cell r="L3661" t="b">
            <v>0</v>
          </cell>
          <cell r="M3661">
            <v>0</v>
          </cell>
          <cell r="N3661" t="str">
            <v>BODEGA MANTENIMIENTO</v>
          </cell>
          <cell r="O3661" t="str">
            <v>BODEGA</v>
          </cell>
          <cell r="P3661" t="str">
            <v>YARABI</v>
          </cell>
          <cell r="Q3661">
            <v>0</v>
          </cell>
        </row>
        <row r="3662">
          <cell r="A3662">
            <v>4027</v>
          </cell>
          <cell r="B3662" t="str">
            <v>(BCA)MOBILIARIOS</v>
          </cell>
          <cell r="C3662" t="str">
            <v>BCA</v>
          </cell>
          <cell r="D3662" t="str">
            <v>SILLA</v>
          </cell>
          <cell r="E3662" t="str">
            <v>SILLAS STYLE LISSA  30</v>
          </cell>
          <cell r="F3662" t="str">
            <v>EN USO</v>
          </cell>
          <cell r="G3662">
            <v>42468</v>
          </cell>
          <cell r="H3662" t="str">
            <v xml:space="preserve">VELIZ VILLARREAL ALEX BRYAN </v>
          </cell>
          <cell r="I3662">
            <v>31.36</v>
          </cell>
          <cell r="J3662">
            <v>0</v>
          </cell>
          <cell r="K3662">
            <v>31.36</v>
          </cell>
          <cell r="L3662" t="b">
            <v>0</v>
          </cell>
          <cell r="M3662">
            <v>0</v>
          </cell>
          <cell r="N3662" t="str">
            <v>SALA DE REUNIONES</v>
          </cell>
          <cell r="O3662" t="str">
            <v>SALA DE REUNIONES</v>
          </cell>
          <cell r="P3662" t="str">
            <v>YARABI</v>
          </cell>
          <cell r="Q3662">
            <v>0</v>
          </cell>
        </row>
        <row r="3663">
          <cell r="A3663">
            <v>4028</v>
          </cell>
          <cell r="B3663" t="str">
            <v>(BCA)MOBILIARIOS</v>
          </cell>
          <cell r="C3663" t="str">
            <v>BCA</v>
          </cell>
          <cell r="D3663" t="str">
            <v>SILLA</v>
          </cell>
          <cell r="E3663" t="str">
            <v>SILLAS STYLE LISSA  31</v>
          </cell>
          <cell r="F3663" t="str">
            <v>EN USO</v>
          </cell>
          <cell r="G3663">
            <v>42468</v>
          </cell>
          <cell r="H3663" t="str">
            <v xml:space="preserve">VELIZ VILLARREAL ALEX BRYAN </v>
          </cell>
          <cell r="I3663">
            <v>31.36</v>
          </cell>
          <cell r="J3663">
            <v>0</v>
          </cell>
          <cell r="K3663">
            <v>31.36</v>
          </cell>
          <cell r="L3663" t="b">
            <v>0</v>
          </cell>
          <cell r="M3663">
            <v>0</v>
          </cell>
          <cell r="N3663" t="str">
            <v>SALA DE REUNIONES</v>
          </cell>
          <cell r="O3663" t="str">
            <v>SALA DE REUNIONES</v>
          </cell>
          <cell r="P3663" t="str">
            <v>YARABI</v>
          </cell>
          <cell r="Q3663">
            <v>0</v>
          </cell>
        </row>
        <row r="3664">
          <cell r="A3664">
            <v>4029</v>
          </cell>
          <cell r="B3664" t="str">
            <v>(BCA)MOBILIARIOS</v>
          </cell>
          <cell r="C3664" t="str">
            <v>BCA</v>
          </cell>
          <cell r="D3664" t="str">
            <v>SILLA</v>
          </cell>
          <cell r="E3664" t="str">
            <v>SILLAS STYLE LISSA  32</v>
          </cell>
          <cell r="F3664" t="str">
            <v>EN USO</v>
          </cell>
          <cell r="G3664">
            <v>42468</v>
          </cell>
          <cell r="H3664" t="str">
            <v xml:space="preserve">VELIZ VILLARREAL ALEX BRYAN </v>
          </cell>
          <cell r="I3664">
            <v>31.36</v>
          </cell>
          <cell r="J3664">
            <v>0</v>
          </cell>
          <cell r="K3664">
            <v>31.36</v>
          </cell>
          <cell r="L3664" t="b">
            <v>0</v>
          </cell>
          <cell r="M3664">
            <v>0</v>
          </cell>
          <cell r="N3664" t="str">
            <v>SALA DE REUNIONES</v>
          </cell>
          <cell r="O3664" t="str">
            <v>SALA DE REUNIONES</v>
          </cell>
          <cell r="P3664" t="str">
            <v>YARABI</v>
          </cell>
          <cell r="Q3664">
            <v>0</v>
          </cell>
        </row>
        <row r="3665">
          <cell r="A3665">
            <v>4030</v>
          </cell>
          <cell r="B3665" t="str">
            <v>(BCA)MOBILIARIOS</v>
          </cell>
          <cell r="C3665" t="str">
            <v>BCA</v>
          </cell>
          <cell r="D3665" t="str">
            <v>SILLA</v>
          </cell>
          <cell r="E3665" t="str">
            <v>SILLAS STYLE LISSA  33</v>
          </cell>
          <cell r="F3665" t="str">
            <v>EN USO</v>
          </cell>
          <cell r="G3665">
            <v>42468</v>
          </cell>
          <cell r="H3665" t="str">
            <v xml:space="preserve">VELIZ VILLARREAL ALEX BRYAN </v>
          </cell>
          <cell r="I3665">
            <v>31.36</v>
          </cell>
          <cell r="J3665">
            <v>0</v>
          </cell>
          <cell r="K3665">
            <v>31.36</v>
          </cell>
          <cell r="L3665" t="b">
            <v>0</v>
          </cell>
          <cell r="M3665">
            <v>0</v>
          </cell>
          <cell r="N3665" t="str">
            <v>SALA DE REUNIONES</v>
          </cell>
          <cell r="O3665" t="str">
            <v>SALA DE REUNIONES</v>
          </cell>
          <cell r="P3665" t="str">
            <v>YARABI</v>
          </cell>
          <cell r="Q3665">
            <v>0</v>
          </cell>
        </row>
        <row r="3666">
          <cell r="A3666">
            <v>4031</v>
          </cell>
          <cell r="B3666" t="str">
            <v>(BCA)MOBILIARIOS</v>
          </cell>
          <cell r="C3666" t="str">
            <v>BCA</v>
          </cell>
          <cell r="D3666" t="str">
            <v>SILLA</v>
          </cell>
          <cell r="E3666" t="str">
            <v>SILLAS STYLE LISSA  34</v>
          </cell>
          <cell r="F3666" t="str">
            <v>EN USO</v>
          </cell>
          <cell r="G3666">
            <v>42468</v>
          </cell>
          <cell r="H3666" t="str">
            <v xml:space="preserve">VELIZ VILLARREAL ALEX BRYAN </v>
          </cell>
          <cell r="I3666">
            <v>31.36</v>
          </cell>
          <cell r="J3666">
            <v>0</v>
          </cell>
          <cell r="K3666">
            <v>31.36</v>
          </cell>
          <cell r="L3666" t="b">
            <v>0</v>
          </cell>
          <cell r="M3666">
            <v>0</v>
          </cell>
          <cell r="N3666" t="str">
            <v>SALA DE REUNIONES</v>
          </cell>
          <cell r="O3666" t="str">
            <v>SALA DE REUNIONES</v>
          </cell>
          <cell r="P3666" t="str">
            <v>YARABI</v>
          </cell>
          <cell r="Q3666">
            <v>0</v>
          </cell>
        </row>
        <row r="3667">
          <cell r="A3667">
            <v>4032</v>
          </cell>
          <cell r="B3667" t="str">
            <v>(BCA)MOBILIARIOS</v>
          </cell>
          <cell r="C3667" t="str">
            <v>BCA</v>
          </cell>
          <cell r="D3667" t="str">
            <v>SILLA</v>
          </cell>
          <cell r="E3667" t="str">
            <v>SILLAS STYLE LISSA  35</v>
          </cell>
          <cell r="F3667" t="str">
            <v>EN USO</v>
          </cell>
          <cell r="G3667">
            <v>42468</v>
          </cell>
          <cell r="H3667" t="str">
            <v xml:space="preserve">VELIZ VILLARREAL ALEX BRYAN </v>
          </cell>
          <cell r="I3667">
            <v>31.36</v>
          </cell>
          <cell r="J3667">
            <v>0</v>
          </cell>
          <cell r="K3667">
            <v>31.36</v>
          </cell>
          <cell r="L3667" t="b">
            <v>0</v>
          </cell>
          <cell r="M3667">
            <v>0</v>
          </cell>
          <cell r="N3667" t="str">
            <v>SALA DE REUNIONES</v>
          </cell>
          <cell r="O3667" t="str">
            <v>SALA DE REUNIONES</v>
          </cell>
          <cell r="P3667" t="str">
            <v>YARABI</v>
          </cell>
          <cell r="Q3667">
            <v>0</v>
          </cell>
        </row>
        <row r="3668">
          <cell r="A3668">
            <v>4033</v>
          </cell>
          <cell r="B3668" t="str">
            <v>(BCA)MOBILIARIOS</v>
          </cell>
          <cell r="C3668" t="str">
            <v>BCA</v>
          </cell>
          <cell r="D3668" t="str">
            <v>SILLA</v>
          </cell>
          <cell r="E3668" t="str">
            <v>SILLAS STYLE LISSA  36</v>
          </cell>
          <cell r="F3668" t="str">
            <v>EN USO</v>
          </cell>
          <cell r="G3668">
            <v>42468</v>
          </cell>
          <cell r="H3668" t="str">
            <v xml:space="preserve">VELIZ VILLARREAL ALEX BRYAN </v>
          </cell>
          <cell r="I3668">
            <v>31.36</v>
          </cell>
          <cell r="J3668">
            <v>0</v>
          </cell>
          <cell r="K3668">
            <v>31.36</v>
          </cell>
          <cell r="L3668" t="b">
            <v>0</v>
          </cell>
          <cell r="M3668">
            <v>0</v>
          </cell>
          <cell r="N3668" t="str">
            <v>SALA DE REUNIONES</v>
          </cell>
          <cell r="O3668" t="str">
            <v>SALA DE REUNIONES</v>
          </cell>
          <cell r="P3668" t="str">
            <v>YARABI</v>
          </cell>
          <cell r="Q3668">
            <v>0</v>
          </cell>
        </row>
        <row r="3669">
          <cell r="A3669">
            <v>4034</v>
          </cell>
          <cell r="B3669" t="str">
            <v>(BCA)MOBILIARIOS</v>
          </cell>
          <cell r="C3669" t="str">
            <v>BCA</v>
          </cell>
          <cell r="D3669" t="str">
            <v>SILLA</v>
          </cell>
          <cell r="E3669" t="str">
            <v>SILLAS STYLE LISSA  37</v>
          </cell>
          <cell r="F3669" t="str">
            <v>EN USO</v>
          </cell>
          <cell r="G3669">
            <v>42468</v>
          </cell>
          <cell r="H3669" t="str">
            <v xml:space="preserve">VELIZ VILLARREAL ALEX BRYAN </v>
          </cell>
          <cell r="I3669">
            <v>31.36</v>
          </cell>
          <cell r="J3669">
            <v>0</v>
          </cell>
          <cell r="K3669">
            <v>31.36</v>
          </cell>
          <cell r="L3669" t="b">
            <v>0</v>
          </cell>
          <cell r="M3669">
            <v>0</v>
          </cell>
          <cell r="N3669" t="str">
            <v>SALA DE REUNIONES</v>
          </cell>
          <cell r="O3669" t="str">
            <v>SALA DE REUNIONES</v>
          </cell>
          <cell r="P3669" t="str">
            <v>YARABI</v>
          </cell>
          <cell r="Q3669">
            <v>0</v>
          </cell>
        </row>
        <row r="3670">
          <cell r="A3670">
            <v>4035</v>
          </cell>
          <cell r="B3670" t="str">
            <v>(BCA)MOBILIARIOS</v>
          </cell>
          <cell r="C3670" t="str">
            <v>BCA</v>
          </cell>
          <cell r="D3670" t="str">
            <v>SILLA</v>
          </cell>
          <cell r="E3670" t="str">
            <v>SILLAS STYLE LISSA  38</v>
          </cell>
          <cell r="F3670" t="str">
            <v>EN USO</v>
          </cell>
          <cell r="G3670">
            <v>42468</v>
          </cell>
          <cell r="H3670" t="str">
            <v xml:space="preserve">VELIZ VILLARREAL ALEX BRYAN </v>
          </cell>
          <cell r="I3670">
            <v>31.36</v>
          </cell>
          <cell r="J3670">
            <v>0</v>
          </cell>
          <cell r="K3670">
            <v>31.36</v>
          </cell>
          <cell r="L3670" t="b">
            <v>0</v>
          </cell>
          <cell r="M3670">
            <v>0</v>
          </cell>
          <cell r="N3670" t="str">
            <v>SALA DE REUNIONES</v>
          </cell>
          <cell r="O3670" t="str">
            <v>SALA DE REUNIONES</v>
          </cell>
          <cell r="P3670" t="str">
            <v>YARABI</v>
          </cell>
          <cell r="Q3670">
            <v>0</v>
          </cell>
        </row>
        <row r="3671">
          <cell r="A3671">
            <v>4036</v>
          </cell>
          <cell r="B3671" t="str">
            <v>(BCA)MOBILIARIOS</v>
          </cell>
          <cell r="C3671" t="str">
            <v>BCA</v>
          </cell>
          <cell r="D3671" t="str">
            <v>SILLA</v>
          </cell>
          <cell r="E3671" t="str">
            <v>SILLAS STYLE LISSA  39</v>
          </cell>
          <cell r="F3671" t="str">
            <v>EN USO</v>
          </cell>
          <cell r="G3671">
            <v>42468</v>
          </cell>
          <cell r="H3671" t="str">
            <v xml:space="preserve">VELIZ VILLARREAL ALEX BRYAN </v>
          </cell>
          <cell r="I3671">
            <v>31.36</v>
          </cell>
          <cell r="J3671">
            <v>0</v>
          </cell>
          <cell r="K3671">
            <v>31.36</v>
          </cell>
          <cell r="L3671" t="b">
            <v>0</v>
          </cell>
          <cell r="M3671">
            <v>0</v>
          </cell>
          <cell r="N3671" t="str">
            <v>SALA DE REUNIONES</v>
          </cell>
          <cell r="O3671" t="str">
            <v>SALA DE REUNIONES</v>
          </cell>
          <cell r="P3671" t="str">
            <v>YARABI</v>
          </cell>
          <cell r="Q3671">
            <v>0</v>
          </cell>
        </row>
        <row r="3672">
          <cell r="A3672">
            <v>4037</v>
          </cell>
          <cell r="B3672" t="str">
            <v>(BCA)MOBILIARIOS</v>
          </cell>
          <cell r="C3672" t="str">
            <v>BCA</v>
          </cell>
          <cell r="D3672" t="str">
            <v>SILLA</v>
          </cell>
          <cell r="E3672" t="str">
            <v>SILLAS STYLE LISSA  40</v>
          </cell>
          <cell r="F3672" t="str">
            <v>EN USO</v>
          </cell>
          <cell r="G3672">
            <v>42468</v>
          </cell>
          <cell r="H3672" t="str">
            <v xml:space="preserve">VELIZ VILLARREAL ALEX BRYAN </v>
          </cell>
          <cell r="I3672">
            <v>31.36</v>
          </cell>
          <cell r="J3672">
            <v>0</v>
          </cell>
          <cell r="K3672">
            <v>31.36</v>
          </cell>
          <cell r="L3672" t="b">
            <v>0</v>
          </cell>
          <cell r="M3672">
            <v>0</v>
          </cell>
          <cell r="N3672" t="str">
            <v>SALA DE REUNIONES</v>
          </cell>
          <cell r="O3672" t="str">
            <v>SALA DE REUNIONES</v>
          </cell>
          <cell r="P3672" t="str">
            <v>YARABI</v>
          </cell>
          <cell r="Q3672">
            <v>0</v>
          </cell>
        </row>
        <row r="3673">
          <cell r="A3673">
            <v>4038</v>
          </cell>
          <cell r="B3673" t="str">
            <v>(BCA)MOBILIARIOS</v>
          </cell>
          <cell r="C3673" t="str">
            <v>BCA</v>
          </cell>
          <cell r="D3673" t="str">
            <v>SILLA</v>
          </cell>
          <cell r="E3673" t="str">
            <v>SILLAS STYLE LISSA  41</v>
          </cell>
          <cell r="F3673" t="str">
            <v>EN USO</v>
          </cell>
          <cell r="G3673">
            <v>42468</v>
          </cell>
          <cell r="H3673" t="str">
            <v xml:space="preserve">VELIZ VILLARREAL ALEX BRYAN </v>
          </cell>
          <cell r="I3673">
            <v>31.36</v>
          </cell>
          <cell r="J3673">
            <v>0</v>
          </cell>
          <cell r="K3673">
            <v>31.36</v>
          </cell>
          <cell r="L3673" t="b">
            <v>0</v>
          </cell>
          <cell r="M3673">
            <v>0</v>
          </cell>
          <cell r="N3673" t="str">
            <v>SALA DE REUNIONES</v>
          </cell>
          <cell r="O3673" t="str">
            <v>SALA DE REUNIONES</v>
          </cell>
          <cell r="P3673" t="str">
            <v>YARABI</v>
          </cell>
          <cell r="Q3673">
            <v>0</v>
          </cell>
        </row>
        <row r="3674">
          <cell r="A3674">
            <v>4039</v>
          </cell>
          <cell r="B3674" t="str">
            <v>(BCA)MOBILIARIOS</v>
          </cell>
          <cell r="C3674" t="str">
            <v>BCA</v>
          </cell>
          <cell r="D3674" t="str">
            <v>SILLA</v>
          </cell>
          <cell r="E3674" t="str">
            <v>SILLAS STYLE LISSA  42</v>
          </cell>
          <cell r="F3674" t="str">
            <v>EN USO</v>
          </cell>
          <cell r="G3674">
            <v>42468</v>
          </cell>
          <cell r="H3674" t="str">
            <v xml:space="preserve">VELIZ VILLARREAL ALEX BRYAN </v>
          </cell>
          <cell r="I3674">
            <v>31.36</v>
          </cell>
          <cell r="J3674">
            <v>0</v>
          </cell>
          <cell r="K3674">
            <v>31.36</v>
          </cell>
          <cell r="L3674" t="b">
            <v>0</v>
          </cell>
          <cell r="M3674">
            <v>0</v>
          </cell>
          <cell r="N3674" t="str">
            <v>SERVICIOS GENERALES</v>
          </cell>
          <cell r="O3674" t="str">
            <v>AULA CAPACITACION</v>
          </cell>
          <cell r="P3674" t="str">
            <v>TREN</v>
          </cell>
          <cell r="Q3674">
            <v>0</v>
          </cell>
        </row>
        <row r="3675">
          <cell r="A3675">
            <v>4040</v>
          </cell>
          <cell r="B3675" t="str">
            <v>(BCA)MOBILIARIOS</v>
          </cell>
          <cell r="C3675" t="str">
            <v>BCA</v>
          </cell>
          <cell r="D3675" t="str">
            <v>SILLA</v>
          </cell>
          <cell r="E3675" t="str">
            <v>SILLAS STYLE LISSA  43</v>
          </cell>
          <cell r="F3675" t="str">
            <v>EN USO</v>
          </cell>
          <cell r="G3675">
            <v>42468</v>
          </cell>
          <cell r="H3675" t="str">
            <v xml:space="preserve">VELIZ VILLARREAL ALEX BRYAN </v>
          </cell>
          <cell r="I3675">
            <v>31.36</v>
          </cell>
          <cell r="J3675">
            <v>0</v>
          </cell>
          <cell r="K3675">
            <v>31.36</v>
          </cell>
          <cell r="L3675" t="b">
            <v>0</v>
          </cell>
          <cell r="M3675">
            <v>0</v>
          </cell>
          <cell r="N3675" t="str">
            <v>SALA DE REUNIONES</v>
          </cell>
          <cell r="O3675" t="str">
            <v>SALA DE REUNIONES</v>
          </cell>
          <cell r="P3675" t="str">
            <v>YARABI</v>
          </cell>
          <cell r="Q3675">
            <v>0</v>
          </cell>
        </row>
        <row r="3676">
          <cell r="A3676">
            <v>4041</v>
          </cell>
          <cell r="B3676" t="str">
            <v>(BCA)MOBILIARIOS</v>
          </cell>
          <cell r="C3676" t="str">
            <v>BCA</v>
          </cell>
          <cell r="D3676" t="str">
            <v>SILLA</v>
          </cell>
          <cell r="E3676" t="str">
            <v>SILLAS STYLE LISSA  44</v>
          </cell>
          <cell r="F3676" t="str">
            <v>EN USO</v>
          </cell>
          <cell r="G3676">
            <v>42468</v>
          </cell>
          <cell r="H3676" t="str">
            <v xml:space="preserve">VELIZ VILLARREAL ALEX BRYAN </v>
          </cell>
          <cell r="I3676">
            <v>31.36</v>
          </cell>
          <cell r="J3676">
            <v>0</v>
          </cell>
          <cell r="K3676">
            <v>31.36</v>
          </cell>
          <cell r="L3676" t="b">
            <v>0</v>
          </cell>
          <cell r="M3676">
            <v>0</v>
          </cell>
          <cell r="N3676" t="str">
            <v>BODEGA MANTENIMIENTO</v>
          </cell>
          <cell r="O3676" t="str">
            <v>BODEGA</v>
          </cell>
          <cell r="P3676" t="str">
            <v>YARABI</v>
          </cell>
          <cell r="Q3676">
            <v>0</v>
          </cell>
        </row>
        <row r="3677">
          <cell r="A3677">
            <v>4042</v>
          </cell>
          <cell r="B3677" t="str">
            <v>(BCA)MOBILIARIOS</v>
          </cell>
          <cell r="C3677" t="str">
            <v>BCA</v>
          </cell>
          <cell r="D3677" t="str">
            <v>SILLA</v>
          </cell>
          <cell r="E3677" t="str">
            <v>SILLAS STYLE LISSA  45</v>
          </cell>
          <cell r="F3677" t="str">
            <v>EN USO</v>
          </cell>
          <cell r="G3677">
            <v>42468</v>
          </cell>
          <cell r="H3677" t="str">
            <v xml:space="preserve">VELIZ VILLARREAL ALEX BRYAN </v>
          </cell>
          <cell r="I3677">
            <v>31.36</v>
          </cell>
          <cell r="J3677">
            <v>0</v>
          </cell>
          <cell r="K3677">
            <v>31.36</v>
          </cell>
          <cell r="L3677" t="b">
            <v>0</v>
          </cell>
          <cell r="M3677">
            <v>0</v>
          </cell>
          <cell r="N3677" t="str">
            <v>SALA DE REUNIONES</v>
          </cell>
          <cell r="O3677" t="str">
            <v>SALA DE REUNIONES</v>
          </cell>
          <cell r="P3677" t="str">
            <v>YARABI</v>
          </cell>
          <cell r="Q3677">
            <v>0</v>
          </cell>
        </row>
        <row r="3678">
          <cell r="A3678">
            <v>4043</v>
          </cell>
          <cell r="B3678" t="str">
            <v>(BCA)MOBILIARIOS</v>
          </cell>
          <cell r="C3678" t="str">
            <v>BCA</v>
          </cell>
          <cell r="D3678" t="str">
            <v>SILLA</v>
          </cell>
          <cell r="E3678" t="str">
            <v>SILLAS STYLE LISSA  46</v>
          </cell>
          <cell r="F3678" t="str">
            <v>EN USO</v>
          </cell>
          <cell r="G3678">
            <v>42468</v>
          </cell>
          <cell r="H3678" t="str">
            <v xml:space="preserve">VELIZ VILLARREAL ALEX BRYAN </v>
          </cell>
          <cell r="I3678">
            <v>31.36</v>
          </cell>
          <cell r="J3678">
            <v>0</v>
          </cell>
          <cell r="K3678">
            <v>31.36</v>
          </cell>
          <cell r="L3678" t="b">
            <v>0</v>
          </cell>
          <cell r="M3678">
            <v>0</v>
          </cell>
          <cell r="N3678" t="str">
            <v>SERVICIOS GENERALES</v>
          </cell>
          <cell r="O3678" t="str">
            <v>AULA CAPACITACION</v>
          </cell>
          <cell r="P3678" t="str">
            <v>YARABI</v>
          </cell>
          <cell r="Q3678">
            <v>0</v>
          </cell>
        </row>
        <row r="3679">
          <cell r="A3679">
            <v>4044</v>
          </cell>
          <cell r="B3679" t="str">
            <v>(BCA)MOBILIARIOS</v>
          </cell>
          <cell r="C3679" t="str">
            <v>BCA</v>
          </cell>
          <cell r="D3679" t="str">
            <v>SILLA</v>
          </cell>
          <cell r="E3679" t="str">
            <v>SILLAS STYLE LISSA  47</v>
          </cell>
          <cell r="F3679" t="str">
            <v>EN USO</v>
          </cell>
          <cell r="G3679">
            <v>42468</v>
          </cell>
          <cell r="H3679" t="str">
            <v xml:space="preserve">VELIZ VILLARREAL ALEX BRYAN </v>
          </cell>
          <cell r="I3679">
            <v>31.36</v>
          </cell>
          <cell r="J3679">
            <v>0</v>
          </cell>
          <cell r="K3679">
            <v>31.36</v>
          </cell>
          <cell r="L3679" t="b">
            <v>0</v>
          </cell>
          <cell r="M3679">
            <v>0</v>
          </cell>
          <cell r="N3679" t="str">
            <v>SALA DE REUNIONES</v>
          </cell>
          <cell r="O3679" t="str">
            <v>SALA DE REUNIONES</v>
          </cell>
          <cell r="P3679" t="str">
            <v>YARABI</v>
          </cell>
          <cell r="Q3679">
            <v>0</v>
          </cell>
        </row>
        <row r="3680">
          <cell r="A3680">
            <v>4045</v>
          </cell>
          <cell r="B3680" t="str">
            <v>(BCA)MOBILIARIOS</v>
          </cell>
          <cell r="C3680" t="str">
            <v>BCA</v>
          </cell>
          <cell r="D3680" t="str">
            <v>SILLA</v>
          </cell>
          <cell r="E3680" t="str">
            <v>SILLAS STYLE LISSA  48</v>
          </cell>
          <cell r="F3680" t="str">
            <v>EN USO</v>
          </cell>
          <cell r="G3680">
            <v>42468</v>
          </cell>
          <cell r="H3680" t="str">
            <v xml:space="preserve">VELIZ VILLARREAL ALEX BRYAN </v>
          </cell>
          <cell r="I3680">
            <v>31.36</v>
          </cell>
          <cell r="J3680">
            <v>0</v>
          </cell>
          <cell r="K3680">
            <v>31.36</v>
          </cell>
          <cell r="L3680" t="b">
            <v>0</v>
          </cell>
          <cell r="M3680">
            <v>0</v>
          </cell>
          <cell r="N3680" t="str">
            <v>BODEGA MANTENIMIENTO</v>
          </cell>
          <cell r="O3680" t="str">
            <v>BODEGA</v>
          </cell>
          <cell r="P3680" t="str">
            <v>YARABI</v>
          </cell>
          <cell r="Q3680">
            <v>0</v>
          </cell>
        </row>
        <row r="3681">
          <cell r="A3681">
            <v>4046</v>
          </cell>
          <cell r="B3681" t="str">
            <v>(BCA)MOBILIARIOS</v>
          </cell>
          <cell r="C3681" t="str">
            <v>BCA</v>
          </cell>
          <cell r="D3681" t="str">
            <v>SILLA</v>
          </cell>
          <cell r="E3681" t="str">
            <v>SILLAS STYLE LISSA  49</v>
          </cell>
          <cell r="F3681" t="str">
            <v>EN USO</v>
          </cell>
          <cell r="G3681">
            <v>42468</v>
          </cell>
          <cell r="H3681" t="str">
            <v xml:space="preserve">VELIZ VILLARREAL ALEX BRYAN </v>
          </cell>
          <cell r="I3681">
            <v>31.36</v>
          </cell>
          <cell r="J3681">
            <v>0</v>
          </cell>
          <cell r="K3681">
            <v>31.36</v>
          </cell>
          <cell r="L3681" t="b">
            <v>0</v>
          </cell>
          <cell r="M3681">
            <v>0</v>
          </cell>
          <cell r="N3681" t="str">
            <v>SALA DE REUNIONES</v>
          </cell>
          <cell r="O3681" t="str">
            <v>SALA DE REUNIONES</v>
          </cell>
          <cell r="P3681" t="str">
            <v>YARABI</v>
          </cell>
          <cell r="Q3681">
            <v>0</v>
          </cell>
        </row>
        <row r="3682">
          <cell r="A3682">
            <v>4047</v>
          </cell>
          <cell r="B3682" t="str">
            <v>(BCA)MOBILIARIOS</v>
          </cell>
          <cell r="C3682" t="str">
            <v>BCA</v>
          </cell>
          <cell r="D3682" t="str">
            <v>SILLA</v>
          </cell>
          <cell r="E3682" t="str">
            <v>SILLAS STYLE LISSA  50</v>
          </cell>
          <cell r="F3682" t="str">
            <v>EN USO</v>
          </cell>
          <cell r="G3682">
            <v>42468</v>
          </cell>
          <cell r="H3682" t="str">
            <v xml:space="preserve">VELIZ VILLARREAL ALEX BRYAN </v>
          </cell>
          <cell r="I3682">
            <v>31.36</v>
          </cell>
          <cell r="J3682">
            <v>0</v>
          </cell>
          <cell r="K3682">
            <v>31.36</v>
          </cell>
          <cell r="L3682" t="b">
            <v>0</v>
          </cell>
          <cell r="M3682">
            <v>0</v>
          </cell>
          <cell r="N3682" t="str">
            <v>BODEGA MANTENIMIENTO</v>
          </cell>
          <cell r="O3682" t="str">
            <v>BODEGA</v>
          </cell>
          <cell r="P3682" t="str">
            <v>YARABI</v>
          </cell>
          <cell r="Q3682">
            <v>0</v>
          </cell>
        </row>
        <row r="3683">
          <cell r="A3683">
            <v>4048</v>
          </cell>
          <cell r="B3683" t="str">
            <v>(BCA)MOBILIARIOS</v>
          </cell>
          <cell r="C3683" t="str">
            <v>BCA</v>
          </cell>
          <cell r="D3683" t="str">
            <v>SILLA</v>
          </cell>
          <cell r="E3683" t="str">
            <v>SILLAS STYLE LISSA  51</v>
          </cell>
          <cell r="F3683" t="str">
            <v>EN USO</v>
          </cell>
          <cell r="G3683">
            <v>42468</v>
          </cell>
          <cell r="H3683" t="str">
            <v xml:space="preserve">VELIZ VILLARREAL ALEX BRYAN </v>
          </cell>
          <cell r="I3683">
            <v>31.36</v>
          </cell>
          <cell r="J3683">
            <v>0</v>
          </cell>
          <cell r="K3683">
            <v>31.36</v>
          </cell>
          <cell r="L3683" t="b">
            <v>0</v>
          </cell>
          <cell r="M3683">
            <v>0</v>
          </cell>
          <cell r="N3683" t="str">
            <v>BODEGA MANTENIMIENTO</v>
          </cell>
          <cell r="O3683" t="str">
            <v>BODEGA</v>
          </cell>
          <cell r="P3683" t="str">
            <v>YARABI</v>
          </cell>
          <cell r="Q3683">
            <v>0</v>
          </cell>
        </row>
        <row r="3684">
          <cell r="A3684">
            <v>4049</v>
          </cell>
          <cell r="B3684" t="str">
            <v>(BCA)MOBILIARIOS</v>
          </cell>
          <cell r="C3684" t="str">
            <v>BCA</v>
          </cell>
          <cell r="D3684" t="str">
            <v>SILLA</v>
          </cell>
          <cell r="E3684" t="str">
            <v>SILLAS STYLE LISSA  52</v>
          </cell>
          <cell r="F3684" t="str">
            <v>EN USO</v>
          </cell>
          <cell r="G3684">
            <v>42468</v>
          </cell>
          <cell r="H3684" t="str">
            <v xml:space="preserve">VELIZ VILLARREAL ALEX BRYAN </v>
          </cell>
          <cell r="I3684">
            <v>31.36</v>
          </cell>
          <cell r="J3684">
            <v>0</v>
          </cell>
          <cell r="K3684">
            <v>31.36</v>
          </cell>
          <cell r="L3684" t="b">
            <v>0</v>
          </cell>
          <cell r="M3684">
            <v>0</v>
          </cell>
          <cell r="N3684" t="str">
            <v>BODEGA MANTENIMIENTO</v>
          </cell>
          <cell r="O3684" t="str">
            <v>BODEGA</v>
          </cell>
          <cell r="P3684" t="str">
            <v>YARABI</v>
          </cell>
          <cell r="Q3684">
            <v>0</v>
          </cell>
        </row>
        <row r="3685">
          <cell r="A3685">
            <v>4050</v>
          </cell>
          <cell r="B3685" t="str">
            <v>(BCA)MOBILIARIOS</v>
          </cell>
          <cell r="C3685" t="str">
            <v>BCA</v>
          </cell>
          <cell r="D3685" t="str">
            <v>SILLA</v>
          </cell>
          <cell r="E3685" t="str">
            <v>SILLAS STYLE LISSA  53</v>
          </cell>
          <cell r="F3685" t="str">
            <v>EN USO</v>
          </cell>
          <cell r="G3685">
            <v>42468</v>
          </cell>
          <cell r="H3685" t="str">
            <v xml:space="preserve">VELIZ VILLARREAL ALEX BRYAN </v>
          </cell>
          <cell r="I3685">
            <v>31.36</v>
          </cell>
          <cell r="J3685">
            <v>0</v>
          </cell>
          <cell r="K3685">
            <v>31.36</v>
          </cell>
          <cell r="L3685" t="b">
            <v>0</v>
          </cell>
          <cell r="M3685">
            <v>0</v>
          </cell>
          <cell r="N3685" t="str">
            <v>SALA DE REUNIONES</v>
          </cell>
          <cell r="O3685" t="str">
            <v>SALA DE REUNIONES</v>
          </cell>
          <cell r="P3685" t="str">
            <v>YARABI</v>
          </cell>
          <cell r="Q3685">
            <v>0</v>
          </cell>
        </row>
        <row r="3686">
          <cell r="A3686">
            <v>4051</v>
          </cell>
          <cell r="B3686" t="str">
            <v>(BCA)MOBILIARIOS</v>
          </cell>
          <cell r="C3686" t="str">
            <v>BCA</v>
          </cell>
          <cell r="D3686" t="str">
            <v>SILLA</v>
          </cell>
          <cell r="E3686" t="str">
            <v>SILLAS STYLE LISSA  54</v>
          </cell>
          <cell r="F3686" t="str">
            <v>EN USO</v>
          </cell>
          <cell r="G3686">
            <v>42468</v>
          </cell>
          <cell r="H3686" t="str">
            <v xml:space="preserve">VELIZ VILLARREAL ALEX BRYAN </v>
          </cell>
          <cell r="I3686">
            <v>31.36</v>
          </cell>
          <cell r="J3686">
            <v>0</v>
          </cell>
          <cell r="K3686">
            <v>31.36</v>
          </cell>
          <cell r="L3686" t="b">
            <v>0</v>
          </cell>
          <cell r="M3686">
            <v>0</v>
          </cell>
          <cell r="N3686" t="str">
            <v>SALA DE REUNIONES</v>
          </cell>
          <cell r="O3686" t="str">
            <v>SALA DE REUNIONES</v>
          </cell>
          <cell r="P3686" t="str">
            <v>YARABI</v>
          </cell>
          <cell r="Q3686">
            <v>0</v>
          </cell>
        </row>
        <row r="3687">
          <cell r="A3687">
            <v>4052</v>
          </cell>
          <cell r="B3687" t="str">
            <v>(BCA)MOBILIARIOS</v>
          </cell>
          <cell r="C3687" t="str">
            <v>BCA</v>
          </cell>
          <cell r="D3687" t="str">
            <v>SILLA</v>
          </cell>
          <cell r="E3687" t="str">
            <v>SILLAS STYLE LISSA  55</v>
          </cell>
          <cell r="F3687" t="str">
            <v>EN USO</v>
          </cell>
          <cell r="G3687">
            <v>42468</v>
          </cell>
          <cell r="H3687" t="str">
            <v xml:space="preserve">VELIZ VILLARREAL ALEX BRYAN </v>
          </cell>
          <cell r="I3687">
            <v>31.36</v>
          </cell>
          <cell r="J3687">
            <v>0</v>
          </cell>
          <cell r="K3687">
            <v>31.36</v>
          </cell>
          <cell r="L3687" t="b">
            <v>0</v>
          </cell>
          <cell r="M3687">
            <v>0</v>
          </cell>
          <cell r="N3687" t="str">
            <v>SALA DE REUNIONES</v>
          </cell>
          <cell r="O3687" t="str">
            <v>SALA DE REUNIONES</v>
          </cell>
          <cell r="P3687" t="str">
            <v>YARABI</v>
          </cell>
          <cell r="Q3687">
            <v>0</v>
          </cell>
        </row>
        <row r="3688">
          <cell r="A3688">
            <v>4053</v>
          </cell>
          <cell r="B3688" t="str">
            <v>(BCA)MOBILIARIOS</v>
          </cell>
          <cell r="C3688" t="str">
            <v>BCA</v>
          </cell>
          <cell r="D3688" t="str">
            <v>SILLA</v>
          </cell>
          <cell r="E3688" t="str">
            <v>SILLAS STYLE LISSA  56</v>
          </cell>
          <cell r="F3688" t="str">
            <v>EN USO</v>
          </cell>
          <cell r="G3688">
            <v>42468</v>
          </cell>
          <cell r="H3688" t="str">
            <v xml:space="preserve">VELIZ VILLARREAL ALEX BRYAN </v>
          </cell>
          <cell r="I3688">
            <v>31.36</v>
          </cell>
          <cell r="J3688">
            <v>0</v>
          </cell>
          <cell r="K3688">
            <v>31.36</v>
          </cell>
          <cell r="L3688" t="b">
            <v>0</v>
          </cell>
          <cell r="M3688">
            <v>0</v>
          </cell>
          <cell r="N3688" t="str">
            <v>SALA DE REUNIONES</v>
          </cell>
          <cell r="O3688" t="str">
            <v>SALA DE REUNIONES</v>
          </cell>
          <cell r="P3688" t="str">
            <v>YARABI</v>
          </cell>
          <cell r="Q3688">
            <v>0</v>
          </cell>
        </row>
        <row r="3689">
          <cell r="A3689">
            <v>4054</v>
          </cell>
          <cell r="B3689" t="str">
            <v>(BCA)MOBILIARIOS</v>
          </cell>
          <cell r="C3689" t="str">
            <v>BCA</v>
          </cell>
          <cell r="D3689" t="str">
            <v>SILLA</v>
          </cell>
          <cell r="E3689" t="str">
            <v>SILLAS STYLE LISSA  57</v>
          </cell>
          <cell r="F3689" t="str">
            <v>EN USO</v>
          </cell>
          <cell r="G3689">
            <v>42468</v>
          </cell>
          <cell r="H3689" t="str">
            <v xml:space="preserve">VELIZ VILLARREAL ALEX BRYAN </v>
          </cell>
          <cell r="I3689">
            <v>31.36</v>
          </cell>
          <cell r="J3689">
            <v>0</v>
          </cell>
          <cell r="K3689">
            <v>31.36</v>
          </cell>
          <cell r="L3689" t="b">
            <v>0</v>
          </cell>
          <cell r="M3689">
            <v>0</v>
          </cell>
          <cell r="N3689" t="str">
            <v>SALA DE REUNIONES</v>
          </cell>
          <cell r="O3689" t="str">
            <v>SALA DE REUNIONES</v>
          </cell>
          <cell r="P3689" t="str">
            <v>YARABI</v>
          </cell>
          <cell r="Q3689">
            <v>0</v>
          </cell>
        </row>
        <row r="3690">
          <cell r="A3690">
            <v>4055</v>
          </cell>
          <cell r="B3690" t="str">
            <v>(BCA)MOBILIARIOS</v>
          </cell>
          <cell r="C3690" t="str">
            <v>BCA</v>
          </cell>
          <cell r="D3690" t="str">
            <v>SILLA</v>
          </cell>
          <cell r="E3690" t="str">
            <v>SILLAS STYLE LISSA  58</v>
          </cell>
          <cell r="F3690" t="str">
            <v>EN USO</v>
          </cell>
          <cell r="G3690">
            <v>42468</v>
          </cell>
          <cell r="H3690" t="str">
            <v xml:space="preserve">VELIZ VILLARREAL ALEX BRYAN </v>
          </cell>
          <cell r="I3690">
            <v>31.36</v>
          </cell>
          <cell r="J3690">
            <v>0</v>
          </cell>
          <cell r="K3690">
            <v>31.36</v>
          </cell>
          <cell r="L3690" t="b">
            <v>0</v>
          </cell>
          <cell r="M3690">
            <v>0</v>
          </cell>
          <cell r="N3690" t="str">
            <v>SALA DE REUNIONES</v>
          </cell>
          <cell r="O3690" t="str">
            <v>SALA DE REUNIONES</v>
          </cell>
          <cell r="P3690" t="str">
            <v>YARABI</v>
          </cell>
          <cell r="Q3690">
            <v>0</v>
          </cell>
        </row>
        <row r="3691">
          <cell r="A3691">
            <v>4056</v>
          </cell>
          <cell r="B3691" t="str">
            <v>(BCA)MOBILIARIOS</v>
          </cell>
          <cell r="C3691" t="str">
            <v>BCA</v>
          </cell>
          <cell r="D3691" t="str">
            <v>SILLA</v>
          </cell>
          <cell r="E3691" t="str">
            <v>SILLAS STYLE LISSA  59</v>
          </cell>
          <cell r="F3691" t="str">
            <v>EN USO</v>
          </cell>
          <cell r="G3691">
            <v>42468</v>
          </cell>
          <cell r="H3691" t="str">
            <v xml:space="preserve">VELIZ VILLARREAL ALEX BRYAN </v>
          </cell>
          <cell r="I3691">
            <v>31.36</v>
          </cell>
          <cell r="J3691">
            <v>0</v>
          </cell>
          <cell r="K3691">
            <v>31.36</v>
          </cell>
          <cell r="L3691" t="b">
            <v>0</v>
          </cell>
          <cell r="M3691">
            <v>0</v>
          </cell>
          <cell r="N3691" t="str">
            <v>SALA DE REUNIONES</v>
          </cell>
          <cell r="O3691" t="str">
            <v>SALA DE REUNIONES</v>
          </cell>
          <cell r="P3691" t="str">
            <v>TREN</v>
          </cell>
          <cell r="Q3691">
            <v>0</v>
          </cell>
        </row>
        <row r="3692">
          <cell r="A3692">
            <v>4057</v>
          </cell>
          <cell r="B3692" t="str">
            <v>(BCA)MOBILIARIOS</v>
          </cell>
          <cell r="C3692" t="str">
            <v>BCA</v>
          </cell>
          <cell r="D3692" t="str">
            <v>SILLA</v>
          </cell>
          <cell r="E3692" t="str">
            <v>SILLAS STYLE LISSA  60</v>
          </cell>
          <cell r="F3692" t="str">
            <v>EN USO</v>
          </cell>
          <cell r="G3692">
            <v>42468</v>
          </cell>
          <cell r="H3692" t="str">
            <v xml:space="preserve">VELIZ VILLARREAL ALEX BRYAN </v>
          </cell>
          <cell r="I3692">
            <v>31.36</v>
          </cell>
          <cell r="J3692">
            <v>0</v>
          </cell>
          <cell r="K3692">
            <v>31.36</v>
          </cell>
          <cell r="L3692" t="b">
            <v>0</v>
          </cell>
          <cell r="M3692">
            <v>0</v>
          </cell>
          <cell r="N3692" t="str">
            <v>SALA DE REUNIONES</v>
          </cell>
          <cell r="O3692" t="str">
            <v>SALA DE REUNIONES</v>
          </cell>
          <cell r="P3692" t="str">
            <v>YARABI</v>
          </cell>
          <cell r="Q3692">
            <v>0</v>
          </cell>
        </row>
        <row r="3693">
          <cell r="A3693">
            <v>4058</v>
          </cell>
          <cell r="B3693" t="str">
            <v>(BCA)MOBILIARIOS</v>
          </cell>
          <cell r="C3693" t="str">
            <v>BCA</v>
          </cell>
          <cell r="D3693" t="str">
            <v>SILLA</v>
          </cell>
          <cell r="E3693" t="str">
            <v>SILLAS STYLE LISSA  61</v>
          </cell>
          <cell r="F3693" t="str">
            <v>EN USO</v>
          </cell>
          <cell r="G3693">
            <v>42468</v>
          </cell>
          <cell r="H3693" t="str">
            <v xml:space="preserve">VELIZ VILLARREAL ALEX BRYAN </v>
          </cell>
          <cell r="I3693">
            <v>31.36</v>
          </cell>
          <cell r="J3693">
            <v>0</v>
          </cell>
          <cell r="K3693">
            <v>31.36</v>
          </cell>
          <cell r="L3693" t="b">
            <v>0</v>
          </cell>
          <cell r="M3693">
            <v>0</v>
          </cell>
          <cell r="N3693" t="str">
            <v>SALA DE REUNIONES</v>
          </cell>
          <cell r="O3693" t="str">
            <v>SALA DE REUNIONES</v>
          </cell>
          <cell r="P3693" t="str">
            <v>YARABI</v>
          </cell>
          <cell r="Q3693">
            <v>0</v>
          </cell>
        </row>
        <row r="3694">
          <cell r="A3694">
            <v>4059</v>
          </cell>
          <cell r="B3694" t="str">
            <v>(BCA)MOBILIARIOS</v>
          </cell>
          <cell r="C3694" t="str">
            <v>BCA</v>
          </cell>
          <cell r="D3694" t="str">
            <v>SILLA</v>
          </cell>
          <cell r="E3694" t="str">
            <v>SILLAS STYLE LISSA  62</v>
          </cell>
          <cell r="F3694" t="str">
            <v>EN USO</v>
          </cell>
          <cell r="G3694">
            <v>42468</v>
          </cell>
          <cell r="H3694" t="str">
            <v xml:space="preserve">VELIZ VILLARREAL ALEX BRYAN </v>
          </cell>
          <cell r="I3694">
            <v>31.36</v>
          </cell>
          <cell r="J3694">
            <v>0</v>
          </cell>
          <cell r="K3694">
            <v>31.36</v>
          </cell>
          <cell r="L3694" t="b">
            <v>0</v>
          </cell>
          <cell r="M3694">
            <v>0</v>
          </cell>
          <cell r="N3694" t="str">
            <v>SALA DE REUNIONES</v>
          </cell>
          <cell r="O3694" t="str">
            <v>SALA DE REUNIONES</v>
          </cell>
          <cell r="P3694" t="str">
            <v>YARABI</v>
          </cell>
          <cell r="Q3694">
            <v>0</v>
          </cell>
        </row>
        <row r="3695">
          <cell r="A3695">
            <v>4060</v>
          </cell>
          <cell r="B3695" t="str">
            <v>(BCA)MOBILIARIOS</v>
          </cell>
          <cell r="C3695" t="str">
            <v>BCA</v>
          </cell>
          <cell r="D3695" t="str">
            <v>SILLA</v>
          </cell>
          <cell r="E3695" t="str">
            <v>SILLAS STYLE LISSA  63</v>
          </cell>
          <cell r="F3695" t="str">
            <v>EN USO</v>
          </cell>
          <cell r="G3695">
            <v>42468</v>
          </cell>
          <cell r="H3695" t="str">
            <v xml:space="preserve">VELIZ VILLARREAL ALEX BRYAN </v>
          </cell>
          <cell r="I3695">
            <v>31.36</v>
          </cell>
          <cell r="J3695">
            <v>0</v>
          </cell>
          <cell r="K3695">
            <v>31.36</v>
          </cell>
          <cell r="L3695" t="b">
            <v>0</v>
          </cell>
          <cell r="M3695">
            <v>0</v>
          </cell>
          <cell r="N3695" t="str">
            <v>SALA DE REUNIONES</v>
          </cell>
          <cell r="O3695" t="str">
            <v>SALA DE REUNIONES</v>
          </cell>
          <cell r="P3695" t="str">
            <v>TREN</v>
          </cell>
          <cell r="Q3695">
            <v>0</v>
          </cell>
        </row>
        <row r="3696">
          <cell r="A3696">
            <v>4061</v>
          </cell>
          <cell r="B3696" t="str">
            <v>(BCA)MOBILIARIOS</v>
          </cell>
          <cell r="C3696" t="str">
            <v>BCA</v>
          </cell>
          <cell r="D3696" t="str">
            <v>SILLA</v>
          </cell>
          <cell r="E3696" t="str">
            <v>SILLAS STYLE LISSA  64</v>
          </cell>
          <cell r="F3696" t="str">
            <v>EN USO</v>
          </cell>
          <cell r="G3696">
            <v>42468</v>
          </cell>
          <cell r="H3696" t="str">
            <v xml:space="preserve">VELIZ VILLARREAL ALEX BRYAN </v>
          </cell>
          <cell r="I3696">
            <v>31.36</v>
          </cell>
          <cell r="J3696">
            <v>0</v>
          </cell>
          <cell r="K3696">
            <v>31.36</v>
          </cell>
          <cell r="L3696" t="b">
            <v>0</v>
          </cell>
          <cell r="M3696">
            <v>0</v>
          </cell>
          <cell r="N3696" t="str">
            <v>SALA DE REUNIONES</v>
          </cell>
          <cell r="O3696" t="str">
            <v>SALA DE REUNIONES</v>
          </cell>
          <cell r="P3696" t="str">
            <v>YARABI</v>
          </cell>
          <cell r="Q3696">
            <v>0</v>
          </cell>
        </row>
        <row r="3697">
          <cell r="A3697">
            <v>4062</v>
          </cell>
          <cell r="B3697" t="str">
            <v>(BCA)MOBILIARIOS</v>
          </cell>
          <cell r="C3697" t="str">
            <v>BCA</v>
          </cell>
          <cell r="D3697" t="str">
            <v>SILLA</v>
          </cell>
          <cell r="E3697" t="str">
            <v>SILLAS STYLE LISSA  65</v>
          </cell>
          <cell r="F3697" t="str">
            <v>EN USO</v>
          </cell>
          <cell r="G3697">
            <v>42468</v>
          </cell>
          <cell r="H3697" t="str">
            <v xml:space="preserve">VELIZ VILLARREAL ALEX BRYAN </v>
          </cell>
          <cell r="I3697">
            <v>31.36</v>
          </cell>
          <cell r="J3697">
            <v>0</v>
          </cell>
          <cell r="K3697">
            <v>31.36</v>
          </cell>
          <cell r="L3697" t="b">
            <v>0</v>
          </cell>
          <cell r="M3697">
            <v>0</v>
          </cell>
          <cell r="N3697" t="str">
            <v>BODEGA MANTENIMIENTO</v>
          </cell>
          <cell r="O3697" t="str">
            <v>BODEGA</v>
          </cell>
          <cell r="P3697" t="str">
            <v>YARABI</v>
          </cell>
          <cell r="Q3697">
            <v>0</v>
          </cell>
        </row>
        <row r="3698">
          <cell r="A3698">
            <v>4063</v>
          </cell>
          <cell r="B3698" t="str">
            <v>(BCA)MOBILIARIOS</v>
          </cell>
          <cell r="C3698" t="str">
            <v>BCA</v>
          </cell>
          <cell r="D3698" t="str">
            <v>SILLA</v>
          </cell>
          <cell r="E3698" t="str">
            <v>SILLAS STYLE LISSA  66</v>
          </cell>
          <cell r="F3698" t="str">
            <v>EN USO</v>
          </cell>
          <cell r="G3698">
            <v>42468</v>
          </cell>
          <cell r="H3698" t="str">
            <v xml:space="preserve">VELIZ VILLARREAL ALEX BRYAN </v>
          </cell>
          <cell r="I3698">
            <v>31.36</v>
          </cell>
          <cell r="J3698">
            <v>0</v>
          </cell>
          <cell r="K3698">
            <v>31.36</v>
          </cell>
          <cell r="L3698" t="b">
            <v>0</v>
          </cell>
          <cell r="M3698">
            <v>0</v>
          </cell>
          <cell r="N3698" t="str">
            <v>SALA DE REUNIONES</v>
          </cell>
          <cell r="O3698" t="str">
            <v>SALA DE REUNIONES</v>
          </cell>
          <cell r="P3698" t="str">
            <v>YARABI</v>
          </cell>
          <cell r="Q3698">
            <v>0</v>
          </cell>
        </row>
        <row r="3699">
          <cell r="A3699">
            <v>4064</v>
          </cell>
          <cell r="B3699" t="str">
            <v>(BCA)MOBILIARIOS</v>
          </cell>
          <cell r="C3699" t="str">
            <v>BCA</v>
          </cell>
          <cell r="D3699" t="str">
            <v>SILLA</v>
          </cell>
          <cell r="E3699" t="str">
            <v>SILLAS STYLE LISSA  67</v>
          </cell>
          <cell r="F3699" t="str">
            <v>EN USO</v>
          </cell>
          <cell r="G3699">
            <v>42468</v>
          </cell>
          <cell r="H3699" t="str">
            <v xml:space="preserve">VELIZ VILLARREAL ALEX BRYAN </v>
          </cell>
          <cell r="I3699">
            <v>31.36</v>
          </cell>
          <cell r="J3699">
            <v>0</v>
          </cell>
          <cell r="K3699">
            <v>31.36</v>
          </cell>
          <cell r="L3699" t="b">
            <v>0</v>
          </cell>
          <cell r="M3699">
            <v>0</v>
          </cell>
          <cell r="N3699" t="str">
            <v>SALA DE REUNIONES</v>
          </cell>
          <cell r="O3699" t="str">
            <v>SALA DE REUNIONES</v>
          </cell>
          <cell r="P3699" t="str">
            <v>YARABI</v>
          </cell>
          <cell r="Q3699">
            <v>0</v>
          </cell>
        </row>
        <row r="3700">
          <cell r="A3700">
            <v>4065</v>
          </cell>
          <cell r="B3700" t="str">
            <v>(BCA)MOBILIARIOS</v>
          </cell>
          <cell r="C3700" t="str">
            <v>BCA</v>
          </cell>
          <cell r="D3700" t="str">
            <v>SILLA</v>
          </cell>
          <cell r="E3700" t="str">
            <v>SILLAS STYLE LISSA  68</v>
          </cell>
          <cell r="F3700" t="str">
            <v>EN USO</v>
          </cell>
          <cell r="G3700">
            <v>42468</v>
          </cell>
          <cell r="H3700" t="str">
            <v xml:space="preserve">VELIZ VILLARREAL ALEX BRYAN </v>
          </cell>
          <cell r="I3700">
            <v>31.36</v>
          </cell>
          <cell r="J3700">
            <v>0</v>
          </cell>
          <cell r="K3700">
            <v>31.36</v>
          </cell>
          <cell r="L3700" t="b">
            <v>0</v>
          </cell>
          <cell r="M3700">
            <v>0</v>
          </cell>
          <cell r="N3700" t="str">
            <v>SALA DE REUNIONES</v>
          </cell>
          <cell r="O3700" t="str">
            <v>SALA DE REUNIONES</v>
          </cell>
          <cell r="P3700" t="str">
            <v>YARABI</v>
          </cell>
          <cell r="Q3700">
            <v>0</v>
          </cell>
        </row>
        <row r="3701">
          <cell r="A3701">
            <v>4066</v>
          </cell>
          <cell r="B3701" t="str">
            <v>(BCA)MOBILIARIOS</v>
          </cell>
          <cell r="C3701" t="str">
            <v>BCA</v>
          </cell>
          <cell r="D3701" t="str">
            <v>SILLA</v>
          </cell>
          <cell r="E3701" t="str">
            <v>SILLAS STYLE LISSA  69</v>
          </cell>
          <cell r="F3701" t="str">
            <v>EN USO</v>
          </cell>
          <cell r="G3701">
            <v>42468</v>
          </cell>
          <cell r="H3701" t="str">
            <v xml:space="preserve">VELIZ VILLARREAL ALEX BRYAN </v>
          </cell>
          <cell r="I3701">
            <v>31.36</v>
          </cell>
          <cell r="J3701">
            <v>0</v>
          </cell>
          <cell r="K3701">
            <v>31.36</v>
          </cell>
          <cell r="L3701" t="b">
            <v>0</v>
          </cell>
          <cell r="M3701">
            <v>0</v>
          </cell>
          <cell r="N3701" t="str">
            <v>SALA DE REUNIONES</v>
          </cell>
          <cell r="O3701" t="str">
            <v>SALA DE REUNIONES</v>
          </cell>
          <cell r="P3701" t="str">
            <v>YARABI</v>
          </cell>
          <cell r="Q3701">
            <v>0</v>
          </cell>
        </row>
        <row r="3702">
          <cell r="A3702">
            <v>4067</v>
          </cell>
          <cell r="B3702" t="str">
            <v>(BCA)MOBILIARIOS</v>
          </cell>
          <cell r="C3702" t="str">
            <v>BCA</v>
          </cell>
          <cell r="D3702" t="str">
            <v>SILLA</v>
          </cell>
          <cell r="E3702" t="str">
            <v>SILLAS STYLE LISSA  70</v>
          </cell>
          <cell r="F3702" t="str">
            <v>EN USO</v>
          </cell>
          <cell r="G3702">
            <v>42468</v>
          </cell>
          <cell r="H3702" t="str">
            <v xml:space="preserve">VELIZ VILLARREAL ALEX BRYAN </v>
          </cell>
          <cell r="I3702">
            <v>31.36</v>
          </cell>
          <cell r="J3702">
            <v>0</v>
          </cell>
          <cell r="K3702">
            <v>31.36</v>
          </cell>
          <cell r="L3702" t="b">
            <v>0</v>
          </cell>
          <cell r="M3702">
            <v>0</v>
          </cell>
          <cell r="N3702" t="str">
            <v>SALA DE REUNIONES</v>
          </cell>
          <cell r="O3702" t="str">
            <v>SALA DE REUNIONES</v>
          </cell>
          <cell r="P3702" t="str">
            <v>YARABI</v>
          </cell>
          <cell r="Q3702">
            <v>0</v>
          </cell>
        </row>
        <row r="3703">
          <cell r="A3703">
            <v>4068</v>
          </cell>
          <cell r="B3703" t="str">
            <v>(BCA)MOBILIARIOS</v>
          </cell>
          <cell r="C3703" t="str">
            <v>BCA</v>
          </cell>
          <cell r="D3703" t="str">
            <v>SILLA</v>
          </cell>
          <cell r="E3703" t="str">
            <v>SILLAS STYLE LISSA  71</v>
          </cell>
          <cell r="F3703" t="str">
            <v>EN USO</v>
          </cell>
          <cell r="G3703">
            <v>42468</v>
          </cell>
          <cell r="H3703" t="str">
            <v xml:space="preserve">VELIZ VILLARREAL ALEX BRYAN </v>
          </cell>
          <cell r="I3703">
            <v>31.36</v>
          </cell>
          <cell r="J3703">
            <v>0</v>
          </cell>
          <cell r="K3703">
            <v>31.36</v>
          </cell>
          <cell r="L3703" t="b">
            <v>0</v>
          </cell>
          <cell r="M3703">
            <v>0</v>
          </cell>
          <cell r="N3703" t="str">
            <v>SALA DE REUNIONES</v>
          </cell>
          <cell r="O3703" t="str">
            <v>SALA DE REUNIONES</v>
          </cell>
          <cell r="P3703" t="str">
            <v>YARABI</v>
          </cell>
          <cell r="Q3703">
            <v>0</v>
          </cell>
        </row>
        <row r="3704">
          <cell r="A3704">
            <v>4069</v>
          </cell>
          <cell r="B3704" t="str">
            <v>(BCA)MOBILIARIOS</v>
          </cell>
          <cell r="C3704" t="str">
            <v>BCA</v>
          </cell>
          <cell r="D3704" t="str">
            <v>SILLA</v>
          </cell>
          <cell r="E3704" t="str">
            <v>SILLAS STYLE LISSA  72</v>
          </cell>
          <cell r="F3704" t="str">
            <v>EN USO</v>
          </cell>
          <cell r="G3704">
            <v>42468</v>
          </cell>
          <cell r="H3704" t="str">
            <v xml:space="preserve">VELIZ VILLARREAL ALEX BRYAN </v>
          </cell>
          <cell r="I3704">
            <v>31.36</v>
          </cell>
          <cell r="J3704">
            <v>0</v>
          </cell>
          <cell r="K3704">
            <v>31.36</v>
          </cell>
          <cell r="L3704" t="b">
            <v>0</v>
          </cell>
          <cell r="M3704">
            <v>0</v>
          </cell>
          <cell r="N3704" t="str">
            <v>SALA DE REUNIONES</v>
          </cell>
          <cell r="O3704" t="str">
            <v>SALA DE REUNIONES</v>
          </cell>
          <cell r="P3704" t="str">
            <v>YARABI</v>
          </cell>
          <cell r="Q3704">
            <v>0</v>
          </cell>
        </row>
        <row r="3705">
          <cell r="A3705">
            <v>4070</v>
          </cell>
          <cell r="B3705" t="str">
            <v>(BCA)MOBILIARIOS</v>
          </cell>
          <cell r="C3705" t="str">
            <v>BCA</v>
          </cell>
          <cell r="D3705" t="str">
            <v>SILLA</v>
          </cell>
          <cell r="E3705" t="str">
            <v>SILLAS STYLE LISSA  73</v>
          </cell>
          <cell r="F3705" t="str">
            <v>EN USO</v>
          </cell>
          <cell r="G3705">
            <v>42468</v>
          </cell>
          <cell r="H3705" t="str">
            <v xml:space="preserve">VELIZ VILLARREAL ALEX BRYAN </v>
          </cell>
          <cell r="I3705">
            <v>31.36</v>
          </cell>
          <cell r="J3705">
            <v>0</v>
          </cell>
          <cell r="K3705">
            <v>31.36</v>
          </cell>
          <cell r="L3705" t="b">
            <v>0</v>
          </cell>
          <cell r="M3705">
            <v>0</v>
          </cell>
          <cell r="N3705" t="str">
            <v>SALA DE REUNIONES</v>
          </cell>
          <cell r="O3705" t="str">
            <v>SALA DE REUNIONES</v>
          </cell>
          <cell r="P3705" t="str">
            <v>YARABI</v>
          </cell>
          <cell r="Q3705">
            <v>0</v>
          </cell>
        </row>
        <row r="3706">
          <cell r="A3706">
            <v>4071</v>
          </cell>
          <cell r="B3706" t="str">
            <v>(BCA)MOBILIARIOS</v>
          </cell>
          <cell r="C3706" t="str">
            <v>BCA</v>
          </cell>
          <cell r="D3706" t="str">
            <v>SILLA</v>
          </cell>
          <cell r="E3706" t="str">
            <v>SILLAS STYLE LISSA  74</v>
          </cell>
          <cell r="F3706" t="str">
            <v>EN USO</v>
          </cell>
          <cell r="G3706">
            <v>42468</v>
          </cell>
          <cell r="H3706" t="str">
            <v xml:space="preserve">VELIZ VILLARREAL ALEX BRYAN </v>
          </cell>
          <cell r="I3706">
            <v>31.36</v>
          </cell>
          <cell r="J3706">
            <v>0</v>
          </cell>
          <cell r="K3706">
            <v>31.36</v>
          </cell>
          <cell r="L3706" t="b">
            <v>0</v>
          </cell>
          <cell r="M3706">
            <v>0</v>
          </cell>
          <cell r="N3706" t="str">
            <v>SALA DE REUNIONES</v>
          </cell>
          <cell r="O3706" t="str">
            <v>SALA DE REUNIONES</v>
          </cell>
          <cell r="P3706" t="str">
            <v>YARABI</v>
          </cell>
          <cell r="Q3706">
            <v>0</v>
          </cell>
        </row>
        <row r="3707">
          <cell r="A3707">
            <v>4072</v>
          </cell>
          <cell r="B3707" t="str">
            <v>(BCA)MOBILIARIOS</v>
          </cell>
          <cell r="C3707" t="str">
            <v>BCA</v>
          </cell>
          <cell r="D3707" t="str">
            <v>SILLA</v>
          </cell>
          <cell r="E3707" t="str">
            <v>SILLAS STYLE LISSA  75</v>
          </cell>
          <cell r="F3707" t="str">
            <v>EN USO</v>
          </cell>
          <cell r="G3707">
            <v>42468</v>
          </cell>
          <cell r="H3707" t="str">
            <v xml:space="preserve">VELIZ VILLARREAL ALEX BRYAN </v>
          </cell>
          <cell r="I3707">
            <v>31.36</v>
          </cell>
          <cell r="J3707">
            <v>0</v>
          </cell>
          <cell r="K3707">
            <v>31.36</v>
          </cell>
          <cell r="L3707" t="b">
            <v>0</v>
          </cell>
          <cell r="M3707">
            <v>0</v>
          </cell>
          <cell r="N3707" t="str">
            <v>SALA DE REUNIONES</v>
          </cell>
          <cell r="O3707" t="str">
            <v>SALA DE REUNIONES</v>
          </cell>
          <cell r="P3707" t="str">
            <v>YARABI</v>
          </cell>
          <cell r="Q3707">
            <v>0</v>
          </cell>
        </row>
        <row r="3708">
          <cell r="A3708">
            <v>4073</v>
          </cell>
          <cell r="B3708" t="str">
            <v>(BCA)MOBILIARIOS</v>
          </cell>
          <cell r="C3708" t="str">
            <v>BCA</v>
          </cell>
          <cell r="D3708" t="str">
            <v>SILLA</v>
          </cell>
          <cell r="E3708" t="str">
            <v>SILLAS STYLE LISSA  76</v>
          </cell>
          <cell r="F3708" t="str">
            <v>EN USO</v>
          </cell>
          <cell r="G3708">
            <v>42468</v>
          </cell>
          <cell r="H3708" t="str">
            <v xml:space="preserve">VELIZ VILLARREAL ALEX BRYAN </v>
          </cell>
          <cell r="I3708">
            <v>31.36</v>
          </cell>
          <cell r="J3708">
            <v>0</v>
          </cell>
          <cell r="K3708">
            <v>31.36</v>
          </cell>
          <cell r="L3708" t="b">
            <v>0</v>
          </cell>
          <cell r="M3708">
            <v>0</v>
          </cell>
          <cell r="N3708" t="str">
            <v>SALA DE REUNIONES</v>
          </cell>
          <cell r="O3708" t="str">
            <v>SALA DE REUNIONES</v>
          </cell>
          <cell r="P3708" t="str">
            <v>YARABI</v>
          </cell>
          <cell r="Q3708">
            <v>0</v>
          </cell>
        </row>
        <row r="3709">
          <cell r="A3709">
            <v>4074</v>
          </cell>
          <cell r="B3709" t="str">
            <v>(BCA)MOBILIARIOS</v>
          </cell>
          <cell r="C3709" t="str">
            <v>BCA</v>
          </cell>
          <cell r="D3709" t="str">
            <v>SILLA</v>
          </cell>
          <cell r="E3709" t="str">
            <v>SILLAS STYLE LISSA  77</v>
          </cell>
          <cell r="F3709" t="str">
            <v>EN USO</v>
          </cell>
          <cell r="G3709">
            <v>42468</v>
          </cell>
          <cell r="H3709" t="str">
            <v xml:space="preserve">VELIZ VILLARREAL ALEX BRYAN </v>
          </cell>
          <cell r="I3709">
            <v>31.36</v>
          </cell>
          <cell r="J3709">
            <v>0</v>
          </cell>
          <cell r="K3709">
            <v>31.36</v>
          </cell>
          <cell r="L3709" t="b">
            <v>0</v>
          </cell>
          <cell r="M3709">
            <v>0</v>
          </cell>
          <cell r="N3709" t="str">
            <v>SALA DE REUNIONES</v>
          </cell>
          <cell r="O3709" t="str">
            <v>SALA DE REUNIONES</v>
          </cell>
          <cell r="P3709" t="str">
            <v>YARABI</v>
          </cell>
          <cell r="Q3709">
            <v>0</v>
          </cell>
        </row>
        <row r="3710">
          <cell r="A3710">
            <v>4075</v>
          </cell>
          <cell r="B3710" t="str">
            <v>(BCA)MOBILIARIOS</v>
          </cell>
          <cell r="C3710" t="str">
            <v>BCA</v>
          </cell>
          <cell r="D3710" t="str">
            <v>SILLA</v>
          </cell>
          <cell r="E3710" t="str">
            <v>SILLAS STYLE LISSA  78</v>
          </cell>
          <cell r="F3710" t="str">
            <v>EN USO</v>
          </cell>
          <cell r="G3710">
            <v>42468</v>
          </cell>
          <cell r="H3710" t="str">
            <v xml:space="preserve">VELIZ VILLARREAL ALEX BRYAN </v>
          </cell>
          <cell r="I3710">
            <v>31.36</v>
          </cell>
          <cell r="J3710">
            <v>0</v>
          </cell>
          <cell r="K3710">
            <v>31.36</v>
          </cell>
          <cell r="L3710" t="b">
            <v>0</v>
          </cell>
          <cell r="M3710">
            <v>0</v>
          </cell>
          <cell r="N3710" t="str">
            <v>SALA DE REUNIONES</v>
          </cell>
          <cell r="O3710" t="str">
            <v>SALA DE REUNIONES</v>
          </cell>
          <cell r="P3710" t="str">
            <v>YARABI</v>
          </cell>
          <cell r="Q3710">
            <v>0</v>
          </cell>
        </row>
        <row r="3711">
          <cell r="A3711">
            <v>4076</v>
          </cell>
          <cell r="B3711" t="str">
            <v>(BCA)MOBILIARIOS</v>
          </cell>
          <cell r="C3711" t="str">
            <v>BCA</v>
          </cell>
          <cell r="D3711" t="str">
            <v>SILLA</v>
          </cell>
          <cell r="E3711" t="str">
            <v>SILLAS STYLE LISSA  79</v>
          </cell>
          <cell r="F3711" t="str">
            <v>EN USO</v>
          </cell>
          <cell r="G3711">
            <v>42468</v>
          </cell>
          <cell r="H3711" t="str">
            <v xml:space="preserve">VELIZ VILLARREAL ALEX BRYAN </v>
          </cell>
          <cell r="I3711">
            <v>31.36</v>
          </cell>
          <cell r="J3711">
            <v>0</v>
          </cell>
          <cell r="K3711">
            <v>31.36</v>
          </cell>
          <cell r="L3711" t="b">
            <v>0</v>
          </cell>
          <cell r="M3711">
            <v>0</v>
          </cell>
          <cell r="N3711" t="str">
            <v>SALA DE REUNIONES</v>
          </cell>
          <cell r="O3711" t="str">
            <v>SALA DE REUNIONES</v>
          </cell>
          <cell r="P3711" t="str">
            <v>YARABI</v>
          </cell>
          <cell r="Q3711">
            <v>0</v>
          </cell>
        </row>
        <row r="3712">
          <cell r="A3712">
            <v>4077</v>
          </cell>
          <cell r="B3712" t="str">
            <v>(BCA)MOBILIARIOS</v>
          </cell>
          <cell r="C3712" t="str">
            <v>BCA</v>
          </cell>
          <cell r="D3712" t="str">
            <v>SILLA</v>
          </cell>
          <cell r="E3712" t="str">
            <v>SILLAS STYLE LISSA  80</v>
          </cell>
          <cell r="F3712" t="str">
            <v>EN USO</v>
          </cell>
          <cell r="G3712">
            <v>42468</v>
          </cell>
          <cell r="H3712" t="str">
            <v xml:space="preserve">VELIZ VILLARREAL ALEX BRYAN </v>
          </cell>
          <cell r="I3712">
            <v>31.36</v>
          </cell>
          <cell r="J3712">
            <v>0</v>
          </cell>
          <cell r="K3712">
            <v>31.36</v>
          </cell>
          <cell r="L3712" t="b">
            <v>0</v>
          </cell>
          <cell r="M3712">
            <v>0</v>
          </cell>
          <cell r="N3712" t="str">
            <v>SALA DE REUNIONES</v>
          </cell>
          <cell r="O3712" t="str">
            <v>SALA DE REUNIONES</v>
          </cell>
          <cell r="P3712" t="str">
            <v>YARABI</v>
          </cell>
          <cell r="Q3712">
            <v>0</v>
          </cell>
        </row>
        <row r="3713">
          <cell r="A3713">
            <v>4078</v>
          </cell>
          <cell r="B3713" t="str">
            <v>(BCA)MOBILIARIOS</v>
          </cell>
          <cell r="C3713" t="str">
            <v>BCA</v>
          </cell>
          <cell r="D3713" t="str">
            <v>SILLA</v>
          </cell>
          <cell r="E3713" t="str">
            <v>SILLAS STYLE LISSA  81</v>
          </cell>
          <cell r="F3713" t="str">
            <v>EN USO</v>
          </cell>
          <cell r="G3713">
            <v>42468</v>
          </cell>
          <cell r="H3713" t="str">
            <v xml:space="preserve">VELIZ VILLARREAL ALEX BRYAN </v>
          </cell>
          <cell r="I3713">
            <v>31.36</v>
          </cell>
          <cell r="J3713">
            <v>0</v>
          </cell>
          <cell r="K3713">
            <v>31.36</v>
          </cell>
          <cell r="L3713" t="b">
            <v>0</v>
          </cell>
          <cell r="M3713">
            <v>0</v>
          </cell>
          <cell r="N3713" t="str">
            <v>SALA DE REUNIONES</v>
          </cell>
          <cell r="O3713" t="str">
            <v>SALA DE REUNIONES</v>
          </cell>
          <cell r="P3713" t="str">
            <v>YARABI</v>
          </cell>
          <cell r="Q3713">
            <v>0</v>
          </cell>
        </row>
        <row r="3714">
          <cell r="A3714">
            <v>4079</v>
          </cell>
          <cell r="B3714" t="str">
            <v>(BCA)MOBILIARIOS</v>
          </cell>
          <cell r="C3714" t="str">
            <v>BCA</v>
          </cell>
          <cell r="D3714" t="str">
            <v>SILLA</v>
          </cell>
          <cell r="E3714" t="str">
            <v>SILLAS STYLE LISSA  82</v>
          </cell>
          <cell r="F3714" t="str">
            <v>EN USO</v>
          </cell>
          <cell r="G3714">
            <v>42468</v>
          </cell>
          <cell r="H3714" t="str">
            <v xml:space="preserve">VELIZ VILLARREAL ALEX BRYAN </v>
          </cell>
          <cell r="I3714">
            <v>31.36</v>
          </cell>
          <cell r="J3714">
            <v>0</v>
          </cell>
          <cell r="K3714">
            <v>31.36</v>
          </cell>
          <cell r="L3714" t="b">
            <v>0</v>
          </cell>
          <cell r="M3714">
            <v>0</v>
          </cell>
          <cell r="N3714" t="str">
            <v>SALA DE REUNIONES</v>
          </cell>
          <cell r="O3714" t="str">
            <v>SALA DE REUNIONES</v>
          </cell>
          <cell r="P3714" t="str">
            <v>YARABI</v>
          </cell>
          <cell r="Q3714">
            <v>0</v>
          </cell>
        </row>
        <row r="3715">
          <cell r="A3715">
            <v>4080</v>
          </cell>
          <cell r="B3715" t="str">
            <v>(BCA)MOBILIARIOS</v>
          </cell>
          <cell r="C3715" t="str">
            <v>BCA</v>
          </cell>
          <cell r="D3715" t="str">
            <v>SILLA</v>
          </cell>
          <cell r="E3715" t="str">
            <v>SILLAS STYLE LISSA  83</v>
          </cell>
          <cell r="F3715" t="str">
            <v>EN USO</v>
          </cell>
          <cell r="G3715">
            <v>42468</v>
          </cell>
          <cell r="H3715" t="str">
            <v xml:space="preserve">VELIZ VILLARREAL ALEX BRYAN </v>
          </cell>
          <cell r="I3715">
            <v>31.36</v>
          </cell>
          <cell r="J3715">
            <v>0</v>
          </cell>
          <cell r="K3715">
            <v>31.36</v>
          </cell>
          <cell r="L3715" t="b">
            <v>0</v>
          </cell>
          <cell r="M3715">
            <v>0</v>
          </cell>
          <cell r="N3715" t="str">
            <v>SALA DE REUNIONES</v>
          </cell>
          <cell r="O3715" t="str">
            <v>SALA DE REUNIONES</v>
          </cell>
          <cell r="P3715" t="str">
            <v>YARABI</v>
          </cell>
          <cell r="Q3715">
            <v>0</v>
          </cell>
        </row>
        <row r="3716">
          <cell r="A3716">
            <v>4081</v>
          </cell>
          <cell r="B3716" t="str">
            <v>(BCA)MOBILIARIOS</v>
          </cell>
          <cell r="C3716" t="str">
            <v>BCA</v>
          </cell>
          <cell r="D3716" t="str">
            <v>SILLA</v>
          </cell>
          <cell r="E3716" t="str">
            <v>SILLAS STYLE LISSA  84</v>
          </cell>
          <cell r="F3716" t="str">
            <v>EN USO</v>
          </cell>
          <cell r="G3716">
            <v>42468</v>
          </cell>
          <cell r="H3716" t="str">
            <v xml:space="preserve">VELIZ VILLARREAL ALEX BRYAN </v>
          </cell>
          <cell r="I3716">
            <v>31.36</v>
          </cell>
          <cell r="J3716">
            <v>0</v>
          </cell>
          <cell r="K3716">
            <v>31.36</v>
          </cell>
          <cell r="L3716" t="b">
            <v>0</v>
          </cell>
          <cell r="M3716">
            <v>0</v>
          </cell>
          <cell r="N3716" t="str">
            <v>SALA DE REUNIONES</v>
          </cell>
          <cell r="O3716" t="str">
            <v>SALA DE REUNIONES</v>
          </cell>
          <cell r="P3716" t="str">
            <v>YARABI</v>
          </cell>
          <cell r="Q3716">
            <v>0</v>
          </cell>
        </row>
        <row r="3717">
          <cell r="A3717">
            <v>4082</v>
          </cell>
          <cell r="B3717" t="str">
            <v>(BCA)MOBILIARIOS</v>
          </cell>
          <cell r="C3717" t="str">
            <v>BCA</v>
          </cell>
          <cell r="D3717" t="str">
            <v>SILLA</v>
          </cell>
          <cell r="E3717" t="str">
            <v>SILLAS STYLE LISSA  85</v>
          </cell>
          <cell r="F3717" t="str">
            <v>EN USO</v>
          </cell>
          <cell r="G3717">
            <v>42468</v>
          </cell>
          <cell r="H3717" t="str">
            <v xml:space="preserve">VELIZ VILLARREAL ALEX BRYAN </v>
          </cell>
          <cell r="I3717">
            <v>31.36</v>
          </cell>
          <cell r="J3717">
            <v>0</v>
          </cell>
          <cell r="K3717">
            <v>31.36</v>
          </cell>
          <cell r="L3717" t="b">
            <v>0</v>
          </cell>
          <cell r="M3717">
            <v>0</v>
          </cell>
          <cell r="N3717" t="str">
            <v>SALA DE REUNIONES</v>
          </cell>
          <cell r="O3717" t="str">
            <v>SALA DE REUNIONES</v>
          </cell>
          <cell r="P3717" t="str">
            <v>YARABI</v>
          </cell>
          <cell r="Q3717">
            <v>0</v>
          </cell>
        </row>
        <row r="3718">
          <cell r="A3718">
            <v>4083</v>
          </cell>
          <cell r="B3718" t="str">
            <v>(BCA)MOBILIARIOS</v>
          </cell>
          <cell r="C3718" t="str">
            <v>BCA</v>
          </cell>
          <cell r="D3718" t="str">
            <v>SILLA</v>
          </cell>
          <cell r="E3718" t="str">
            <v>SILLAS STYLE LISSA  86</v>
          </cell>
          <cell r="F3718" t="str">
            <v>EN USO</v>
          </cell>
          <cell r="G3718">
            <v>42468</v>
          </cell>
          <cell r="H3718" t="str">
            <v xml:space="preserve">VELIZ VILLARREAL ALEX BRYAN </v>
          </cell>
          <cell r="I3718">
            <v>31.36</v>
          </cell>
          <cell r="J3718">
            <v>0</v>
          </cell>
          <cell r="K3718">
            <v>31.36</v>
          </cell>
          <cell r="L3718" t="b">
            <v>0</v>
          </cell>
          <cell r="M3718">
            <v>0</v>
          </cell>
          <cell r="N3718" t="str">
            <v>SALA DE REUNIONES</v>
          </cell>
          <cell r="O3718" t="str">
            <v>SALA DE REUNIONES</v>
          </cell>
          <cell r="P3718" t="str">
            <v>YARABI</v>
          </cell>
          <cell r="Q3718">
            <v>0</v>
          </cell>
        </row>
        <row r="3719">
          <cell r="A3719">
            <v>4084</v>
          </cell>
          <cell r="B3719" t="str">
            <v>(BCA)MOBILIARIOS</v>
          </cell>
          <cell r="C3719" t="str">
            <v>BCA</v>
          </cell>
          <cell r="D3719" t="str">
            <v>SILLA</v>
          </cell>
          <cell r="E3719" t="str">
            <v>SILLAS STYLE LISSA  87</v>
          </cell>
          <cell r="F3719" t="str">
            <v>EN USO</v>
          </cell>
          <cell r="G3719">
            <v>42468</v>
          </cell>
          <cell r="H3719" t="str">
            <v xml:space="preserve">VELIZ VILLARREAL ALEX BRYAN </v>
          </cell>
          <cell r="I3719">
            <v>31.36</v>
          </cell>
          <cell r="J3719">
            <v>0</v>
          </cell>
          <cell r="K3719">
            <v>31.36</v>
          </cell>
          <cell r="L3719" t="b">
            <v>0</v>
          </cell>
          <cell r="M3719">
            <v>0</v>
          </cell>
          <cell r="N3719" t="str">
            <v>SALA DE REUNIONES</v>
          </cell>
          <cell r="O3719" t="str">
            <v>SALA DE REUNIONES</v>
          </cell>
          <cell r="P3719" t="str">
            <v>YARABI</v>
          </cell>
          <cell r="Q3719">
            <v>0</v>
          </cell>
        </row>
        <row r="3720">
          <cell r="A3720">
            <v>4085</v>
          </cell>
          <cell r="B3720" t="str">
            <v>(BCA)MOBILIARIOS</v>
          </cell>
          <cell r="C3720" t="str">
            <v>BCA</v>
          </cell>
          <cell r="D3720" t="str">
            <v>SILLA</v>
          </cell>
          <cell r="E3720" t="str">
            <v>SILLAS STYLE LISSA  88</v>
          </cell>
          <cell r="F3720" t="str">
            <v>EN USO</v>
          </cell>
          <cell r="G3720">
            <v>42468</v>
          </cell>
          <cell r="H3720" t="str">
            <v xml:space="preserve">VELIZ VILLARREAL ALEX BRYAN </v>
          </cell>
          <cell r="I3720">
            <v>31.36</v>
          </cell>
          <cell r="J3720">
            <v>0</v>
          </cell>
          <cell r="K3720">
            <v>31.36</v>
          </cell>
          <cell r="L3720" t="b">
            <v>0</v>
          </cell>
          <cell r="M3720">
            <v>0</v>
          </cell>
          <cell r="N3720" t="str">
            <v>SALA DE REUNIONES</v>
          </cell>
          <cell r="O3720" t="str">
            <v>SALA DE REUNIONES</v>
          </cell>
          <cell r="P3720" t="str">
            <v>YARABI</v>
          </cell>
          <cell r="Q3720">
            <v>0</v>
          </cell>
        </row>
        <row r="3721">
          <cell r="A3721">
            <v>4086</v>
          </cell>
          <cell r="B3721" t="str">
            <v>(BCA)MOBILIARIOS</v>
          </cell>
          <cell r="C3721" t="str">
            <v>BCA</v>
          </cell>
          <cell r="D3721" t="str">
            <v>SILLA</v>
          </cell>
          <cell r="E3721" t="str">
            <v>SILLAS STYLE LISSA  89</v>
          </cell>
          <cell r="F3721" t="str">
            <v>EN USO</v>
          </cell>
          <cell r="G3721">
            <v>42468</v>
          </cell>
          <cell r="H3721" t="str">
            <v xml:space="preserve">VELIZ VILLARREAL ALEX BRYAN </v>
          </cell>
          <cell r="I3721">
            <v>31.36</v>
          </cell>
          <cell r="J3721">
            <v>0</v>
          </cell>
          <cell r="K3721">
            <v>31.36</v>
          </cell>
          <cell r="L3721" t="b">
            <v>0</v>
          </cell>
          <cell r="M3721">
            <v>0</v>
          </cell>
          <cell r="N3721" t="str">
            <v>SALA DE REUNIONES</v>
          </cell>
          <cell r="O3721" t="str">
            <v>SALA DE REUNIONES</v>
          </cell>
          <cell r="P3721" t="str">
            <v>YARABI</v>
          </cell>
          <cell r="Q3721">
            <v>0</v>
          </cell>
        </row>
        <row r="3722">
          <cell r="A3722">
            <v>4087</v>
          </cell>
          <cell r="B3722" t="str">
            <v>(BCA)MOBILIARIOS</v>
          </cell>
          <cell r="C3722" t="str">
            <v>BCA</v>
          </cell>
          <cell r="D3722" t="str">
            <v>SILLA</v>
          </cell>
          <cell r="E3722" t="str">
            <v>SILLAS STYLE LISSA  90</v>
          </cell>
          <cell r="F3722" t="str">
            <v>EN USO</v>
          </cell>
          <cell r="G3722">
            <v>42468</v>
          </cell>
          <cell r="H3722" t="str">
            <v xml:space="preserve">VELIZ VILLARREAL ALEX BRYAN </v>
          </cell>
          <cell r="I3722">
            <v>31.36</v>
          </cell>
          <cell r="J3722">
            <v>0</v>
          </cell>
          <cell r="K3722">
            <v>31.36</v>
          </cell>
          <cell r="L3722" t="b">
            <v>0</v>
          </cell>
          <cell r="M3722">
            <v>0</v>
          </cell>
          <cell r="N3722" t="str">
            <v>SALA DE REUNIONES</v>
          </cell>
          <cell r="O3722" t="str">
            <v>SALA DE REUNIONES</v>
          </cell>
          <cell r="P3722" t="str">
            <v>YARABI</v>
          </cell>
          <cell r="Q3722">
            <v>0</v>
          </cell>
        </row>
        <row r="3723">
          <cell r="A3723">
            <v>4088</v>
          </cell>
          <cell r="B3723" t="str">
            <v>(BCA)MOBILIARIOS</v>
          </cell>
          <cell r="C3723" t="str">
            <v>BCA</v>
          </cell>
          <cell r="D3723" t="str">
            <v>SILLA</v>
          </cell>
          <cell r="E3723" t="str">
            <v>SILLAS STYLE LISSA  91</v>
          </cell>
          <cell r="F3723" t="str">
            <v>EN USO</v>
          </cell>
          <cell r="G3723">
            <v>42468</v>
          </cell>
          <cell r="H3723" t="str">
            <v xml:space="preserve">VELIZ VILLARREAL ALEX BRYAN </v>
          </cell>
          <cell r="I3723">
            <v>31.36</v>
          </cell>
          <cell r="J3723">
            <v>0</v>
          </cell>
          <cell r="K3723">
            <v>31.36</v>
          </cell>
          <cell r="L3723" t="b">
            <v>0</v>
          </cell>
          <cell r="M3723">
            <v>0</v>
          </cell>
          <cell r="N3723" t="str">
            <v>SALA DE REUNIONES</v>
          </cell>
          <cell r="O3723" t="str">
            <v>SALA DE REUNIONES</v>
          </cell>
          <cell r="P3723" t="str">
            <v>YARABI</v>
          </cell>
          <cell r="Q3723">
            <v>0</v>
          </cell>
        </row>
        <row r="3724">
          <cell r="A3724">
            <v>4089</v>
          </cell>
          <cell r="B3724" t="str">
            <v>(BCA)MOBILIARIOS</v>
          </cell>
          <cell r="C3724" t="str">
            <v>BCA</v>
          </cell>
          <cell r="D3724" t="str">
            <v>SILLA</v>
          </cell>
          <cell r="E3724" t="str">
            <v>SILLAS STYLE LISSA  92</v>
          </cell>
          <cell r="F3724" t="str">
            <v>EN USO</v>
          </cell>
          <cell r="G3724">
            <v>42468</v>
          </cell>
          <cell r="H3724" t="str">
            <v xml:space="preserve">VELIZ VILLARREAL ALEX BRYAN </v>
          </cell>
          <cell r="I3724">
            <v>31.36</v>
          </cell>
          <cell r="J3724">
            <v>0</v>
          </cell>
          <cell r="K3724">
            <v>31.36</v>
          </cell>
          <cell r="L3724" t="b">
            <v>0</v>
          </cell>
          <cell r="M3724">
            <v>0</v>
          </cell>
          <cell r="N3724" t="str">
            <v>SALA DE REUNIONES</v>
          </cell>
          <cell r="O3724" t="str">
            <v>SALA DE REUNIONES</v>
          </cell>
          <cell r="P3724" t="str">
            <v>YARABI</v>
          </cell>
          <cell r="Q3724">
            <v>0</v>
          </cell>
        </row>
        <row r="3725">
          <cell r="A3725">
            <v>4090</v>
          </cell>
          <cell r="B3725" t="str">
            <v>(BCA)MOBILIARIOS</v>
          </cell>
          <cell r="C3725" t="str">
            <v>BCA</v>
          </cell>
          <cell r="D3725" t="str">
            <v>SILLA</v>
          </cell>
          <cell r="E3725" t="str">
            <v>SILLAS STYLE LISSA  93</v>
          </cell>
          <cell r="F3725" t="str">
            <v>EN USO</v>
          </cell>
          <cell r="G3725">
            <v>42468</v>
          </cell>
          <cell r="H3725" t="str">
            <v xml:space="preserve">VELIZ VILLARREAL ALEX BRYAN </v>
          </cell>
          <cell r="I3725">
            <v>31.36</v>
          </cell>
          <cell r="J3725">
            <v>0</v>
          </cell>
          <cell r="K3725">
            <v>31.36</v>
          </cell>
          <cell r="L3725" t="b">
            <v>0</v>
          </cell>
          <cell r="M3725">
            <v>0</v>
          </cell>
          <cell r="N3725" t="str">
            <v>SALA DE REUNIONES</v>
          </cell>
          <cell r="O3725" t="str">
            <v>SALA DE REUNIONES</v>
          </cell>
          <cell r="P3725" t="str">
            <v>YARABI</v>
          </cell>
          <cell r="Q3725">
            <v>0</v>
          </cell>
        </row>
        <row r="3726">
          <cell r="A3726">
            <v>4091</v>
          </cell>
          <cell r="B3726" t="str">
            <v>(BCA)MOBILIARIOS</v>
          </cell>
          <cell r="C3726" t="str">
            <v>BCA</v>
          </cell>
          <cell r="D3726" t="str">
            <v>SILLA</v>
          </cell>
          <cell r="E3726" t="str">
            <v>SILLAS STYLE LISSA  94</v>
          </cell>
          <cell r="F3726" t="str">
            <v>EN USO</v>
          </cell>
          <cell r="G3726">
            <v>42468</v>
          </cell>
          <cell r="H3726" t="str">
            <v xml:space="preserve">VELIZ VILLARREAL ALEX BRYAN </v>
          </cell>
          <cell r="I3726">
            <v>31.36</v>
          </cell>
          <cell r="J3726">
            <v>0</v>
          </cell>
          <cell r="K3726">
            <v>31.36</v>
          </cell>
          <cell r="L3726" t="b">
            <v>0</v>
          </cell>
          <cell r="M3726">
            <v>0</v>
          </cell>
          <cell r="N3726" t="str">
            <v>SALA DE REUNIONES</v>
          </cell>
          <cell r="O3726" t="str">
            <v>SALA DE REUNIONES</v>
          </cell>
          <cell r="P3726" t="str">
            <v>YARABI</v>
          </cell>
          <cell r="Q3726">
            <v>0</v>
          </cell>
        </row>
        <row r="3727">
          <cell r="A3727">
            <v>4092</v>
          </cell>
          <cell r="B3727" t="str">
            <v>(BCA)MOBILIARIOS</v>
          </cell>
          <cell r="C3727" t="str">
            <v>BCA</v>
          </cell>
          <cell r="D3727" t="str">
            <v>SILLA</v>
          </cell>
          <cell r="E3727" t="str">
            <v>SILLAS STYLE LISSA  95</v>
          </cell>
          <cell r="F3727" t="str">
            <v>EN USO</v>
          </cell>
          <cell r="G3727">
            <v>42468</v>
          </cell>
          <cell r="H3727" t="str">
            <v xml:space="preserve">VELIZ VILLARREAL ALEX BRYAN </v>
          </cell>
          <cell r="I3727">
            <v>31.36</v>
          </cell>
          <cell r="J3727">
            <v>0</v>
          </cell>
          <cell r="K3727">
            <v>31.36</v>
          </cell>
          <cell r="L3727" t="b">
            <v>0</v>
          </cell>
          <cell r="M3727">
            <v>0</v>
          </cell>
          <cell r="N3727" t="str">
            <v>SALA DE REUNIONES</v>
          </cell>
          <cell r="O3727" t="str">
            <v>SALA DE REUNIONES</v>
          </cell>
          <cell r="P3727" t="str">
            <v>YARABI</v>
          </cell>
          <cell r="Q3727">
            <v>0</v>
          </cell>
        </row>
        <row r="3728">
          <cell r="A3728">
            <v>4093</v>
          </cell>
          <cell r="B3728" t="str">
            <v>(BCA)MOBILIARIOS</v>
          </cell>
          <cell r="C3728" t="str">
            <v>BCA</v>
          </cell>
          <cell r="D3728" t="str">
            <v>SILLA</v>
          </cell>
          <cell r="E3728" t="str">
            <v>SILLAS STYLE LISSA  96</v>
          </cell>
          <cell r="F3728" t="str">
            <v>EN USO</v>
          </cell>
          <cell r="G3728">
            <v>42468</v>
          </cell>
          <cell r="H3728" t="str">
            <v xml:space="preserve">VELIZ VILLARREAL ALEX BRYAN </v>
          </cell>
          <cell r="I3728">
            <v>31.36</v>
          </cell>
          <cell r="J3728">
            <v>0</v>
          </cell>
          <cell r="K3728">
            <v>31.36</v>
          </cell>
          <cell r="L3728" t="b">
            <v>0</v>
          </cell>
          <cell r="M3728">
            <v>0</v>
          </cell>
          <cell r="N3728" t="str">
            <v>SALA DE REUNIONES</v>
          </cell>
          <cell r="O3728" t="str">
            <v>SALA DE REUNIONES</v>
          </cell>
          <cell r="P3728" t="str">
            <v>YARABI</v>
          </cell>
          <cell r="Q3728">
            <v>0</v>
          </cell>
        </row>
        <row r="3729">
          <cell r="A3729">
            <v>4094</v>
          </cell>
          <cell r="B3729" t="str">
            <v>(BCA)MOBILIARIOS</v>
          </cell>
          <cell r="C3729" t="str">
            <v>BCA</v>
          </cell>
          <cell r="D3729" t="str">
            <v>SILLA</v>
          </cell>
          <cell r="E3729" t="str">
            <v>SILLAS STYLE LISSA  97</v>
          </cell>
          <cell r="F3729" t="str">
            <v>EN USO</v>
          </cell>
          <cell r="G3729">
            <v>42468</v>
          </cell>
          <cell r="H3729" t="str">
            <v xml:space="preserve">VELIZ VILLARREAL ALEX BRYAN </v>
          </cell>
          <cell r="I3729">
            <v>31.36</v>
          </cell>
          <cell r="J3729">
            <v>0</v>
          </cell>
          <cell r="K3729">
            <v>31.36</v>
          </cell>
          <cell r="L3729" t="b">
            <v>0</v>
          </cell>
          <cell r="M3729">
            <v>0</v>
          </cell>
          <cell r="N3729" t="str">
            <v>SALA DE REUNIONES</v>
          </cell>
          <cell r="O3729" t="str">
            <v>SALA DE REUNIONES</v>
          </cell>
          <cell r="P3729" t="str">
            <v>YARABI</v>
          </cell>
          <cell r="Q3729">
            <v>0</v>
          </cell>
        </row>
        <row r="3730">
          <cell r="A3730">
            <v>4095</v>
          </cell>
          <cell r="B3730" t="str">
            <v>(BCA)MOBILIARIOS</v>
          </cell>
          <cell r="C3730" t="str">
            <v>BCA</v>
          </cell>
          <cell r="D3730" t="str">
            <v>SILLA</v>
          </cell>
          <cell r="E3730" t="str">
            <v>SILLAS STYLE LISSA  98</v>
          </cell>
          <cell r="F3730" t="str">
            <v>EN USO</v>
          </cell>
          <cell r="G3730">
            <v>42468</v>
          </cell>
          <cell r="H3730" t="str">
            <v xml:space="preserve">VELIZ VILLARREAL ALEX BRYAN </v>
          </cell>
          <cell r="I3730">
            <v>31.36</v>
          </cell>
          <cell r="J3730">
            <v>0</v>
          </cell>
          <cell r="K3730">
            <v>31.36</v>
          </cell>
          <cell r="L3730" t="b">
            <v>0</v>
          </cell>
          <cell r="M3730">
            <v>0</v>
          </cell>
          <cell r="N3730" t="str">
            <v>SALA DE REUNIONES</v>
          </cell>
          <cell r="O3730" t="str">
            <v>SALA DE REUNIONES</v>
          </cell>
          <cell r="P3730" t="str">
            <v>YARABI</v>
          </cell>
          <cell r="Q3730">
            <v>0</v>
          </cell>
        </row>
        <row r="3731">
          <cell r="A3731">
            <v>4096</v>
          </cell>
          <cell r="B3731" t="str">
            <v>(BCA)MOBILIARIOS</v>
          </cell>
          <cell r="C3731" t="str">
            <v>BCA</v>
          </cell>
          <cell r="D3731" t="str">
            <v>SILLA</v>
          </cell>
          <cell r="E3731" t="str">
            <v>SILLAS STYLE LISSA  99</v>
          </cell>
          <cell r="F3731" t="str">
            <v>EN USO</v>
          </cell>
          <cell r="G3731">
            <v>42468</v>
          </cell>
          <cell r="H3731" t="str">
            <v xml:space="preserve">VELIZ VILLARREAL ALEX BRYAN </v>
          </cell>
          <cell r="I3731">
            <v>31.36</v>
          </cell>
          <cell r="J3731">
            <v>0</v>
          </cell>
          <cell r="K3731">
            <v>31.36</v>
          </cell>
          <cell r="L3731" t="b">
            <v>0</v>
          </cell>
          <cell r="M3731">
            <v>0</v>
          </cell>
          <cell r="N3731" t="str">
            <v>SALA DE REUNIONES</v>
          </cell>
          <cell r="O3731" t="str">
            <v>SALA DE REUNIONES</v>
          </cell>
          <cell r="P3731" t="str">
            <v>YARABI</v>
          </cell>
          <cell r="Q3731">
            <v>0</v>
          </cell>
        </row>
        <row r="3732">
          <cell r="A3732">
            <v>4097</v>
          </cell>
          <cell r="B3732" t="str">
            <v>(BCA)MOBILIARIOS</v>
          </cell>
          <cell r="C3732" t="str">
            <v>BCA</v>
          </cell>
          <cell r="D3732" t="str">
            <v>SILLA</v>
          </cell>
          <cell r="E3732" t="str">
            <v>SILLAS STYLE LISSA  100</v>
          </cell>
          <cell r="F3732" t="str">
            <v>EN USO</v>
          </cell>
          <cell r="G3732">
            <v>42468</v>
          </cell>
          <cell r="H3732" t="str">
            <v xml:space="preserve">VELIZ VILLARREAL ALEX BRYAN </v>
          </cell>
          <cell r="I3732">
            <v>31.36</v>
          </cell>
          <cell r="J3732">
            <v>0</v>
          </cell>
          <cell r="K3732">
            <v>31.36</v>
          </cell>
          <cell r="L3732" t="b">
            <v>0</v>
          </cell>
          <cell r="M3732">
            <v>0</v>
          </cell>
          <cell r="N3732" t="str">
            <v>SALA DE REUNIONES</v>
          </cell>
          <cell r="O3732" t="str">
            <v>SALA DE REUNIONES</v>
          </cell>
          <cell r="P3732" t="str">
            <v>YARABI</v>
          </cell>
          <cell r="Q3732">
            <v>0</v>
          </cell>
        </row>
        <row r="3733">
          <cell r="A3733">
            <v>4098</v>
          </cell>
          <cell r="B3733" t="str">
            <v>(BCA)MOBILIARIOS</v>
          </cell>
          <cell r="C3733" t="str">
            <v>BCA</v>
          </cell>
          <cell r="D3733" t="str">
            <v>SILLA</v>
          </cell>
          <cell r="E3733" t="str">
            <v>SILLAS STYLE LISSA  101</v>
          </cell>
          <cell r="F3733" t="str">
            <v>EN USO</v>
          </cell>
          <cell r="G3733">
            <v>42468</v>
          </cell>
          <cell r="H3733" t="str">
            <v xml:space="preserve">VELIZ VILLARREAL ALEX BRYAN </v>
          </cell>
          <cell r="I3733">
            <v>31.36</v>
          </cell>
          <cell r="J3733">
            <v>0</v>
          </cell>
          <cell r="K3733">
            <v>31.36</v>
          </cell>
          <cell r="L3733" t="b">
            <v>0</v>
          </cell>
          <cell r="M3733">
            <v>0</v>
          </cell>
          <cell r="N3733" t="str">
            <v>SALA DE REUNIONES</v>
          </cell>
          <cell r="O3733" t="str">
            <v>SALA DE REUNIONES</v>
          </cell>
          <cell r="P3733" t="str">
            <v>YARABI</v>
          </cell>
          <cell r="Q3733">
            <v>0</v>
          </cell>
        </row>
        <row r="3734">
          <cell r="A3734">
            <v>4099</v>
          </cell>
          <cell r="B3734" t="str">
            <v>(BCA)MOBILIARIOS</v>
          </cell>
          <cell r="C3734" t="str">
            <v>BCA</v>
          </cell>
          <cell r="D3734" t="str">
            <v>SILLA</v>
          </cell>
          <cell r="E3734" t="str">
            <v>SILLAS STYLE LISSA  102</v>
          </cell>
          <cell r="F3734" t="str">
            <v>EN USO</v>
          </cell>
          <cell r="G3734">
            <v>42468</v>
          </cell>
          <cell r="H3734" t="str">
            <v xml:space="preserve">VELIZ VILLARREAL ALEX BRYAN </v>
          </cell>
          <cell r="I3734">
            <v>31.36</v>
          </cell>
          <cell r="J3734">
            <v>0</v>
          </cell>
          <cell r="K3734">
            <v>31.36</v>
          </cell>
          <cell r="L3734" t="b">
            <v>0</v>
          </cell>
          <cell r="M3734">
            <v>0</v>
          </cell>
          <cell r="N3734" t="str">
            <v>SALA DE REUNIONES</v>
          </cell>
          <cell r="O3734" t="str">
            <v>SALA DE REUNIONES</v>
          </cell>
          <cell r="P3734" t="str">
            <v>YARABI</v>
          </cell>
          <cell r="Q3734">
            <v>0</v>
          </cell>
        </row>
        <row r="3735">
          <cell r="A3735">
            <v>4100</v>
          </cell>
          <cell r="B3735" t="str">
            <v>(BCA)MOBILIARIOS</v>
          </cell>
          <cell r="C3735" t="str">
            <v>BCA</v>
          </cell>
          <cell r="D3735" t="str">
            <v>SILLA</v>
          </cell>
          <cell r="E3735" t="str">
            <v>SILLAS STYLE LISSA  103</v>
          </cell>
          <cell r="F3735" t="str">
            <v>EN USO</v>
          </cell>
          <cell r="G3735">
            <v>42468</v>
          </cell>
          <cell r="H3735" t="str">
            <v xml:space="preserve">VELIZ VILLARREAL ALEX BRYAN </v>
          </cell>
          <cell r="I3735">
            <v>31.36</v>
          </cell>
          <cell r="J3735">
            <v>0</v>
          </cell>
          <cell r="K3735">
            <v>31.36</v>
          </cell>
          <cell r="L3735" t="b">
            <v>0</v>
          </cell>
          <cell r="M3735">
            <v>0</v>
          </cell>
          <cell r="N3735" t="str">
            <v>SALA DE REUNIONES</v>
          </cell>
          <cell r="O3735" t="str">
            <v>SALA DE REUNIONES</v>
          </cell>
          <cell r="P3735" t="str">
            <v>YARABI</v>
          </cell>
          <cell r="Q3735">
            <v>0</v>
          </cell>
        </row>
        <row r="3736">
          <cell r="A3736">
            <v>4101</v>
          </cell>
          <cell r="B3736" t="str">
            <v>(BCA)MOBILIARIOS</v>
          </cell>
          <cell r="C3736" t="str">
            <v>BCA</v>
          </cell>
          <cell r="D3736" t="str">
            <v>SILLA</v>
          </cell>
          <cell r="E3736" t="str">
            <v>SILLAS STYLE LISSA  104</v>
          </cell>
          <cell r="F3736" t="str">
            <v>EN USO</v>
          </cell>
          <cell r="G3736">
            <v>42468</v>
          </cell>
          <cell r="H3736" t="str">
            <v xml:space="preserve">VELIZ VILLARREAL ALEX BRYAN </v>
          </cell>
          <cell r="I3736">
            <v>31.36</v>
          </cell>
          <cell r="J3736">
            <v>0</v>
          </cell>
          <cell r="K3736">
            <v>31.36</v>
          </cell>
          <cell r="L3736" t="b">
            <v>0</v>
          </cell>
          <cell r="M3736">
            <v>0</v>
          </cell>
          <cell r="N3736" t="str">
            <v>SALA DE REUNIONES</v>
          </cell>
          <cell r="O3736" t="str">
            <v>SALA DE REUNIONES</v>
          </cell>
          <cell r="P3736" t="str">
            <v>YARABI</v>
          </cell>
          <cell r="Q3736">
            <v>0</v>
          </cell>
        </row>
        <row r="3737">
          <cell r="A3737">
            <v>4102</v>
          </cell>
          <cell r="B3737" t="str">
            <v>(BCA)MOBILIARIOS</v>
          </cell>
          <cell r="C3737" t="str">
            <v>BCA</v>
          </cell>
          <cell r="D3737" t="str">
            <v>SILLA</v>
          </cell>
          <cell r="E3737" t="str">
            <v>SILLAS STYLE LISSA  105</v>
          </cell>
          <cell r="F3737" t="str">
            <v>EN USO</v>
          </cell>
          <cell r="G3737">
            <v>42468</v>
          </cell>
          <cell r="H3737" t="str">
            <v xml:space="preserve">VELIZ VILLARREAL ALEX BRYAN </v>
          </cell>
          <cell r="I3737">
            <v>31.36</v>
          </cell>
          <cell r="J3737">
            <v>0</v>
          </cell>
          <cell r="K3737">
            <v>31.36</v>
          </cell>
          <cell r="L3737" t="b">
            <v>0</v>
          </cell>
          <cell r="M3737">
            <v>0</v>
          </cell>
          <cell r="N3737" t="str">
            <v>SALA DE REUNIONES</v>
          </cell>
          <cell r="O3737" t="str">
            <v>SALA DE REUNIONES</v>
          </cell>
          <cell r="P3737" t="str">
            <v>YARABI</v>
          </cell>
          <cell r="Q3737">
            <v>0</v>
          </cell>
        </row>
        <row r="3738">
          <cell r="A3738">
            <v>4103</v>
          </cell>
          <cell r="B3738" t="str">
            <v>(BCA)MOBILIARIOS</v>
          </cell>
          <cell r="C3738" t="str">
            <v>BCA</v>
          </cell>
          <cell r="D3738" t="str">
            <v>SILLA</v>
          </cell>
          <cell r="E3738" t="str">
            <v>SILLAS STYLE LISSA  106</v>
          </cell>
          <cell r="F3738" t="str">
            <v>EN USO</v>
          </cell>
          <cell r="G3738">
            <v>42468</v>
          </cell>
          <cell r="H3738" t="str">
            <v xml:space="preserve">VELIZ VILLARREAL ALEX BRYAN </v>
          </cell>
          <cell r="I3738">
            <v>31.36</v>
          </cell>
          <cell r="J3738">
            <v>0</v>
          </cell>
          <cell r="K3738">
            <v>31.36</v>
          </cell>
          <cell r="L3738" t="b">
            <v>0</v>
          </cell>
          <cell r="M3738">
            <v>0</v>
          </cell>
          <cell r="N3738" t="str">
            <v>SALA DE REUNIONES</v>
          </cell>
          <cell r="O3738" t="str">
            <v>SALA DE REUNIONES</v>
          </cell>
          <cell r="P3738" t="str">
            <v>YARABI</v>
          </cell>
          <cell r="Q3738">
            <v>0</v>
          </cell>
        </row>
        <row r="3739">
          <cell r="A3739">
            <v>4104</v>
          </cell>
          <cell r="B3739" t="str">
            <v>(BCA)MOBILIARIOS</v>
          </cell>
          <cell r="C3739" t="str">
            <v>BCA</v>
          </cell>
          <cell r="D3739" t="str">
            <v>SILLA</v>
          </cell>
          <cell r="E3739" t="str">
            <v>SILLAS STYLE LISSA  107</v>
          </cell>
          <cell r="F3739" t="str">
            <v>EN USO</v>
          </cell>
          <cell r="G3739">
            <v>42468</v>
          </cell>
          <cell r="H3739" t="str">
            <v xml:space="preserve">VELIZ VILLARREAL ALEX BRYAN </v>
          </cell>
          <cell r="I3739">
            <v>31.36</v>
          </cell>
          <cell r="J3739">
            <v>0</v>
          </cell>
          <cell r="K3739">
            <v>31.36</v>
          </cell>
          <cell r="L3739" t="b">
            <v>0</v>
          </cell>
          <cell r="M3739">
            <v>0</v>
          </cell>
          <cell r="N3739" t="str">
            <v>BODEGA MANTENIMIENTO</v>
          </cell>
          <cell r="O3739" t="str">
            <v>BODEGA</v>
          </cell>
          <cell r="P3739" t="str">
            <v>YARABI</v>
          </cell>
          <cell r="Q3739">
            <v>0</v>
          </cell>
        </row>
        <row r="3740">
          <cell r="A3740">
            <v>4105</v>
          </cell>
          <cell r="B3740" t="str">
            <v>(BCA)MOBILIARIOS</v>
          </cell>
          <cell r="C3740" t="str">
            <v>BCA</v>
          </cell>
          <cell r="D3740" t="str">
            <v>SILLA</v>
          </cell>
          <cell r="E3740" t="str">
            <v>SILLAS STYLE LISSA  108</v>
          </cell>
          <cell r="F3740" t="str">
            <v>EN USO</v>
          </cell>
          <cell r="G3740">
            <v>42468</v>
          </cell>
          <cell r="H3740" t="str">
            <v xml:space="preserve">VELIZ VILLARREAL ALEX BRYAN </v>
          </cell>
          <cell r="I3740">
            <v>31.36</v>
          </cell>
          <cell r="J3740">
            <v>0</v>
          </cell>
          <cell r="K3740">
            <v>31.36</v>
          </cell>
          <cell r="L3740" t="b">
            <v>0</v>
          </cell>
          <cell r="M3740">
            <v>0</v>
          </cell>
          <cell r="N3740" t="str">
            <v>SALA DE REUNIONES</v>
          </cell>
          <cell r="O3740" t="str">
            <v>SALA DE REUNIONES</v>
          </cell>
          <cell r="P3740" t="str">
            <v>YARABI</v>
          </cell>
          <cell r="Q3740">
            <v>0</v>
          </cell>
        </row>
        <row r="3741">
          <cell r="A3741">
            <v>4106</v>
          </cell>
          <cell r="B3741" t="str">
            <v>(BCA)MOBILIARIOS</v>
          </cell>
          <cell r="C3741" t="str">
            <v>BCA</v>
          </cell>
          <cell r="D3741" t="str">
            <v>SILLA</v>
          </cell>
          <cell r="E3741" t="str">
            <v>SILLAS STYLE LISSA  109</v>
          </cell>
          <cell r="F3741" t="str">
            <v>EN USO</v>
          </cell>
          <cell r="G3741">
            <v>42468</v>
          </cell>
          <cell r="H3741" t="str">
            <v xml:space="preserve">VELIZ VILLARREAL ALEX BRYAN </v>
          </cell>
          <cell r="I3741">
            <v>31.36</v>
          </cell>
          <cell r="J3741">
            <v>0</v>
          </cell>
          <cell r="K3741">
            <v>31.36</v>
          </cell>
          <cell r="L3741" t="b">
            <v>0</v>
          </cell>
          <cell r="M3741">
            <v>0</v>
          </cell>
          <cell r="N3741" t="str">
            <v>SALA DE REUNIONES</v>
          </cell>
          <cell r="O3741" t="str">
            <v>SALA DE REUNIONES</v>
          </cell>
          <cell r="P3741" t="str">
            <v>YARABI</v>
          </cell>
          <cell r="Q3741">
            <v>0</v>
          </cell>
        </row>
        <row r="3742">
          <cell r="A3742">
            <v>4107</v>
          </cell>
          <cell r="B3742" t="str">
            <v>(BCA)MOBILIARIOS</v>
          </cell>
          <cell r="C3742" t="str">
            <v>BCA</v>
          </cell>
          <cell r="D3742" t="str">
            <v>SILLA</v>
          </cell>
          <cell r="E3742" t="str">
            <v>SILLAS STYLE LISSA  110</v>
          </cell>
          <cell r="F3742" t="str">
            <v>EN USO</v>
          </cell>
          <cell r="G3742">
            <v>42468</v>
          </cell>
          <cell r="H3742" t="str">
            <v xml:space="preserve">VELIZ VILLARREAL ALEX BRYAN </v>
          </cell>
          <cell r="I3742">
            <v>31.36</v>
          </cell>
          <cell r="J3742">
            <v>0</v>
          </cell>
          <cell r="K3742">
            <v>31.36</v>
          </cell>
          <cell r="L3742" t="b">
            <v>0</v>
          </cell>
          <cell r="M3742">
            <v>0</v>
          </cell>
          <cell r="N3742" t="str">
            <v>SALA DE REUNIONES</v>
          </cell>
          <cell r="O3742" t="str">
            <v>SALA DE REUNIONES</v>
          </cell>
          <cell r="P3742" t="str">
            <v>TREN</v>
          </cell>
          <cell r="Q3742">
            <v>0</v>
          </cell>
        </row>
        <row r="3743">
          <cell r="A3743">
            <v>4108</v>
          </cell>
          <cell r="B3743" t="str">
            <v>(BCA)MOBILIARIOS</v>
          </cell>
          <cell r="C3743" t="str">
            <v>BCA</v>
          </cell>
          <cell r="D3743" t="str">
            <v>SILLA</v>
          </cell>
          <cell r="E3743" t="str">
            <v>SILLAS STYLE LISSA  111</v>
          </cell>
          <cell r="F3743" t="str">
            <v>EN USO</v>
          </cell>
          <cell r="G3743">
            <v>42468</v>
          </cell>
          <cell r="H3743" t="str">
            <v xml:space="preserve">VELIZ VILLARREAL ALEX BRYAN </v>
          </cell>
          <cell r="I3743">
            <v>31.36</v>
          </cell>
          <cell r="J3743">
            <v>0</v>
          </cell>
          <cell r="K3743">
            <v>31.36</v>
          </cell>
          <cell r="L3743" t="b">
            <v>0</v>
          </cell>
          <cell r="M3743">
            <v>0</v>
          </cell>
          <cell r="N3743" t="str">
            <v>SALA DE REUNIONES</v>
          </cell>
          <cell r="O3743" t="str">
            <v>SALA DE REUNIONES</v>
          </cell>
          <cell r="P3743" t="str">
            <v>YARABI</v>
          </cell>
          <cell r="Q3743">
            <v>0</v>
          </cell>
        </row>
        <row r="3744">
          <cell r="A3744">
            <v>4109</v>
          </cell>
          <cell r="B3744" t="str">
            <v>(BCA)MOBILIARIOS</v>
          </cell>
          <cell r="C3744" t="str">
            <v>BCA</v>
          </cell>
          <cell r="D3744" t="str">
            <v>SILLA</v>
          </cell>
          <cell r="E3744" t="str">
            <v>SILLAS STYLE LISSA  112</v>
          </cell>
          <cell r="F3744" t="str">
            <v>EN USO</v>
          </cell>
          <cell r="G3744">
            <v>42468</v>
          </cell>
          <cell r="H3744" t="str">
            <v xml:space="preserve">VELIZ VILLARREAL ALEX BRYAN </v>
          </cell>
          <cell r="I3744">
            <v>31.36</v>
          </cell>
          <cell r="J3744">
            <v>0</v>
          </cell>
          <cell r="K3744">
            <v>31.36</v>
          </cell>
          <cell r="L3744" t="b">
            <v>0</v>
          </cell>
          <cell r="M3744">
            <v>0</v>
          </cell>
          <cell r="N3744" t="str">
            <v>SALA DE REUNIONES</v>
          </cell>
          <cell r="O3744" t="str">
            <v>SALA DE REUNIONES</v>
          </cell>
          <cell r="P3744" t="str">
            <v>YARABI</v>
          </cell>
          <cell r="Q3744">
            <v>0</v>
          </cell>
        </row>
        <row r="3745">
          <cell r="A3745">
            <v>4110</v>
          </cell>
          <cell r="B3745" t="str">
            <v>(BCA)MOBILIARIOS</v>
          </cell>
          <cell r="C3745" t="str">
            <v>BCA</v>
          </cell>
          <cell r="D3745" t="str">
            <v>SILLA</v>
          </cell>
          <cell r="E3745" t="str">
            <v>SILLAS STYLE LISSA  113</v>
          </cell>
          <cell r="F3745" t="str">
            <v>EN USO</v>
          </cell>
          <cell r="G3745">
            <v>42468</v>
          </cell>
          <cell r="H3745" t="str">
            <v xml:space="preserve">VELIZ VILLARREAL ALEX BRYAN </v>
          </cell>
          <cell r="I3745">
            <v>31.36</v>
          </cell>
          <cell r="J3745">
            <v>0</v>
          </cell>
          <cell r="K3745">
            <v>31.36</v>
          </cell>
          <cell r="L3745" t="b">
            <v>0</v>
          </cell>
          <cell r="M3745">
            <v>0</v>
          </cell>
          <cell r="N3745" t="str">
            <v>SALA DE REUNIONES</v>
          </cell>
          <cell r="O3745" t="str">
            <v>SALA DE REUNIONES</v>
          </cell>
          <cell r="P3745" t="str">
            <v>YARABI</v>
          </cell>
          <cell r="Q3745">
            <v>0</v>
          </cell>
        </row>
        <row r="3746">
          <cell r="A3746">
            <v>4111</v>
          </cell>
          <cell r="B3746" t="str">
            <v>(BCA)MOBILIARIOS</v>
          </cell>
          <cell r="C3746" t="str">
            <v>BCA</v>
          </cell>
          <cell r="D3746" t="str">
            <v>SILLA</v>
          </cell>
          <cell r="E3746" t="str">
            <v>SILLAS STYLE LISSA  114</v>
          </cell>
          <cell r="F3746" t="str">
            <v>EN USO</v>
          </cell>
          <cell r="G3746">
            <v>42468</v>
          </cell>
          <cell r="H3746" t="str">
            <v xml:space="preserve">VELIZ VILLARREAL ALEX BRYAN </v>
          </cell>
          <cell r="I3746">
            <v>31.36</v>
          </cell>
          <cell r="J3746">
            <v>0</v>
          </cell>
          <cell r="K3746">
            <v>31.36</v>
          </cell>
          <cell r="L3746" t="b">
            <v>0</v>
          </cell>
          <cell r="M3746">
            <v>0</v>
          </cell>
          <cell r="N3746" t="str">
            <v>SALA DE REUNIONES</v>
          </cell>
          <cell r="O3746" t="str">
            <v>SALA DE REUNIONES</v>
          </cell>
          <cell r="P3746" t="str">
            <v>YARABI</v>
          </cell>
          <cell r="Q3746">
            <v>0</v>
          </cell>
        </row>
        <row r="3747">
          <cell r="A3747">
            <v>4112</v>
          </cell>
          <cell r="B3747" t="str">
            <v>(BCA)MOBILIARIOS</v>
          </cell>
          <cell r="C3747" t="str">
            <v>BCA</v>
          </cell>
          <cell r="D3747" t="str">
            <v>SILLA</v>
          </cell>
          <cell r="E3747" t="str">
            <v>SILLAS STYLE LISSA  115</v>
          </cell>
          <cell r="F3747" t="str">
            <v>EN USO</v>
          </cell>
          <cell r="G3747">
            <v>42468</v>
          </cell>
          <cell r="H3747" t="str">
            <v xml:space="preserve">VELIZ VILLARREAL ALEX BRYAN </v>
          </cell>
          <cell r="I3747">
            <v>31.36</v>
          </cell>
          <cell r="J3747">
            <v>0</v>
          </cell>
          <cell r="K3747">
            <v>31.36</v>
          </cell>
          <cell r="L3747" t="b">
            <v>0</v>
          </cell>
          <cell r="M3747">
            <v>0</v>
          </cell>
          <cell r="N3747" t="str">
            <v>SALA DE REUNIONES</v>
          </cell>
          <cell r="O3747" t="str">
            <v>SALA DE REUNIONES</v>
          </cell>
          <cell r="P3747" t="str">
            <v>YARABI</v>
          </cell>
          <cell r="Q3747">
            <v>0</v>
          </cell>
        </row>
        <row r="3748">
          <cell r="A3748">
            <v>4113</v>
          </cell>
          <cell r="B3748" t="str">
            <v>(BCA)MOBILIARIOS</v>
          </cell>
          <cell r="C3748" t="str">
            <v>BCA</v>
          </cell>
          <cell r="D3748" t="str">
            <v>SILLA</v>
          </cell>
          <cell r="E3748" t="str">
            <v>SILLAS STYLE LISSA  116</v>
          </cell>
          <cell r="F3748" t="str">
            <v>EN USO</v>
          </cell>
          <cell r="G3748">
            <v>42468</v>
          </cell>
          <cell r="H3748" t="str">
            <v xml:space="preserve">VELIZ VILLARREAL ALEX BRYAN </v>
          </cell>
          <cell r="I3748">
            <v>31.36</v>
          </cell>
          <cell r="J3748">
            <v>0</v>
          </cell>
          <cell r="K3748">
            <v>31.36</v>
          </cell>
          <cell r="L3748" t="b">
            <v>0</v>
          </cell>
          <cell r="M3748">
            <v>0</v>
          </cell>
          <cell r="N3748" t="str">
            <v>SALA DE REUNIONES</v>
          </cell>
          <cell r="O3748" t="str">
            <v>SALA DE REUNIONES</v>
          </cell>
          <cell r="P3748" t="str">
            <v>YARABI</v>
          </cell>
          <cell r="Q3748">
            <v>0</v>
          </cell>
        </row>
        <row r="3749">
          <cell r="A3749">
            <v>4114</v>
          </cell>
          <cell r="B3749" t="str">
            <v>(BCA)MOBILIARIOS</v>
          </cell>
          <cell r="C3749" t="str">
            <v>BCA</v>
          </cell>
          <cell r="D3749" t="str">
            <v>SILLA</v>
          </cell>
          <cell r="E3749" t="str">
            <v>SILLAS STYLE LISSA  117</v>
          </cell>
          <cell r="F3749" t="str">
            <v>EN USO</v>
          </cell>
          <cell r="G3749">
            <v>42468</v>
          </cell>
          <cell r="H3749" t="str">
            <v xml:space="preserve">VELIZ VILLARREAL ALEX BRYAN </v>
          </cell>
          <cell r="I3749">
            <v>31.36</v>
          </cell>
          <cell r="J3749">
            <v>0</v>
          </cell>
          <cell r="K3749">
            <v>31.36</v>
          </cell>
          <cell r="L3749" t="b">
            <v>0</v>
          </cell>
          <cell r="M3749">
            <v>0</v>
          </cell>
          <cell r="N3749" t="str">
            <v>SALA DE REUNIONES</v>
          </cell>
          <cell r="O3749" t="str">
            <v>SALA DE REUNIONES</v>
          </cell>
          <cell r="P3749" t="str">
            <v>YARABI</v>
          </cell>
          <cell r="Q3749">
            <v>0</v>
          </cell>
        </row>
        <row r="3750">
          <cell r="A3750">
            <v>4115</v>
          </cell>
          <cell r="B3750" t="str">
            <v>(BCA)MOBILIARIOS</v>
          </cell>
          <cell r="C3750" t="str">
            <v>BCA</v>
          </cell>
          <cell r="D3750" t="str">
            <v>SILLA</v>
          </cell>
          <cell r="E3750" t="str">
            <v>SILLAS STYLE LISSA  118</v>
          </cell>
          <cell r="F3750" t="str">
            <v>EN USO</v>
          </cell>
          <cell r="G3750">
            <v>42468</v>
          </cell>
          <cell r="H3750" t="str">
            <v xml:space="preserve">VELIZ VILLARREAL ALEX BRYAN </v>
          </cell>
          <cell r="I3750">
            <v>31.36</v>
          </cell>
          <cell r="J3750">
            <v>0</v>
          </cell>
          <cell r="K3750">
            <v>31.36</v>
          </cell>
          <cell r="L3750" t="b">
            <v>0</v>
          </cell>
          <cell r="M3750">
            <v>0</v>
          </cell>
          <cell r="N3750" t="str">
            <v>SALA DE REUNIONES</v>
          </cell>
          <cell r="O3750" t="str">
            <v>SALA DE REUNIONES</v>
          </cell>
          <cell r="P3750" t="str">
            <v>TREN</v>
          </cell>
          <cell r="Q3750">
            <v>0</v>
          </cell>
        </row>
        <row r="3751">
          <cell r="A3751">
            <v>4116</v>
          </cell>
          <cell r="B3751" t="str">
            <v>(BCA)MOBILIARIOS</v>
          </cell>
          <cell r="C3751" t="str">
            <v>BCA</v>
          </cell>
          <cell r="D3751" t="str">
            <v>SILLA</v>
          </cell>
          <cell r="E3751" t="str">
            <v>SILLAS STYLE LISSA  119</v>
          </cell>
          <cell r="F3751" t="str">
            <v>EN USO</v>
          </cell>
          <cell r="G3751">
            <v>42468</v>
          </cell>
          <cell r="H3751" t="str">
            <v xml:space="preserve">VELIZ VILLARREAL ALEX BRYAN </v>
          </cell>
          <cell r="I3751">
            <v>31.36</v>
          </cell>
          <cell r="J3751">
            <v>0</v>
          </cell>
          <cell r="K3751">
            <v>31.36</v>
          </cell>
          <cell r="L3751" t="b">
            <v>0</v>
          </cell>
          <cell r="M3751">
            <v>0</v>
          </cell>
          <cell r="N3751" t="str">
            <v>SALA DE REUNIONES</v>
          </cell>
          <cell r="O3751" t="str">
            <v>SALA DE REUNIONES</v>
          </cell>
          <cell r="P3751" t="str">
            <v>YARABI</v>
          </cell>
          <cell r="Q3751">
            <v>0</v>
          </cell>
        </row>
        <row r="3752">
          <cell r="A3752">
            <v>4117</v>
          </cell>
          <cell r="B3752" t="str">
            <v>(BCA)MOBILIARIOS</v>
          </cell>
          <cell r="C3752" t="str">
            <v>BCA</v>
          </cell>
          <cell r="D3752" t="str">
            <v>SILLA</v>
          </cell>
          <cell r="E3752" t="str">
            <v>SILLAS STYLE LISSA  120</v>
          </cell>
          <cell r="F3752" t="str">
            <v>EN USO</v>
          </cell>
          <cell r="G3752">
            <v>42468</v>
          </cell>
          <cell r="H3752" t="str">
            <v xml:space="preserve">VELIZ VILLARREAL ALEX BRYAN </v>
          </cell>
          <cell r="I3752">
            <v>31.36</v>
          </cell>
          <cell r="J3752">
            <v>0</v>
          </cell>
          <cell r="K3752">
            <v>31.36</v>
          </cell>
          <cell r="L3752" t="b">
            <v>0</v>
          </cell>
          <cell r="M3752">
            <v>0</v>
          </cell>
          <cell r="N3752" t="str">
            <v>SALA DE REUNIONES</v>
          </cell>
          <cell r="O3752" t="str">
            <v>SALA DE REUNIONES</v>
          </cell>
          <cell r="P3752" t="str">
            <v>YARABI</v>
          </cell>
          <cell r="Q3752">
            <v>0</v>
          </cell>
        </row>
        <row r="3753">
          <cell r="A3753">
            <v>4118</v>
          </cell>
          <cell r="B3753" t="str">
            <v>(BCA)MOBILIARIOS</v>
          </cell>
          <cell r="C3753" t="str">
            <v>BCA</v>
          </cell>
          <cell r="D3753" t="str">
            <v>SILLA</v>
          </cell>
          <cell r="E3753" t="str">
            <v>SILLAS STYLE LISSA  121</v>
          </cell>
          <cell r="F3753" t="str">
            <v>EN USO</v>
          </cell>
          <cell r="G3753">
            <v>42468</v>
          </cell>
          <cell r="H3753" t="str">
            <v xml:space="preserve">VELIZ VILLARREAL ALEX BRYAN </v>
          </cell>
          <cell r="I3753">
            <v>31.36</v>
          </cell>
          <cell r="J3753">
            <v>0</v>
          </cell>
          <cell r="K3753">
            <v>31.36</v>
          </cell>
          <cell r="L3753" t="b">
            <v>0</v>
          </cell>
          <cell r="M3753">
            <v>0</v>
          </cell>
          <cell r="N3753" t="str">
            <v>SALA DE REUNIONES</v>
          </cell>
          <cell r="O3753" t="str">
            <v>SALA DE REUNIONES</v>
          </cell>
          <cell r="P3753" t="str">
            <v xml:space="preserve">BIENES </v>
          </cell>
          <cell r="Q3753" t="str">
            <v>BODEGA DE BIENES</v>
          </cell>
        </row>
        <row r="3754">
          <cell r="A3754">
            <v>4119</v>
          </cell>
          <cell r="B3754" t="str">
            <v>(BCA)MOBILIARIOS</v>
          </cell>
          <cell r="C3754" t="str">
            <v>BCA</v>
          </cell>
          <cell r="D3754" t="str">
            <v>SILLA</v>
          </cell>
          <cell r="E3754" t="str">
            <v>SILLAS STYLE LISSA  122</v>
          </cell>
          <cell r="F3754" t="str">
            <v>EN USO</v>
          </cell>
          <cell r="G3754">
            <v>42468</v>
          </cell>
          <cell r="H3754" t="str">
            <v xml:space="preserve">VELIZ VILLARREAL ALEX BRYAN </v>
          </cell>
          <cell r="I3754">
            <v>31.36</v>
          </cell>
          <cell r="J3754">
            <v>0</v>
          </cell>
          <cell r="K3754">
            <v>31.36</v>
          </cell>
          <cell r="L3754" t="b">
            <v>0</v>
          </cell>
          <cell r="M3754">
            <v>0</v>
          </cell>
          <cell r="N3754" t="str">
            <v>SALA DE REUNIONES</v>
          </cell>
          <cell r="O3754" t="str">
            <v>SALA DE REUNIONES</v>
          </cell>
          <cell r="P3754" t="str">
            <v>YARABI</v>
          </cell>
          <cell r="Q3754">
            <v>0</v>
          </cell>
        </row>
        <row r="3755">
          <cell r="A3755">
            <v>4120</v>
          </cell>
          <cell r="B3755" t="str">
            <v>(BCA)MOBILIARIOS</v>
          </cell>
          <cell r="C3755" t="str">
            <v>BCA</v>
          </cell>
          <cell r="D3755" t="str">
            <v>SILLA</v>
          </cell>
          <cell r="E3755" t="str">
            <v>SILLAS STYLE LISSA  123</v>
          </cell>
          <cell r="F3755" t="str">
            <v>EN USO</v>
          </cell>
          <cell r="G3755">
            <v>42468</v>
          </cell>
          <cell r="H3755" t="str">
            <v xml:space="preserve">VELIZ VILLARREAL ALEX BRYAN </v>
          </cell>
          <cell r="I3755">
            <v>31.36</v>
          </cell>
          <cell r="J3755">
            <v>0</v>
          </cell>
          <cell r="K3755">
            <v>31.36</v>
          </cell>
          <cell r="L3755" t="b">
            <v>0</v>
          </cell>
          <cell r="M3755">
            <v>0</v>
          </cell>
          <cell r="N3755" t="str">
            <v>SALA DE REUNIONES</v>
          </cell>
          <cell r="O3755" t="str">
            <v>SALA DE REUNIONES</v>
          </cell>
          <cell r="P3755" t="str">
            <v>YARABI</v>
          </cell>
          <cell r="Q3755">
            <v>0</v>
          </cell>
        </row>
        <row r="3756">
          <cell r="A3756">
            <v>4121</v>
          </cell>
          <cell r="B3756" t="str">
            <v>(BCA)MOBILIARIOS</v>
          </cell>
          <cell r="C3756" t="str">
            <v>BCA</v>
          </cell>
          <cell r="D3756" t="str">
            <v>SILLA</v>
          </cell>
          <cell r="E3756" t="str">
            <v>SILLAS STYLE LISSA  124</v>
          </cell>
          <cell r="F3756" t="str">
            <v>EN USO</v>
          </cell>
          <cell r="G3756">
            <v>42468</v>
          </cell>
          <cell r="H3756" t="str">
            <v xml:space="preserve">VELIZ VILLARREAL ALEX BRYAN </v>
          </cell>
          <cell r="I3756">
            <v>31.36</v>
          </cell>
          <cell r="J3756">
            <v>0</v>
          </cell>
          <cell r="K3756">
            <v>31.36</v>
          </cell>
          <cell r="L3756" t="b">
            <v>0</v>
          </cell>
          <cell r="M3756">
            <v>0</v>
          </cell>
          <cell r="N3756" t="str">
            <v>SALA DE REUNIONES</v>
          </cell>
          <cell r="O3756" t="str">
            <v>SALA DE REUNIONES</v>
          </cell>
          <cell r="P3756" t="str">
            <v>TREN</v>
          </cell>
          <cell r="Q3756">
            <v>0</v>
          </cell>
        </row>
        <row r="3757">
          <cell r="A3757">
            <v>4122</v>
          </cell>
          <cell r="B3757" t="str">
            <v>(BCA)MOBILIARIOS</v>
          </cell>
          <cell r="C3757" t="str">
            <v>BCA</v>
          </cell>
          <cell r="D3757" t="str">
            <v>SILLA</v>
          </cell>
          <cell r="E3757" t="str">
            <v>SILLAS STYLE LISSA  125</v>
          </cell>
          <cell r="F3757" t="str">
            <v>EN USO</v>
          </cell>
          <cell r="G3757">
            <v>42468</v>
          </cell>
          <cell r="H3757" t="str">
            <v xml:space="preserve">VELIZ VILLARREAL ALEX BRYAN </v>
          </cell>
          <cell r="I3757">
            <v>31.36</v>
          </cell>
          <cell r="J3757">
            <v>0</v>
          </cell>
          <cell r="K3757">
            <v>31.36</v>
          </cell>
          <cell r="L3757" t="b">
            <v>0</v>
          </cell>
          <cell r="M3757">
            <v>0</v>
          </cell>
          <cell r="N3757" t="str">
            <v>SALA DE REUNIONES</v>
          </cell>
          <cell r="O3757" t="str">
            <v>SALA DE REUNIONES</v>
          </cell>
          <cell r="P3757" t="str">
            <v>YARABI</v>
          </cell>
          <cell r="Q3757">
            <v>0</v>
          </cell>
        </row>
        <row r="3758">
          <cell r="A3758">
            <v>4123</v>
          </cell>
          <cell r="B3758" t="str">
            <v>(BCA)MOBILIARIOS</v>
          </cell>
          <cell r="C3758" t="str">
            <v>BCA</v>
          </cell>
          <cell r="D3758" t="str">
            <v>SILLA</v>
          </cell>
          <cell r="E3758" t="str">
            <v>SILLAS STYLE LISSA  126</v>
          </cell>
          <cell r="F3758" t="str">
            <v>EN USO</v>
          </cell>
          <cell r="G3758">
            <v>42468</v>
          </cell>
          <cell r="H3758" t="str">
            <v xml:space="preserve">VELIZ VILLARREAL ALEX BRYAN </v>
          </cell>
          <cell r="I3758">
            <v>31.36</v>
          </cell>
          <cell r="J3758">
            <v>0</v>
          </cell>
          <cell r="K3758">
            <v>31.36</v>
          </cell>
          <cell r="L3758" t="b">
            <v>0</v>
          </cell>
          <cell r="M3758">
            <v>0</v>
          </cell>
          <cell r="N3758" t="str">
            <v>SALA DE REUNIONES</v>
          </cell>
          <cell r="O3758" t="str">
            <v>SALA DE REUNIONES</v>
          </cell>
          <cell r="P3758" t="str">
            <v>TREN</v>
          </cell>
          <cell r="Q3758">
            <v>0</v>
          </cell>
        </row>
        <row r="3759">
          <cell r="A3759">
            <v>4124</v>
          </cell>
          <cell r="B3759" t="str">
            <v>(BCA)MOBILIARIOS</v>
          </cell>
          <cell r="C3759" t="str">
            <v>BCA</v>
          </cell>
          <cell r="D3759" t="str">
            <v>SILLA</v>
          </cell>
          <cell r="E3759" t="str">
            <v>SILLAS STYLE LISSA  127</v>
          </cell>
          <cell r="F3759" t="str">
            <v>EN USO</v>
          </cell>
          <cell r="G3759">
            <v>42468</v>
          </cell>
          <cell r="H3759" t="str">
            <v xml:space="preserve">VELIZ VILLARREAL ALEX BRYAN </v>
          </cell>
          <cell r="I3759">
            <v>31.36</v>
          </cell>
          <cell r="J3759">
            <v>0</v>
          </cell>
          <cell r="K3759">
            <v>31.36</v>
          </cell>
          <cell r="L3759" t="b">
            <v>0</v>
          </cell>
          <cell r="M3759">
            <v>0</v>
          </cell>
          <cell r="N3759" t="str">
            <v>BODEGA MANTENIMIENTO</v>
          </cell>
          <cell r="O3759" t="str">
            <v>BODEGA</v>
          </cell>
          <cell r="P3759" t="str">
            <v>TREN</v>
          </cell>
          <cell r="Q3759">
            <v>0</v>
          </cell>
        </row>
        <row r="3760">
          <cell r="A3760">
            <v>4125</v>
          </cell>
          <cell r="B3760" t="str">
            <v>(BCA)MOBILIARIOS</v>
          </cell>
          <cell r="C3760" t="str">
            <v>BCA</v>
          </cell>
          <cell r="D3760" t="str">
            <v>SILLA</v>
          </cell>
          <cell r="E3760" t="str">
            <v>SILLAS STYLE LISSA  128</v>
          </cell>
          <cell r="F3760" t="str">
            <v>EN USO</v>
          </cell>
          <cell r="G3760">
            <v>42468</v>
          </cell>
          <cell r="H3760" t="str">
            <v xml:space="preserve">VELIZ VILLARREAL ALEX BRYAN </v>
          </cell>
          <cell r="I3760">
            <v>31.36</v>
          </cell>
          <cell r="J3760">
            <v>0</v>
          </cell>
          <cell r="K3760">
            <v>31.36</v>
          </cell>
          <cell r="L3760" t="b">
            <v>0</v>
          </cell>
          <cell r="M3760">
            <v>0</v>
          </cell>
          <cell r="N3760" t="str">
            <v>SALA DE REUNIONES</v>
          </cell>
          <cell r="O3760" t="str">
            <v>SALA DE REUNIONES</v>
          </cell>
          <cell r="P3760" t="str">
            <v>YARABI</v>
          </cell>
          <cell r="Q3760">
            <v>0</v>
          </cell>
        </row>
        <row r="3761">
          <cell r="A3761">
            <v>4126</v>
          </cell>
          <cell r="B3761" t="str">
            <v>(BCA)MOBILIARIOS</v>
          </cell>
          <cell r="C3761" t="str">
            <v>BCA</v>
          </cell>
          <cell r="D3761" t="str">
            <v>SILLA</v>
          </cell>
          <cell r="E3761" t="str">
            <v>SILLAS STYLE LISSA  129</v>
          </cell>
          <cell r="F3761" t="str">
            <v>EN USO</v>
          </cell>
          <cell r="G3761">
            <v>42468</v>
          </cell>
          <cell r="H3761" t="str">
            <v xml:space="preserve">VELIZ VILLARREAL ALEX BRYAN </v>
          </cell>
          <cell r="I3761">
            <v>31.36</v>
          </cell>
          <cell r="J3761">
            <v>0</v>
          </cell>
          <cell r="K3761">
            <v>31.36</v>
          </cell>
          <cell r="L3761" t="b">
            <v>0</v>
          </cell>
          <cell r="M3761">
            <v>0</v>
          </cell>
          <cell r="N3761" t="str">
            <v>SALA DE REUNIONES</v>
          </cell>
          <cell r="O3761" t="str">
            <v>SALA DE REUNIONES</v>
          </cell>
          <cell r="P3761" t="str">
            <v>YARABI</v>
          </cell>
          <cell r="Q3761">
            <v>0</v>
          </cell>
        </row>
        <row r="3762">
          <cell r="A3762">
            <v>4127</v>
          </cell>
          <cell r="B3762" t="str">
            <v>(BCA)MOBILIARIOS</v>
          </cell>
          <cell r="C3762" t="str">
            <v>BCA</v>
          </cell>
          <cell r="D3762" t="str">
            <v>SILLA</v>
          </cell>
          <cell r="E3762" t="str">
            <v>SILLAS STYLE LISSA  130</v>
          </cell>
          <cell r="F3762" t="str">
            <v>EN USO</v>
          </cell>
          <cell r="G3762">
            <v>42468</v>
          </cell>
          <cell r="H3762" t="str">
            <v xml:space="preserve">VELIZ VILLARREAL ALEX BRYAN </v>
          </cell>
          <cell r="I3762">
            <v>31.36</v>
          </cell>
          <cell r="J3762">
            <v>0</v>
          </cell>
          <cell r="K3762">
            <v>31.36</v>
          </cell>
          <cell r="L3762" t="b">
            <v>0</v>
          </cell>
          <cell r="M3762">
            <v>0</v>
          </cell>
          <cell r="N3762" t="str">
            <v>SALA DE REUNIONES</v>
          </cell>
          <cell r="O3762" t="str">
            <v>SALA DE REUNIONES</v>
          </cell>
          <cell r="P3762" t="str">
            <v>YARABI</v>
          </cell>
          <cell r="Q3762">
            <v>0</v>
          </cell>
        </row>
        <row r="3763">
          <cell r="A3763">
            <v>4128</v>
          </cell>
          <cell r="B3763" t="str">
            <v>(BCA)MOBILIARIOS</v>
          </cell>
          <cell r="C3763" t="str">
            <v>BCA</v>
          </cell>
          <cell r="D3763" t="str">
            <v>SILLA</v>
          </cell>
          <cell r="E3763" t="str">
            <v>SILLAS STYLE LISSA  131</v>
          </cell>
          <cell r="F3763" t="str">
            <v>EN USO</v>
          </cell>
          <cell r="G3763">
            <v>42468</v>
          </cell>
          <cell r="H3763" t="str">
            <v xml:space="preserve">VELIZ VILLARREAL ALEX BRYAN </v>
          </cell>
          <cell r="I3763">
            <v>31.36</v>
          </cell>
          <cell r="J3763">
            <v>0</v>
          </cell>
          <cell r="K3763">
            <v>31.36</v>
          </cell>
          <cell r="L3763" t="b">
            <v>0</v>
          </cell>
          <cell r="M3763">
            <v>0</v>
          </cell>
          <cell r="N3763" t="str">
            <v>SALA DE REUNIONES</v>
          </cell>
          <cell r="O3763" t="str">
            <v>SALA DE REUNIONES</v>
          </cell>
          <cell r="P3763" t="str">
            <v>YARABI</v>
          </cell>
          <cell r="Q3763">
            <v>0</v>
          </cell>
        </row>
        <row r="3764">
          <cell r="A3764">
            <v>4129</v>
          </cell>
          <cell r="B3764" t="str">
            <v>(BCA)MOBILIARIOS</v>
          </cell>
          <cell r="C3764" t="str">
            <v>BCA</v>
          </cell>
          <cell r="D3764" t="str">
            <v>SILLA</v>
          </cell>
          <cell r="E3764" t="str">
            <v>SILLAS STYLE LISSA  132</v>
          </cell>
          <cell r="F3764" t="str">
            <v>EN USO</v>
          </cell>
          <cell r="G3764">
            <v>42468</v>
          </cell>
          <cell r="H3764" t="str">
            <v xml:space="preserve">VELIZ VILLARREAL ALEX BRYAN </v>
          </cell>
          <cell r="I3764">
            <v>31.36</v>
          </cell>
          <cell r="J3764">
            <v>0</v>
          </cell>
          <cell r="K3764">
            <v>31.36</v>
          </cell>
          <cell r="L3764" t="b">
            <v>0</v>
          </cell>
          <cell r="M3764">
            <v>0</v>
          </cell>
          <cell r="N3764" t="str">
            <v>SALA DE REUNIONES</v>
          </cell>
          <cell r="O3764" t="str">
            <v>SALA DE REUNIONES</v>
          </cell>
          <cell r="P3764" t="str">
            <v>TREN</v>
          </cell>
          <cell r="Q3764">
            <v>0</v>
          </cell>
        </row>
        <row r="3765">
          <cell r="A3765">
            <v>4130</v>
          </cell>
          <cell r="B3765" t="str">
            <v>(BCA)MOBILIARIOS</v>
          </cell>
          <cell r="C3765" t="str">
            <v>BCA</v>
          </cell>
          <cell r="D3765" t="str">
            <v>SILLA</v>
          </cell>
          <cell r="E3765" t="str">
            <v>SILLAS STYLE LISSA  133</v>
          </cell>
          <cell r="F3765" t="str">
            <v>EN USO</v>
          </cell>
          <cell r="G3765">
            <v>42468</v>
          </cell>
          <cell r="H3765" t="str">
            <v xml:space="preserve">VELIZ VILLARREAL ALEX BRYAN </v>
          </cell>
          <cell r="I3765">
            <v>31.36</v>
          </cell>
          <cell r="J3765">
            <v>0</v>
          </cell>
          <cell r="K3765">
            <v>31.36</v>
          </cell>
          <cell r="L3765" t="b">
            <v>0</v>
          </cell>
          <cell r="M3765">
            <v>0</v>
          </cell>
          <cell r="N3765" t="str">
            <v>SALA DE REUNIONES</v>
          </cell>
          <cell r="O3765" t="str">
            <v>SALA DE REUNIONES</v>
          </cell>
          <cell r="P3765" t="str">
            <v>YARABI</v>
          </cell>
          <cell r="Q3765">
            <v>0</v>
          </cell>
        </row>
        <row r="3766">
          <cell r="A3766">
            <v>4131</v>
          </cell>
          <cell r="B3766" t="str">
            <v>(BCA)MOBILIARIOS</v>
          </cell>
          <cell r="C3766" t="str">
            <v>BCA</v>
          </cell>
          <cell r="D3766" t="str">
            <v>SILLA</v>
          </cell>
          <cell r="E3766" t="str">
            <v>SILLAS STYLE LISSA  134</v>
          </cell>
          <cell r="F3766" t="str">
            <v>EN USO</v>
          </cell>
          <cell r="G3766">
            <v>42468</v>
          </cell>
          <cell r="H3766" t="str">
            <v xml:space="preserve">VELIZ VILLARREAL ALEX BRYAN </v>
          </cell>
          <cell r="I3766">
            <v>31.36</v>
          </cell>
          <cell r="J3766">
            <v>0</v>
          </cell>
          <cell r="K3766">
            <v>31.36</v>
          </cell>
          <cell r="L3766" t="b">
            <v>0</v>
          </cell>
          <cell r="M3766">
            <v>0</v>
          </cell>
          <cell r="N3766" t="str">
            <v>SALA DE REUNIONES</v>
          </cell>
          <cell r="O3766" t="str">
            <v>SALA DE REUNIONES</v>
          </cell>
          <cell r="P3766" t="str">
            <v>YARABI</v>
          </cell>
          <cell r="Q3766">
            <v>0</v>
          </cell>
        </row>
        <row r="3767">
          <cell r="A3767">
            <v>4132</v>
          </cell>
          <cell r="B3767" t="str">
            <v>(BCA)MOBILIARIOS</v>
          </cell>
          <cell r="C3767" t="str">
            <v>BCA</v>
          </cell>
          <cell r="D3767" t="str">
            <v>SILLA</v>
          </cell>
          <cell r="E3767" t="str">
            <v>SILLAS STYLE LISSA  135</v>
          </cell>
          <cell r="F3767" t="str">
            <v>EN USO</v>
          </cell>
          <cell r="G3767">
            <v>42468</v>
          </cell>
          <cell r="H3767" t="str">
            <v xml:space="preserve">VELIZ VILLARREAL ALEX BRYAN </v>
          </cell>
          <cell r="I3767">
            <v>31.36</v>
          </cell>
          <cell r="J3767">
            <v>0</v>
          </cell>
          <cell r="K3767">
            <v>31.36</v>
          </cell>
          <cell r="L3767" t="b">
            <v>0</v>
          </cell>
          <cell r="M3767">
            <v>0</v>
          </cell>
          <cell r="N3767" t="str">
            <v>SALA DE REUNIONES</v>
          </cell>
          <cell r="O3767" t="str">
            <v>SALA DE REUNIONES</v>
          </cell>
          <cell r="P3767" t="str">
            <v>YARABI</v>
          </cell>
          <cell r="Q3767">
            <v>0</v>
          </cell>
        </row>
        <row r="3768">
          <cell r="A3768">
            <v>4133</v>
          </cell>
          <cell r="B3768" t="str">
            <v>(BCA)MOBILIARIOS</v>
          </cell>
          <cell r="C3768" t="str">
            <v>BCA</v>
          </cell>
          <cell r="D3768" t="str">
            <v>SILLA</v>
          </cell>
          <cell r="E3768" t="str">
            <v>SILLAS STYLE LISSA  136</v>
          </cell>
          <cell r="F3768" t="str">
            <v>EN USO</v>
          </cell>
          <cell r="G3768">
            <v>42468</v>
          </cell>
          <cell r="H3768" t="str">
            <v xml:space="preserve">VELIZ VILLARREAL ALEX BRYAN </v>
          </cell>
          <cell r="I3768">
            <v>31.36</v>
          </cell>
          <cell r="J3768">
            <v>0</v>
          </cell>
          <cell r="K3768">
            <v>31.36</v>
          </cell>
          <cell r="L3768" t="b">
            <v>0</v>
          </cell>
          <cell r="M3768">
            <v>0</v>
          </cell>
          <cell r="N3768" t="str">
            <v>SALA DE REUNIONES</v>
          </cell>
          <cell r="O3768" t="str">
            <v>SALA DE REUNIONES</v>
          </cell>
          <cell r="P3768" t="str">
            <v>YARABI</v>
          </cell>
          <cell r="Q3768">
            <v>0</v>
          </cell>
        </row>
        <row r="3769">
          <cell r="A3769">
            <v>4134</v>
          </cell>
          <cell r="B3769" t="str">
            <v>(BCA)MOBILIARIOS</v>
          </cell>
          <cell r="C3769" t="str">
            <v>BCA</v>
          </cell>
          <cell r="D3769" t="str">
            <v>SILLA</v>
          </cell>
          <cell r="E3769" t="str">
            <v>SILLAS STYLE LISSA  137</v>
          </cell>
          <cell r="F3769" t="str">
            <v>EN USO</v>
          </cell>
          <cell r="G3769">
            <v>42468</v>
          </cell>
          <cell r="H3769" t="str">
            <v xml:space="preserve">VELIZ VILLARREAL ALEX BRYAN </v>
          </cell>
          <cell r="I3769">
            <v>31.36</v>
          </cell>
          <cell r="J3769">
            <v>0</v>
          </cell>
          <cell r="K3769">
            <v>31.36</v>
          </cell>
          <cell r="L3769" t="b">
            <v>0</v>
          </cell>
          <cell r="M3769">
            <v>0</v>
          </cell>
          <cell r="N3769" t="str">
            <v>BODEGA MANTENIMIENTO</v>
          </cell>
          <cell r="O3769" t="str">
            <v>BODEGA</v>
          </cell>
          <cell r="P3769" t="str">
            <v>TREN</v>
          </cell>
          <cell r="Q3769">
            <v>0</v>
          </cell>
        </row>
        <row r="3770">
          <cell r="A3770">
            <v>4135</v>
          </cell>
          <cell r="B3770" t="str">
            <v>(BCA)MOBILIARIOS</v>
          </cell>
          <cell r="C3770" t="str">
            <v>BCA</v>
          </cell>
          <cell r="D3770" t="str">
            <v>SILLA</v>
          </cell>
          <cell r="E3770" t="str">
            <v>SILLAS STYLE LISSA  138</v>
          </cell>
          <cell r="F3770" t="str">
            <v>EN USO</v>
          </cell>
          <cell r="G3770">
            <v>42468</v>
          </cell>
          <cell r="H3770" t="str">
            <v xml:space="preserve">VELIZ VILLARREAL ALEX BRYAN </v>
          </cell>
          <cell r="I3770">
            <v>31.36</v>
          </cell>
          <cell r="J3770">
            <v>0</v>
          </cell>
          <cell r="K3770">
            <v>31.36</v>
          </cell>
          <cell r="L3770" t="b">
            <v>0</v>
          </cell>
          <cell r="M3770">
            <v>0</v>
          </cell>
          <cell r="N3770" t="str">
            <v>SERVICIOS GENERALES</v>
          </cell>
          <cell r="O3770" t="str">
            <v>AULA CAPACITACION</v>
          </cell>
          <cell r="P3770" t="str">
            <v>TREN</v>
          </cell>
          <cell r="Q3770">
            <v>0</v>
          </cell>
        </row>
        <row r="3771">
          <cell r="A3771">
            <v>4136</v>
          </cell>
          <cell r="B3771" t="str">
            <v>(BCA)MOBILIARIOS</v>
          </cell>
          <cell r="C3771" t="str">
            <v>BCA</v>
          </cell>
          <cell r="D3771" t="str">
            <v>SILLA</v>
          </cell>
          <cell r="E3771" t="str">
            <v>SILLAS STYLE LISSA  139</v>
          </cell>
          <cell r="F3771" t="str">
            <v>EN USO</v>
          </cell>
          <cell r="G3771">
            <v>42468</v>
          </cell>
          <cell r="H3771" t="str">
            <v xml:space="preserve">VELIZ VILLARREAL ALEX BRYAN </v>
          </cell>
          <cell r="I3771">
            <v>31.36</v>
          </cell>
          <cell r="J3771">
            <v>0</v>
          </cell>
          <cell r="K3771">
            <v>31.36</v>
          </cell>
          <cell r="L3771" t="b">
            <v>0</v>
          </cell>
          <cell r="M3771">
            <v>0</v>
          </cell>
          <cell r="N3771" t="str">
            <v>BODEGA MANTENIMIENTO</v>
          </cell>
          <cell r="O3771" t="str">
            <v>BODEGA</v>
          </cell>
          <cell r="P3771" t="str">
            <v>YARABI</v>
          </cell>
          <cell r="Q3771">
            <v>0</v>
          </cell>
        </row>
        <row r="3772">
          <cell r="A3772">
            <v>4137</v>
          </cell>
          <cell r="B3772" t="str">
            <v>(BCA)MOBILIARIOS</v>
          </cell>
          <cell r="C3772" t="str">
            <v>BCA</v>
          </cell>
          <cell r="D3772" t="str">
            <v>SILLA</v>
          </cell>
          <cell r="E3772" t="str">
            <v>SILLAS STYLE LISSA  140</v>
          </cell>
          <cell r="F3772" t="str">
            <v>EN USO</v>
          </cell>
          <cell r="G3772">
            <v>42468</v>
          </cell>
          <cell r="H3772" t="str">
            <v xml:space="preserve">VELIZ VILLARREAL ALEX BRYAN </v>
          </cell>
          <cell r="I3772">
            <v>31.36</v>
          </cell>
          <cell r="J3772">
            <v>0</v>
          </cell>
          <cell r="K3772">
            <v>31.36</v>
          </cell>
          <cell r="L3772" t="b">
            <v>0</v>
          </cell>
          <cell r="M3772">
            <v>0</v>
          </cell>
          <cell r="N3772" t="str">
            <v>SALA DE REUNIONES</v>
          </cell>
          <cell r="O3772" t="str">
            <v>SALA DE REUNIONES</v>
          </cell>
          <cell r="P3772" t="str">
            <v>YARABI</v>
          </cell>
          <cell r="Q3772">
            <v>0</v>
          </cell>
        </row>
        <row r="3773">
          <cell r="A3773">
            <v>4138</v>
          </cell>
          <cell r="B3773" t="str">
            <v>(BCA)MOBILIARIOS</v>
          </cell>
          <cell r="C3773" t="str">
            <v>BCA</v>
          </cell>
          <cell r="D3773" t="str">
            <v>SILLA</v>
          </cell>
          <cell r="E3773" t="str">
            <v>SILLAS STYLE LISSA  141</v>
          </cell>
          <cell r="F3773" t="str">
            <v>EN USO</v>
          </cell>
          <cell r="G3773">
            <v>42468</v>
          </cell>
          <cell r="H3773" t="str">
            <v xml:space="preserve">VELIZ VILLARREAL ALEX BRYAN </v>
          </cell>
          <cell r="I3773">
            <v>31.36</v>
          </cell>
          <cell r="J3773">
            <v>0</v>
          </cell>
          <cell r="K3773">
            <v>31.36</v>
          </cell>
          <cell r="L3773" t="b">
            <v>0</v>
          </cell>
          <cell r="M3773">
            <v>0</v>
          </cell>
          <cell r="N3773" t="str">
            <v>SALA DE REUNIONES</v>
          </cell>
          <cell r="O3773" t="str">
            <v>SALA DE REUNIONES</v>
          </cell>
          <cell r="P3773" t="str">
            <v>TREN</v>
          </cell>
          <cell r="Q3773">
            <v>0</v>
          </cell>
        </row>
        <row r="3774">
          <cell r="A3774">
            <v>4139</v>
          </cell>
          <cell r="B3774" t="str">
            <v>(BCA)MOBILIARIOS</v>
          </cell>
          <cell r="C3774" t="str">
            <v>BCA</v>
          </cell>
          <cell r="D3774" t="str">
            <v>SILLA</v>
          </cell>
          <cell r="E3774" t="str">
            <v>SILLAS STYLE LISSA  142</v>
          </cell>
          <cell r="F3774" t="str">
            <v>EN USO</v>
          </cell>
          <cell r="G3774">
            <v>42468</v>
          </cell>
          <cell r="H3774" t="str">
            <v xml:space="preserve">VELIZ VILLARREAL ALEX BRYAN </v>
          </cell>
          <cell r="I3774">
            <v>31.36</v>
          </cell>
          <cell r="J3774">
            <v>0</v>
          </cell>
          <cell r="K3774">
            <v>31.36</v>
          </cell>
          <cell r="L3774" t="b">
            <v>0</v>
          </cell>
          <cell r="M3774">
            <v>0</v>
          </cell>
          <cell r="N3774" t="str">
            <v>BODEGA MANTENIMIENTO</v>
          </cell>
          <cell r="O3774" t="str">
            <v>BODEGA</v>
          </cell>
          <cell r="P3774" t="str">
            <v>YARABI</v>
          </cell>
          <cell r="Q3774">
            <v>0</v>
          </cell>
        </row>
        <row r="3775">
          <cell r="A3775">
            <v>4140</v>
          </cell>
          <cell r="B3775" t="str">
            <v>(BCA)MOBILIARIOS</v>
          </cell>
          <cell r="C3775" t="str">
            <v>BCA</v>
          </cell>
          <cell r="D3775" t="str">
            <v>SILLA</v>
          </cell>
          <cell r="E3775" t="str">
            <v>SILLAS STYLE LISSA  143</v>
          </cell>
          <cell r="F3775" t="str">
            <v>EN USO</v>
          </cell>
          <cell r="G3775">
            <v>42468</v>
          </cell>
          <cell r="H3775" t="str">
            <v xml:space="preserve">VELIZ VILLARREAL ALEX BRYAN </v>
          </cell>
          <cell r="I3775">
            <v>31.36</v>
          </cell>
          <cell r="J3775">
            <v>0</v>
          </cell>
          <cell r="K3775">
            <v>31.36</v>
          </cell>
          <cell r="L3775" t="b">
            <v>0</v>
          </cell>
          <cell r="M3775">
            <v>0</v>
          </cell>
          <cell r="N3775" t="str">
            <v>BODEGA MANTENIMIENTO</v>
          </cell>
          <cell r="O3775" t="str">
            <v>BODEGA</v>
          </cell>
          <cell r="P3775" t="str">
            <v>YARABI</v>
          </cell>
          <cell r="Q3775">
            <v>0</v>
          </cell>
        </row>
        <row r="3776">
          <cell r="A3776">
            <v>4141</v>
          </cell>
          <cell r="B3776" t="str">
            <v>(BCA)MOBILIARIOS</v>
          </cell>
          <cell r="C3776" t="str">
            <v>BCA</v>
          </cell>
          <cell r="D3776" t="str">
            <v>SILLA</v>
          </cell>
          <cell r="E3776" t="str">
            <v>SILLAS STYLE LISSA  144</v>
          </cell>
          <cell r="F3776" t="str">
            <v>EN USO</v>
          </cell>
          <cell r="G3776">
            <v>42468</v>
          </cell>
          <cell r="H3776" t="str">
            <v xml:space="preserve">VELIZ VILLARREAL ALEX BRYAN </v>
          </cell>
          <cell r="I3776">
            <v>31.36</v>
          </cell>
          <cell r="J3776">
            <v>0</v>
          </cell>
          <cell r="K3776">
            <v>31.36</v>
          </cell>
          <cell r="L3776" t="b">
            <v>0</v>
          </cell>
          <cell r="M3776">
            <v>0</v>
          </cell>
          <cell r="N3776" t="str">
            <v>SALA DE REUNIONES</v>
          </cell>
          <cell r="O3776" t="str">
            <v>SALA DE REUNIONES</v>
          </cell>
          <cell r="P3776" t="str">
            <v>BIENES</v>
          </cell>
          <cell r="Q3776" t="str">
            <v>BODEGA DE SUMINISTRO</v>
          </cell>
        </row>
        <row r="3777">
          <cell r="A3777">
            <v>4142</v>
          </cell>
          <cell r="B3777" t="str">
            <v>(BCA)MOBILIARIOS</v>
          </cell>
          <cell r="C3777" t="str">
            <v>BCA</v>
          </cell>
          <cell r="D3777" t="str">
            <v>SILLA</v>
          </cell>
          <cell r="E3777" t="str">
            <v>SILLAS STYLE LISSA  145</v>
          </cell>
          <cell r="F3777" t="str">
            <v>EN USO</v>
          </cell>
          <cell r="G3777">
            <v>42468</v>
          </cell>
          <cell r="H3777" t="str">
            <v xml:space="preserve">VELIZ VILLARREAL ALEX BRYAN </v>
          </cell>
          <cell r="I3777">
            <v>31.36</v>
          </cell>
          <cell r="J3777">
            <v>0</v>
          </cell>
          <cell r="K3777">
            <v>31.36</v>
          </cell>
          <cell r="L3777" t="b">
            <v>0</v>
          </cell>
          <cell r="M3777">
            <v>0</v>
          </cell>
          <cell r="N3777" t="str">
            <v>SALA DE REUNIONES</v>
          </cell>
          <cell r="O3777" t="str">
            <v>SALA DE REUNIONES</v>
          </cell>
          <cell r="P3777" t="str">
            <v>YARABI</v>
          </cell>
          <cell r="Q3777">
            <v>0</v>
          </cell>
        </row>
        <row r="3778">
          <cell r="A3778">
            <v>4143</v>
          </cell>
          <cell r="B3778" t="str">
            <v>(BCA)MOBILIARIOS</v>
          </cell>
          <cell r="C3778" t="str">
            <v>BCA</v>
          </cell>
          <cell r="D3778" t="str">
            <v>SILLA</v>
          </cell>
          <cell r="E3778" t="str">
            <v>SILLAS STYLE LISSA  146</v>
          </cell>
          <cell r="F3778" t="str">
            <v>EN USO</v>
          </cell>
          <cell r="G3778">
            <v>42468</v>
          </cell>
          <cell r="H3778" t="str">
            <v xml:space="preserve">VELIZ VILLARREAL ALEX BRYAN </v>
          </cell>
          <cell r="I3778">
            <v>31.36</v>
          </cell>
          <cell r="J3778">
            <v>0</v>
          </cell>
          <cell r="K3778">
            <v>31.36</v>
          </cell>
          <cell r="L3778" t="b">
            <v>0</v>
          </cell>
          <cell r="M3778">
            <v>0</v>
          </cell>
          <cell r="N3778" t="str">
            <v>BODEGA MANTENIMIENTO</v>
          </cell>
          <cell r="O3778" t="str">
            <v>BODEGA</v>
          </cell>
          <cell r="P3778" t="str">
            <v>YARABI</v>
          </cell>
          <cell r="Q3778">
            <v>0</v>
          </cell>
        </row>
        <row r="3779">
          <cell r="A3779">
            <v>4144</v>
          </cell>
          <cell r="B3779" t="str">
            <v>(BCA)MOBILIARIOS</v>
          </cell>
          <cell r="C3779" t="str">
            <v>BCA</v>
          </cell>
          <cell r="D3779" t="str">
            <v>SILLA</v>
          </cell>
          <cell r="E3779" t="str">
            <v>SILLAS STYLE LISSA  147</v>
          </cell>
          <cell r="F3779" t="str">
            <v>EN USO</v>
          </cell>
          <cell r="G3779">
            <v>42468</v>
          </cell>
          <cell r="H3779" t="str">
            <v xml:space="preserve">VELIZ VILLARREAL ALEX BRYAN </v>
          </cell>
          <cell r="I3779">
            <v>31.36</v>
          </cell>
          <cell r="J3779">
            <v>0</v>
          </cell>
          <cell r="K3779">
            <v>31.36</v>
          </cell>
          <cell r="L3779" t="b">
            <v>0</v>
          </cell>
          <cell r="M3779">
            <v>0</v>
          </cell>
          <cell r="N3779" t="str">
            <v>SALA DE REUNIONES</v>
          </cell>
          <cell r="O3779" t="str">
            <v>SALA DE REUNIONES</v>
          </cell>
          <cell r="P3779" t="str">
            <v>YARABI</v>
          </cell>
          <cell r="Q3779">
            <v>0</v>
          </cell>
        </row>
        <row r="3780">
          <cell r="A3780">
            <v>4145</v>
          </cell>
          <cell r="B3780" t="str">
            <v>(BCA)MOBILIARIOS</v>
          </cell>
          <cell r="C3780" t="str">
            <v>BCA</v>
          </cell>
          <cell r="D3780" t="str">
            <v>SILLA</v>
          </cell>
          <cell r="E3780" t="str">
            <v>SILLAS STYLE LISSA  148</v>
          </cell>
          <cell r="F3780" t="str">
            <v>EN USO</v>
          </cell>
          <cell r="G3780">
            <v>42468</v>
          </cell>
          <cell r="H3780" t="str">
            <v xml:space="preserve">VELIZ VILLARREAL ALEX BRYAN </v>
          </cell>
          <cell r="I3780">
            <v>31.36</v>
          </cell>
          <cell r="J3780">
            <v>0</v>
          </cell>
          <cell r="K3780">
            <v>31.36</v>
          </cell>
          <cell r="L3780" t="b">
            <v>0</v>
          </cell>
          <cell r="M3780">
            <v>0</v>
          </cell>
          <cell r="N3780" t="str">
            <v>SALA DE REUNIONES</v>
          </cell>
          <cell r="O3780" t="str">
            <v>SALA DE REUNIONES</v>
          </cell>
          <cell r="P3780" t="str">
            <v>YARABI</v>
          </cell>
          <cell r="Q3780">
            <v>0</v>
          </cell>
        </row>
        <row r="3781">
          <cell r="A3781">
            <v>4146</v>
          </cell>
          <cell r="B3781" t="str">
            <v>(BCA)MOBILIARIOS</v>
          </cell>
          <cell r="C3781" t="str">
            <v>BCA</v>
          </cell>
          <cell r="D3781" t="str">
            <v>SILLA</v>
          </cell>
          <cell r="E3781" t="str">
            <v>SILLAS STYLE LISSA  149</v>
          </cell>
          <cell r="F3781" t="str">
            <v>EN USO</v>
          </cell>
          <cell r="G3781">
            <v>42468</v>
          </cell>
          <cell r="H3781" t="str">
            <v xml:space="preserve">VELIZ VILLARREAL ALEX BRYAN </v>
          </cell>
          <cell r="I3781">
            <v>31.36</v>
          </cell>
          <cell r="J3781">
            <v>0</v>
          </cell>
          <cell r="K3781">
            <v>31.36</v>
          </cell>
          <cell r="L3781" t="b">
            <v>0</v>
          </cell>
          <cell r="M3781">
            <v>0</v>
          </cell>
          <cell r="N3781" t="str">
            <v>SALA DE REUNIONES</v>
          </cell>
          <cell r="O3781" t="str">
            <v>SALA DE REUNIONES</v>
          </cell>
          <cell r="P3781" t="str">
            <v>YARABI</v>
          </cell>
          <cell r="Q3781">
            <v>0</v>
          </cell>
        </row>
        <row r="3782">
          <cell r="A3782">
            <v>4147</v>
          </cell>
          <cell r="B3782" t="str">
            <v>(BCA)MOBILIARIOS</v>
          </cell>
          <cell r="C3782" t="str">
            <v>BCA</v>
          </cell>
          <cell r="D3782" t="str">
            <v>SILLA</v>
          </cell>
          <cell r="E3782" t="str">
            <v>SILLAS STYLE LISSA  150</v>
          </cell>
          <cell r="F3782" t="str">
            <v>EN USO</v>
          </cell>
          <cell r="G3782">
            <v>42468</v>
          </cell>
          <cell r="H3782" t="str">
            <v xml:space="preserve">VELIZ VILLARREAL ALEX BRYAN </v>
          </cell>
          <cell r="I3782">
            <v>31.36</v>
          </cell>
          <cell r="J3782">
            <v>0</v>
          </cell>
          <cell r="K3782">
            <v>31.36</v>
          </cell>
          <cell r="L3782" t="b">
            <v>0</v>
          </cell>
          <cell r="M3782">
            <v>0</v>
          </cell>
          <cell r="N3782" t="str">
            <v>SALA DE REUNIONES</v>
          </cell>
          <cell r="O3782" t="str">
            <v>SALA DE REUNIONES</v>
          </cell>
          <cell r="P3782" t="str">
            <v>YARABI</v>
          </cell>
          <cell r="Q3782">
            <v>0</v>
          </cell>
        </row>
        <row r="3783">
          <cell r="A3783">
            <v>5126</v>
          </cell>
          <cell r="B3783" t="str">
            <v>(BCA)MOBILIARIOS</v>
          </cell>
          <cell r="C3783" t="str">
            <v>BCA</v>
          </cell>
          <cell r="D3783" t="str">
            <v>LAMPARA</v>
          </cell>
          <cell r="E3783" t="str">
            <v>LAMPARA LED CON FOCO AMARILLO PARA ILUMINAR CUADROS 1</v>
          </cell>
          <cell r="F3783" t="str">
            <v>EN USO</v>
          </cell>
          <cell r="G3783">
            <v>42858</v>
          </cell>
          <cell r="H3783" t="str">
            <v xml:space="preserve">VELIZ VILLARREAL ALEX BRYAN </v>
          </cell>
          <cell r="I3783">
            <v>31.14</v>
          </cell>
          <cell r="J3783">
            <v>0</v>
          </cell>
          <cell r="K3783">
            <v>31.14</v>
          </cell>
          <cell r="L3783" t="b">
            <v>0</v>
          </cell>
          <cell r="M3783">
            <v>0</v>
          </cell>
          <cell r="N3783" t="str">
            <v>BODEGA MANTENIMIENTO</v>
          </cell>
          <cell r="O3783" t="str">
            <v>BODEGA</v>
          </cell>
          <cell r="P3783" t="str">
            <v>BODEGA DE MANTENIMIENTO</v>
          </cell>
          <cell r="Q3783" t="str">
            <v>BODEGA DE HERRAMIENTAS</v>
          </cell>
        </row>
        <row r="3784">
          <cell r="A3784">
            <v>5127</v>
          </cell>
          <cell r="B3784" t="str">
            <v>(BCA)MOBILIARIOS</v>
          </cell>
          <cell r="C3784" t="str">
            <v>BCA</v>
          </cell>
          <cell r="D3784" t="str">
            <v>LAMPARA</v>
          </cell>
          <cell r="E3784" t="str">
            <v>LAMPARA LED CON FOCO AMARILLO PARA ILUMINAR CUADROS 2</v>
          </cell>
          <cell r="F3784" t="str">
            <v>EN USO</v>
          </cell>
          <cell r="G3784">
            <v>42858</v>
          </cell>
          <cell r="H3784" t="str">
            <v xml:space="preserve">VELIZ VILLARREAL ALEX BRYAN </v>
          </cell>
          <cell r="I3784">
            <v>31.14</v>
          </cell>
          <cell r="J3784">
            <v>0</v>
          </cell>
          <cell r="K3784">
            <v>31.14</v>
          </cell>
          <cell r="L3784" t="b">
            <v>0</v>
          </cell>
          <cell r="M3784">
            <v>0</v>
          </cell>
          <cell r="N3784" t="str">
            <v>BODEGA MANTENIMIENTO</v>
          </cell>
          <cell r="O3784" t="str">
            <v>BODEGA</v>
          </cell>
          <cell r="P3784" t="str">
            <v>BODEGA DE MANTENIMIENTO</v>
          </cell>
          <cell r="Q3784" t="str">
            <v>BODEGA DE HERRAMIENTAS</v>
          </cell>
        </row>
        <row r="3785">
          <cell r="A3785">
            <v>5128</v>
          </cell>
          <cell r="B3785" t="str">
            <v>(BCA)MOBILIARIOS</v>
          </cell>
          <cell r="C3785" t="str">
            <v>BCA</v>
          </cell>
          <cell r="D3785" t="str">
            <v>LAMPARA</v>
          </cell>
          <cell r="E3785" t="str">
            <v>LAMPARA LED CON FOCO AMARILLO PARA ILUMINAR CUADROS 3</v>
          </cell>
          <cell r="F3785" t="str">
            <v>EN USO</v>
          </cell>
          <cell r="G3785">
            <v>42858</v>
          </cell>
          <cell r="H3785" t="str">
            <v xml:space="preserve">VELIZ VILLARREAL ALEX BRYAN </v>
          </cell>
          <cell r="I3785">
            <v>31.14</v>
          </cell>
          <cell r="J3785">
            <v>0</v>
          </cell>
          <cell r="K3785">
            <v>31.14</v>
          </cell>
          <cell r="L3785" t="b">
            <v>0</v>
          </cell>
          <cell r="M3785">
            <v>0</v>
          </cell>
          <cell r="N3785" t="str">
            <v>BODEGA MANTENIMIENTO</v>
          </cell>
          <cell r="O3785" t="str">
            <v>BODEGA</v>
          </cell>
          <cell r="P3785" t="str">
            <v>BODEGA DE MANTENIMIENTO</v>
          </cell>
          <cell r="Q3785" t="str">
            <v>BODEGA DE HERRAMIENTAS</v>
          </cell>
        </row>
        <row r="3786">
          <cell r="A3786">
            <v>5129</v>
          </cell>
          <cell r="B3786" t="str">
            <v>(BCA)MOBILIARIOS</v>
          </cell>
          <cell r="C3786" t="str">
            <v>BCA</v>
          </cell>
          <cell r="D3786" t="str">
            <v>LAMPARA</v>
          </cell>
          <cell r="E3786" t="str">
            <v>LAMPARA LED CON FOCO AMARILLO PARA ILUMINAR CUADROS 4</v>
          </cell>
          <cell r="F3786" t="str">
            <v>EN USO</v>
          </cell>
          <cell r="G3786">
            <v>42858</v>
          </cell>
          <cell r="H3786" t="str">
            <v xml:space="preserve">VELIZ VILLARREAL ALEX BRYAN </v>
          </cell>
          <cell r="I3786">
            <v>31.14</v>
          </cell>
          <cell r="J3786">
            <v>0</v>
          </cell>
          <cell r="K3786">
            <v>31.14</v>
          </cell>
          <cell r="L3786" t="b">
            <v>0</v>
          </cell>
          <cell r="M3786">
            <v>0</v>
          </cell>
          <cell r="N3786" t="str">
            <v>BODEGA MANTENIMIENTO</v>
          </cell>
          <cell r="O3786" t="str">
            <v>BODEGA</v>
          </cell>
          <cell r="P3786" t="str">
            <v>BODEGA DE MANTENIMIENTO</v>
          </cell>
          <cell r="Q3786" t="str">
            <v>BODEGA DE HERRAMIENTAS</v>
          </cell>
        </row>
        <row r="3787">
          <cell r="A3787">
            <v>5130</v>
          </cell>
          <cell r="B3787" t="str">
            <v>(BCA)MOBILIARIOS</v>
          </cell>
          <cell r="C3787" t="str">
            <v>BCA</v>
          </cell>
          <cell r="D3787" t="str">
            <v>LAMPARA</v>
          </cell>
          <cell r="E3787" t="str">
            <v>LAMPARA LED CON FOCO AMARILLO PARA ILUMINAR CUADROS 5</v>
          </cell>
          <cell r="F3787" t="str">
            <v>EN USO</v>
          </cell>
          <cell r="G3787">
            <v>42858</v>
          </cell>
          <cell r="H3787" t="str">
            <v xml:space="preserve">VELIZ VILLARREAL ALEX BRYAN </v>
          </cell>
          <cell r="I3787">
            <v>31.14</v>
          </cell>
          <cell r="J3787">
            <v>0</v>
          </cell>
          <cell r="K3787">
            <v>31.14</v>
          </cell>
          <cell r="L3787" t="b">
            <v>0</v>
          </cell>
          <cell r="M3787">
            <v>0</v>
          </cell>
          <cell r="N3787" t="str">
            <v>BODEGA MANTENIMIENTO</v>
          </cell>
          <cell r="O3787" t="str">
            <v>BODEGA</v>
          </cell>
          <cell r="P3787" t="str">
            <v>BODEGA DE MANTENIMIENTO</v>
          </cell>
          <cell r="Q3787" t="str">
            <v>BODEGA DE HERRAMIENTAS</v>
          </cell>
        </row>
        <row r="3788">
          <cell r="A3788">
            <v>5131</v>
          </cell>
          <cell r="B3788" t="str">
            <v>(BCA)MOBILIARIOS</v>
          </cell>
          <cell r="C3788" t="str">
            <v>BCA</v>
          </cell>
          <cell r="D3788" t="str">
            <v>LAMPARA</v>
          </cell>
          <cell r="E3788" t="str">
            <v>LAMPARA LED CON FOCO AMARILLO PARA ILUMINAR CUADROS 6</v>
          </cell>
          <cell r="F3788" t="str">
            <v>EN USO</v>
          </cell>
          <cell r="G3788">
            <v>42858</v>
          </cell>
          <cell r="H3788" t="str">
            <v xml:space="preserve">VELIZ VILLARREAL ALEX BRYAN </v>
          </cell>
          <cell r="I3788">
            <v>31.14</v>
          </cell>
          <cell r="J3788">
            <v>0</v>
          </cell>
          <cell r="K3788">
            <v>31.14</v>
          </cell>
          <cell r="L3788" t="b">
            <v>0</v>
          </cell>
          <cell r="M3788">
            <v>0</v>
          </cell>
          <cell r="N3788" t="str">
            <v>BODEGA MANTENIMIENTO</v>
          </cell>
          <cell r="O3788" t="str">
            <v>BODEGA</v>
          </cell>
          <cell r="P3788" t="str">
            <v>BODEGA DE MANTENIMIENTO</v>
          </cell>
          <cell r="Q3788" t="str">
            <v>BODEGA DE HERRAMIENTAS</v>
          </cell>
        </row>
        <row r="3789">
          <cell r="A3789">
            <v>5132</v>
          </cell>
          <cell r="B3789" t="str">
            <v>(BCA)MOBILIARIOS</v>
          </cell>
          <cell r="C3789" t="str">
            <v>BCA</v>
          </cell>
          <cell r="D3789" t="str">
            <v>LAMPARA</v>
          </cell>
          <cell r="E3789" t="str">
            <v>LAMPARA LED CON FOCO AMARILLO PARA ILUMINAR CUADROS 7</v>
          </cell>
          <cell r="F3789" t="str">
            <v>EN USO</v>
          </cell>
          <cell r="G3789">
            <v>42858</v>
          </cell>
          <cell r="H3789" t="str">
            <v xml:space="preserve">VELIZ VILLARREAL ALEX BRYAN </v>
          </cell>
          <cell r="I3789">
            <v>31.14</v>
          </cell>
          <cell r="J3789">
            <v>0</v>
          </cell>
          <cell r="K3789">
            <v>31.14</v>
          </cell>
          <cell r="L3789" t="b">
            <v>0</v>
          </cell>
          <cell r="M3789">
            <v>0</v>
          </cell>
          <cell r="N3789" t="str">
            <v>BODEGA MANTENIMIENTO</v>
          </cell>
          <cell r="O3789" t="str">
            <v>BODEGA</v>
          </cell>
          <cell r="P3789" t="str">
            <v>BODEGA DE MANTENIMIENTO</v>
          </cell>
          <cell r="Q3789" t="str">
            <v>BODEGA DE HERRAMIENTAS</v>
          </cell>
        </row>
        <row r="3790">
          <cell r="A3790">
            <v>5133</v>
          </cell>
          <cell r="B3790" t="str">
            <v>(BCA)MOBILIARIOS</v>
          </cell>
          <cell r="C3790" t="str">
            <v>BCA</v>
          </cell>
          <cell r="D3790" t="str">
            <v>LAMPARA</v>
          </cell>
          <cell r="E3790" t="str">
            <v>LAMPARA LED CON FOCO AMARILLO PARA ILUMINAR CUADROS 8</v>
          </cell>
          <cell r="F3790" t="str">
            <v>EN USO</v>
          </cell>
          <cell r="G3790">
            <v>42858</v>
          </cell>
          <cell r="H3790" t="str">
            <v xml:space="preserve">VELIZ VILLARREAL ALEX BRYAN </v>
          </cell>
          <cell r="I3790">
            <v>31.14</v>
          </cell>
          <cell r="J3790">
            <v>0</v>
          </cell>
          <cell r="K3790">
            <v>31.14</v>
          </cell>
          <cell r="L3790" t="b">
            <v>0</v>
          </cell>
          <cell r="M3790">
            <v>0</v>
          </cell>
          <cell r="N3790" t="str">
            <v>BODEGA MANTENIMIENTO</v>
          </cell>
          <cell r="O3790" t="str">
            <v>BODEGA</v>
          </cell>
          <cell r="P3790" t="str">
            <v>BODEGA DE MANTENIMIENTO</v>
          </cell>
          <cell r="Q3790" t="str">
            <v>BODEGA DE HERRAMIENTAS</v>
          </cell>
        </row>
        <row r="3791">
          <cell r="A3791">
            <v>5134</v>
          </cell>
          <cell r="B3791" t="str">
            <v>(BCA)MOBILIARIOS</v>
          </cell>
          <cell r="C3791" t="str">
            <v>BCA</v>
          </cell>
          <cell r="D3791" t="str">
            <v>LAMPARA</v>
          </cell>
          <cell r="E3791" t="str">
            <v>LAMPARA LED CON FOCO AMARILLO PARA ILUMINAR CUADROS 9</v>
          </cell>
          <cell r="F3791" t="str">
            <v>EN USO</v>
          </cell>
          <cell r="G3791">
            <v>42858</v>
          </cell>
          <cell r="H3791" t="str">
            <v xml:space="preserve">VELIZ VILLARREAL ALEX BRYAN </v>
          </cell>
          <cell r="I3791">
            <v>31.14</v>
          </cell>
          <cell r="J3791">
            <v>0</v>
          </cell>
          <cell r="K3791">
            <v>31.14</v>
          </cell>
          <cell r="L3791" t="b">
            <v>0</v>
          </cell>
          <cell r="M3791">
            <v>0</v>
          </cell>
          <cell r="N3791" t="str">
            <v>BODEGA MANTENIMIENTO</v>
          </cell>
          <cell r="O3791" t="str">
            <v>BODEGA</v>
          </cell>
          <cell r="P3791" t="str">
            <v>BODEGA DE MANTENIMIENTO</v>
          </cell>
          <cell r="Q3791" t="str">
            <v>BODEGA DE HERRAMIENTAS</v>
          </cell>
        </row>
        <row r="3792">
          <cell r="A3792">
            <v>5135</v>
          </cell>
          <cell r="B3792" t="str">
            <v>(BCA)MOBILIARIOS</v>
          </cell>
          <cell r="C3792" t="str">
            <v>BCA</v>
          </cell>
          <cell r="D3792" t="str">
            <v>LAMPARA</v>
          </cell>
          <cell r="E3792" t="str">
            <v>LAMPARA LED CON FOCO AMARILLO PARA ILUMINAR CUADROS 10</v>
          </cell>
          <cell r="F3792" t="str">
            <v>EN USO</v>
          </cell>
          <cell r="G3792">
            <v>42858</v>
          </cell>
          <cell r="H3792" t="str">
            <v xml:space="preserve">VELIZ VILLARREAL ALEX BRYAN </v>
          </cell>
          <cell r="I3792">
            <v>31.14</v>
          </cell>
          <cell r="J3792">
            <v>0</v>
          </cell>
          <cell r="K3792">
            <v>31.14</v>
          </cell>
          <cell r="L3792" t="b">
            <v>0</v>
          </cell>
          <cell r="M3792">
            <v>0</v>
          </cell>
          <cell r="N3792" t="str">
            <v>BODEGA MANTENIMIENTO</v>
          </cell>
          <cell r="O3792" t="str">
            <v>BODEGA</v>
          </cell>
          <cell r="P3792" t="str">
            <v>BODEGA DE MANTENIMIENTO</v>
          </cell>
          <cell r="Q3792" t="str">
            <v>BODEGA DE HERRAMIENTAS</v>
          </cell>
        </row>
        <row r="3793">
          <cell r="A3793">
            <v>5136</v>
          </cell>
          <cell r="B3793" t="str">
            <v>(BCA)MOBILIARIOS</v>
          </cell>
          <cell r="C3793" t="str">
            <v>BCA</v>
          </cell>
          <cell r="D3793" t="str">
            <v>LAMPARA</v>
          </cell>
          <cell r="E3793" t="str">
            <v>LAMPARA LED CON FOCO AMARILLO PARA ILUMINAR CUADROS 11</v>
          </cell>
          <cell r="F3793" t="str">
            <v>EN USO</v>
          </cell>
          <cell r="G3793">
            <v>42858</v>
          </cell>
          <cell r="H3793" t="str">
            <v xml:space="preserve">VELIZ VILLARREAL ALEX BRYAN </v>
          </cell>
          <cell r="I3793">
            <v>31.14</v>
          </cell>
          <cell r="J3793">
            <v>0</v>
          </cell>
          <cell r="K3793">
            <v>31.14</v>
          </cell>
          <cell r="L3793" t="b">
            <v>0</v>
          </cell>
          <cell r="M3793">
            <v>0</v>
          </cell>
          <cell r="N3793" t="str">
            <v>BODEGA MANTENIMIENTO</v>
          </cell>
          <cell r="O3793" t="str">
            <v>BODEGA</v>
          </cell>
          <cell r="P3793" t="str">
            <v>BODEGA DE MANTENIMIENTO</v>
          </cell>
          <cell r="Q3793" t="str">
            <v>BODEGA DE HERRAMIENTAS</v>
          </cell>
        </row>
        <row r="3794">
          <cell r="A3794">
            <v>5137</v>
          </cell>
          <cell r="B3794" t="str">
            <v>(BCA)MOBILIARIOS</v>
          </cell>
          <cell r="C3794" t="str">
            <v>BCA</v>
          </cell>
          <cell r="D3794" t="str">
            <v>LAMPARA</v>
          </cell>
          <cell r="E3794" t="str">
            <v>LAMPARA LED CON FOCO AMARILLO PARA ILUMINAR CUADROS 12</v>
          </cell>
          <cell r="F3794" t="str">
            <v>EN USO</v>
          </cell>
          <cell r="G3794">
            <v>42858</v>
          </cell>
          <cell r="H3794" t="str">
            <v xml:space="preserve">VELIZ VILLARREAL ALEX BRYAN </v>
          </cell>
          <cell r="I3794">
            <v>31.14</v>
          </cell>
          <cell r="J3794">
            <v>0</v>
          </cell>
          <cell r="K3794">
            <v>31.14</v>
          </cell>
          <cell r="L3794" t="b">
            <v>0</v>
          </cell>
          <cell r="M3794">
            <v>0</v>
          </cell>
          <cell r="N3794" t="str">
            <v>BODEGA MANTENIMIENTO</v>
          </cell>
          <cell r="O3794" t="str">
            <v>BODEGA</v>
          </cell>
          <cell r="P3794" t="str">
            <v>BODEGA DE MANTENIMIENTO</v>
          </cell>
          <cell r="Q3794" t="str">
            <v>BODEGA DE HERRAMIENTAS</v>
          </cell>
        </row>
        <row r="3795">
          <cell r="A3795">
            <v>5138</v>
          </cell>
          <cell r="B3795" t="str">
            <v>(BCA)MOBILIARIOS</v>
          </cell>
          <cell r="C3795" t="str">
            <v>BCA</v>
          </cell>
          <cell r="D3795" t="str">
            <v>LAMPARA</v>
          </cell>
          <cell r="E3795" t="str">
            <v>LAMPARA LED CON FOCO AMARILLO PARA ILUMINAR CUADROS 13</v>
          </cell>
          <cell r="F3795" t="str">
            <v>EN USO</v>
          </cell>
          <cell r="G3795">
            <v>42858</v>
          </cell>
          <cell r="H3795" t="str">
            <v xml:space="preserve">VELIZ VILLARREAL ALEX BRYAN </v>
          </cell>
          <cell r="I3795">
            <v>31.14</v>
          </cell>
          <cell r="J3795">
            <v>0</v>
          </cell>
          <cell r="K3795">
            <v>31.14</v>
          </cell>
          <cell r="L3795" t="b">
            <v>0</v>
          </cell>
          <cell r="M3795">
            <v>0</v>
          </cell>
          <cell r="N3795" t="str">
            <v>BODEGA MANTENIMIENTO</v>
          </cell>
          <cell r="O3795" t="str">
            <v>BODEGA</v>
          </cell>
          <cell r="P3795" t="str">
            <v>BODEGA DE MANTENIMIENTO</v>
          </cell>
          <cell r="Q3795" t="str">
            <v>BODEGA DE HERRAMIENTAS</v>
          </cell>
        </row>
        <row r="3796">
          <cell r="A3796">
            <v>5139</v>
          </cell>
          <cell r="B3796" t="str">
            <v>(BCA)MOBILIARIOS</v>
          </cell>
          <cell r="C3796" t="str">
            <v>BCA</v>
          </cell>
          <cell r="D3796" t="str">
            <v>LAMPARA</v>
          </cell>
          <cell r="E3796" t="str">
            <v>LAMPARA LED CON FOCO AMARILLO PARA ILUMINAR CUADROS 14</v>
          </cell>
          <cell r="F3796" t="str">
            <v>EN USO</v>
          </cell>
          <cell r="G3796">
            <v>42858</v>
          </cell>
          <cell r="H3796" t="str">
            <v xml:space="preserve">VELIZ VILLARREAL ALEX BRYAN </v>
          </cell>
          <cell r="I3796">
            <v>31.14</v>
          </cell>
          <cell r="J3796">
            <v>0</v>
          </cell>
          <cell r="K3796">
            <v>31.14</v>
          </cell>
          <cell r="L3796" t="b">
            <v>0</v>
          </cell>
          <cell r="M3796">
            <v>0</v>
          </cell>
          <cell r="N3796" t="str">
            <v>BODEGA MANTENIMIENTO</v>
          </cell>
          <cell r="O3796" t="str">
            <v>BODEGA</v>
          </cell>
          <cell r="P3796" t="str">
            <v>BODEGA DE MANTENIMIENTO</v>
          </cell>
          <cell r="Q3796" t="str">
            <v>BODEGA DE HERRAMIENTAS</v>
          </cell>
        </row>
        <row r="3797">
          <cell r="A3797">
            <v>5140</v>
          </cell>
          <cell r="B3797" t="str">
            <v>(BCA)MOBILIARIOS</v>
          </cell>
          <cell r="C3797" t="str">
            <v>BCA</v>
          </cell>
          <cell r="D3797" t="str">
            <v>LAMPARA</v>
          </cell>
          <cell r="E3797" t="str">
            <v>LAMPARA LED CON FOCO AMARILLO PARA ILUMINAR CUADROS 15</v>
          </cell>
          <cell r="F3797" t="str">
            <v>EN USO</v>
          </cell>
          <cell r="G3797">
            <v>42858</v>
          </cell>
          <cell r="H3797" t="str">
            <v xml:space="preserve">VELIZ VILLARREAL ALEX BRYAN </v>
          </cell>
          <cell r="I3797">
            <v>31.14</v>
          </cell>
          <cell r="J3797">
            <v>0</v>
          </cell>
          <cell r="K3797">
            <v>31.14</v>
          </cell>
          <cell r="L3797" t="b">
            <v>0</v>
          </cell>
          <cell r="M3797">
            <v>0</v>
          </cell>
          <cell r="N3797" t="str">
            <v>BODEGA MANTENIMIENTO</v>
          </cell>
          <cell r="O3797" t="str">
            <v>BODEGA</v>
          </cell>
          <cell r="P3797" t="str">
            <v>BODEGA DE MANTENIMIENTO</v>
          </cell>
          <cell r="Q3797" t="str">
            <v>BODEGA DE HERRAMIENTAS</v>
          </cell>
        </row>
        <row r="3798">
          <cell r="A3798">
            <v>5141</v>
          </cell>
          <cell r="B3798" t="str">
            <v>(BCA)MOBILIARIOS</v>
          </cell>
          <cell r="C3798" t="str">
            <v>BCA</v>
          </cell>
          <cell r="D3798" t="str">
            <v>LAMPARA</v>
          </cell>
          <cell r="E3798" t="str">
            <v>LAMPARA LED CON FOCO AMARILLO PARA ILUMINAR CUADROS 16</v>
          </cell>
          <cell r="F3798" t="str">
            <v>EN USO</v>
          </cell>
          <cell r="G3798">
            <v>42858</v>
          </cell>
          <cell r="H3798" t="str">
            <v xml:space="preserve">VELIZ VILLARREAL ALEX BRYAN </v>
          </cell>
          <cell r="I3798">
            <v>31.14</v>
          </cell>
          <cell r="J3798">
            <v>0</v>
          </cell>
          <cell r="K3798">
            <v>31.14</v>
          </cell>
          <cell r="L3798" t="b">
            <v>0</v>
          </cell>
          <cell r="M3798">
            <v>0</v>
          </cell>
          <cell r="N3798" t="str">
            <v>BODEGA MANTENIMIENTO</v>
          </cell>
          <cell r="O3798" t="str">
            <v>BODEGA</v>
          </cell>
          <cell r="P3798" t="str">
            <v>BODEGA DE MANTENIMIENTO</v>
          </cell>
          <cell r="Q3798" t="str">
            <v>BODEGA DE HERRAMIENTAS</v>
          </cell>
        </row>
        <row r="3799">
          <cell r="A3799">
            <v>5142</v>
          </cell>
          <cell r="B3799" t="str">
            <v>(BCA)MOBILIARIOS</v>
          </cell>
          <cell r="C3799" t="str">
            <v>BCA</v>
          </cell>
          <cell r="D3799" t="str">
            <v>LAMPARA</v>
          </cell>
          <cell r="E3799" t="str">
            <v>LAMPARA LED CON FOCO AMARILLO PARA ILUMINAR CUADROS 17</v>
          </cell>
          <cell r="F3799" t="str">
            <v>EN USO</v>
          </cell>
          <cell r="G3799">
            <v>42858</v>
          </cell>
          <cell r="H3799" t="str">
            <v xml:space="preserve">VELIZ VILLARREAL ALEX BRYAN </v>
          </cell>
          <cell r="I3799">
            <v>31.14</v>
          </cell>
          <cell r="J3799">
            <v>0</v>
          </cell>
          <cell r="K3799">
            <v>31.14</v>
          </cell>
          <cell r="L3799" t="b">
            <v>0</v>
          </cell>
          <cell r="M3799">
            <v>0</v>
          </cell>
          <cell r="N3799" t="str">
            <v>BODEGA MANTENIMIENTO</v>
          </cell>
          <cell r="O3799" t="str">
            <v>BODEGA</v>
          </cell>
          <cell r="P3799" t="str">
            <v>BODEGA DE MANTENIMIENTO</v>
          </cell>
          <cell r="Q3799" t="str">
            <v>BODEGA DE HERRAMIENTAS</v>
          </cell>
        </row>
        <row r="3800">
          <cell r="A3800">
            <v>5143</v>
          </cell>
          <cell r="B3800" t="str">
            <v>(BCA)MOBILIARIOS</v>
          </cell>
          <cell r="C3800" t="str">
            <v>BCA</v>
          </cell>
          <cell r="D3800" t="str">
            <v>LAMPARA</v>
          </cell>
          <cell r="E3800" t="str">
            <v>LAMPARA LED CON FOCO AMARILLO PARA ILUMINAR CUADROS 18</v>
          </cell>
          <cell r="F3800" t="str">
            <v>EN USO</v>
          </cell>
          <cell r="G3800">
            <v>42858</v>
          </cell>
          <cell r="H3800" t="str">
            <v xml:space="preserve">VELIZ VILLARREAL ALEX BRYAN </v>
          </cell>
          <cell r="I3800">
            <v>31.14</v>
          </cell>
          <cell r="J3800">
            <v>0</v>
          </cell>
          <cell r="K3800">
            <v>31.14</v>
          </cell>
          <cell r="L3800" t="b">
            <v>0</v>
          </cell>
          <cell r="M3800">
            <v>0</v>
          </cell>
          <cell r="N3800" t="str">
            <v>BODEGA MANTENIMIENTO</v>
          </cell>
          <cell r="O3800" t="str">
            <v>BODEGA</v>
          </cell>
          <cell r="P3800" t="str">
            <v>BODEGA DE MANTENIMIENTO</v>
          </cell>
          <cell r="Q3800" t="str">
            <v>BODEGA DE HERRAMIENTAS</v>
          </cell>
        </row>
        <row r="3801">
          <cell r="A3801">
            <v>5144</v>
          </cell>
          <cell r="B3801" t="str">
            <v>(BCA)MOBILIARIOS</v>
          </cell>
          <cell r="C3801" t="str">
            <v>BCA</v>
          </cell>
          <cell r="D3801" t="str">
            <v>LAMPARA</v>
          </cell>
          <cell r="E3801" t="str">
            <v>LAMPARA LED CON FOCO AMARILLO PARA ILUMINAR CUADROS 19</v>
          </cell>
          <cell r="F3801" t="str">
            <v>EN USO</v>
          </cell>
          <cell r="G3801">
            <v>42858</v>
          </cell>
          <cell r="H3801" t="str">
            <v xml:space="preserve">VELIZ VILLARREAL ALEX BRYAN </v>
          </cell>
          <cell r="I3801">
            <v>31.14</v>
          </cell>
          <cell r="J3801">
            <v>0</v>
          </cell>
          <cell r="K3801">
            <v>31.14</v>
          </cell>
          <cell r="L3801" t="b">
            <v>0</v>
          </cell>
          <cell r="M3801">
            <v>0</v>
          </cell>
          <cell r="N3801" t="str">
            <v>BODEGA MANTENIMIENTO</v>
          </cell>
          <cell r="O3801" t="str">
            <v>BODEGA</v>
          </cell>
          <cell r="P3801" t="str">
            <v>BODEGA DE MANTENIMIENTO</v>
          </cell>
          <cell r="Q3801" t="str">
            <v>BODEGA DE HERRAMIENTAS</v>
          </cell>
        </row>
        <row r="3802">
          <cell r="A3802">
            <v>5145</v>
          </cell>
          <cell r="B3802" t="str">
            <v>(BCA)MOBILIARIOS</v>
          </cell>
          <cell r="C3802" t="str">
            <v>BCA</v>
          </cell>
          <cell r="D3802" t="str">
            <v>LAMPARA</v>
          </cell>
          <cell r="E3802" t="str">
            <v>LAMPARA LED CON FOCO AMARILLO PARA ILUMINAR CUADROS 20</v>
          </cell>
          <cell r="F3802" t="str">
            <v>EN USO</v>
          </cell>
          <cell r="G3802">
            <v>42858</v>
          </cell>
          <cell r="H3802" t="str">
            <v xml:space="preserve">VELIZ VILLARREAL ALEX BRYAN </v>
          </cell>
          <cell r="I3802">
            <v>31.14</v>
          </cell>
          <cell r="J3802">
            <v>0</v>
          </cell>
          <cell r="K3802">
            <v>31.14</v>
          </cell>
          <cell r="L3802" t="b">
            <v>0</v>
          </cell>
          <cell r="M3802">
            <v>0</v>
          </cell>
          <cell r="N3802" t="str">
            <v>BODEGA MANTENIMIENTO</v>
          </cell>
          <cell r="O3802" t="str">
            <v>BODEGA</v>
          </cell>
          <cell r="P3802" t="str">
            <v>BODEGA DE MANTENIMIENTO</v>
          </cell>
          <cell r="Q3802" t="str">
            <v>BODEGA DE HERRAMIENTAS</v>
          </cell>
        </row>
        <row r="3803">
          <cell r="A3803">
            <v>5146</v>
          </cell>
          <cell r="B3803" t="str">
            <v>(BCA)MOBILIARIOS</v>
          </cell>
          <cell r="C3803" t="str">
            <v>BCA</v>
          </cell>
          <cell r="D3803" t="str">
            <v>LAMPARA</v>
          </cell>
          <cell r="E3803" t="str">
            <v>LAMPARA LED CON FOCO AMARILLO PARA ILUMINAR CUADROS 21</v>
          </cell>
          <cell r="F3803" t="str">
            <v>EN USO</v>
          </cell>
          <cell r="G3803">
            <v>42858</v>
          </cell>
          <cell r="H3803" t="str">
            <v xml:space="preserve">VELIZ VILLARREAL ALEX BRYAN </v>
          </cell>
          <cell r="I3803">
            <v>31.14</v>
          </cell>
          <cell r="J3803">
            <v>0</v>
          </cell>
          <cell r="K3803">
            <v>31.14</v>
          </cell>
          <cell r="L3803" t="b">
            <v>0</v>
          </cell>
          <cell r="M3803">
            <v>0</v>
          </cell>
          <cell r="N3803" t="str">
            <v>BODEGA MANTENIMIENTO</v>
          </cell>
          <cell r="O3803" t="str">
            <v>BODEGA</v>
          </cell>
          <cell r="P3803" t="str">
            <v>BODEGA DE MANTENIMIENTO</v>
          </cell>
          <cell r="Q3803" t="str">
            <v>BODEGA DE HERRAMIENTAS</v>
          </cell>
        </row>
        <row r="3804">
          <cell r="A3804">
            <v>5147</v>
          </cell>
          <cell r="B3804" t="str">
            <v>(BCA)MOBILIARIOS</v>
          </cell>
          <cell r="C3804" t="str">
            <v>BCA</v>
          </cell>
          <cell r="D3804" t="str">
            <v>LAMPARA</v>
          </cell>
          <cell r="E3804" t="str">
            <v>LAMPARA LED CON FOCO AMARILLO PARA ILUMINAR CUADROS 22</v>
          </cell>
          <cell r="F3804" t="str">
            <v>EN USO</v>
          </cell>
          <cell r="G3804">
            <v>42858</v>
          </cell>
          <cell r="H3804" t="str">
            <v xml:space="preserve">VELIZ VILLARREAL ALEX BRYAN </v>
          </cell>
          <cell r="I3804">
            <v>31.14</v>
          </cell>
          <cell r="J3804">
            <v>0</v>
          </cell>
          <cell r="K3804">
            <v>31.14</v>
          </cell>
          <cell r="L3804" t="b">
            <v>0</v>
          </cell>
          <cell r="M3804">
            <v>0</v>
          </cell>
          <cell r="N3804" t="str">
            <v>BODEGA MANTENIMIENTO</v>
          </cell>
          <cell r="O3804" t="str">
            <v>BODEGA</v>
          </cell>
          <cell r="P3804" t="str">
            <v>BODEGA DE MANTENIMIENTO</v>
          </cell>
          <cell r="Q3804" t="str">
            <v>BODEGA DE HERRAMIENTAS</v>
          </cell>
        </row>
        <row r="3805">
          <cell r="A3805">
            <v>5148</v>
          </cell>
          <cell r="B3805" t="str">
            <v>(BCA)MOBILIARIOS</v>
          </cell>
          <cell r="C3805" t="str">
            <v>BCA</v>
          </cell>
          <cell r="D3805" t="str">
            <v>LAMPARA</v>
          </cell>
          <cell r="E3805" t="str">
            <v>LAMPARA LED CON FOCO AMARILLO PARA ILUMINAR CUADROS 23</v>
          </cell>
          <cell r="F3805" t="str">
            <v>EN USO</v>
          </cell>
          <cell r="G3805">
            <v>42858</v>
          </cell>
          <cell r="H3805" t="str">
            <v xml:space="preserve">VELIZ VILLARREAL ALEX BRYAN </v>
          </cell>
          <cell r="I3805">
            <v>31.14</v>
          </cell>
          <cell r="J3805">
            <v>0</v>
          </cell>
          <cell r="K3805">
            <v>31.14</v>
          </cell>
          <cell r="L3805" t="b">
            <v>0</v>
          </cell>
          <cell r="M3805">
            <v>0</v>
          </cell>
          <cell r="N3805" t="str">
            <v>BODEGA MANTENIMIENTO</v>
          </cell>
          <cell r="O3805" t="str">
            <v>BODEGA</v>
          </cell>
          <cell r="P3805" t="str">
            <v>BODEGA DE MANTENIMIENTO</v>
          </cell>
          <cell r="Q3805" t="str">
            <v>BODEGA DE HERRAMIENTAS</v>
          </cell>
        </row>
        <row r="3806">
          <cell r="A3806">
            <v>5149</v>
          </cell>
          <cell r="B3806" t="str">
            <v>(BCA)MOBILIARIOS</v>
          </cell>
          <cell r="C3806" t="str">
            <v>BCA</v>
          </cell>
          <cell r="D3806" t="str">
            <v>LAMPARA</v>
          </cell>
          <cell r="E3806" t="str">
            <v>LAMPARA LED CON FOCO AMARILLO PARA ILUMINAR CUADROS 24</v>
          </cell>
          <cell r="F3806" t="str">
            <v>EN USO</v>
          </cell>
          <cell r="G3806">
            <v>42858</v>
          </cell>
          <cell r="H3806" t="str">
            <v xml:space="preserve">VELIZ VILLARREAL ALEX BRYAN </v>
          </cell>
          <cell r="I3806">
            <v>31.14</v>
          </cell>
          <cell r="J3806">
            <v>0</v>
          </cell>
          <cell r="K3806">
            <v>31.14</v>
          </cell>
          <cell r="L3806" t="b">
            <v>0</v>
          </cell>
          <cell r="M3806">
            <v>0</v>
          </cell>
          <cell r="N3806" t="str">
            <v>BODEGA MANTENIMIENTO</v>
          </cell>
          <cell r="O3806" t="str">
            <v>BODEGA</v>
          </cell>
          <cell r="P3806" t="str">
            <v>BODEGA DE MANTENIMIENTO</v>
          </cell>
          <cell r="Q3806" t="str">
            <v>BODEGA DE HERRAMIENTAS</v>
          </cell>
        </row>
        <row r="3807">
          <cell r="A3807">
            <v>5150</v>
          </cell>
          <cell r="B3807" t="str">
            <v>(BCA)MOBILIARIOS</v>
          </cell>
          <cell r="C3807" t="str">
            <v>BCA</v>
          </cell>
          <cell r="D3807" t="str">
            <v>LAMPARA</v>
          </cell>
          <cell r="E3807" t="str">
            <v>LAMPARA LED CON FOCO AMARILLO PARA ILUMINAR CUADROS 25</v>
          </cell>
          <cell r="F3807" t="str">
            <v>EN USO</v>
          </cell>
          <cell r="G3807">
            <v>42858</v>
          </cell>
          <cell r="H3807" t="str">
            <v xml:space="preserve">VELIZ VILLARREAL ALEX BRYAN </v>
          </cell>
          <cell r="I3807">
            <v>31.14</v>
          </cell>
          <cell r="J3807">
            <v>0</v>
          </cell>
          <cell r="K3807">
            <v>31.14</v>
          </cell>
          <cell r="L3807" t="b">
            <v>0</v>
          </cell>
          <cell r="M3807">
            <v>0</v>
          </cell>
          <cell r="N3807" t="str">
            <v>BODEGA MANTENIMIENTO</v>
          </cell>
          <cell r="O3807" t="str">
            <v>BODEGA</v>
          </cell>
          <cell r="P3807" t="str">
            <v>BODEGA DE MANTENIMIENTO</v>
          </cell>
          <cell r="Q3807" t="str">
            <v>BODEGA DE HERRAMIENTAS</v>
          </cell>
        </row>
        <row r="3808">
          <cell r="A3808">
            <v>5151</v>
          </cell>
          <cell r="B3808" t="str">
            <v>(BCA)MOBILIARIOS</v>
          </cell>
          <cell r="C3808" t="str">
            <v>BCA</v>
          </cell>
          <cell r="D3808" t="str">
            <v>LAMPARA</v>
          </cell>
          <cell r="E3808" t="str">
            <v>LAMPARA LED CON FOCO AMARILLO PARA ILUMINAR CUADROS 26</v>
          </cell>
          <cell r="F3808" t="str">
            <v>EN USO</v>
          </cell>
          <cell r="G3808">
            <v>42858</v>
          </cell>
          <cell r="H3808" t="str">
            <v xml:space="preserve">VELIZ VILLARREAL ALEX BRYAN </v>
          </cell>
          <cell r="I3808">
            <v>31.14</v>
          </cell>
          <cell r="J3808">
            <v>0</v>
          </cell>
          <cell r="K3808">
            <v>31.14</v>
          </cell>
          <cell r="L3808" t="b">
            <v>0</v>
          </cell>
          <cell r="M3808">
            <v>0</v>
          </cell>
          <cell r="N3808" t="str">
            <v>BODEGA MANTENIMIENTO</v>
          </cell>
          <cell r="O3808" t="str">
            <v>BODEGA</v>
          </cell>
          <cell r="P3808" t="str">
            <v>BODEGA DE MANTENIMIENTO</v>
          </cell>
          <cell r="Q3808" t="str">
            <v>BODEGA DE HERRAMIENTAS</v>
          </cell>
        </row>
        <row r="3809">
          <cell r="A3809">
            <v>5152</v>
          </cell>
          <cell r="B3809" t="str">
            <v>(BCA)MOBILIARIOS</v>
          </cell>
          <cell r="C3809" t="str">
            <v>BCA</v>
          </cell>
          <cell r="D3809" t="str">
            <v>LAMPARA</v>
          </cell>
          <cell r="E3809" t="str">
            <v>LAMPARA LED CON FOCO AMARILLO PARA ILUMINAR CUADROS 27</v>
          </cell>
          <cell r="F3809" t="str">
            <v>EN USO</v>
          </cell>
          <cell r="G3809">
            <v>42858</v>
          </cell>
          <cell r="H3809" t="str">
            <v xml:space="preserve">VELIZ VILLARREAL ALEX BRYAN </v>
          </cell>
          <cell r="I3809">
            <v>31.14</v>
          </cell>
          <cell r="J3809">
            <v>0</v>
          </cell>
          <cell r="K3809">
            <v>31.14</v>
          </cell>
          <cell r="L3809" t="b">
            <v>0</v>
          </cell>
          <cell r="M3809">
            <v>0</v>
          </cell>
          <cell r="N3809" t="str">
            <v>BODEGA MANTENIMIENTO</v>
          </cell>
          <cell r="O3809" t="str">
            <v>BODEGA</v>
          </cell>
          <cell r="P3809" t="str">
            <v>BODEGA DE MANTENIMIENTO</v>
          </cell>
          <cell r="Q3809" t="str">
            <v>BODEGA DE HERRAMIENTAS</v>
          </cell>
        </row>
        <row r="3810">
          <cell r="A3810">
            <v>5153</v>
          </cell>
          <cell r="B3810" t="str">
            <v>(BCA)MOBILIARIOS</v>
          </cell>
          <cell r="C3810" t="str">
            <v>BCA</v>
          </cell>
          <cell r="D3810" t="str">
            <v>LAMPARA</v>
          </cell>
          <cell r="E3810" t="str">
            <v>LAMPARA LED CON FOCO AMARILLO PARA ILUMINAR CUADROS 28</v>
          </cell>
          <cell r="F3810" t="str">
            <v>EN USO</v>
          </cell>
          <cell r="G3810">
            <v>42858</v>
          </cell>
          <cell r="H3810" t="str">
            <v xml:space="preserve">VELIZ VILLARREAL ALEX BRYAN </v>
          </cell>
          <cell r="I3810">
            <v>31.14</v>
          </cell>
          <cell r="J3810">
            <v>0</v>
          </cell>
          <cell r="K3810">
            <v>31.14</v>
          </cell>
          <cell r="L3810" t="b">
            <v>0</v>
          </cell>
          <cell r="M3810">
            <v>0</v>
          </cell>
          <cell r="N3810" t="str">
            <v>BODEGA MANTENIMIENTO</v>
          </cell>
          <cell r="O3810" t="str">
            <v>BODEGA</v>
          </cell>
          <cell r="P3810" t="str">
            <v>BODEGA DE MANTENIMIENTO</v>
          </cell>
          <cell r="Q3810" t="str">
            <v>BODEGA DE HERRAMIENTAS</v>
          </cell>
        </row>
        <row r="3811">
          <cell r="A3811">
            <v>5154</v>
          </cell>
          <cell r="B3811" t="str">
            <v>(BCA)MOBILIARIOS</v>
          </cell>
          <cell r="C3811" t="str">
            <v>BCA</v>
          </cell>
          <cell r="D3811" t="str">
            <v>LAMPARA</v>
          </cell>
          <cell r="E3811" t="str">
            <v>LAMPARA LED CON FOCO AMARILLO PARA ILUMINAR CUADROS 29</v>
          </cell>
          <cell r="F3811" t="str">
            <v>EN USO</v>
          </cell>
          <cell r="G3811">
            <v>42858</v>
          </cell>
          <cell r="H3811" t="str">
            <v xml:space="preserve">VELIZ VILLARREAL ALEX BRYAN </v>
          </cell>
          <cell r="I3811">
            <v>31.14</v>
          </cell>
          <cell r="J3811">
            <v>0</v>
          </cell>
          <cell r="K3811">
            <v>31.14</v>
          </cell>
          <cell r="L3811" t="b">
            <v>0</v>
          </cell>
          <cell r="M3811">
            <v>0</v>
          </cell>
          <cell r="N3811" t="str">
            <v>BODEGA MANTENIMIENTO</v>
          </cell>
          <cell r="O3811" t="str">
            <v>BODEGA</v>
          </cell>
          <cell r="P3811" t="str">
            <v>BODEGA DE MANTENIMIENTO</v>
          </cell>
          <cell r="Q3811" t="str">
            <v>BODEGA DE HERRAMIENTAS</v>
          </cell>
        </row>
        <row r="3812">
          <cell r="A3812">
            <v>5155</v>
          </cell>
          <cell r="B3812" t="str">
            <v>(BCA)MOBILIARIOS</v>
          </cell>
          <cell r="C3812" t="str">
            <v>BCA</v>
          </cell>
          <cell r="D3812" t="str">
            <v>LAMPARA</v>
          </cell>
          <cell r="E3812" t="str">
            <v>LAMPARA LED CON FOCO AMARILLO PARA ILUMINAR CUADROS 30</v>
          </cell>
          <cell r="F3812" t="str">
            <v>EN USO</v>
          </cell>
          <cell r="G3812">
            <v>42858</v>
          </cell>
          <cell r="H3812" t="str">
            <v xml:space="preserve">VELIZ VILLARREAL ALEX BRYAN </v>
          </cell>
          <cell r="I3812">
            <v>31.14</v>
          </cell>
          <cell r="J3812">
            <v>0</v>
          </cell>
          <cell r="K3812">
            <v>31.14</v>
          </cell>
          <cell r="L3812" t="b">
            <v>0</v>
          </cell>
          <cell r="M3812">
            <v>0</v>
          </cell>
          <cell r="N3812" t="str">
            <v>BODEGA MANTENIMIENTO</v>
          </cell>
          <cell r="O3812" t="str">
            <v>BODEGA</v>
          </cell>
          <cell r="P3812" t="str">
            <v>BODEGA DE MANTENIMIENTO</v>
          </cell>
          <cell r="Q3812" t="str">
            <v>BODEGA DE HERRAMIENTAS</v>
          </cell>
        </row>
        <row r="3813">
          <cell r="A3813">
            <v>5156</v>
          </cell>
          <cell r="B3813" t="str">
            <v>(BCA)MOBILIARIOS</v>
          </cell>
          <cell r="C3813" t="str">
            <v>BCA</v>
          </cell>
          <cell r="D3813" t="str">
            <v>LAMPARA</v>
          </cell>
          <cell r="E3813" t="str">
            <v>LAMPARA LED CON FOCO AMARILLO PARA ILUMINAR CUADROS 31</v>
          </cell>
          <cell r="F3813" t="str">
            <v>EN USO</v>
          </cell>
          <cell r="G3813">
            <v>42858</v>
          </cell>
          <cell r="H3813" t="str">
            <v xml:space="preserve">VELIZ VILLARREAL ALEX BRYAN </v>
          </cell>
          <cell r="I3813">
            <v>31.14</v>
          </cell>
          <cell r="J3813">
            <v>0</v>
          </cell>
          <cell r="K3813">
            <v>31.14</v>
          </cell>
          <cell r="L3813" t="b">
            <v>0</v>
          </cell>
          <cell r="M3813">
            <v>0</v>
          </cell>
          <cell r="N3813" t="str">
            <v>BODEGA MANTENIMIENTO</v>
          </cell>
          <cell r="O3813" t="str">
            <v>BODEGA</v>
          </cell>
          <cell r="P3813" t="str">
            <v>BODEGA DE MANTENIMIENTO</v>
          </cell>
          <cell r="Q3813" t="str">
            <v>BODEGA DE HERRAMIENTAS</v>
          </cell>
        </row>
        <row r="3814">
          <cell r="A3814">
            <v>5157</v>
          </cell>
          <cell r="B3814" t="str">
            <v>(BCA)MOBILIARIOS</v>
          </cell>
          <cell r="C3814" t="str">
            <v>BCA</v>
          </cell>
          <cell r="D3814" t="str">
            <v>LAMPARA</v>
          </cell>
          <cell r="E3814" t="str">
            <v>LAMPARA LED CON FOCO AMARILLO PARA ILUMINAR CUADROS 32</v>
          </cell>
          <cell r="F3814" t="str">
            <v>EN USO</v>
          </cell>
          <cell r="G3814">
            <v>42858</v>
          </cell>
          <cell r="H3814" t="str">
            <v xml:space="preserve">VELIZ VILLARREAL ALEX BRYAN </v>
          </cell>
          <cell r="I3814">
            <v>31.14</v>
          </cell>
          <cell r="J3814">
            <v>0</v>
          </cell>
          <cell r="K3814">
            <v>31.14</v>
          </cell>
          <cell r="L3814" t="b">
            <v>0</v>
          </cell>
          <cell r="M3814">
            <v>0</v>
          </cell>
          <cell r="N3814" t="str">
            <v>BODEGA MANTENIMIENTO</v>
          </cell>
          <cell r="O3814" t="str">
            <v>BODEGA</v>
          </cell>
          <cell r="P3814" t="str">
            <v>BODEGA DE MANTENIMIENTO</v>
          </cell>
          <cell r="Q3814" t="str">
            <v>BODEGA DE HERRAMIENTAS</v>
          </cell>
        </row>
        <row r="3815">
          <cell r="A3815">
            <v>5158</v>
          </cell>
          <cell r="B3815" t="str">
            <v>(BCA)MOBILIARIOS</v>
          </cell>
          <cell r="C3815" t="str">
            <v>BCA</v>
          </cell>
          <cell r="D3815" t="str">
            <v>LAMPARA</v>
          </cell>
          <cell r="E3815" t="str">
            <v>LAMPARA LED CON FOCO AMARILLO PARA ILUMINAR CUADROS 33</v>
          </cell>
          <cell r="F3815" t="str">
            <v>EN USO</v>
          </cell>
          <cell r="G3815">
            <v>42858</v>
          </cell>
          <cell r="H3815" t="str">
            <v xml:space="preserve">VELIZ VILLARREAL ALEX BRYAN </v>
          </cell>
          <cell r="I3815">
            <v>31.14</v>
          </cell>
          <cell r="J3815">
            <v>0</v>
          </cell>
          <cell r="K3815">
            <v>31.14</v>
          </cell>
          <cell r="L3815" t="b">
            <v>0</v>
          </cell>
          <cell r="M3815">
            <v>0</v>
          </cell>
          <cell r="N3815" t="str">
            <v>BODEGA MANTENIMIENTO</v>
          </cell>
          <cell r="O3815" t="str">
            <v>BODEGA</v>
          </cell>
          <cell r="P3815" t="str">
            <v>BODEGA DE MANTENIMIENTO</v>
          </cell>
          <cell r="Q3815" t="str">
            <v>BODEGA DE HERRAMIENTAS</v>
          </cell>
        </row>
        <row r="3816">
          <cell r="A3816">
            <v>3138</v>
          </cell>
          <cell r="B3816" t="str">
            <v>(BCA)MOBILIARIOS</v>
          </cell>
          <cell r="C3816" t="str">
            <v>BCA</v>
          </cell>
          <cell r="D3816" t="str">
            <v>ROTULO</v>
          </cell>
          <cell r="E3816" t="str">
            <v>SEÑALETICA REFLECTIVA NORMADA PVC 3MM NORMADA (30X20)</v>
          </cell>
          <cell r="F3816" t="str">
            <v>EN USO</v>
          </cell>
          <cell r="G3816">
            <v>41969</v>
          </cell>
          <cell r="H3816" t="str">
            <v xml:space="preserve">VELIZ VILLARREAL ALEX BRYAN </v>
          </cell>
          <cell r="I3816">
            <v>18.96</v>
          </cell>
          <cell r="J3816">
            <v>0</v>
          </cell>
          <cell r="K3816">
            <v>18.96</v>
          </cell>
          <cell r="L3816" t="b">
            <v>1</v>
          </cell>
          <cell r="M3816">
            <v>0</v>
          </cell>
          <cell r="N3816" t="str">
            <v>BODEGA MANTENIMIENTO</v>
          </cell>
          <cell r="O3816" t="str">
            <v>BODEGA</v>
          </cell>
          <cell r="P3816" t="str">
            <v>BODEGA DE MANTENIMIENTO</v>
          </cell>
          <cell r="Q3816" t="str">
            <v xml:space="preserve">SALA </v>
          </cell>
        </row>
        <row r="3817">
          <cell r="A3817">
            <v>4594</v>
          </cell>
          <cell r="B3817" t="str">
            <v>(BCA)MOBILIARIOS</v>
          </cell>
          <cell r="C3817" t="str">
            <v>BCA</v>
          </cell>
          <cell r="D3817" t="str">
            <v>ROTULO</v>
          </cell>
          <cell r="E3817" t="str">
            <v>INFORMATIVOS CHAKANA DIFERENTE INFORMACION 5</v>
          </cell>
          <cell r="F3817" t="str">
            <v>EN USO</v>
          </cell>
          <cell r="G3817">
            <v>42461</v>
          </cell>
          <cell r="H3817" t="str">
            <v xml:space="preserve">VELIZ VILLARREAL ALEX BRYAN </v>
          </cell>
          <cell r="I3817">
            <v>1.87</v>
          </cell>
          <cell r="J3817">
            <v>0</v>
          </cell>
          <cell r="K3817">
            <v>1.87</v>
          </cell>
          <cell r="L3817" t="b">
            <v>1</v>
          </cell>
          <cell r="M3817">
            <v>0</v>
          </cell>
          <cell r="N3817" t="str">
            <v>SERVICIOS Y PRODUCTOS</v>
          </cell>
          <cell r="O3817" t="str">
            <v>VARIAS PARTES DE LA CIUDAD</v>
          </cell>
          <cell r="P3817" t="str">
            <v>BIENES</v>
          </cell>
          <cell r="Q3817" t="str">
            <v>INGRESO A BIENES</v>
          </cell>
        </row>
        <row r="3818">
          <cell r="A3818">
            <v>4595</v>
          </cell>
          <cell r="B3818" t="str">
            <v>(BCA)MOBILIARIOS</v>
          </cell>
          <cell r="C3818" t="str">
            <v>BCA</v>
          </cell>
          <cell r="D3818" t="str">
            <v>ROTULO</v>
          </cell>
          <cell r="E3818" t="str">
            <v>INFORMATIVOS CHAKANA DIFERENTE INFORMACION 6</v>
          </cell>
          <cell r="F3818" t="str">
            <v>EN USO</v>
          </cell>
          <cell r="G3818">
            <v>42461</v>
          </cell>
          <cell r="H3818" t="str">
            <v xml:space="preserve">VELIZ VILLARREAL ALEX BRYAN </v>
          </cell>
          <cell r="I3818">
            <v>1.87</v>
          </cell>
          <cell r="J3818">
            <v>0</v>
          </cell>
          <cell r="K3818">
            <v>1.87</v>
          </cell>
          <cell r="L3818" t="b">
            <v>1</v>
          </cell>
          <cell r="M3818">
            <v>0</v>
          </cell>
          <cell r="N3818" t="str">
            <v>SERVICIOS Y PRODUCTOS</v>
          </cell>
          <cell r="O3818" t="str">
            <v>VARIAS PARTES DE LA CIUDAD</v>
          </cell>
          <cell r="P3818" t="str">
            <v>BIENES</v>
          </cell>
          <cell r="Q3818" t="str">
            <v>INGRESO A BIENES</v>
          </cell>
        </row>
        <row r="3819">
          <cell r="A3819">
            <v>4815</v>
          </cell>
          <cell r="B3819" t="str">
            <v>(BCA)MOBILIARIOS</v>
          </cell>
          <cell r="C3819" t="str">
            <v>BCA</v>
          </cell>
          <cell r="D3819" t="str">
            <v>ROTULO</v>
          </cell>
          <cell r="E3819" t="str">
            <v>ROTULO CONOCE EL PROCESO DEL CACAO PLACA DE TOL DE 2MM</v>
          </cell>
          <cell r="F3819" t="str">
            <v>EN USO</v>
          </cell>
          <cell r="G3819">
            <v>42551</v>
          </cell>
          <cell r="H3819" t="str">
            <v xml:space="preserve">VELIZ VILLARREAL ALEX BRYAN </v>
          </cell>
          <cell r="I3819">
            <v>17.100000000000001</v>
          </cell>
          <cell r="J3819">
            <v>0</v>
          </cell>
          <cell r="K3819">
            <v>17.100000000000001</v>
          </cell>
          <cell r="L3819" t="b">
            <v>1</v>
          </cell>
          <cell r="M3819">
            <v>0</v>
          </cell>
          <cell r="N3819" t="str">
            <v>SERVICIOS Y PRODUCTOS</v>
          </cell>
          <cell r="O3819" t="str">
            <v>PLAZA DEL CACAO</v>
          </cell>
          <cell r="P3819" t="str">
            <v>BIENES</v>
          </cell>
          <cell r="Q3819" t="str">
            <v>BODEGA DE BIENES</v>
          </cell>
        </row>
        <row r="3820">
          <cell r="A3820">
            <v>4837</v>
          </cell>
          <cell r="B3820" t="str">
            <v>(BCA)MOBILIARIOS</v>
          </cell>
          <cell r="C3820" t="str">
            <v>BCA</v>
          </cell>
          <cell r="D3820" t="str">
            <v>ROTULO</v>
          </cell>
          <cell r="E3820" t="str">
            <v>LETRERO TRIP ADVISOR EN SIMTRA DE 3MM 3</v>
          </cell>
          <cell r="F3820" t="str">
            <v>EN USO</v>
          </cell>
          <cell r="G3820">
            <v>42551</v>
          </cell>
          <cell r="H3820" t="str">
            <v xml:space="preserve">VELIZ VILLARREAL ALEX BRYAN </v>
          </cell>
          <cell r="I3820">
            <v>22.8</v>
          </cell>
          <cell r="J3820">
            <v>0</v>
          </cell>
          <cell r="K3820">
            <v>22.8</v>
          </cell>
          <cell r="L3820" t="b">
            <v>1</v>
          </cell>
          <cell r="M3820">
            <v>0</v>
          </cell>
          <cell r="N3820" t="str">
            <v>SERVICIOS Y PRODUCTOS</v>
          </cell>
          <cell r="O3820" t="str">
            <v>PLAZA DEL CACAO</v>
          </cell>
          <cell r="P3820" t="str">
            <v>PLAZA DEL CACAO</v>
          </cell>
          <cell r="Q3820" t="str">
            <v>TIENDA</v>
          </cell>
        </row>
        <row r="3821">
          <cell r="A3821">
            <v>5047</v>
          </cell>
          <cell r="B3821" t="str">
            <v>(BCA)MOBILIARIOS</v>
          </cell>
          <cell r="C3821" t="str">
            <v>BCA</v>
          </cell>
          <cell r="D3821" t="str">
            <v>ADORNOS</v>
          </cell>
          <cell r="E3821" t="str">
            <v>LETRAS DE BLOQUE METAL ACRILICO TEXTO</v>
          </cell>
          <cell r="F3821" t="str">
            <v>EN USO</v>
          </cell>
          <cell r="G3821">
            <v>42580</v>
          </cell>
          <cell r="H3821" t="str">
            <v xml:space="preserve">VELIZ VILLARREAL ALEX BRYAN </v>
          </cell>
          <cell r="I3821">
            <v>513</v>
          </cell>
          <cell r="J3821">
            <v>0</v>
          </cell>
          <cell r="K3821">
            <v>513</v>
          </cell>
          <cell r="L3821" t="b">
            <v>0</v>
          </cell>
          <cell r="M3821">
            <v>0</v>
          </cell>
          <cell r="N3821" t="str">
            <v>SERVICIOS Y PRODUCTOS</v>
          </cell>
          <cell r="O3821" t="str">
            <v>PLAZA DEL CACAO</v>
          </cell>
          <cell r="P3821" t="str">
            <v>BIENES</v>
          </cell>
          <cell r="Q3821" t="str">
            <v>BODEGA UN LADO DE SEGURIDAD PLAZA DE TOTROS</v>
          </cell>
        </row>
        <row r="3822">
          <cell r="A3822">
            <v>2946</v>
          </cell>
          <cell r="B3822" t="str">
            <v>(BCA)MOBILIARIOS</v>
          </cell>
          <cell r="C3822" t="str">
            <v>BCA</v>
          </cell>
          <cell r="D3822" t="str">
            <v>BANCA</v>
          </cell>
          <cell r="E3822" t="str">
            <v>BANCO DE MADERA PARA ESMERIL Y TARRAJA DE 2M  X 51 DE ANCHO Y 90 DE ALTURA</v>
          </cell>
          <cell r="F3822" t="str">
            <v>EN USO</v>
          </cell>
          <cell r="G3822">
            <v>40460</v>
          </cell>
          <cell r="H3822" t="str">
            <v xml:space="preserve">VELIZ VILLARREAL ALEX BRYAN </v>
          </cell>
          <cell r="I3822">
            <v>100</v>
          </cell>
          <cell r="J3822">
            <v>0</v>
          </cell>
          <cell r="K3822">
            <v>100</v>
          </cell>
          <cell r="L3822" t="b">
            <v>0</v>
          </cell>
          <cell r="M3822">
            <v>0</v>
          </cell>
          <cell r="N3822" t="str">
            <v>BODEGA MANTENIMIENTO</v>
          </cell>
          <cell r="O3822" t="str">
            <v>BODEGA</v>
          </cell>
          <cell r="P3822" t="str">
            <v>BODEGA DE MANTENIMIENTO</v>
          </cell>
          <cell r="Q3822" t="str">
            <v>PATIO</v>
          </cell>
        </row>
        <row r="3823">
          <cell r="A3823">
            <v>2947</v>
          </cell>
          <cell r="B3823" t="str">
            <v>(BCA)MOBILIARIOS</v>
          </cell>
          <cell r="C3823" t="str">
            <v>BCA</v>
          </cell>
          <cell r="D3823" t="str">
            <v>BANCA</v>
          </cell>
          <cell r="E3823" t="str">
            <v>BANCO DE MADERA DE 2.40 X .80 DE ANCHO ALTURA 80 CM (PARA TRABAJO DE CARPINTERIA</v>
          </cell>
          <cell r="F3823" t="str">
            <v>EN USO</v>
          </cell>
          <cell r="G3823">
            <v>40179</v>
          </cell>
          <cell r="H3823" t="str">
            <v xml:space="preserve">VELIZ VILLARREAL ALEX BRYAN </v>
          </cell>
          <cell r="I3823">
            <v>150</v>
          </cell>
          <cell r="J3823">
            <v>0</v>
          </cell>
          <cell r="K3823">
            <v>150</v>
          </cell>
          <cell r="L3823" t="b">
            <v>0</v>
          </cell>
          <cell r="M3823">
            <v>0</v>
          </cell>
          <cell r="N3823" t="str">
            <v>BODEGA MANTENIMIENTO</v>
          </cell>
          <cell r="O3823" t="str">
            <v>BODEGA</v>
          </cell>
          <cell r="P3823" t="str">
            <v>BODEGA DE MANTENIMIENTO</v>
          </cell>
          <cell r="Q3823" t="str">
            <v>PATIO</v>
          </cell>
        </row>
        <row r="3824">
          <cell r="A3824">
            <v>2902</v>
          </cell>
          <cell r="B3824" t="str">
            <v>(BCA)MOBILIARIOS</v>
          </cell>
          <cell r="C3824" t="str">
            <v>BCA</v>
          </cell>
          <cell r="D3824" t="str">
            <v>PUERTA</v>
          </cell>
          <cell r="E3824" t="str">
            <v>PUERTA FIJA METALICA</v>
          </cell>
          <cell r="F3824" t="str">
            <v>EN USO</v>
          </cell>
          <cell r="G3824">
            <v>41632</v>
          </cell>
          <cell r="H3824" t="str">
            <v xml:space="preserve">VELIZ VILLARREAL ALEX BRYAN </v>
          </cell>
          <cell r="I3824">
            <v>420</v>
          </cell>
          <cell r="J3824">
            <v>0</v>
          </cell>
          <cell r="K3824">
            <v>420</v>
          </cell>
          <cell r="L3824" t="b">
            <v>0</v>
          </cell>
          <cell r="M3824">
            <v>0</v>
          </cell>
          <cell r="N3824" t="str">
            <v>BODEGA MANTENIMIENTO</v>
          </cell>
          <cell r="O3824" t="str">
            <v>BODEGA</v>
          </cell>
          <cell r="P3824" t="str">
            <v>MANTENIMIENTO</v>
          </cell>
          <cell r="Q3824" t="str">
            <v>INGRESO A BODEGA DE MANTENIMIENTO</v>
          </cell>
        </row>
        <row r="3825">
          <cell r="A3825">
            <v>2876</v>
          </cell>
          <cell r="B3825" t="str">
            <v>(BCA)MOBILIARIOS</v>
          </cell>
          <cell r="C3825" t="str">
            <v>BCA</v>
          </cell>
          <cell r="D3825" t="str">
            <v>PIZARRA</v>
          </cell>
          <cell r="E3825" t="str">
            <v>PIZARRA TIZA LIQUIDA</v>
          </cell>
          <cell r="F3825" t="str">
            <v>EN USO</v>
          </cell>
          <cell r="G3825">
            <v>41858</v>
          </cell>
          <cell r="H3825" t="str">
            <v xml:space="preserve">VELIZ VILLARREAL ALEX BRYAN </v>
          </cell>
          <cell r="I3825">
            <v>42.34</v>
          </cell>
          <cell r="J3825">
            <v>0</v>
          </cell>
          <cell r="K3825">
            <v>42.34</v>
          </cell>
          <cell r="L3825" t="b">
            <v>0</v>
          </cell>
          <cell r="M3825">
            <v>0</v>
          </cell>
          <cell r="N3825" t="str">
            <v>BODEGA MANTENIMIENTO</v>
          </cell>
          <cell r="O3825" t="str">
            <v>BODEGA</v>
          </cell>
          <cell r="P3825" t="str">
            <v>GERENCIA</v>
          </cell>
          <cell r="Q3825" t="str">
            <v>GERENCIA</v>
          </cell>
        </row>
        <row r="3826">
          <cell r="A3826">
            <v>5064</v>
          </cell>
          <cell r="B3826" t="str">
            <v>(BCA)MAQUINARIAS Y EQUIPOS</v>
          </cell>
          <cell r="C3826" t="str">
            <v>BCA</v>
          </cell>
          <cell r="D3826" t="str">
            <v>EXTINTOR</v>
          </cell>
          <cell r="E3826" t="str">
            <v>EXTINTORES CONTRA INCENDIOS DE PQS ABC 10LBS 4</v>
          </cell>
          <cell r="F3826" t="str">
            <v>EN USO</v>
          </cell>
          <cell r="G3826">
            <v>42763</v>
          </cell>
          <cell r="H3826" t="str">
            <v xml:space="preserve">VELIZ VILLARREAL ALEX BRYAN </v>
          </cell>
          <cell r="I3826">
            <v>53.58</v>
          </cell>
          <cell r="J3826">
            <v>0</v>
          </cell>
          <cell r="K3826">
            <v>53.58</v>
          </cell>
          <cell r="L3826" t="b">
            <v>0</v>
          </cell>
          <cell r="M3826">
            <v>0</v>
          </cell>
          <cell r="N3826" t="str">
            <v>BODEGA MANTENIMIENTO</v>
          </cell>
          <cell r="O3826" t="str">
            <v>BODEGA</v>
          </cell>
          <cell r="P3826" t="str">
            <v>BODEGA DE MANTENIMIENTO</v>
          </cell>
          <cell r="Q3826" t="str">
            <v>BODEGA DE MAQUINARIA</v>
          </cell>
        </row>
        <row r="3827">
          <cell r="A3827">
            <v>5066</v>
          </cell>
          <cell r="B3827" t="str">
            <v>(BCA)MAQUINARIAS Y EQUIPOS</v>
          </cell>
          <cell r="C3827" t="str">
            <v>BCA</v>
          </cell>
          <cell r="D3827" t="str">
            <v>EXTINTOR</v>
          </cell>
          <cell r="E3827" t="str">
            <v>EXTINTORES CONTRA INCENDIOS DE PQS ABC 10LBS 6</v>
          </cell>
          <cell r="F3827" t="str">
            <v>EN USO</v>
          </cell>
          <cell r="G3827">
            <v>42763</v>
          </cell>
          <cell r="H3827" t="str">
            <v xml:space="preserve">VELIZ VILLARREAL ALEX BRYAN </v>
          </cell>
          <cell r="I3827">
            <v>53.58</v>
          </cell>
          <cell r="J3827">
            <v>0</v>
          </cell>
          <cell r="K3827">
            <v>53.58</v>
          </cell>
          <cell r="L3827" t="b">
            <v>0</v>
          </cell>
          <cell r="M3827">
            <v>0</v>
          </cell>
          <cell r="N3827" t="str">
            <v>BODEGA MANTENIMIENTO</v>
          </cell>
          <cell r="O3827" t="str">
            <v>BODEGA</v>
          </cell>
          <cell r="P3827" t="str">
            <v>BODEGA DE MANTENIMIENTO</v>
          </cell>
          <cell r="Q3827" t="str">
            <v>BODEGA DE MAQUINARIA</v>
          </cell>
        </row>
        <row r="3828">
          <cell r="A3828">
            <v>1988</v>
          </cell>
          <cell r="B3828" t="str">
            <v>(BCA)MAQUINARIAS Y EQUIPOS</v>
          </cell>
          <cell r="C3828" t="str">
            <v>BCA</v>
          </cell>
          <cell r="D3828" t="str">
            <v>RACK PARA MANCUERNAS</v>
          </cell>
          <cell r="E3828" t="str">
            <v>JUEGO RAC 3/8  STANLEY ( 8 PIEZAS)</v>
          </cell>
          <cell r="F3828" t="str">
            <v>EN USO</v>
          </cell>
          <cell r="G3828">
            <v>39713</v>
          </cell>
          <cell r="H3828" t="str">
            <v xml:space="preserve">VELIZ VILLARREAL ALEX BRYAN </v>
          </cell>
          <cell r="I3828">
            <v>27.22</v>
          </cell>
          <cell r="J3828">
            <v>0</v>
          </cell>
          <cell r="K3828">
            <v>27.22</v>
          </cell>
          <cell r="L3828" t="b">
            <v>1</v>
          </cell>
          <cell r="M3828">
            <v>0</v>
          </cell>
          <cell r="N3828" t="str">
            <v>BODEGA MANTENIMIENTO</v>
          </cell>
          <cell r="O3828" t="str">
            <v>BODEGA</v>
          </cell>
          <cell r="P3828" t="str">
            <v>BIENES</v>
          </cell>
          <cell r="Q3828" t="str">
            <v>BODEGA UN LADO DE SEGURIDAD PLAZA DE TOTROS</v>
          </cell>
        </row>
        <row r="3829">
          <cell r="A3829">
            <v>6750</v>
          </cell>
          <cell r="B3829" t="str">
            <v>(BCA)MAQUINARIAS Y EQUIPOS</v>
          </cell>
          <cell r="C3829" t="str">
            <v>BCA</v>
          </cell>
          <cell r="D3829" t="str">
            <v>FUMIGADORA MANUAL</v>
          </cell>
          <cell r="E3829" t="str">
            <v>BOMBA MANUAL TIPO MOCHILA 1</v>
          </cell>
          <cell r="F3829" t="str">
            <v>EN USO</v>
          </cell>
          <cell r="G3829">
            <v>44011</v>
          </cell>
          <cell r="H3829" t="str">
            <v xml:space="preserve">VELIZ VILLARREAL ALEX BRYAN </v>
          </cell>
          <cell r="I3829">
            <v>44.8</v>
          </cell>
          <cell r="J3829">
            <v>0</v>
          </cell>
          <cell r="K3829">
            <v>44.8</v>
          </cell>
          <cell r="L3829" t="b">
            <v>0</v>
          </cell>
          <cell r="M3829">
            <v>0</v>
          </cell>
          <cell r="N3829" t="str">
            <v>BODEGA MANTENIMIENTO</v>
          </cell>
          <cell r="O3829" t="str">
            <v>BODEGA</v>
          </cell>
          <cell r="P3829" t="str">
            <v>BIENES</v>
          </cell>
          <cell r="Q3829" t="str">
            <v>BODEGA UN LADO DE SEGURIDAD PLAZA DE TOTROS</v>
          </cell>
        </row>
        <row r="3830">
          <cell r="A3830">
            <v>6751</v>
          </cell>
          <cell r="B3830" t="str">
            <v>(BCA)MAQUINARIAS Y EQUIPOS</v>
          </cell>
          <cell r="C3830" t="str">
            <v>BCA</v>
          </cell>
          <cell r="D3830" t="str">
            <v>FUMIGADORA MANUAL</v>
          </cell>
          <cell r="E3830" t="str">
            <v>BOMBA MANUAL TIPO MOCHILA 2</v>
          </cell>
          <cell r="F3830" t="str">
            <v>EN USO</v>
          </cell>
          <cell r="G3830">
            <v>44011</v>
          </cell>
          <cell r="H3830" t="str">
            <v xml:space="preserve">VELIZ VILLARREAL ALEX BRYAN </v>
          </cell>
          <cell r="I3830">
            <v>44.8</v>
          </cell>
          <cell r="J3830">
            <v>0</v>
          </cell>
          <cell r="K3830">
            <v>44.8</v>
          </cell>
          <cell r="L3830" t="b">
            <v>0</v>
          </cell>
          <cell r="M3830">
            <v>0</v>
          </cell>
          <cell r="N3830" t="str">
            <v>BODEGA MANTENIMIENTO</v>
          </cell>
          <cell r="O3830" t="str">
            <v>BODEGA</v>
          </cell>
          <cell r="P3830" t="str">
            <v>PLAZA CULTURAL</v>
          </cell>
          <cell r="Q3830" t="str">
            <v>BODEGA UN LADO DE SEGURIDAD PLAZA DE TOTROS</v>
          </cell>
        </row>
        <row r="3831">
          <cell r="A3831">
            <v>2004</v>
          </cell>
          <cell r="B3831" t="str">
            <v>(BCA)HERRAMIENTAS</v>
          </cell>
          <cell r="C3831" t="str">
            <v>BCA</v>
          </cell>
          <cell r="D3831" t="str">
            <v>ALICATE</v>
          </cell>
          <cell r="E3831" t="str">
            <v>ALICATE</v>
          </cell>
          <cell r="F3831" t="str">
            <v>EN USO</v>
          </cell>
          <cell r="G3831">
            <v>40309</v>
          </cell>
          <cell r="H3831" t="str">
            <v xml:space="preserve">VELIZ VILLARREAL ALEX BRYAN </v>
          </cell>
          <cell r="I3831">
            <v>9.01</v>
          </cell>
          <cell r="J3831">
            <v>0</v>
          </cell>
          <cell r="K3831">
            <v>9.01</v>
          </cell>
          <cell r="L3831" t="b">
            <v>1</v>
          </cell>
          <cell r="M3831">
            <v>0</v>
          </cell>
          <cell r="N3831" t="str">
            <v>BODEGA MANTENIMIENTO</v>
          </cell>
          <cell r="O3831" t="str">
            <v>BODEGA</v>
          </cell>
          <cell r="P3831" t="str">
            <v>BODEGA DE MANTENIMIENTO</v>
          </cell>
          <cell r="Q3831" t="str">
            <v>MAQUINARIA Y HERRAMIENTA</v>
          </cell>
        </row>
        <row r="3832">
          <cell r="A3832">
            <v>2005</v>
          </cell>
          <cell r="B3832" t="str">
            <v>(BCA)HERRAMIENTAS</v>
          </cell>
          <cell r="C3832" t="str">
            <v>BCA</v>
          </cell>
          <cell r="D3832" t="str">
            <v>ALICATE</v>
          </cell>
          <cell r="E3832" t="str">
            <v>ALICATE 8 PULGADAS STANLEY</v>
          </cell>
          <cell r="F3832" t="str">
            <v>EN USO</v>
          </cell>
          <cell r="G3832">
            <v>39713</v>
          </cell>
          <cell r="H3832" t="str">
            <v xml:space="preserve">VELIZ VILLARREAL ALEX BRYAN </v>
          </cell>
          <cell r="I3832">
            <v>8.68</v>
          </cell>
          <cell r="J3832">
            <v>0</v>
          </cell>
          <cell r="K3832">
            <v>8.68</v>
          </cell>
          <cell r="L3832" t="b">
            <v>1</v>
          </cell>
          <cell r="M3832">
            <v>0</v>
          </cell>
          <cell r="N3832" t="str">
            <v>BODEGA MANTENIMIENTO</v>
          </cell>
          <cell r="O3832" t="str">
            <v>BODEGA</v>
          </cell>
          <cell r="P3832" t="str">
            <v>BODEGA DE MANTENIMIENTO</v>
          </cell>
          <cell r="Q3832" t="str">
            <v>MAQUINARIA Y HERRAMIENTA</v>
          </cell>
        </row>
        <row r="3833">
          <cell r="A3833">
            <v>2003</v>
          </cell>
          <cell r="B3833" t="str">
            <v>(BCA)HERRAMIENTAS</v>
          </cell>
          <cell r="C3833" t="str">
            <v>BCA</v>
          </cell>
          <cell r="D3833" t="str">
            <v>ARCO DE SIERRA</v>
          </cell>
          <cell r="E3833" t="str">
            <v>ARCO STANLEY 12 PULGADAS</v>
          </cell>
          <cell r="F3833" t="str">
            <v>EN USO</v>
          </cell>
          <cell r="G3833">
            <v>39713</v>
          </cell>
          <cell r="H3833" t="str">
            <v xml:space="preserve">VELIZ VILLARREAL ALEX BRYAN </v>
          </cell>
          <cell r="I3833">
            <v>14.54</v>
          </cell>
          <cell r="J3833">
            <v>0</v>
          </cell>
          <cell r="K3833">
            <v>14.54</v>
          </cell>
          <cell r="L3833" t="b">
            <v>1</v>
          </cell>
          <cell r="M3833">
            <v>0</v>
          </cell>
          <cell r="N3833" t="str">
            <v>BODEGA MANTENIMIENTO</v>
          </cell>
          <cell r="O3833" t="str">
            <v>BODEGA</v>
          </cell>
          <cell r="P3833" t="str">
            <v>BODEGA DE MANTENIMIENTO</v>
          </cell>
          <cell r="Q3833" t="str">
            <v>MAQUINARIA Y HERRAMIENTA</v>
          </cell>
        </row>
        <row r="3834">
          <cell r="A3834">
            <v>2022</v>
          </cell>
          <cell r="B3834" t="str">
            <v>(BCA)HERRAMIENTAS</v>
          </cell>
          <cell r="C3834" t="str">
            <v>BCA</v>
          </cell>
          <cell r="D3834" t="str">
            <v>CEPILLO</v>
          </cell>
          <cell r="E3834" t="str">
            <v>CEPILLO AC 5</v>
          </cell>
          <cell r="F3834" t="str">
            <v>EN USO</v>
          </cell>
          <cell r="G3834">
            <v>39721</v>
          </cell>
          <cell r="H3834" t="str">
            <v xml:space="preserve">VELIZ VILLARREAL ALEX BRYAN </v>
          </cell>
          <cell r="I3834">
            <v>22.27</v>
          </cell>
          <cell r="J3834">
            <v>0</v>
          </cell>
          <cell r="K3834">
            <v>22.27</v>
          </cell>
          <cell r="L3834" t="b">
            <v>1</v>
          </cell>
          <cell r="M3834">
            <v>0</v>
          </cell>
          <cell r="N3834" t="str">
            <v>BODEGA MANTENIMIENTO</v>
          </cell>
          <cell r="O3834" t="str">
            <v>BODEGA</v>
          </cell>
          <cell r="P3834" t="str">
            <v>BODEGA DE MANTENIMIENTO</v>
          </cell>
          <cell r="Q3834" t="str">
            <v>MAQUINARIA Y HERRAMIENTA</v>
          </cell>
        </row>
        <row r="3835">
          <cell r="A3835">
            <v>1993</v>
          </cell>
          <cell r="B3835" t="str">
            <v>(BCA)HERRAMIENTAS</v>
          </cell>
          <cell r="C3835" t="str">
            <v>BCA</v>
          </cell>
          <cell r="D3835" t="str">
            <v>COMBO</v>
          </cell>
          <cell r="E3835" t="str">
            <v>COMBO FMASTIL/HANSA 2000 GMC/MANGO</v>
          </cell>
          <cell r="F3835" t="str">
            <v>EN USO</v>
          </cell>
          <cell r="G3835">
            <v>39713</v>
          </cell>
          <cell r="H3835" t="str">
            <v xml:space="preserve">VELIZ VILLARREAL ALEX BRYAN </v>
          </cell>
          <cell r="I3835">
            <v>12.9</v>
          </cell>
          <cell r="J3835">
            <v>0</v>
          </cell>
          <cell r="K3835">
            <v>12.9</v>
          </cell>
          <cell r="L3835" t="b">
            <v>1</v>
          </cell>
          <cell r="M3835">
            <v>0</v>
          </cell>
          <cell r="N3835" t="str">
            <v>BODEGA MANTENIMIENTO</v>
          </cell>
          <cell r="O3835" t="str">
            <v>BODEGA</v>
          </cell>
          <cell r="P3835" t="str">
            <v>BODEGA DE MANTENIMIENTO</v>
          </cell>
          <cell r="Q3835" t="str">
            <v>MAQUINARIA Y HERRAMIENTA</v>
          </cell>
        </row>
        <row r="3836">
          <cell r="A3836">
            <v>1994</v>
          </cell>
          <cell r="B3836" t="str">
            <v>(BCA)HERRAMIENTAS</v>
          </cell>
          <cell r="C3836" t="str">
            <v>BCA</v>
          </cell>
          <cell r="D3836" t="str">
            <v>COMBO</v>
          </cell>
          <cell r="E3836" t="str">
            <v>COMBO FAMASTIL/HANSA 1500  MG C/MANGO</v>
          </cell>
          <cell r="F3836" t="str">
            <v>EN USO</v>
          </cell>
          <cell r="G3836">
            <v>39713</v>
          </cell>
          <cell r="H3836" t="str">
            <v xml:space="preserve">VELIZ VILLARREAL ALEX BRYAN </v>
          </cell>
          <cell r="I3836">
            <v>10.68</v>
          </cell>
          <cell r="J3836">
            <v>0</v>
          </cell>
          <cell r="K3836">
            <v>10.68</v>
          </cell>
          <cell r="L3836" t="b">
            <v>1</v>
          </cell>
          <cell r="M3836">
            <v>0</v>
          </cell>
          <cell r="N3836" t="str">
            <v>BODEGA MANTENIMIENTO</v>
          </cell>
          <cell r="O3836" t="str">
            <v>BODEGA</v>
          </cell>
          <cell r="P3836" t="str">
            <v>BODEGA DE MANTENIMIENTO</v>
          </cell>
          <cell r="Q3836" t="str">
            <v>MAQUINARIA Y HERRAMIENTA</v>
          </cell>
        </row>
        <row r="3837">
          <cell r="A3837">
            <v>1964</v>
          </cell>
          <cell r="B3837" t="str">
            <v>(BCA)HERRAMIENTAS</v>
          </cell>
          <cell r="C3837" t="str">
            <v>BCA</v>
          </cell>
          <cell r="D3837" t="str">
            <v>DESTORNILLADOR</v>
          </cell>
          <cell r="E3837" t="str">
            <v>DESTORNILLADOR PLANO DE 5/16</v>
          </cell>
          <cell r="F3837" t="str">
            <v>EN USO</v>
          </cell>
          <cell r="G3837">
            <v>40309</v>
          </cell>
          <cell r="H3837" t="str">
            <v xml:space="preserve">VELIZ VILLARREAL ALEX BRYAN </v>
          </cell>
          <cell r="I3837">
            <v>3.23</v>
          </cell>
          <cell r="J3837">
            <v>0</v>
          </cell>
          <cell r="K3837">
            <v>3.23</v>
          </cell>
          <cell r="L3837" t="b">
            <v>1</v>
          </cell>
          <cell r="M3837">
            <v>0</v>
          </cell>
          <cell r="N3837" t="str">
            <v>BODEGA MANTENIMIENTO</v>
          </cell>
          <cell r="O3837" t="str">
            <v>BODEGA</v>
          </cell>
          <cell r="P3837" t="str">
            <v>BODEGA DE MANTENIMIENTO</v>
          </cell>
          <cell r="Q3837" t="str">
            <v>MAQUINARIA Y HERRAMIENTA</v>
          </cell>
        </row>
        <row r="3838">
          <cell r="A3838">
            <v>2017</v>
          </cell>
          <cell r="B3838" t="str">
            <v>(BCA)HERRAMIENTAS</v>
          </cell>
          <cell r="C3838" t="str">
            <v>BCA</v>
          </cell>
          <cell r="D3838" t="str">
            <v>DOBLADORA DE TUBO</v>
          </cell>
          <cell r="E3838" t="str">
            <v>CORTA TUBO N 3</v>
          </cell>
          <cell r="F3838" t="str">
            <v>EN USO</v>
          </cell>
          <cell r="G3838">
            <v>39747</v>
          </cell>
          <cell r="H3838" t="str">
            <v xml:space="preserve">VELIZ VILLARREAL ALEX BRYAN </v>
          </cell>
          <cell r="I3838">
            <v>30.4</v>
          </cell>
          <cell r="J3838">
            <v>0</v>
          </cell>
          <cell r="K3838">
            <v>30.4</v>
          </cell>
          <cell r="L3838" t="b">
            <v>0</v>
          </cell>
          <cell r="M3838">
            <v>0</v>
          </cell>
          <cell r="N3838" t="str">
            <v>BODEGA MANTENIMIENTO</v>
          </cell>
          <cell r="O3838" t="str">
            <v>BODEGA</v>
          </cell>
          <cell r="P3838" t="str">
            <v>BODEGA DE MANTENIMIENTO</v>
          </cell>
          <cell r="Q3838" t="str">
            <v>MAQUINARIA Y HERRAMIENTA</v>
          </cell>
        </row>
        <row r="3839">
          <cell r="A3839">
            <v>2023</v>
          </cell>
          <cell r="B3839" t="str">
            <v>(BCA)HERRAMIENTAS</v>
          </cell>
          <cell r="C3839" t="str">
            <v>BCA</v>
          </cell>
          <cell r="D3839" t="str">
            <v>GATA HIDRAULICA</v>
          </cell>
          <cell r="E3839" t="str">
            <v>GATA HIDRAULICA 2 TLAGARTO</v>
          </cell>
          <cell r="F3839" t="str">
            <v>EN USO</v>
          </cell>
          <cell r="G3839">
            <v>40905</v>
          </cell>
          <cell r="H3839" t="str">
            <v xml:space="preserve">VELIZ VILLARREAL ALEX BRYAN </v>
          </cell>
          <cell r="I3839">
            <v>44.13</v>
          </cell>
          <cell r="J3839">
            <v>0</v>
          </cell>
          <cell r="K3839">
            <v>44.13</v>
          </cell>
          <cell r="L3839" t="b">
            <v>0</v>
          </cell>
          <cell r="M3839">
            <v>0</v>
          </cell>
          <cell r="N3839" t="str">
            <v>BODEGA MANTENIMIENTO</v>
          </cell>
          <cell r="O3839" t="str">
            <v>BODEGA</v>
          </cell>
          <cell r="P3839" t="str">
            <v>BODEGA DE MANTENIMIENTO</v>
          </cell>
          <cell r="Q3839" t="str">
            <v>MAQUINARIA Y HERRAMIENTA</v>
          </cell>
        </row>
        <row r="3840">
          <cell r="A3840">
            <v>1997</v>
          </cell>
          <cell r="B3840" t="str">
            <v>(BCA)HERRAMIENTAS</v>
          </cell>
          <cell r="C3840" t="str">
            <v>BCA</v>
          </cell>
          <cell r="D3840" t="str">
            <v>JUEGO DE HERRAMIENTAS</v>
          </cell>
          <cell r="E3840" t="str">
            <v>JUEGO HERRAMIENTAS -JOYERO 10 PIEZAS</v>
          </cell>
          <cell r="F3840" t="str">
            <v>EN USO</v>
          </cell>
          <cell r="G3840">
            <v>39713</v>
          </cell>
          <cell r="H3840" t="str">
            <v xml:space="preserve">VELIZ VILLARREAL ALEX BRYAN </v>
          </cell>
          <cell r="I3840">
            <v>16.989999999999998</v>
          </cell>
          <cell r="J3840">
            <v>0</v>
          </cell>
          <cell r="K3840">
            <v>16.989999999999998</v>
          </cell>
          <cell r="L3840" t="b">
            <v>1</v>
          </cell>
          <cell r="M3840">
            <v>0</v>
          </cell>
          <cell r="N3840" t="str">
            <v>BODEGA MANTENIMIENTO</v>
          </cell>
          <cell r="O3840" t="str">
            <v>BODEGA</v>
          </cell>
          <cell r="P3840" t="str">
            <v>BODEGA DE MANTENIMIENTO</v>
          </cell>
          <cell r="Q3840" t="str">
            <v>MAQUINARIA Y HERRAMIENTA</v>
          </cell>
        </row>
        <row r="3841">
          <cell r="A3841">
            <v>2010</v>
          </cell>
          <cell r="B3841" t="str">
            <v>(BCA)HERRAMIENTAS</v>
          </cell>
          <cell r="C3841" t="str">
            <v>BCA</v>
          </cell>
          <cell r="D3841" t="str">
            <v>LIMA</v>
          </cell>
          <cell r="E3841" t="str">
            <v>LIMA REDONDA 8 PULGADAS</v>
          </cell>
          <cell r="F3841" t="str">
            <v>EN USO</v>
          </cell>
          <cell r="G3841">
            <v>39721</v>
          </cell>
          <cell r="H3841" t="str">
            <v xml:space="preserve">VELIZ VILLARREAL ALEX BRYAN </v>
          </cell>
          <cell r="I3841">
            <v>5.31</v>
          </cell>
          <cell r="J3841">
            <v>0</v>
          </cell>
          <cell r="K3841">
            <v>5.31</v>
          </cell>
          <cell r="L3841" t="b">
            <v>1</v>
          </cell>
          <cell r="M3841">
            <v>0</v>
          </cell>
          <cell r="N3841" t="str">
            <v>BODEGA MANTENIMIENTO</v>
          </cell>
          <cell r="O3841" t="str">
            <v>BODEGA</v>
          </cell>
          <cell r="P3841" t="str">
            <v>BODEGA DE MANTENIMIENTO</v>
          </cell>
          <cell r="Q3841" t="str">
            <v>MAQUINARIA Y HERRAMIENTA</v>
          </cell>
        </row>
        <row r="3842">
          <cell r="A3842">
            <v>2011</v>
          </cell>
          <cell r="B3842" t="str">
            <v>(BCA)HERRAMIENTAS</v>
          </cell>
          <cell r="C3842" t="str">
            <v>BCA</v>
          </cell>
          <cell r="D3842" t="str">
            <v>LIMA</v>
          </cell>
          <cell r="E3842" t="str">
            <v>LIMA REDONDA  12 PULGADAS</v>
          </cell>
          <cell r="F3842" t="str">
            <v>EN USO</v>
          </cell>
          <cell r="G3842">
            <v>39721</v>
          </cell>
          <cell r="H3842" t="str">
            <v xml:space="preserve">VELIZ VILLARREAL ALEX BRYAN </v>
          </cell>
          <cell r="I3842">
            <v>6.41</v>
          </cell>
          <cell r="J3842">
            <v>0</v>
          </cell>
          <cell r="K3842">
            <v>6.41</v>
          </cell>
          <cell r="L3842" t="b">
            <v>1</v>
          </cell>
          <cell r="M3842">
            <v>0</v>
          </cell>
          <cell r="N3842" t="str">
            <v>BODEGA MANTENIMIENTO</v>
          </cell>
          <cell r="O3842" t="str">
            <v>BODEGA</v>
          </cell>
          <cell r="P3842" t="str">
            <v>BODEGA DE MANTENIMIENTO</v>
          </cell>
          <cell r="Q3842" t="str">
            <v>MAQUINARIA Y HERRAMIENTA</v>
          </cell>
        </row>
        <row r="3843">
          <cell r="A3843">
            <v>2015</v>
          </cell>
          <cell r="B3843" t="str">
            <v>(BCA)HERRAMIENTAS</v>
          </cell>
          <cell r="C3843" t="str">
            <v>BCA</v>
          </cell>
          <cell r="D3843" t="str">
            <v>LIJADORA</v>
          </cell>
          <cell r="E3843" t="str">
            <v>LIJADORA</v>
          </cell>
          <cell r="F3843" t="str">
            <v>EN USO</v>
          </cell>
          <cell r="G3843">
            <v>39785</v>
          </cell>
          <cell r="H3843" t="str">
            <v xml:space="preserve">VELIZ VILLARREAL ALEX BRYAN </v>
          </cell>
          <cell r="I3843">
            <v>68.39</v>
          </cell>
          <cell r="J3843">
            <v>0</v>
          </cell>
          <cell r="K3843">
            <v>68.39</v>
          </cell>
          <cell r="L3843" t="b">
            <v>0</v>
          </cell>
          <cell r="M3843">
            <v>0</v>
          </cell>
          <cell r="N3843" t="str">
            <v>BODEGA MANTENIMIENTO</v>
          </cell>
          <cell r="O3843" t="str">
            <v>BODEGA</v>
          </cell>
          <cell r="P3843" t="str">
            <v>BIENES</v>
          </cell>
          <cell r="Q3843" t="str">
            <v>BODEGA UN LADO DE SEGURIDAD PLAZA DE TOTROS</v>
          </cell>
        </row>
        <row r="3844">
          <cell r="A3844">
            <v>1996</v>
          </cell>
          <cell r="B3844" t="str">
            <v>(BCA)HERRAMIENTAS</v>
          </cell>
          <cell r="C3844" t="str">
            <v>BCA</v>
          </cell>
          <cell r="D3844" t="str">
            <v>LLAVES</v>
          </cell>
          <cell r="E3844" t="str">
            <v>JUEGO DE LLAVES TODK P PIEZAS TRUPPER 9 PIEZAS</v>
          </cell>
          <cell r="F3844" t="str">
            <v>EN USO</v>
          </cell>
          <cell r="G3844">
            <v>39713</v>
          </cell>
          <cell r="H3844" t="str">
            <v xml:space="preserve">VELIZ VILLARREAL ALEX BRYAN </v>
          </cell>
          <cell r="I3844">
            <v>6.34</v>
          </cell>
          <cell r="J3844">
            <v>0</v>
          </cell>
          <cell r="K3844">
            <v>6.34</v>
          </cell>
          <cell r="L3844" t="b">
            <v>1</v>
          </cell>
          <cell r="M3844">
            <v>0</v>
          </cell>
          <cell r="N3844" t="str">
            <v>BODEGA MANTENIMIENTO</v>
          </cell>
          <cell r="O3844" t="str">
            <v>BODEGA</v>
          </cell>
          <cell r="P3844" t="str">
            <v>BODEGA DE MANTENIMIENTO</v>
          </cell>
          <cell r="Q3844" t="str">
            <v>MAQUINARIA Y HERRAMIENTA</v>
          </cell>
        </row>
        <row r="3845">
          <cell r="A3845">
            <v>1999</v>
          </cell>
          <cell r="B3845" t="str">
            <v>(BCA)HERRAMIENTAS</v>
          </cell>
          <cell r="C3845" t="str">
            <v>BCA</v>
          </cell>
          <cell r="D3845" t="str">
            <v>LLAVES</v>
          </cell>
          <cell r="E3845" t="str">
            <v>LLAVE PICO 18 PULGADAS CHINA</v>
          </cell>
          <cell r="F3845" t="str">
            <v>EN USO</v>
          </cell>
          <cell r="G3845">
            <v>39713</v>
          </cell>
          <cell r="H3845" t="str">
            <v xml:space="preserve">VELIZ VILLARREAL ALEX BRYAN </v>
          </cell>
          <cell r="I3845">
            <v>5.58</v>
          </cell>
          <cell r="J3845">
            <v>0</v>
          </cell>
          <cell r="K3845">
            <v>5.58</v>
          </cell>
          <cell r="L3845" t="b">
            <v>1</v>
          </cell>
          <cell r="M3845">
            <v>0</v>
          </cell>
          <cell r="N3845" t="str">
            <v>BODEGA MANTENIMIENTO</v>
          </cell>
          <cell r="O3845" t="str">
            <v>BODEGA</v>
          </cell>
          <cell r="P3845" t="str">
            <v>BODEGA DE MANTENIMIENTO</v>
          </cell>
          <cell r="Q3845" t="str">
            <v>MAQUINARIA Y HERRAMIENTA</v>
          </cell>
        </row>
        <row r="3846">
          <cell r="A3846">
            <v>2006</v>
          </cell>
          <cell r="B3846" t="str">
            <v>(BCA)HERRAMIENTAS</v>
          </cell>
          <cell r="C3846" t="str">
            <v>BCA</v>
          </cell>
          <cell r="D3846" t="str">
            <v>LLAVES</v>
          </cell>
          <cell r="E3846" t="str">
            <v>LLAVE DE TUBO 10 PULGADAS</v>
          </cell>
          <cell r="F3846" t="str">
            <v>EN USO</v>
          </cell>
          <cell r="G3846">
            <v>39713</v>
          </cell>
          <cell r="H3846" t="str">
            <v xml:space="preserve">VELIZ VILLARREAL ALEX BRYAN </v>
          </cell>
          <cell r="I3846">
            <v>13.63</v>
          </cell>
          <cell r="J3846">
            <v>0</v>
          </cell>
          <cell r="K3846">
            <v>13.63</v>
          </cell>
          <cell r="L3846" t="b">
            <v>1</v>
          </cell>
          <cell r="M3846">
            <v>0</v>
          </cell>
          <cell r="N3846" t="str">
            <v>BODEGA MANTENIMIENTO</v>
          </cell>
          <cell r="O3846" t="str">
            <v>BODEGA</v>
          </cell>
          <cell r="P3846" t="str">
            <v>BODEGA DE MANTENIMIENTO</v>
          </cell>
          <cell r="Q3846" t="str">
            <v>MAQUINARIA Y HERRAMIENTA</v>
          </cell>
        </row>
        <row r="3847">
          <cell r="A3847">
            <v>2007</v>
          </cell>
          <cell r="B3847" t="str">
            <v>(BCA)HERRAMIENTAS</v>
          </cell>
          <cell r="C3847" t="str">
            <v>BCA</v>
          </cell>
          <cell r="D3847" t="str">
            <v>LLAVES</v>
          </cell>
          <cell r="E3847" t="str">
            <v>LLAVE DE TUBO 8 PULGADAS RIDGID STANLEY</v>
          </cell>
          <cell r="F3847" t="str">
            <v>EN USO</v>
          </cell>
          <cell r="G3847">
            <v>39713</v>
          </cell>
          <cell r="H3847" t="str">
            <v xml:space="preserve">VELIZ VILLARREAL ALEX BRYAN </v>
          </cell>
          <cell r="I3847">
            <v>11.13</v>
          </cell>
          <cell r="J3847">
            <v>0</v>
          </cell>
          <cell r="K3847">
            <v>11.13</v>
          </cell>
          <cell r="L3847" t="b">
            <v>1</v>
          </cell>
          <cell r="M3847">
            <v>0</v>
          </cell>
          <cell r="N3847" t="str">
            <v>BODEGA MANTENIMIENTO</v>
          </cell>
          <cell r="O3847" t="str">
            <v>BODEGA</v>
          </cell>
          <cell r="P3847" t="str">
            <v>BODEGA DE MANTENIMIENTO</v>
          </cell>
          <cell r="Q3847" t="str">
            <v>MAQUINARIA Y HERRAMIENTA</v>
          </cell>
        </row>
        <row r="3848">
          <cell r="A3848">
            <v>2019</v>
          </cell>
          <cell r="B3848" t="str">
            <v>(BCA)HERRAMIENTAS</v>
          </cell>
          <cell r="C3848" t="str">
            <v>BCA</v>
          </cell>
          <cell r="D3848" t="str">
            <v>LLAVES</v>
          </cell>
          <cell r="E3848" t="str">
            <v>JUEGO DE LLAVES MIXTAS 9 PIEZAS</v>
          </cell>
          <cell r="F3848" t="str">
            <v>EN USO</v>
          </cell>
          <cell r="G3848">
            <v>39664</v>
          </cell>
          <cell r="H3848" t="str">
            <v xml:space="preserve">VELIZ VILLARREAL ALEX BRYAN </v>
          </cell>
          <cell r="I3848">
            <v>21.84</v>
          </cell>
          <cell r="J3848">
            <v>0</v>
          </cell>
          <cell r="K3848">
            <v>21.84</v>
          </cell>
          <cell r="L3848" t="b">
            <v>1</v>
          </cell>
          <cell r="M3848">
            <v>0</v>
          </cell>
          <cell r="N3848" t="str">
            <v>BODEGA MANTENIMIENTO</v>
          </cell>
          <cell r="O3848" t="str">
            <v>BODEGA</v>
          </cell>
          <cell r="P3848" t="str">
            <v>BODEGA DE MANTENIMIENTO</v>
          </cell>
          <cell r="Q3848" t="str">
            <v>MAQUINARIA Y HERRAMIENTA</v>
          </cell>
        </row>
        <row r="3849">
          <cell r="A3849">
            <v>2020</v>
          </cell>
          <cell r="B3849" t="str">
            <v>(BCA)HERRAMIENTAS</v>
          </cell>
          <cell r="C3849" t="str">
            <v>BCA</v>
          </cell>
          <cell r="D3849" t="str">
            <v>LLAVES</v>
          </cell>
          <cell r="E3849" t="str">
            <v>LLAVE DE TUBO N.24 PULGADAS</v>
          </cell>
          <cell r="F3849" t="str">
            <v>EN USO</v>
          </cell>
          <cell r="G3849">
            <v>39742</v>
          </cell>
          <cell r="H3849" t="str">
            <v xml:space="preserve">VELIZ VILLARREAL ALEX BRYAN </v>
          </cell>
          <cell r="I3849">
            <v>47.21</v>
          </cell>
          <cell r="J3849">
            <v>0</v>
          </cell>
          <cell r="K3849">
            <v>47.21</v>
          </cell>
          <cell r="L3849" t="b">
            <v>0</v>
          </cell>
          <cell r="M3849">
            <v>0</v>
          </cell>
          <cell r="N3849" t="str">
            <v>BODEGA MANTENIMIENTO</v>
          </cell>
          <cell r="O3849" t="str">
            <v>BODEGA</v>
          </cell>
          <cell r="P3849" t="str">
            <v>BODEGA DE MANTENIMIENTO</v>
          </cell>
          <cell r="Q3849" t="str">
            <v>MAQUINARIA Y HERRAMIENTA</v>
          </cell>
        </row>
        <row r="3850">
          <cell r="A3850">
            <v>2021</v>
          </cell>
          <cell r="B3850" t="str">
            <v>(BCA)HERRAMIENTAS</v>
          </cell>
          <cell r="C3850" t="str">
            <v>BCA</v>
          </cell>
          <cell r="D3850" t="str">
            <v>LLAVES</v>
          </cell>
          <cell r="E3850" t="str">
            <v>LLAVE DE TUBO  18 Pulgadas</v>
          </cell>
          <cell r="F3850" t="str">
            <v>EN USO</v>
          </cell>
          <cell r="G3850">
            <v>39742</v>
          </cell>
          <cell r="H3850" t="str">
            <v xml:space="preserve">VELIZ VILLARREAL ALEX BRYAN </v>
          </cell>
          <cell r="I3850">
            <v>27.27</v>
          </cell>
          <cell r="J3850">
            <v>0</v>
          </cell>
          <cell r="K3850">
            <v>27.27</v>
          </cell>
          <cell r="L3850" t="b">
            <v>1</v>
          </cell>
          <cell r="M3850">
            <v>0</v>
          </cell>
          <cell r="N3850" t="str">
            <v>BODEGA MANTENIMIENTO</v>
          </cell>
          <cell r="O3850" t="str">
            <v>BODEGA</v>
          </cell>
          <cell r="P3850" t="str">
            <v>BODEGA DE MANTENIMIENTO</v>
          </cell>
          <cell r="Q3850" t="str">
            <v>MAQUINARIA Y HERRAMIENTA</v>
          </cell>
        </row>
        <row r="3851">
          <cell r="A3851">
            <v>2024</v>
          </cell>
          <cell r="B3851" t="str">
            <v>(BCA)HERRAMIENTAS</v>
          </cell>
          <cell r="C3851" t="str">
            <v>BCA</v>
          </cell>
          <cell r="D3851" t="str">
            <v>LLAVES</v>
          </cell>
          <cell r="E3851" t="str">
            <v>LLAVE P/FILTRO ACEITE 8 PULGADAS</v>
          </cell>
          <cell r="F3851" t="str">
            <v>EN USO</v>
          </cell>
          <cell r="G3851">
            <v>39713</v>
          </cell>
          <cell r="H3851" t="str">
            <v xml:space="preserve">VELIZ VILLARREAL ALEX BRYAN </v>
          </cell>
          <cell r="I3851">
            <v>5.42</v>
          </cell>
          <cell r="J3851">
            <v>0</v>
          </cell>
          <cell r="K3851">
            <v>5.42</v>
          </cell>
          <cell r="L3851" t="b">
            <v>1</v>
          </cell>
          <cell r="M3851">
            <v>0</v>
          </cell>
          <cell r="N3851" t="str">
            <v>BODEGA MANTENIMIENTO</v>
          </cell>
          <cell r="O3851" t="str">
            <v>BODEGA</v>
          </cell>
          <cell r="P3851" t="str">
            <v>BODEGA DE MANTENIMIENTO</v>
          </cell>
          <cell r="Q3851" t="str">
            <v>MAQUINARIA Y HERRAMIENTA</v>
          </cell>
        </row>
        <row r="3852">
          <cell r="A3852">
            <v>1986</v>
          </cell>
          <cell r="B3852" t="str">
            <v>(BCA)HERRAMIENTAS</v>
          </cell>
          <cell r="C3852" t="str">
            <v>BCA</v>
          </cell>
          <cell r="D3852" t="str">
            <v>PELADOR DE CABLE</v>
          </cell>
          <cell r="E3852" t="str">
            <v>PELACABLE STANLEY 84-223</v>
          </cell>
          <cell r="F3852" t="str">
            <v>EN USO</v>
          </cell>
          <cell r="G3852">
            <v>39713</v>
          </cell>
          <cell r="H3852" t="str">
            <v xml:space="preserve">VELIZ VILLARREAL ALEX BRYAN </v>
          </cell>
          <cell r="I3852">
            <v>5.24</v>
          </cell>
          <cell r="J3852">
            <v>0</v>
          </cell>
          <cell r="K3852">
            <v>5.24</v>
          </cell>
          <cell r="L3852" t="b">
            <v>1</v>
          </cell>
          <cell r="M3852">
            <v>0</v>
          </cell>
          <cell r="N3852" t="str">
            <v>BODEGA MANTENIMIENTO</v>
          </cell>
          <cell r="O3852" t="str">
            <v>BODEGA</v>
          </cell>
          <cell r="P3852" t="str">
            <v>BODEGA DE MANTENIMIENTO</v>
          </cell>
          <cell r="Q3852" t="str">
            <v>MAQUINARIA Y HERRAMIENTA</v>
          </cell>
        </row>
        <row r="3853">
          <cell r="A3853">
            <v>1998</v>
          </cell>
          <cell r="B3853" t="str">
            <v>(BCA)HERRAMIENTAS</v>
          </cell>
          <cell r="C3853" t="str">
            <v>BCA</v>
          </cell>
          <cell r="D3853" t="str">
            <v>PINZA</v>
          </cell>
          <cell r="E3853" t="str">
            <v>PINZA 6 PULGADAS STANLEY CORTE DIAGONAL</v>
          </cell>
          <cell r="F3853" t="str">
            <v>EN USO</v>
          </cell>
          <cell r="G3853">
            <v>39713</v>
          </cell>
          <cell r="H3853" t="str">
            <v xml:space="preserve">VELIZ VILLARREAL ALEX BRYAN </v>
          </cell>
          <cell r="I3853">
            <v>15.1</v>
          </cell>
          <cell r="J3853">
            <v>0</v>
          </cell>
          <cell r="K3853">
            <v>15.1</v>
          </cell>
          <cell r="L3853" t="b">
            <v>1</v>
          </cell>
          <cell r="M3853">
            <v>0</v>
          </cell>
          <cell r="N3853" t="str">
            <v>BODEGA MANTENIMIENTO</v>
          </cell>
          <cell r="O3853" t="str">
            <v>BODEGA</v>
          </cell>
          <cell r="P3853" t="str">
            <v>BODEGA DE MANTENIMIENTO</v>
          </cell>
          <cell r="Q3853" t="str">
            <v>MAQUINARIA Y HERRAMIENTA</v>
          </cell>
        </row>
        <row r="3854">
          <cell r="A3854">
            <v>2000</v>
          </cell>
          <cell r="B3854" t="str">
            <v>(BCA)HERRAMIENTAS</v>
          </cell>
          <cell r="C3854" t="str">
            <v>BCA</v>
          </cell>
          <cell r="D3854" t="str">
            <v>PLAYO</v>
          </cell>
          <cell r="E3854" t="str">
            <v>PLAYO M/PLASTICO 6 PULGADAS -STALEY</v>
          </cell>
          <cell r="F3854" t="str">
            <v>EN USO</v>
          </cell>
          <cell r="G3854">
            <v>39713</v>
          </cell>
          <cell r="H3854" t="str">
            <v xml:space="preserve">VELIZ VILLARREAL ALEX BRYAN </v>
          </cell>
          <cell r="I3854">
            <v>5.53</v>
          </cell>
          <cell r="J3854">
            <v>0</v>
          </cell>
          <cell r="K3854">
            <v>5.53</v>
          </cell>
          <cell r="L3854" t="b">
            <v>1</v>
          </cell>
          <cell r="M3854">
            <v>0</v>
          </cell>
          <cell r="N3854" t="str">
            <v>BODEGA MANTENIMIENTO</v>
          </cell>
          <cell r="O3854" t="str">
            <v>BODEGA</v>
          </cell>
          <cell r="P3854" t="str">
            <v>BODEGA DE MANTENIMIENTO</v>
          </cell>
          <cell r="Q3854" t="str">
            <v>BODEGA DE MAQUINARIA</v>
          </cell>
        </row>
        <row r="3855">
          <cell r="A3855">
            <v>2001</v>
          </cell>
          <cell r="B3855" t="str">
            <v>(BCA)HERRAMIENTAS</v>
          </cell>
          <cell r="C3855" t="str">
            <v>BCA</v>
          </cell>
          <cell r="D3855" t="str">
            <v>PLAYO</v>
          </cell>
          <cell r="E3855" t="str">
            <v>PLAYO M/ PLASTICO 8 PULGADAS  STANLEY</v>
          </cell>
          <cell r="F3855" t="str">
            <v>EN USO</v>
          </cell>
          <cell r="G3855">
            <v>39713</v>
          </cell>
          <cell r="H3855" t="str">
            <v xml:space="preserve">VELIZ VILLARREAL ALEX BRYAN </v>
          </cell>
          <cell r="I3855">
            <v>5.61</v>
          </cell>
          <cell r="J3855">
            <v>0</v>
          </cell>
          <cell r="K3855">
            <v>5.61</v>
          </cell>
          <cell r="L3855" t="b">
            <v>1</v>
          </cell>
          <cell r="M3855">
            <v>0</v>
          </cell>
          <cell r="N3855" t="str">
            <v>BODEGA MANTENIMIENTO</v>
          </cell>
          <cell r="O3855" t="str">
            <v>BODEGA</v>
          </cell>
          <cell r="P3855" t="str">
            <v>BODEGA DE MANTENIMIENTO</v>
          </cell>
          <cell r="Q3855" t="str">
            <v>BODEGA DE MAQUINARIA</v>
          </cell>
        </row>
        <row r="3856">
          <cell r="A3856">
            <v>2008</v>
          </cell>
          <cell r="B3856" t="str">
            <v>(BCA)HERRAMIENTAS</v>
          </cell>
          <cell r="C3856" t="str">
            <v>BCA</v>
          </cell>
          <cell r="D3856" t="str">
            <v>PLAYO</v>
          </cell>
          <cell r="E3856" t="str">
            <v>PLAYO DE PRESION 7 PULGADAS STANLEY</v>
          </cell>
          <cell r="F3856" t="str">
            <v>EN USO</v>
          </cell>
          <cell r="G3856">
            <v>39713</v>
          </cell>
          <cell r="H3856" t="str">
            <v xml:space="preserve">VELIZ VILLARREAL ALEX BRYAN </v>
          </cell>
          <cell r="I3856">
            <v>6.83</v>
          </cell>
          <cell r="J3856">
            <v>0</v>
          </cell>
          <cell r="K3856">
            <v>6.83</v>
          </cell>
          <cell r="L3856" t="b">
            <v>1</v>
          </cell>
          <cell r="M3856">
            <v>0</v>
          </cell>
          <cell r="N3856" t="str">
            <v>BODEGA MANTENIMIENTO</v>
          </cell>
          <cell r="O3856" t="str">
            <v>BODEGA</v>
          </cell>
          <cell r="P3856" t="str">
            <v>BODEGA DE MANTENIMIENTO</v>
          </cell>
          <cell r="Q3856" t="str">
            <v>MAQUINARIA Y HERRAMIENTA</v>
          </cell>
        </row>
        <row r="3857">
          <cell r="A3857">
            <v>2009</v>
          </cell>
          <cell r="B3857" t="str">
            <v>(BCA)HERRAMIENTAS</v>
          </cell>
          <cell r="C3857" t="str">
            <v>BCA</v>
          </cell>
          <cell r="D3857" t="str">
            <v>PLAYO</v>
          </cell>
          <cell r="E3857" t="str">
            <v>PLAYO DE PRESION 10 PULGADAS</v>
          </cell>
          <cell r="F3857" t="str">
            <v>EN USO</v>
          </cell>
          <cell r="G3857">
            <v>39713</v>
          </cell>
          <cell r="H3857" t="str">
            <v xml:space="preserve">VELIZ VILLARREAL ALEX BRYAN </v>
          </cell>
          <cell r="I3857">
            <v>4.67</v>
          </cell>
          <cell r="J3857">
            <v>0</v>
          </cell>
          <cell r="K3857">
            <v>4.67</v>
          </cell>
          <cell r="L3857" t="b">
            <v>1</v>
          </cell>
          <cell r="M3857">
            <v>0</v>
          </cell>
          <cell r="N3857" t="str">
            <v>BODEGA MANTENIMIENTO</v>
          </cell>
          <cell r="O3857" t="str">
            <v>BODEGA</v>
          </cell>
          <cell r="P3857" t="str">
            <v>BODEGA DE MANTENIMIENTO</v>
          </cell>
          <cell r="Q3857" t="str">
            <v>MAQUINARIA Y HERRAMIENTA</v>
          </cell>
        </row>
        <row r="3858">
          <cell r="A3858">
            <v>1987</v>
          </cell>
          <cell r="B3858" t="str">
            <v>(BCA)HERRAMIENTAS</v>
          </cell>
          <cell r="C3858" t="str">
            <v>BCA</v>
          </cell>
          <cell r="D3858" t="str">
            <v>REMACHADORA</v>
          </cell>
          <cell r="E3858" t="str">
            <v>REMACHADORA POP STANLEY</v>
          </cell>
          <cell r="F3858" t="str">
            <v>EN USO</v>
          </cell>
          <cell r="G3858">
            <v>39713</v>
          </cell>
          <cell r="H3858" t="str">
            <v xml:space="preserve">VELIZ VILLARREAL ALEX BRYAN </v>
          </cell>
          <cell r="I3858">
            <v>9.32</v>
          </cell>
          <cell r="J3858">
            <v>0</v>
          </cell>
          <cell r="K3858">
            <v>9.32</v>
          </cell>
          <cell r="L3858" t="b">
            <v>1</v>
          </cell>
          <cell r="M3858">
            <v>0</v>
          </cell>
          <cell r="N3858" t="str">
            <v>BODEGA MANTENIMIENTO</v>
          </cell>
          <cell r="O3858" t="str">
            <v>BODEGA</v>
          </cell>
          <cell r="P3858" t="str">
            <v>BODEGA DE MANTENIMIENTO</v>
          </cell>
          <cell r="Q3858" t="str">
            <v>MAQUINARIA Y HERRAMIENTA</v>
          </cell>
        </row>
        <row r="3859">
          <cell r="A3859">
            <v>1995</v>
          </cell>
          <cell r="B3859" t="str">
            <v>(BCA)HERRAMIENTAS</v>
          </cell>
          <cell r="C3859" t="str">
            <v>BCA</v>
          </cell>
          <cell r="D3859" t="str">
            <v>SERRUCHO</v>
          </cell>
          <cell r="E3859" t="str">
            <v>SERRUCHO  BELLOTA 22 PULGADAS</v>
          </cell>
          <cell r="F3859" t="str">
            <v>EN USO</v>
          </cell>
          <cell r="G3859">
            <v>39713</v>
          </cell>
          <cell r="H3859" t="str">
            <v xml:space="preserve">VELIZ VILLARREAL ALEX BRYAN </v>
          </cell>
          <cell r="I3859">
            <v>11.88</v>
          </cell>
          <cell r="J3859">
            <v>0</v>
          </cell>
          <cell r="K3859">
            <v>11.88</v>
          </cell>
          <cell r="L3859" t="b">
            <v>1</v>
          </cell>
          <cell r="M3859">
            <v>0</v>
          </cell>
          <cell r="N3859" t="str">
            <v>BODEGA MANTENIMIENTO</v>
          </cell>
          <cell r="O3859" t="str">
            <v>BODEGA</v>
          </cell>
          <cell r="P3859" t="str">
            <v>BODEGA DE MANTENIMIENTO</v>
          </cell>
          <cell r="Q3859" t="str">
            <v>MAQUINARIA Y HERRAMIENTA</v>
          </cell>
        </row>
        <row r="3860">
          <cell r="A3860">
            <v>5653</v>
          </cell>
          <cell r="B3860" t="str">
            <v>(BCA)HERRAMIENTAS</v>
          </cell>
          <cell r="C3860" t="str">
            <v>BCA</v>
          </cell>
          <cell r="D3860" t="str">
            <v>TALADRO</v>
          </cell>
          <cell r="E3860" t="str">
            <v>TALADRO ALAMBRICO PROFESIONAL 9"</v>
          </cell>
          <cell r="F3860" t="str">
            <v>EN USO</v>
          </cell>
          <cell r="G3860">
            <v>43458</v>
          </cell>
          <cell r="H3860" t="str">
            <v xml:space="preserve">VELIZ VILLARREAL ALEX BRYAN </v>
          </cell>
          <cell r="I3860">
            <v>293.07</v>
          </cell>
          <cell r="J3860">
            <v>0</v>
          </cell>
          <cell r="K3860">
            <v>293.07</v>
          </cell>
          <cell r="L3860" t="b">
            <v>0</v>
          </cell>
          <cell r="M3860">
            <v>0</v>
          </cell>
          <cell r="N3860" t="str">
            <v>BODEGA MANTENIMIENTO</v>
          </cell>
          <cell r="O3860" t="str">
            <v>BODEGA</v>
          </cell>
          <cell r="P3860" t="str">
            <v>BODEGA DE MANTENIMIENTO</v>
          </cell>
          <cell r="Q3860" t="str">
            <v>MAQUINARIA Y HERRAMIENTA</v>
          </cell>
        </row>
        <row r="3861">
          <cell r="A3861">
            <v>1966</v>
          </cell>
          <cell r="B3861" t="str">
            <v>(BCA)HERRAMIENTAS</v>
          </cell>
          <cell r="C3861" t="str">
            <v>BCA</v>
          </cell>
          <cell r="D3861" t="str">
            <v>TORNILLO DE BANCO</v>
          </cell>
          <cell r="E3861" t="str">
            <v>TORNILLO B/FIJA 5  Pulgadas  SCHULZ</v>
          </cell>
          <cell r="F3861" t="str">
            <v>EN USO</v>
          </cell>
          <cell r="G3861">
            <v>39747</v>
          </cell>
          <cell r="H3861" t="str">
            <v xml:space="preserve">VELIZ VILLARREAL ALEX BRYAN </v>
          </cell>
          <cell r="I3861">
            <v>66.739999999999995</v>
          </cell>
          <cell r="J3861">
            <v>0</v>
          </cell>
          <cell r="K3861">
            <v>66.739999999999995</v>
          </cell>
          <cell r="L3861" t="b">
            <v>0</v>
          </cell>
          <cell r="M3861">
            <v>0</v>
          </cell>
          <cell r="N3861" t="str">
            <v>BODEGA MANTENIMIENTO</v>
          </cell>
          <cell r="O3861" t="str">
            <v>BODEGA</v>
          </cell>
          <cell r="P3861" t="str">
            <v>BODEGA DE MANTENIMIENTO</v>
          </cell>
          <cell r="Q3861" t="str">
            <v>MAQUINARIA Y HERRAMIENTA</v>
          </cell>
        </row>
        <row r="3862">
          <cell r="A3862">
            <v>2025</v>
          </cell>
          <cell r="B3862" t="str">
            <v>(BCA)HERRAMIENTAS</v>
          </cell>
          <cell r="C3862" t="str">
            <v>BCA</v>
          </cell>
          <cell r="D3862" t="str">
            <v>TORNILLO DE BANCO</v>
          </cell>
          <cell r="E3862" t="str">
            <v>SARGENTO DE CARPINTERO</v>
          </cell>
          <cell r="F3862" t="str">
            <v>EN USO</v>
          </cell>
          <cell r="G3862">
            <v>39721</v>
          </cell>
          <cell r="H3862" t="str">
            <v xml:space="preserve">VELIZ VILLARREAL ALEX BRYAN </v>
          </cell>
          <cell r="I3862">
            <v>22.36</v>
          </cell>
          <cell r="J3862">
            <v>0</v>
          </cell>
          <cell r="K3862">
            <v>22.36</v>
          </cell>
          <cell r="L3862" t="b">
            <v>1</v>
          </cell>
          <cell r="M3862">
            <v>0</v>
          </cell>
          <cell r="N3862" t="str">
            <v>BODEGA MANTENIMIENTO</v>
          </cell>
          <cell r="O3862" t="str">
            <v>BODEGA</v>
          </cell>
          <cell r="P3862" t="str">
            <v>BODEGA DE MANTENIMIENTO</v>
          </cell>
          <cell r="Q3862" t="str">
            <v>MAQUINARIA Y HERRAMIENTA</v>
          </cell>
        </row>
        <row r="3863">
          <cell r="A3863">
            <v>1985</v>
          </cell>
          <cell r="B3863" t="str">
            <v>(BCA)HERRAMIENTAS</v>
          </cell>
          <cell r="C3863" t="str">
            <v>BCA</v>
          </cell>
          <cell r="D3863" t="str">
            <v>ESCALERAS</v>
          </cell>
          <cell r="E3863" t="str">
            <v>ESCALERA LINEAL DE 10 PIES</v>
          </cell>
          <cell r="F3863" t="str">
            <v>EN USO</v>
          </cell>
          <cell r="G3863">
            <v>39386</v>
          </cell>
          <cell r="H3863" t="str">
            <v xml:space="preserve">VELIZ VILLARREAL ALEX BRYAN </v>
          </cell>
          <cell r="I3863">
            <v>1.37</v>
          </cell>
          <cell r="J3863">
            <v>0</v>
          </cell>
          <cell r="K3863">
            <v>1.37</v>
          </cell>
          <cell r="L3863" t="b">
            <v>1</v>
          </cell>
          <cell r="M3863">
            <v>0</v>
          </cell>
          <cell r="N3863" t="str">
            <v>BODEGA MANTENIMIENTO</v>
          </cell>
          <cell r="O3863" t="str">
            <v>BODEGA</v>
          </cell>
          <cell r="P3863" t="str">
            <v>PLANETARIO</v>
          </cell>
          <cell r="Q3863" t="str">
            <v>SALIDA</v>
          </cell>
        </row>
        <row r="3864">
          <cell r="A3864">
            <v>3125</v>
          </cell>
          <cell r="B3864" t="str">
            <v>(BCA)HERRAMIENTAS</v>
          </cell>
          <cell r="C3864" t="str">
            <v>BCA</v>
          </cell>
          <cell r="D3864" t="str">
            <v>ESCALERAS</v>
          </cell>
          <cell r="E3864" t="str">
            <v>ESCALERA PATA DE GALLO8 Pulgadas</v>
          </cell>
          <cell r="F3864" t="str">
            <v>EN USO</v>
          </cell>
          <cell r="G3864">
            <v>39386</v>
          </cell>
          <cell r="H3864" t="str">
            <v xml:space="preserve">VELIZ VILLARREAL ALEX BRYAN </v>
          </cell>
          <cell r="I3864">
            <v>12.4</v>
          </cell>
          <cell r="J3864">
            <v>0</v>
          </cell>
          <cell r="K3864">
            <v>12.4</v>
          </cell>
          <cell r="L3864" t="b">
            <v>1</v>
          </cell>
          <cell r="M3864">
            <v>0</v>
          </cell>
          <cell r="N3864" t="str">
            <v>BODEGA MANTENIMIENTO</v>
          </cell>
          <cell r="O3864" t="str">
            <v>BODEGA</v>
          </cell>
          <cell r="P3864" t="str">
            <v>BODEGA DE MANTENIMIENTO</v>
          </cell>
          <cell r="Q3864" t="str">
            <v>BODEGA DE MAQUINARIA</v>
          </cell>
        </row>
        <row r="3865">
          <cell r="A3865">
            <v>1990</v>
          </cell>
          <cell r="B3865" t="str">
            <v>(BCA)HERRAMIENTAS</v>
          </cell>
          <cell r="C3865" t="str">
            <v>BCA</v>
          </cell>
          <cell r="D3865" t="str">
            <v>MARTILLO</v>
          </cell>
          <cell r="E3865" t="str">
            <v>MARTILLO BELLOTA D</v>
          </cell>
          <cell r="F3865" t="str">
            <v>EN USO</v>
          </cell>
          <cell r="G3865">
            <v>39713</v>
          </cell>
          <cell r="H3865" t="str">
            <v xml:space="preserve">VELIZ VILLARREAL ALEX BRYAN </v>
          </cell>
          <cell r="I3865">
            <v>10.76</v>
          </cell>
          <cell r="J3865">
            <v>0</v>
          </cell>
          <cell r="K3865">
            <v>10.76</v>
          </cell>
          <cell r="L3865" t="b">
            <v>1</v>
          </cell>
          <cell r="M3865">
            <v>0</v>
          </cell>
          <cell r="N3865" t="str">
            <v>BODEGA MANTENIMIENTO</v>
          </cell>
          <cell r="O3865" t="str">
            <v>BODEGA</v>
          </cell>
          <cell r="P3865" t="str">
            <v>BODEGA DE MANTENIMIENTO</v>
          </cell>
          <cell r="Q3865" t="str">
            <v>MAQUINARIA Y HERRAMIENTA</v>
          </cell>
        </row>
        <row r="3866">
          <cell r="A3866">
            <v>696</v>
          </cell>
          <cell r="B3866" t="str">
            <v>(BCA)HERRAMIENTAS</v>
          </cell>
          <cell r="C3866" t="str">
            <v>BCA</v>
          </cell>
          <cell r="D3866" t="str">
            <v>PRENSAS</v>
          </cell>
          <cell r="E3866" t="str">
            <v>CRIMPADORA</v>
          </cell>
          <cell r="F3866" t="str">
            <v>EN USO</v>
          </cell>
          <cell r="G3866">
            <v>40514</v>
          </cell>
          <cell r="H3866" t="str">
            <v xml:space="preserve">VELIZ VILLARREAL ALEX BRYAN </v>
          </cell>
          <cell r="I3866">
            <v>42.56</v>
          </cell>
          <cell r="J3866">
            <v>0</v>
          </cell>
          <cell r="K3866">
            <v>42.56</v>
          </cell>
          <cell r="L3866" t="b">
            <v>0</v>
          </cell>
          <cell r="M3866">
            <v>0</v>
          </cell>
          <cell r="N3866" t="str">
            <v>BODEGA MANTENIMIENTO</v>
          </cell>
          <cell r="O3866" t="str">
            <v>BODEGA</v>
          </cell>
          <cell r="P3866" t="str">
            <v>BODEGA DE MANTENIMIENTO</v>
          </cell>
          <cell r="Q3866" t="str">
            <v>MAQUINARIA Y HERRAMIENTA</v>
          </cell>
        </row>
        <row r="3867">
          <cell r="A3867">
            <v>1991</v>
          </cell>
          <cell r="B3867" t="str">
            <v>(BCA)HERRAMIENTAS</v>
          </cell>
          <cell r="C3867" t="str">
            <v>BCA</v>
          </cell>
          <cell r="D3867" t="str">
            <v>BAILEJO</v>
          </cell>
          <cell r="E3867" t="str">
            <v>BAILEJO BELLOTA F</v>
          </cell>
          <cell r="F3867" t="str">
            <v>EN USO</v>
          </cell>
          <cell r="G3867">
            <v>39713</v>
          </cell>
          <cell r="H3867" t="str">
            <v xml:space="preserve">VELIZ VILLARREAL ALEX BRYAN </v>
          </cell>
          <cell r="I3867">
            <v>15.67</v>
          </cell>
          <cell r="J3867">
            <v>0</v>
          </cell>
          <cell r="K3867">
            <v>15.67</v>
          </cell>
          <cell r="L3867" t="b">
            <v>1</v>
          </cell>
          <cell r="M3867">
            <v>0</v>
          </cell>
          <cell r="N3867" t="str">
            <v>BODEGA MANTENIMIENTO</v>
          </cell>
          <cell r="O3867" t="str">
            <v>BODEGA</v>
          </cell>
          <cell r="P3867" t="str">
            <v>BODEGA DE MANTENIMIENTO</v>
          </cell>
          <cell r="Q3867" t="str">
            <v>MAQUINARIA Y HERRAMIENTA</v>
          </cell>
        </row>
        <row r="3868">
          <cell r="A3868">
            <v>1992</v>
          </cell>
          <cell r="B3868" t="str">
            <v>(BCA)HERRAMIENTAS</v>
          </cell>
          <cell r="C3868" t="str">
            <v>BCA</v>
          </cell>
          <cell r="D3868" t="str">
            <v>BAILEJO</v>
          </cell>
          <cell r="E3868" t="str">
            <v>BAILEJO  BELLOTA E BAILEJO BELLOTA</v>
          </cell>
          <cell r="F3868" t="str">
            <v>EN USO</v>
          </cell>
          <cell r="G3868">
            <v>39713</v>
          </cell>
          <cell r="H3868" t="str">
            <v xml:space="preserve">VELIZ VILLARREAL ALEX BRYAN </v>
          </cell>
          <cell r="I3868">
            <v>12.67</v>
          </cell>
          <cell r="J3868">
            <v>0</v>
          </cell>
          <cell r="K3868">
            <v>12.67</v>
          </cell>
          <cell r="L3868" t="b">
            <v>1</v>
          </cell>
          <cell r="M3868">
            <v>0</v>
          </cell>
          <cell r="N3868" t="str">
            <v>BODEGA MANTENIMIENTO</v>
          </cell>
          <cell r="O3868" t="str">
            <v>BODEGA</v>
          </cell>
          <cell r="P3868" t="str">
            <v>BODEGA DE MANTENIMIENTO</v>
          </cell>
          <cell r="Q3868" t="str">
            <v>MAQUINARIA Y HERRAMIENTA</v>
          </cell>
        </row>
        <row r="3869">
          <cell r="A3869">
            <v>2002</v>
          </cell>
          <cell r="B3869" t="str">
            <v>(BCA)HERRAMIENTAS</v>
          </cell>
          <cell r="C3869" t="str">
            <v>BCA</v>
          </cell>
          <cell r="D3869" t="str">
            <v>PLOMADA</v>
          </cell>
          <cell r="E3869" t="str">
            <v>PLOMADA GRANDE</v>
          </cell>
          <cell r="F3869" t="str">
            <v>EN USO</v>
          </cell>
          <cell r="G3869">
            <v>39713</v>
          </cell>
          <cell r="H3869" t="str">
            <v xml:space="preserve">VELIZ VILLARREAL ALEX BRYAN </v>
          </cell>
          <cell r="I3869">
            <v>6.03</v>
          </cell>
          <cell r="J3869">
            <v>0</v>
          </cell>
          <cell r="K3869">
            <v>6.03</v>
          </cell>
          <cell r="L3869" t="b">
            <v>1</v>
          </cell>
          <cell r="M3869">
            <v>0</v>
          </cell>
          <cell r="N3869" t="str">
            <v>BODEGA MANTENIMIENTO</v>
          </cell>
          <cell r="O3869" t="str">
            <v>BODEGA</v>
          </cell>
          <cell r="P3869" t="str">
            <v>BODEGA DE MANTENIMIENTO</v>
          </cell>
          <cell r="Q3869" t="str">
            <v>MAQUINARIA Y HERRAMIENTA</v>
          </cell>
        </row>
        <row r="3870">
          <cell r="A3870">
            <v>2012</v>
          </cell>
          <cell r="B3870" t="str">
            <v>(BCA)HERRAMIENTAS</v>
          </cell>
          <cell r="C3870" t="str">
            <v>BCA</v>
          </cell>
          <cell r="D3870" t="str">
            <v>FORMON</v>
          </cell>
          <cell r="E3870" t="str">
            <v>FORMON 1/2 16-111 STANLEY</v>
          </cell>
          <cell r="F3870" t="str">
            <v>EN USO</v>
          </cell>
          <cell r="G3870">
            <v>39721</v>
          </cell>
          <cell r="H3870" t="str">
            <v xml:space="preserve">VELIZ VILLARREAL ALEX BRYAN </v>
          </cell>
          <cell r="I3870">
            <v>5.25</v>
          </cell>
          <cell r="J3870">
            <v>0</v>
          </cell>
          <cell r="K3870">
            <v>5.25</v>
          </cell>
          <cell r="L3870" t="b">
            <v>1</v>
          </cell>
          <cell r="M3870">
            <v>0</v>
          </cell>
          <cell r="N3870" t="str">
            <v>BODEGA MANTENIMIENTO</v>
          </cell>
          <cell r="O3870" t="str">
            <v>BODEGA</v>
          </cell>
          <cell r="P3870" t="str">
            <v>BODEGA DE MANTENIMIENTO</v>
          </cell>
          <cell r="Q3870" t="str">
            <v>MAQUINARIA Y HERRAMIENTA</v>
          </cell>
        </row>
        <row r="3871">
          <cell r="A3871">
            <v>2013</v>
          </cell>
          <cell r="B3871" t="str">
            <v>(BCA)HERRAMIENTAS</v>
          </cell>
          <cell r="C3871" t="str">
            <v>BCA</v>
          </cell>
          <cell r="D3871" t="str">
            <v>FORMON</v>
          </cell>
          <cell r="E3871" t="str">
            <v>FORMON 1/2 PULGADA 16-115 STALEY</v>
          </cell>
          <cell r="F3871" t="str">
            <v>EN USO</v>
          </cell>
          <cell r="G3871">
            <v>39721</v>
          </cell>
          <cell r="H3871" t="str">
            <v xml:space="preserve">VELIZ VILLARREAL ALEX BRYAN </v>
          </cell>
          <cell r="I3871">
            <v>5.87</v>
          </cell>
          <cell r="J3871">
            <v>0</v>
          </cell>
          <cell r="K3871">
            <v>5.87</v>
          </cell>
          <cell r="L3871" t="b">
            <v>1</v>
          </cell>
          <cell r="M3871">
            <v>0</v>
          </cell>
          <cell r="N3871" t="str">
            <v>BODEGA MANTENIMIENTO</v>
          </cell>
          <cell r="O3871" t="str">
            <v>BODEGA</v>
          </cell>
          <cell r="P3871" t="str">
            <v>BODEGA DE MANTENIMIENTO</v>
          </cell>
          <cell r="Q3871" t="str">
            <v>MAQUINARIA Y HERRAMIENTA</v>
          </cell>
        </row>
        <row r="3872">
          <cell r="A3872">
            <v>2018</v>
          </cell>
          <cell r="B3872" t="str">
            <v>(BCA)HERRAMIENTAS</v>
          </cell>
          <cell r="C3872" t="str">
            <v>BCA</v>
          </cell>
          <cell r="D3872" t="str">
            <v>MORDAZA</v>
          </cell>
          <cell r="E3872" t="str">
            <v>MORDAZA P / TUBO</v>
          </cell>
          <cell r="F3872" t="str">
            <v>EN USO</v>
          </cell>
          <cell r="G3872">
            <v>39778</v>
          </cell>
          <cell r="H3872" t="str">
            <v xml:space="preserve">VELIZ VILLARREAL ALEX BRYAN </v>
          </cell>
          <cell r="I3872">
            <v>12.67</v>
          </cell>
          <cell r="J3872">
            <v>0</v>
          </cell>
          <cell r="K3872">
            <v>12.67</v>
          </cell>
          <cell r="L3872" t="b">
            <v>1</v>
          </cell>
          <cell r="M3872">
            <v>0</v>
          </cell>
          <cell r="N3872" t="str">
            <v>BODEGA MANTENIMIENTO</v>
          </cell>
          <cell r="O3872" t="str">
            <v>BODEGA</v>
          </cell>
          <cell r="P3872" t="str">
            <v>BODEGA DE MANTENIMIENTO</v>
          </cell>
          <cell r="Q3872" t="str">
            <v>MAQUINARIA Y HERRAMIENTA</v>
          </cell>
        </row>
        <row r="3873">
          <cell r="A3873">
            <v>918</v>
          </cell>
          <cell r="B3873" t="str">
            <v>MOBILIARIOS</v>
          </cell>
          <cell r="C3873" t="str">
            <v>BLD</v>
          </cell>
          <cell r="D3873" t="str">
            <v>ANAQUEL</v>
          </cell>
          <cell r="E3873" t="str">
            <v>VERTICAL 3 SERVICIOS</v>
          </cell>
          <cell r="F3873" t="str">
            <v>EN USO</v>
          </cell>
          <cell r="G3873">
            <v>42095</v>
          </cell>
          <cell r="H3873" t="str">
            <v xml:space="preserve">VILLACIS MEJIA MARIA CRISTINA </v>
          </cell>
          <cell r="I3873">
            <v>88.2</v>
          </cell>
          <cell r="J3873">
            <v>18</v>
          </cell>
          <cell r="K3873">
            <v>180</v>
          </cell>
          <cell r="L3873" t="b">
            <v>0</v>
          </cell>
          <cell r="M3873">
            <v>10</v>
          </cell>
          <cell r="N3873" t="str">
            <v>TURISMO Y CULTURA</v>
          </cell>
          <cell r="O3873" t="str">
            <v>TURISMO Y CULTURA</v>
          </cell>
          <cell r="P3873" t="str">
            <v>TURISMO Y CULTURA</v>
          </cell>
          <cell r="Q3873" t="str">
            <v>CRISTINA VILLACIS</v>
          </cell>
        </row>
        <row r="3874">
          <cell r="A3874">
            <v>142</v>
          </cell>
          <cell r="B3874" t="str">
            <v>MOBILIARIOS</v>
          </cell>
          <cell r="C3874" t="str">
            <v>BLD</v>
          </cell>
          <cell r="D3874" t="str">
            <v>ESTACION DE TRABAJO</v>
          </cell>
          <cell r="E3874" t="str">
            <v>EN L 3 SERVICIOS SIN PORTA TECLADO</v>
          </cell>
          <cell r="F3874" t="str">
            <v>EN USO</v>
          </cell>
          <cell r="G3874">
            <v>41634</v>
          </cell>
          <cell r="H3874" t="str">
            <v xml:space="preserve">VILLACIS MEJIA MARIA CRISTINA </v>
          </cell>
          <cell r="I3874">
            <v>116.94</v>
          </cell>
          <cell r="J3874">
            <v>31.61</v>
          </cell>
          <cell r="K3874">
            <v>316.06</v>
          </cell>
          <cell r="L3874" t="b">
            <v>0</v>
          </cell>
          <cell r="M3874">
            <v>10</v>
          </cell>
          <cell r="N3874" t="str">
            <v>TURISMO Y CULTURA</v>
          </cell>
          <cell r="O3874" t="str">
            <v>TURISMO Y CULTURA</v>
          </cell>
          <cell r="P3874" t="str">
            <v>TURISMO Y CULTURA</v>
          </cell>
          <cell r="Q3874" t="str">
            <v>CRISTINA VILLACIS</v>
          </cell>
        </row>
        <row r="3875">
          <cell r="A3875">
            <v>6726</v>
          </cell>
          <cell r="B3875" t="str">
            <v>MOBILIARIOS</v>
          </cell>
          <cell r="C3875" t="str">
            <v>BLD</v>
          </cell>
          <cell r="D3875" t="str">
            <v>SILLON</v>
          </cell>
          <cell r="E3875" t="str">
            <v>SILLON QHAPAX; APOYABRAZOS: NEUMATICO; GIRATORIO  3</v>
          </cell>
          <cell r="F3875" t="str">
            <v>EN USO</v>
          </cell>
          <cell r="G3875">
            <v>43899</v>
          </cell>
          <cell r="H3875" t="str">
            <v xml:space="preserve">VILLACIS MEJIA MARIA CRISTINA </v>
          </cell>
          <cell r="I3875">
            <v>488.07</v>
          </cell>
          <cell r="J3875">
            <v>52.64</v>
          </cell>
          <cell r="K3875">
            <v>526.4</v>
          </cell>
          <cell r="L3875" t="b">
            <v>0</v>
          </cell>
          <cell r="M3875">
            <v>10</v>
          </cell>
          <cell r="N3875" t="str">
            <v>TURISMO Y CULTURA</v>
          </cell>
          <cell r="O3875" t="str">
            <v>TURISMO Y CULTURA</v>
          </cell>
          <cell r="P3875" t="str">
            <v>TURISMO Y CULTURA</v>
          </cell>
          <cell r="Q3875" t="str">
            <v>CRISTINA VILLACIS</v>
          </cell>
        </row>
        <row r="3876">
          <cell r="A3876">
            <v>7221</v>
          </cell>
          <cell r="B3876" t="str">
            <v>MOBILIARIOS</v>
          </cell>
          <cell r="C3876" t="str">
            <v>BLD</v>
          </cell>
          <cell r="D3876" t="str">
            <v>PIZARRA</v>
          </cell>
          <cell r="E3876" t="str">
            <v>PIZARRA ESTUDIANTIL 2</v>
          </cell>
          <cell r="F3876" t="str">
            <v>EN USO</v>
          </cell>
          <cell r="G3876">
            <v>44552</v>
          </cell>
          <cell r="H3876" t="str">
            <v xml:space="preserve">VILLACIS MEJIA MARIA CRISTINA </v>
          </cell>
          <cell r="I3876">
            <v>98.73</v>
          </cell>
          <cell r="J3876">
            <v>9.8699999999999992</v>
          </cell>
          <cell r="K3876">
            <v>98.73</v>
          </cell>
          <cell r="L3876" t="b">
            <v>0</v>
          </cell>
          <cell r="M3876">
            <v>10</v>
          </cell>
          <cell r="N3876" t="str">
            <v>TURISMO Y CULTURA</v>
          </cell>
          <cell r="O3876" t="str">
            <v>TURISMO Y CULTURA</v>
          </cell>
          <cell r="P3876" t="e">
            <v>#N/A</v>
          </cell>
          <cell r="Q3876" t="e">
            <v>#N/A</v>
          </cell>
        </row>
        <row r="3877">
          <cell r="A3877">
            <v>5609</v>
          </cell>
          <cell r="B3877" t="str">
            <v>MAQUINARIAS Y EQUIPOS</v>
          </cell>
          <cell r="C3877" t="str">
            <v>BLD</v>
          </cell>
          <cell r="D3877" t="str">
            <v>TELEFONOS</v>
          </cell>
          <cell r="E3877" t="str">
            <v>TELEFONO IP 3 CUENTAS SIP N 3 TECLAS DE LINEAS 8TECLAS BLF CONFERENCIA DE 4 VIAS CREEN 1</v>
          </cell>
          <cell r="F3877" t="str">
            <v>EN USO</v>
          </cell>
          <cell r="G3877">
            <v>43447</v>
          </cell>
          <cell r="H3877" t="str">
            <v xml:space="preserve">VILLACIS MEJIA MARIA CRISTINA </v>
          </cell>
          <cell r="I3877">
            <v>126.52</v>
          </cell>
          <cell r="J3877">
            <v>15.51</v>
          </cell>
          <cell r="K3877">
            <v>155.12</v>
          </cell>
          <cell r="L3877" t="b">
            <v>0</v>
          </cell>
          <cell r="M3877">
            <v>10</v>
          </cell>
          <cell r="N3877" t="str">
            <v>TURISMO Y CULTURA</v>
          </cell>
          <cell r="O3877" t="str">
            <v>TURISMO Y CULTURA</v>
          </cell>
          <cell r="P3877" t="str">
            <v>TURISMO Y CULTURA</v>
          </cell>
          <cell r="Q3877" t="str">
            <v>CRISTINA VILLACIS</v>
          </cell>
        </row>
        <row r="3878">
          <cell r="A3878">
            <v>7159</v>
          </cell>
          <cell r="B3878" t="str">
            <v>EQUIPOS, SISTEMAS Y PAQUETES INFORMÁTICOS</v>
          </cell>
          <cell r="C3878" t="str">
            <v>BLD</v>
          </cell>
          <cell r="D3878" t="str">
            <v>COMPUTADOR DE ESCRITORIO</v>
          </cell>
          <cell r="E3878" t="str">
            <v>DELL VOSTRO CORE I 7; 16 GB; 1 TB: MONITOR, TECLADO, MOUSE 30</v>
          </cell>
          <cell r="F3878" t="str">
            <v>EN USO</v>
          </cell>
          <cell r="G3878">
            <v>44524</v>
          </cell>
          <cell r="H3878" t="str">
            <v xml:space="preserve">VILLACIS MEJIA MARIA CRISTINA </v>
          </cell>
          <cell r="I3878">
            <v>1220</v>
          </cell>
          <cell r="J3878">
            <v>122</v>
          </cell>
          <cell r="K3878">
            <v>1220</v>
          </cell>
          <cell r="L3878" t="b">
            <v>0</v>
          </cell>
          <cell r="M3878">
            <v>3</v>
          </cell>
          <cell r="N3878" t="str">
            <v>TURISMO Y CULTURA</v>
          </cell>
          <cell r="O3878" t="str">
            <v>TURISMO Y CULTURA</v>
          </cell>
          <cell r="P3878" t="e">
            <v>#N/A</v>
          </cell>
          <cell r="Q3878" t="e">
            <v>#N/A</v>
          </cell>
        </row>
        <row r="3879">
          <cell r="A3879">
            <v>95</v>
          </cell>
          <cell r="B3879" t="str">
            <v>MOBILIARIOS</v>
          </cell>
          <cell r="C3879" t="str">
            <v>BLD</v>
          </cell>
          <cell r="D3879" t="str">
            <v>ESTACION DE TRABAJO</v>
          </cell>
          <cell r="E3879" t="str">
            <v>EN L 3 SERVICIOS CON PORTA TECLADO</v>
          </cell>
          <cell r="F3879" t="str">
            <v>EN USO</v>
          </cell>
          <cell r="G3879">
            <v>41634</v>
          </cell>
          <cell r="H3879" t="str">
            <v xml:space="preserve">VILLAVICENCIO FIGUEROA DIEGO FERNANDO </v>
          </cell>
          <cell r="I3879">
            <v>120.82</v>
          </cell>
          <cell r="J3879">
            <v>32.65</v>
          </cell>
          <cell r="K3879">
            <v>326.54000000000002</v>
          </cell>
          <cell r="L3879" t="b">
            <v>0</v>
          </cell>
          <cell r="M3879">
            <v>10</v>
          </cell>
          <cell r="N3879" t="str">
            <v>MERCADEO</v>
          </cell>
          <cell r="O3879" t="str">
            <v>MERCADEO</v>
          </cell>
          <cell r="P3879" t="str">
            <v>MERCADEO</v>
          </cell>
          <cell r="Q3879" t="str">
            <v>DIEGO VILLAVICENCIO</v>
          </cell>
        </row>
        <row r="3880">
          <cell r="A3880">
            <v>435</v>
          </cell>
          <cell r="B3880" t="str">
            <v>MOBILIARIOS</v>
          </cell>
          <cell r="C3880" t="str">
            <v>BLD</v>
          </cell>
          <cell r="D3880" t="str">
            <v>MAMPARA</v>
          </cell>
          <cell r="E3880" t="str">
            <v>PANEL DIVISOR EN FORMA DE NINOS</v>
          </cell>
          <cell r="F3880" t="str">
            <v>EN USO</v>
          </cell>
          <cell r="G3880">
            <v>41920</v>
          </cell>
          <cell r="H3880" t="str">
            <v xml:space="preserve">VILLAVICENCIO FIGUEROA DIEGO FERNANDO </v>
          </cell>
          <cell r="I3880">
            <v>144.54</v>
          </cell>
          <cell r="J3880">
            <v>32.479999999999997</v>
          </cell>
          <cell r="K3880">
            <v>324.8</v>
          </cell>
          <cell r="L3880" t="b">
            <v>0</v>
          </cell>
          <cell r="M3880">
            <v>10</v>
          </cell>
          <cell r="N3880" t="str">
            <v>SERVICIOS Y PRODUCTOS</v>
          </cell>
          <cell r="O3880" t="str">
            <v>CHIQUITOS</v>
          </cell>
          <cell r="P3880" t="str">
            <v>CHIQUITUS</v>
          </cell>
          <cell r="Q3880" t="str">
            <v>INTERNO</v>
          </cell>
        </row>
        <row r="3881">
          <cell r="A3881">
            <v>436</v>
          </cell>
          <cell r="B3881" t="str">
            <v>MOBILIARIOS</v>
          </cell>
          <cell r="C3881" t="str">
            <v>BLD</v>
          </cell>
          <cell r="D3881" t="str">
            <v>MAMPARA</v>
          </cell>
          <cell r="E3881" t="str">
            <v>PANEL DIVISOR EN FORMA DE NINA</v>
          </cell>
          <cell r="F3881" t="str">
            <v>EN USO</v>
          </cell>
          <cell r="G3881">
            <v>41920</v>
          </cell>
          <cell r="H3881" t="str">
            <v xml:space="preserve">VILLAVICENCIO FIGUEROA DIEGO FERNANDO </v>
          </cell>
          <cell r="I3881">
            <v>144.54</v>
          </cell>
          <cell r="J3881">
            <v>32.479999999999997</v>
          </cell>
          <cell r="K3881">
            <v>324.8</v>
          </cell>
          <cell r="L3881" t="b">
            <v>0</v>
          </cell>
          <cell r="M3881">
            <v>10</v>
          </cell>
          <cell r="N3881" t="str">
            <v>SERVICIOS Y PRODUCTOS</v>
          </cell>
          <cell r="O3881" t="str">
            <v>CHIQUITOS</v>
          </cell>
          <cell r="P3881" t="str">
            <v>CHIQUITUS</v>
          </cell>
          <cell r="Q3881" t="str">
            <v>INTERNO</v>
          </cell>
        </row>
        <row r="3882">
          <cell r="A3882">
            <v>437</v>
          </cell>
          <cell r="B3882" t="str">
            <v>MOBILIARIOS</v>
          </cell>
          <cell r="C3882" t="str">
            <v>BLD</v>
          </cell>
          <cell r="D3882" t="str">
            <v>MAMPARA</v>
          </cell>
          <cell r="E3882" t="str">
            <v>DIVISION MOVIL VARIOS DISENOS INFANTILES</v>
          </cell>
          <cell r="F3882" t="str">
            <v>EN USO</v>
          </cell>
          <cell r="G3882">
            <v>41920</v>
          </cell>
          <cell r="H3882" t="str">
            <v xml:space="preserve">VILLAVICENCIO FIGUEROA DIEGO FERNANDO </v>
          </cell>
          <cell r="I3882">
            <v>57.32</v>
          </cell>
          <cell r="J3882">
            <v>12.88</v>
          </cell>
          <cell r="K3882">
            <v>128.80000000000001</v>
          </cell>
          <cell r="L3882" t="b">
            <v>0</v>
          </cell>
          <cell r="M3882">
            <v>10</v>
          </cell>
          <cell r="N3882" t="str">
            <v>SERVICIOS Y PRODUCTOS</v>
          </cell>
          <cell r="O3882" t="str">
            <v>CHIQUITOS</v>
          </cell>
          <cell r="P3882" t="str">
            <v>CHIQUITUS</v>
          </cell>
          <cell r="Q3882" t="str">
            <v>INTERNO</v>
          </cell>
        </row>
        <row r="3883">
          <cell r="A3883">
            <v>438</v>
          </cell>
          <cell r="B3883" t="str">
            <v>MOBILIARIOS</v>
          </cell>
          <cell r="C3883" t="str">
            <v>BLD</v>
          </cell>
          <cell r="D3883" t="str">
            <v>MAMPARA</v>
          </cell>
          <cell r="E3883" t="str">
            <v>DIVISION MOVIL VARIOS DISENOS INFANTILES</v>
          </cell>
          <cell r="F3883" t="str">
            <v>EN USO</v>
          </cell>
          <cell r="G3883">
            <v>41920</v>
          </cell>
          <cell r="H3883" t="str">
            <v xml:space="preserve">VILLAVICENCIO FIGUEROA DIEGO FERNANDO </v>
          </cell>
          <cell r="I3883">
            <v>57.32</v>
          </cell>
          <cell r="J3883">
            <v>12.88</v>
          </cell>
          <cell r="K3883">
            <v>128.80000000000001</v>
          </cell>
          <cell r="L3883" t="b">
            <v>0</v>
          </cell>
          <cell r="M3883">
            <v>10</v>
          </cell>
          <cell r="N3883" t="str">
            <v>SERVICIOS Y PRODUCTOS</v>
          </cell>
          <cell r="O3883" t="str">
            <v>CHIQUITOS</v>
          </cell>
          <cell r="P3883" t="str">
            <v>CHIQUITUS</v>
          </cell>
          <cell r="Q3883" t="str">
            <v>INTERNO</v>
          </cell>
        </row>
        <row r="3884">
          <cell r="A3884">
            <v>439</v>
          </cell>
          <cell r="B3884" t="str">
            <v>MOBILIARIOS</v>
          </cell>
          <cell r="C3884" t="str">
            <v>BLD</v>
          </cell>
          <cell r="D3884" t="str">
            <v>MAMPARA</v>
          </cell>
          <cell r="E3884" t="str">
            <v>DIVISION MOVIL VARIOS DISENOS INFANTILES</v>
          </cell>
          <cell r="F3884" t="str">
            <v>EN USO</v>
          </cell>
          <cell r="G3884">
            <v>41920</v>
          </cell>
          <cell r="H3884" t="str">
            <v xml:space="preserve">VILLAVICENCIO FIGUEROA DIEGO FERNANDO </v>
          </cell>
          <cell r="I3884">
            <v>144.54</v>
          </cell>
          <cell r="J3884">
            <v>32.479999999999997</v>
          </cell>
          <cell r="K3884">
            <v>324.8</v>
          </cell>
          <cell r="L3884" t="b">
            <v>0</v>
          </cell>
          <cell r="M3884">
            <v>10</v>
          </cell>
          <cell r="N3884" t="str">
            <v>SERVICIOS Y PRODUCTOS</v>
          </cell>
          <cell r="O3884" t="str">
            <v>CHIQUITOS</v>
          </cell>
          <cell r="P3884" t="str">
            <v>CHIQUITUS</v>
          </cell>
          <cell r="Q3884" t="str">
            <v>INTERNO</v>
          </cell>
        </row>
        <row r="3885">
          <cell r="A3885">
            <v>440</v>
          </cell>
          <cell r="B3885" t="str">
            <v>MOBILIARIOS</v>
          </cell>
          <cell r="C3885" t="str">
            <v>BLD</v>
          </cell>
          <cell r="D3885" t="str">
            <v>MAMPARA</v>
          </cell>
          <cell r="E3885" t="str">
            <v>DIVISION MOVIL VARIOS DISENOS INFANTILES</v>
          </cell>
          <cell r="F3885" t="str">
            <v>EN USO</v>
          </cell>
          <cell r="G3885">
            <v>41920</v>
          </cell>
          <cell r="H3885" t="str">
            <v xml:space="preserve">VILLAVICENCIO FIGUEROA DIEGO FERNANDO </v>
          </cell>
          <cell r="I3885">
            <v>144.54</v>
          </cell>
          <cell r="J3885">
            <v>32.479999999999997</v>
          </cell>
          <cell r="K3885">
            <v>324.8</v>
          </cell>
          <cell r="L3885" t="b">
            <v>0</v>
          </cell>
          <cell r="M3885">
            <v>10</v>
          </cell>
          <cell r="N3885" t="str">
            <v>SERVICIOS Y PRODUCTOS</v>
          </cell>
          <cell r="O3885" t="str">
            <v>CHIQUITOS</v>
          </cell>
          <cell r="P3885" t="str">
            <v>CHIQUITUS</v>
          </cell>
          <cell r="Q3885" t="str">
            <v>INTERNO</v>
          </cell>
        </row>
        <row r="3886">
          <cell r="A3886">
            <v>441</v>
          </cell>
          <cell r="B3886" t="str">
            <v>MOBILIARIOS</v>
          </cell>
          <cell r="C3886" t="str">
            <v>BLD</v>
          </cell>
          <cell r="D3886" t="str">
            <v>MAMPARA</v>
          </cell>
          <cell r="E3886" t="str">
            <v>DIVISION MOVIL VARIOS DISENOS INFANTILES</v>
          </cell>
          <cell r="F3886" t="str">
            <v>EN USO</v>
          </cell>
          <cell r="G3886">
            <v>41920</v>
          </cell>
          <cell r="H3886" t="str">
            <v xml:space="preserve">VILLAVICENCIO FIGUEROA DIEGO FERNANDO </v>
          </cell>
          <cell r="I3886">
            <v>144.54</v>
          </cell>
          <cell r="J3886">
            <v>32.479999999999997</v>
          </cell>
          <cell r="K3886">
            <v>324.8</v>
          </cell>
          <cell r="L3886" t="b">
            <v>0</v>
          </cell>
          <cell r="M3886">
            <v>10</v>
          </cell>
          <cell r="N3886" t="str">
            <v>SERVICIOS Y PRODUCTOS</v>
          </cell>
          <cell r="O3886" t="str">
            <v>CHIQUITOS</v>
          </cell>
          <cell r="P3886" t="str">
            <v>CHIQUITUS</v>
          </cell>
          <cell r="Q3886" t="str">
            <v>INTERNO</v>
          </cell>
        </row>
        <row r="3887">
          <cell r="A3887">
            <v>442</v>
          </cell>
          <cell r="B3887" t="str">
            <v>MOBILIARIOS</v>
          </cell>
          <cell r="C3887" t="str">
            <v>BLD</v>
          </cell>
          <cell r="D3887" t="str">
            <v>MAMPARA</v>
          </cell>
          <cell r="E3887" t="str">
            <v>DIVISION MOVIL VARIOS DISENOS INFANTILES</v>
          </cell>
          <cell r="F3887" t="str">
            <v>EN USO</v>
          </cell>
          <cell r="G3887">
            <v>41920</v>
          </cell>
          <cell r="H3887" t="str">
            <v xml:space="preserve">VILLAVICENCIO FIGUEROA DIEGO FERNANDO </v>
          </cell>
          <cell r="I3887">
            <v>144.54</v>
          </cell>
          <cell r="J3887">
            <v>32.479999999999997</v>
          </cell>
          <cell r="K3887">
            <v>324.8</v>
          </cell>
          <cell r="L3887" t="b">
            <v>0</v>
          </cell>
          <cell r="M3887">
            <v>10</v>
          </cell>
          <cell r="N3887" t="str">
            <v>SERVICIOS Y PRODUCTOS</v>
          </cell>
          <cell r="O3887" t="str">
            <v>CHIQUITOS</v>
          </cell>
          <cell r="P3887" t="str">
            <v>CHIQUITUS</v>
          </cell>
          <cell r="Q3887" t="str">
            <v>INTERNO</v>
          </cell>
        </row>
        <row r="3888">
          <cell r="A3888">
            <v>443</v>
          </cell>
          <cell r="B3888" t="str">
            <v>MOBILIARIOS</v>
          </cell>
          <cell r="C3888" t="str">
            <v>BLD</v>
          </cell>
          <cell r="D3888" t="str">
            <v>MAMPARA</v>
          </cell>
          <cell r="E3888" t="str">
            <v>DIVISION MOVIL VARIOS DISENOS INFANTILES</v>
          </cell>
          <cell r="F3888" t="str">
            <v>EN USO</v>
          </cell>
          <cell r="G3888">
            <v>41920</v>
          </cell>
          <cell r="H3888" t="str">
            <v xml:space="preserve">VILLAVICENCIO FIGUEROA DIEGO FERNANDO </v>
          </cell>
          <cell r="I3888">
            <v>144.54</v>
          </cell>
          <cell r="J3888">
            <v>32.479999999999997</v>
          </cell>
          <cell r="K3888">
            <v>324.8</v>
          </cell>
          <cell r="L3888" t="b">
            <v>0</v>
          </cell>
          <cell r="M3888">
            <v>10</v>
          </cell>
          <cell r="N3888" t="str">
            <v>SERVICIOS Y PRODUCTOS</v>
          </cell>
          <cell r="O3888" t="str">
            <v>CHIQUITOS</v>
          </cell>
          <cell r="P3888" t="str">
            <v>CHIQUITUS</v>
          </cell>
          <cell r="Q3888" t="str">
            <v>INTERNO</v>
          </cell>
        </row>
        <row r="3889">
          <cell r="A3889">
            <v>374</v>
          </cell>
          <cell r="B3889" t="str">
            <v>MOBILIARIOS</v>
          </cell>
          <cell r="C3889" t="str">
            <v>BLD</v>
          </cell>
          <cell r="D3889" t="str">
            <v>SILLA</v>
          </cell>
          <cell r="E3889" t="str">
            <v>CON APOYA BRAZOS FORRADA DE DAMASCO</v>
          </cell>
          <cell r="F3889" t="str">
            <v>EN USO</v>
          </cell>
          <cell r="G3889">
            <v>41836</v>
          </cell>
          <cell r="H3889" t="str">
            <v xml:space="preserve">VILLAVICENCIO FIGUEROA DIEGO FERNANDO </v>
          </cell>
          <cell r="I3889">
            <v>52.05</v>
          </cell>
          <cell r="J3889">
            <v>12.32</v>
          </cell>
          <cell r="K3889">
            <v>123.2</v>
          </cell>
          <cell r="L3889" t="b">
            <v>0</v>
          </cell>
          <cell r="M3889">
            <v>10</v>
          </cell>
          <cell r="N3889" t="str">
            <v>SERVICIOS Y PRODUCTOS</v>
          </cell>
          <cell r="O3889" t="str">
            <v>CHIQUITOS</v>
          </cell>
          <cell r="P3889" t="str">
            <v>CHIQUITUS</v>
          </cell>
          <cell r="Q3889" t="str">
            <v>INTERNO</v>
          </cell>
        </row>
        <row r="3890">
          <cell r="A3890">
            <v>1643</v>
          </cell>
          <cell r="B3890" t="str">
            <v>MOBILIARIOS</v>
          </cell>
          <cell r="C3890" t="str">
            <v>BLD</v>
          </cell>
          <cell r="D3890" t="str">
            <v>SILLA</v>
          </cell>
          <cell r="E3890" t="str">
            <v>SILLA DE REUNIONES INTEGRA (GERENCIA)</v>
          </cell>
          <cell r="F3890" t="str">
            <v>EN USO</v>
          </cell>
          <cell r="G3890">
            <v>42170</v>
          </cell>
          <cell r="H3890" t="str">
            <v xml:space="preserve">VILLAVICENCIO FIGUEROA DIEGO FERNANDO </v>
          </cell>
          <cell r="I3890">
            <v>49.77</v>
          </cell>
          <cell r="J3890">
            <v>9.86</v>
          </cell>
          <cell r="K3890">
            <v>98.56</v>
          </cell>
          <cell r="L3890" t="b">
            <v>0</v>
          </cell>
          <cell r="M3890">
            <v>10</v>
          </cell>
          <cell r="N3890" t="str">
            <v>MERCADEO CENTRAL</v>
          </cell>
          <cell r="O3890" t="str">
            <v>MERCADEO CENTRAL</v>
          </cell>
          <cell r="P3890" t="str">
            <v>MERCADEO</v>
          </cell>
          <cell r="Q3890" t="str">
            <v>DIEGO VILLAVICENCIO</v>
          </cell>
        </row>
        <row r="3891">
          <cell r="A3891">
            <v>7237</v>
          </cell>
          <cell r="B3891" t="str">
            <v>MOBILIARIOS</v>
          </cell>
          <cell r="C3891" t="str">
            <v>BLD</v>
          </cell>
          <cell r="D3891" t="str">
            <v>SILLA</v>
          </cell>
          <cell r="E3891" t="str">
            <v>SILLA GIRATORIA 16</v>
          </cell>
          <cell r="F3891" t="str">
            <v>EN USO</v>
          </cell>
          <cell r="G3891">
            <v>44552</v>
          </cell>
          <cell r="H3891" t="str">
            <v xml:space="preserve">VILLAVICENCIO FIGUEROA DIEGO FERNANDO </v>
          </cell>
          <cell r="I3891">
            <v>124</v>
          </cell>
          <cell r="J3891">
            <v>12.4</v>
          </cell>
          <cell r="K3891">
            <v>124</v>
          </cell>
          <cell r="L3891" t="b">
            <v>0</v>
          </cell>
          <cell r="M3891">
            <v>10</v>
          </cell>
          <cell r="N3891" t="str">
            <v>TURISMO Y CULTURA</v>
          </cell>
          <cell r="O3891" t="str">
            <v>TURISMO Y CULTURA</v>
          </cell>
          <cell r="P3891" t="e">
            <v>#N/A</v>
          </cell>
          <cell r="Q3891" t="e">
            <v>#N/A</v>
          </cell>
        </row>
        <row r="3892">
          <cell r="A3892">
            <v>515</v>
          </cell>
          <cell r="B3892" t="str">
            <v>MOBILIARIOS</v>
          </cell>
          <cell r="C3892" t="str">
            <v>BLD</v>
          </cell>
          <cell r="D3892" t="str">
            <v>MODULAR</v>
          </cell>
          <cell r="E3892" t="str">
            <v>UN SERVICIO PARA JUEGO DE TABLETS</v>
          </cell>
          <cell r="F3892" t="str">
            <v>EN USO</v>
          </cell>
          <cell r="G3892">
            <v>41920</v>
          </cell>
          <cell r="H3892" t="str">
            <v xml:space="preserve">VILLAVICENCIO FIGUEROA DIEGO FERNANDO </v>
          </cell>
          <cell r="I3892">
            <v>229.26</v>
          </cell>
          <cell r="J3892">
            <v>51.52</v>
          </cell>
          <cell r="K3892">
            <v>515.20000000000005</v>
          </cell>
          <cell r="L3892" t="b">
            <v>0</v>
          </cell>
          <cell r="M3892">
            <v>10</v>
          </cell>
          <cell r="N3892" t="str">
            <v>SERVICIOS Y PRODUCTOS</v>
          </cell>
          <cell r="O3892" t="str">
            <v>CHIQUITOS</v>
          </cell>
          <cell r="P3892" t="str">
            <v>CHIQUITUS</v>
          </cell>
          <cell r="Q3892" t="str">
            <v>INTERNO</v>
          </cell>
        </row>
        <row r="3893">
          <cell r="A3893">
            <v>516</v>
          </cell>
          <cell r="B3893" t="str">
            <v>MOBILIARIOS</v>
          </cell>
          <cell r="C3893" t="str">
            <v>BLD</v>
          </cell>
          <cell r="D3893" t="str">
            <v>MODULAR</v>
          </cell>
          <cell r="E3893" t="str">
            <v>UN SERVICIO PARA JUEGO DE TABLETS</v>
          </cell>
          <cell r="F3893" t="str">
            <v>EN USO</v>
          </cell>
          <cell r="G3893">
            <v>41920</v>
          </cell>
          <cell r="H3893" t="str">
            <v xml:space="preserve">VILLAVICENCIO FIGUEROA DIEGO FERNANDO </v>
          </cell>
          <cell r="I3893">
            <v>229.26</v>
          </cell>
          <cell r="J3893">
            <v>51.52</v>
          </cell>
          <cell r="K3893">
            <v>515.20000000000005</v>
          </cell>
          <cell r="L3893" t="b">
            <v>0</v>
          </cell>
          <cell r="M3893">
            <v>10</v>
          </cell>
          <cell r="N3893" t="str">
            <v>SERVICIOS Y PRODUCTOS</v>
          </cell>
          <cell r="O3893" t="str">
            <v>CHIQUITOS</v>
          </cell>
          <cell r="P3893" t="str">
            <v>CHIQUITUS</v>
          </cell>
          <cell r="Q3893" t="str">
            <v>INTERNO</v>
          </cell>
        </row>
        <row r="3894">
          <cell r="A3894">
            <v>517</v>
          </cell>
          <cell r="B3894" t="str">
            <v>MOBILIARIOS</v>
          </cell>
          <cell r="C3894" t="str">
            <v>BLD</v>
          </cell>
          <cell r="D3894" t="str">
            <v>MODULAR</v>
          </cell>
          <cell r="E3894" t="str">
            <v>UN SERVICIO PARA JUEGO DE TABLETS</v>
          </cell>
          <cell r="F3894" t="str">
            <v>EN USO</v>
          </cell>
          <cell r="G3894">
            <v>41920</v>
          </cell>
          <cell r="H3894" t="str">
            <v xml:space="preserve">VILLAVICENCIO FIGUEROA DIEGO FERNANDO </v>
          </cell>
          <cell r="I3894">
            <v>229.26</v>
          </cell>
          <cell r="J3894">
            <v>51.52</v>
          </cell>
          <cell r="K3894">
            <v>515.20000000000005</v>
          </cell>
          <cell r="L3894" t="b">
            <v>0</v>
          </cell>
          <cell r="M3894">
            <v>10</v>
          </cell>
          <cell r="N3894" t="str">
            <v>SERVICIOS Y PRODUCTOS</v>
          </cell>
          <cell r="O3894" t="str">
            <v>CHIQUITOS</v>
          </cell>
          <cell r="P3894" t="str">
            <v>CHIQUITUS</v>
          </cell>
          <cell r="Q3894" t="str">
            <v>INTERNO</v>
          </cell>
        </row>
        <row r="3895">
          <cell r="A3895">
            <v>450</v>
          </cell>
          <cell r="B3895" t="str">
            <v>MOBILIARIOS</v>
          </cell>
          <cell r="C3895" t="str">
            <v>BLD</v>
          </cell>
          <cell r="D3895" t="str">
            <v>MESA DE TRABAJO</v>
          </cell>
          <cell r="E3895" t="str">
            <v>MESA DE TRABAJO 1 SERIVICIO CON BISEL</v>
          </cell>
          <cell r="F3895" t="str">
            <v>EN USO</v>
          </cell>
          <cell r="G3895">
            <v>42093</v>
          </cell>
          <cell r="H3895" t="str">
            <v xml:space="preserve">VILLAVICENCIO FIGUEROA DIEGO FERNANDO </v>
          </cell>
          <cell r="I3895">
            <v>144.75</v>
          </cell>
          <cell r="J3895">
            <v>30</v>
          </cell>
          <cell r="K3895">
            <v>300</v>
          </cell>
          <cell r="L3895" t="b">
            <v>0</v>
          </cell>
          <cell r="M3895">
            <v>10</v>
          </cell>
          <cell r="N3895" t="str">
            <v>SERVICIOS Y PRODUCTOS</v>
          </cell>
          <cell r="O3895" t="str">
            <v>CHIQUITOS</v>
          </cell>
          <cell r="P3895" t="str">
            <v>CHIQUITUS</v>
          </cell>
          <cell r="Q3895" t="str">
            <v>INTERNO</v>
          </cell>
        </row>
        <row r="3896">
          <cell r="A3896">
            <v>501</v>
          </cell>
          <cell r="B3896" t="str">
            <v>MOBILIARIOS</v>
          </cell>
          <cell r="C3896" t="str">
            <v>BLD</v>
          </cell>
          <cell r="D3896" t="str">
            <v>MESA DE TRABAJO</v>
          </cell>
          <cell r="E3896" t="str">
            <v>MESA DE TRABAJO CON BISEL</v>
          </cell>
          <cell r="F3896" t="str">
            <v>EN USO</v>
          </cell>
          <cell r="G3896">
            <v>42093</v>
          </cell>
          <cell r="H3896" t="str">
            <v xml:space="preserve">VILLAVICENCIO FIGUEROA DIEGO FERNANDO </v>
          </cell>
          <cell r="I3896">
            <v>51</v>
          </cell>
          <cell r="J3896">
            <v>10.57</v>
          </cell>
          <cell r="K3896">
            <v>105.7</v>
          </cell>
          <cell r="L3896" t="b">
            <v>0</v>
          </cell>
          <cell r="M3896">
            <v>10</v>
          </cell>
          <cell r="N3896" t="str">
            <v>SERVICIOS Y PRODUCTOS</v>
          </cell>
          <cell r="O3896" t="str">
            <v>CHIQUITOS</v>
          </cell>
          <cell r="P3896" t="str">
            <v>CHIQUITUS</v>
          </cell>
          <cell r="Q3896" t="str">
            <v>INTERNO</v>
          </cell>
        </row>
        <row r="3897">
          <cell r="A3897">
            <v>502</v>
          </cell>
          <cell r="B3897" t="str">
            <v>MOBILIARIOS</v>
          </cell>
          <cell r="C3897" t="str">
            <v>BLD</v>
          </cell>
          <cell r="D3897" t="str">
            <v>MESA DE TRABAJO</v>
          </cell>
          <cell r="E3897" t="str">
            <v>MESA DE TRABAJO CON BISEL</v>
          </cell>
          <cell r="F3897" t="str">
            <v>EN USO</v>
          </cell>
          <cell r="G3897">
            <v>42093</v>
          </cell>
          <cell r="H3897" t="str">
            <v xml:space="preserve">VILLAVICENCIO FIGUEROA DIEGO FERNANDO </v>
          </cell>
          <cell r="I3897">
            <v>144.75</v>
          </cell>
          <cell r="J3897">
            <v>30</v>
          </cell>
          <cell r="K3897">
            <v>300</v>
          </cell>
          <cell r="L3897" t="b">
            <v>0</v>
          </cell>
          <cell r="M3897">
            <v>10</v>
          </cell>
          <cell r="N3897" t="str">
            <v>SERVICIOS Y PRODUCTOS</v>
          </cell>
          <cell r="O3897" t="str">
            <v>CHIQUITOS</v>
          </cell>
          <cell r="P3897" t="str">
            <v>CHIQUITUS</v>
          </cell>
          <cell r="Q3897" t="str">
            <v>INTERNO</v>
          </cell>
        </row>
        <row r="3898">
          <cell r="A3898">
            <v>503</v>
          </cell>
          <cell r="B3898" t="str">
            <v>MOBILIARIOS</v>
          </cell>
          <cell r="C3898" t="str">
            <v>BLD</v>
          </cell>
          <cell r="D3898" t="str">
            <v>MESA DE TRABAJO</v>
          </cell>
          <cell r="E3898" t="str">
            <v>MESA DE TRABAJO CON BISEL</v>
          </cell>
          <cell r="F3898" t="str">
            <v>EN USO</v>
          </cell>
          <cell r="G3898">
            <v>42093</v>
          </cell>
          <cell r="H3898" t="str">
            <v xml:space="preserve">VILLAVICENCIO FIGUEROA DIEGO FERNANDO </v>
          </cell>
          <cell r="I3898">
            <v>144.75</v>
          </cell>
          <cell r="J3898">
            <v>30</v>
          </cell>
          <cell r="K3898">
            <v>300</v>
          </cell>
          <cell r="L3898" t="b">
            <v>0</v>
          </cell>
          <cell r="M3898">
            <v>10</v>
          </cell>
          <cell r="N3898" t="str">
            <v>SERVICIOS Y PRODUCTOS</v>
          </cell>
          <cell r="O3898" t="str">
            <v>CHIQUITOS</v>
          </cell>
          <cell r="P3898" t="str">
            <v>CHIQUITUS</v>
          </cell>
          <cell r="Q3898" t="str">
            <v>INTERNO</v>
          </cell>
        </row>
        <row r="3899">
          <cell r="A3899">
            <v>504</v>
          </cell>
          <cell r="B3899" t="str">
            <v>MOBILIARIOS</v>
          </cell>
          <cell r="C3899" t="str">
            <v>BLD</v>
          </cell>
          <cell r="D3899" t="str">
            <v>MESA DE TRABAJO</v>
          </cell>
          <cell r="E3899" t="str">
            <v>MESA DE TRABAJO CON BISEL</v>
          </cell>
          <cell r="F3899" t="str">
            <v>EN USO</v>
          </cell>
          <cell r="G3899">
            <v>42093</v>
          </cell>
          <cell r="H3899" t="str">
            <v xml:space="preserve">VILLAVICENCIO FIGUEROA DIEGO FERNANDO </v>
          </cell>
          <cell r="I3899">
            <v>144.75</v>
          </cell>
          <cell r="J3899">
            <v>30</v>
          </cell>
          <cell r="K3899">
            <v>300</v>
          </cell>
          <cell r="L3899" t="b">
            <v>0</v>
          </cell>
          <cell r="M3899">
            <v>10</v>
          </cell>
          <cell r="N3899" t="str">
            <v>SERVICIOS Y PRODUCTOS</v>
          </cell>
          <cell r="O3899" t="str">
            <v>CHIQUITOS</v>
          </cell>
          <cell r="P3899" t="str">
            <v>CHIQUITUS</v>
          </cell>
          <cell r="Q3899" t="str">
            <v>INTERNO</v>
          </cell>
        </row>
        <row r="3900">
          <cell r="A3900">
            <v>505</v>
          </cell>
          <cell r="B3900" t="str">
            <v>MOBILIARIOS</v>
          </cell>
          <cell r="C3900" t="str">
            <v>BLD</v>
          </cell>
          <cell r="D3900" t="str">
            <v>MESA DE TRABAJO</v>
          </cell>
          <cell r="E3900" t="str">
            <v>MESA DE TRABAJO CON BISEL</v>
          </cell>
          <cell r="F3900" t="str">
            <v>EN USO</v>
          </cell>
          <cell r="G3900">
            <v>42093</v>
          </cell>
          <cell r="H3900" t="str">
            <v xml:space="preserve">VILLAVICENCIO FIGUEROA DIEGO FERNANDO </v>
          </cell>
          <cell r="I3900">
            <v>144.75</v>
          </cell>
          <cell r="J3900">
            <v>30</v>
          </cell>
          <cell r="K3900">
            <v>300</v>
          </cell>
          <cell r="L3900" t="b">
            <v>0</v>
          </cell>
          <cell r="M3900">
            <v>10</v>
          </cell>
          <cell r="N3900" t="str">
            <v>SERVICIOS Y PRODUCTOS</v>
          </cell>
          <cell r="O3900" t="str">
            <v>CHIQUITOS</v>
          </cell>
          <cell r="P3900" t="str">
            <v>CHIQUITUS</v>
          </cell>
          <cell r="Q3900" t="str">
            <v>INTERNO</v>
          </cell>
        </row>
        <row r="3901">
          <cell r="A3901">
            <v>530</v>
          </cell>
          <cell r="B3901" t="str">
            <v>MOBILIARIOS</v>
          </cell>
          <cell r="C3901" t="str">
            <v>BLD</v>
          </cell>
          <cell r="D3901" t="str">
            <v>MESON DE TRABAJO</v>
          </cell>
          <cell r="E3901" t="str">
            <v>CUADRADO JUEGO EXPERIMENTO DEL EQUILIBRIO DEL HUEVO  BASE 5 CLAVOS</v>
          </cell>
          <cell r="F3901" t="str">
            <v>EN USO</v>
          </cell>
          <cell r="G3901">
            <v>42093</v>
          </cell>
          <cell r="H3901" t="str">
            <v xml:space="preserve">VILLAVICENCIO FIGUEROA DIEGO FERNANDO </v>
          </cell>
          <cell r="I3901">
            <v>96.5</v>
          </cell>
          <cell r="J3901">
            <v>20</v>
          </cell>
          <cell r="K3901">
            <v>200</v>
          </cell>
          <cell r="L3901" t="b">
            <v>0</v>
          </cell>
          <cell r="M3901">
            <v>10</v>
          </cell>
          <cell r="N3901" t="str">
            <v>SERVICIOS Y PRODUCTOS</v>
          </cell>
          <cell r="O3901" t="str">
            <v>CHIQUITOS</v>
          </cell>
          <cell r="P3901" t="str">
            <v>CHIQUITUS</v>
          </cell>
          <cell r="Q3901" t="str">
            <v>INTERNO</v>
          </cell>
        </row>
        <row r="3902">
          <cell r="A3902">
            <v>366</v>
          </cell>
          <cell r="B3902" t="str">
            <v>MOBILIARIOS</v>
          </cell>
          <cell r="C3902" t="str">
            <v>BLD</v>
          </cell>
          <cell r="D3902" t="str">
            <v>MESA RECTANGULAR</v>
          </cell>
          <cell r="E3902" t="str">
            <v>FORMA OVALADA</v>
          </cell>
          <cell r="F3902" t="str">
            <v>EN USO</v>
          </cell>
          <cell r="G3902">
            <v>41920</v>
          </cell>
          <cell r="H3902" t="str">
            <v xml:space="preserve">VILLAVICENCIO FIGUEROA DIEGO FERNANDO </v>
          </cell>
          <cell r="I3902">
            <v>47.85</v>
          </cell>
          <cell r="J3902">
            <v>10.75</v>
          </cell>
          <cell r="K3902">
            <v>107.52</v>
          </cell>
          <cell r="L3902" t="b">
            <v>0</v>
          </cell>
          <cell r="M3902">
            <v>10</v>
          </cell>
          <cell r="N3902" t="str">
            <v>SERVICIOS Y PRODUCTOS</v>
          </cell>
          <cell r="O3902" t="str">
            <v>CHIQUITOS</v>
          </cell>
          <cell r="P3902" t="str">
            <v>CHIQUITUS</v>
          </cell>
          <cell r="Q3902" t="str">
            <v>INTERNO</v>
          </cell>
        </row>
        <row r="3903">
          <cell r="A3903">
            <v>367</v>
          </cell>
          <cell r="B3903" t="str">
            <v>MOBILIARIOS</v>
          </cell>
          <cell r="C3903" t="str">
            <v>BLD</v>
          </cell>
          <cell r="D3903" t="str">
            <v>MESA RECTANGULAR</v>
          </cell>
          <cell r="E3903" t="str">
            <v>FORMA OVALADA</v>
          </cell>
          <cell r="F3903" t="str">
            <v>EN USO</v>
          </cell>
          <cell r="G3903">
            <v>41920</v>
          </cell>
          <cell r="H3903" t="str">
            <v xml:space="preserve">VILLAVICENCIO FIGUEROA DIEGO FERNANDO </v>
          </cell>
          <cell r="I3903">
            <v>47.85</v>
          </cell>
          <cell r="J3903">
            <v>10.75</v>
          </cell>
          <cell r="K3903">
            <v>107.52</v>
          </cell>
          <cell r="L3903" t="b">
            <v>0</v>
          </cell>
          <cell r="M3903">
            <v>10</v>
          </cell>
          <cell r="N3903" t="str">
            <v>SERVICIOS Y PRODUCTOS</v>
          </cell>
          <cell r="O3903" t="str">
            <v>CHIQUITOS</v>
          </cell>
          <cell r="P3903" t="str">
            <v>CHIQUITUS</v>
          </cell>
          <cell r="Q3903" t="str">
            <v>INTERNO</v>
          </cell>
        </row>
        <row r="3904">
          <cell r="A3904">
            <v>368</v>
          </cell>
          <cell r="B3904" t="str">
            <v>MOBILIARIOS</v>
          </cell>
          <cell r="C3904" t="str">
            <v>BLD</v>
          </cell>
          <cell r="D3904" t="str">
            <v>MESA RECTANGULAR</v>
          </cell>
          <cell r="E3904" t="str">
            <v>FORMA OVALADA</v>
          </cell>
          <cell r="F3904" t="str">
            <v>EN USO</v>
          </cell>
          <cell r="G3904">
            <v>41920</v>
          </cell>
          <cell r="H3904" t="str">
            <v xml:space="preserve">VILLAVICENCIO FIGUEROA DIEGO FERNANDO </v>
          </cell>
          <cell r="I3904">
            <v>47.85</v>
          </cell>
          <cell r="J3904">
            <v>10.75</v>
          </cell>
          <cell r="K3904">
            <v>107.52</v>
          </cell>
          <cell r="L3904" t="b">
            <v>0</v>
          </cell>
          <cell r="M3904">
            <v>10</v>
          </cell>
          <cell r="N3904" t="str">
            <v>SERVICIOS Y PRODUCTOS</v>
          </cell>
          <cell r="O3904" t="str">
            <v>CHIQUITOS</v>
          </cell>
          <cell r="P3904" t="str">
            <v>CHIQUITUS</v>
          </cell>
          <cell r="Q3904" t="str">
            <v>INTERNO</v>
          </cell>
        </row>
        <row r="3905">
          <cell r="A3905">
            <v>369</v>
          </cell>
          <cell r="B3905" t="str">
            <v>MOBILIARIOS</v>
          </cell>
          <cell r="C3905" t="str">
            <v>BLD</v>
          </cell>
          <cell r="D3905" t="str">
            <v>MESA RECTANGULAR</v>
          </cell>
          <cell r="E3905" t="str">
            <v>FORMA OVALADA</v>
          </cell>
          <cell r="F3905" t="str">
            <v>EN USO</v>
          </cell>
          <cell r="G3905">
            <v>41920</v>
          </cell>
          <cell r="H3905" t="str">
            <v xml:space="preserve">VILLAVICENCIO FIGUEROA DIEGO FERNANDO </v>
          </cell>
          <cell r="I3905">
            <v>47.85</v>
          </cell>
          <cell r="J3905">
            <v>10.75</v>
          </cell>
          <cell r="K3905">
            <v>107.52</v>
          </cell>
          <cell r="L3905" t="b">
            <v>0</v>
          </cell>
          <cell r="M3905">
            <v>10</v>
          </cell>
          <cell r="N3905" t="str">
            <v>SERVICIOS Y PRODUCTOS</v>
          </cell>
          <cell r="O3905" t="str">
            <v>CHIQUITOS</v>
          </cell>
          <cell r="P3905" t="str">
            <v>CHIQUITUS</v>
          </cell>
          <cell r="Q3905" t="str">
            <v>INTERNO</v>
          </cell>
        </row>
        <row r="3906">
          <cell r="A3906">
            <v>370</v>
          </cell>
          <cell r="B3906" t="str">
            <v>MOBILIARIOS</v>
          </cell>
          <cell r="C3906" t="str">
            <v>BLD</v>
          </cell>
          <cell r="D3906" t="str">
            <v>MESA RECTANGULAR</v>
          </cell>
          <cell r="E3906" t="str">
            <v>FORMA OVALADA</v>
          </cell>
          <cell r="F3906" t="str">
            <v>EN USO</v>
          </cell>
          <cell r="G3906">
            <v>41920</v>
          </cell>
          <cell r="H3906" t="str">
            <v xml:space="preserve">VILLAVICENCIO FIGUEROA DIEGO FERNANDO </v>
          </cell>
          <cell r="I3906">
            <v>47.85</v>
          </cell>
          <cell r="J3906">
            <v>10.75</v>
          </cell>
          <cell r="K3906">
            <v>107.52</v>
          </cell>
          <cell r="L3906" t="b">
            <v>0</v>
          </cell>
          <cell r="M3906">
            <v>10</v>
          </cell>
          <cell r="N3906" t="str">
            <v>SERVICIOS Y PRODUCTOS</v>
          </cell>
          <cell r="O3906" t="str">
            <v>CHIQUITOS</v>
          </cell>
          <cell r="P3906" t="str">
            <v>CHIQUITUS</v>
          </cell>
          <cell r="Q3906" t="str">
            <v>INTERNO</v>
          </cell>
        </row>
        <row r="3907">
          <cell r="A3907">
            <v>371</v>
          </cell>
          <cell r="B3907" t="str">
            <v>MOBILIARIOS</v>
          </cell>
          <cell r="C3907" t="str">
            <v>BLD</v>
          </cell>
          <cell r="D3907" t="str">
            <v>MESA RECTANGULAR</v>
          </cell>
          <cell r="E3907" t="str">
            <v>FORMA OVALADA</v>
          </cell>
          <cell r="F3907" t="str">
            <v>EN USO</v>
          </cell>
          <cell r="G3907">
            <v>41920</v>
          </cell>
          <cell r="H3907" t="str">
            <v xml:space="preserve">VILLAVICENCIO FIGUEROA DIEGO FERNANDO </v>
          </cell>
          <cell r="I3907">
            <v>47.85</v>
          </cell>
          <cell r="J3907">
            <v>10.75</v>
          </cell>
          <cell r="K3907">
            <v>107.52</v>
          </cell>
          <cell r="L3907" t="b">
            <v>0</v>
          </cell>
          <cell r="M3907">
            <v>10</v>
          </cell>
          <cell r="N3907" t="str">
            <v>SERVICIOS Y PRODUCTOS</v>
          </cell>
          <cell r="O3907" t="str">
            <v>CHIQUITOS</v>
          </cell>
          <cell r="P3907" t="str">
            <v>CHIQUITUS</v>
          </cell>
          <cell r="Q3907" t="str">
            <v>INTERNO</v>
          </cell>
        </row>
        <row r="3908">
          <cell r="A3908">
            <v>372</v>
          </cell>
          <cell r="B3908" t="str">
            <v>MOBILIARIOS</v>
          </cell>
          <cell r="C3908" t="str">
            <v>BLD</v>
          </cell>
          <cell r="D3908" t="str">
            <v>MESA RECTANGULAR</v>
          </cell>
          <cell r="E3908" t="str">
            <v>FORMA OVALADA</v>
          </cell>
          <cell r="F3908" t="str">
            <v>EN USO</v>
          </cell>
          <cell r="G3908">
            <v>41920</v>
          </cell>
          <cell r="H3908" t="str">
            <v xml:space="preserve">VILLAVICENCIO FIGUEROA DIEGO FERNANDO </v>
          </cell>
          <cell r="I3908">
            <v>47.85</v>
          </cell>
          <cell r="J3908">
            <v>10.75</v>
          </cell>
          <cell r="K3908">
            <v>107.52</v>
          </cell>
          <cell r="L3908" t="b">
            <v>0</v>
          </cell>
          <cell r="M3908">
            <v>10</v>
          </cell>
          <cell r="N3908" t="str">
            <v>SERVICIOS Y PRODUCTOS</v>
          </cell>
          <cell r="O3908" t="str">
            <v>CHIQUITOS</v>
          </cell>
          <cell r="P3908" t="str">
            <v>CHIQUITUS</v>
          </cell>
          <cell r="Q3908" t="str">
            <v>INTERNO</v>
          </cell>
        </row>
        <row r="3909">
          <cell r="A3909">
            <v>373</v>
          </cell>
          <cell r="B3909" t="str">
            <v>MOBILIARIOS</v>
          </cell>
          <cell r="C3909" t="str">
            <v>BLD</v>
          </cell>
          <cell r="D3909" t="str">
            <v>MESA RECTANGULAR</v>
          </cell>
          <cell r="E3909" t="str">
            <v>FORMA OVALADA</v>
          </cell>
          <cell r="F3909" t="str">
            <v>EN USO</v>
          </cell>
          <cell r="G3909">
            <v>41920</v>
          </cell>
          <cell r="H3909" t="str">
            <v xml:space="preserve">VILLAVICENCIO FIGUEROA DIEGO FERNANDO </v>
          </cell>
          <cell r="I3909">
            <v>47.85</v>
          </cell>
          <cell r="J3909">
            <v>10.75</v>
          </cell>
          <cell r="K3909">
            <v>107.52</v>
          </cell>
          <cell r="L3909" t="b">
            <v>0</v>
          </cell>
          <cell r="M3909">
            <v>10</v>
          </cell>
          <cell r="N3909" t="str">
            <v>SERVICIOS Y PRODUCTOS</v>
          </cell>
          <cell r="O3909" t="str">
            <v>CHIQUITOS</v>
          </cell>
          <cell r="P3909" t="str">
            <v>CHIQUITUS</v>
          </cell>
          <cell r="Q3909" t="str">
            <v>INTERNO</v>
          </cell>
        </row>
        <row r="3910">
          <cell r="A3910">
            <v>528</v>
          </cell>
          <cell r="B3910" t="str">
            <v>MOBILIARIOS</v>
          </cell>
          <cell r="C3910" t="str">
            <v>BLD</v>
          </cell>
          <cell r="D3910" t="str">
            <v>ROTULO</v>
          </cell>
          <cell r="E3910" t="str">
            <v>LETREROS DE SENALIZACION  SALIDA</v>
          </cell>
          <cell r="F3910" t="str">
            <v>EN USO</v>
          </cell>
          <cell r="G3910">
            <v>42093</v>
          </cell>
          <cell r="H3910" t="str">
            <v xml:space="preserve">VILLAVICENCIO FIGUEROA DIEGO FERNANDO </v>
          </cell>
          <cell r="I3910">
            <v>51.02</v>
          </cell>
          <cell r="J3910">
            <v>10.58</v>
          </cell>
          <cell r="K3910">
            <v>105.75</v>
          </cell>
          <cell r="L3910" t="b">
            <v>0</v>
          </cell>
          <cell r="M3910">
            <v>10</v>
          </cell>
          <cell r="N3910" t="str">
            <v>SERVICIOS Y PRODUCTOS</v>
          </cell>
          <cell r="O3910" t="str">
            <v>CHIQUITOS</v>
          </cell>
          <cell r="P3910" t="str">
            <v>CHIQUITUS</v>
          </cell>
          <cell r="Q3910" t="str">
            <v>INTERNO</v>
          </cell>
        </row>
        <row r="3911">
          <cell r="A3911">
            <v>529</v>
          </cell>
          <cell r="B3911" t="str">
            <v>MOBILIARIOS</v>
          </cell>
          <cell r="C3911" t="str">
            <v>BLD</v>
          </cell>
          <cell r="D3911" t="str">
            <v>ROTULO</v>
          </cell>
          <cell r="E3911" t="str">
            <v>LETRERO SENALIZACION DE EMERGENCIA  SALIDA DE EMERGENCIA</v>
          </cell>
          <cell r="F3911" t="str">
            <v>EN USO</v>
          </cell>
          <cell r="G3911">
            <v>42093</v>
          </cell>
          <cell r="H3911" t="str">
            <v xml:space="preserve">VILLAVICENCIO FIGUEROA DIEGO FERNANDO </v>
          </cell>
          <cell r="I3911">
            <v>51.02</v>
          </cell>
          <cell r="J3911">
            <v>10.58</v>
          </cell>
          <cell r="K3911">
            <v>105.75</v>
          </cell>
          <cell r="L3911" t="b">
            <v>0</v>
          </cell>
          <cell r="M3911">
            <v>10</v>
          </cell>
          <cell r="N3911" t="str">
            <v>SERVICIOS Y PRODUCTOS</v>
          </cell>
          <cell r="O3911" t="str">
            <v>CHIQUITOS</v>
          </cell>
          <cell r="P3911" t="str">
            <v>CHIQUITUS</v>
          </cell>
          <cell r="Q3911" t="str">
            <v>INTERNO</v>
          </cell>
        </row>
        <row r="3912">
          <cell r="A3912">
            <v>2247</v>
          </cell>
          <cell r="B3912" t="str">
            <v>MOBILIARIOS</v>
          </cell>
          <cell r="C3912" t="str">
            <v>BLD</v>
          </cell>
          <cell r="D3912" t="str">
            <v>ROTULO</v>
          </cell>
          <cell r="E3912" t="str">
            <v>LETRA 3D TOL ACERO INOXIDABLE</v>
          </cell>
          <cell r="F3912" t="str">
            <v>EN USO</v>
          </cell>
          <cell r="G3912">
            <v>41949</v>
          </cell>
          <cell r="H3912" t="str">
            <v xml:space="preserve">VILLAVICENCIO FIGUEROA DIEGO FERNANDO </v>
          </cell>
          <cell r="I3912">
            <v>16.95</v>
          </cell>
          <cell r="J3912">
            <v>3.81</v>
          </cell>
          <cell r="K3912">
            <v>38.08</v>
          </cell>
          <cell r="L3912" t="b">
            <v>0</v>
          </cell>
          <cell r="M3912">
            <v>10</v>
          </cell>
          <cell r="N3912" t="str">
            <v>SERVICIOS Y PRODUCTOS</v>
          </cell>
          <cell r="O3912" t="str">
            <v>CHIQUITOS</v>
          </cell>
          <cell r="P3912" t="str">
            <v>CHIQUITUS</v>
          </cell>
          <cell r="Q3912" t="str">
            <v>INTERNO</v>
          </cell>
        </row>
        <row r="3913">
          <cell r="A3913">
            <v>2250</v>
          </cell>
          <cell r="B3913" t="str">
            <v>MOBILIARIOS</v>
          </cell>
          <cell r="C3913" t="str">
            <v>BLD</v>
          </cell>
          <cell r="D3913" t="str">
            <v>ROTULO</v>
          </cell>
          <cell r="E3913" t="str">
            <v>LETRA 3D TOL ACERO INOXIDABLE</v>
          </cell>
          <cell r="F3913" t="str">
            <v>EN USO</v>
          </cell>
          <cell r="G3913">
            <v>41949</v>
          </cell>
          <cell r="H3913" t="str">
            <v xml:space="preserve">VILLAVICENCIO FIGUEROA DIEGO FERNANDO </v>
          </cell>
          <cell r="I3913">
            <v>16.95</v>
          </cell>
          <cell r="J3913">
            <v>3.81</v>
          </cell>
          <cell r="K3913">
            <v>38.08</v>
          </cell>
          <cell r="L3913" t="b">
            <v>0</v>
          </cell>
          <cell r="M3913">
            <v>10</v>
          </cell>
          <cell r="N3913" t="str">
            <v>SERVICIOS Y PRODUCTOS</v>
          </cell>
          <cell r="O3913" t="str">
            <v>CHIQUITOS</v>
          </cell>
          <cell r="P3913" t="str">
            <v>CHIQUITUS</v>
          </cell>
          <cell r="Q3913" t="str">
            <v>INTERNO</v>
          </cell>
        </row>
        <row r="3914">
          <cell r="A3914">
            <v>2251</v>
          </cell>
          <cell r="B3914" t="str">
            <v>MOBILIARIOS</v>
          </cell>
          <cell r="C3914" t="str">
            <v>BLD</v>
          </cell>
          <cell r="D3914" t="str">
            <v>ROTULO</v>
          </cell>
          <cell r="E3914" t="str">
            <v>LETRA 3D TOL ACERO INOXIDABLE</v>
          </cell>
          <cell r="F3914" t="str">
            <v>EN USO</v>
          </cell>
          <cell r="G3914">
            <v>41949</v>
          </cell>
          <cell r="H3914" t="str">
            <v xml:space="preserve">VILLAVICENCIO FIGUEROA DIEGO FERNANDO </v>
          </cell>
          <cell r="I3914">
            <v>16.95</v>
          </cell>
          <cell r="J3914">
            <v>3.81</v>
          </cell>
          <cell r="K3914">
            <v>38.08</v>
          </cell>
          <cell r="L3914" t="b">
            <v>0</v>
          </cell>
          <cell r="M3914">
            <v>10</v>
          </cell>
          <cell r="N3914" t="str">
            <v>SERVICIOS Y PRODUCTOS</v>
          </cell>
          <cell r="O3914" t="str">
            <v>CHIQUITOS</v>
          </cell>
          <cell r="P3914" t="str">
            <v>CHIQUITUS</v>
          </cell>
          <cell r="Q3914" t="str">
            <v>INTERNO</v>
          </cell>
        </row>
        <row r="3915">
          <cell r="A3915">
            <v>2252</v>
          </cell>
          <cell r="B3915" t="str">
            <v>MOBILIARIOS</v>
          </cell>
          <cell r="C3915" t="str">
            <v>BLD</v>
          </cell>
          <cell r="D3915" t="str">
            <v>ROTULO</v>
          </cell>
          <cell r="E3915" t="str">
            <v>LETRA 3D TOL ACERO INOXIDABLE</v>
          </cell>
          <cell r="F3915" t="str">
            <v>EN USO</v>
          </cell>
          <cell r="G3915">
            <v>41949</v>
          </cell>
          <cell r="H3915" t="str">
            <v xml:space="preserve">VILLAVICENCIO FIGUEROA DIEGO FERNANDO </v>
          </cell>
          <cell r="I3915">
            <v>16.95</v>
          </cell>
          <cell r="J3915">
            <v>3.81</v>
          </cell>
          <cell r="K3915">
            <v>38.08</v>
          </cell>
          <cell r="L3915" t="b">
            <v>0</v>
          </cell>
          <cell r="M3915">
            <v>10</v>
          </cell>
          <cell r="N3915" t="str">
            <v>SERVICIOS Y PRODUCTOS</v>
          </cell>
          <cell r="O3915" t="str">
            <v>CHIQUITOS</v>
          </cell>
          <cell r="P3915" t="str">
            <v>CHIQUITUS</v>
          </cell>
          <cell r="Q3915" t="str">
            <v>INTERNO</v>
          </cell>
        </row>
        <row r="3916">
          <cell r="A3916">
            <v>2253</v>
          </cell>
          <cell r="B3916" t="str">
            <v>MOBILIARIOS</v>
          </cell>
          <cell r="C3916" t="str">
            <v>BLD</v>
          </cell>
          <cell r="D3916" t="str">
            <v>ROTULO</v>
          </cell>
          <cell r="E3916" t="str">
            <v>LETRA 3D TOL ACERO INOXIDABLE</v>
          </cell>
          <cell r="F3916" t="str">
            <v>EN USO</v>
          </cell>
          <cell r="G3916">
            <v>41949</v>
          </cell>
          <cell r="H3916" t="str">
            <v xml:space="preserve">VILLAVICENCIO FIGUEROA DIEGO FERNANDO </v>
          </cell>
          <cell r="I3916">
            <v>16.95</v>
          </cell>
          <cell r="J3916">
            <v>3.81</v>
          </cell>
          <cell r="K3916">
            <v>38.08</v>
          </cell>
          <cell r="L3916" t="b">
            <v>0</v>
          </cell>
          <cell r="M3916">
            <v>10</v>
          </cell>
          <cell r="N3916" t="str">
            <v>SERVICIOS Y PRODUCTOS</v>
          </cell>
          <cell r="O3916" t="str">
            <v>CHIQUITOS</v>
          </cell>
          <cell r="P3916" t="str">
            <v>CHIQUITUS</v>
          </cell>
          <cell r="Q3916" t="str">
            <v>INTERNO</v>
          </cell>
        </row>
        <row r="3917">
          <cell r="A3917">
            <v>2254</v>
          </cell>
          <cell r="B3917" t="str">
            <v>MOBILIARIOS</v>
          </cell>
          <cell r="C3917" t="str">
            <v>BLD</v>
          </cell>
          <cell r="D3917" t="str">
            <v>ROTULO</v>
          </cell>
          <cell r="E3917" t="str">
            <v>LETRA 3D TOL ACERO INOXIDABLE</v>
          </cell>
          <cell r="F3917" t="str">
            <v>EN USO</v>
          </cell>
          <cell r="G3917">
            <v>41949</v>
          </cell>
          <cell r="H3917" t="str">
            <v xml:space="preserve">VILLAVICENCIO FIGUEROA DIEGO FERNANDO </v>
          </cell>
          <cell r="I3917">
            <v>16.95</v>
          </cell>
          <cell r="J3917">
            <v>3.81</v>
          </cell>
          <cell r="K3917">
            <v>38.08</v>
          </cell>
          <cell r="L3917" t="b">
            <v>0</v>
          </cell>
          <cell r="M3917">
            <v>10</v>
          </cell>
          <cell r="N3917" t="str">
            <v>SERVICIOS Y PRODUCTOS</v>
          </cell>
          <cell r="O3917" t="str">
            <v>CHIQUITOS</v>
          </cell>
          <cell r="P3917" t="str">
            <v>CHIQUITUS</v>
          </cell>
          <cell r="Q3917" t="str">
            <v>INTERNO</v>
          </cell>
        </row>
        <row r="3918">
          <cell r="A3918">
            <v>2255</v>
          </cell>
          <cell r="B3918" t="str">
            <v>MOBILIARIOS</v>
          </cell>
          <cell r="C3918" t="str">
            <v>BLD</v>
          </cell>
          <cell r="D3918" t="str">
            <v>ROTULO</v>
          </cell>
          <cell r="E3918" t="str">
            <v>LETRA 3D TOL ACERO INOXIDABLE</v>
          </cell>
          <cell r="F3918" t="str">
            <v>EN USO</v>
          </cell>
          <cell r="G3918">
            <v>41949</v>
          </cell>
          <cell r="H3918" t="str">
            <v xml:space="preserve">VILLAVICENCIO FIGUEROA DIEGO FERNANDO </v>
          </cell>
          <cell r="I3918">
            <v>16.95</v>
          </cell>
          <cell r="J3918">
            <v>3.81</v>
          </cell>
          <cell r="K3918">
            <v>38.08</v>
          </cell>
          <cell r="L3918" t="b">
            <v>0</v>
          </cell>
          <cell r="M3918">
            <v>10</v>
          </cell>
          <cell r="N3918" t="str">
            <v>SERVICIOS Y PRODUCTOS</v>
          </cell>
          <cell r="O3918" t="str">
            <v>CHIQUITOS</v>
          </cell>
          <cell r="P3918" t="str">
            <v>CHIQUITUS</v>
          </cell>
          <cell r="Q3918" t="str">
            <v>INTERNO</v>
          </cell>
        </row>
        <row r="3919">
          <cell r="A3919">
            <v>2256</v>
          </cell>
          <cell r="B3919" t="str">
            <v>MOBILIARIOS</v>
          </cell>
          <cell r="C3919" t="str">
            <v>BLD</v>
          </cell>
          <cell r="D3919" t="str">
            <v>ROTULO</v>
          </cell>
          <cell r="E3919" t="str">
            <v>LETRA 3D TOL ACERO INOXIDABLE</v>
          </cell>
          <cell r="F3919" t="str">
            <v>EN USO</v>
          </cell>
          <cell r="G3919">
            <v>41949</v>
          </cell>
          <cell r="H3919" t="str">
            <v xml:space="preserve">VILLAVICENCIO FIGUEROA DIEGO FERNANDO </v>
          </cell>
          <cell r="I3919">
            <v>16.95</v>
          </cell>
          <cell r="J3919">
            <v>3.81</v>
          </cell>
          <cell r="K3919">
            <v>38.08</v>
          </cell>
          <cell r="L3919" t="b">
            <v>0</v>
          </cell>
          <cell r="M3919">
            <v>10</v>
          </cell>
          <cell r="N3919" t="str">
            <v>SERVICIOS Y PRODUCTOS</v>
          </cell>
          <cell r="O3919" t="str">
            <v>CHIQUITOS</v>
          </cell>
          <cell r="P3919" t="str">
            <v>CHIQUITUS</v>
          </cell>
          <cell r="Q3919" t="str">
            <v>INTERNO</v>
          </cell>
        </row>
        <row r="3920">
          <cell r="A3920">
            <v>2257</v>
          </cell>
          <cell r="B3920" t="str">
            <v>MOBILIARIOS</v>
          </cell>
          <cell r="C3920" t="str">
            <v>BLD</v>
          </cell>
          <cell r="D3920" t="str">
            <v>ROTULO</v>
          </cell>
          <cell r="E3920" t="str">
            <v>LETRA 3D TOL ACERO INOXIDABLE</v>
          </cell>
          <cell r="F3920" t="str">
            <v>EN USO</v>
          </cell>
          <cell r="G3920">
            <v>41949</v>
          </cell>
          <cell r="H3920" t="str">
            <v xml:space="preserve">VILLAVICENCIO FIGUEROA DIEGO FERNANDO </v>
          </cell>
          <cell r="I3920">
            <v>16.95</v>
          </cell>
          <cell r="J3920">
            <v>3.81</v>
          </cell>
          <cell r="K3920">
            <v>38.08</v>
          </cell>
          <cell r="L3920" t="b">
            <v>0</v>
          </cell>
          <cell r="M3920">
            <v>10</v>
          </cell>
          <cell r="N3920" t="str">
            <v>SERVICIOS Y PRODUCTOS</v>
          </cell>
          <cell r="O3920" t="str">
            <v>CHIQUITOS</v>
          </cell>
          <cell r="P3920" t="str">
            <v>CHIQUITUS</v>
          </cell>
          <cell r="Q3920" t="str">
            <v>INTERNO</v>
          </cell>
        </row>
        <row r="3921">
          <cell r="A3921">
            <v>522</v>
          </cell>
          <cell r="B3921" t="str">
            <v>MOBILIARIOS</v>
          </cell>
          <cell r="C3921" t="str">
            <v>BLD</v>
          </cell>
          <cell r="D3921" t="str">
            <v>TARIMA</v>
          </cell>
          <cell r="E3921" t="str">
            <v>TARIMA</v>
          </cell>
          <cell r="F3921" t="str">
            <v>EN USO</v>
          </cell>
          <cell r="G3921">
            <v>41920</v>
          </cell>
          <cell r="H3921" t="str">
            <v xml:space="preserve">VILLAVICENCIO FIGUEROA DIEGO FERNANDO </v>
          </cell>
          <cell r="I3921">
            <v>224.28</v>
          </cell>
          <cell r="J3921">
            <v>50.4</v>
          </cell>
          <cell r="K3921">
            <v>504</v>
          </cell>
          <cell r="L3921" t="b">
            <v>0</v>
          </cell>
          <cell r="M3921">
            <v>10</v>
          </cell>
          <cell r="N3921" t="str">
            <v>SERVICIOS Y PRODUCTOS</v>
          </cell>
          <cell r="O3921" t="str">
            <v>CHIQUITOS</v>
          </cell>
          <cell r="P3921" t="str">
            <v>CHIQUITUS</v>
          </cell>
          <cell r="Q3921">
            <v>0</v>
          </cell>
        </row>
        <row r="3922">
          <cell r="A3922">
            <v>2235</v>
          </cell>
          <cell r="B3922" t="str">
            <v>MOBILIARIOS</v>
          </cell>
          <cell r="C3922" t="str">
            <v>BLD</v>
          </cell>
          <cell r="D3922" t="str">
            <v>SOPORTE</v>
          </cell>
          <cell r="E3922" t="str">
            <v>SOPORTE AEREO</v>
          </cell>
          <cell r="F3922" t="str">
            <v>EN USO</v>
          </cell>
          <cell r="G3922">
            <v>41964</v>
          </cell>
          <cell r="H3922" t="str">
            <v xml:space="preserve">VILLAVICENCIO FIGUEROA DIEGO FERNANDO </v>
          </cell>
          <cell r="I3922">
            <v>29.9</v>
          </cell>
          <cell r="J3922">
            <v>6.72</v>
          </cell>
          <cell r="K3922">
            <v>67.2</v>
          </cell>
          <cell r="L3922" t="b">
            <v>0</v>
          </cell>
          <cell r="M3922">
            <v>10</v>
          </cell>
          <cell r="N3922" t="str">
            <v>SERVICIOS Y PRODUCTOS</v>
          </cell>
          <cell r="O3922" t="str">
            <v>CHIQUITOS</v>
          </cell>
          <cell r="P3922" t="str">
            <v>CHIQUITUS</v>
          </cell>
          <cell r="Q3922" t="str">
            <v>SOPORTE AL INFOQUS</v>
          </cell>
        </row>
        <row r="3923">
          <cell r="A3923">
            <v>5410</v>
          </cell>
          <cell r="B3923" t="str">
            <v>MAQUINARIAS Y EQUIPOS</v>
          </cell>
          <cell r="C3923" t="str">
            <v>BLD</v>
          </cell>
          <cell r="D3923" t="str">
            <v>SECADOR DE MANOS</v>
          </cell>
          <cell r="E3923" t="str">
            <v>SECADOR DE MANOS DE PIE AOTOMATICA 110V 1800 W 5</v>
          </cell>
          <cell r="F3923" t="str">
            <v>EN USO</v>
          </cell>
          <cell r="G3923">
            <v>43049</v>
          </cell>
          <cell r="H3923" t="str">
            <v xml:space="preserve">VILLAVICENCIO FIGUEROA DIEGO FERNANDO </v>
          </cell>
          <cell r="I3923">
            <v>226.01</v>
          </cell>
          <cell r="J3923">
            <v>31.5</v>
          </cell>
          <cell r="K3923">
            <v>315</v>
          </cell>
          <cell r="L3923" t="b">
            <v>0</v>
          </cell>
          <cell r="M3923">
            <v>10</v>
          </cell>
          <cell r="N3923" t="str">
            <v>SERVICIOS Y PRODUCTOS</v>
          </cell>
          <cell r="O3923" t="str">
            <v>CASAS ANCESTRALES</v>
          </cell>
          <cell r="P3923" t="str">
            <v>CASAS ANCESTRALES</v>
          </cell>
          <cell r="Q3923" t="str">
            <v>BAÑO</v>
          </cell>
        </row>
        <row r="3924">
          <cell r="A3924">
            <v>5416</v>
          </cell>
          <cell r="B3924" t="str">
            <v>MAQUINARIAS Y EQUIPOS</v>
          </cell>
          <cell r="C3924" t="str">
            <v>BLD</v>
          </cell>
          <cell r="D3924" t="str">
            <v>SECADOR DE MANOS</v>
          </cell>
          <cell r="E3924" t="str">
            <v>SECADOR DE MANOS DE PIE AOTOMATICA 110V 1800 W 11</v>
          </cell>
          <cell r="F3924" t="str">
            <v>EN USO</v>
          </cell>
          <cell r="G3924">
            <v>43049</v>
          </cell>
          <cell r="H3924" t="str">
            <v xml:space="preserve">VILLAVICENCIO FIGUEROA DIEGO FERNANDO </v>
          </cell>
          <cell r="I3924">
            <v>226.01</v>
          </cell>
          <cell r="J3924">
            <v>31.5</v>
          </cell>
          <cell r="K3924">
            <v>315</v>
          </cell>
          <cell r="L3924" t="b">
            <v>0</v>
          </cell>
          <cell r="M3924">
            <v>10</v>
          </cell>
          <cell r="N3924" t="str">
            <v>SERVICIOS Y PRODUCTOS</v>
          </cell>
          <cell r="O3924" t="str">
            <v>CASAS ANCESTRALES</v>
          </cell>
          <cell r="P3924" t="str">
            <v>CASAS ANCESTRALES</v>
          </cell>
          <cell r="Q3924" t="str">
            <v>BAÑO</v>
          </cell>
        </row>
        <row r="3925">
          <cell r="A3925">
            <v>413</v>
          </cell>
          <cell r="B3925" t="str">
            <v>MAQUINARIAS Y EQUIPOS</v>
          </cell>
          <cell r="C3925" t="str">
            <v>BLD</v>
          </cell>
          <cell r="D3925" t="str">
            <v>PROYECTOR</v>
          </cell>
          <cell r="E3925" t="str">
            <v>DIGITAL</v>
          </cell>
          <cell r="F3925" t="str">
            <v>EN USO</v>
          </cell>
          <cell r="G3925">
            <v>42093</v>
          </cell>
          <cell r="H3925" t="str">
            <v xml:space="preserve">VILLAVICENCIO FIGUEROA DIEGO FERNANDO </v>
          </cell>
          <cell r="I3925">
            <v>289.5</v>
          </cell>
          <cell r="J3925">
            <v>60</v>
          </cell>
          <cell r="K3925">
            <v>600</v>
          </cell>
          <cell r="L3925" t="b">
            <v>0</v>
          </cell>
          <cell r="M3925">
            <v>10</v>
          </cell>
          <cell r="N3925" t="str">
            <v>SERVICIOS Y PRODUCTOS</v>
          </cell>
          <cell r="O3925" t="str">
            <v>CHIQUITOS</v>
          </cell>
          <cell r="P3925" t="str">
            <v>CHIQUITUS</v>
          </cell>
          <cell r="Q3925" t="str">
            <v>INTERNO</v>
          </cell>
        </row>
        <row r="3926">
          <cell r="A3926">
            <v>1669</v>
          </cell>
          <cell r="B3926" t="str">
            <v>MAQUINARIAS Y EQUIPOS</v>
          </cell>
          <cell r="C3926" t="str">
            <v>BLD</v>
          </cell>
          <cell r="D3926" t="str">
            <v>MAGNETISMO - LEVITACIÓN POR BISMUTO</v>
          </cell>
          <cell r="E3926" t="str">
            <v>MUEBLE LEVITACION BISMUTO</v>
          </cell>
          <cell r="F3926" t="str">
            <v>EN USO</v>
          </cell>
          <cell r="G3926">
            <v>42212</v>
          </cell>
          <cell r="H3926" t="str">
            <v xml:space="preserve">VILLAVICENCIO FIGUEROA DIEGO FERNANDO </v>
          </cell>
          <cell r="I3926">
            <v>2186.94</v>
          </cell>
          <cell r="J3926">
            <v>426.72</v>
          </cell>
          <cell r="K3926">
            <v>4267.2</v>
          </cell>
          <cell r="L3926" t="b">
            <v>0</v>
          </cell>
          <cell r="M3926">
            <v>10</v>
          </cell>
          <cell r="N3926" t="str">
            <v>SERVICIOS Y PRODUCTOS</v>
          </cell>
          <cell r="O3926" t="str">
            <v>CASAS ANCESTRALES</v>
          </cell>
          <cell r="P3926" t="str">
            <v>CHIQUITUS</v>
          </cell>
          <cell r="Q3926">
            <v>0</v>
          </cell>
        </row>
        <row r="3927">
          <cell r="A3927">
            <v>444</v>
          </cell>
          <cell r="B3927" t="str">
            <v>MAQUINARIAS Y EQUIPOS</v>
          </cell>
          <cell r="C3927" t="str">
            <v>BLD</v>
          </cell>
          <cell r="D3927" t="str">
            <v>TELEVISOR</v>
          </cell>
          <cell r="E3927" t="str">
            <v>PANTALLA LED 23.5</v>
          </cell>
          <cell r="F3927" t="str">
            <v>EN USO</v>
          </cell>
          <cell r="G3927">
            <v>41899</v>
          </cell>
          <cell r="H3927" t="str">
            <v xml:space="preserve">VILLAVICENCIO FIGUEROA DIEGO FERNANDO </v>
          </cell>
          <cell r="I3927">
            <v>118.05</v>
          </cell>
          <cell r="J3927">
            <v>26.98</v>
          </cell>
          <cell r="K3927">
            <v>269.83</v>
          </cell>
          <cell r="L3927" t="b">
            <v>0</v>
          </cell>
          <cell r="M3927">
            <v>10</v>
          </cell>
          <cell r="N3927" t="str">
            <v>SERVICIOS Y PRODUCTOS</v>
          </cell>
          <cell r="O3927" t="str">
            <v>CHIQUITOS</v>
          </cell>
          <cell r="P3927" t="str">
            <v>CHIQUITUS</v>
          </cell>
          <cell r="Q3927" t="str">
            <v>INTERNO</v>
          </cell>
        </row>
        <row r="3928">
          <cell r="A3928">
            <v>446</v>
          </cell>
          <cell r="B3928" t="str">
            <v>MAQUINARIAS Y EQUIPOS</v>
          </cell>
          <cell r="C3928" t="str">
            <v>BLD</v>
          </cell>
          <cell r="D3928" t="str">
            <v>TELEVISOR</v>
          </cell>
          <cell r="E3928" t="str">
            <v>PANTALLA LED 23.5</v>
          </cell>
          <cell r="F3928" t="str">
            <v>EN USO</v>
          </cell>
          <cell r="G3928">
            <v>41899</v>
          </cell>
          <cell r="H3928" t="str">
            <v xml:space="preserve">VILLAVICENCIO FIGUEROA DIEGO FERNANDO </v>
          </cell>
          <cell r="I3928">
            <v>118.05</v>
          </cell>
          <cell r="J3928">
            <v>26.98</v>
          </cell>
          <cell r="K3928">
            <v>269.83</v>
          </cell>
          <cell r="L3928" t="b">
            <v>0</v>
          </cell>
          <cell r="M3928">
            <v>10</v>
          </cell>
          <cell r="N3928" t="str">
            <v>SERVICIOS Y PRODUCTOS</v>
          </cell>
          <cell r="O3928" t="str">
            <v>CHIQUITOS</v>
          </cell>
          <cell r="P3928" t="str">
            <v>CHIQUITUS</v>
          </cell>
          <cell r="Q3928" t="str">
            <v>INTERNO</v>
          </cell>
        </row>
        <row r="3929">
          <cell r="A3929">
            <v>449</v>
          </cell>
          <cell r="B3929" t="str">
            <v>MAQUINARIAS Y EQUIPOS</v>
          </cell>
          <cell r="C3929" t="str">
            <v>BLD</v>
          </cell>
          <cell r="D3929" t="str">
            <v>TELEVISOR</v>
          </cell>
          <cell r="E3929" t="str">
            <v>PANTALLA LED 23.5</v>
          </cell>
          <cell r="F3929" t="str">
            <v>EN USO</v>
          </cell>
          <cell r="G3929">
            <v>41899</v>
          </cell>
          <cell r="H3929" t="str">
            <v xml:space="preserve">VILLAVICENCIO FIGUEROA DIEGO FERNANDO </v>
          </cell>
          <cell r="I3929">
            <v>118.05</v>
          </cell>
          <cell r="J3929">
            <v>26.98</v>
          </cell>
          <cell r="K3929">
            <v>269.83</v>
          </cell>
          <cell r="L3929" t="b">
            <v>0</v>
          </cell>
          <cell r="M3929">
            <v>10</v>
          </cell>
          <cell r="N3929" t="str">
            <v>SERVICIOS Y PRODUCTOS</v>
          </cell>
          <cell r="O3929" t="str">
            <v>CHIQUITOS</v>
          </cell>
          <cell r="P3929" t="str">
            <v>CHIQUITUS</v>
          </cell>
          <cell r="Q3929" t="str">
            <v>INTERNO</v>
          </cell>
        </row>
        <row r="3930">
          <cell r="A3930">
            <v>653</v>
          </cell>
          <cell r="B3930" t="str">
            <v>MAQUINARIAS Y EQUIPOS</v>
          </cell>
          <cell r="C3930" t="str">
            <v>BLD</v>
          </cell>
          <cell r="D3930" t="str">
            <v>EXTINTOR</v>
          </cell>
          <cell r="E3930" t="str">
            <v>BC DE DIEZ LIBRAS</v>
          </cell>
          <cell r="F3930" t="str">
            <v>EN USO</v>
          </cell>
          <cell r="G3930">
            <v>39695</v>
          </cell>
          <cell r="H3930" t="str">
            <v xml:space="preserve">VILLAVICENCIO FIGUEROA DIEGO FERNANDO </v>
          </cell>
          <cell r="I3930">
            <v>18</v>
          </cell>
          <cell r="J3930">
            <v>18</v>
          </cell>
          <cell r="K3930">
            <v>180</v>
          </cell>
          <cell r="L3930" t="b">
            <v>0</v>
          </cell>
          <cell r="M3930">
            <v>10</v>
          </cell>
          <cell r="N3930" t="str">
            <v>SERVICIOS Y PRODUCTOS</v>
          </cell>
          <cell r="O3930" t="str">
            <v>CASAS ANCESTRALES</v>
          </cell>
          <cell r="P3930" t="str">
            <v>CASAS ANCESTRALES</v>
          </cell>
          <cell r="Q3930" t="str">
            <v>EXTERIOR</v>
          </cell>
        </row>
        <row r="3931">
          <cell r="A3931">
            <v>7151</v>
          </cell>
          <cell r="B3931" t="str">
            <v>EQUIPOS, SISTEMAS Y PAQUETES INFORMÁTICOS</v>
          </cell>
          <cell r="C3931" t="str">
            <v>BLD</v>
          </cell>
          <cell r="D3931" t="str">
            <v>COMPUTADOR DE ESCRITORIO</v>
          </cell>
          <cell r="E3931" t="str">
            <v>DELL VOSTRO CORE I 7; 16 GB; 1 TB: MONITOR, TECLADO, MOUSE 22</v>
          </cell>
          <cell r="F3931" t="str">
            <v>EN USO</v>
          </cell>
          <cell r="G3931">
            <v>44524</v>
          </cell>
          <cell r="H3931" t="str">
            <v xml:space="preserve">VILLAVICENCIO FIGUEROA DIEGO FERNANDO </v>
          </cell>
          <cell r="I3931">
            <v>1220</v>
          </cell>
          <cell r="J3931">
            <v>122</v>
          </cell>
          <cell r="K3931">
            <v>1220</v>
          </cell>
          <cell r="L3931" t="b">
            <v>0</v>
          </cell>
          <cell r="M3931">
            <v>3</v>
          </cell>
          <cell r="N3931" t="str">
            <v>TURISMO Y CULTURA</v>
          </cell>
          <cell r="O3931" t="str">
            <v>MERCADEO</v>
          </cell>
          <cell r="P3931" t="e">
            <v>#N/A</v>
          </cell>
          <cell r="Q3931" t="e">
            <v>#N/A</v>
          </cell>
        </row>
        <row r="3932">
          <cell r="A3932">
            <v>1715</v>
          </cell>
          <cell r="B3932" t="str">
            <v>BIENES ARTÍSTICOS Y CULTURALES</v>
          </cell>
          <cell r="C3932" t="str">
            <v>BLD</v>
          </cell>
          <cell r="D3932" t="str">
            <v>FIGURA</v>
          </cell>
          <cell r="E3932" t="str">
            <v xml:space="preserve">MANIQUI CHOLO PESCADOR INCLUYE PELO, PANTALONETA, CUATRO PESCADOS COMO ESENOGRAFIA DE PALMERA CON DOS COCOS </v>
          </cell>
          <cell r="F3932" t="str">
            <v>EN USO</v>
          </cell>
          <cell r="G3932">
            <v>42004</v>
          </cell>
          <cell r="H3932" t="str">
            <v xml:space="preserve">VILLAVICENCIO FIGUEROA DIEGO FERNANDO </v>
          </cell>
          <cell r="I3932">
            <v>150</v>
          </cell>
          <cell r="J3932">
            <v>15</v>
          </cell>
          <cell r="K3932">
            <v>150</v>
          </cell>
          <cell r="L3932" t="b">
            <v>0</v>
          </cell>
          <cell r="M3932">
            <v>0</v>
          </cell>
          <cell r="N3932" t="str">
            <v>SERVICIOS Y PRODUCTOS</v>
          </cell>
          <cell r="O3932" t="str">
            <v>CASAS ANCESTRALES</v>
          </cell>
          <cell r="P3932" t="str">
            <v>CASAS ANCESTRALES</v>
          </cell>
          <cell r="Q3932" t="str">
            <v xml:space="preserve">COSTA </v>
          </cell>
        </row>
        <row r="3933">
          <cell r="A3933">
            <v>1718</v>
          </cell>
          <cell r="B3933" t="str">
            <v>BIENES ARTÍSTICOS Y CULTURALES</v>
          </cell>
          <cell r="C3933" t="str">
            <v>BLD</v>
          </cell>
          <cell r="D3933" t="str">
            <v>FIGURA</v>
          </cell>
          <cell r="E3933" t="str">
            <v xml:space="preserve">MANIQUI DASANTE INCLUYE MEIDAS Y ZAPATOS NO INCLUYE VESTIMENTA </v>
          </cell>
          <cell r="F3933" t="str">
            <v>EN USO</v>
          </cell>
          <cell r="G3933">
            <v>42004</v>
          </cell>
          <cell r="H3933" t="str">
            <v xml:space="preserve">VILLAVICENCIO FIGUEROA DIEGO FERNANDO </v>
          </cell>
          <cell r="I3933">
            <v>150</v>
          </cell>
          <cell r="J3933">
            <v>15</v>
          </cell>
          <cell r="K3933">
            <v>150</v>
          </cell>
          <cell r="L3933" t="b">
            <v>0</v>
          </cell>
          <cell r="M3933">
            <v>0</v>
          </cell>
          <cell r="N3933" t="str">
            <v>SERVICIOS Y PRODUCTOS</v>
          </cell>
          <cell r="O3933" t="str">
            <v>CASAS ANCESTRALES</v>
          </cell>
          <cell r="P3933" t="str">
            <v>CASAS ANCESTRALES</v>
          </cell>
          <cell r="Q3933" t="str">
            <v>SIERRA 2</v>
          </cell>
        </row>
        <row r="3934">
          <cell r="A3934">
            <v>1724</v>
          </cell>
          <cell r="B3934" t="str">
            <v>BIENES ARTÍSTICOS Y CULTURALES</v>
          </cell>
          <cell r="C3934" t="str">
            <v>BLD</v>
          </cell>
          <cell r="D3934" t="str">
            <v>FIGURA</v>
          </cell>
          <cell r="E3934" t="str">
            <v xml:space="preserve">MANIQUI MUJER SHUAR NO INCLUYE VESTIMENTA SOLO CABELLO </v>
          </cell>
          <cell r="F3934" t="str">
            <v>EN USO</v>
          </cell>
          <cell r="G3934">
            <v>42004</v>
          </cell>
          <cell r="H3934" t="str">
            <v xml:space="preserve">VILLAVICENCIO FIGUEROA DIEGO FERNANDO </v>
          </cell>
          <cell r="I3934">
            <v>150</v>
          </cell>
          <cell r="J3934">
            <v>15</v>
          </cell>
          <cell r="K3934">
            <v>150</v>
          </cell>
          <cell r="L3934" t="b">
            <v>0</v>
          </cell>
          <cell r="M3934">
            <v>0</v>
          </cell>
          <cell r="N3934" t="str">
            <v>SERVICIOS Y PRODUCTOS</v>
          </cell>
          <cell r="O3934" t="str">
            <v>CASAS ANCESTRALES</v>
          </cell>
          <cell r="P3934" t="str">
            <v>CASAS ANCESTRALES</v>
          </cell>
          <cell r="Q3934" t="str">
            <v>ORIENTE</v>
          </cell>
        </row>
        <row r="3935">
          <cell r="A3935">
            <v>290</v>
          </cell>
          <cell r="B3935" t="str">
            <v>BIENES ARTÍSTICOS Y CULTURALES</v>
          </cell>
          <cell r="C3935" t="str">
            <v>BLD</v>
          </cell>
          <cell r="D3935" t="str">
            <v>PIEZAS</v>
          </cell>
          <cell r="E3935" t="str">
            <v xml:space="preserve">TRAJES ETNICOS MONTUBIO MASCULINO 3 PIEZAS BLUSA ROSADA PANUELO ROSADO Y PANTALON BLANCO </v>
          </cell>
          <cell r="F3935" t="str">
            <v>EN USO</v>
          </cell>
          <cell r="G3935">
            <v>42090</v>
          </cell>
          <cell r="H3935" t="str">
            <v xml:space="preserve">VILLAVICENCIO FIGUEROA DIEGO FERNANDO </v>
          </cell>
          <cell r="I3935">
            <v>148</v>
          </cell>
          <cell r="J3935">
            <v>14.8</v>
          </cell>
          <cell r="K3935">
            <v>148</v>
          </cell>
          <cell r="L3935" t="b">
            <v>0</v>
          </cell>
          <cell r="M3935">
            <v>0</v>
          </cell>
          <cell r="N3935" t="str">
            <v>SERVICIOS Y PRODUCTOS</v>
          </cell>
          <cell r="O3935" t="str">
            <v>CASAS ANCESTRALES</v>
          </cell>
          <cell r="P3935" t="str">
            <v>CASAS ANCESTRALES</v>
          </cell>
          <cell r="Q3935" t="str">
            <v xml:space="preserve">COSTA </v>
          </cell>
        </row>
        <row r="3936">
          <cell r="A3936">
            <v>300</v>
          </cell>
          <cell r="B3936" t="str">
            <v>BIENES ARTÍSTICOS Y CULTURALES</v>
          </cell>
          <cell r="C3936" t="str">
            <v>BLD</v>
          </cell>
          <cell r="D3936" t="str">
            <v>PIEZAS</v>
          </cell>
          <cell r="E3936" t="str">
            <v>TRAJES ETNICOS CHAGRA MASCULINO 4 PIEZAS: PONCHO MULTICOLOR, CAMISA BLANCA, PANTALON BLANCO Y ZAMARRO</v>
          </cell>
          <cell r="F3936" t="str">
            <v>EN USO</v>
          </cell>
          <cell r="G3936">
            <v>42090</v>
          </cell>
          <cell r="H3936" t="str">
            <v xml:space="preserve">VILLAVICENCIO FIGUEROA DIEGO FERNANDO </v>
          </cell>
          <cell r="I3936">
            <v>240</v>
          </cell>
          <cell r="J3936">
            <v>24</v>
          </cell>
          <cell r="K3936">
            <v>240</v>
          </cell>
          <cell r="L3936" t="b">
            <v>0</v>
          </cell>
          <cell r="M3936">
            <v>0</v>
          </cell>
          <cell r="N3936" t="str">
            <v>SERVICIOS Y PRODUCTOS</v>
          </cell>
          <cell r="O3936" t="str">
            <v>CASAS ANCESTRALES</v>
          </cell>
          <cell r="P3936" t="str">
            <v>CASAS ANCESTRALES</v>
          </cell>
          <cell r="Q3936" t="str">
            <v>SIERRA 2</v>
          </cell>
        </row>
        <row r="3937">
          <cell r="A3937">
            <v>739</v>
          </cell>
          <cell r="B3937" t="str">
            <v>BIENES ARTÍSTICOS Y CULTURALES</v>
          </cell>
          <cell r="C3937" t="str">
            <v>BLD</v>
          </cell>
          <cell r="D3937" t="str">
            <v>PIEZAS</v>
          </cell>
          <cell r="E3937" t="str">
            <v>CUCHARON ENCANASTA DE MOTE</v>
          </cell>
          <cell r="F3937" t="str">
            <v>EN USO</v>
          </cell>
          <cell r="G3937">
            <v>42089</v>
          </cell>
          <cell r="H3937" t="str">
            <v xml:space="preserve">VILLAVICENCIO FIGUEROA DIEGO FERNANDO </v>
          </cell>
          <cell r="I3937">
            <v>3</v>
          </cell>
          <cell r="J3937">
            <v>0.3</v>
          </cell>
          <cell r="K3937">
            <v>3</v>
          </cell>
          <cell r="L3937" t="b">
            <v>1</v>
          </cell>
          <cell r="M3937">
            <v>0</v>
          </cell>
          <cell r="N3937" t="str">
            <v>SERVICIOS Y PRODUCTOS</v>
          </cell>
          <cell r="O3937" t="str">
            <v>CASAS ANCESTRALES</v>
          </cell>
          <cell r="P3937" t="str">
            <v>CASAS ANCESTRALES</v>
          </cell>
          <cell r="Q3937" t="str">
            <v xml:space="preserve">COSTA </v>
          </cell>
        </row>
        <row r="3938">
          <cell r="A3938">
            <v>740</v>
          </cell>
          <cell r="B3938" t="str">
            <v>BIENES ARTÍSTICOS Y CULTURALES</v>
          </cell>
          <cell r="C3938" t="str">
            <v>BLD</v>
          </cell>
          <cell r="D3938" t="str">
            <v>PIEZAS</v>
          </cell>
          <cell r="E3938" t="str">
            <v>BALANZA CON PESA (8ONZAS) DE LATON</v>
          </cell>
          <cell r="F3938" t="str">
            <v>EN USO</v>
          </cell>
          <cell r="G3938">
            <v>42089</v>
          </cell>
          <cell r="H3938" t="str">
            <v xml:space="preserve">VILLAVICENCIO FIGUEROA DIEGO FERNANDO </v>
          </cell>
          <cell r="I3938">
            <v>5</v>
          </cell>
          <cell r="J3938">
            <v>0.5</v>
          </cell>
          <cell r="K3938">
            <v>5</v>
          </cell>
          <cell r="L3938" t="b">
            <v>1</v>
          </cell>
          <cell r="M3938">
            <v>0</v>
          </cell>
          <cell r="N3938" t="str">
            <v>SERVICIOS Y PRODUCTOS</v>
          </cell>
          <cell r="O3938" t="str">
            <v>CASAS ANCESTRALES</v>
          </cell>
          <cell r="P3938" t="str">
            <v>CASAS ANCESTRALES</v>
          </cell>
          <cell r="Q3938" t="str">
            <v>SIERRA 1</v>
          </cell>
        </row>
        <row r="3939">
          <cell r="A3939">
            <v>741</v>
          </cell>
          <cell r="B3939" t="str">
            <v>BIENES ARTÍSTICOS Y CULTURALES</v>
          </cell>
          <cell r="C3939" t="str">
            <v>BLD</v>
          </cell>
          <cell r="D3939" t="str">
            <v>PIEZAS</v>
          </cell>
          <cell r="E3939" t="str">
            <v>ARNERO DE LATON</v>
          </cell>
          <cell r="F3939" t="str">
            <v>EN USO</v>
          </cell>
          <cell r="G3939">
            <v>42089</v>
          </cell>
          <cell r="H3939" t="str">
            <v xml:space="preserve">VILLAVICENCIO FIGUEROA DIEGO FERNANDO </v>
          </cell>
          <cell r="I3939">
            <v>2</v>
          </cell>
          <cell r="J3939">
            <v>0.2</v>
          </cell>
          <cell r="K3939">
            <v>2</v>
          </cell>
          <cell r="L3939" t="b">
            <v>1</v>
          </cell>
          <cell r="M3939">
            <v>0</v>
          </cell>
          <cell r="N3939" t="str">
            <v>SERVICIOS Y PRODUCTOS</v>
          </cell>
          <cell r="O3939" t="str">
            <v>CASAS ANCESTRALES</v>
          </cell>
          <cell r="P3939" t="str">
            <v>CASAS ANCESTRALES</v>
          </cell>
          <cell r="Q3939" t="str">
            <v xml:space="preserve">COSTA </v>
          </cell>
        </row>
        <row r="3940">
          <cell r="A3940">
            <v>754</v>
          </cell>
          <cell r="B3940" t="str">
            <v>BIENES ARTÍSTICOS Y CULTURALES</v>
          </cell>
          <cell r="C3940" t="str">
            <v>BLD</v>
          </cell>
          <cell r="D3940" t="str">
            <v>PIEZAS</v>
          </cell>
          <cell r="E3940" t="str">
            <v>ALFORJA CABUYA RUSTICA</v>
          </cell>
          <cell r="F3940" t="str">
            <v>EN USO</v>
          </cell>
          <cell r="G3940">
            <v>42089</v>
          </cell>
          <cell r="H3940" t="str">
            <v xml:space="preserve">VILLAVICENCIO FIGUEROA DIEGO FERNANDO </v>
          </cell>
          <cell r="I3940">
            <v>17</v>
          </cell>
          <cell r="J3940">
            <v>1.7</v>
          </cell>
          <cell r="K3940">
            <v>17</v>
          </cell>
          <cell r="L3940" t="b">
            <v>1</v>
          </cell>
          <cell r="M3940">
            <v>0</v>
          </cell>
          <cell r="N3940" t="str">
            <v>SERVICIOS Y PRODUCTOS</v>
          </cell>
          <cell r="O3940" t="str">
            <v>CASAS ANCESTRALES</v>
          </cell>
          <cell r="P3940" t="str">
            <v>CASAS ANCESTRALES</v>
          </cell>
          <cell r="Q3940" t="str">
            <v xml:space="preserve">COSTA </v>
          </cell>
        </row>
        <row r="3941">
          <cell r="A3941">
            <v>761</v>
          </cell>
          <cell r="B3941" t="str">
            <v>BIENES ARTÍSTICOS Y CULTURALES</v>
          </cell>
          <cell r="C3941" t="str">
            <v>BLD</v>
          </cell>
          <cell r="D3941" t="str">
            <v>PIEZAS</v>
          </cell>
          <cell r="E3941" t="str">
            <v>TRAMPA DE RED DE PESCA</v>
          </cell>
          <cell r="F3941" t="str">
            <v>EN USO</v>
          </cell>
          <cell r="G3941">
            <v>42089</v>
          </cell>
          <cell r="H3941" t="str">
            <v xml:space="preserve">VILLAVICENCIO FIGUEROA DIEGO FERNANDO </v>
          </cell>
          <cell r="I3941">
            <v>9</v>
          </cell>
          <cell r="J3941">
            <v>0.9</v>
          </cell>
          <cell r="K3941">
            <v>9</v>
          </cell>
          <cell r="L3941" t="b">
            <v>1</v>
          </cell>
          <cell r="M3941">
            <v>0</v>
          </cell>
          <cell r="N3941" t="str">
            <v>SERVICIOS Y PRODUCTOS</v>
          </cell>
          <cell r="O3941" t="str">
            <v>CASAS ANCESTRALES</v>
          </cell>
          <cell r="P3941" t="str">
            <v>CASAS ANCESTRALES</v>
          </cell>
          <cell r="Q3941" t="str">
            <v xml:space="preserve">COSTA </v>
          </cell>
        </row>
        <row r="3942">
          <cell r="A3942">
            <v>769</v>
          </cell>
          <cell r="B3942" t="str">
            <v>BIENES ARTÍSTICOS Y CULTURALES</v>
          </cell>
          <cell r="C3942" t="str">
            <v>BLD</v>
          </cell>
          <cell r="D3942" t="str">
            <v>PIEZAS</v>
          </cell>
          <cell r="E3942" t="str">
            <v>TSATSA CERNIDOR PARA CHICHA</v>
          </cell>
          <cell r="F3942" t="str">
            <v>EN USO</v>
          </cell>
          <cell r="G3942">
            <v>42089</v>
          </cell>
          <cell r="H3942" t="str">
            <v xml:space="preserve">VILLAVICENCIO FIGUEROA DIEGO FERNANDO </v>
          </cell>
          <cell r="I3942">
            <v>1</v>
          </cell>
          <cell r="J3942">
            <v>0.1</v>
          </cell>
          <cell r="K3942">
            <v>1</v>
          </cell>
          <cell r="L3942" t="b">
            <v>1</v>
          </cell>
          <cell r="M3942">
            <v>0</v>
          </cell>
          <cell r="N3942" t="str">
            <v>SERVICIOS Y PRODUCTOS</v>
          </cell>
          <cell r="O3942" t="str">
            <v>CASAS ANCESTRALES</v>
          </cell>
          <cell r="P3942" t="str">
            <v>CASAS ANCESTRALES</v>
          </cell>
          <cell r="Q3942" t="str">
            <v>ORIENTE</v>
          </cell>
        </row>
        <row r="3943">
          <cell r="A3943">
            <v>770</v>
          </cell>
          <cell r="B3943" t="str">
            <v>BIENES ARTÍSTICOS Y CULTURALES</v>
          </cell>
          <cell r="C3943" t="str">
            <v>BLD</v>
          </cell>
          <cell r="D3943" t="str">
            <v>PIEZAS</v>
          </cell>
          <cell r="E3943" t="str">
            <v>KUISHIP CUCHARA</v>
          </cell>
          <cell r="F3943" t="str">
            <v>EN USO</v>
          </cell>
          <cell r="G3943">
            <v>42089</v>
          </cell>
          <cell r="H3943" t="str">
            <v xml:space="preserve">VILLAVICENCIO FIGUEROA DIEGO FERNANDO </v>
          </cell>
          <cell r="I3943">
            <v>1</v>
          </cell>
          <cell r="J3943">
            <v>0.1</v>
          </cell>
          <cell r="K3943">
            <v>1</v>
          </cell>
          <cell r="L3943" t="b">
            <v>1</v>
          </cell>
          <cell r="M3943">
            <v>0</v>
          </cell>
          <cell r="N3943" t="str">
            <v>SERVICIOS Y PRODUCTOS</v>
          </cell>
          <cell r="O3943" t="str">
            <v>CASAS ANCESTRALES</v>
          </cell>
          <cell r="P3943" t="str">
            <v>CASAS ANCESTRALES</v>
          </cell>
          <cell r="Q3943" t="str">
            <v>ORIENTE</v>
          </cell>
        </row>
        <row r="3944">
          <cell r="A3944">
            <v>776</v>
          </cell>
          <cell r="B3944" t="str">
            <v>BIENES ARTÍSTICOS Y CULTURALES</v>
          </cell>
          <cell r="C3944" t="str">
            <v>BLD</v>
          </cell>
          <cell r="D3944" t="str">
            <v>PIEZAS</v>
          </cell>
          <cell r="E3944" t="str">
            <v>CANASTA GRANDE</v>
          </cell>
          <cell r="F3944" t="str">
            <v>EN USO</v>
          </cell>
          <cell r="G3944">
            <v>42089</v>
          </cell>
          <cell r="H3944" t="str">
            <v xml:space="preserve">VILLAVICENCIO FIGUEROA DIEGO FERNANDO </v>
          </cell>
          <cell r="I3944">
            <v>6</v>
          </cell>
          <cell r="J3944">
            <v>0.6</v>
          </cell>
          <cell r="K3944">
            <v>6</v>
          </cell>
          <cell r="L3944" t="b">
            <v>1</v>
          </cell>
          <cell r="M3944">
            <v>0</v>
          </cell>
          <cell r="N3944" t="str">
            <v>SERVICIOS Y PRODUCTOS</v>
          </cell>
          <cell r="O3944" t="str">
            <v>CASAS ANCESTRALES</v>
          </cell>
          <cell r="P3944" t="str">
            <v>CASAS ANCESTRALES</v>
          </cell>
          <cell r="Q3944" t="str">
            <v>ORIENTE</v>
          </cell>
        </row>
        <row r="3945">
          <cell r="A3945">
            <v>788</v>
          </cell>
          <cell r="B3945" t="str">
            <v>BIENES ARTÍSTICOS Y CULTURALES</v>
          </cell>
          <cell r="C3945" t="str">
            <v>BLD</v>
          </cell>
          <cell r="D3945" t="str">
            <v>PIEZAS</v>
          </cell>
          <cell r="E3945" t="str">
            <v>MASCARA DE DIABLO HUMA</v>
          </cell>
          <cell r="F3945" t="str">
            <v>EN USO</v>
          </cell>
          <cell r="G3945">
            <v>42095</v>
          </cell>
          <cell r="H3945" t="str">
            <v xml:space="preserve">VILLAVICENCIO FIGUEROA DIEGO FERNANDO </v>
          </cell>
          <cell r="I3945">
            <v>150</v>
          </cell>
          <cell r="J3945">
            <v>15</v>
          </cell>
          <cell r="K3945">
            <v>150</v>
          </cell>
          <cell r="L3945" t="b">
            <v>0</v>
          </cell>
          <cell r="M3945">
            <v>0</v>
          </cell>
          <cell r="N3945" t="str">
            <v>SERVICIOS Y PRODUCTOS</v>
          </cell>
          <cell r="O3945" t="str">
            <v>CASAS ANCESTRALES</v>
          </cell>
          <cell r="P3945" t="str">
            <v>CASAS ANCESTRALES</v>
          </cell>
          <cell r="Q3945" t="str">
            <v>SIERRA 2</v>
          </cell>
        </row>
        <row r="3946">
          <cell r="A3946">
            <v>792</v>
          </cell>
          <cell r="B3946" t="str">
            <v>BIENES ARTÍSTICOS Y CULTURALES</v>
          </cell>
          <cell r="C3946" t="str">
            <v>BLD</v>
          </cell>
          <cell r="D3946" t="str">
            <v>PIEZAS</v>
          </cell>
          <cell r="E3946" t="str">
            <v>BAINA CON MACHETE</v>
          </cell>
          <cell r="F3946" t="str">
            <v>EN USO</v>
          </cell>
          <cell r="G3946">
            <v>42095</v>
          </cell>
          <cell r="H3946" t="str">
            <v xml:space="preserve">VILLAVICENCIO FIGUEROA DIEGO FERNANDO </v>
          </cell>
          <cell r="I3946">
            <v>50</v>
          </cell>
          <cell r="J3946">
            <v>5</v>
          </cell>
          <cell r="K3946">
            <v>50</v>
          </cell>
          <cell r="L3946" t="b">
            <v>0</v>
          </cell>
          <cell r="M3946">
            <v>0</v>
          </cell>
          <cell r="N3946" t="str">
            <v>SERVICIOS Y PRODUCTOS</v>
          </cell>
          <cell r="O3946" t="str">
            <v>CASAS ANCESTRALES</v>
          </cell>
          <cell r="P3946" t="str">
            <v>CASAS ANCESTRALES</v>
          </cell>
          <cell r="Q3946" t="str">
            <v xml:space="preserve">COSTA </v>
          </cell>
        </row>
        <row r="3947">
          <cell r="A3947">
            <v>801</v>
          </cell>
          <cell r="B3947" t="str">
            <v>BIENES ARTÍSTICOS Y CULTURALES</v>
          </cell>
          <cell r="C3947" t="str">
            <v>BLD</v>
          </cell>
          <cell r="D3947" t="str">
            <v>PIEZAS</v>
          </cell>
          <cell r="E3947" t="str">
            <v>BODOQUERA</v>
          </cell>
          <cell r="F3947" t="str">
            <v>EN USO</v>
          </cell>
          <cell r="G3947">
            <v>42089</v>
          </cell>
          <cell r="H3947" t="str">
            <v xml:space="preserve">VILLAVICENCIO FIGUEROA DIEGO FERNANDO </v>
          </cell>
          <cell r="I3947">
            <v>25</v>
          </cell>
          <cell r="J3947">
            <v>2.5</v>
          </cell>
          <cell r="K3947">
            <v>25</v>
          </cell>
          <cell r="L3947" t="b">
            <v>1</v>
          </cell>
          <cell r="M3947">
            <v>0</v>
          </cell>
          <cell r="N3947" t="str">
            <v>SERVICIOS Y PRODUCTOS</v>
          </cell>
          <cell r="O3947" t="str">
            <v>CASAS ANCESTRALES</v>
          </cell>
          <cell r="P3947" t="str">
            <v>CASAS ANCESTRALES</v>
          </cell>
          <cell r="Q3947" t="str">
            <v>ORIENTE</v>
          </cell>
        </row>
        <row r="3948">
          <cell r="A3948">
            <v>804</v>
          </cell>
          <cell r="B3948" t="str">
            <v>BIENES ARTÍSTICOS Y CULTURALES</v>
          </cell>
          <cell r="C3948" t="str">
            <v>BLD</v>
          </cell>
          <cell r="D3948" t="str">
            <v>PIEZAS</v>
          </cell>
          <cell r="E3948" t="str">
            <v>MATIRI CON DARDOS</v>
          </cell>
          <cell r="F3948" t="str">
            <v>EN USO</v>
          </cell>
          <cell r="G3948">
            <v>42089</v>
          </cell>
          <cell r="H3948" t="str">
            <v xml:space="preserve">VILLAVICENCIO FIGUEROA DIEGO FERNANDO </v>
          </cell>
          <cell r="I3948">
            <v>6</v>
          </cell>
          <cell r="J3948">
            <v>0.6</v>
          </cell>
          <cell r="K3948">
            <v>6</v>
          </cell>
          <cell r="L3948" t="b">
            <v>1</v>
          </cell>
          <cell r="M3948">
            <v>0</v>
          </cell>
          <cell r="N3948" t="str">
            <v>SERVICIOS Y PRODUCTOS</v>
          </cell>
          <cell r="O3948" t="str">
            <v>CASAS ANCESTRALES</v>
          </cell>
          <cell r="P3948" t="str">
            <v>CASAS ANCESTRALES</v>
          </cell>
          <cell r="Q3948" t="str">
            <v>ORIENTE</v>
          </cell>
        </row>
        <row r="3949">
          <cell r="A3949">
            <v>864</v>
          </cell>
          <cell r="B3949" t="str">
            <v>BIENES ARTÍSTICOS Y CULTURALES</v>
          </cell>
          <cell r="C3949" t="str">
            <v>BLD</v>
          </cell>
          <cell r="D3949" t="str">
            <v>PIEZAS</v>
          </cell>
          <cell r="E3949" t="str">
            <v>SHIGRA CABUYA</v>
          </cell>
          <cell r="F3949" t="str">
            <v>EN USO</v>
          </cell>
          <cell r="G3949">
            <v>42089</v>
          </cell>
          <cell r="H3949" t="str">
            <v xml:space="preserve">VILLAVICENCIO FIGUEROA DIEGO FERNANDO </v>
          </cell>
          <cell r="I3949">
            <v>5.5</v>
          </cell>
          <cell r="J3949">
            <v>0.55000000000000004</v>
          </cell>
          <cell r="K3949">
            <v>5.5</v>
          </cell>
          <cell r="L3949" t="b">
            <v>1</v>
          </cell>
          <cell r="M3949">
            <v>0</v>
          </cell>
          <cell r="N3949" t="str">
            <v>SERVICIOS Y PRODUCTOS</v>
          </cell>
          <cell r="O3949" t="str">
            <v>CASAS ANCESTRALES</v>
          </cell>
          <cell r="P3949" t="str">
            <v>CASAS ANCESTRALES</v>
          </cell>
          <cell r="Q3949" t="str">
            <v>SIERRA 1</v>
          </cell>
        </row>
        <row r="3950">
          <cell r="A3950">
            <v>872</v>
          </cell>
          <cell r="B3950" t="str">
            <v>BIENES ARTÍSTICOS Y CULTURALES</v>
          </cell>
          <cell r="C3950" t="str">
            <v>BLD</v>
          </cell>
          <cell r="D3950" t="str">
            <v>PIEZAS</v>
          </cell>
          <cell r="E3950" t="str">
            <v>2 CERBATANA Y MATIRI HUAORANI</v>
          </cell>
          <cell r="F3950" t="str">
            <v>EN USO</v>
          </cell>
          <cell r="G3950">
            <v>42089</v>
          </cell>
          <cell r="H3950" t="str">
            <v xml:space="preserve">VILLAVICENCIO FIGUEROA DIEGO FERNANDO </v>
          </cell>
          <cell r="I3950">
            <v>10</v>
          </cell>
          <cell r="J3950">
            <v>1</v>
          </cell>
          <cell r="K3950">
            <v>10</v>
          </cell>
          <cell r="L3950" t="b">
            <v>1</v>
          </cell>
          <cell r="M3950">
            <v>0</v>
          </cell>
          <cell r="N3950" t="str">
            <v>SERVICIOS Y PRODUCTOS</v>
          </cell>
          <cell r="O3950" t="str">
            <v>CASAS ANCESTRALES</v>
          </cell>
          <cell r="P3950" t="str">
            <v>CASAS ANCESTRALES</v>
          </cell>
          <cell r="Q3950" t="str">
            <v>ORIENTE</v>
          </cell>
        </row>
        <row r="3951">
          <cell r="A3951">
            <v>874</v>
          </cell>
          <cell r="B3951" t="str">
            <v>BIENES ARTÍSTICOS Y CULTURALES</v>
          </cell>
          <cell r="C3951" t="str">
            <v>BLD</v>
          </cell>
          <cell r="D3951" t="str">
            <v>PIEZAS</v>
          </cell>
          <cell r="E3951" t="str">
            <v>REPLICA DE TZANTZA</v>
          </cell>
          <cell r="F3951" t="str">
            <v>EN USO</v>
          </cell>
          <cell r="G3951">
            <v>42089</v>
          </cell>
          <cell r="H3951" t="str">
            <v xml:space="preserve">VILLAVICENCIO FIGUEROA DIEGO FERNANDO </v>
          </cell>
          <cell r="I3951">
            <v>15</v>
          </cell>
          <cell r="J3951">
            <v>1.5</v>
          </cell>
          <cell r="K3951">
            <v>15</v>
          </cell>
          <cell r="L3951" t="b">
            <v>1</v>
          </cell>
          <cell r="M3951">
            <v>0</v>
          </cell>
          <cell r="N3951" t="str">
            <v>SERVICIOS Y PRODUCTOS</v>
          </cell>
          <cell r="O3951" t="str">
            <v>CASAS ANCESTRALES</v>
          </cell>
          <cell r="P3951" t="str">
            <v>CASAS ANCESTRALES</v>
          </cell>
          <cell r="Q3951" t="str">
            <v>ORIENTE</v>
          </cell>
        </row>
        <row r="3952">
          <cell r="A3952">
            <v>900</v>
          </cell>
          <cell r="B3952" t="str">
            <v>BIENES ARTÍSTICOS Y CULTURALES</v>
          </cell>
          <cell r="C3952" t="str">
            <v>BLD</v>
          </cell>
          <cell r="D3952" t="str">
            <v>PIEZAS</v>
          </cell>
          <cell r="E3952" t="str">
            <v>CANASTA DE MOTE</v>
          </cell>
          <cell r="F3952" t="str">
            <v>EN USO</v>
          </cell>
          <cell r="G3952">
            <v>42089</v>
          </cell>
          <cell r="H3952" t="str">
            <v xml:space="preserve">VILLAVICENCIO FIGUEROA DIEGO FERNANDO </v>
          </cell>
          <cell r="I3952">
            <v>3</v>
          </cell>
          <cell r="J3952">
            <v>0.3</v>
          </cell>
          <cell r="K3952">
            <v>3</v>
          </cell>
          <cell r="L3952" t="b">
            <v>1</v>
          </cell>
          <cell r="M3952">
            <v>0</v>
          </cell>
          <cell r="N3952" t="str">
            <v>SERVICIOS Y PRODUCTOS</v>
          </cell>
          <cell r="O3952" t="str">
            <v>CASAS ANCESTRALES</v>
          </cell>
          <cell r="P3952" t="str">
            <v>CASAS ANCESTRALES</v>
          </cell>
          <cell r="Q3952" t="str">
            <v>SIERRA 1</v>
          </cell>
        </row>
        <row r="3953">
          <cell r="A3953">
            <v>901</v>
          </cell>
          <cell r="B3953" t="str">
            <v>BIENES ARTÍSTICOS Y CULTURALES</v>
          </cell>
          <cell r="C3953" t="str">
            <v>BLD</v>
          </cell>
          <cell r="D3953" t="str">
            <v>PIEZAS</v>
          </cell>
          <cell r="E3953" t="str">
            <v>CANASTA DE CARGA CON SOGA</v>
          </cell>
          <cell r="F3953" t="str">
            <v>EN USO</v>
          </cell>
          <cell r="G3953">
            <v>42089</v>
          </cell>
          <cell r="H3953" t="str">
            <v xml:space="preserve">VILLAVICENCIO FIGUEROA DIEGO FERNANDO </v>
          </cell>
          <cell r="I3953">
            <v>4</v>
          </cell>
          <cell r="J3953">
            <v>0.4</v>
          </cell>
          <cell r="K3953">
            <v>4</v>
          </cell>
          <cell r="L3953" t="b">
            <v>1</v>
          </cell>
          <cell r="M3953">
            <v>0</v>
          </cell>
          <cell r="N3953" t="str">
            <v>SERVICIOS Y PRODUCTOS</v>
          </cell>
          <cell r="O3953" t="str">
            <v>CASAS ANCESTRALES</v>
          </cell>
          <cell r="P3953" t="str">
            <v>CASAS ANCESTRALES</v>
          </cell>
          <cell r="Q3953" t="str">
            <v>ORIENTE</v>
          </cell>
        </row>
        <row r="3954">
          <cell r="A3954">
            <v>902</v>
          </cell>
          <cell r="B3954" t="str">
            <v>BIENES ARTÍSTICOS Y CULTURALES</v>
          </cell>
          <cell r="C3954" t="str">
            <v>BLD</v>
          </cell>
          <cell r="D3954" t="str">
            <v>PIEZAS</v>
          </cell>
          <cell r="E3954" t="str">
            <v>AVENTADOR</v>
          </cell>
          <cell r="F3954" t="str">
            <v>EN USO</v>
          </cell>
          <cell r="G3954">
            <v>42089</v>
          </cell>
          <cell r="H3954" t="str">
            <v xml:space="preserve">VILLAVICENCIO FIGUEROA DIEGO FERNANDO </v>
          </cell>
          <cell r="I3954">
            <v>2</v>
          </cell>
          <cell r="J3954">
            <v>0.2</v>
          </cell>
          <cell r="K3954">
            <v>2</v>
          </cell>
          <cell r="L3954" t="b">
            <v>1</v>
          </cell>
          <cell r="M3954">
            <v>0</v>
          </cell>
          <cell r="N3954" t="str">
            <v>SERVICIOS Y PRODUCTOS</v>
          </cell>
          <cell r="O3954" t="str">
            <v>CASAS ANCESTRALES</v>
          </cell>
          <cell r="P3954" t="str">
            <v>CASAS ANCESTRALES</v>
          </cell>
          <cell r="Q3954" t="str">
            <v>SIERRA 2</v>
          </cell>
        </row>
        <row r="3955">
          <cell r="A3955">
            <v>903</v>
          </cell>
          <cell r="B3955" t="str">
            <v>BIENES ARTÍSTICOS Y CULTURALES</v>
          </cell>
          <cell r="C3955" t="str">
            <v>BLD</v>
          </cell>
          <cell r="D3955" t="str">
            <v>PIEZAS</v>
          </cell>
          <cell r="E3955" t="str">
            <v>CANASTA MEDIANA</v>
          </cell>
          <cell r="F3955" t="str">
            <v>EN USO</v>
          </cell>
          <cell r="G3955">
            <v>42089</v>
          </cell>
          <cell r="H3955" t="str">
            <v xml:space="preserve">VILLAVICENCIO FIGUEROA DIEGO FERNANDO </v>
          </cell>
          <cell r="I3955">
            <v>2</v>
          </cell>
          <cell r="J3955">
            <v>0.2</v>
          </cell>
          <cell r="K3955">
            <v>2</v>
          </cell>
          <cell r="L3955" t="b">
            <v>1</v>
          </cell>
          <cell r="M3955">
            <v>0</v>
          </cell>
          <cell r="N3955" t="str">
            <v>SERVICIOS Y PRODUCTOS</v>
          </cell>
          <cell r="O3955" t="str">
            <v>CASAS ANCESTRALES</v>
          </cell>
          <cell r="P3955" t="str">
            <v>CASAS ANCESTRALES</v>
          </cell>
          <cell r="Q3955" t="str">
            <v>SIERRA 1</v>
          </cell>
        </row>
        <row r="3956">
          <cell r="A3956">
            <v>904</v>
          </cell>
          <cell r="B3956" t="str">
            <v>BIENES ARTÍSTICOS Y CULTURALES</v>
          </cell>
          <cell r="C3956" t="str">
            <v>BLD</v>
          </cell>
          <cell r="D3956" t="str">
            <v>PIEZAS</v>
          </cell>
          <cell r="E3956" t="str">
            <v>CANASTA MEDIANA</v>
          </cell>
          <cell r="F3956" t="str">
            <v>EN USO</v>
          </cell>
          <cell r="G3956">
            <v>42089</v>
          </cell>
          <cell r="H3956" t="str">
            <v xml:space="preserve">VILLAVICENCIO FIGUEROA DIEGO FERNANDO </v>
          </cell>
          <cell r="I3956">
            <v>2</v>
          </cell>
          <cell r="J3956">
            <v>0.2</v>
          </cell>
          <cell r="K3956">
            <v>2</v>
          </cell>
          <cell r="L3956" t="b">
            <v>1</v>
          </cell>
          <cell r="M3956">
            <v>0</v>
          </cell>
          <cell r="N3956" t="str">
            <v>SERVICIOS Y PRODUCTOS</v>
          </cell>
          <cell r="O3956" t="str">
            <v>CASAS ANCESTRALES</v>
          </cell>
          <cell r="P3956" t="str">
            <v>CASAS ANCESTRALES</v>
          </cell>
          <cell r="Q3956" t="str">
            <v>SIERRA 1</v>
          </cell>
        </row>
        <row r="3957">
          <cell r="A3957">
            <v>905</v>
          </cell>
          <cell r="B3957" t="str">
            <v>BIENES ARTÍSTICOS Y CULTURALES</v>
          </cell>
          <cell r="C3957" t="str">
            <v>BLD</v>
          </cell>
          <cell r="D3957" t="str">
            <v>PIEZAS</v>
          </cell>
          <cell r="E3957" t="str">
            <v>CANASTA CON MANGO (DETRÁS CHOLA CUENCANA )</v>
          </cell>
          <cell r="F3957" t="str">
            <v>EN USO</v>
          </cell>
          <cell r="G3957">
            <v>42089</v>
          </cell>
          <cell r="H3957" t="str">
            <v xml:space="preserve">VILLAVICENCIO FIGUEROA DIEGO FERNANDO </v>
          </cell>
          <cell r="I3957">
            <v>3</v>
          </cell>
          <cell r="J3957">
            <v>0.3</v>
          </cell>
          <cell r="K3957">
            <v>3</v>
          </cell>
          <cell r="L3957" t="b">
            <v>1</v>
          </cell>
          <cell r="M3957">
            <v>0</v>
          </cell>
          <cell r="N3957" t="str">
            <v>SERVICIOS Y PRODUCTOS</v>
          </cell>
          <cell r="O3957" t="str">
            <v>CASAS ANCESTRALES</v>
          </cell>
          <cell r="P3957" t="str">
            <v>CASAS ANCESTRALES</v>
          </cell>
          <cell r="Q3957" t="str">
            <v xml:space="preserve">COSTA </v>
          </cell>
        </row>
        <row r="3958">
          <cell r="A3958">
            <v>1016</v>
          </cell>
          <cell r="B3958" t="str">
            <v>BIENES ARTÍSTICOS Y CULTURALES</v>
          </cell>
          <cell r="C3958" t="str">
            <v>BLD</v>
          </cell>
          <cell r="D3958" t="str">
            <v>PIEZAS</v>
          </cell>
          <cell r="E3958" t="str">
            <v>SHIGRA ROSADO Y VERDE</v>
          </cell>
          <cell r="F3958" t="str">
            <v>EN USO</v>
          </cell>
          <cell r="G3958">
            <v>42101</v>
          </cell>
          <cell r="H3958" t="str">
            <v xml:space="preserve">VILLAVICENCIO FIGUEROA DIEGO FERNANDO </v>
          </cell>
          <cell r="I3958">
            <v>5.5</v>
          </cell>
          <cell r="J3958">
            <v>0.55000000000000004</v>
          </cell>
          <cell r="K3958">
            <v>5.5</v>
          </cell>
          <cell r="L3958" t="b">
            <v>1</v>
          </cell>
          <cell r="M3958">
            <v>0</v>
          </cell>
          <cell r="N3958" t="str">
            <v>SERVICIOS Y PRODUCTOS</v>
          </cell>
          <cell r="O3958" t="str">
            <v>CASAS ANCESTRALES</v>
          </cell>
          <cell r="P3958" t="str">
            <v>CASAS ANCESTRALES</v>
          </cell>
          <cell r="Q3958" t="str">
            <v>SIERRA 1</v>
          </cell>
        </row>
        <row r="3959">
          <cell r="A3959">
            <v>1019</v>
          </cell>
          <cell r="B3959" t="str">
            <v>BIENES ARTÍSTICOS Y CULTURALES</v>
          </cell>
          <cell r="C3959" t="str">
            <v>BLD</v>
          </cell>
          <cell r="D3959" t="str">
            <v>PIEZAS</v>
          </cell>
          <cell r="E3959" t="str">
            <v>CANOA</v>
          </cell>
          <cell r="F3959" t="str">
            <v>EN USO</v>
          </cell>
          <cell r="G3959">
            <v>42101</v>
          </cell>
          <cell r="H3959" t="str">
            <v xml:space="preserve">VILLAVICENCIO FIGUEROA DIEGO FERNANDO </v>
          </cell>
          <cell r="I3959">
            <v>120</v>
          </cell>
          <cell r="J3959">
            <v>12</v>
          </cell>
          <cell r="K3959">
            <v>120</v>
          </cell>
          <cell r="L3959" t="b">
            <v>0</v>
          </cell>
          <cell r="M3959">
            <v>0</v>
          </cell>
          <cell r="N3959" t="str">
            <v>SERVICIOS Y PRODUCTOS</v>
          </cell>
          <cell r="O3959" t="str">
            <v>CASAS ANCESTRALES</v>
          </cell>
          <cell r="P3959" t="str">
            <v>CASAS ANCESTRALES</v>
          </cell>
          <cell r="Q3959" t="str">
            <v xml:space="preserve">COSTA </v>
          </cell>
        </row>
        <row r="3960">
          <cell r="A3960">
            <v>380</v>
          </cell>
          <cell r="B3960" t="str">
            <v>(BCA)MOBILIARIOS</v>
          </cell>
          <cell r="C3960" t="str">
            <v>BCA</v>
          </cell>
          <cell r="D3960" t="str">
            <v>SILLA</v>
          </cell>
          <cell r="E3960" t="str">
            <v>SILLA INFANTIL SIN APOYA BRAZOS</v>
          </cell>
          <cell r="F3960" t="str">
            <v>EN USO</v>
          </cell>
          <cell r="G3960">
            <v>41920</v>
          </cell>
          <cell r="H3960" t="str">
            <v xml:space="preserve">VILLAVICENCIO FIGUEROA DIEGO FERNANDO </v>
          </cell>
          <cell r="I3960">
            <v>21.28</v>
          </cell>
          <cell r="J3960">
            <v>0</v>
          </cell>
          <cell r="K3960">
            <v>21.28</v>
          </cell>
          <cell r="L3960" t="b">
            <v>1</v>
          </cell>
          <cell r="M3960">
            <v>0</v>
          </cell>
          <cell r="N3960" t="str">
            <v>SERVICIOS Y PRODUCTOS</v>
          </cell>
          <cell r="O3960" t="str">
            <v>CHIQUITOS</v>
          </cell>
          <cell r="P3960" t="str">
            <v>CHIQUITUS</v>
          </cell>
          <cell r="Q3960" t="str">
            <v>INTERNO</v>
          </cell>
        </row>
        <row r="3961">
          <cell r="A3961">
            <v>381</v>
          </cell>
          <cell r="B3961" t="str">
            <v>(BCA)MOBILIARIOS</v>
          </cell>
          <cell r="C3961" t="str">
            <v>BCA</v>
          </cell>
          <cell r="D3961" t="str">
            <v>SILLA</v>
          </cell>
          <cell r="E3961" t="str">
            <v>SILLA INFANTIL SIN APOYA BRAZOS</v>
          </cell>
          <cell r="F3961" t="str">
            <v>EN USO</v>
          </cell>
          <cell r="G3961">
            <v>41920</v>
          </cell>
          <cell r="H3961" t="str">
            <v xml:space="preserve">VILLAVICENCIO FIGUEROA DIEGO FERNANDO </v>
          </cell>
          <cell r="I3961">
            <v>21.28</v>
          </cell>
          <cell r="J3961">
            <v>0</v>
          </cell>
          <cell r="K3961">
            <v>21.28</v>
          </cell>
          <cell r="L3961" t="b">
            <v>1</v>
          </cell>
          <cell r="M3961">
            <v>0</v>
          </cell>
          <cell r="N3961" t="str">
            <v>SERVICIOS Y PRODUCTOS</v>
          </cell>
          <cell r="O3961" t="str">
            <v>CHIQUITOS</v>
          </cell>
          <cell r="P3961" t="str">
            <v>CHIQUITUS</v>
          </cell>
          <cell r="Q3961" t="str">
            <v>INTERNO</v>
          </cell>
        </row>
        <row r="3962">
          <cell r="A3962">
            <v>382</v>
          </cell>
          <cell r="B3962" t="str">
            <v>(BCA)MOBILIARIOS</v>
          </cell>
          <cell r="C3962" t="str">
            <v>BCA</v>
          </cell>
          <cell r="D3962" t="str">
            <v>SILLA</v>
          </cell>
          <cell r="E3962" t="str">
            <v>SILLA INFANTIL SIN APOYA BRAZOS</v>
          </cell>
          <cell r="F3962" t="str">
            <v>EN USO</v>
          </cell>
          <cell r="G3962">
            <v>41920</v>
          </cell>
          <cell r="H3962" t="str">
            <v xml:space="preserve">VILLAVICENCIO FIGUEROA DIEGO FERNANDO </v>
          </cell>
          <cell r="I3962">
            <v>21.28</v>
          </cell>
          <cell r="J3962">
            <v>0</v>
          </cell>
          <cell r="K3962">
            <v>21.28</v>
          </cell>
          <cell r="L3962" t="b">
            <v>1</v>
          </cell>
          <cell r="M3962">
            <v>0</v>
          </cell>
          <cell r="N3962" t="str">
            <v>SERVICIOS Y PRODUCTOS</v>
          </cell>
          <cell r="O3962" t="str">
            <v>CHIQUITOS</v>
          </cell>
          <cell r="P3962" t="str">
            <v>CHIQUITUS</v>
          </cell>
          <cell r="Q3962" t="str">
            <v>INTERNO</v>
          </cell>
        </row>
        <row r="3963">
          <cell r="A3963">
            <v>383</v>
          </cell>
          <cell r="B3963" t="str">
            <v>(BCA)MOBILIARIOS</v>
          </cell>
          <cell r="C3963" t="str">
            <v>BCA</v>
          </cell>
          <cell r="D3963" t="str">
            <v>SILLA</v>
          </cell>
          <cell r="E3963" t="str">
            <v>SILLA INFANTIL SIN APOYA BRAZOS</v>
          </cell>
          <cell r="F3963" t="str">
            <v>EN USO</v>
          </cell>
          <cell r="G3963">
            <v>41920</v>
          </cell>
          <cell r="H3963" t="str">
            <v xml:space="preserve">VILLAVICENCIO FIGUEROA DIEGO FERNANDO </v>
          </cell>
          <cell r="I3963">
            <v>21.28</v>
          </cell>
          <cell r="J3963">
            <v>0</v>
          </cell>
          <cell r="K3963">
            <v>21.28</v>
          </cell>
          <cell r="L3963" t="b">
            <v>1</v>
          </cell>
          <cell r="M3963">
            <v>0</v>
          </cell>
          <cell r="N3963" t="str">
            <v>SERVICIOS Y PRODUCTOS</v>
          </cell>
          <cell r="O3963" t="str">
            <v>CHIQUITOS</v>
          </cell>
          <cell r="P3963" t="str">
            <v>CHIQUITUS</v>
          </cell>
          <cell r="Q3963" t="str">
            <v>INTERNO</v>
          </cell>
        </row>
        <row r="3964">
          <cell r="A3964">
            <v>384</v>
          </cell>
          <cell r="B3964" t="str">
            <v>(BCA)MOBILIARIOS</v>
          </cell>
          <cell r="C3964" t="str">
            <v>BCA</v>
          </cell>
          <cell r="D3964" t="str">
            <v>SILLA</v>
          </cell>
          <cell r="E3964" t="str">
            <v>SILLA INFANTIL SIN APOYA BRAZOS</v>
          </cell>
          <cell r="F3964" t="str">
            <v>EN USO</v>
          </cell>
          <cell r="G3964">
            <v>41920</v>
          </cell>
          <cell r="H3964" t="str">
            <v xml:space="preserve">VILLAVICENCIO FIGUEROA DIEGO FERNANDO </v>
          </cell>
          <cell r="I3964">
            <v>21.28</v>
          </cell>
          <cell r="J3964">
            <v>0</v>
          </cell>
          <cell r="K3964">
            <v>21.28</v>
          </cell>
          <cell r="L3964" t="b">
            <v>1</v>
          </cell>
          <cell r="M3964">
            <v>0</v>
          </cell>
          <cell r="N3964" t="str">
            <v>SERVICIOS Y PRODUCTOS</v>
          </cell>
          <cell r="O3964" t="str">
            <v>CHIQUITOS</v>
          </cell>
          <cell r="P3964" t="str">
            <v>CHIQUITUS</v>
          </cell>
          <cell r="Q3964" t="str">
            <v>INTERNO</v>
          </cell>
        </row>
        <row r="3965">
          <cell r="A3965">
            <v>385</v>
          </cell>
          <cell r="B3965" t="str">
            <v>(BCA)MOBILIARIOS</v>
          </cell>
          <cell r="C3965" t="str">
            <v>BCA</v>
          </cell>
          <cell r="D3965" t="str">
            <v>SILLA</v>
          </cell>
          <cell r="E3965" t="str">
            <v>SILLA INFANTIL SIN APOYA BRAZOS</v>
          </cell>
          <cell r="F3965" t="str">
            <v>EN USO</v>
          </cell>
          <cell r="G3965">
            <v>41920</v>
          </cell>
          <cell r="H3965" t="str">
            <v xml:space="preserve">VILLAVICENCIO FIGUEROA DIEGO FERNANDO </v>
          </cell>
          <cell r="I3965">
            <v>21.28</v>
          </cell>
          <cell r="J3965">
            <v>0</v>
          </cell>
          <cell r="K3965">
            <v>21.28</v>
          </cell>
          <cell r="L3965" t="b">
            <v>1</v>
          </cell>
          <cell r="M3965">
            <v>0</v>
          </cell>
          <cell r="N3965" t="str">
            <v>SERVICIOS Y PRODUCTOS</v>
          </cell>
          <cell r="O3965" t="str">
            <v>CHIQUITOS</v>
          </cell>
          <cell r="P3965" t="str">
            <v>CHIQUITUS</v>
          </cell>
          <cell r="Q3965" t="str">
            <v>INTERNO</v>
          </cell>
        </row>
        <row r="3966">
          <cell r="A3966">
            <v>386</v>
          </cell>
          <cell r="B3966" t="str">
            <v>(BCA)MOBILIARIOS</v>
          </cell>
          <cell r="C3966" t="str">
            <v>BCA</v>
          </cell>
          <cell r="D3966" t="str">
            <v>SILLA</v>
          </cell>
          <cell r="E3966" t="str">
            <v>SILLA INFANTIL SIN APOYA BRAZOS</v>
          </cell>
          <cell r="F3966" t="str">
            <v>EN USO</v>
          </cell>
          <cell r="G3966">
            <v>41920</v>
          </cell>
          <cell r="H3966" t="str">
            <v xml:space="preserve">VILLAVICENCIO FIGUEROA DIEGO FERNANDO </v>
          </cell>
          <cell r="I3966">
            <v>21.28</v>
          </cell>
          <cell r="J3966">
            <v>0</v>
          </cell>
          <cell r="K3966">
            <v>21.28</v>
          </cell>
          <cell r="L3966" t="b">
            <v>1</v>
          </cell>
          <cell r="M3966">
            <v>0</v>
          </cell>
          <cell r="N3966" t="str">
            <v>SERVICIOS Y PRODUCTOS</v>
          </cell>
          <cell r="O3966" t="str">
            <v>CHIQUITOS</v>
          </cell>
          <cell r="P3966" t="str">
            <v>CHIQUITUS</v>
          </cell>
          <cell r="Q3966" t="str">
            <v>INTERNO</v>
          </cell>
        </row>
        <row r="3967">
          <cell r="A3967">
            <v>387</v>
          </cell>
          <cell r="B3967" t="str">
            <v>(BCA)MOBILIARIOS</v>
          </cell>
          <cell r="C3967" t="str">
            <v>BCA</v>
          </cell>
          <cell r="D3967" t="str">
            <v>SILLA</v>
          </cell>
          <cell r="E3967" t="str">
            <v>SILLA INFANTIL SIN APOYA BRAZOS</v>
          </cell>
          <cell r="F3967" t="str">
            <v>EN USO</v>
          </cell>
          <cell r="G3967">
            <v>41920</v>
          </cell>
          <cell r="H3967" t="str">
            <v xml:space="preserve">VILLAVICENCIO FIGUEROA DIEGO FERNANDO </v>
          </cell>
          <cell r="I3967">
            <v>21.28</v>
          </cell>
          <cell r="J3967">
            <v>0</v>
          </cell>
          <cell r="K3967">
            <v>21.28</v>
          </cell>
          <cell r="L3967" t="b">
            <v>1</v>
          </cell>
          <cell r="M3967">
            <v>0</v>
          </cell>
          <cell r="N3967" t="str">
            <v>SERVICIOS Y PRODUCTOS</v>
          </cell>
          <cell r="O3967" t="str">
            <v>CHIQUITOS</v>
          </cell>
          <cell r="P3967" t="str">
            <v>CHIQUITUS</v>
          </cell>
          <cell r="Q3967" t="str">
            <v>INTERNO</v>
          </cell>
        </row>
        <row r="3968">
          <cell r="A3968">
            <v>388</v>
          </cell>
          <cell r="B3968" t="str">
            <v>(BCA)MOBILIARIOS</v>
          </cell>
          <cell r="C3968" t="str">
            <v>BCA</v>
          </cell>
          <cell r="D3968" t="str">
            <v>SILLA</v>
          </cell>
          <cell r="E3968" t="str">
            <v>SILLA INFANTIL SIN APOYA BRAZOS</v>
          </cell>
          <cell r="F3968" t="str">
            <v>EN USO</v>
          </cell>
          <cell r="G3968">
            <v>41920</v>
          </cell>
          <cell r="H3968" t="str">
            <v xml:space="preserve">VILLAVICENCIO FIGUEROA DIEGO FERNANDO </v>
          </cell>
          <cell r="I3968">
            <v>21.28</v>
          </cell>
          <cell r="J3968">
            <v>0</v>
          </cell>
          <cell r="K3968">
            <v>21.28</v>
          </cell>
          <cell r="L3968" t="b">
            <v>1</v>
          </cell>
          <cell r="M3968">
            <v>0</v>
          </cell>
          <cell r="N3968" t="str">
            <v>SERVICIOS Y PRODUCTOS</v>
          </cell>
          <cell r="O3968" t="str">
            <v>CHIQUITOS</v>
          </cell>
          <cell r="P3968" t="str">
            <v>CHIQUITUS</v>
          </cell>
          <cell r="Q3968" t="str">
            <v>INTERNO</v>
          </cell>
        </row>
        <row r="3969">
          <cell r="A3969">
            <v>389</v>
          </cell>
          <cell r="B3969" t="str">
            <v>(BCA)MOBILIARIOS</v>
          </cell>
          <cell r="C3969" t="str">
            <v>BCA</v>
          </cell>
          <cell r="D3969" t="str">
            <v>SILLA</v>
          </cell>
          <cell r="E3969" t="str">
            <v>SILLA INFANTIL SIN APOYA BRAZOS</v>
          </cell>
          <cell r="F3969" t="str">
            <v>EN USO</v>
          </cell>
          <cell r="G3969">
            <v>41920</v>
          </cell>
          <cell r="H3969" t="str">
            <v xml:space="preserve">VILLAVICENCIO FIGUEROA DIEGO FERNANDO </v>
          </cell>
          <cell r="I3969">
            <v>21.28</v>
          </cell>
          <cell r="J3969">
            <v>0</v>
          </cell>
          <cell r="K3969">
            <v>21.28</v>
          </cell>
          <cell r="L3969" t="b">
            <v>1</v>
          </cell>
          <cell r="M3969">
            <v>0</v>
          </cell>
          <cell r="N3969" t="str">
            <v>SERVICIOS Y PRODUCTOS</v>
          </cell>
          <cell r="O3969" t="str">
            <v>CHIQUITOS</v>
          </cell>
          <cell r="P3969" t="str">
            <v>CHIQUITUS</v>
          </cell>
          <cell r="Q3969" t="str">
            <v>INTERNO</v>
          </cell>
        </row>
        <row r="3970">
          <cell r="A3970">
            <v>390</v>
          </cell>
          <cell r="B3970" t="str">
            <v>(BCA)MOBILIARIOS</v>
          </cell>
          <cell r="C3970" t="str">
            <v>BCA</v>
          </cell>
          <cell r="D3970" t="str">
            <v>SILLA</v>
          </cell>
          <cell r="E3970" t="str">
            <v>SILLA INFANTIL SIN APOYA BRAZOS</v>
          </cell>
          <cell r="F3970" t="str">
            <v>EN USO</v>
          </cell>
          <cell r="G3970">
            <v>41920</v>
          </cell>
          <cell r="H3970" t="str">
            <v xml:space="preserve">VILLAVICENCIO FIGUEROA DIEGO FERNANDO </v>
          </cell>
          <cell r="I3970">
            <v>21.28</v>
          </cell>
          <cell r="J3970">
            <v>0</v>
          </cell>
          <cell r="K3970">
            <v>21.28</v>
          </cell>
          <cell r="L3970" t="b">
            <v>1</v>
          </cell>
          <cell r="M3970">
            <v>0</v>
          </cell>
          <cell r="N3970" t="str">
            <v>SERVICIOS Y PRODUCTOS</v>
          </cell>
          <cell r="O3970" t="str">
            <v>CHIQUITOS</v>
          </cell>
          <cell r="P3970" t="str">
            <v>CHIQUITUS</v>
          </cell>
          <cell r="Q3970" t="str">
            <v>INTERNO</v>
          </cell>
        </row>
        <row r="3971">
          <cell r="A3971">
            <v>391</v>
          </cell>
          <cell r="B3971" t="str">
            <v>(BCA)MOBILIARIOS</v>
          </cell>
          <cell r="C3971" t="str">
            <v>BCA</v>
          </cell>
          <cell r="D3971" t="str">
            <v>SILLA</v>
          </cell>
          <cell r="E3971" t="str">
            <v>SILLA INFANTIL SIN APOYA BRAZOS</v>
          </cell>
          <cell r="F3971" t="str">
            <v>EN USO</v>
          </cell>
          <cell r="G3971">
            <v>41920</v>
          </cell>
          <cell r="H3971" t="str">
            <v xml:space="preserve">VILLAVICENCIO FIGUEROA DIEGO FERNANDO </v>
          </cell>
          <cell r="I3971">
            <v>21.28</v>
          </cell>
          <cell r="J3971">
            <v>0</v>
          </cell>
          <cell r="K3971">
            <v>21.28</v>
          </cell>
          <cell r="L3971" t="b">
            <v>1</v>
          </cell>
          <cell r="M3971">
            <v>0</v>
          </cell>
          <cell r="N3971" t="str">
            <v>SERVICIOS Y PRODUCTOS</v>
          </cell>
          <cell r="O3971" t="str">
            <v>CHIQUITOS</v>
          </cell>
          <cell r="P3971" t="str">
            <v>CHIQUITUS</v>
          </cell>
          <cell r="Q3971" t="str">
            <v>INTERNO</v>
          </cell>
        </row>
        <row r="3972">
          <cell r="A3972">
            <v>392</v>
          </cell>
          <cell r="B3972" t="str">
            <v>(BCA)MOBILIARIOS</v>
          </cell>
          <cell r="C3972" t="str">
            <v>BCA</v>
          </cell>
          <cell r="D3972" t="str">
            <v>SILLA</v>
          </cell>
          <cell r="E3972" t="str">
            <v>SILLA INFANTIL SIN APOYA BRAZOS</v>
          </cell>
          <cell r="F3972" t="str">
            <v>EN USO</v>
          </cell>
          <cell r="G3972">
            <v>41920</v>
          </cell>
          <cell r="H3972" t="str">
            <v xml:space="preserve">VILLAVICENCIO FIGUEROA DIEGO FERNANDO </v>
          </cell>
          <cell r="I3972">
            <v>21.28</v>
          </cell>
          <cell r="J3972">
            <v>0</v>
          </cell>
          <cell r="K3972">
            <v>21.28</v>
          </cell>
          <cell r="L3972" t="b">
            <v>1</v>
          </cell>
          <cell r="M3972">
            <v>0</v>
          </cell>
          <cell r="N3972" t="str">
            <v>SERVICIOS Y PRODUCTOS</v>
          </cell>
          <cell r="O3972" t="str">
            <v>CHIQUITOS</v>
          </cell>
          <cell r="P3972" t="str">
            <v>CHIQUITUS</v>
          </cell>
          <cell r="Q3972" t="str">
            <v>INTERNO</v>
          </cell>
        </row>
        <row r="3973">
          <cell r="A3973">
            <v>393</v>
          </cell>
          <cell r="B3973" t="str">
            <v>(BCA)MOBILIARIOS</v>
          </cell>
          <cell r="C3973" t="str">
            <v>BCA</v>
          </cell>
          <cell r="D3973" t="str">
            <v>SILLA</v>
          </cell>
          <cell r="E3973" t="str">
            <v>SILLA INFANTIL SIN APOYA BRAZOS</v>
          </cell>
          <cell r="F3973" t="str">
            <v>EN USO</v>
          </cell>
          <cell r="G3973">
            <v>41920</v>
          </cell>
          <cell r="H3973" t="str">
            <v xml:space="preserve">VILLAVICENCIO FIGUEROA DIEGO FERNANDO </v>
          </cell>
          <cell r="I3973">
            <v>21.28</v>
          </cell>
          <cell r="J3973">
            <v>0</v>
          </cell>
          <cell r="K3973">
            <v>21.28</v>
          </cell>
          <cell r="L3973" t="b">
            <v>1</v>
          </cell>
          <cell r="M3973">
            <v>0</v>
          </cell>
          <cell r="N3973" t="str">
            <v>SERVICIOS Y PRODUCTOS</v>
          </cell>
          <cell r="O3973" t="str">
            <v>CHIQUITOS</v>
          </cell>
          <cell r="P3973" t="str">
            <v>CHIQUITUS</v>
          </cell>
          <cell r="Q3973" t="str">
            <v>INTERNO</v>
          </cell>
        </row>
        <row r="3974">
          <cell r="A3974">
            <v>394</v>
          </cell>
          <cell r="B3974" t="str">
            <v>(BCA)MOBILIARIOS</v>
          </cell>
          <cell r="C3974" t="str">
            <v>BCA</v>
          </cell>
          <cell r="D3974" t="str">
            <v>SILLA</v>
          </cell>
          <cell r="E3974" t="str">
            <v>SILLA INFANTIL SIN APOYA BRAZOS</v>
          </cell>
          <cell r="F3974" t="str">
            <v>EN USO</v>
          </cell>
          <cell r="G3974">
            <v>41920</v>
          </cell>
          <cell r="H3974" t="str">
            <v xml:space="preserve">VILLAVICENCIO FIGUEROA DIEGO FERNANDO </v>
          </cell>
          <cell r="I3974">
            <v>21.28</v>
          </cell>
          <cell r="J3974">
            <v>0</v>
          </cell>
          <cell r="K3974">
            <v>21.28</v>
          </cell>
          <cell r="L3974" t="b">
            <v>1</v>
          </cell>
          <cell r="M3974">
            <v>0</v>
          </cell>
          <cell r="N3974" t="str">
            <v>SERVICIOS Y PRODUCTOS</v>
          </cell>
          <cell r="O3974" t="str">
            <v>CHIQUITOS</v>
          </cell>
          <cell r="P3974" t="str">
            <v>CHIQUITUS</v>
          </cell>
          <cell r="Q3974" t="str">
            <v>INTERNO</v>
          </cell>
        </row>
        <row r="3975">
          <cell r="A3975">
            <v>395</v>
          </cell>
          <cell r="B3975" t="str">
            <v>(BCA)MOBILIARIOS</v>
          </cell>
          <cell r="C3975" t="str">
            <v>BCA</v>
          </cell>
          <cell r="D3975" t="str">
            <v>SILLA</v>
          </cell>
          <cell r="E3975" t="str">
            <v>SILLA INFANTIL SIN APOYA BRAZOS</v>
          </cell>
          <cell r="F3975" t="str">
            <v>EN USO</v>
          </cell>
          <cell r="G3975">
            <v>41920</v>
          </cell>
          <cell r="H3975" t="str">
            <v xml:space="preserve">VILLAVICENCIO FIGUEROA DIEGO FERNANDO </v>
          </cell>
          <cell r="I3975">
            <v>21.28</v>
          </cell>
          <cell r="J3975">
            <v>0</v>
          </cell>
          <cell r="K3975">
            <v>21.28</v>
          </cell>
          <cell r="L3975" t="b">
            <v>1</v>
          </cell>
          <cell r="M3975">
            <v>0</v>
          </cell>
          <cell r="N3975" t="str">
            <v>SERVICIOS Y PRODUCTOS</v>
          </cell>
          <cell r="O3975" t="str">
            <v>CHIQUITOS</v>
          </cell>
          <cell r="P3975" t="str">
            <v>CHIQUITUS</v>
          </cell>
          <cell r="Q3975" t="str">
            <v>INTERNO</v>
          </cell>
        </row>
        <row r="3976">
          <cell r="A3976">
            <v>396</v>
          </cell>
          <cell r="B3976" t="str">
            <v>(BCA)MOBILIARIOS</v>
          </cell>
          <cell r="C3976" t="str">
            <v>BCA</v>
          </cell>
          <cell r="D3976" t="str">
            <v>SILLA</v>
          </cell>
          <cell r="E3976" t="str">
            <v>SILLA INFANTIL SIN APOYA BRAZOS</v>
          </cell>
          <cell r="F3976" t="str">
            <v>EN USO</v>
          </cell>
          <cell r="G3976">
            <v>41920</v>
          </cell>
          <cell r="H3976" t="str">
            <v xml:space="preserve">VILLAVICENCIO FIGUEROA DIEGO FERNANDO </v>
          </cell>
          <cell r="I3976">
            <v>21.28</v>
          </cell>
          <cell r="J3976">
            <v>0</v>
          </cell>
          <cell r="K3976">
            <v>21.28</v>
          </cell>
          <cell r="L3976" t="b">
            <v>1</v>
          </cell>
          <cell r="M3976">
            <v>0</v>
          </cell>
          <cell r="N3976" t="str">
            <v>SERVICIOS Y PRODUCTOS</v>
          </cell>
          <cell r="O3976" t="str">
            <v>CHIQUITOS</v>
          </cell>
          <cell r="P3976" t="str">
            <v>CHIQUITUS</v>
          </cell>
          <cell r="Q3976" t="str">
            <v>INTERNO</v>
          </cell>
        </row>
        <row r="3977">
          <cell r="A3977">
            <v>397</v>
          </cell>
          <cell r="B3977" t="str">
            <v>(BCA)MOBILIARIOS</v>
          </cell>
          <cell r="C3977" t="str">
            <v>BCA</v>
          </cell>
          <cell r="D3977" t="str">
            <v>SILLA</v>
          </cell>
          <cell r="E3977" t="str">
            <v>SILLA INFANTIL SIN APOYA BRAZOS</v>
          </cell>
          <cell r="F3977" t="str">
            <v>EN USO</v>
          </cell>
          <cell r="G3977">
            <v>41920</v>
          </cell>
          <cell r="H3977" t="str">
            <v xml:space="preserve">VILLAVICENCIO FIGUEROA DIEGO FERNANDO </v>
          </cell>
          <cell r="I3977">
            <v>21.28</v>
          </cell>
          <cell r="J3977">
            <v>0</v>
          </cell>
          <cell r="K3977">
            <v>21.28</v>
          </cell>
          <cell r="L3977" t="b">
            <v>1</v>
          </cell>
          <cell r="M3977">
            <v>0</v>
          </cell>
          <cell r="N3977" t="str">
            <v>SERVICIOS Y PRODUCTOS</v>
          </cell>
          <cell r="O3977" t="str">
            <v>CHIQUITOS</v>
          </cell>
          <cell r="P3977" t="str">
            <v>CHIQUITUS</v>
          </cell>
          <cell r="Q3977" t="str">
            <v>INTERNO</v>
          </cell>
        </row>
        <row r="3978">
          <cell r="A3978">
            <v>398</v>
          </cell>
          <cell r="B3978" t="str">
            <v>(BCA)MOBILIARIOS</v>
          </cell>
          <cell r="C3978" t="str">
            <v>BCA</v>
          </cell>
          <cell r="D3978" t="str">
            <v>SILLA</v>
          </cell>
          <cell r="E3978" t="str">
            <v>SILLA INFANTIL SIN APOYA BRAZOS</v>
          </cell>
          <cell r="F3978" t="str">
            <v>EN USO</v>
          </cell>
          <cell r="G3978">
            <v>41920</v>
          </cell>
          <cell r="H3978" t="str">
            <v xml:space="preserve">VILLAVICENCIO FIGUEROA DIEGO FERNANDO </v>
          </cell>
          <cell r="I3978">
            <v>21.28</v>
          </cell>
          <cell r="J3978">
            <v>0</v>
          </cell>
          <cell r="K3978">
            <v>21.28</v>
          </cell>
          <cell r="L3978" t="b">
            <v>1</v>
          </cell>
          <cell r="M3978">
            <v>0</v>
          </cell>
          <cell r="N3978" t="str">
            <v>SERVICIOS Y PRODUCTOS</v>
          </cell>
          <cell r="O3978" t="str">
            <v>CHIQUITOS</v>
          </cell>
          <cell r="P3978" t="str">
            <v>CHIQUITUS</v>
          </cell>
          <cell r="Q3978" t="str">
            <v>INTERNO</v>
          </cell>
        </row>
        <row r="3979">
          <cell r="A3979">
            <v>399</v>
          </cell>
          <cell r="B3979" t="str">
            <v>(BCA)MOBILIARIOS</v>
          </cell>
          <cell r="C3979" t="str">
            <v>BCA</v>
          </cell>
          <cell r="D3979" t="str">
            <v>SILLA</v>
          </cell>
          <cell r="E3979" t="str">
            <v>SILLA INFANTIL SIN APOYA BRAZOS</v>
          </cell>
          <cell r="F3979" t="str">
            <v>EN USO</v>
          </cell>
          <cell r="G3979">
            <v>41920</v>
          </cell>
          <cell r="H3979" t="str">
            <v xml:space="preserve">VILLAVICENCIO FIGUEROA DIEGO FERNANDO </v>
          </cell>
          <cell r="I3979">
            <v>21.28</v>
          </cell>
          <cell r="J3979">
            <v>0</v>
          </cell>
          <cell r="K3979">
            <v>21.28</v>
          </cell>
          <cell r="L3979" t="b">
            <v>1</v>
          </cell>
          <cell r="M3979">
            <v>0</v>
          </cell>
          <cell r="N3979" t="str">
            <v>SERVICIOS Y PRODUCTOS</v>
          </cell>
          <cell r="O3979" t="str">
            <v>CHIQUITOS</v>
          </cell>
          <cell r="P3979" t="str">
            <v>CHIQUITUS</v>
          </cell>
          <cell r="Q3979" t="str">
            <v>INTERNO</v>
          </cell>
        </row>
        <row r="3980">
          <cell r="A3980">
            <v>400</v>
          </cell>
          <cell r="B3980" t="str">
            <v>(BCA)MOBILIARIOS</v>
          </cell>
          <cell r="C3980" t="str">
            <v>BCA</v>
          </cell>
          <cell r="D3980" t="str">
            <v>SILLA</v>
          </cell>
          <cell r="E3980" t="str">
            <v>SILLA INFANTIL SIN APOYA BRAZOS</v>
          </cell>
          <cell r="F3980" t="str">
            <v>EN USO</v>
          </cell>
          <cell r="G3980">
            <v>41920</v>
          </cell>
          <cell r="H3980" t="str">
            <v xml:space="preserve">VILLAVICENCIO FIGUEROA DIEGO FERNANDO </v>
          </cell>
          <cell r="I3980">
            <v>21.28</v>
          </cell>
          <cell r="J3980">
            <v>0</v>
          </cell>
          <cell r="K3980">
            <v>21.28</v>
          </cell>
          <cell r="L3980" t="b">
            <v>1</v>
          </cell>
          <cell r="M3980">
            <v>0</v>
          </cell>
          <cell r="N3980" t="str">
            <v>SERVICIOS Y PRODUCTOS</v>
          </cell>
          <cell r="O3980" t="str">
            <v>CHIQUITOS</v>
          </cell>
          <cell r="P3980" t="str">
            <v>CHIQUITUS</v>
          </cell>
          <cell r="Q3980" t="str">
            <v>INTERNO</v>
          </cell>
        </row>
        <row r="3981">
          <cell r="A3981">
            <v>401</v>
          </cell>
          <cell r="B3981" t="str">
            <v>(BCA)MOBILIARIOS</v>
          </cell>
          <cell r="C3981" t="str">
            <v>BCA</v>
          </cell>
          <cell r="D3981" t="str">
            <v>SILLA</v>
          </cell>
          <cell r="E3981" t="str">
            <v>SILLA INFANTIL SIN APOYA BRAZOS</v>
          </cell>
          <cell r="F3981" t="str">
            <v>EN USO</v>
          </cell>
          <cell r="G3981">
            <v>41920</v>
          </cell>
          <cell r="H3981" t="str">
            <v xml:space="preserve">VILLAVICENCIO FIGUEROA DIEGO FERNANDO </v>
          </cell>
          <cell r="I3981">
            <v>21.28</v>
          </cell>
          <cell r="J3981">
            <v>0</v>
          </cell>
          <cell r="K3981">
            <v>21.28</v>
          </cell>
          <cell r="L3981" t="b">
            <v>1</v>
          </cell>
          <cell r="M3981">
            <v>0</v>
          </cell>
          <cell r="N3981" t="str">
            <v>SERVICIOS Y PRODUCTOS</v>
          </cell>
          <cell r="O3981" t="str">
            <v>CHIQUITOS</v>
          </cell>
          <cell r="P3981" t="str">
            <v>CHIQUITUS</v>
          </cell>
          <cell r="Q3981" t="str">
            <v>INTERNO</v>
          </cell>
        </row>
        <row r="3982">
          <cell r="A3982">
            <v>402</v>
          </cell>
          <cell r="B3982" t="str">
            <v>(BCA)MOBILIARIOS</v>
          </cell>
          <cell r="C3982" t="str">
            <v>BCA</v>
          </cell>
          <cell r="D3982" t="str">
            <v>SILLA</v>
          </cell>
          <cell r="E3982" t="str">
            <v>SILLA INFANTIL SIN APOYA BRAZOS</v>
          </cell>
          <cell r="F3982" t="str">
            <v>EN USO</v>
          </cell>
          <cell r="G3982">
            <v>41920</v>
          </cell>
          <cell r="H3982" t="str">
            <v xml:space="preserve">VILLAVICENCIO FIGUEROA DIEGO FERNANDO </v>
          </cell>
          <cell r="I3982">
            <v>21.28</v>
          </cell>
          <cell r="J3982">
            <v>0</v>
          </cell>
          <cell r="K3982">
            <v>21.28</v>
          </cell>
          <cell r="L3982" t="b">
            <v>1</v>
          </cell>
          <cell r="M3982">
            <v>0</v>
          </cell>
          <cell r="N3982" t="str">
            <v>SERVICIOS Y PRODUCTOS</v>
          </cell>
          <cell r="O3982" t="str">
            <v>CHIQUITOS</v>
          </cell>
          <cell r="P3982" t="str">
            <v>CHIQUITUS</v>
          </cell>
          <cell r="Q3982" t="str">
            <v>INTERNO</v>
          </cell>
        </row>
        <row r="3983">
          <cell r="A3983">
            <v>403</v>
          </cell>
          <cell r="B3983" t="str">
            <v>(BCA)MOBILIARIOS</v>
          </cell>
          <cell r="C3983" t="str">
            <v>BCA</v>
          </cell>
          <cell r="D3983" t="str">
            <v>SILLA</v>
          </cell>
          <cell r="E3983" t="str">
            <v>SILLA INFANTIL SIN APOYA BRAZOS</v>
          </cell>
          <cell r="F3983" t="str">
            <v>EN USO</v>
          </cell>
          <cell r="G3983">
            <v>41920</v>
          </cell>
          <cell r="H3983" t="str">
            <v xml:space="preserve">VILLAVICENCIO FIGUEROA DIEGO FERNANDO </v>
          </cell>
          <cell r="I3983">
            <v>21.28</v>
          </cell>
          <cell r="J3983">
            <v>0</v>
          </cell>
          <cell r="K3983">
            <v>21.28</v>
          </cell>
          <cell r="L3983" t="b">
            <v>1</v>
          </cell>
          <cell r="M3983">
            <v>0</v>
          </cell>
          <cell r="N3983" t="str">
            <v>SERVICIOS Y PRODUCTOS</v>
          </cell>
          <cell r="O3983" t="str">
            <v>CHIQUITOS</v>
          </cell>
          <cell r="P3983" t="str">
            <v>CHIQUITUS</v>
          </cell>
          <cell r="Q3983" t="str">
            <v>INTERNO</v>
          </cell>
        </row>
        <row r="3984">
          <cell r="A3984">
            <v>404</v>
          </cell>
          <cell r="B3984" t="str">
            <v>(BCA)MOBILIARIOS</v>
          </cell>
          <cell r="C3984" t="str">
            <v>BCA</v>
          </cell>
          <cell r="D3984" t="str">
            <v>SILLA</v>
          </cell>
          <cell r="E3984" t="str">
            <v>SILLA INFANTIL SIN APOYA BRAZOS</v>
          </cell>
          <cell r="F3984" t="str">
            <v>EN USO</v>
          </cell>
          <cell r="G3984">
            <v>41920</v>
          </cell>
          <cell r="H3984" t="str">
            <v xml:space="preserve">VILLAVICENCIO FIGUEROA DIEGO FERNANDO </v>
          </cell>
          <cell r="I3984">
            <v>21.28</v>
          </cell>
          <cell r="J3984">
            <v>0</v>
          </cell>
          <cell r="K3984">
            <v>21.28</v>
          </cell>
          <cell r="L3984" t="b">
            <v>1</v>
          </cell>
          <cell r="M3984">
            <v>0</v>
          </cell>
          <cell r="N3984" t="str">
            <v>SERVICIOS Y PRODUCTOS</v>
          </cell>
          <cell r="O3984" t="str">
            <v>CHIQUITOS</v>
          </cell>
          <cell r="P3984" t="str">
            <v>CHIQUITUS</v>
          </cell>
          <cell r="Q3984" t="str">
            <v>INTERNO</v>
          </cell>
        </row>
        <row r="3985">
          <cell r="A3985">
            <v>405</v>
          </cell>
          <cell r="B3985" t="str">
            <v>(BCA)MOBILIARIOS</v>
          </cell>
          <cell r="C3985" t="str">
            <v>BCA</v>
          </cell>
          <cell r="D3985" t="str">
            <v>SILLA</v>
          </cell>
          <cell r="E3985" t="str">
            <v>SILLA INFANTIL SIN APOYA BRAZOS</v>
          </cell>
          <cell r="F3985" t="str">
            <v>EN USO</v>
          </cell>
          <cell r="G3985">
            <v>41920</v>
          </cell>
          <cell r="H3985" t="str">
            <v xml:space="preserve">VILLAVICENCIO FIGUEROA DIEGO FERNANDO </v>
          </cell>
          <cell r="I3985">
            <v>21.28</v>
          </cell>
          <cell r="J3985">
            <v>0</v>
          </cell>
          <cell r="K3985">
            <v>21.28</v>
          </cell>
          <cell r="L3985" t="b">
            <v>1</v>
          </cell>
          <cell r="M3985">
            <v>0</v>
          </cell>
          <cell r="N3985" t="str">
            <v>SERVICIOS Y PRODUCTOS</v>
          </cell>
          <cell r="O3985" t="str">
            <v>CHIQUITOS</v>
          </cell>
          <cell r="P3985" t="str">
            <v>CHIQUITUS</v>
          </cell>
          <cell r="Q3985" t="str">
            <v>INTERNO</v>
          </cell>
        </row>
        <row r="3986">
          <cell r="A3986">
            <v>406</v>
          </cell>
          <cell r="B3986" t="str">
            <v>(BCA)MOBILIARIOS</v>
          </cell>
          <cell r="C3986" t="str">
            <v>BCA</v>
          </cell>
          <cell r="D3986" t="str">
            <v>SILLA</v>
          </cell>
          <cell r="E3986" t="str">
            <v>SILLA INFANTIL SIN APOYA BRAZOS</v>
          </cell>
          <cell r="F3986" t="str">
            <v>EN USO</v>
          </cell>
          <cell r="G3986">
            <v>41920</v>
          </cell>
          <cell r="H3986" t="str">
            <v xml:space="preserve">VILLAVICENCIO FIGUEROA DIEGO FERNANDO </v>
          </cell>
          <cell r="I3986">
            <v>21.28</v>
          </cell>
          <cell r="J3986">
            <v>0</v>
          </cell>
          <cell r="K3986">
            <v>21.28</v>
          </cell>
          <cell r="L3986" t="b">
            <v>1</v>
          </cell>
          <cell r="M3986">
            <v>0</v>
          </cell>
          <cell r="N3986" t="str">
            <v>SERVICIOS Y PRODUCTOS</v>
          </cell>
          <cell r="O3986" t="str">
            <v>CHIQUITOS</v>
          </cell>
          <cell r="P3986" t="str">
            <v>CHIQUITUS</v>
          </cell>
          <cell r="Q3986" t="str">
            <v>INTERNO</v>
          </cell>
        </row>
        <row r="3987">
          <cell r="A3987">
            <v>407</v>
          </cell>
          <cell r="B3987" t="str">
            <v>(BCA)MOBILIARIOS</v>
          </cell>
          <cell r="C3987" t="str">
            <v>BCA</v>
          </cell>
          <cell r="D3987" t="str">
            <v>SILLA</v>
          </cell>
          <cell r="E3987" t="str">
            <v>SILLA INFANTIL SIN APOYA BRAZOS</v>
          </cell>
          <cell r="F3987" t="str">
            <v>EN USO</v>
          </cell>
          <cell r="G3987">
            <v>41920</v>
          </cell>
          <cell r="H3987" t="str">
            <v xml:space="preserve">VILLAVICENCIO FIGUEROA DIEGO FERNANDO </v>
          </cell>
          <cell r="I3987">
            <v>21.28</v>
          </cell>
          <cell r="J3987">
            <v>0</v>
          </cell>
          <cell r="K3987">
            <v>21.28</v>
          </cell>
          <cell r="L3987" t="b">
            <v>1</v>
          </cell>
          <cell r="M3987">
            <v>0</v>
          </cell>
          <cell r="N3987" t="str">
            <v>SERVICIOS Y PRODUCTOS</v>
          </cell>
          <cell r="O3987" t="str">
            <v>CHIQUITOS</v>
          </cell>
          <cell r="P3987" t="str">
            <v>CHIQUITUS</v>
          </cell>
          <cell r="Q3987" t="str">
            <v>INTERNO</v>
          </cell>
        </row>
        <row r="3988">
          <cell r="A3988">
            <v>408</v>
          </cell>
          <cell r="B3988" t="str">
            <v>(BCA)MOBILIARIOS</v>
          </cell>
          <cell r="C3988" t="str">
            <v>BCA</v>
          </cell>
          <cell r="D3988" t="str">
            <v>SILLA</v>
          </cell>
          <cell r="E3988" t="str">
            <v>SILLA INFANTIL SIN APOYA BRAZOS</v>
          </cell>
          <cell r="F3988" t="str">
            <v>EN USO</v>
          </cell>
          <cell r="G3988">
            <v>41920</v>
          </cell>
          <cell r="H3988" t="str">
            <v xml:space="preserve">VILLAVICENCIO FIGUEROA DIEGO FERNANDO </v>
          </cell>
          <cell r="I3988">
            <v>21.28</v>
          </cell>
          <cell r="J3988">
            <v>0</v>
          </cell>
          <cell r="K3988">
            <v>21.28</v>
          </cell>
          <cell r="L3988" t="b">
            <v>1</v>
          </cell>
          <cell r="M3988">
            <v>0</v>
          </cell>
          <cell r="N3988" t="str">
            <v>SERVICIOS Y PRODUCTOS</v>
          </cell>
          <cell r="O3988" t="str">
            <v>CHIQUITOS</v>
          </cell>
          <cell r="P3988" t="str">
            <v>CHIQUITUS</v>
          </cell>
          <cell r="Q3988" t="str">
            <v>INTERNO</v>
          </cell>
        </row>
        <row r="3989">
          <cell r="A3989">
            <v>409</v>
          </cell>
          <cell r="B3989" t="str">
            <v>(BCA)MOBILIARIOS</v>
          </cell>
          <cell r="C3989" t="str">
            <v>BCA</v>
          </cell>
          <cell r="D3989" t="str">
            <v>SILLA</v>
          </cell>
          <cell r="E3989" t="str">
            <v>SILLA INFANTIL SIN APOYA BRAZOS</v>
          </cell>
          <cell r="F3989" t="str">
            <v>EN USO</v>
          </cell>
          <cell r="G3989">
            <v>41920</v>
          </cell>
          <cell r="H3989" t="str">
            <v xml:space="preserve">VILLAVICENCIO FIGUEROA DIEGO FERNANDO </v>
          </cell>
          <cell r="I3989">
            <v>21.28</v>
          </cell>
          <cell r="J3989">
            <v>0</v>
          </cell>
          <cell r="K3989">
            <v>21.28</v>
          </cell>
          <cell r="L3989" t="b">
            <v>1</v>
          </cell>
          <cell r="M3989">
            <v>0</v>
          </cell>
          <cell r="N3989" t="str">
            <v>SERVICIOS Y PRODUCTOS</v>
          </cell>
          <cell r="O3989" t="str">
            <v>CHIQUITOS</v>
          </cell>
          <cell r="P3989" t="str">
            <v>CHIQUITUS</v>
          </cell>
          <cell r="Q3989" t="str">
            <v>INTERNO</v>
          </cell>
        </row>
        <row r="3990">
          <cell r="A3990">
            <v>3686</v>
          </cell>
          <cell r="B3990" t="str">
            <v>(BCA)MOBILIARIOS</v>
          </cell>
          <cell r="C3990" t="str">
            <v>BCA</v>
          </cell>
          <cell r="D3990" t="str">
            <v>ROTULO</v>
          </cell>
          <cell r="E3990" t="str">
            <v xml:space="preserve">LETRERO "VIVIENDAS ANCESTRALES" EN MADERA DE TECA LETRAS EN BAJO RELIEVE TROQUELADO  </v>
          </cell>
          <cell r="F3990" t="str">
            <v>EN USO</v>
          </cell>
          <cell r="G3990">
            <v>42426</v>
          </cell>
          <cell r="H3990" t="str">
            <v xml:space="preserve">VILLAVICENCIO FIGUEROA DIEGO FERNANDO </v>
          </cell>
          <cell r="I3990">
            <v>2396.8000000000002</v>
          </cell>
          <cell r="J3990">
            <v>0</v>
          </cell>
          <cell r="K3990">
            <v>2396.8000000000002</v>
          </cell>
          <cell r="L3990" t="b">
            <v>0</v>
          </cell>
          <cell r="M3990">
            <v>0</v>
          </cell>
          <cell r="N3990" t="str">
            <v>SERVICIOS Y PRODUCTOS</v>
          </cell>
          <cell r="O3990" t="str">
            <v>CASAS ANCESTRALES</v>
          </cell>
          <cell r="P3990" t="str">
            <v>CASAS ANCESTRALES</v>
          </cell>
          <cell r="Q3990" t="str">
            <v>EXTERIOR</v>
          </cell>
        </row>
        <row r="3991">
          <cell r="A3991">
            <v>3687</v>
          </cell>
          <cell r="B3991" t="str">
            <v>(BCA)MOBILIARIOS</v>
          </cell>
          <cell r="C3991" t="str">
            <v>BCA</v>
          </cell>
          <cell r="D3991" t="str">
            <v>ROTULO</v>
          </cell>
          <cell r="E3991" t="str">
            <v>LETRERO "SALIDA" EN MADRA DE TECA, LETRAS EN BAJO RELIEVE, TROQUELADOS 1</v>
          </cell>
          <cell r="F3991" t="str">
            <v>EN USO</v>
          </cell>
          <cell r="G3991">
            <v>42426</v>
          </cell>
          <cell r="H3991" t="str">
            <v xml:space="preserve">VILLAVICENCIO FIGUEROA DIEGO FERNANDO </v>
          </cell>
          <cell r="I3991">
            <v>33.6</v>
          </cell>
          <cell r="J3991">
            <v>0</v>
          </cell>
          <cell r="K3991">
            <v>33.6</v>
          </cell>
          <cell r="L3991" t="b">
            <v>0</v>
          </cell>
          <cell r="M3991">
            <v>0</v>
          </cell>
          <cell r="N3991" t="str">
            <v>SERVICIOS Y PRODUCTOS</v>
          </cell>
          <cell r="O3991" t="str">
            <v>CASAS ANCESTRALES</v>
          </cell>
          <cell r="P3991" t="str">
            <v>CASAS ANCESTRALES</v>
          </cell>
          <cell r="Q3991" t="str">
            <v>SALIDA</v>
          </cell>
        </row>
        <row r="3992">
          <cell r="A3992">
            <v>3688</v>
          </cell>
          <cell r="B3992" t="str">
            <v>(BCA)MOBILIARIOS</v>
          </cell>
          <cell r="C3992" t="str">
            <v>BCA</v>
          </cell>
          <cell r="D3992" t="str">
            <v>ROTULO</v>
          </cell>
          <cell r="E3992" t="str">
            <v>LETRERO "SALIDA" EN MADRA DE TECA, LETRAS EN BAJO RELIEVE, TROQUELADOS 2</v>
          </cell>
          <cell r="F3992" t="str">
            <v>EN USO</v>
          </cell>
          <cell r="G3992">
            <v>42426</v>
          </cell>
          <cell r="H3992" t="str">
            <v xml:space="preserve">VILLAVICENCIO FIGUEROA DIEGO FERNANDO </v>
          </cell>
          <cell r="I3992">
            <v>33.6</v>
          </cell>
          <cell r="J3992">
            <v>0</v>
          </cell>
          <cell r="K3992">
            <v>33.6</v>
          </cell>
          <cell r="L3992" t="b">
            <v>0</v>
          </cell>
          <cell r="M3992">
            <v>0</v>
          </cell>
          <cell r="N3992" t="str">
            <v>SERVICIOS Y PRODUCTOS</v>
          </cell>
          <cell r="O3992" t="str">
            <v>CASAS ANCESTRALES</v>
          </cell>
          <cell r="P3992" t="str">
            <v>CASAS ANCESTRALES</v>
          </cell>
          <cell r="Q3992" t="str">
            <v>SALIDA</v>
          </cell>
        </row>
        <row r="3993">
          <cell r="A3993">
            <v>3689</v>
          </cell>
          <cell r="B3993" t="str">
            <v>(BCA)MOBILIARIOS</v>
          </cell>
          <cell r="C3993" t="str">
            <v>BCA</v>
          </cell>
          <cell r="D3993" t="str">
            <v>ROTULO</v>
          </cell>
          <cell r="E3993" t="str">
            <v>SEÑALES DIRECCIONALES TIPO BANDERA (TRES BANDERAS) EN MADERA DE TECA, LETRAS EN BAJO RELIEVE, TROQUELADAS SISTEMA DE SOPORTE EN MADERA INMUNIZADA  1</v>
          </cell>
          <cell r="F3993" t="str">
            <v>EN USO</v>
          </cell>
          <cell r="G3993">
            <v>42426</v>
          </cell>
          <cell r="H3993" t="str">
            <v xml:space="preserve">VILLAVICENCIO FIGUEROA DIEGO FERNANDO </v>
          </cell>
          <cell r="I3993">
            <v>308</v>
          </cell>
          <cell r="J3993">
            <v>0</v>
          </cell>
          <cell r="K3993">
            <v>308</v>
          </cell>
          <cell r="L3993" t="b">
            <v>0</v>
          </cell>
          <cell r="M3993">
            <v>0</v>
          </cell>
          <cell r="N3993" t="str">
            <v>SERVICIOS Y PRODUCTOS</v>
          </cell>
          <cell r="O3993" t="str">
            <v>CASAS ANCESTRALES</v>
          </cell>
          <cell r="P3993" t="str">
            <v>CASAS ANCESTRALES</v>
          </cell>
          <cell r="Q3993" t="str">
            <v>SALIENDO DE CASA ORINTE</v>
          </cell>
        </row>
        <row r="3994">
          <cell r="A3994">
            <v>3690</v>
          </cell>
          <cell r="B3994" t="str">
            <v>(BCA)MOBILIARIOS</v>
          </cell>
          <cell r="C3994" t="str">
            <v>BCA</v>
          </cell>
          <cell r="D3994" t="str">
            <v>ROTULO</v>
          </cell>
          <cell r="E3994" t="str">
            <v>SEÑALES DIRECCIONALES TIPO BANDERA (TRES BANDERAS) EN MADERA DE TECA, LETRAS EN BAJO RELIEVE, TROQUELADAS SISTEMA DE SOPORTE EN MADERA INMUNIZADA  2</v>
          </cell>
          <cell r="F3994" t="str">
            <v>EN USO</v>
          </cell>
          <cell r="G3994">
            <v>42426</v>
          </cell>
          <cell r="H3994" t="str">
            <v xml:space="preserve">VILLAVICENCIO FIGUEROA DIEGO FERNANDO </v>
          </cell>
          <cell r="I3994">
            <v>308</v>
          </cell>
          <cell r="J3994">
            <v>0</v>
          </cell>
          <cell r="K3994">
            <v>308</v>
          </cell>
          <cell r="L3994" t="b">
            <v>0</v>
          </cell>
          <cell r="M3994">
            <v>0</v>
          </cell>
          <cell r="N3994" t="str">
            <v>SERVICIOS Y PRODUCTOS</v>
          </cell>
          <cell r="O3994" t="str">
            <v>CASAS ANCESTRALES</v>
          </cell>
          <cell r="P3994" t="str">
            <v>CASAS ANCESTRALES</v>
          </cell>
          <cell r="Q3994" t="str">
            <v>INGRESO A CASA COSTA</v>
          </cell>
        </row>
        <row r="3995">
          <cell r="A3995">
            <v>3691</v>
          </cell>
          <cell r="B3995" t="str">
            <v>(BCA)MOBILIARIOS</v>
          </cell>
          <cell r="C3995" t="str">
            <v>BCA</v>
          </cell>
          <cell r="D3995" t="str">
            <v>ROTULO</v>
          </cell>
          <cell r="E3995" t="str">
            <v>SEÑALES DIRECCIONALES TIPO BANDERA (DOS BANDERAS) EN MADERA TECA, LETRAS EN BAJO RELIEVE, TROQUELADA SISTEMA DE SOPORTE EN MADERA INMUNIZADA</v>
          </cell>
          <cell r="F3995" t="str">
            <v>EN USO</v>
          </cell>
          <cell r="G3995">
            <v>42426</v>
          </cell>
          <cell r="H3995" t="str">
            <v xml:space="preserve">VILLAVICENCIO FIGUEROA DIEGO FERNANDO </v>
          </cell>
          <cell r="I3995">
            <v>257.60000000000002</v>
          </cell>
          <cell r="J3995">
            <v>0</v>
          </cell>
          <cell r="K3995">
            <v>257.60000000000002</v>
          </cell>
          <cell r="L3995" t="b">
            <v>0</v>
          </cell>
          <cell r="M3995">
            <v>0</v>
          </cell>
          <cell r="N3995" t="str">
            <v>SERVICIOS Y PRODUCTOS</v>
          </cell>
          <cell r="O3995" t="str">
            <v>CASAS ANCESTRALES</v>
          </cell>
          <cell r="P3995" t="str">
            <v>CASAS ANCESTRALES</v>
          </cell>
          <cell r="Q3995" t="str">
            <v>COSTA</v>
          </cell>
        </row>
        <row r="3996">
          <cell r="A3996">
            <v>3692</v>
          </cell>
          <cell r="B3996" t="str">
            <v>(BCA)MOBILIARIOS</v>
          </cell>
          <cell r="C3996" t="str">
            <v>BCA</v>
          </cell>
          <cell r="D3996" t="str">
            <v>ROTULO</v>
          </cell>
          <cell r="E3996" t="str">
            <v>PANEL INFORMATIVO IMPRESO FULL COLOR EN ALUMINIO COMPUESTO POR LÁMINA PROTECTORA, MARCOS EN MADERA DE TECA Y ESTRUCTURA DE SOPORTE EN MADRA INMUNIZADA 1</v>
          </cell>
          <cell r="F3996" t="str">
            <v>EN USO</v>
          </cell>
          <cell r="G3996">
            <v>42426</v>
          </cell>
          <cell r="H3996" t="str">
            <v xml:space="preserve">VILLAVICENCIO FIGUEROA DIEGO FERNANDO </v>
          </cell>
          <cell r="I3996">
            <v>459.2</v>
          </cell>
          <cell r="J3996">
            <v>0</v>
          </cell>
          <cell r="K3996">
            <v>459.2</v>
          </cell>
          <cell r="L3996" t="b">
            <v>0</v>
          </cell>
          <cell r="M3996">
            <v>0</v>
          </cell>
          <cell r="N3996" t="str">
            <v>SERVICIOS Y PRODUCTOS</v>
          </cell>
          <cell r="O3996" t="str">
            <v>CASAS ANCESTRALES</v>
          </cell>
          <cell r="P3996" t="str">
            <v>CASAS ANCESTRALES</v>
          </cell>
          <cell r="Q3996" t="str">
            <v>EXTERIOR</v>
          </cell>
        </row>
        <row r="3997">
          <cell r="A3997">
            <v>3693</v>
          </cell>
          <cell r="B3997" t="str">
            <v>(BCA)MOBILIARIOS</v>
          </cell>
          <cell r="C3997" t="str">
            <v>BCA</v>
          </cell>
          <cell r="D3997" t="str">
            <v>ROTULO</v>
          </cell>
          <cell r="E3997" t="str">
            <v>PANEL INFORMATIVO IMPRESO FULL COLOR EN ALUMINIO COMPUESTO POR LÁMINA PROTECTORA, MARCOS EN MADERA DE TECA Y ESTRUCTURA DE SOPORTE EN MADRA INMUNIZADA 2</v>
          </cell>
          <cell r="F3997" t="str">
            <v>EN USO</v>
          </cell>
          <cell r="G3997">
            <v>42426</v>
          </cell>
          <cell r="H3997" t="str">
            <v xml:space="preserve">VILLAVICENCIO FIGUEROA DIEGO FERNANDO </v>
          </cell>
          <cell r="I3997">
            <v>459.2</v>
          </cell>
          <cell r="J3997">
            <v>0</v>
          </cell>
          <cell r="K3997">
            <v>459.2</v>
          </cell>
          <cell r="L3997" t="b">
            <v>0</v>
          </cell>
          <cell r="M3997">
            <v>0</v>
          </cell>
          <cell r="N3997" t="str">
            <v>SERVICIOS Y PRODUCTOS</v>
          </cell>
          <cell r="O3997" t="str">
            <v>CASAS ANCESTRALES</v>
          </cell>
          <cell r="P3997" t="str">
            <v>CASAS ANCESTRALES</v>
          </cell>
          <cell r="Q3997" t="str">
            <v>COSTA</v>
          </cell>
        </row>
        <row r="3998">
          <cell r="A3998">
            <v>3694</v>
          </cell>
          <cell r="B3998" t="str">
            <v>(BCA)MOBILIARIOS</v>
          </cell>
          <cell r="C3998" t="str">
            <v>BCA</v>
          </cell>
          <cell r="D3998" t="str">
            <v>ROTULO</v>
          </cell>
          <cell r="E3998" t="str">
            <v>PANEL INFORMATIVO IMPRESO FULL COLOR EN ALUMINIO COMPUESTO POR LÁMINA PROTECTORA, MARCOS EN MADERA DE TECA Y ESTRUCTURA DE SOPORTE EN MADRA INMUNIZADA 3</v>
          </cell>
          <cell r="F3998" t="str">
            <v>EN USO</v>
          </cell>
          <cell r="G3998">
            <v>42426</v>
          </cell>
          <cell r="H3998" t="str">
            <v xml:space="preserve">VILLAVICENCIO FIGUEROA DIEGO FERNANDO </v>
          </cell>
          <cell r="I3998">
            <v>459.2</v>
          </cell>
          <cell r="J3998">
            <v>0</v>
          </cell>
          <cell r="K3998">
            <v>459.2</v>
          </cell>
          <cell r="L3998" t="b">
            <v>0</v>
          </cell>
          <cell r="M3998">
            <v>0</v>
          </cell>
          <cell r="N3998" t="str">
            <v>SERVICIOS Y PRODUCTOS</v>
          </cell>
          <cell r="O3998" t="str">
            <v>CASAS ANCESTRALES</v>
          </cell>
          <cell r="P3998" t="str">
            <v>CASAS ANCESTRALES</v>
          </cell>
          <cell r="Q3998" t="str">
            <v>EXTERIOR</v>
          </cell>
        </row>
        <row r="3999">
          <cell r="A3999">
            <v>3695</v>
          </cell>
          <cell r="B3999" t="str">
            <v>(BCA)MOBILIARIOS</v>
          </cell>
          <cell r="C3999" t="str">
            <v>BCA</v>
          </cell>
          <cell r="D3999" t="str">
            <v>ROTULO</v>
          </cell>
          <cell r="E3999" t="str">
            <v>PANEL INFORMATIVO IMPRESO FULL COLOR EN ALUMINIO COMPUESTO POR LÁMINA PROTECTORA, MARCOS EN MADERA DE TECA Y ESTRUCTURA DE SOPORTE EN MADRA INMUNIZADA 4</v>
          </cell>
          <cell r="F3999" t="str">
            <v>EN USO</v>
          </cell>
          <cell r="G3999">
            <v>42426</v>
          </cell>
          <cell r="H3999" t="str">
            <v xml:space="preserve">VILLAVICENCIO FIGUEROA DIEGO FERNANDO </v>
          </cell>
          <cell r="I3999">
            <v>459.2</v>
          </cell>
          <cell r="J3999">
            <v>0</v>
          </cell>
          <cell r="K3999">
            <v>459.2</v>
          </cell>
          <cell r="L3999" t="b">
            <v>0</v>
          </cell>
          <cell r="M3999">
            <v>0</v>
          </cell>
          <cell r="N3999" t="str">
            <v>SERVICIOS Y PRODUCTOS</v>
          </cell>
          <cell r="O3999" t="str">
            <v>CASAS ANCESTRALES</v>
          </cell>
          <cell r="P3999" t="str">
            <v>CASAS ANCESTRALES</v>
          </cell>
          <cell r="Q3999" t="str">
            <v>EXTERIOR</v>
          </cell>
        </row>
        <row r="4000">
          <cell r="A4000">
            <v>3696</v>
          </cell>
          <cell r="B4000" t="str">
            <v>(BCA)MOBILIARIOS</v>
          </cell>
          <cell r="C4000" t="str">
            <v>BCA</v>
          </cell>
          <cell r="D4000" t="str">
            <v>ROTULO</v>
          </cell>
          <cell r="E4000" t="str">
            <v>LETRERO FULL COLOR EN ALUMINIO COMPUESTO DE MARCOS EN MADERA TEC Y ESTRUCTIRA DE SOPORTE CON TECHUELO EN MADERA INMUNIZADA</v>
          </cell>
          <cell r="F4000" t="str">
            <v>EN USO</v>
          </cell>
          <cell r="G4000">
            <v>42426</v>
          </cell>
          <cell r="H4000" t="str">
            <v xml:space="preserve">VILLAVICENCIO FIGUEROA DIEGO FERNANDO </v>
          </cell>
          <cell r="I4000">
            <v>1428</v>
          </cell>
          <cell r="J4000">
            <v>0</v>
          </cell>
          <cell r="K4000">
            <v>1428</v>
          </cell>
          <cell r="L4000" t="b">
            <v>0</v>
          </cell>
          <cell r="M4000">
            <v>0</v>
          </cell>
          <cell r="N4000" t="str">
            <v>SERVICIOS Y PRODUCTOS</v>
          </cell>
          <cell r="O4000" t="str">
            <v>CASAS ANCESTRALES</v>
          </cell>
          <cell r="P4000" t="str">
            <v>CASAS ANCESTRALES</v>
          </cell>
          <cell r="Q4000" t="str">
            <v>EXTERIOR</v>
          </cell>
        </row>
        <row r="4001">
          <cell r="A4001">
            <v>3727</v>
          </cell>
          <cell r="B4001" t="str">
            <v>(BCA)MOBILIARIOS</v>
          </cell>
          <cell r="C4001" t="str">
            <v>BCA</v>
          </cell>
          <cell r="D4001" t="str">
            <v>ROTULO</v>
          </cell>
          <cell r="E4001" t="str">
            <v>LETRERO LAGRIMAS DE SAN PEDRO SINTRA DE 3MM CON IMPRESIÓN EN VINIL ADHESIVO LAMINADO SOBRE MADERA</v>
          </cell>
          <cell r="F4001" t="str">
            <v>EN USO</v>
          </cell>
          <cell r="G4001">
            <v>42430</v>
          </cell>
          <cell r="H4001" t="str">
            <v xml:space="preserve">VILLAVICENCIO FIGUEROA DIEGO FERNANDO </v>
          </cell>
          <cell r="I4001">
            <v>2.11</v>
          </cell>
          <cell r="J4001">
            <v>0</v>
          </cell>
          <cell r="K4001">
            <v>2.11</v>
          </cell>
          <cell r="L4001" t="b">
            <v>1</v>
          </cell>
          <cell r="M4001">
            <v>0</v>
          </cell>
          <cell r="N4001" t="str">
            <v>SERVICIOS Y PRODUCTOS</v>
          </cell>
          <cell r="O4001" t="str">
            <v>CASAS ANCESTRALES</v>
          </cell>
          <cell r="P4001" t="str">
            <v>CASAS ANCESTRALES</v>
          </cell>
          <cell r="Q4001" t="str">
            <v>ORIENTE</v>
          </cell>
        </row>
        <row r="4002">
          <cell r="A4002">
            <v>3729</v>
          </cell>
          <cell r="B4002" t="str">
            <v>(BCA)MOBILIARIOS</v>
          </cell>
          <cell r="C4002" t="str">
            <v>BCA</v>
          </cell>
          <cell r="D4002" t="str">
            <v>ROTULO</v>
          </cell>
          <cell r="E4002" t="str">
            <v>LETRERO DE PLUMAS EN SINTRA DE 3MM CON IMPRESIÓN EN VINYL AHESIVO LAMINADO SOBRE MADERA</v>
          </cell>
          <cell r="F4002" t="str">
            <v>EN USO</v>
          </cell>
          <cell r="G4002">
            <v>42430</v>
          </cell>
          <cell r="H4002" t="str">
            <v xml:space="preserve">VILLAVICENCIO FIGUEROA DIEGO FERNANDO </v>
          </cell>
          <cell r="I4002">
            <v>2.11</v>
          </cell>
          <cell r="J4002">
            <v>0</v>
          </cell>
          <cell r="K4002">
            <v>2.11</v>
          </cell>
          <cell r="L4002" t="b">
            <v>1</v>
          </cell>
          <cell r="M4002">
            <v>0</v>
          </cell>
          <cell r="N4002" t="str">
            <v>SERVICIOS Y PRODUCTOS</v>
          </cell>
          <cell r="O4002" t="str">
            <v>CASAS ANCESTRALES</v>
          </cell>
          <cell r="P4002" t="str">
            <v>CASAS ANCESTRALES</v>
          </cell>
          <cell r="Q4002" t="str">
            <v>ORIENTE</v>
          </cell>
        </row>
        <row r="4003">
          <cell r="A4003">
            <v>3730</v>
          </cell>
          <cell r="B4003" t="str">
            <v>(BCA)MOBILIARIOS</v>
          </cell>
          <cell r="C4003" t="str">
            <v>BCA</v>
          </cell>
          <cell r="D4003" t="str">
            <v>ROTULO</v>
          </cell>
          <cell r="E4003" t="str">
            <v>LETRERO DE SEMILLA EN SINTRA DE 3MM CON IMPRESIÓN EN VINYL ADHESIVO LAMINADO SOBRE MADERA</v>
          </cell>
          <cell r="F4003" t="str">
            <v>EN USO</v>
          </cell>
          <cell r="G4003">
            <v>42430</v>
          </cell>
          <cell r="H4003" t="str">
            <v xml:space="preserve">VILLAVICENCIO FIGUEROA DIEGO FERNANDO </v>
          </cell>
          <cell r="I4003">
            <v>2.11</v>
          </cell>
          <cell r="J4003">
            <v>0</v>
          </cell>
          <cell r="K4003">
            <v>2.11</v>
          </cell>
          <cell r="L4003" t="b">
            <v>1</v>
          </cell>
          <cell r="M4003">
            <v>0</v>
          </cell>
          <cell r="N4003" t="str">
            <v>SERVICIOS Y PRODUCTOS</v>
          </cell>
          <cell r="O4003" t="str">
            <v>CASAS ANCESTRALES</v>
          </cell>
          <cell r="P4003" t="str">
            <v>CASAS ANCESTRALES</v>
          </cell>
          <cell r="Q4003" t="str">
            <v>ORIENTE</v>
          </cell>
        </row>
        <row r="4004">
          <cell r="A4004">
            <v>3731</v>
          </cell>
          <cell r="B4004" t="str">
            <v>(BCA)MOBILIARIOS</v>
          </cell>
          <cell r="C4004" t="str">
            <v>BCA</v>
          </cell>
          <cell r="D4004" t="str">
            <v>ROTULO</v>
          </cell>
          <cell r="E4004" t="str">
            <v>LETRERO "BOLSOS" EN SINTRA DE 3 MM CON IMPRESIÓN EN VINYL ADHESIVO LAMINADO SOBRE MADERA</v>
          </cell>
          <cell r="F4004" t="str">
            <v>EN USO</v>
          </cell>
          <cell r="G4004">
            <v>42430</v>
          </cell>
          <cell r="H4004" t="str">
            <v xml:space="preserve">VILLAVICENCIO FIGUEROA DIEGO FERNANDO </v>
          </cell>
          <cell r="I4004">
            <v>4.21</v>
          </cell>
          <cell r="J4004">
            <v>0</v>
          </cell>
          <cell r="K4004">
            <v>4.21</v>
          </cell>
          <cell r="L4004" t="b">
            <v>1</v>
          </cell>
          <cell r="M4004">
            <v>0</v>
          </cell>
          <cell r="N4004" t="str">
            <v>SERVICIOS Y PRODUCTOS</v>
          </cell>
          <cell r="O4004" t="str">
            <v>CASAS ANCESTRALES</v>
          </cell>
          <cell r="P4004" t="str">
            <v>CASAS ANCESTRALES</v>
          </cell>
          <cell r="Q4004" t="str">
            <v>ORIENTE</v>
          </cell>
        </row>
        <row r="4005">
          <cell r="A4005">
            <v>3732</v>
          </cell>
          <cell r="B4005" t="str">
            <v>(BCA)MOBILIARIOS</v>
          </cell>
          <cell r="C4005" t="str">
            <v>BCA</v>
          </cell>
          <cell r="D4005" t="str">
            <v>ROTULO</v>
          </cell>
          <cell r="E4005" t="str">
            <v>LETRERO "CANASTA" EN SINTRA DE 3MM CON IMPRESIÓN ADHESIVO LAMINADO SOBRE MADERA</v>
          </cell>
          <cell r="F4005" t="str">
            <v>EN USO</v>
          </cell>
          <cell r="G4005">
            <v>42430</v>
          </cell>
          <cell r="H4005" t="str">
            <v xml:space="preserve">VILLAVICENCIO FIGUEROA DIEGO FERNANDO </v>
          </cell>
          <cell r="I4005">
            <v>4.21</v>
          </cell>
          <cell r="J4005">
            <v>0</v>
          </cell>
          <cell r="K4005">
            <v>4.21</v>
          </cell>
          <cell r="L4005" t="b">
            <v>1</v>
          </cell>
          <cell r="M4005">
            <v>0</v>
          </cell>
          <cell r="N4005" t="str">
            <v>SERVICIOS Y PRODUCTOS</v>
          </cell>
          <cell r="O4005" t="str">
            <v>CASAS ANCESTRALES</v>
          </cell>
          <cell r="P4005" t="str">
            <v>CASAS ANCESTRALES</v>
          </cell>
          <cell r="Q4005" t="str">
            <v>ORIENTE</v>
          </cell>
        </row>
        <row r="4006">
          <cell r="A4006">
            <v>3733</v>
          </cell>
          <cell r="B4006" t="str">
            <v>(BCA)MOBILIARIOS</v>
          </cell>
          <cell r="C4006" t="str">
            <v>BCA</v>
          </cell>
          <cell r="D4006" t="str">
            <v>ROTULO</v>
          </cell>
          <cell r="E4006" t="str">
            <v>LETRERO "CAMA PEAK" EN SINTRA DE 3MM CON IMPRESION EN VINYL ADHESIVO LAMINADO SOBRE MADERA</v>
          </cell>
          <cell r="F4006" t="str">
            <v>EN USO</v>
          </cell>
          <cell r="G4006">
            <v>42430</v>
          </cell>
          <cell r="H4006" t="str">
            <v xml:space="preserve">VILLAVICENCIO FIGUEROA DIEGO FERNANDO </v>
          </cell>
          <cell r="I4006">
            <v>4.21</v>
          </cell>
          <cell r="J4006">
            <v>0</v>
          </cell>
          <cell r="K4006">
            <v>4.21</v>
          </cell>
          <cell r="L4006" t="b">
            <v>1</v>
          </cell>
          <cell r="M4006">
            <v>0</v>
          </cell>
          <cell r="N4006" t="str">
            <v>SERVICIOS Y PRODUCTOS</v>
          </cell>
          <cell r="O4006" t="str">
            <v>CASAS ANCESTRALES</v>
          </cell>
          <cell r="P4006" t="str">
            <v>CASAS ANCESTRALES</v>
          </cell>
          <cell r="Q4006" t="str">
            <v>ORIENTE</v>
          </cell>
        </row>
        <row r="4007">
          <cell r="A4007">
            <v>3734</v>
          </cell>
          <cell r="B4007" t="str">
            <v>(BCA)MOBILIARIOS</v>
          </cell>
          <cell r="C4007" t="str">
            <v>BCA</v>
          </cell>
          <cell r="D4007" t="str">
            <v>ROTULO</v>
          </cell>
          <cell r="E4007" t="str">
            <v>LETRERO "AREA DE LA MUJER" EN SINTRA DE 3 MM CON IMPRESIÓN EN VINYL ADHESIVO LAMINADO SOBRE MADERA</v>
          </cell>
          <cell r="F4007" t="str">
            <v>EN USO</v>
          </cell>
          <cell r="G4007">
            <v>42430</v>
          </cell>
          <cell r="H4007" t="str">
            <v xml:space="preserve">VILLAVICENCIO FIGUEROA DIEGO FERNANDO </v>
          </cell>
          <cell r="I4007">
            <v>12.63</v>
          </cell>
          <cell r="J4007">
            <v>0</v>
          </cell>
          <cell r="K4007">
            <v>12.63</v>
          </cell>
          <cell r="L4007" t="b">
            <v>1</v>
          </cell>
          <cell r="M4007">
            <v>0</v>
          </cell>
          <cell r="N4007" t="str">
            <v>SERVICIOS Y PRODUCTOS</v>
          </cell>
          <cell r="O4007" t="str">
            <v>CASAS ANCESTRALES</v>
          </cell>
          <cell r="P4007" t="str">
            <v>CASAS ANCESTRALES</v>
          </cell>
          <cell r="Q4007" t="str">
            <v>ORIENTE</v>
          </cell>
        </row>
        <row r="4008">
          <cell r="A4008">
            <v>3736</v>
          </cell>
          <cell r="B4008" t="str">
            <v>(BCA)MOBILIARIOS</v>
          </cell>
          <cell r="C4008" t="str">
            <v>BCA</v>
          </cell>
          <cell r="D4008" t="str">
            <v>ROTULO</v>
          </cell>
          <cell r="E4008" t="str">
            <v>LETRERO "FOGÓN"</v>
          </cell>
          <cell r="F4008" t="str">
            <v>EN USO</v>
          </cell>
          <cell r="G4008">
            <v>42430</v>
          </cell>
          <cell r="H4008" t="str">
            <v xml:space="preserve">VILLAVICENCIO FIGUEROA DIEGO FERNANDO </v>
          </cell>
          <cell r="I4008">
            <v>6.32</v>
          </cell>
          <cell r="J4008">
            <v>0</v>
          </cell>
          <cell r="K4008">
            <v>6.32</v>
          </cell>
          <cell r="L4008" t="b">
            <v>1</v>
          </cell>
          <cell r="M4008">
            <v>0</v>
          </cell>
          <cell r="N4008" t="str">
            <v>SERVICIOS Y PRODUCTOS</v>
          </cell>
          <cell r="O4008" t="str">
            <v>CASAS ANCESTRALES</v>
          </cell>
          <cell r="P4008" t="str">
            <v>CASAS ANCESTRALES</v>
          </cell>
          <cell r="Q4008" t="str">
            <v>ORIENTE</v>
          </cell>
        </row>
        <row r="4009">
          <cell r="A4009">
            <v>3737</v>
          </cell>
          <cell r="B4009" t="str">
            <v>(BCA)MOBILIARIOS</v>
          </cell>
          <cell r="C4009" t="str">
            <v>BCA</v>
          </cell>
          <cell r="D4009" t="str">
            <v>ROTULO</v>
          </cell>
          <cell r="E4009" t="str">
            <v>LETRERO "PESCA"</v>
          </cell>
          <cell r="F4009" t="str">
            <v>EN USO</v>
          </cell>
          <cell r="G4009">
            <v>42430</v>
          </cell>
          <cell r="H4009" t="str">
            <v xml:space="preserve">VILLAVICENCIO FIGUEROA DIEGO FERNANDO </v>
          </cell>
          <cell r="I4009">
            <v>12.63</v>
          </cell>
          <cell r="J4009">
            <v>0</v>
          </cell>
          <cell r="K4009">
            <v>12.63</v>
          </cell>
          <cell r="L4009" t="b">
            <v>1</v>
          </cell>
          <cell r="M4009">
            <v>0</v>
          </cell>
          <cell r="N4009" t="str">
            <v>SERVICIOS Y PRODUCTOS</v>
          </cell>
          <cell r="O4009" t="str">
            <v>CASAS ANCESTRALES</v>
          </cell>
          <cell r="P4009" t="str">
            <v>CASAS ANCESTRALES</v>
          </cell>
          <cell r="Q4009" t="str">
            <v>ORIENTE</v>
          </cell>
        </row>
        <row r="4010">
          <cell r="A4010">
            <v>3738</v>
          </cell>
          <cell r="B4010" t="str">
            <v>(BCA)MOBILIARIOS</v>
          </cell>
          <cell r="C4010" t="str">
            <v>BCA</v>
          </cell>
          <cell r="D4010" t="str">
            <v>ROTULO</v>
          </cell>
          <cell r="E4010" t="str">
            <v>LETRERO " BARBASCO" (INSTRUMENTO DE PESCA)</v>
          </cell>
          <cell r="F4010" t="str">
            <v>EN USO</v>
          </cell>
          <cell r="G4010">
            <v>42430</v>
          </cell>
          <cell r="H4010" t="str">
            <v xml:space="preserve">VILLAVICENCIO FIGUEROA DIEGO FERNANDO </v>
          </cell>
          <cell r="I4010">
            <v>4.21</v>
          </cell>
          <cell r="J4010">
            <v>0</v>
          </cell>
          <cell r="K4010">
            <v>4.21</v>
          </cell>
          <cell r="L4010" t="b">
            <v>1</v>
          </cell>
          <cell r="M4010">
            <v>0</v>
          </cell>
          <cell r="N4010" t="str">
            <v>SERVICIOS Y PRODUCTOS</v>
          </cell>
          <cell r="O4010" t="str">
            <v>CASAS ANCESTRALES</v>
          </cell>
          <cell r="P4010" t="str">
            <v>CASAS ANCESTRALES</v>
          </cell>
          <cell r="Q4010" t="str">
            <v>ORIENTE</v>
          </cell>
        </row>
        <row r="4011">
          <cell r="A4011">
            <v>3739</v>
          </cell>
          <cell r="B4011" t="str">
            <v>(BCA)MOBILIARIOS</v>
          </cell>
          <cell r="C4011" t="str">
            <v>BCA</v>
          </cell>
          <cell r="D4011" t="str">
            <v>ROTULO</v>
          </cell>
          <cell r="E4011" t="str">
            <v>LETRERO "LA CAZA"</v>
          </cell>
          <cell r="F4011" t="str">
            <v>EN USO</v>
          </cell>
          <cell r="G4011">
            <v>42430</v>
          </cell>
          <cell r="H4011" t="str">
            <v xml:space="preserve">VILLAVICENCIO FIGUEROA DIEGO FERNANDO </v>
          </cell>
          <cell r="I4011">
            <v>12.63</v>
          </cell>
          <cell r="J4011">
            <v>0</v>
          </cell>
          <cell r="K4011">
            <v>12.63</v>
          </cell>
          <cell r="L4011" t="b">
            <v>1</v>
          </cell>
          <cell r="M4011">
            <v>0</v>
          </cell>
          <cell r="N4011" t="str">
            <v>SERVICIOS Y PRODUCTOS</v>
          </cell>
          <cell r="O4011" t="str">
            <v>CASAS ANCESTRALES</v>
          </cell>
          <cell r="P4011" t="str">
            <v>CASAS ANCESTRALES</v>
          </cell>
          <cell r="Q4011" t="str">
            <v>ORIENTE</v>
          </cell>
        </row>
        <row r="4012">
          <cell r="A4012">
            <v>3740</v>
          </cell>
          <cell r="B4012" t="str">
            <v>(BCA)MOBILIARIOS</v>
          </cell>
          <cell r="C4012" t="str">
            <v>BCA</v>
          </cell>
          <cell r="D4012" t="str">
            <v>ROTULO</v>
          </cell>
          <cell r="E4012" t="str">
            <v>LETRERO " BODOQUERA Y ARMAS" 1</v>
          </cell>
          <cell r="F4012" t="str">
            <v>EN USO</v>
          </cell>
          <cell r="G4012">
            <v>42430</v>
          </cell>
          <cell r="H4012" t="str">
            <v xml:space="preserve">VILLAVICENCIO FIGUEROA DIEGO FERNANDO </v>
          </cell>
          <cell r="I4012">
            <v>4.21</v>
          </cell>
          <cell r="J4012">
            <v>0</v>
          </cell>
          <cell r="K4012">
            <v>4.21</v>
          </cell>
          <cell r="L4012" t="b">
            <v>1</v>
          </cell>
          <cell r="M4012">
            <v>0</v>
          </cell>
          <cell r="N4012" t="str">
            <v>SERVICIOS Y PRODUCTOS</v>
          </cell>
          <cell r="O4012" t="str">
            <v>CASAS ANCESTRALES</v>
          </cell>
          <cell r="P4012" t="str">
            <v>CASAS ANCESTRALES</v>
          </cell>
          <cell r="Q4012" t="str">
            <v>ORIENTE</v>
          </cell>
        </row>
        <row r="4013">
          <cell r="A4013">
            <v>3741</v>
          </cell>
          <cell r="B4013" t="str">
            <v>(BCA)MOBILIARIOS</v>
          </cell>
          <cell r="C4013" t="str">
            <v>BCA</v>
          </cell>
          <cell r="D4013" t="str">
            <v>ROTULO</v>
          </cell>
          <cell r="E4013" t="str">
            <v>LETRERO " BODOQUERA Y ARMAS" 2</v>
          </cell>
          <cell r="F4013" t="str">
            <v>EN USO</v>
          </cell>
          <cell r="G4013">
            <v>42430</v>
          </cell>
          <cell r="H4013" t="str">
            <v xml:space="preserve">VILLAVICENCIO FIGUEROA DIEGO FERNANDO </v>
          </cell>
          <cell r="I4013">
            <v>4.21</v>
          </cell>
          <cell r="J4013">
            <v>0</v>
          </cell>
          <cell r="K4013">
            <v>4.21</v>
          </cell>
          <cell r="L4013" t="b">
            <v>1</v>
          </cell>
          <cell r="M4013">
            <v>0</v>
          </cell>
          <cell r="N4013" t="str">
            <v>SERVICIOS Y PRODUCTOS</v>
          </cell>
          <cell r="O4013" t="str">
            <v>CASAS ANCESTRALES</v>
          </cell>
          <cell r="P4013" t="str">
            <v>CASAS ANCESTRALES</v>
          </cell>
          <cell r="Q4013" t="str">
            <v>ORIENTE</v>
          </cell>
        </row>
        <row r="4014">
          <cell r="A4014">
            <v>3742</v>
          </cell>
          <cell r="B4014" t="str">
            <v>(BCA)MOBILIARIOS</v>
          </cell>
          <cell r="C4014" t="str">
            <v>BCA</v>
          </cell>
          <cell r="D4014" t="str">
            <v>ROTULO</v>
          </cell>
          <cell r="E4014" t="str">
            <v>LETRERO " DESCRIPCIÓN DE LA CORONA"</v>
          </cell>
          <cell r="F4014" t="str">
            <v>EN USO</v>
          </cell>
          <cell r="G4014">
            <v>42430</v>
          </cell>
          <cell r="H4014" t="str">
            <v xml:space="preserve">VILLAVICENCIO FIGUEROA DIEGO FERNANDO </v>
          </cell>
          <cell r="I4014">
            <v>4.21</v>
          </cell>
          <cell r="J4014">
            <v>0</v>
          </cell>
          <cell r="K4014">
            <v>4.21</v>
          </cell>
          <cell r="L4014" t="b">
            <v>1</v>
          </cell>
          <cell r="M4014">
            <v>0</v>
          </cell>
          <cell r="N4014" t="str">
            <v>SERVICIOS Y PRODUCTOS</v>
          </cell>
          <cell r="O4014" t="str">
            <v>CASAS ANCESTRALES</v>
          </cell>
          <cell r="P4014" t="str">
            <v>CASAS ANCESTRALES</v>
          </cell>
          <cell r="Q4014" t="str">
            <v>ORIENTE</v>
          </cell>
        </row>
        <row r="4015">
          <cell r="A4015">
            <v>3743</v>
          </cell>
          <cell r="B4015" t="str">
            <v>(BCA)MOBILIARIOS</v>
          </cell>
          <cell r="C4015" t="str">
            <v>BCA</v>
          </cell>
          <cell r="D4015" t="str">
            <v>ROTULO</v>
          </cell>
          <cell r="E4015" t="str">
            <v>LETRERO " TAMPUR"</v>
          </cell>
          <cell r="F4015" t="str">
            <v>EN USO</v>
          </cell>
          <cell r="G4015">
            <v>42430</v>
          </cell>
          <cell r="H4015" t="str">
            <v xml:space="preserve">VILLAVICENCIO FIGUEROA DIEGO FERNANDO </v>
          </cell>
          <cell r="I4015">
            <v>4.21</v>
          </cell>
          <cell r="J4015">
            <v>0</v>
          </cell>
          <cell r="K4015">
            <v>4.21</v>
          </cell>
          <cell r="L4015" t="b">
            <v>1</v>
          </cell>
          <cell r="M4015">
            <v>0</v>
          </cell>
          <cell r="N4015" t="str">
            <v>SERVICIOS Y PRODUCTOS</v>
          </cell>
          <cell r="O4015" t="str">
            <v>CASAS ANCESTRALES</v>
          </cell>
          <cell r="P4015" t="str">
            <v>CASAS ANCESTRALES</v>
          </cell>
          <cell r="Q4015" t="str">
            <v>ORIENTE</v>
          </cell>
        </row>
        <row r="4016">
          <cell r="A4016">
            <v>3744</v>
          </cell>
          <cell r="B4016" t="str">
            <v>(BCA)MOBILIARIOS</v>
          </cell>
          <cell r="C4016" t="str">
            <v>BCA</v>
          </cell>
          <cell r="D4016" t="str">
            <v>ROTULO</v>
          </cell>
          <cell r="E4016" t="str">
            <v>LETRERO "AMACA"</v>
          </cell>
          <cell r="F4016" t="str">
            <v>EN USO</v>
          </cell>
          <cell r="G4016">
            <v>42430</v>
          </cell>
          <cell r="H4016" t="str">
            <v xml:space="preserve">VILLAVICENCIO FIGUEROA DIEGO FERNANDO </v>
          </cell>
          <cell r="I4016">
            <v>4.21</v>
          </cell>
          <cell r="J4016">
            <v>0</v>
          </cell>
          <cell r="K4016">
            <v>4.21</v>
          </cell>
          <cell r="L4016" t="b">
            <v>1</v>
          </cell>
          <cell r="M4016">
            <v>0</v>
          </cell>
          <cell r="N4016" t="str">
            <v>SERVICIOS Y PRODUCTOS</v>
          </cell>
          <cell r="O4016" t="str">
            <v>CASAS ANCESTRALES</v>
          </cell>
          <cell r="P4016" t="str">
            <v>CASAS ANCESTRALES</v>
          </cell>
          <cell r="Q4016" t="str">
            <v>ORIENTE</v>
          </cell>
        </row>
        <row r="4017">
          <cell r="A4017">
            <v>3745</v>
          </cell>
          <cell r="B4017" t="str">
            <v>(BCA)MOBILIARIOS</v>
          </cell>
          <cell r="C4017" t="str">
            <v>BCA</v>
          </cell>
          <cell r="D4017" t="str">
            <v>ROTULO</v>
          </cell>
          <cell r="E4017" t="str">
            <v>LETRERO "CHIMPI"</v>
          </cell>
          <cell r="F4017" t="str">
            <v>EN USO</v>
          </cell>
          <cell r="G4017">
            <v>42430</v>
          </cell>
          <cell r="H4017" t="str">
            <v xml:space="preserve">VILLAVICENCIO FIGUEROA DIEGO FERNANDO </v>
          </cell>
          <cell r="I4017">
            <v>4.21</v>
          </cell>
          <cell r="J4017">
            <v>0</v>
          </cell>
          <cell r="K4017">
            <v>4.21</v>
          </cell>
          <cell r="L4017" t="b">
            <v>1</v>
          </cell>
          <cell r="M4017">
            <v>0</v>
          </cell>
          <cell r="N4017" t="str">
            <v>SERVICIOS Y PRODUCTOS</v>
          </cell>
          <cell r="O4017" t="str">
            <v>CASAS ANCESTRALES</v>
          </cell>
          <cell r="P4017" t="str">
            <v>CASAS ANCESTRALES</v>
          </cell>
          <cell r="Q4017" t="str">
            <v>ORIENTE</v>
          </cell>
        </row>
        <row r="4018">
          <cell r="A4018">
            <v>3746</v>
          </cell>
          <cell r="B4018" t="str">
            <v>(BCA)MOBILIARIOS</v>
          </cell>
          <cell r="C4018" t="str">
            <v>BCA</v>
          </cell>
          <cell r="D4018" t="str">
            <v>ROTULO</v>
          </cell>
          <cell r="E4018" t="str">
            <v>LETRERO "ELABORACION DE LA CHICHA"</v>
          </cell>
          <cell r="F4018" t="str">
            <v>EN USO</v>
          </cell>
          <cell r="G4018">
            <v>42430</v>
          </cell>
          <cell r="H4018" t="str">
            <v xml:space="preserve">VILLAVICENCIO FIGUEROA DIEGO FERNANDO </v>
          </cell>
          <cell r="I4018">
            <v>18.95</v>
          </cell>
          <cell r="J4018">
            <v>0</v>
          </cell>
          <cell r="K4018">
            <v>18.95</v>
          </cell>
          <cell r="L4018" t="b">
            <v>1</v>
          </cell>
          <cell r="M4018">
            <v>0</v>
          </cell>
          <cell r="N4018" t="str">
            <v>SERVICIOS Y PRODUCTOS</v>
          </cell>
          <cell r="O4018" t="str">
            <v>CASAS ANCESTRALES</v>
          </cell>
          <cell r="P4018" t="str">
            <v>CASAS ANCESTRALES</v>
          </cell>
          <cell r="Q4018" t="str">
            <v>ORIENTE</v>
          </cell>
        </row>
        <row r="4019">
          <cell r="A4019">
            <v>3747</v>
          </cell>
          <cell r="B4019" t="str">
            <v>(BCA)MOBILIARIOS</v>
          </cell>
          <cell r="C4019" t="str">
            <v>BCA</v>
          </cell>
          <cell r="D4019" t="str">
            <v>ROTULO</v>
          </cell>
          <cell r="E4019" t="str">
            <v>LETRERO "VESTIMENTA DE LA MUJER"</v>
          </cell>
          <cell r="F4019" t="str">
            <v>EN USO</v>
          </cell>
          <cell r="G4019">
            <v>42430</v>
          </cell>
          <cell r="H4019" t="str">
            <v xml:space="preserve">VILLAVICENCIO FIGUEROA DIEGO FERNANDO </v>
          </cell>
          <cell r="I4019">
            <v>18.95</v>
          </cell>
          <cell r="J4019">
            <v>0</v>
          </cell>
          <cell r="K4019">
            <v>18.95</v>
          </cell>
          <cell r="L4019" t="b">
            <v>1</v>
          </cell>
          <cell r="M4019">
            <v>0</v>
          </cell>
          <cell r="N4019" t="str">
            <v>SERVICIOS Y PRODUCTOS</v>
          </cell>
          <cell r="O4019" t="str">
            <v>CASAS ANCESTRALES</v>
          </cell>
          <cell r="P4019" t="str">
            <v>CASAS ANCESTRALES</v>
          </cell>
          <cell r="Q4019" t="str">
            <v>ORIENTE</v>
          </cell>
        </row>
        <row r="4020">
          <cell r="A4020">
            <v>3748</v>
          </cell>
          <cell r="B4020" t="str">
            <v>(BCA)MOBILIARIOS</v>
          </cell>
          <cell r="C4020" t="str">
            <v>BCA</v>
          </cell>
          <cell r="D4020" t="str">
            <v>ROTULO</v>
          </cell>
          <cell r="E4020" t="str">
            <v>LETRERO "OLLA PARA CHICHA"</v>
          </cell>
          <cell r="F4020" t="str">
            <v>EN USO</v>
          </cell>
          <cell r="G4020">
            <v>42430</v>
          </cell>
          <cell r="H4020" t="str">
            <v xml:space="preserve">VILLAVICENCIO FIGUEROA DIEGO FERNANDO </v>
          </cell>
          <cell r="I4020">
            <v>4.21</v>
          </cell>
          <cell r="J4020">
            <v>0</v>
          </cell>
          <cell r="K4020">
            <v>4.21</v>
          </cell>
          <cell r="L4020" t="b">
            <v>1</v>
          </cell>
          <cell r="M4020">
            <v>0</v>
          </cell>
          <cell r="N4020" t="str">
            <v>SERVICIOS Y PRODUCTOS</v>
          </cell>
          <cell r="O4020" t="str">
            <v>CASAS ANCESTRALES</v>
          </cell>
          <cell r="P4020" t="str">
            <v>CASAS ANCESTRALES</v>
          </cell>
          <cell r="Q4020" t="str">
            <v>ORIENTE</v>
          </cell>
        </row>
        <row r="4021">
          <cell r="A4021">
            <v>3749</v>
          </cell>
          <cell r="B4021" t="str">
            <v>(BCA)MOBILIARIOS</v>
          </cell>
          <cell r="C4021" t="str">
            <v>BCA</v>
          </cell>
          <cell r="D4021" t="str">
            <v>ROTULO</v>
          </cell>
          <cell r="E4021" t="str">
            <v>LETRERO "CERÁMICAS"</v>
          </cell>
          <cell r="F4021" t="str">
            <v>EN USO</v>
          </cell>
          <cell r="G4021">
            <v>42430</v>
          </cell>
          <cell r="H4021" t="str">
            <v xml:space="preserve">VILLAVICENCIO FIGUEROA DIEGO FERNANDO </v>
          </cell>
          <cell r="I4021">
            <v>4.21</v>
          </cell>
          <cell r="J4021">
            <v>0</v>
          </cell>
          <cell r="K4021">
            <v>4.21</v>
          </cell>
          <cell r="L4021" t="b">
            <v>1</v>
          </cell>
          <cell r="M4021">
            <v>0</v>
          </cell>
          <cell r="N4021" t="str">
            <v>SERVICIOS Y PRODUCTOS</v>
          </cell>
          <cell r="O4021" t="str">
            <v>CASAS ANCESTRALES</v>
          </cell>
          <cell r="P4021" t="str">
            <v>CASAS ANCESTRALES</v>
          </cell>
          <cell r="Q4021" t="str">
            <v>ORIENTE</v>
          </cell>
        </row>
        <row r="4022">
          <cell r="A4022">
            <v>3750</v>
          </cell>
          <cell r="B4022" t="str">
            <v>(BCA)MOBILIARIOS</v>
          </cell>
          <cell r="C4022" t="str">
            <v>BCA</v>
          </cell>
          <cell r="D4022" t="str">
            <v>ROTULO</v>
          </cell>
          <cell r="E4022" t="str">
            <v>LETRERO "VESTIMENTA DEL HOMBRE"</v>
          </cell>
          <cell r="F4022" t="str">
            <v>EN USO</v>
          </cell>
          <cell r="G4022">
            <v>42430</v>
          </cell>
          <cell r="H4022" t="str">
            <v xml:space="preserve">VILLAVICENCIO FIGUEROA DIEGO FERNANDO </v>
          </cell>
          <cell r="I4022">
            <v>18.95</v>
          </cell>
          <cell r="J4022">
            <v>0</v>
          </cell>
          <cell r="K4022">
            <v>18.95</v>
          </cell>
          <cell r="L4022" t="b">
            <v>1</v>
          </cell>
          <cell r="M4022">
            <v>0</v>
          </cell>
          <cell r="N4022" t="str">
            <v>SERVICIOS Y PRODUCTOS</v>
          </cell>
          <cell r="O4022" t="str">
            <v>CASAS ANCESTRALES</v>
          </cell>
          <cell r="P4022" t="str">
            <v>CASAS ANCESTRALES</v>
          </cell>
          <cell r="Q4022" t="str">
            <v>ORIENTE</v>
          </cell>
        </row>
        <row r="4023">
          <cell r="A4023">
            <v>3751</v>
          </cell>
          <cell r="B4023" t="str">
            <v>(BCA)MOBILIARIOS</v>
          </cell>
          <cell r="C4023" t="str">
            <v>BCA</v>
          </cell>
          <cell r="D4023" t="str">
            <v>ROTULO</v>
          </cell>
          <cell r="E4023" t="str">
            <v>LETRERO "DESCRIPCIÓN SANZA"</v>
          </cell>
          <cell r="F4023" t="str">
            <v>EN USO</v>
          </cell>
          <cell r="G4023">
            <v>42430</v>
          </cell>
          <cell r="H4023" t="str">
            <v xml:space="preserve">VILLAVICENCIO FIGUEROA DIEGO FERNANDO </v>
          </cell>
          <cell r="I4023">
            <v>25.27</v>
          </cell>
          <cell r="J4023">
            <v>0</v>
          </cell>
          <cell r="K4023">
            <v>25.27</v>
          </cell>
          <cell r="L4023" t="b">
            <v>1</v>
          </cell>
          <cell r="M4023">
            <v>0</v>
          </cell>
          <cell r="N4023" t="str">
            <v>SERVICIOS Y PRODUCTOS</v>
          </cell>
          <cell r="O4023" t="str">
            <v>CASAS ANCESTRALES</v>
          </cell>
          <cell r="P4023" t="str">
            <v>CASAS ANCESTRALES</v>
          </cell>
          <cell r="Q4023" t="str">
            <v>ORIENTE</v>
          </cell>
        </row>
        <row r="4024">
          <cell r="A4024">
            <v>3753</v>
          </cell>
          <cell r="B4024" t="str">
            <v>(BCA)MOBILIARIOS</v>
          </cell>
          <cell r="C4024" t="str">
            <v>BCA</v>
          </cell>
          <cell r="D4024" t="str">
            <v>ROTULO</v>
          </cell>
          <cell r="E4024" t="str">
            <v>LETRERO "DESCRIPCIÓN AGRICULTURA"</v>
          </cell>
          <cell r="F4024" t="str">
            <v>EN USO</v>
          </cell>
          <cell r="G4024">
            <v>42430</v>
          </cell>
          <cell r="H4024" t="str">
            <v xml:space="preserve">VILLAVICENCIO FIGUEROA DIEGO FERNANDO </v>
          </cell>
          <cell r="I4024">
            <v>12.63</v>
          </cell>
          <cell r="J4024">
            <v>0</v>
          </cell>
          <cell r="K4024">
            <v>12.63</v>
          </cell>
          <cell r="L4024" t="b">
            <v>1</v>
          </cell>
          <cell r="M4024">
            <v>0</v>
          </cell>
          <cell r="N4024" t="str">
            <v>SERVICIOS Y PRODUCTOS</v>
          </cell>
          <cell r="O4024" t="str">
            <v>CASAS ANCESTRALES</v>
          </cell>
          <cell r="P4024" t="str">
            <v>CASAS ANCESTRALES</v>
          </cell>
          <cell r="Q4024" t="str">
            <v>SIERRA 2</v>
          </cell>
        </row>
        <row r="4025">
          <cell r="A4025">
            <v>3754</v>
          </cell>
          <cell r="B4025" t="str">
            <v>(BCA)MOBILIARIOS</v>
          </cell>
          <cell r="C4025" t="str">
            <v>BCA</v>
          </cell>
          <cell r="D4025" t="str">
            <v>ROTULO</v>
          </cell>
          <cell r="E4025" t="str">
            <v>LETRERO "GARABATO"</v>
          </cell>
          <cell r="F4025" t="str">
            <v>EN USO</v>
          </cell>
          <cell r="G4025">
            <v>42430</v>
          </cell>
          <cell r="H4025" t="str">
            <v xml:space="preserve">VILLAVICENCIO FIGUEROA DIEGO FERNANDO </v>
          </cell>
          <cell r="I4025">
            <v>4.21</v>
          </cell>
          <cell r="J4025">
            <v>0</v>
          </cell>
          <cell r="K4025">
            <v>4.21</v>
          </cell>
          <cell r="L4025" t="b">
            <v>1</v>
          </cell>
          <cell r="M4025">
            <v>0</v>
          </cell>
          <cell r="N4025" t="str">
            <v>SERVICIOS Y PRODUCTOS</v>
          </cell>
          <cell r="O4025" t="str">
            <v>CASAS ANCESTRALES</v>
          </cell>
          <cell r="P4025" t="str">
            <v>CASAS ANCESTRALES</v>
          </cell>
          <cell r="Q4025" t="str">
            <v xml:space="preserve">COSTA </v>
          </cell>
        </row>
        <row r="4026">
          <cell r="A4026">
            <v>3755</v>
          </cell>
          <cell r="B4026" t="str">
            <v>(BCA)MOBILIARIOS</v>
          </cell>
          <cell r="C4026" t="str">
            <v>BCA</v>
          </cell>
          <cell r="D4026" t="str">
            <v>ROTULO</v>
          </cell>
          <cell r="E4026" t="str">
            <v>LETRERO "MACHETE"</v>
          </cell>
          <cell r="F4026" t="str">
            <v>EN USO</v>
          </cell>
          <cell r="G4026">
            <v>42430</v>
          </cell>
          <cell r="H4026" t="str">
            <v xml:space="preserve">VILLAVICENCIO FIGUEROA DIEGO FERNANDO </v>
          </cell>
          <cell r="I4026">
            <v>4.21</v>
          </cell>
          <cell r="J4026">
            <v>0</v>
          </cell>
          <cell r="K4026">
            <v>4.21</v>
          </cell>
          <cell r="L4026" t="b">
            <v>1</v>
          </cell>
          <cell r="M4026">
            <v>0</v>
          </cell>
          <cell r="N4026" t="str">
            <v>SERVICIOS Y PRODUCTOS</v>
          </cell>
          <cell r="O4026" t="str">
            <v>CASAS ANCESTRALES</v>
          </cell>
          <cell r="P4026" t="str">
            <v>CASAS ANCESTRALES</v>
          </cell>
          <cell r="Q4026" t="str">
            <v xml:space="preserve">COSTA </v>
          </cell>
        </row>
        <row r="4027">
          <cell r="A4027">
            <v>3756</v>
          </cell>
          <cell r="B4027" t="str">
            <v>(BCA)MOBILIARIOS</v>
          </cell>
          <cell r="C4027" t="str">
            <v>BCA</v>
          </cell>
          <cell r="D4027" t="str">
            <v>ROTULO</v>
          </cell>
          <cell r="E4027" t="str">
            <v>LETRERO "DAGA"</v>
          </cell>
          <cell r="F4027" t="str">
            <v>EN USO</v>
          </cell>
          <cell r="G4027">
            <v>42430</v>
          </cell>
          <cell r="H4027" t="str">
            <v xml:space="preserve">VILLAVICENCIO FIGUEROA DIEGO FERNANDO </v>
          </cell>
          <cell r="I4027">
            <v>4.21</v>
          </cell>
          <cell r="J4027">
            <v>0</v>
          </cell>
          <cell r="K4027">
            <v>4.21</v>
          </cell>
          <cell r="L4027" t="b">
            <v>1</v>
          </cell>
          <cell r="M4027">
            <v>0</v>
          </cell>
          <cell r="N4027" t="str">
            <v>SERVICIOS Y PRODUCTOS</v>
          </cell>
          <cell r="O4027" t="str">
            <v>CASAS ANCESTRALES</v>
          </cell>
          <cell r="P4027" t="str">
            <v>CASAS ANCESTRALES</v>
          </cell>
          <cell r="Q4027" t="str">
            <v xml:space="preserve">COSTA </v>
          </cell>
        </row>
        <row r="4028">
          <cell r="A4028">
            <v>3757</v>
          </cell>
          <cell r="B4028" t="str">
            <v>(BCA)MOBILIARIOS</v>
          </cell>
          <cell r="C4028" t="str">
            <v>BCA</v>
          </cell>
          <cell r="D4028" t="str">
            <v>ROTULO</v>
          </cell>
          <cell r="E4028" t="str">
            <v>LETRERO "PROCESO PAJA TOQUILLA"</v>
          </cell>
          <cell r="F4028" t="str">
            <v>EN USO</v>
          </cell>
          <cell r="G4028">
            <v>42430</v>
          </cell>
          <cell r="H4028" t="str">
            <v xml:space="preserve">VILLAVICENCIO FIGUEROA DIEGO FERNANDO </v>
          </cell>
          <cell r="I4028">
            <v>18.95</v>
          </cell>
          <cell r="J4028">
            <v>0</v>
          </cell>
          <cell r="K4028">
            <v>18.95</v>
          </cell>
          <cell r="L4028" t="b">
            <v>1</v>
          </cell>
          <cell r="M4028">
            <v>0</v>
          </cell>
          <cell r="N4028" t="str">
            <v>SERVICIOS Y PRODUCTOS</v>
          </cell>
          <cell r="O4028" t="str">
            <v>CASAS ANCESTRALES</v>
          </cell>
          <cell r="P4028" t="str">
            <v>CASAS ANCESTRALES</v>
          </cell>
          <cell r="Q4028" t="str">
            <v xml:space="preserve">COSTA </v>
          </cell>
        </row>
        <row r="4029">
          <cell r="A4029">
            <v>3758</v>
          </cell>
          <cell r="B4029" t="str">
            <v>(BCA)MOBILIARIOS</v>
          </cell>
          <cell r="C4029" t="str">
            <v>BCA</v>
          </cell>
          <cell r="D4029" t="str">
            <v>ROTULO</v>
          </cell>
          <cell r="E4029" t="str">
            <v>LETRERO "PROCESO DE MONTURA"</v>
          </cell>
          <cell r="F4029" t="str">
            <v>EN USO</v>
          </cell>
          <cell r="G4029">
            <v>42430</v>
          </cell>
          <cell r="H4029" t="str">
            <v xml:space="preserve">VILLAVICENCIO FIGUEROA DIEGO FERNANDO </v>
          </cell>
          <cell r="I4029">
            <v>18.95</v>
          </cell>
          <cell r="J4029">
            <v>0</v>
          </cell>
          <cell r="K4029">
            <v>18.95</v>
          </cell>
          <cell r="L4029" t="b">
            <v>1</v>
          </cell>
          <cell r="M4029">
            <v>0</v>
          </cell>
          <cell r="N4029" t="str">
            <v>SERVICIOS Y PRODUCTOS</v>
          </cell>
          <cell r="O4029" t="str">
            <v>CASAS ANCESTRALES</v>
          </cell>
          <cell r="P4029" t="str">
            <v>CASAS ANCESTRALES</v>
          </cell>
          <cell r="Q4029" t="str">
            <v xml:space="preserve">COSTA </v>
          </cell>
        </row>
        <row r="4030">
          <cell r="A4030">
            <v>3761</v>
          </cell>
          <cell r="B4030" t="str">
            <v>(BCA)MOBILIARIOS</v>
          </cell>
          <cell r="C4030" t="str">
            <v>BCA</v>
          </cell>
          <cell r="D4030" t="str">
            <v>ROTULO</v>
          </cell>
          <cell r="E4030" t="str">
            <v>LETRERO "PRODUCTOS DE COCINA" 2</v>
          </cell>
          <cell r="F4030" t="str">
            <v>EN USO</v>
          </cell>
          <cell r="G4030">
            <v>42430</v>
          </cell>
          <cell r="H4030" t="str">
            <v xml:space="preserve">VILLAVICENCIO FIGUEROA DIEGO FERNANDO </v>
          </cell>
          <cell r="I4030">
            <v>4.21</v>
          </cell>
          <cell r="J4030">
            <v>0</v>
          </cell>
          <cell r="K4030">
            <v>4.21</v>
          </cell>
          <cell r="L4030" t="b">
            <v>1</v>
          </cell>
          <cell r="M4030">
            <v>0</v>
          </cell>
          <cell r="N4030" t="str">
            <v>SERVICIOS Y PRODUCTOS</v>
          </cell>
          <cell r="O4030" t="str">
            <v>CASAS ANCESTRALES</v>
          </cell>
          <cell r="P4030" t="str">
            <v>CASAS ANCESTRALES</v>
          </cell>
          <cell r="Q4030" t="str">
            <v xml:space="preserve">COSTA </v>
          </cell>
        </row>
        <row r="4031">
          <cell r="A4031">
            <v>3762</v>
          </cell>
          <cell r="B4031" t="str">
            <v>(BCA)MOBILIARIOS</v>
          </cell>
          <cell r="C4031" t="str">
            <v>BCA</v>
          </cell>
          <cell r="D4031" t="str">
            <v>ROTULO</v>
          </cell>
          <cell r="E4031" t="str">
            <v>LETRERO "DESCRIPCION DEL CHOLO PESCADOR"</v>
          </cell>
          <cell r="F4031" t="str">
            <v>EN USO</v>
          </cell>
          <cell r="G4031">
            <v>42430</v>
          </cell>
          <cell r="H4031" t="str">
            <v xml:space="preserve">VILLAVICENCIO FIGUEROA DIEGO FERNANDO </v>
          </cell>
          <cell r="I4031">
            <v>18.95</v>
          </cell>
          <cell r="J4031">
            <v>0</v>
          </cell>
          <cell r="K4031">
            <v>18.95</v>
          </cell>
          <cell r="L4031" t="b">
            <v>1</v>
          </cell>
          <cell r="M4031">
            <v>0</v>
          </cell>
          <cell r="N4031" t="str">
            <v>SERVICIOS Y PRODUCTOS</v>
          </cell>
          <cell r="O4031" t="str">
            <v>CASAS ANCESTRALES</v>
          </cell>
          <cell r="P4031" t="str">
            <v>CASAS ANCESTRALES</v>
          </cell>
          <cell r="Q4031" t="str">
            <v>COSTA</v>
          </cell>
        </row>
        <row r="4032">
          <cell r="A4032">
            <v>3764</v>
          </cell>
          <cell r="B4032" t="str">
            <v>(BCA)MOBILIARIOS</v>
          </cell>
          <cell r="C4032" t="str">
            <v>BCA</v>
          </cell>
          <cell r="D4032" t="str">
            <v>ROTULO</v>
          </cell>
          <cell r="E4032" t="str">
            <v xml:space="preserve">PANEL "DESCRIPCIÓN DE LA PESCA Y REDES </v>
          </cell>
          <cell r="F4032" t="str">
            <v>EN USO</v>
          </cell>
          <cell r="G4032">
            <v>42430</v>
          </cell>
          <cell r="H4032" t="str">
            <v xml:space="preserve">VILLAVICENCIO FIGUEROA DIEGO FERNANDO </v>
          </cell>
          <cell r="I4032">
            <v>3053.3</v>
          </cell>
          <cell r="J4032">
            <v>0</v>
          </cell>
          <cell r="K4032">
            <v>3053.3</v>
          </cell>
          <cell r="L4032" t="b">
            <v>0</v>
          </cell>
          <cell r="M4032">
            <v>0</v>
          </cell>
          <cell r="N4032" t="str">
            <v>SERVICIOS Y PRODUCTOS</v>
          </cell>
          <cell r="O4032" t="str">
            <v>CASAS ANCESTRALES</v>
          </cell>
          <cell r="P4032" t="str">
            <v>CASAS ANCESTRALES</v>
          </cell>
          <cell r="Q4032" t="str">
            <v>COSTA</v>
          </cell>
        </row>
        <row r="4033">
          <cell r="A4033">
            <v>3765</v>
          </cell>
          <cell r="B4033" t="str">
            <v>(BCA)MOBILIARIOS</v>
          </cell>
          <cell r="C4033" t="str">
            <v>BCA</v>
          </cell>
          <cell r="D4033" t="str">
            <v>ROTULO</v>
          </cell>
          <cell r="E4033" t="str">
            <v>LETRERO "OLLAS"</v>
          </cell>
          <cell r="F4033" t="str">
            <v>EN USO</v>
          </cell>
          <cell r="G4033">
            <v>42430</v>
          </cell>
          <cell r="H4033" t="str">
            <v xml:space="preserve">VILLAVICENCIO FIGUEROA DIEGO FERNANDO </v>
          </cell>
          <cell r="I4033">
            <v>4.21</v>
          </cell>
          <cell r="J4033">
            <v>0</v>
          </cell>
          <cell r="K4033">
            <v>4.21</v>
          </cell>
          <cell r="L4033" t="b">
            <v>1</v>
          </cell>
          <cell r="M4033">
            <v>0</v>
          </cell>
          <cell r="N4033" t="str">
            <v>SERVICIOS Y PRODUCTOS</v>
          </cell>
          <cell r="O4033" t="str">
            <v>CASAS ANCESTRALES</v>
          </cell>
          <cell r="P4033" t="str">
            <v>CASAS ANCESTRALES</v>
          </cell>
          <cell r="Q4033" t="str">
            <v>SIERRA 1</v>
          </cell>
        </row>
        <row r="4034">
          <cell r="A4034">
            <v>3766</v>
          </cell>
          <cell r="B4034" t="str">
            <v>(BCA)MOBILIARIOS</v>
          </cell>
          <cell r="C4034" t="str">
            <v>BCA</v>
          </cell>
          <cell r="D4034" t="str">
            <v>ROTULO</v>
          </cell>
          <cell r="E4034" t="str">
            <v>LETRERO "INSTRUMENTOS DE AGRICULTURA"</v>
          </cell>
          <cell r="F4034" t="str">
            <v>EN USO</v>
          </cell>
          <cell r="G4034">
            <v>42430</v>
          </cell>
          <cell r="H4034" t="str">
            <v xml:space="preserve">VILLAVICENCIO FIGUEROA DIEGO FERNANDO </v>
          </cell>
          <cell r="I4034">
            <v>18.95</v>
          </cell>
          <cell r="J4034">
            <v>0</v>
          </cell>
          <cell r="K4034">
            <v>18.95</v>
          </cell>
          <cell r="L4034" t="b">
            <v>1</v>
          </cell>
          <cell r="M4034">
            <v>0</v>
          </cell>
          <cell r="N4034" t="str">
            <v>SERVICIOS Y PRODUCTOS</v>
          </cell>
          <cell r="O4034" t="str">
            <v>CASAS ANCESTRALES</v>
          </cell>
          <cell r="P4034" t="str">
            <v>CASAS ANCESTRALES</v>
          </cell>
          <cell r="Q4034" t="str">
            <v>GALLINERO COSTA</v>
          </cell>
        </row>
        <row r="4035">
          <cell r="A4035">
            <v>3767</v>
          </cell>
          <cell r="B4035" t="str">
            <v>(BCA)MOBILIARIOS</v>
          </cell>
          <cell r="C4035" t="str">
            <v>BCA</v>
          </cell>
          <cell r="D4035" t="str">
            <v>ROTULO</v>
          </cell>
          <cell r="E4035" t="str">
            <v>LETRERO "CERNIDOR"</v>
          </cell>
          <cell r="F4035" t="str">
            <v>EN USO</v>
          </cell>
          <cell r="G4035">
            <v>42430</v>
          </cell>
          <cell r="H4035" t="str">
            <v xml:space="preserve">VILLAVICENCIO FIGUEROA DIEGO FERNANDO </v>
          </cell>
          <cell r="I4035">
            <v>4.21</v>
          </cell>
          <cell r="J4035">
            <v>0</v>
          </cell>
          <cell r="K4035">
            <v>4.21</v>
          </cell>
          <cell r="L4035" t="b">
            <v>1</v>
          </cell>
          <cell r="M4035">
            <v>0</v>
          </cell>
          <cell r="N4035" t="str">
            <v>SERVICIOS Y PRODUCTOS</v>
          </cell>
          <cell r="O4035" t="str">
            <v>CASAS ANCESTRALES</v>
          </cell>
          <cell r="P4035" t="str">
            <v>CASAS ANCESTRALES</v>
          </cell>
          <cell r="Q4035" t="str">
            <v xml:space="preserve">COSTA </v>
          </cell>
        </row>
        <row r="4036">
          <cell r="A4036">
            <v>3769</v>
          </cell>
          <cell r="B4036" t="str">
            <v>(BCA)MOBILIARIOS</v>
          </cell>
          <cell r="C4036" t="str">
            <v>BCA</v>
          </cell>
          <cell r="D4036" t="str">
            <v>ROTULO</v>
          </cell>
          <cell r="E4036" t="str">
            <v>LETRERO "CANASTAS"</v>
          </cell>
          <cell r="F4036" t="str">
            <v>EN USO</v>
          </cell>
          <cell r="G4036">
            <v>42430</v>
          </cell>
          <cell r="H4036" t="str">
            <v xml:space="preserve">VILLAVICENCIO FIGUEROA DIEGO FERNANDO </v>
          </cell>
          <cell r="I4036">
            <v>4.21</v>
          </cell>
          <cell r="J4036">
            <v>0</v>
          </cell>
          <cell r="K4036">
            <v>4.21</v>
          </cell>
          <cell r="L4036" t="b">
            <v>1</v>
          </cell>
          <cell r="M4036">
            <v>0</v>
          </cell>
          <cell r="N4036" t="str">
            <v>SERVICIOS Y PRODUCTOS</v>
          </cell>
          <cell r="O4036" t="str">
            <v>CASAS ANCESTRALES</v>
          </cell>
          <cell r="P4036" t="str">
            <v>CASAS ANCESTRALES</v>
          </cell>
          <cell r="Q4036" t="str">
            <v>SIERRA 1</v>
          </cell>
        </row>
        <row r="4037">
          <cell r="A4037">
            <v>3770</v>
          </cell>
          <cell r="B4037" t="str">
            <v>(BCA)MOBILIARIOS</v>
          </cell>
          <cell r="C4037" t="str">
            <v>BCA</v>
          </cell>
          <cell r="D4037" t="str">
            <v>ROTULO</v>
          </cell>
          <cell r="E4037" t="str">
            <v>LETRERO "SHIGRAS"</v>
          </cell>
          <cell r="F4037" t="str">
            <v>EN USO</v>
          </cell>
          <cell r="G4037">
            <v>42430</v>
          </cell>
          <cell r="H4037" t="str">
            <v xml:space="preserve">VILLAVICENCIO FIGUEROA DIEGO FERNANDO </v>
          </cell>
          <cell r="I4037">
            <v>4.21</v>
          </cell>
          <cell r="J4037">
            <v>0</v>
          </cell>
          <cell r="K4037">
            <v>4.21</v>
          </cell>
          <cell r="L4037" t="b">
            <v>1</v>
          </cell>
          <cell r="M4037">
            <v>0</v>
          </cell>
          <cell r="N4037" t="str">
            <v>SERVICIOS Y PRODUCTOS</v>
          </cell>
          <cell r="O4037" t="str">
            <v>CASAS ANCESTRALES</v>
          </cell>
          <cell r="P4037" t="str">
            <v>CASAS ANCESTRALES</v>
          </cell>
          <cell r="Q4037" t="str">
            <v>SIERRA 1</v>
          </cell>
        </row>
        <row r="4038">
          <cell r="A4038">
            <v>3771</v>
          </cell>
          <cell r="B4038" t="str">
            <v>(BCA)MOBILIARIOS</v>
          </cell>
          <cell r="C4038" t="str">
            <v>BCA</v>
          </cell>
          <cell r="D4038" t="str">
            <v>ROTULO</v>
          </cell>
          <cell r="E4038" t="str">
            <v>LETRERO "PELOS DE LLAMINGO"</v>
          </cell>
          <cell r="F4038" t="str">
            <v>EN USO</v>
          </cell>
          <cell r="G4038">
            <v>42430</v>
          </cell>
          <cell r="H4038" t="str">
            <v xml:space="preserve">VILLAVICENCIO FIGUEROA DIEGO FERNANDO </v>
          </cell>
          <cell r="I4038">
            <v>4.21</v>
          </cell>
          <cell r="J4038">
            <v>0</v>
          </cell>
          <cell r="K4038">
            <v>4.21</v>
          </cell>
          <cell r="L4038" t="b">
            <v>1</v>
          </cell>
          <cell r="M4038">
            <v>0</v>
          </cell>
          <cell r="N4038" t="str">
            <v>SERVICIOS Y PRODUCTOS</v>
          </cell>
          <cell r="O4038" t="str">
            <v>CASAS ANCESTRALES</v>
          </cell>
          <cell r="P4038" t="str">
            <v>CASAS ANCESTRALES</v>
          </cell>
          <cell r="Q4038" t="str">
            <v>SIERRA 1</v>
          </cell>
        </row>
        <row r="4039">
          <cell r="A4039">
            <v>3772</v>
          </cell>
          <cell r="B4039" t="str">
            <v>(BCA)MOBILIARIOS</v>
          </cell>
          <cell r="C4039" t="str">
            <v>BCA</v>
          </cell>
          <cell r="D4039" t="str">
            <v>ROTULO</v>
          </cell>
          <cell r="E4039" t="str">
            <v>LETRERO "ESTERA"</v>
          </cell>
          <cell r="F4039" t="str">
            <v>EN USO</v>
          </cell>
          <cell r="G4039">
            <v>42430</v>
          </cell>
          <cell r="H4039" t="str">
            <v xml:space="preserve">VILLAVICENCIO FIGUEROA DIEGO FERNANDO </v>
          </cell>
          <cell r="I4039">
            <v>4.21</v>
          </cell>
          <cell r="J4039">
            <v>0</v>
          </cell>
          <cell r="K4039">
            <v>4.21</v>
          </cell>
          <cell r="L4039" t="b">
            <v>1</v>
          </cell>
          <cell r="M4039">
            <v>0</v>
          </cell>
          <cell r="N4039" t="str">
            <v>SERVICIOS Y PRODUCTOS</v>
          </cell>
          <cell r="O4039" t="str">
            <v>CASAS ANCESTRALES</v>
          </cell>
          <cell r="P4039" t="str">
            <v>CASAS ANCESTRALES</v>
          </cell>
          <cell r="Q4039" t="str">
            <v>SIERRA 1</v>
          </cell>
        </row>
        <row r="4040">
          <cell r="A4040">
            <v>3773</v>
          </cell>
          <cell r="B4040" t="str">
            <v>(BCA)MOBILIARIOS</v>
          </cell>
          <cell r="C4040" t="str">
            <v>BCA</v>
          </cell>
          <cell r="D4040" t="str">
            <v>ROTULO</v>
          </cell>
          <cell r="E4040" t="str">
            <v>LETRERO "INSTRUMENTOS MUSICALES"</v>
          </cell>
          <cell r="F4040" t="str">
            <v>EN USO</v>
          </cell>
          <cell r="G4040">
            <v>42430</v>
          </cell>
          <cell r="H4040" t="str">
            <v xml:space="preserve">VILLAVICENCIO FIGUEROA DIEGO FERNANDO </v>
          </cell>
          <cell r="I4040">
            <v>18.95</v>
          </cell>
          <cell r="J4040">
            <v>0</v>
          </cell>
          <cell r="K4040">
            <v>18.95</v>
          </cell>
          <cell r="L4040" t="b">
            <v>1</v>
          </cell>
          <cell r="M4040">
            <v>0</v>
          </cell>
          <cell r="N4040" t="str">
            <v>SERVICIOS Y PRODUCTOS</v>
          </cell>
          <cell r="O4040" t="str">
            <v>CASAS ANCESTRALES</v>
          </cell>
          <cell r="P4040" t="str">
            <v>CASAS ANCESTRALES</v>
          </cell>
          <cell r="Q4040" t="str">
            <v>SIERRA 2</v>
          </cell>
        </row>
        <row r="4041">
          <cell r="A4041">
            <v>3775</v>
          </cell>
          <cell r="B4041" t="str">
            <v>(BCA)MOBILIARIOS</v>
          </cell>
          <cell r="C4041" t="str">
            <v>BCA</v>
          </cell>
          <cell r="D4041" t="str">
            <v>ROTULO</v>
          </cell>
          <cell r="E4041" t="str">
            <v xml:space="preserve">LETRERO "CANTARO Y PUYÑO" </v>
          </cell>
          <cell r="F4041" t="str">
            <v>EN USO</v>
          </cell>
          <cell r="G4041">
            <v>42430</v>
          </cell>
          <cell r="H4041" t="str">
            <v xml:space="preserve">VILLAVICENCIO FIGUEROA DIEGO FERNANDO </v>
          </cell>
          <cell r="I4041">
            <v>4.21</v>
          </cell>
          <cell r="J4041">
            <v>0</v>
          </cell>
          <cell r="K4041">
            <v>4.21</v>
          </cell>
          <cell r="L4041" t="b">
            <v>1</v>
          </cell>
          <cell r="M4041">
            <v>0</v>
          </cell>
          <cell r="N4041" t="str">
            <v>SERVICIOS Y PRODUCTOS</v>
          </cell>
          <cell r="O4041" t="str">
            <v>CASAS ANCESTRALES</v>
          </cell>
          <cell r="P4041" t="str">
            <v>CASAS ANCESTRALES</v>
          </cell>
          <cell r="Q4041" t="str">
            <v>SIERRA 1</v>
          </cell>
        </row>
        <row r="4042">
          <cell r="A4042">
            <v>3776</v>
          </cell>
          <cell r="B4042" t="str">
            <v>(BCA)MOBILIARIOS</v>
          </cell>
          <cell r="C4042" t="str">
            <v>BCA</v>
          </cell>
          <cell r="D4042" t="str">
            <v>ROTULO</v>
          </cell>
          <cell r="E4042" t="str">
            <v>LETRERO "SOBERADO"</v>
          </cell>
          <cell r="F4042" t="str">
            <v>EN USO</v>
          </cell>
          <cell r="G4042">
            <v>42430</v>
          </cell>
          <cell r="H4042" t="str">
            <v xml:space="preserve">VILLAVICENCIO FIGUEROA DIEGO FERNANDO </v>
          </cell>
          <cell r="I4042">
            <v>4.21</v>
          </cell>
          <cell r="J4042">
            <v>0</v>
          </cell>
          <cell r="K4042">
            <v>4.21</v>
          </cell>
          <cell r="L4042" t="b">
            <v>1</v>
          </cell>
          <cell r="M4042">
            <v>0</v>
          </cell>
          <cell r="N4042" t="str">
            <v>SERVICIOS Y PRODUCTOS</v>
          </cell>
          <cell r="O4042" t="str">
            <v>CASAS ANCESTRALES</v>
          </cell>
          <cell r="P4042" t="str">
            <v>CASAS ANCESTRALES</v>
          </cell>
          <cell r="Q4042" t="str">
            <v>SIERRA 1</v>
          </cell>
        </row>
        <row r="4043">
          <cell r="A4043">
            <v>3778</v>
          </cell>
          <cell r="B4043" t="str">
            <v>(BCA)MOBILIARIOS</v>
          </cell>
          <cell r="C4043" t="str">
            <v>BCA</v>
          </cell>
          <cell r="D4043" t="str">
            <v>ROTULO</v>
          </cell>
          <cell r="E4043" t="str">
            <v>LETRERO "ARBOL DE VIDA"</v>
          </cell>
          <cell r="F4043" t="str">
            <v>EN USO</v>
          </cell>
          <cell r="G4043">
            <v>42430</v>
          </cell>
          <cell r="H4043" t="str">
            <v xml:space="preserve">VILLAVICENCIO FIGUEROA DIEGO FERNANDO </v>
          </cell>
          <cell r="I4043">
            <v>4.21</v>
          </cell>
          <cell r="J4043">
            <v>0</v>
          </cell>
          <cell r="K4043">
            <v>4.21</v>
          </cell>
          <cell r="L4043" t="b">
            <v>1</v>
          </cell>
          <cell r="M4043">
            <v>0</v>
          </cell>
          <cell r="N4043" t="str">
            <v>SERVICIOS Y PRODUCTOS</v>
          </cell>
          <cell r="O4043" t="str">
            <v>CASAS ANCESTRALES</v>
          </cell>
          <cell r="P4043" t="str">
            <v>CASAS ANCESTRALES</v>
          </cell>
          <cell r="Q4043" t="str">
            <v>SIERRA 2</v>
          </cell>
        </row>
        <row r="4044">
          <cell r="A4044">
            <v>3779</v>
          </cell>
          <cell r="B4044" t="str">
            <v>(BCA)MOBILIARIOS</v>
          </cell>
          <cell r="C4044" t="str">
            <v>BCA</v>
          </cell>
          <cell r="D4044" t="str">
            <v>ROTULO</v>
          </cell>
          <cell r="E4044" t="str">
            <v>LETRERO "CHICHA DE JORA"</v>
          </cell>
          <cell r="F4044" t="str">
            <v>EN USO</v>
          </cell>
          <cell r="G4044">
            <v>42430</v>
          </cell>
          <cell r="H4044" t="str">
            <v xml:space="preserve">VILLAVICENCIO FIGUEROA DIEGO FERNANDO </v>
          </cell>
          <cell r="I4044">
            <v>4.21</v>
          </cell>
          <cell r="J4044">
            <v>0</v>
          </cell>
          <cell r="K4044">
            <v>4.21</v>
          </cell>
          <cell r="L4044" t="b">
            <v>1</v>
          </cell>
          <cell r="M4044">
            <v>0</v>
          </cell>
          <cell r="N4044" t="str">
            <v>SERVICIOS Y PRODUCTOS</v>
          </cell>
          <cell r="O4044" t="str">
            <v>CASAS ANCESTRALES</v>
          </cell>
          <cell r="P4044" t="str">
            <v>CASAS ANCESTRALES</v>
          </cell>
          <cell r="Q4044" t="str">
            <v>SIERRA 1</v>
          </cell>
        </row>
        <row r="4045">
          <cell r="A4045">
            <v>3780</v>
          </cell>
          <cell r="B4045" t="str">
            <v>(BCA)MOBILIARIOS</v>
          </cell>
          <cell r="C4045" t="str">
            <v>BCA</v>
          </cell>
          <cell r="D4045" t="str">
            <v>ROTULO</v>
          </cell>
          <cell r="E4045" t="str">
            <v>LETRERO "TIESTO"</v>
          </cell>
          <cell r="F4045" t="str">
            <v>EN USO</v>
          </cell>
          <cell r="G4045">
            <v>42430</v>
          </cell>
          <cell r="H4045" t="str">
            <v xml:space="preserve">VILLAVICENCIO FIGUEROA DIEGO FERNANDO </v>
          </cell>
          <cell r="I4045">
            <v>4.21</v>
          </cell>
          <cell r="J4045">
            <v>0</v>
          </cell>
          <cell r="K4045">
            <v>4.21</v>
          </cell>
          <cell r="L4045" t="b">
            <v>1</v>
          </cell>
          <cell r="M4045">
            <v>0</v>
          </cell>
          <cell r="N4045" t="str">
            <v>SERVICIOS Y PRODUCTOS</v>
          </cell>
          <cell r="O4045" t="str">
            <v>CASAS ANCESTRALES</v>
          </cell>
          <cell r="P4045" t="str">
            <v>CASAS ANCESTRALES</v>
          </cell>
          <cell r="Q4045" t="str">
            <v>SIERRA 1</v>
          </cell>
        </row>
        <row r="4046">
          <cell r="A4046">
            <v>3828</v>
          </cell>
          <cell r="B4046" t="str">
            <v>(BCA)MOBILIARIOS</v>
          </cell>
          <cell r="C4046" t="str">
            <v>BCA</v>
          </cell>
          <cell r="D4046" t="str">
            <v>ROTULO</v>
          </cell>
          <cell r="E4046" t="str">
            <v>LETRERO "BATEA"</v>
          </cell>
          <cell r="F4046" t="str">
            <v>EN USO</v>
          </cell>
          <cell r="G4046">
            <v>42430</v>
          </cell>
          <cell r="H4046" t="str">
            <v xml:space="preserve">VILLAVICENCIO FIGUEROA DIEGO FERNANDO </v>
          </cell>
          <cell r="I4046">
            <v>4.21</v>
          </cell>
          <cell r="J4046">
            <v>0</v>
          </cell>
          <cell r="K4046">
            <v>4.21</v>
          </cell>
          <cell r="L4046" t="b">
            <v>1</v>
          </cell>
          <cell r="M4046">
            <v>0</v>
          </cell>
          <cell r="N4046" t="str">
            <v>SERVICIOS Y PRODUCTOS</v>
          </cell>
          <cell r="O4046" t="str">
            <v>CASAS ANCESTRALES</v>
          </cell>
          <cell r="P4046" t="str">
            <v>CASAS ANCESTRALES</v>
          </cell>
          <cell r="Q4046" t="str">
            <v>ORIENTE</v>
          </cell>
        </row>
        <row r="4047">
          <cell r="A4047">
            <v>3829</v>
          </cell>
          <cell r="B4047" t="str">
            <v>(BCA)MOBILIARIOS</v>
          </cell>
          <cell r="C4047" t="str">
            <v>BCA</v>
          </cell>
          <cell r="D4047" t="str">
            <v>ROTULO</v>
          </cell>
          <cell r="E4047" t="str">
            <v>LETRERO " DIABLO HUMA"</v>
          </cell>
          <cell r="F4047" t="str">
            <v>EN USO</v>
          </cell>
          <cell r="G4047">
            <v>42430</v>
          </cell>
          <cell r="H4047" t="str">
            <v xml:space="preserve">VILLAVICENCIO FIGUEROA DIEGO FERNANDO </v>
          </cell>
          <cell r="I4047">
            <v>18.95</v>
          </cell>
          <cell r="J4047">
            <v>0</v>
          </cell>
          <cell r="K4047">
            <v>18.95</v>
          </cell>
          <cell r="L4047" t="b">
            <v>1</v>
          </cell>
          <cell r="M4047">
            <v>0</v>
          </cell>
          <cell r="N4047" t="str">
            <v>SERVICIOS Y PRODUCTOS</v>
          </cell>
          <cell r="O4047" t="str">
            <v>CASAS ANCESTRALES</v>
          </cell>
          <cell r="P4047" t="str">
            <v>CASAS ANCESTRALES</v>
          </cell>
          <cell r="Q4047" t="str">
            <v>SIERRA 2</v>
          </cell>
        </row>
        <row r="4048">
          <cell r="A4048">
            <v>3831</v>
          </cell>
          <cell r="B4048" t="str">
            <v>(BCA)MOBILIARIOS</v>
          </cell>
          <cell r="C4048" t="str">
            <v>BCA</v>
          </cell>
          <cell r="D4048" t="str">
            <v>ROTULO</v>
          </cell>
          <cell r="E4048" t="str">
            <v>LETRERO "CUY"</v>
          </cell>
          <cell r="F4048" t="str">
            <v>EN USO</v>
          </cell>
          <cell r="G4048">
            <v>42430</v>
          </cell>
          <cell r="H4048" t="str">
            <v xml:space="preserve">VILLAVICENCIO FIGUEROA DIEGO FERNANDO </v>
          </cell>
          <cell r="I4048">
            <v>18.95</v>
          </cell>
          <cell r="J4048">
            <v>0</v>
          </cell>
          <cell r="K4048">
            <v>18.95</v>
          </cell>
          <cell r="L4048" t="b">
            <v>1</v>
          </cell>
          <cell r="M4048">
            <v>0</v>
          </cell>
          <cell r="N4048" t="str">
            <v>SERVICIOS Y PRODUCTOS</v>
          </cell>
          <cell r="O4048" t="str">
            <v>CASAS ANCESTRALES</v>
          </cell>
          <cell r="P4048" t="str">
            <v>CASAS ANCESTRALES</v>
          </cell>
          <cell r="Q4048" t="str">
            <v>SIERRA 2</v>
          </cell>
        </row>
        <row r="4049">
          <cell r="A4049">
            <v>3832</v>
          </cell>
          <cell r="B4049" t="str">
            <v>(BCA)MOBILIARIOS</v>
          </cell>
          <cell r="C4049" t="str">
            <v>BCA</v>
          </cell>
          <cell r="D4049" t="str">
            <v>ROTULO</v>
          </cell>
          <cell r="E4049" t="str">
            <v>LETRERO "NO ALIMENTAR CUY"</v>
          </cell>
          <cell r="F4049" t="str">
            <v>EN USO</v>
          </cell>
          <cell r="G4049">
            <v>42430</v>
          </cell>
          <cell r="H4049" t="str">
            <v xml:space="preserve">VILLAVICENCIO FIGUEROA DIEGO FERNANDO </v>
          </cell>
          <cell r="I4049">
            <v>4.21</v>
          </cell>
          <cell r="J4049">
            <v>0</v>
          </cell>
          <cell r="K4049">
            <v>4.21</v>
          </cell>
          <cell r="L4049" t="b">
            <v>1</v>
          </cell>
          <cell r="M4049">
            <v>0</v>
          </cell>
          <cell r="N4049" t="str">
            <v>SERVICIOS Y PRODUCTOS</v>
          </cell>
          <cell r="O4049" t="str">
            <v>CASAS ANCESTRALES</v>
          </cell>
          <cell r="P4049" t="str">
            <v>CASAS ANCESTRALES</v>
          </cell>
          <cell r="Q4049" t="str">
            <v>SIERRA 2</v>
          </cell>
        </row>
        <row r="4050">
          <cell r="A4050">
            <v>3833</v>
          </cell>
          <cell r="B4050" t="str">
            <v>(BCA)MOBILIARIOS</v>
          </cell>
          <cell r="C4050" t="str">
            <v>BCA</v>
          </cell>
          <cell r="D4050" t="str">
            <v>ROTULO</v>
          </cell>
          <cell r="E4050" t="str">
            <v>LETRERO "IMAGENES B/N CUYES" 1</v>
          </cell>
          <cell r="F4050" t="str">
            <v>EN USO</v>
          </cell>
          <cell r="G4050">
            <v>42430</v>
          </cell>
          <cell r="H4050" t="str">
            <v xml:space="preserve">VILLAVICENCIO FIGUEROA DIEGO FERNANDO </v>
          </cell>
          <cell r="I4050">
            <v>69.48</v>
          </cell>
          <cell r="J4050">
            <v>0</v>
          </cell>
          <cell r="K4050">
            <v>69.48</v>
          </cell>
          <cell r="L4050" t="b">
            <v>0</v>
          </cell>
          <cell r="M4050">
            <v>0</v>
          </cell>
          <cell r="N4050" t="str">
            <v>SERVICIOS Y PRODUCTOS</v>
          </cell>
          <cell r="O4050" t="str">
            <v>CASAS ANCESTRALES</v>
          </cell>
          <cell r="P4050" t="str">
            <v>CASAS ANCESTRALES</v>
          </cell>
          <cell r="Q4050" t="str">
            <v>SIERRA 2</v>
          </cell>
        </row>
        <row r="4051">
          <cell r="A4051">
            <v>3834</v>
          </cell>
          <cell r="B4051" t="str">
            <v>(BCA)MOBILIARIOS</v>
          </cell>
          <cell r="C4051" t="str">
            <v>BCA</v>
          </cell>
          <cell r="D4051" t="str">
            <v>ROTULO</v>
          </cell>
          <cell r="E4051" t="str">
            <v>LETRERO "IMAGENES B/N CUYES" 2</v>
          </cell>
          <cell r="F4051" t="str">
            <v>EN USO</v>
          </cell>
          <cell r="G4051">
            <v>42430</v>
          </cell>
          <cell r="H4051" t="str">
            <v xml:space="preserve">VILLAVICENCIO FIGUEROA DIEGO FERNANDO </v>
          </cell>
          <cell r="I4051">
            <v>69.48</v>
          </cell>
          <cell r="J4051">
            <v>0</v>
          </cell>
          <cell r="K4051">
            <v>69.48</v>
          </cell>
          <cell r="L4051" t="b">
            <v>0</v>
          </cell>
          <cell r="M4051">
            <v>0</v>
          </cell>
          <cell r="N4051" t="str">
            <v>SERVICIOS Y PRODUCTOS</v>
          </cell>
          <cell r="O4051" t="str">
            <v>CASAS ANCESTRALES</v>
          </cell>
          <cell r="P4051" t="str">
            <v>CASAS ANCESTRALES</v>
          </cell>
          <cell r="Q4051" t="str">
            <v>SIERRA 2</v>
          </cell>
        </row>
        <row r="4052">
          <cell r="A4052">
            <v>3835</v>
          </cell>
          <cell r="B4052" t="str">
            <v>(BCA)MOBILIARIOS</v>
          </cell>
          <cell r="C4052" t="str">
            <v>BCA</v>
          </cell>
          <cell r="D4052" t="str">
            <v>ROTULO</v>
          </cell>
          <cell r="E4052" t="str">
            <v>LETRERO "NO SENTARSE" 1</v>
          </cell>
          <cell r="F4052" t="str">
            <v>EN USO</v>
          </cell>
          <cell r="G4052">
            <v>42430</v>
          </cell>
          <cell r="H4052" t="str">
            <v xml:space="preserve">VILLAVICENCIO FIGUEROA DIEGO FERNANDO </v>
          </cell>
          <cell r="I4052">
            <v>3.67</v>
          </cell>
          <cell r="J4052">
            <v>0</v>
          </cell>
          <cell r="K4052">
            <v>3.67</v>
          </cell>
          <cell r="L4052" t="b">
            <v>1</v>
          </cell>
          <cell r="M4052">
            <v>0</v>
          </cell>
          <cell r="N4052" t="str">
            <v>SERVICIOS Y PRODUCTOS</v>
          </cell>
          <cell r="O4052" t="str">
            <v>CASAS ANCESTRALES</v>
          </cell>
          <cell r="P4052" t="str">
            <v>CASAS ANCESTRALES</v>
          </cell>
          <cell r="Q4052" t="str">
            <v xml:space="preserve">COSTA </v>
          </cell>
        </row>
        <row r="4053">
          <cell r="A4053">
            <v>3838</v>
          </cell>
          <cell r="B4053" t="str">
            <v>(BCA)MOBILIARIOS</v>
          </cell>
          <cell r="C4053" t="str">
            <v>BCA</v>
          </cell>
          <cell r="D4053" t="str">
            <v>ROTULO</v>
          </cell>
          <cell r="E4053" t="str">
            <v>LETRERO "NO SENTARSE" 4</v>
          </cell>
          <cell r="F4053" t="str">
            <v>EN USO</v>
          </cell>
          <cell r="G4053">
            <v>42430</v>
          </cell>
          <cell r="H4053" t="str">
            <v xml:space="preserve">VILLAVICENCIO FIGUEROA DIEGO FERNANDO </v>
          </cell>
          <cell r="I4053">
            <v>3.67</v>
          </cell>
          <cell r="J4053">
            <v>0</v>
          </cell>
          <cell r="K4053">
            <v>3.67</v>
          </cell>
          <cell r="L4053" t="b">
            <v>1</v>
          </cell>
          <cell r="M4053">
            <v>0</v>
          </cell>
          <cell r="N4053" t="str">
            <v>SERVICIOS Y PRODUCTOS</v>
          </cell>
          <cell r="O4053" t="str">
            <v>CASAS ANCESTRALES</v>
          </cell>
          <cell r="P4053" t="str">
            <v>CASAS ANCESTRALES</v>
          </cell>
          <cell r="Q4053" t="str">
            <v>ORIENTE</v>
          </cell>
        </row>
        <row r="4054">
          <cell r="A4054">
            <v>3839</v>
          </cell>
          <cell r="B4054" t="str">
            <v>(BCA)MOBILIARIOS</v>
          </cell>
          <cell r="C4054" t="str">
            <v>BCA</v>
          </cell>
          <cell r="D4054" t="str">
            <v>ROTULO</v>
          </cell>
          <cell r="E4054" t="str">
            <v>LETRERO " NO FUMAR" 1</v>
          </cell>
          <cell r="F4054" t="str">
            <v>EN USO</v>
          </cell>
          <cell r="G4054">
            <v>42430</v>
          </cell>
          <cell r="H4054" t="str">
            <v xml:space="preserve">VILLAVICENCIO FIGUEROA DIEGO FERNANDO </v>
          </cell>
          <cell r="I4054">
            <v>5.69</v>
          </cell>
          <cell r="J4054">
            <v>0</v>
          </cell>
          <cell r="K4054">
            <v>5.69</v>
          </cell>
          <cell r="L4054" t="b">
            <v>1</v>
          </cell>
          <cell r="M4054">
            <v>0</v>
          </cell>
          <cell r="N4054" t="str">
            <v>SERVICIOS Y PRODUCTOS</v>
          </cell>
          <cell r="O4054" t="str">
            <v>CASAS ANCESTRALES</v>
          </cell>
          <cell r="P4054" t="str">
            <v>CASAS ANCESTRALES</v>
          </cell>
          <cell r="Q4054" t="str">
            <v>ORIENTE</v>
          </cell>
        </row>
        <row r="4055">
          <cell r="A4055">
            <v>3840</v>
          </cell>
          <cell r="B4055" t="str">
            <v>(BCA)MOBILIARIOS</v>
          </cell>
          <cell r="C4055" t="str">
            <v>BCA</v>
          </cell>
          <cell r="D4055" t="str">
            <v>ROTULO</v>
          </cell>
          <cell r="E4055" t="str">
            <v>LETRERO " NO FUMAR" 2</v>
          </cell>
          <cell r="F4055" t="str">
            <v>EN USO</v>
          </cell>
          <cell r="G4055">
            <v>42430</v>
          </cell>
          <cell r="H4055" t="str">
            <v xml:space="preserve">VILLAVICENCIO FIGUEROA DIEGO FERNANDO </v>
          </cell>
          <cell r="I4055">
            <v>5.69</v>
          </cell>
          <cell r="J4055">
            <v>0</v>
          </cell>
          <cell r="K4055">
            <v>5.69</v>
          </cell>
          <cell r="L4055" t="b">
            <v>1</v>
          </cell>
          <cell r="M4055">
            <v>0</v>
          </cell>
          <cell r="N4055" t="str">
            <v>SERVICIOS Y PRODUCTOS</v>
          </cell>
          <cell r="O4055" t="str">
            <v>CASAS ANCESTRALES</v>
          </cell>
          <cell r="P4055" t="str">
            <v>CASAS ANCESTRALES</v>
          </cell>
          <cell r="Q4055" t="str">
            <v>SIERRA 2</v>
          </cell>
        </row>
        <row r="4056">
          <cell r="A4056">
            <v>3841</v>
          </cell>
          <cell r="B4056" t="str">
            <v>(BCA)MOBILIARIOS</v>
          </cell>
          <cell r="C4056" t="str">
            <v>BCA</v>
          </cell>
          <cell r="D4056" t="str">
            <v>ROTULO</v>
          </cell>
          <cell r="E4056" t="str">
            <v>LETRERO " NO FUMAR" 3</v>
          </cell>
          <cell r="F4056" t="str">
            <v>EN USO</v>
          </cell>
          <cell r="G4056">
            <v>42430</v>
          </cell>
          <cell r="H4056" t="str">
            <v xml:space="preserve">VILLAVICENCIO FIGUEROA DIEGO FERNANDO </v>
          </cell>
          <cell r="I4056">
            <v>5.69</v>
          </cell>
          <cell r="J4056">
            <v>0</v>
          </cell>
          <cell r="K4056">
            <v>5.69</v>
          </cell>
          <cell r="L4056" t="b">
            <v>1</v>
          </cell>
          <cell r="M4056">
            <v>0</v>
          </cell>
          <cell r="N4056" t="str">
            <v>SERVICIOS Y PRODUCTOS</v>
          </cell>
          <cell r="O4056" t="str">
            <v>CASAS ANCESTRALES</v>
          </cell>
          <cell r="P4056" t="str">
            <v>CASAS ANCESTRALES</v>
          </cell>
          <cell r="Q4056" t="str">
            <v xml:space="preserve">COSTA </v>
          </cell>
        </row>
        <row r="4057">
          <cell r="A4057">
            <v>3842</v>
          </cell>
          <cell r="B4057" t="str">
            <v>(BCA)MOBILIARIOS</v>
          </cell>
          <cell r="C4057" t="str">
            <v>BCA</v>
          </cell>
          <cell r="D4057" t="str">
            <v>ROTULO</v>
          </cell>
          <cell r="E4057" t="str">
            <v>LETRERO " NO FUMAR" 4</v>
          </cell>
          <cell r="F4057" t="str">
            <v>EN USO</v>
          </cell>
          <cell r="G4057">
            <v>42430</v>
          </cell>
          <cell r="H4057" t="str">
            <v xml:space="preserve">VILLAVICENCIO FIGUEROA DIEGO FERNANDO </v>
          </cell>
          <cell r="I4057">
            <v>5.69</v>
          </cell>
          <cell r="J4057">
            <v>0</v>
          </cell>
          <cell r="K4057">
            <v>5.69</v>
          </cell>
          <cell r="L4057" t="b">
            <v>1</v>
          </cell>
          <cell r="M4057">
            <v>0</v>
          </cell>
          <cell r="N4057" t="str">
            <v>SERVICIOS Y PRODUCTOS</v>
          </cell>
          <cell r="O4057" t="str">
            <v>CASAS ANCESTRALES</v>
          </cell>
          <cell r="P4057" t="str">
            <v>CASAS ANCESTRALES</v>
          </cell>
          <cell r="Q4057" t="str">
            <v>SIERRA 1</v>
          </cell>
        </row>
        <row r="4058">
          <cell r="A4058">
            <v>3843</v>
          </cell>
          <cell r="B4058" t="str">
            <v>(BCA)MOBILIARIOS</v>
          </cell>
          <cell r="C4058" t="str">
            <v>BCA</v>
          </cell>
          <cell r="D4058" t="str">
            <v>ROTULO</v>
          </cell>
          <cell r="E4058" t="str">
            <v>LETRERO "PODOLONGO"</v>
          </cell>
          <cell r="F4058" t="str">
            <v>EN USO</v>
          </cell>
          <cell r="G4058">
            <v>42430</v>
          </cell>
          <cell r="H4058" t="str">
            <v xml:space="preserve">VILLAVICENCIO FIGUEROA DIEGO FERNANDO </v>
          </cell>
          <cell r="I4058">
            <v>4.21</v>
          </cell>
          <cell r="J4058">
            <v>0</v>
          </cell>
          <cell r="K4058">
            <v>4.21</v>
          </cell>
          <cell r="L4058" t="b">
            <v>1</v>
          </cell>
          <cell r="M4058">
            <v>0</v>
          </cell>
          <cell r="N4058" t="str">
            <v>SERVICIOS Y PRODUCTOS</v>
          </cell>
          <cell r="O4058" t="str">
            <v>CASAS ANCESTRALES</v>
          </cell>
          <cell r="P4058" t="str">
            <v>CASAS ANCESTRALES</v>
          </cell>
          <cell r="Q4058" t="str">
            <v>SIERRA 1</v>
          </cell>
        </row>
        <row r="4059">
          <cell r="A4059">
            <v>3844</v>
          </cell>
          <cell r="B4059" t="str">
            <v>(BCA)MOBILIARIOS</v>
          </cell>
          <cell r="C4059" t="str">
            <v>BCA</v>
          </cell>
          <cell r="D4059" t="str">
            <v>ROTULO</v>
          </cell>
          <cell r="E4059" t="str">
            <v>LETRERO "COCINA"</v>
          </cell>
          <cell r="F4059" t="str">
            <v>EN USO</v>
          </cell>
          <cell r="G4059">
            <v>42430</v>
          </cell>
          <cell r="H4059" t="str">
            <v xml:space="preserve">VILLAVICENCIO FIGUEROA DIEGO FERNANDO </v>
          </cell>
          <cell r="I4059">
            <v>18.95</v>
          </cell>
          <cell r="J4059">
            <v>0</v>
          </cell>
          <cell r="K4059">
            <v>18.95</v>
          </cell>
          <cell r="L4059" t="b">
            <v>1</v>
          </cell>
          <cell r="M4059">
            <v>0</v>
          </cell>
          <cell r="N4059" t="str">
            <v>SERVICIOS Y PRODUCTOS</v>
          </cell>
          <cell r="O4059" t="str">
            <v>CASAS ANCESTRALES</v>
          </cell>
          <cell r="P4059" t="str">
            <v>CASAS ANCESTRALES</v>
          </cell>
          <cell r="Q4059" t="str">
            <v xml:space="preserve">COSTA </v>
          </cell>
        </row>
        <row r="4060">
          <cell r="A4060">
            <v>3845</v>
          </cell>
          <cell r="B4060" t="str">
            <v>(BCA)MOBILIARIOS</v>
          </cell>
          <cell r="C4060" t="str">
            <v>BCA</v>
          </cell>
          <cell r="D4060" t="str">
            <v>ROTULO</v>
          </cell>
          <cell r="E4060" t="str">
            <v>LETRERO " PONDOS "</v>
          </cell>
          <cell r="F4060" t="str">
            <v>EN USO</v>
          </cell>
          <cell r="G4060">
            <v>42430</v>
          </cell>
          <cell r="H4060" t="str">
            <v xml:space="preserve">VILLAVICENCIO FIGUEROA DIEGO FERNANDO </v>
          </cell>
          <cell r="I4060">
            <v>4.21</v>
          </cell>
          <cell r="J4060">
            <v>0</v>
          </cell>
          <cell r="K4060">
            <v>4.21</v>
          </cell>
          <cell r="L4060" t="b">
            <v>1</v>
          </cell>
          <cell r="M4060">
            <v>0</v>
          </cell>
          <cell r="N4060" t="str">
            <v>SERVICIOS Y PRODUCTOS</v>
          </cell>
          <cell r="O4060" t="str">
            <v>CASAS ANCESTRALES</v>
          </cell>
          <cell r="P4060" t="str">
            <v>CASAS ANCESTRALES</v>
          </cell>
          <cell r="Q4060" t="str">
            <v>SIERRA 1</v>
          </cell>
        </row>
        <row r="4061">
          <cell r="A4061">
            <v>3846</v>
          </cell>
          <cell r="B4061" t="str">
            <v>(BCA)MOBILIARIOS</v>
          </cell>
          <cell r="C4061" t="str">
            <v>BCA</v>
          </cell>
          <cell r="D4061" t="str">
            <v>ROTULO</v>
          </cell>
          <cell r="E4061" t="str">
            <v>LETRERO " DECRIPCIÓN MAÍZ"</v>
          </cell>
          <cell r="F4061" t="str">
            <v>EN USO</v>
          </cell>
          <cell r="G4061">
            <v>42430</v>
          </cell>
          <cell r="H4061" t="str">
            <v xml:space="preserve">VILLAVICENCIO FIGUEROA DIEGO FERNANDO </v>
          </cell>
          <cell r="I4061">
            <v>4.21</v>
          </cell>
          <cell r="J4061">
            <v>0</v>
          </cell>
          <cell r="K4061">
            <v>4.21</v>
          </cell>
          <cell r="L4061" t="b">
            <v>1</v>
          </cell>
          <cell r="M4061">
            <v>0</v>
          </cell>
          <cell r="N4061" t="str">
            <v>SERVICIOS Y PRODUCTOS</v>
          </cell>
          <cell r="O4061" t="str">
            <v>CASAS ANCESTRALES</v>
          </cell>
          <cell r="P4061" t="str">
            <v>CASAS ANCESTRALES</v>
          </cell>
          <cell r="Q4061" t="str">
            <v>SIERRA 1</v>
          </cell>
        </row>
        <row r="4062">
          <cell r="A4062">
            <v>3847</v>
          </cell>
          <cell r="B4062" t="str">
            <v>(BCA)MOBILIARIOS</v>
          </cell>
          <cell r="C4062" t="str">
            <v>BCA</v>
          </cell>
          <cell r="D4062" t="str">
            <v>ROTULO</v>
          </cell>
          <cell r="E4062" t="str">
            <v>LETRERO "TROMPO"</v>
          </cell>
          <cell r="F4062" t="str">
            <v>EN USO</v>
          </cell>
          <cell r="G4062">
            <v>42510</v>
          </cell>
          <cell r="H4062" t="str">
            <v xml:space="preserve">VILLAVICENCIO FIGUEROA DIEGO FERNANDO </v>
          </cell>
          <cell r="I4062">
            <v>3.67</v>
          </cell>
          <cell r="J4062">
            <v>0</v>
          </cell>
          <cell r="K4062">
            <v>3.67</v>
          </cell>
          <cell r="L4062" t="b">
            <v>1</v>
          </cell>
          <cell r="M4062">
            <v>0</v>
          </cell>
          <cell r="N4062" t="str">
            <v>SERVICIOS Y PRODUCTOS</v>
          </cell>
          <cell r="O4062" t="str">
            <v>CASAS ANCESTRALES</v>
          </cell>
          <cell r="P4062" t="str">
            <v>CASAS ANCESTRALES</v>
          </cell>
          <cell r="Q4062" t="str">
            <v>SIERRA 1</v>
          </cell>
        </row>
        <row r="4063">
          <cell r="A4063">
            <v>3848</v>
          </cell>
          <cell r="B4063" t="str">
            <v>(BCA)MOBILIARIOS</v>
          </cell>
          <cell r="C4063" t="str">
            <v>BCA</v>
          </cell>
          <cell r="D4063" t="str">
            <v>ROTULO</v>
          </cell>
          <cell r="E4063" t="str">
            <v>LETRERO "DESCRIPCION MAZORCA"</v>
          </cell>
          <cell r="F4063" t="str">
            <v>EN USO</v>
          </cell>
          <cell r="G4063">
            <v>42430</v>
          </cell>
          <cell r="H4063" t="str">
            <v xml:space="preserve">VILLAVICENCIO FIGUEROA DIEGO FERNANDO </v>
          </cell>
          <cell r="I4063">
            <v>4.21</v>
          </cell>
          <cell r="J4063">
            <v>0</v>
          </cell>
          <cell r="K4063">
            <v>4.21</v>
          </cell>
          <cell r="L4063" t="b">
            <v>1</v>
          </cell>
          <cell r="M4063">
            <v>0</v>
          </cell>
          <cell r="N4063" t="str">
            <v>SERVICIOS Y PRODUCTOS</v>
          </cell>
          <cell r="O4063" t="str">
            <v>CASAS ANCESTRALES</v>
          </cell>
          <cell r="P4063" t="str">
            <v>CASAS ANCESTRALES</v>
          </cell>
          <cell r="Q4063" t="str">
            <v>SIERRA 1</v>
          </cell>
        </row>
        <row r="4064">
          <cell r="A4064">
            <v>3849</v>
          </cell>
          <cell r="B4064" t="str">
            <v>(BCA)MOBILIARIOS</v>
          </cell>
          <cell r="C4064" t="str">
            <v>BCA</v>
          </cell>
          <cell r="D4064" t="str">
            <v>ROTULO</v>
          </cell>
          <cell r="E4064" t="str">
            <v>LETRERO "PALO DE LLUVIA"</v>
          </cell>
          <cell r="F4064" t="str">
            <v>EN USO</v>
          </cell>
          <cell r="G4064">
            <v>42430</v>
          </cell>
          <cell r="H4064" t="str">
            <v xml:space="preserve">VILLAVICENCIO FIGUEROA DIEGO FERNANDO </v>
          </cell>
          <cell r="I4064">
            <v>4.21</v>
          </cell>
          <cell r="J4064">
            <v>0</v>
          </cell>
          <cell r="K4064">
            <v>4.21</v>
          </cell>
          <cell r="L4064" t="b">
            <v>1</v>
          </cell>
          <cell r="M4064">
            <v>0</v>
          </cell>
          <cell r="N4064" t="str">
            <v>SERVICIOS Y PRODUCTOS</v>
          </cell>
          <cell r="O4064" t="str">
            <v>CASAS ANCESTRALES</v>
          </cell>
          <cell r="P4064" t="str">
            <v>CASAS ANCESTRALES</v>
          </cell>
          <cell r="Q4064" t="str">
            <v>ORIENTE</v>
          </cell>
        </row>
        <row r="4065">
          <cell r="A4065">
            <v>3850</v>
          </cell>
          <cell r="B4065" t="str">
            <v>(BCA)MOBILIARIOS</v>
          </cell>
          <cell r="C4065" t="str">
            <v>BCA</v>
          </cell>
          <cell r="D4065" t="str">
            <v>ROTULO</v>
          </cell>
          <cell r="E4065" t="str">
            <v>LETRERO "FLAUTA"</v>
          </cell>
          <cell r="F4065" t="str">
            <v>EN USO</v>
          </cell>
          <cell r="G4065">
            <v>42430</v>
          </cell>
          <cell r="H4065" t="str">
            <v xml:space="preserve">VILLAVICENCIO FIGUEROA DIEGO FERNANDO </v>
          </cell>
          <cell r="I4065">
            <v>3.67</v>
          </cell>
          <cell r="J4065">
            <v>0</v>
          </cell>
          <cell r="K4065">
            <v>3.67</v>
          </cell>
          <cell r="L4065" t="b">
            <v>1</v>
          </cell>
          <cell r="M4065">
            <v>0</v>
          </cell>
          <cell r="N4065" t="str">
            <v>SERVICIOS Y PRODUCTOS</v>
          </cell>
          <cell r="O4065" t="str">
            <v>CASAS ANCESTRALES</v>
          </cell>
          <cell r="P4065" t="str">
            <v>CASAS ANCESTRALES</v>
          </cell>
          <cell r="Q4065" t="str">
            <v>ORIENTE</v>
          </cell>
        </row>
        <row r="4066">
          <cell r="A4066">
            <v>3851</v>
          </cell>
          <cell r="B4066" t="str">
            <v>(BCA)MOBILIARIOS</v>
          </cell>
          <cell r="C4066" t="str">
            <v>BCA</v>
          </cell>
          <cell r="D4066" t="str">
            <v>ROTULO</v>
          </cell>
          <cell r="E4066" t="str">
            <v>LETRERO " INSTRUMENTOS DE PESCA SE AGUA POCO PROFUNDAS</v>
          </cell>
          <cell r="F4066" t="str">
            <v>EN USO</v>
          </cell>
          <cell r="G4066">
            <v>42430</v>
          </cell>
          <cell r="H4066" t="str">
            <v xml:space="preserve">VILLAVICENCIO FIGUEROA DIEGO FERNANDO </v>
          </cell>
          <cell r="I4066">
            <v>4.21</v>
          </cell>
          <cell r="J4066">
            <v>0</v>
          </cell>
          <cell r="K4066">
            <v>4.21</v>
          </cell>
          <cell r="L4066" t="b">
            <v>1</v>
          </cell>
          <cell r="M4066">
            <v>0</v>
          </cell>
          <cell r="N4066" t="str">
            <v>SERVICIOS Y PRODUCTOS</v>
          </cell>
          <cell r="O4066" t="str">
            <v>CASAS ANCESTRALES</v>
          </cell>
          <cell r="P4066" t="str">
            <v>CASAS ANCESTRALES</v>
          </cell>
          <cell r="Q4066" t="str">
            <v>ORIENTE</v>
          </cell>
        </row>
        <row r="4067">
          <cell r="A4067">
            <v>3852</v>
          </cell>
          <cell r="B4067" t="str">
            <v>(BCA)MOBILIARIOS</v>
          </cell>
          <cell r="C4067" t="str">
            <v>BCA</v>
          </cell>
          <cell r="D4067" t="str">
            <v>ROTULO</v>
          </cell>
          <cell r="E4067" t="str">
            <v>LETRERO "CERNIDOR"</v>
          </cell>
          <cell r="F4067" t="str">
            <v>EN USO</v>
          </cell>
          <cell r="G4067">
            <v>42430</v>
          </cell>
          <cell r="H4067" t="str">
            <v xml:space="preserve">VILLAVICENCIO FIGUEROA DIEGO FERNANDO </v>
          </cell>
          <cell r="I4067">
            <v>3.67</v>
          </cell>
          <cell r="J4067">
            <v>0</v>
          </cell>
          <cell r="K4067">
            <v>3.67</v>
          </cell>
          <cell r="L4067" t="b">
            <v>1</v>
          </cell>
          <cell r="M4067">
            <v>0</v>
          </cell>
          <cell r="N4067" t="str">
            <v>SERVICIOS Y PRODUCTOS</v>
          </cell>
          <cell r="O4067" t="str">
            <v>CASAS ANCESTRALES</v>
          </cell>
          <cell r="P4067" t="str">
            <v>CASAS ANCESTRALES</v>
          </cell>
          <cell r="Q4067" t="str">
            <v>SIERRA 1</v>
          </cell>
        </row>
        <row r="4068">
          <cell r="A4068">
            <v>3853</v>
          </cell>
          <cell r="B4068" t="str">
            <v>(BCA)MOBILIARIOS</v>
          </cell>
          <cell r="C4068" t="str">
            <v>BCA</v>
          </cell>
          <cell r="D4068" t="str">
            <v>ROTULO</v>
          </cell>
          <cell r="E4068" t="str">
            <v>LETRERO "BATEA"</v>
          </cell>
          <cell r="F4068" t="str">
            <v>EN USO</v>
          </cell>
          <cell r="G4068">
            <v>42430</v>
          </cell>
          <cell r="H4068" t="str">
            <v xml:space="preserve">VILLAVICENCIO FIGUEROA DIEGO FERNANDO </v>
          </cell>
          <cell r="I4068">
            <v>3.67</v>
          </cell>
          <cell r="J4068">
            <v>0</v>
          </cell>
          <cell r="K4068">
            <v>3.67</v>
          </cell>
          <cell r="L4068" t="b">
            <v>1</v>
          </cell>
          <cell r="M4068">
            <v>0</v>
          </cell>
          <cell r="N4068" t="str">
            <v>SERVICIOS Y PRODUCTOS</v>
          </cell>
          <cell r="O4068" t="str">
            <v>CASAS ANCESTRALES</v>
          </cell>
          <cell r="P4068" t="str">
            <v>CASAS ANCESTRALES</v>
          </cell>
          <cell r="Q4068" t="str">
            <v>SIERRA 1</v>
          </cell>
        </row>
        <row r="4069">
          <cell r="A4069">
            <v>3854</v>
          </cell>
          <cell r="B4069" t="str">
            <v>(BCA)MOBILIARIOS</v>
          </cell>
          <cell r="C4069" t="str">
            <v>BCA</v>
          </cell>
          <cell r="D4069" t="str">
            <v>ROTULO</v>
          </cell>
          <cell r="E4069" t="str">
            <v>LETRERO "PIEDRA MOLINO"</v>
          </cell>
          <cell r="F4069" t="str">
            <v>EN USO</v>
          </cell>
          <cell r="G4069">
            <v>42430</v>
          </cell>
          <cell r="H4069" t="str">
            <v xml:space="preserve">VILLAVICENCIO FIGUEROA DIEGO FERNANDO </v>
          </cell>
          <cell r="I4069">
            <v>3.67</v>
          </cell>
          <cell r="J4069">
            <v>0</v>
          </cell>
          <cell r="K4069">
            <v>3.67</v>
          </cell>
          <cell r="L4069" t="b">
            <v>1</v>
          </cell>
          <cell r="M4069">
            <v>0</v>
          </cell>
          <cell r="N4069" t="str">
            <v>SERVICIOS Y PRODUCTOS</v>
          </cell>
          <cell r="O4069" t="str">
            <v>CASAS ANCESTRALES</v>
          </cell>
          <cell r="P4069" t="str">
            <v>CASAS ANCESTRALES</v>
          </cell>
          <cell r="Q4069" t="str">
            <v>SIERRA 1</v>
          </cell>
        </row>
        <row r="4070">
          <cell r="A4070">
            <v>3855</v>
          </cell>
          <cell r="B4070" t="str">
            <v>(BCA)MOBILIARIOS</v>
          </cell>
          <cell r="C4070" t="str">
            <v>BCA</v>
          </cell>
          <cell r="D4070" t="str">
            <v>ROTULO</v>
          </cell>
          <cell r="E4070" t="str">
            <v xml:space="preserve">LETRERO </v>
          </cell>
          <cell r="F4070" t="str">
            <v>EN USO</v>
          </cell>
          <cell r="G4070">
            <v>42430</v>
          </cell>
          <cell r="H4070" t="str">
            <v xml:space="preserve">VILLAVICENCIO FIGUEROA DIEGO FERNANDO </v>
          </cell>
          <cell r="I4070">
            <v>3.67</v>
          </cell>
          <cell r="J4070">
            <v>0</v>
          </cell>
          <cell r="K4070">
            <v>3.67</v>
          </cell>
          <cell r="L4070" t="b">
            <v>1</v>
          </cell>
          <cell r="M4070">
            <v>0</v>
          </cell>
          <cell r="N4070" t="str">
            <v>SERVICIOS Y PRODUCTOS</v>
          </cell>
          <cell r="O4070" t="str">
            <v>CASAS ANCESTRALES</v>
          </cell>
          <cell r="P4070" t="str">
            <v>CASAS ANCESTRALES</v>
          </cell>
          <cell r="Q4070" t="str">
            <v>SIERRA 2</v>
          </cell>
        </row>
        <row r="4071">
          <cell r="A4071">
            <v>3856</v>
          </cell>
          <cell r="B4071" t="str">
            <v>(BCA)MOBILIARIOS</v>
          </cell>
          <cell r="C4071" t="str">
            <v>BCA</v>
          </cell>
          <cell r="D4071" t="str">
            <v>ROTULO</v>
          </cell>
          <cell r="E4071" t="str">
            <v>LETRERO "PILCHE"</v>
          </cell>
          <cell r="F4071" t="str">
            <v>EN USO</v>
          </cell>
          <cell r="G4071">
            <v>42430</v>
          </cell>
          <cell r="H4071" t="str">
            <v xml:space="preserve">VILLAVICENCIO FIGUEROA DIEGO FERNANDO </v>
          </cell>
          <cell r="I4071">
            <v>3.67</v>
          </cell>
          <cell r="J4071">
            <v>0</v>
          </cell>
          <cell r="K4071">
            <v>3.67</v>
          </cell>
          <cell r="L4071" t="b">
            <v>1</v>
          </cell>
          <cell r="M4071">
            <v>0</v>
          </cell>
          <cell r="N4071" t="str">
            <v>SERVICIOS Y PRODUCTOS</v>
          </cell>
          <cell r="O4071" t="str">
            <v>CASAS ANCESTRALES</v>
          </cell>
          <cell r="P4071" t="str">
            <v>CASAS ANCESTRALES</v>
          </cell>
          <cell r="Q4071" t="str">
            <v>SIERRA 1</v>
          </cell>
        </row>
        <row r="4072">
          <cell r="A4072">
            <v>3858</v>
          </cell>
          <cell r="B4072" t="str">
            <v>(BCA)MOBILIARIOS</v>
          </cell>
          <cell r="C4072" t="str">
            <v>BCA</v>
          </cell>
          <cell r="D4072" t="str">
            <v>ROTULO</v>
          </cell>
          <cell r="E4072" t="str">
            <v>LETRERO "PIEDRA DE MOLER"</v>
          </cell>
          <cell r="F4072" t="str">
            <v>EN USO</v>
          </cell>
          <cell r="G4072">
            <v>42430</v>
          </cell>
          <cell r="H4072" t="str">
            <v xml:space="preserve">VILLAVICENCIO FIGUEROA DIEGO FERNANDO </v>
          </cell>
          <cell r="I4072">
            <v>3.67</v>
          </cell>
          <cell r="J4072">
            <v>0</v>
          </cell>
          <cell r="K4072">
            <v>3.67</v>
          </cell>
          <cell r="L4072" t="b">
            <v>1</v>
          </cell>
          <cell r="M4072">
            <v>0</v>
          </cell>
          <cell r="N4072" t="str">
            <v>SERVICIOS Y PRODUCTOS</v>
          </cell>
          <cell r="O4072" t="str">
            <v>CASAS ANCESTRALES</v>
          </cell>
          <cell r="P4072" t="str">
            <v>CASAS ANCESTRALES</v>
          </cell>
          <cell r="Q4072" t="str">
            <v>SIERRA 1</v>
          </cell>
        </row>
        <row r="4073">
          <cell r="A4073">
            <v>3859</v>
          </cell>
          <cell r="B4073" t="str">
            <v>(BCA)MOBILIARIOS</v>
          </cell>
          <cell r="C4073" t="str">
            <v>BCA</v>
          </cell>
          <cell r="D4073" t="str">
            <v>ROTULO</v>
          </cell>
          <cell r="E4073" t="str">
            <v>LETRERO "PINIK"</v>
          </cell>
          <cell r="F4073" t="str">
            <v>EN USO</v>
          </cell>
          <cell r="G4073">
            <v>42430</v>
          </cell>
          <cell r="H4073" t="str">
            <v xml:space="preserve">VILLAVICENCIO FIGUEROA DIEGO FERNANDO </v>
          </cell>
          <cell r="I4073">
            <v>3.67</v>
          </cell>
          <cell r="J4073">
            <v>0</v>
          </cell>
          <cell r="K4073">
            <v>3.67</v>
          </cell>
          <cell r="L4073" t="b">
            <v>1</v>
          </cell>
          <cell r="M4073">
            <v>0</v>
          </cell>
          <cell r="N4073" t="str">
            <v>SERVICIOS Y PRODUCTOS</v>
          </cell>
          <cell r="O4073" t="str">
            <v>CASAS ANCESTRALES</v>
          </cell>
          <cell r="P4073" t="str">
            <v>CASAS ANCESTRALES</v>
          </cell>
          <cell r="Q4073" t="str">
            <v>ORIENTE</v>
          </cell>
        </row>
        <row r="4074">
          <cell r="A4074">
            <v>3860</v>
          </cell>
          <cell r="B4074" t="str">
            <v>(BCA)MOBILIARIOS</v>
          </cell>
          <cell r="C4074" t="str">
            <v>BCA</v>
          </cell>
          <cell r="D4074" t="str">
            <v>ROTULO</v>
          </cell>
          <cell r="E4074" t="str">
            <v>LETRERO "PORO"</v>
          </cell>
          <cell r="F4074" t="str">
            <v>EN USO</v>
          </cell>
          <cell r="G4074">
            <v>42430</v>
          </cell>
          <cell r="H4074" t="str">
            <v xml:space="preserve">VILLAVICENCIO FIGUEROA DIEGO FERNANDO </v>
          </cell>
          <cell r="I4074">
            <v>3.67</v>
          </cell>
          <cell r="J4074">
            <v>0</v>
          </cell>
          <cell r="K4074">
            <v>3.67</v>
          </cell>
          <cell r="L4074" t="b">
            <v>1</v>
          </cell>
          <cell r="M4074">
            <v>0</v>
          </cell>
          <cell r="N4074" t="str">
            <v>SERVICIOS Y PRODUCTOS</v>
          </cell>
          <cell r="O4074" t="str">
            <v>CASAS ANCESTRALES</v>
          </cell>
          <cell r="P4074" t="str">
            <v>CASAS ANCESTRALES</v>
          </cell>
          <cell r="Q4074" t="str">
            <v>ORIENTE</v>
          </cell>
        </row>
        <row r="4075">
          <cell r="A4075">
            <v>3861</v>
          </cell>
          <cell r="B4075" t="str">
            <v>(BCA)MOBILIARIOS</v>
          </cell>
          <cell r="C4075" t="str">
            <v>BCA</v>
          </cell>
          <cell r="D4075" t="str">
            <v>ROTULO</v>
          </cell>
          <cell r="E4075" t="str">
            <v>LETRERO "YUMI"</v>
          </cell>
          <cell r="F4075" t="str">
            <v>EN USO</v>
          </cell>
          <cell r="G4075">
            <v>42430</v>
          </cell>
          <cell r="H4075" t="str">
            <v xml:space="preserve">VILLAVICENCIO FIGUEROA DIEGO FERNANDO </v>
          </cell>
          <cell r="I4075">
            <v>3.67</v>
          </cell>
          <cell r="J4075">
            <v>0</v>
          </cell>
          <cell r="K4075">
            <v>3.67</v>
          </cell>
          <cell r="L4075" t="b">
            <v>1</v>
          </cell>
          <cell r="M4075">
            <v>0</v>
          </cell>
          <cell r="N4075" t="str">
            <v>SERVICIOS Y PRODUCTOS</v>
          </cell>
          <cell r="O4075" t="str">
            <v>CASAS ANCESTRALES</v>
          </cell>
          <cell r="P4075" t="str">
            <v>CASAS ANCESTRALES</v>
          </cell>
          <cell r="Q4075" t="str">
            <v>ORIENTE</v>
          </cell>
        </row>
        <row r="4076">
          <cell r="A4076">
            <v>3862</v>
          </cell>
          <cell r="B4076" t="str">
            <v>(BCA)MOBILIARIOS</v>
          </cell>
          <cell r="C4076" t="str">
            <v>BCA</v>
          </cell>
          <cell r="D4076" t="str">
            <v>ROTULO</v>
          </cell>
          <cell r="E4076" t="str">
            <v>LETRERO "CUCHARA"</v>
          </cell>
          <cell r="F4076" t="str">
            <v>EN USO</v>
          </cell>
          <cell r="G4076">
            <v>42430</v>
          </cell>
          <cell r="H4076" t="str">
            <v xml:space="preserve">VILLAVICENCIO FIGUEROA DIEGO FERNANDO </v>
          </cell>
          <cell r="I4076">
            <v>3.67</v>
          </cell>
          <cell r="J4076">
            <v>0</v>
          </cell>
          <cell r="K4076">
            <v>3.67</v>
          </cell>
          <cell r="L4076" t="b">
            <v>1</v>
          </cell>
          <cell r="M4076">
            <v>0</v>
          </cell>
          <cell r="N4076" t="str">
            <v>SERVICIOS Y PRODUCTOS</v>
          </cell>
          <cell r="O4076" t="str">
            <v>CASAS ANCESTRALES</v>
          </cell>
          <cell r="P4076" t="str">
            <v>CASAS ANCESTRALES</v>
          </cell>
          <cell r="Q4076" t="str">
            <v>ORIENTE</v>
          </cell>
        </row>
        <row r="4077">
          <cell r="A4077">
            <v>3863</v>
          </cell>
          <cell r="B4077" t="str">
            <v>(BCA)MOBILIARIOS</v>
          </cell>
          <cell r="C4077" t="str">
            <v>BCA</v>
          </cell>
          <cell r="D4077" t="str">
            <v>ROTULO</v>
          </cell>
          <cell r="E4077" t="str">
            <v>LETRERO "VESTIMENTA"</v>
          </cell>
          <cell r="F4077" t="str">
            <v>EN USO</v>
          </cell>
          <cell r="G4077">
            <v>42430</v>
          </cell>
          <cell r="H4077" t="str">
            <v xml:space="preserve">VILLAVICENCIO FIGUEROA DIEGO FERNANDO </v>
          </cell>
          <cell r="I4077">
            <v>18.95</v>
          </cell>
          <cell r="J4077">
            <v>0</v>
          </cell>
          <cell r="K4077">
            <v>18.95</v>
          </cell>
          <cell r="L4077" t="b">
            <v>1</v>
          </cell>
          <cell r="M4077">
            <v>0</v>
          </cell>
          <cell r="N4077" t="str">
            <v>SERVICIOS Y PRODUCTOS</v>
          </cell>
          <cell r="O4077" t="str">
            <v>CASAS ANCESTRALES</v>
          </cell>
          <cell r="P4077" t="str">
            <v>CASAS ANCESTRALES</v>
          </cell>
          <cell r="Q4077" t="str">
            <v xml:space="preserve">COSTA </v>
          </cell>
        </row>
        <row r="4078">
          <cell r="A4078">
            <v>3864</v>
          </cell>
          <cell r="B4078" t="str">
            <v>(BCA)MOBILIARIOS</v>
          </cell>
          <cell r="C4078" t="str">
            <v>BCA</v>
          </cell>
          <cell r="D4078" t="str">
            <v>ROTULO</v>
          </cell>
          <cell r="E4078" t="str">
            <v>LETRERO "RODEO MONTUVIO"</v>
          </cell>
          <cell r="F4078" t="str">
            <v>EN USO</v>
          </cell>
          <cell r="G4078">
            <v>42430</v>
          </cell>
          <cell r="H4078" t="str">
            <v xml:space="preserve">VILLAVICENCIO FIGUEROA DIEGO FERNANDO </v>
          </cell>
          <cell r="I4078">
            <v>18.95</v>
          </cell>
          <cell r="J4078">
            <v>0</v>
          </cell>
          <cell r="K4078">
            <v>18.95</v>
          </cell>
          <cell r="L4078" t="b">
            <v>1</v>
          </cell>
          <cell r="M4078">
            <v>0</v>
          </cell>
          <cell r="N4078" t="str">
            <v>SERVICIOS Y PRODUCTOS</v>
          </cell>
          <cell r="O4078" t="str">
            <v>CASAS ANCESTRALES</v>
          </cell>
          <cell r="P4078" t="str">
            <v>CASAS ANCESTRALES</v>
          </cell>
          <cell r="Q4078" t="str">
            <v xml:space="preserve">COSTA </v>
          </cell>
        </row>
        <row r="4079">
          <cell r="A4079">
            <v>3865</v>
          </cell>
          <cell r="B4079" t="str">
            <v>(BCA)MOBILIARIOS</v>
          </cell>
          <cell r="C4079" t="str">
            <v>BCA</v>
          </cell>
          <cell r="D4079" t="str">
            <v>ROTULO</v>
          </cell>
          <cell r="E4079" t="str">
            <v>LETRERO "VERDE"</v>
          </cell>
          <cell r="F4079" t="str">
            <v>EN USO</v>
          </cell>
          <cell r="G4079">
            <v>42430</v>
          </cell>
          <cell r="H4079" t="str">
            <v xml:space="preserve">VILLAVICENCIO FIGUEROA DIEGO FERNANDO </v>
          </cell>
          <cell r="I4079">
            <v>3.67</v>
          </cell>
          <cell r="J4079">
            <v>0</v>
          </cell>
          <cell r="K4079">
            <v>3.67</v>
          </cell>
          <cell r="L4079" t="b">
            <v>1</v>
          </cell>
          <cell r="M4079">
            <v>0</v>
          </cell>
          <cell r="N4079" t="str">
            <v>SERVICIOS Y PRODUCTOS</v>
          </cell>
          <cell r="O4079" t="str">
            <v>CASAS ANCESTRALES</v>
          </cell>
          <cell r="P4079" t="str">
            <v>CASAS ANCESTRALES</v>
          </cell>
          <cell r="Q4079" t="str">
            <v xml:space="preserve">COSTA </v>
          </cell>
        </row>
        <row r="4080">
          <cell r="A4080">
            <v>3866</v>
          </cell>
          <cell r="B4080" t="str">
            <v>(BCA)MOBILIARIOS</v>
          </cell>
          <cell r="C4080" t="str">
            <v>BCA</v>
          </cell>
          <cell r="D4080" t="str">
            <v>ROTULO</v>
          </cell>
          <cell r="E4080" t="str">
            <v>LETRERO "ARROZ"</v>
          </cell>
          <cell r="F4080" t="str">
            <v>EN USO</v>
          </cell>
          <cell r="G4080">
            <v>42430</v>
          </cell>
          <cell r="H4080" t="str">
            <v xml:space="preserve">VILLAVICENCIO FIGUEROA DIEGO FERNANDO </v>
          </cell>
          <cell r="I4080">
            <v>3.67</v>
          </cell>
          <cell r="J4080">
            <v>0</v>
          </cell>
          <cell r="K4080">
            <v>3.67</v>
          </cell>
          <cell r="L4080" t="b">
            <v>1</v>
          </cell>
          <cell r="M4080">
            <v>0</v>
          </cell>
          <cell r="N4080" t="str">
            <v>SERVICIOS Y PRODUCTOS</v>
          </cell>
          <cell r="O4080" t="str">
            <v>CASAS ANCESTRALES</v>
          </cell>
          <cell r="P4080" t="str">
            <v>CASAS ANCESTRALES</v>
          </cell>
          <cell r="Q4080" t="str">
            <v xml:space="preserve">COSTA </v>
          </cell>
        </row>
        <row r="4081">
          <cell r="A4081">
            <v>3867</v>
          </cell>
          <cell r="B4081" t="str">
            <v>(BCA)MOBILIARIOS</v>
          </cell>
          <cell r="C4081" t="str">
            <v>BCA</v>
          </cell>
          <cell r="D4081" t="str">
            <v>ROTULO</v>
          </cell>
          <cell r="E4081" t="str">
            <v>LETRERO "YUCA"</v>
          </cell>
          <cell r="F4081" t="str">
            <v>EN USO</v>
          </cell>
          <cell r="G4081">
            <v>42430</v>
          </cell>
          <cell r="H4081" t="str">
            <v xml:space="preserve">VILLAVICENCIO FIGUEROA DIEGO FERNANDO </v>
          </cell>
          <cell r="I4081">
            <v>3.67</v>
          </cell>
          <cell r="J4081">
            <v>0</v>
          </cell>
          <cell r="K4081">
            <v>3.67</v>
          </cell>
          <cell r="L4081" t="b">
            <v>1</v>
          </cell>
          <cell r="M4081">
            <v>0</v>
          </cell>
          <cell r="N4081" t="str">
            <v>SERVICIOS Y PRODUCTOS</v>
          </cell>
          <cell r="O4081" t="str">
            <v>CASAS ANCESTRALES</v>
          </cell>
          <cell r="P4081" t="str">
            <v>CASAS ANCESTRALES</v>
          </cell>
          <cell r="Q4081" t="str">
            <v xml:space="preserve">COSTA </v>
          </cell>
        </row>
        <row r="4082">
          <cell r="A4082">
            <v>3869</v>
          </cell>
          <cell r="B4082" t="str">
            <v>(BCA)MOBILIARIOS</v>
          </cell>
          <cell r="C4082" t="str">
            <v>BCA</v>
          </cell>
          <cell r="D4082" t="str">
            <v>ROTULO</v>
          </cell>
          <cell r="E4082" t="str">
            <v>LETRERO</v>
          </cell>
          <cell r="F4082" t="str">
            <v>EN USO</v>
          </cell>
          <cell r="G4082">
            <v>42430</v>
          </cell>
          <cell r="H4082" t="str">
            <v xml:space="preserve">VILLAVICENCIO FIGUEROA DIEGO FERNANDO </v>
          </cell>
          <cell r="I4082">
            <v>4.21</v>
          </cell>
          <cell r="J4082">
            <v>0</v>
          </cell>
          <cell r="K4082">
            <v>4.21</v>
          </cell>
          <cell r="L4082" t="b">
            <v>1</v>
          </cell>
          <cell r="M4082">
            <v>0</v>
          </cell>
          <cell r="N4082" t="str">
            <v>SERVICIOS Y PRODUCTOS</v>
          </cell>
          <cell r="O4082" t="str">
            <v>CASAS ANCESTRALES</v>
          </cell>
          <cell r="P4082" t="str">
            <v>CASAS ANCESTRALES</v>
          </cell>
          <cell r="Q4082" t="str">
            <v>SIERRA 2</v>
          </cell>
        </row>
        <row r="4083">
          <cell r="A4083">
            <v>3871</v>
          </cell>
          <cell r="B4083" t="str">
            <v>(BCA)MOBILIARIOS</v>
          </cell>
          <cell r="C4083" t="str">
            <v>BCA</v>
          </cell>
          <cell r="D4083" t="str">
            <v>ROTULO</v>
          </cell>
          <cell r="E4083" t="str">
            <v>LETRERO "TOLDO Y HABITACIÓN"</v>
          </cell>
          <cell r="F4083" t="str">
            <v>EN USO</v>
          </cell>
          <cell r="G4083">
            <v>42430</v>
          </cell>
          <cell r="H4083" t="str">
            <v xml:space="preserve">VILLAVICENCIO FIGUEROA DIEGO FERNANDO </v>
          </cell>
          <cell r="I4083">
            <v>4.21</v>
          </cell>
          <cell r="J4083">
            <v>0</v>
          </cell>
          <cell r="K4083">
            <v>4.21</v>
          </cell>
          <cell r="L4083" t="b">
            <v>1</v>
          </cell>
          <cell r="M4083">
            <v>0</v>
          </cell>
          <cell r="N4083" t="str">
            <v>SERVICIOS Y PRODUCTOS</v>
          </cell>
          <cell r="O4083" t="str">
            <v>CASAS ANCESTRALES</v>
          </cell>
          <cell r="P4083" t="str">
            <v>CASAS ANCESTRALES</v>
          </cell>
          <cell r="Q4083" t="str">
            <v xml:space="preserve">COSTA </v>
          </cell>
        </row>
        <row r="4084">
          <cell r="A4084">
            <v>3872</v>
          </cell>
          <cell r="B4084" t="str">
            <v>(BCA)MOBILIARIOS</v>
          </cell>
          <cell r="C4084" t="str">
            <v>BCA</v>
          </cell>
          <cell r="D4084" t="str">
            <v>ROTULO</v>
          </cell>
          <cell r="E4084" t="str">
            <v>LETRERO "GUITARRA"</v>
          </cell>
          <cell r="F4084" t="str">
            <v>EN USO</v>
          </cell>
          <cell r="G4084">
            <v>42430</v>
          </cell>
          <cell r="H4084" t="str">
            <v xml:space="preserve">VILLAVICENCIO FIGUEROA DIEGO FERNANDO </v>
          </cell>
          <cell r="I4084">
            <v>3.67</v>
          </cell>
          <cell r="J4084">
            <v>0</v>
          </cell>
          <cell r="K4084">
            <v>3.67</v>
          </cell>
          <cell r="L4084" t="b">
            <v>1</v>
          </cell>
          <cell r="M4084">
            <v>0</v>
          </cell>
          <cell r="N4084" t="str">
            <v>SERVICIOS Y PRODUCTOS</v>
          </cell>
          <cell r="O4084" t="str">
            <v>CASAS ANCESTRALES</v>
          </cell>
          <cell r="P4084" t="str">
            <v>CASAS ANCESTRALES</v>
          </cell>
          <cell r="Q4084" t="str">
            <v xml:space="preserve">COSTA </v>
          </cell>
        </row>
        <row r="4085">
          <cell r="A4085">
            <v>3873</v>
          </cell>
          <cell r="B4085" t="str">
            <v>(BCA)MOBILIARIOS</v>
          </cell>
          <cell r="C4085" t="str">
            <v>BCA</v>
          </cell>
          <cell r="D4085" t="str">
            <v>ROTULO</v>
          </cell>
          <cell r="E4085" t="str">
            <v>LETRERO "AMACA"</v>
          </cell>
          <cell r="F4085" t="str">
            <v>EN USO</v>
          </cell>
          <cell r="G4085">
            <v>42430</v>
          </cell>
          <cell r="H4085" t="str">
            <v xml:space="preserve">VILLAVICENCIO FIGUEROA DIEGO FERNANDO </v>
          </cell>
          <cell r="I4085">
            <v>3.67</v>
          </cell>
          <cell r="J4085">
            <v>0</v>
          </cell>
          <cell r="K4085">
            <v>3.67</v>
          </cell>
          <cell r="L4085" t="b">
            <v>1</v>
          </cell>
          <cell r="M4085">
            <v>0</v>
          </cell>
          <cell r="N4085" t="str">
            <v>SERVICIOS Y PRODUCTOS</v>
          </cell>
          <cell r="O4085" t="str">
            <v>CASAS ANCESTRALES</v>
          </cell>
          <cell r="P4085" t="str">
            <v>CASAS ANCESTRALES</v>
          </cell>
          <cell r="Q4085" t="str">
            <v xml:space="preserve">COSTA </v>
          </cell>
        </row>
        <row r="4086">
          <cell r="A4086">
            <v>4538</v>
          </cell>
          <cell r="B4086" t="str">
            <v>(BCA)MOBILIARIOS</v>
          </cell>
          <cell r="C4086" t="str">
            <v>BCA</v>
          </cell>
          <cell r="D4086" t="str">
            <v>ROTULO</v>
          </cell>
          <cell r="E4086" t="str">
            <v>LETRERO JUEGO PARA NIÑOS CON PARANTE CENTRAL Y PLINTO</v>
          </cell>
          <cell r="F4086" t="str">
            <v>EN USO</v>
          </cell>
          <cell r="G4086">
            <v>42461</v>
          </cell>
          <cell r="H4086" t="str">
            <v xml:space="preserve">VILLAVICENCIO FIGUEROA DIEGO FERNANDO </v>
          </cell>
          <cell r="I4086">
            <v>224</v>
          </cell>
          <cell r="J4086">
            <v>0</v>
          </cell>
          <cell r="K4086">
            <v>224</v>
          </cell>
          <cell r="L4086" t="b">
            <v>0</v>
          </cell>
          <cell r="M4086">
            <v>0</v>
          </cell>
          <cell r="N4086" t="str">
            <v>SERVICIOS Y PRODUCTOS</v>
          </cell>
          <cell r="O4086" t="str">
            <v>CHIQUITOS</v>
          </cell>
          <cell r="P4086" t="str">
            <v>CHIQUITUS</v>
          </cell>
          <cell r="Q4086" t="str">
            <v xml:space="preserve">PARTE POSTERIOR </v>
          </cell>
        </row>
        <row r="4087">
          <cell r="A4087">
            <v>4539</v>
          </cell>
          <cell r="B4087" t="str">
            <v>(BCA)MOBILIARIOS</v>
          </cell>
          <cell r="C4087" t="str">
            <v>BCA</v>
          </cell>
          <cell r="D4087" t="str">
            <v>ROTULO</v>
          </cell>
          <cell r="E4087" t="str">
            <v>PARANTE TUBO REDONDO PARA JUEGO DE NIÑOS</v>
          </cell>
          <cell r="F4087" t="str">
            <v>EN USO</v>
          </cell>
          <cell r="G4087">
            <v>42461</v>
          </cell>
          <cell r="H4087" t="str">
            <v xml:space="preserve">VILLAVICENCIO FIGUEROA DIEGO FERNANDO </v>
          </cell>
          <cell r="I4087">
            <v>95.2</v>
          </cell>
          <cell r="J4087">
            <v>0</v>
          </cell>
          <cell r="K4087">
            <v>95.2</v>
          </cell>
          <cell r="L4087" t="b">
            <v>0</v>
          </cell>
          <cell r="M4087">
            <v>0</v>
          </cell>
          <cell r="N4087" t="str">
            <v>SERVICIOS Y PRODUCTOS</v>
          </cell>
          <cell r="O4087" t="str">
            <v>CHIQUITOS</v>
          </cell>
          <cell r="P4087" t="str">
            <v>CHIQUITUS</v>
          </cell>
          <cell r="Q4087" t="str">
            <v xml:space="preserve">PARTE POSTERIOR </v>
          </cell>
        </row>
        <row r="4088">
          <cell r="A4088">
            <v>4641</v>
          </cell>
          <cell r="B4088" t="str">
            <v>(BCA)MOBILIARIOS</v>
          </cell>
          <cell r="C4088" t="str">
            <v>BCA</v>
          </cell>
          <cell r="D4088" t="str">
            <v>ROTULO</v>
          </cell>
          <cell r="E4088" t="str">
            <v>IMAGENES DE PABELLONES 3</v>
          </cell>
          <cell r="F4088" t="str">
            <v>EN USO</v>
          </cell>
          <cell r="G4088">
            <v>42461</v>
          </cell>
          <cell r="H4088" t="str">
            <v xml:space="preserve">VILLAVICENCIO FIGUEROA DIEGO FERNANDO </v>
          </cell>
          <cell r="I4088">
            <v>95.2</v>
          </cell>
          <cell r="J4088">
            <v>0</v>
          </cell>
          <cell r="K4088">
            <v>95.2</v>
          </cell>
          <cell r="L4088" t="b">
            <v>0</v>
          </cell>
          <cell r="M4088">
            <v>0</v>
          </cell>
          <cell r="N4088" t="str">
            <v>SERVICIOS Y PRODUCTOS</v>
          </cell>
          <cell r="O4088" t="str">
            <v>CHIQUITOS</v>
          </cell>
          <cell r="P4088" t="str">
            <v>CHIQUITUS</v>
          </cell>
          <cell r="Q4088" t="str">
            <v>INTERNO</v>
          </cell>
        </row>
        <row r="4089">
          <cell r="A4089">
            <v>4642</v>
          </cell>
          <cell r="B4089" t="str">
            <v>(BCA)MOBILIARIOS</v>
          </cell>
          <cell r="C4089" t="str">
            <v>BCA</v>
          </cell>
          <cell r="D4089" t="str">
            <v>ROTULO</v>
          </cell>
          <cell r="E4089" t="str">
            <v>IMAGENES DE PABELLONES 4</v>
          </cell>
          <cell r="F4089" t="str">
            <v>EN USO</v>
          </cell>
          <cell r="G4089">
            <v>42461</v>
          </cell>
          <cell r="H4089" t="str">
            <v xml:space="preserve">VILLAVICENCIO FIGUEROA DIEGO FERNANDO </v>
          </cell>
          <cell r="I4089">
            <v>95.2</v>
          </cell>
          <cell r="J4089">
            <v>0</v>
          </cell>
          <cell r="K4089">
            <v>95.2</v>
          </cell>
          <cell r="L4089" t="b">
            <v>0</v>
          </cell>
          <cell r="M4089">
            <v>0</v>
          </cell>
          <cell r="N4089" t="str">
            <v>SERVICIOS Y PRODUCTOS</v>
          </cell>
          <cell r="O4089" t="str">
            <v>CHIQUITOS</v>
          </cell>
          <cell r="P4089" t="str">
            <v>CHIQUITUS</v>
          </cell>
          <cell r="Q4089" t="str">
            <v>INTERNO</v>
          </cell>
        </row>
        <row r="4090">
          <cell r="A4090">
            <v>5050</v>
          </cell>
          <cell r="B4090" t="str">
            <v>(BCA)MOBILIARIOS</v>
          </cell>
          <cell r="C4090" t="str">
            <v>BCA</v>
          </cell>
          <cell r="D4090" t="str">
            <v>ROTULO</v>
          </cell>
          <cell r="E4090" t="str">
            <v>LETRERO " PYLON"</v>
          </cell>
          <cell r="F4090" t="str">
            <v>EN USO</v>
          </cell>
          <cell r="G4090">
            <v>42430</v>
          </cell>
          <cell r="H4090" t="str">
            <v xml:space="preserve">VILLAVICENCIO FIGUEROA DIEGO FERNANDO </v>
          </cell>
          <cell r="I4090">
            <v>18.95</v>
          </cell>
          <cell r="J4090">
            <v>0</v>
          </cell>
          <cell r="K4090">
            <v>18.95</v>
          </cell>
          <cell r="L4090" t="b">
            <v>1</v>
          </cell>
          <cell r="M4090">
            <v>0</v>
          </cell>
          <cell r="N4090" t="str">
            <v>SERVICIOS Y PRODUCTOS</v>
          </cell>
          <cell r="O4090" t="str">
            <v>CASAS ANCESTRALES</v>
          </cell>
          <cell r="P4090" t="str">
            <v>CASAS ANCESTRALES</v>
          </cell>
          <cell r="Q4090" t="str">
            <v xml:space="preserve">COSTA </v>
          </cell>
        </row>
        <row r="4091">
          <cell r="A4091">
            <v>1036</v>
          </cell>
          <cell r="B4091" t="str">
            <v>(BCA)MOBILIARIOS</v>
          </cell>
          <cell r="C4091" t="str">
            <v>BCA</v>
          </cell>
          <cell r="D4091" t="str">
            <v>CLAVE</v>
          </cell>
          <cell r="E4091" t="str">
            <v xml:space="preserve">PUFF E FORMA RECTANGULAR </v>
          </cell>
          <cell r="F4091" t="str">
            <v>EN USO</v>
          </cell>
          <cell r="G4091">
            <v>41892</v>
          </cell>
          <cell r="H4091" t="str">
            <v xml:space="preserve">VILLAVICENCIO FIGUEROA DIEGO FERNANDO </v>
          </cell>
          <cell r="I4091">
            <v>20.86</v>
          </cell>
          <cell r="J4091">
            <v>0</v>
          </cell>
          <cell r="K4091">
            <v>20.86</v>
          </cell>
          <cell r="L4091" t="b">
            <v>1</v>
          </cell>
          <cell r="M4091">
            <v>0</v>
          </cell>
          <cell r="N4091" t="str">
            <v>SERVICIOS Y PRODUCTOS</v>
          </cell>
          <cell r="O4091" t="str">
            <v>CHIQUITOS</v>
          </cell>
          <cell r="P4091" t="str">
            <v>CHIQUITUS</v>
          </cell>
          <cell r="Q4091" t="str">
            <v>INTERNO</v>
          </cell>
        </row>
        <row r="4092">
          <cell r="A4092">
            <v>1037</v>
          </cell>
          <cell r="B4092" t="str">
            <v>(BCA)MOBILIARIOS</v>
          </cell>
          <cell r="C4092" t="str">
            <v>BCA</v>
          </cell>
          <cell r="D4092" t="str">
            <v>CLAVE</v>
          </cell>
          <cell r="E4092" t="str">
            <v xml:space="preserve">PUFF EN FORMA  RECANGULAR </v>
          </cell>
          <cell r="F4092" t="str">
            <v>EN USO</v>
          </cell>
          <cell r="G4092">
            <v>41892</v>
          </cell>
          <cell r="H4092" t="str">
            <v xml:space="preserve">VILLAVICENCIO FIGUEROA DIEGO FERNANDO </v>
          </cell>
          <cell r="I4092">
            <v>20.86</v>
          </cell>
          <cell r="J4092">
            <v>0</v>
          </cell>
          <cell r="K4092">
            <v>20.86</v>
          </cell>
          <cell r="L4092" t="b">
            <v>1</v>
          </cell>
          <cell r="M4092">
            <v>0</v>
          </cell>
          <cell r="N4092" t="str">
            <v>SERVICIOS Y PRODUCTOS</v>
          </cell>
          <cell r="O4092" t="str">
            <v>CHIQUITOS</v>
          </cell>
          <cell r="P4092" t="str">
            <v>CHIQUITUS</v>
          </cell>
          <cell r="Q4092" t="str">
            <v>INTERNO</v>
          </cell>
        </row>
        <row r="4093">
          <cell r="A4093">
            <v>1038</v>
          </cell>
          <cell r="B4093" t="str">
            <v>(BCA)MOBILIARIOS</v>
          </cell>
          <cell r="C4093" t="str">
            <v>BCA</v>
          </cell>
          <cell r="D4093" t="str">
            <v>CLAVE</v>
          </cell>
          <cell r="E4093" t="str">
            <v xml:space="preserve">PUFF EN FORMA RECTAGULAR </v>
          </cell>
          <cell r="F4093" t="str">
            <v>EN USO</v>
          </cell>
          <cell r="G4093">
            <v>41892</v>
          </cell>
          <cell r="H4093" t="str">
            <v xml:space="preserve">VILLAVICENCIO FIGUEROA DIEGO FERNANDO </v>
          </cell>
          <cell r="I4093">
            <v>20.86</v>
          </cell>
          <cell r="J4093">
            <v>0</v>
          </cell>
          <cell r="K4093">
            <v>20.86</v>
          </cell>
          <cell r="L4093" t="b">
            <v>1</v>
          </cell>
          <cell r="M4093">
            <v>0</v>
          </cell>
          <cell r="N4093" t="str">
            <v>SERVICIOS Y PRODUCTOS</v>
          </cell>
          <cell r="O4093" t="str">
            <v>CHIQUITOS</v>
          </cell>
          <cell r="P4093" t="str">
            <v>CHIQUITUS</v>
          </cell>
          <cell r="Q4093" t="str">
            <v>INTERNO</v>
          </cell>
        </row>
        <row r="4094">
          <cell r="A4094">
            <v>1039</v>
          </cell>
          <cell r="B4094" t="str">
            <v>(BCA)MOBILIARIOS</v>
          </cell>
          <cell r="C4094" t="str">
            <v>BCA</v>
          </cell>
          <cell r="D4094" t="str">
            <v>CLAVE</v>
          </cell>
          <cell r="E4094" t="str">
            <v>PUFF EN FORMA RECTANGULAR</v>
          </cell>
          <cell r="F4094" t="str">
            <v>EN USO</v>
          </cell>
          <cell r="G4094">
            <v>41892</v>
          </cell>
          <cell r="H4094" t="str">
            <v xml:space="preserve">VILLAVICENCIO FIGUEROA DIEGO FERNANDO </v>
          </cell>
          <cell r="I4094">
            <v>20.86</v>
          </cell>
          <cell r="J4094">
            <v>0</v>
          </cell>
          <cell r="K4094">
            <v>20.86</v>
          </cell>
          <cell r="L4094" t="b">
            <v>1</v>
          </cell>
          <cell r="M4094">
            <v>0</v>
          </cell>
          <cell r="N4094" t="str">
            <v>SERVICIOS Y PRODUCTOS</v>
          </cell>
          <cell r="O4094" t="str">
            <v>CHIQUITOS</v>
          </cell>
          <cell r="P4094" t="str">
            <v>CHIQUITUS</v>
          </cell>
          <cell r="Q4094" t="str">
            <v>INTERNO</v>
          </cell>
        </row>
        <row r="4095">
          <cell r="A4095">
            <v>1040</v>
          </cell>
          <cell r="B4095" t="str">
            <v>(BCA)MOBILIARIOS</v>
          </cell>
          <cell r="C4095" t="str">
            <v>BCA</v>
          </cell>
          <cell r="D4095" t="str">
            <v>CLAVE</v>
          </cell>
          <cell r="E4095" t="str">
            <v>PUFF EN FORMA RECTANGULAR</v>
          </cell>
          <cell r="F4095" t="str">
            <v>EN USO</v>
          </cell>
          <cell r="G4095">
            <v>41892</v>
          </cell>
          <cell r="H4095" t="str">
            <v xml:space="preserve">VILLAVICENCIO FIGUEROA DIEGO FERNANDO </v>
          </cell>
          <cell r="I4095">
            <v>20.86</v>
          </cell>
          <cell r="J4095">
            <v>0</v>
          </cell>
          <cell r="K4095">
            <v>20.86</v>
          </cell>
          <cell r="L4095" t="b">
            <v>1</v>
          </cell>
          <cell r="M4095">
            <v>0</v>
          </cell>
          <cell r="N4095" t="str">
            <v>SERVICIOS Y PRODUCTOS</v>
          </cell>
          <cell r="O4095" t="str">
            <v>CHIQUITOS</v>
          </cell>
          <cell r="P4095" t="str">
            <v>CHIQUITUS</v>
          </cell>
          <cell r="Q4095" t="str">
            <v>INTERNO</v>
          </cell>
        </row>
        <row r="4096">
          <cell r="A4096">
            <v>1041</v>
          </cell>
          <cell r="B4096" t="str">
            <v>(BCA)MOBILIARIOS</v>
          </cell>
          <cell r="C4096" t="str">
            <v>BCA</v>
          </cell>
          <cell r="D4096" t="str">
            <v>CLAVE</v>
          </cell>
          <cell r="E4096" t="str">
            <v>PUFF EN FORMA RECTANGULAR</v>
          </cell>
          <cell r="F4096" t="str">
            <v>EN USO</v>
          </cell>
          <cell r="G4096">
            <v>41892</v>
          </cell>
          <cell r="H4096" t="str">
            <v xml:space="preserve">VILLAVICENCIO FIGUEROA DIEGO FERNANDO </v>
          </cell>
          <cell r="I4096">
            <v>20.86</v>
          </cell>
          <cell r="J4096">
            <v>0</v>
          </cell>
          <cell r="K4096">
            <v>20.86</v>
          </cell>
          <cell r="L4096" t="b">
            <v>1</v>
          </cell>
          <cell r="M4096">
            <v>0</v>
          </cell>
          <cell r="N4096" t="str">
            <v>SERVICIOS Y PRODUCTOS</v>
          </cell>
          <cell r="O4096" t="str">
            <v>CHIQUITOS</v>
          </cell>
          <cell r="P4096" t="str">
            <v>CHIQUITUS</v>
          </cell>
          <cell r="Q4096" t="str">
            <v>INTERNO</v>
          </cell>
        </row>
        <row r="4097">
          <cell r="A4097">
            <v>1042</v>
          </cell>
          <cell r="B4097" t="str">
            <v>(BCA)MOBILIARIOS</v>
          </cell>
          <cell r="C4097" t="str">
            <v>BCA</v>
          </cell>
          <cell r="D4097" t="str">
            <v>CLAVE</v>
          </cell>
          <cell r="E4097" t="str">
            <v xml:space="preserve">PUFF EN FORMA RECTANGULAR </v>
          </cell>
          <cell r="F4097" t="str">
            <v>EN USO</v>
          </cell>
          <cell r="G4097">
            <v>41892</v>
          </cell>
          <cell r="H4097" t="str">
            <v xml:space="preserve">VILLAVICENCIO FIGUEROA DIEGO FERNANDO </v>
          </cell>
          <cell r="I4097">
            <v>20.86</v>
          </cell>
          <cell r="J4097">
            <v>0</v>
          </cell>
          <cell r="K4097">
            <v>20.86</v>
          </cell>
          <cell r="L4097" t="b">
            <v>1</v>
          </cell>
          <cell r="M4097">
            <v>0</v>
          </cell>
          <cell r="N4097" t="str">
            <v>SERVICIOS Y PRODUCTOS</v>
          </cell>
          <cell r="O4097" t="str">
            <v>CHIQUITOS</v>
          </cell>
          <cell r="P4097" t="str">
            <v>CHIQUITUS</v>
          </cell>
          <cell r="Q4097" t="str">
            <v>INTERNO</v>
          </cell>
        </row>
        <row r="4098">
          <cell r="A4098">
            <v>1046</v>
          </cell>
          <cell r="B4098" t="str">
            <v>(BCA)MOBILIARIOS</v>
          </cell>
          <cell r="C4098" t="str">
            <v>BCA</v>
          </cell>
          <cell r="D4098" t="str">
            <v>CLAVE</v>
          </cell>
          <cell r="E4098" t="str">
            <v xml:space="preserve">PUFF EN FORMA RECTAGULAR </v>
          </cell>
          <cell r="F4098" t="str">
            <v>EN USO</v>
          </cell>
          <cell r="G4098">
            <v>41892</v>
          </cell>
          <cell r="H4098" t="str">
            <v xml:space="preserve">VILLAVICENCIO FIGUEROA DIEGO FERNANDO </v>
          </cell>
          <cell r="I4098">
            <v>20.86</v>
          </cell>
          <cell r="J4098">
            <v>0</v>
          </cell>
          <cell r="K4098">
            <v>20.86</v>
          </cell>
          <cell r="L4098" t="b">
            <v>1</v>
          </cell>
          <cell r="M4098">
            <v>0</v>
          </cell>
          <cell r="N4098" t="str">
            <v>SERVICIOS Y PRODUCTOS</v>
          </cell>
          <cell r="O4098" t="str">
            <v>CHIQUITOS</v>
          </cell>
          <cell r="P4098" t="str">
            <v>CHIQUITUS</v>
          </cell>
          <cell r="Q4098" t="str">
            <v>INTERNO</v>
          </cell>
        </row>
        <row r="4099">
          <cell r="A4099">
            <v>1047</v>
          </cell>
          <cell r="B4099" t="str">
            <v>(BCA)MOBILIARIOS</v>
          </cell>
          <cell r="C4099" t="str">
            <v>BCA</v>
          </cell>
          <cell r="D4099" t="str">
            <v>CLAVE</v>
          </cell>
          <cell r="E4099" t="str">
            <v>PUFF EN FORMA RECTANGULAR</v>
          </cell>
          <cell r="F4099" t="str">
            <v>EN USO</v>
          </cell>
          <cell r="G4099">
            <v>41892</v>
          </cell>
          <cell r="H4099" t="str">
            <v xml:space="preserve">VILLAVICENCIO FIGUEROA DIEGO FERNANDO </v>
          </cell>
          <cell r="I4099">
            <v>20.86</v>
          </cell>
          <cell r="J4099">
            <v>0</v>
          </cell>
          <cell r="K4099">
            <v>20.86</v>
          </cell>
          <cell r="L4099" t="b">
            <v>1</v>
          </cell>
          <cell r="M4099">
            <v>0</v>
          </cell>
          <cell r="N4099" t="str">
            <v>SERVICIOS Y PRODUCTOS</v>
          </cell>
          <cell r="O4099" t="str">
            <v>CHIQUITOS</v>
          </cell>
          <cell r="P4099" t="str">
            <v>CHIQUITUS</v>
          </cell>
          <cell r="Q4099" t="str">
            <v>INTERNO</v>
          </cell>
        </row>
        <row r="4100">
          <cell r="A4100">
            <v>1048</v>
          </cell>
          <cell r="B4100" t="str">
            <v>(BCA)MOBILIARIOS</v>
          </cell>
          <cell r="C4100" t="str">
            <v>BCA</v>
          </cell>
          <cell r="D4100" t="str">
            <v>CLAVE</v>
          </cell>
          <cell r="E4100" t="str">
            <v xml:space="preserve">PUFF EN FORMA RECTAGULAR </v>
          </cell>
          <cell r="F4100" t="str">
            <v>EN USO</v>
          </cell>
          <cell r="G4100">
            <v>41892</v>
          </cell>
          <cell r="H4100" t="str">
            <v xml:space="preserve">VILLAVICENCIO FIGUEROA DIEGO FERNANDO </v>
          </cell>
          <cell r="I4100">
            <v>20.86</v>
          </cell>
          <cell r="J4100">
            <v>0</v>
          </cell>
          <cell r="K4100">
            <v>20.86</v>
          </cell>
          <cell r="L4100" t="b">
            <v>1</v>
          </cell>
          <cell r="M4100">
            <v>0</v>
          </cell>
          <cell r="N4100" t="str">
            <v>SERVICIOS Y PRODUCTOS</v>
          </cell>
          <cell r="O4100" t="str">
            <v>CHIQUITOS</v>
          </cell>
          <cell r="P4100" t="str">
            <v>CHIQUITUS</v>
          </cell>
          <cell r="Q4100" t="str">
            <v>INTERNO</v>
          </cell>
        </row>
        <row r="4101">
          <cell r="A4101">
            <v>1220</v>
          </cell>
          <cell r="B4101" t="str">
            <v>(BCA)MOBILIARIOS</v>
          </cell>
          <cell r="C4101" t="str">
            <v>BCA</v>
          </cell>
          <cell r="D4101" t="str">
            <v>CLAVE</v>
          </cell>
          <cell r="E4101" t="str">
            <v xml:space="preserve">MARIMBA ESMERALDEÑA </v>
          </cell>
          <cell r="F4101" t="str">
            <v>EN USO</v>
          </cell>
          <cell r="G4101">
            <v>41877</v>
          </cell>
          <cell r="H4101" t="str">
            <v xml:space="preserve">VILLAVICENCIO FIGUEROA DIEGO FERNANDO </v>
          </cell>
          <cell r="I4101">
            <v>26.02</v>
          </cell>
          <cell r="J4101">
            <v>0</v>
          </cell>
          <cell r="K4101">
            <v>26.02</v>
          </cell>
          <cell r="L4101" t="b">
            <v>1</v>
          </cell>
          <cell r="M4101">
            <v>0</v>
          </cell>
          <cell r="N4101" t="str">
            <v>SERVICIOS Y PRODUCTOS</v>
          </cell>
          <cell r="O4101" t="str">
            <v>CHIQUITOS</v>
          </cell>
          <cell r="P4101" t="str">
            <v>CHIQUITUS</v>
          </cell>
          <cell r="Q4101" t="str">
            <v>INTERNO</v>
          </cell>
        </row>
        <row r="4102">
          <cell r="A4102">
            <v>255</v>
          </cell>
          <cell r="B4102" t="str">
            <v>(BCA)MAQUINARIAS Y EQUIPOS</v>
          </cell>
          <cell r="C4102" t="str">
            <v>BCA</v>
          </cell>
          <cell r="D4102" t="str">
            <v>EXTINTOR</v>
          </cell>
          <cell r="E4102" t="str">
            <v>20 LIBRAS    7MO PISO</v>
          </cell>
          <cell r="F4102" t="str">
            <v>EN USO</v>
          </cell>
          <cell r="G4102">
            <v>42089</v>
          </cell>
          <cell r="H4102" t="str">
            <v xml:space="preserve">VILLAVICENCIO FIGUEROA DIEGO FERNANDO </v>
          </cell>
          <cell r="I4102">
            <v>44.8</v>
          </cell>
          <cell r="J4102">
            <v>0</v>
          </cell>
          <cell r="K4102">
            <v>44.8</v>
          </cell>
          <cell r="L4102" t="b">
            <v>0</v>
          </cell>
          <cell r="M4102">
            <v>0</v>
          </cell>
          <cell r="N4102" t="str">
            <v>SERVICIOS Y PRODUCTOS</v>
          </cell>
          <cell r="O4102" t="str">
            <v>CASAS ANCESTRALES</v>
          </cell>
          <cell r="P4102" t="str">
            <v>CASAS ANCESTRALES</v>
          </cell>
          <cell r="Q4102" t="str">
            <v>COSTA</v>
          </cell>
        </row>
        <row r="4103">
          <cell r="A4103">
            <v>520</v>
          </cell>
          <cell r="B4103" t="str">
            <v>(BCA)MAQUINARIAS Y EQUIPOS</v>
          </cell>
          <cell r="C4103" t="str">
            <v>BCA</v>
          </cell>
          <cell r="D4103" t="str">
            <v>PANTALLA PARA PROYECTOR</v>
          </cell>
          <cell r="E4103" t="str">
            <v>DE PARED EROLLABLE</v>
          </cell>
          <cell r="F4103" t="str">
            <v>EN USO</v>
          </cell>
          <cell r="G4103">
            <v>41964</v>
          </cell>
          <cell r="H4103" t="str">
            <v xml:space="preserve">VILLAVICENCIO FIGUEROA DIEGO FERNANDO </v>
          </cell>
          <cell r="I4103">
            <v>95.2</v>
          </cell>
          <cell r="J4103">
            <v>0</v>
          </cell>
          <cell r="K4103">
            <v>95.2</v>
          </cell>
          <cell r="L4103" t="b">
            <v>0</v>
          </cell>
          <cell r="M4103">
            <v>0</v>
          </cell>
          <cell r="N4103" t="str">
            <v>SERVICIOS Y PRODUCTOS</v>
          </cell>
          <cell r="O4103" t="str">
            <v>CHIQUITOS</v>
          </cell>
          <cell r="P4103" t="str">
            <v>CHIQUITUS</v>
          </cell>
          <cell r="Q4103" t="str">
            <v>INTERNO</v>
          </cell>
        </row>
        <row r="4104">
          <cell r="A4104">
            <v>525</v>
          </cell>
          <cell r="B4104" t="str">
            <v>(BCA)BIENES ARTÍSTICOS, CULTURALES, BIENES DEPORTIVOS Y SÍMBOLOS PATRIOS</v>
          </cell>
          <cell r="C4104" t="str">
            <v>BCA</v>
          </cell>
          <cell r="D4104" t="str">
            <v>BOMBO</v>
          </cell>
          <cell r="E4104" t="str">
            <v>BOMBO MEDIANO FORRADO DE PIEL</v>
          </cell>
          <cell r="F4104" t="str">
            <v>EN USO</v>
          </cell>
          <cell r="G4104">
            <v>41877</v>
          </cell>
          <cell r="H4104" t="str">
            <v xml:space="preserve">VILLAVICENCIO FIGUEROA DIEGO FERNANDO </v>
          </cell>
          <cell r="I4104">
            <v>37.99</v>
          </cell>
          <cell r="J4104">
            <v>0</v>
          </cell>
          <cell r="K4104">
            <v>37.99</v>
          </cell>
          <cell r="L4104" t="b">
            <v>0</v>
          </cell>
          <cell r="M4104">
            <v>0</v>
          </cell>
          <cell r="N4104" t="str">
            <v>SERVICIOS Y PRODUCTOS</v>
          </cell>
          <cell r="O4104" t="str">
            <v>CHIQUITOS</v>
          </cell>
          <cell r="P4104" t="str">
            <v>CHIQUITUS</v>
          </cell>
          <cell r="Q4104" t="str">
            <v>INTERNO</v>
          </cell>
        </row>
        <row r="4105">
          <cell r="A4105">
            <v>526</v>
          </cell>
          <cell r="B4105" t="str">
            <v>(BCA)BIENES ARTÍSTICOS, CULTURALES, BIENES DEPORTIVOS Y SÍMBOLOS PATRIOS</v>
          </cell>
          <cell r="C4105" t="str">
            <v>BCA</v>
          </cell>
          <cell r="D4105" t="str">
            <v>BOMBO</v>
          </cell>
          <cell r="E4105" t="str">
            <v>BOMBO MEDIANO FORRADO DE PIEL</v>
          </cell>
          <cell r="F4105" t="str">
            <v>EN USO</v>
          </cell>
          <cell r="G4105">
            <v>41877</v>
          </cell>
          <cell r="H4105" t="str">
            <v xml:space="preserve">VILLAVICENCIO FIGUEROA DIEGO FERNANDO </v>
          </cell>
          <cell r="I4105">
            <v>37.99</v>
          </cell>
          <cell r="J4105">
            <v>0</v>
          </cell>
          <cell r="K4105">
            <v>37.99</v>
          </cell>
          <cell r="L4105" t="b">
            <v>0</v>
          </cell>
          <cell r="M4105">
            <v>0</v>
          </cell>
          <cell r="N4105" t="str">
            <v>SERVICIOS Y PRODUCTOS</v>
          </cell>
          <cell r="O4105" t="str">
            <v>CHIQUITOS</v>
          </cell>
          <cell r="P4105" t="str">
            <v>CHIQUITUS</v>
          </cell>
          <cell r="Q4105" t="str">
            <v>INTERNO</v>
          </cell>
        </row>
        <row r="4106">
          <cell r="A4106">
            <v>4356</v>
          </cell>
          <cell r="B4106" t="str">
            <v>(BCA)BIENES ARTÍSTICOS, CULTURALES, BIENES DEPORTIVOS Y SÍMBOLOS PATRIOS</v>
          </cell>
          <cell r="C4106" t="str">
            <v>BCA</v>
          </cell>
          <cell r="D4106" t="str">
            <v>GUITARRA</v>
          </cell>
          <cell r="E4106" t="str">
            <v xml:space="preserve">GUITARRA </v>
          </cell>
          <cell r="F4106" t="str">
            <v>EN USO</v>
          </cell>
          <cell r="G4106">
            <v>42509</v>
          </cell>
          <cell r="H4106" t="str">
            <v xml:space="preserve">VILLAVICENCIO FIGUEROA DIEGO FERNANDO </v>
          </cell>
          <cell r="I4106">
            <v>90</v>
          </cell>
          <cell r="J4106">
            <v>0</v>
          </cell>
          <cell r="K4106">
            <v>90</v>
          </cell>
          <cell r="L4106" t="b">
            <v>0</v>
          </cell>
          <cell r="M4106">
            <v>0</v>
          </cell>
          <cell r="N4106" t="str">
            <v>SERVICIOS Y PRODUCTOS</v>
          </cell>
          <cell r="O4106" t="str">
            <v>CASAS ANCESTRALES</v>
          </cell>
          <cell r="P4106" t="str">
            <v>CASAS ANCESTRALES</v>
          </cell>
          <cell r="Q4106" t="str">
            <v xml:space="preserve">COSTA </v>
          </cell>
        </row>
        <row r="4107">
          <cell r="A4107">
            <v>1232</v>
          </cell>
          <cell r="B4107" t="str">
            <v>(BCA)BIENES ARTÍSTICOS, CULTURALES, BIENES DEPORTIVOS Y SÍMBOLOS PATRIOS</v>
          </cell>
          <cell r="C4107" t="str">
            <v>BCA</v>
          </cell>
          <cell r="D4107" t="str">
            <v>PALO DE LLUVIA</v>
          </cell>
          <cell r="E4107" t="str">
            <v xml:space="preserve">PALO DE LLUVIA </v>
          </cell>
          <cell r="F4107" t="str">
            <v>EN USO</v>
          </cell>
          <cell r="G4107">
            <v>41877</v>
          </cell>
          <cell r="H4107" t="str">
            <v xml:space="preserve">VILLAVICENCIO FIGUEROA DIEGO FERNANDO </v>
          </cell>
          <cell r="I4107">
            <v>15</v>
          </cell>
          <cell r="J4107">
            <v>0</v>
          </cell>
          <cell r="K4107">
            <v>15</v>
          </cell>
          <cell r="L4107" t="b">
            <v>1</v>
          </cell>
          <cell r="M4107">
            <v>0</v>
          </cell>
          <cell r="N4107" t="str">
            <v>SERVICIOS Y PRODUCTOS</v>
          </cell>
          <cell r="O4107" t="str">
            <v>CHIQUITOS</v>
          </cell>
          <cell r="P4107" t="str">
            <v>CHIQUITUS</v>
          </cell>
          <cell r="Q4107" t="str">
            <v>INTERNO</v>
          </cell>
        </row>
        <row r="4108">
          <cell r="A4108">
            <v>4193</v>
          </cell>
          <cell r="B4108" t="str">
            <v>(BCA)BIENES ARTÍSTICOS, CULTURALES, BIENES DEPORTIVOS Y SÍMBOLOS PATRIOS</v>
          </cell>
          <cell r="C4108" t="str">
            <v>BCA</v>
          </cell>
          <cell r="D4108" t="str">
            <v>PALO DE LLUVIA</v>
          </cell>
          <cell r="E4108" t="str">
            <v>PALO DE LLUVIA</v>
          </cell>
          <cell r="F4108" t="str">
            <v>EN USO</v>
          </cell>
          <cell r="G4108">
            <v>42397</v>
          </cell>
          <cell r="H4108" t="str">
            <v xml:space="preserve">VILLAVICENCIO FIGUEROA DIEGO FERNANDO </v>
          </cell>
          <cell r="I4108">
            <v>15</v>
          </cell>
          <cell r="J4108">
            <v>0</v>
          </cell>
          <cell r="K4108">
            <v>15</v>
          </cell>
          <cell r="L4108" t="b">
            <v>1</v>
          </cell>
          <cell r="M4108">
            <v>0</v>
          </cell>
          <cell r="N4108" t="str">
            <v>SERVICIOS Y PRODUCTOS</v>
          </cell>
          <cell r="O4108" t="str">
            <v>CASAS ANCESTRALES</v>
          </cell>
          <cell r="P4108" t="str">
            <v>CASAS ANCESTRALES</v>
          </cell>
          <cell r="Q4108" t="str">
            <v>ORIENTE</v>
          </cell>
        </row>
        <row r="4109">
          <cell r="A4109">
            <v>426</v>
          </cell>
          <cell r="B4109" t="str">
            <v>(BCA)BIENES ARTÍSTICOS, CULTURALES, BIENES DEPORTIVOS Y SÍMBOLOS PATRIOS</v>
          </cell>
          <cell r="C4109" t="str">
            <v>BCA</v>
          </cell>
          <cell r="D4109" t="str">
            <v>PINTURA</v>
          </cell>
          <cell r="E4109" t="str">
            <v>ILUSTRACION DECORATIVA MUJER SHUAR</v>
          </cell>
          <cell r="F4109" t="str">
            <v>EN USO</v>
          </cell>
          <cell r="G4109">
            <v>41920</v>
          </cell>
          <cell r="H4109" t="str">
            <v xml:space="preserve">VILLAVICENCIO FIGUEROA DIEGO FERNANDO </v>
          </cell>
          <cell r="I4109">
            <v>78.400000000000006</v>
          </cell>
          <cell r="J4109">
            <v>0</v>
          </cell>
          <cell r="K4109">
            <v>78.400000000000006</v>
          </cell>
          <cell r="L4109" t="b">
            <v>0</v>
          </cell>
          <cell r="M4109">
            <v>0</v>
          </cell>
          <cell r="N4109" t="str">
            <v>SERVICIOS Y PRODUCTOS</v>
          </cell>
          <cell r="O4109" t="str">
            <v>CHIQUITOS</v>
          </cell>
          <cell r="P4109" t="str">
            <v>CHIQUITUS</v>
          </cell>
          <cell r="Q4109" t="str">
            <v>INTERNO</v>
          </cell>
        </row>
        <row r="4110">
          <cell r="A4110">
            <v>427</v>
          </cell>
          <cell r="B4110" t="str">
            <v>(BCA)BIENES ARTÍSTICOS, CULTURALES, BIENES DEPORTIVOS Y SÍMBOLOS PATRIOS</v>
          </cell>
          <cell r="C4110" t="str">
            <v>BCA</v>
          </cell>
          <cell r="D4110" t="str">
            <v>PINTURA</v>
          </cell>
          <cell r="E4110" t="str">
            <v>ILUSTRACION DECORATIVA HOMBRE TIGUA</v>
          </cell>
          <cell r="F4110" t="str">
            <v>EN USO</v>
          </cell>
          <cell r="G4110">
            <v>41920</v>
          </cell>
          <cell r="H4110" t="str">
            <v xml:space="preserve">VILLAVICENCIO FIGUEROA DIEGO FERNANDO </v>
          </cell>
          <cell r="I4110">
            <v>78.400000000000006</v>
          </cell>
          <cell r="J4110">
            <v>0</v>
          </cell>
          <cell r="K4110">
            <v>78.400000000000006</v>
          </cell>
          <cell r="L4110" t="b">
            <v>0</v>
          </cell>
          <cell r="M4110">
            <v>0</v>
          </cell>
          <cell r="N4110" t="str">
            <v>SERVICIOS Y PRODUCTOS</v>
          </cell>
          <cell r="O4110" t="str">
            <v>CHIQUITOS</v>
          </cell>
          <cell r="P4110" t="str">
            <v>CHIQUITUS</v>
          </cell>
          <cell r="Q4110" t="str">
            <v>INTERNO</v>
          </cell>
        </row>
        <row r="4111">
          <cell r="A4111">
            <v>428</v>
          </cell>
          <cell r="B4111" t="str">
            <v>(BCA)BIENES ARTÍSTICOS, CULTURALES, BIENES DEPORTIVOS Y SÍMBOLOS PATRIOS</v>
          </cell>
          <cell r="C4111" t="str">
            <v>BCA</v>
          </cell>
          <cell r="D4111" t="str">
            <v>PINTURA</v>
          </cell>
          <cell r="E4111" t="str">
            <v>ILUSTRACION DECORATIVA LOUIS GODIN</v>
          </cell>
          <cell r="F4111" t="str">
            <v>EN USO</v>
          </cell>
          <cell r="G4111">
            <v>41920</v>
          </cell>
          <cell r="H4111" t="str">
            <v xml:space="preserve">VILLAVICENCIO FIGUEROA DIEGO FERNANDO </v>
          </cell>
          <cell r="I4111">
            <v>78.400000000000006</v>
          </cell>
          <cell r="J4111">
            <v>0</v>
          </cell>
          <cell r="K4111">
            <v>78.400000000000006</v>
          </cell>
          <cell r="L4111" t="b">
            <v>0</v>
          </cell>
          <cell r="M4111">
            <v>0</v>
          </cell>
          <cell r="N4111" t="str">
            <v>SERVICIOS Y PRODUCTOS</v>
          </cell>
          <cell r="O4111" t="str">
            <v>CHIQUITOS</v>
          </cell>
          <cell r="P4111" t="str">
            <v>CHIQUITUS</v>
          </cell>
          <cell r="Q4111" t="str">
            <v>INTERNO</v>
          </cell>
        </row>
        <row r="4112">
          <cell r="A4112">
            <v>429</v>
          </cell>
          <cell r="B4112" t="str">
            <v>(BCA)BIENES ARTÍSTICOS, CULTURALES, BIENES DEPORTIVOS Y SÍMBOLOS PATRIOS</v>
          </cell>
          <cell r="C4112" t="str">
            <v>BCA</v>
          </cell>
          <cell r="D4112" t="str">
            <v>PINTURA</v>
          </cell>
          <cell r="E4112" t="str">
            <v>ILUSTRACION DECORATIVA CHARLES DE LA CONDAMINE</v>
          </cell>
          <cell r="F4112" t="str">
            <v>EN USO</v>
          </cell>
          <cell r="G4112">
            <v>41920</v>
          </cell>
          <cell r="H4112" t="str">
            <v xml:space="preserve">VILLAVICENCIO FIGUEROA DIEGO FERNANDO </v>
          </cell>
          <cell r="I4112">
            <v>78.400000000000006</v>
          </cell>
          <cell r="J4112">
            <v>0</v>
          </cell>
          <cell r="K4112">
            <v>78.400000000000006</v>
          </cell>
          <cell r="L4112" t="b">
            <v>0</v>
          </cell>
          <cell r="M4112">
            <v>0</v>
          </cell>
          <cell r="N4112" t="str">
            <v>SERVICIOS Y PRODUCTOS</v>
          </cell>
          <cell r="O4112" t="str">
            <v>CHIQUITOS</v>
          </cell>
          <cell r="P4112" t="str">
            <v>CHIQUITUS</v>
          </cell>
          <cell r="Q4112" t="str">
            <v>INTERNO</v>
          </cell>
        </row>
        <row r="4113">
          <cell r="A4113">
            <v>430</v>
          </cell>
          <cell r="B4113" t="str">
            <v>(BCA)BIENES ARTÍSTICOS, CULTURALES, BIENES DEPORTIVOS Y SÍMBOLOS PATRIOS</v>
          </cell>
          <cell r="C4113" t="str">
            <v>BCA</v>
          </cell>
          <cell r="D4113" t="str">
            <v>PINTURA</v>
          </cell>
          <cell r="E4113" t="str">
            <v>ILUSTRACION DECORATIVA PEDRO VICENTE MALDONADO</v>
          </cell>
          <cell r="F4113" t="str">
            <v>EN USO</v>
          </cell>
          <cell r="G4113">
            <v>41920</v>
          </cell>
          <cell r="H4113" t="str">
            <v xml:space="preserve">VILLAVICENCIO FIGUEROA DIEGO FERNANDO </v>
          </cell>
          <cell r="I4113">
            <v>78.400000000000006</v>
          </cell>
          <cell r="J4113">
            <v>0</v>
          </cell>
          <cell r="K4113">
            <v>78.400000000000006</v>
          </cell>
          <cell r="L4113" t="b">
            <v>0</v>
          </cell>
          <cell r="M4113">
            <v>0</v>
          </cell>
          <cell r="N4113" t="str">
            <v>SERVICIOS Y PRODUCTOS</v>
          </cell>
          <cell r="O4113" t="str">
            <v>CHIQUITOS</v>
          </cell>
          <cell r="P4113" t="str">
            <v>CHIQUITUS</v>
          </cell>
          <cell r="Q4113" t="str">
            <v>INTERNO</v>
          </cell>
        </row>
        <row r="4114">
          <cell r="A4114">
            <v>431</v>
          </cell>
          <cell r="B4114" t="str">
            <v>(BCA)BIENES ARTÍSTICOS, CULTURALES, BIENES DEPORTIVOS Y SÍMBOLOS PATRIOS</v>
          </cell>
          <cell r="C4114" t="str">
            <v>BCA</v>
          </cell>
          <cell r="D4114" t="str">
            <v>PINTURA</v>
          </cell>
          <cell r="E4114" t="str">
            <v>ILUSTRACION DECORATIVA HOMBRE OTAVALENO</v>
          </cell>
          <cell r="F4114" t="str">
            <v>EN USO</v>
          </cell>
          <cell r="G4114">
            <v>41920</v>
          </cell>
          <cell r="H4114" t="str">
            <v xml:space="preserve">VILLAVICENCIO FIGUEROA DIEGO FERNANDO </v>
          </cell>
          <cell r="I4114">
            <v>78.400000000000006</v>
          </cell>
          <cell r="J4114">
            <v>0</v>
          </cell>
          <cell r="K4114">
            <v>78.400000000000006</v>
          </cell>
          <cell r="L4114" t="b">
            <v>0</v>
          </cell>
          <cell r="M4114">
            <v>0</v>
          </cell>
          <cell r="N4114" t="str">
            <v>SERVICIOS Y PRODUCTOS</v>
          </cell>
          <cell r="O4114" t="str">
            <v>CHIQUITOS</v>
          </cell>
          <cell r="P4114" t="str">
            <v>CHIQUITUS</v>
          </cell>
          <cell r="Q4114" t="str">
            <v>INTERNO</v>
          </cell>
        </row>
        <row r="4115">
          <cell r="A4115">
            <v>432</v>
          </cell>
          <cell r="B4115" t="str">
            <v>(BCA)BIENES ARTÍSTICOS, CULTURALES, BIENES DEPORTIVOS Y SÍMBOLOS PATRIOS</v>
          </cell>
          <cell r="C4115" t="str">
            <v>BCA</v>
          </cell>
          <cell r="D4115" t="str">
            <v>PINTURA</v>
          </cell>
          <cell r="E4115" t="str">
            <v>ILUSTRACION DECORATIVA NINO AFRO ECUATORIANO DE ESMERALDAS</v>
          </cell>
          <cell r="F4115" t="str">
            <v>EN USO</v>
          </cell>
          <cell r="G4115">
            <v>41920</v>
          </cell>
          <cell r="H4115" t="str">
            <v xml:space="preserve">VILLAVICENCIO FIGUEROA DIEGO FERNANDO </v>
          </cell>
          <cell r="I4115">
            <v>78.400000000000006</v>
          </cell>
          <cell r="J4115">
            <v>0</v>
          </cell>
          <cell r="K4115">
            <v>78.400000000000006</v>
          </cell>
          <cell r="L4115" t="b">
            <v>0</v>
          </cell>
          <cell r="M4115">
            <v>0</v>
          </cell>
          <cell r="N4115" t="str">
            <v>SERVICIOS Y PRODUCTOS</v>
          </cell>
          <cell r="O4115" t="str">
            <v>CHIQUITOS</v>
          </cell>
          <cell r="P4115" t="str">
            <v>CHIQUITUS</v>
          </cell>
          <cell r="Q4115" t="str">
            <v>INTERNO</v>
          </cell>
        </row>
        <row r="4116">
          <cell r="A4116">
            <v>433</v>
          </cell>
          <cell r="B4116" t="str">
            <v>(BCA)BIENES ARTÍSTICOS, CULTURALES, BIENES DEPORTIVOS Y SÍMBOLOS PATRIOS</v>
          </cell>
          <cell r="C4116" t="str">
            <v>BCA</v>
          </cell>
          <cell r="D4116" t="str">
            <v>PINTURA</v>
          </cell>
          <cell r="E4116" t="str">
            <v>ILUSTRACION DECORATIVA NINO SHUAR</v>
          </cell>
          <cell r="F4116" t="str">
            <v>EN USO</v>
          </cell>
          <cell r="G4116">
            <v>41920</v>
          </cell>
          <cell r="H4116" t="str">
            <v xml:space="preserve">VILLAVICENCIO FIGUEROA DIEGO FERNANDO </v>
          </cell>
          <cell r="I4116">
            <v>78.400000000000006</v>
          </cell>
          <cell r="J4116">
            <v>0</v>
          </cell>
          <cell r="K4116">
            <v>78.400000000000006</v>
          </cell>
          <cell r="L4116" t="b">
            <v>0</v>
          </cell>
          <cell r="M4116">
            <v>0</v>
          </cell>
          <cell r="N4116" t="str">
            <v>SERVICIOS Y PRODUCTOS</v>
          </cell>
          <cell r="O4116" t="str">
            <v>CHIQUITOS</v>
          </cell>
          <cell r="P4116" t="str">
            <v>CHIQUITUS</v>
          </cell>
          <cell r="Q4116" t="str">
            <v>INTERNO</v>
          </cell>
        </row>
        <row r="4117">
          <cell r="A4117">
            <v>434</v>
          </cell>
          <cell r="B4117" t="str">
            <v>(BCA)BIENES ARTÍSTICOS, CULTURALES, BIENES DEPORTIVOS Y SÍMBOLOS PATRIOS</v>
          </cell>
          <cell r="C4117" t="str">
            <v>BCA</v>
          </cell>
          <cell r="D4117" t="str">
            <v>PINTURA</v>
          </cell>
          <cell r="E4117" t="str">
            <v>ILUSTRACION DECORATIVA HOMBRE TSACHILA</v>
          </cell>
          <cell r="F4117" t="str">
            <v>EN USO</v>
          </cell>
          <cell r="G4117">
            <v>41920</v>
          </cell>
          <cell r="H4117" t="str">
            <v xml:space="preserve">VILLAVICENCIO FIGUEROA DIEGO FERNANDO </v>
          </cell>
          <cell r="I4117">
            <v>78.400000000000006</v>
          </cell>
          <cell r="J4117">
            <v>0</v>
          </cell>
          <cell r="K4117">
            <v>78.400000000000006</v>
          </cell>
          <cell r="L4117" t="b">
            <v>0</v>
          </cell>
          <cell r="M4117">
            <v>0</v>
          </cell>
          <cell r="N4117" t="str">
            <v>SERVICIOS Y PRODUCTOS</v>
          </cell>
          <cell r="O4117" t="str">
            <v>CHIQUITOS</v>
          </cell>
          <cell r="P4117" t="str">
            <v>CHIQUITUS</v>
          </cell>
          <cell r="Q4117" t="str">
            <v>INTERNO</v>
          </cell>
        </row>
        <row r="4118">
          <cell r="A4118">
            <v>1025</v>
          </cell>
          <cell r="B4118" t="str">
            <v>(BCA)BIENES ARTÍSTICOS, CULTURALES, BIENES DEPORTIVOS Y SÍMBOLOS PATRIOS</v>
          </cell>
          <cell r="C4118" t="str">
            <v>BCA</v>
          </cell>
          <cell r="D4118" t="str">
            <v>CLAVE</v>
          </cell>
          <cell r="E4118" t="str">
            <v>KENA DE 7 AGUJEROS  1</v>
          </cell>
          <cell r="F4118" t="str">
            <v>EN USO</v>
          </cell>
          <cell r="G4118">
            <v>41877</v>
          </cell>
          <cell r="H4118" t="str">
            <v xml:space="preserve">VILLAVICENCIO FIGUEROA DIEGO FERNANDO </v>
          </cell>
          <cell r="I4118">
            <v>8.5</v>
          </cell>
          <cell r="J4118">
            <v>0</v>
          </cell>
          <cell r="K4118">
            <v>8.5</v>
          </cell>
          <cell r="L4118" t="b">
            <v>1</v>
          </cell>
          <cell r="M4118">
            <v>0</v>
          </cell>
          <cell r="N4118" t="str">
            <v>SERVICIOS Y PRODUCTOS</v>
          </cell>
          <cell r="O4118" t="str">
            <v>CHIQUITOS</v>
          </cell>
          <cell r="P4118" t="str">
            <v>CHIQUITUS</v>
          </cell>
          <cell r="Q4118" t="str">
            <v>INTERNO</v>
          </cell>
        </row>
        <row r="4119">
          <cell r="A4119">
            <v>1026</v>
          </cell>
          <cell r="B4119" t="str">
            <v>(BCA)BIENES ARTÍSTICOS, CULTURALES, BIENES DEPORTIVOS Y SÍMBOLOS PATRIOS</v>
          </cell>
          <cell r="C4119" t="str">
            <v>BCA</v>
          </cell>
          <cell r="D4119" t="str">
            <v>CLAVE</v>
          </cell>
          <cell r="E4119" t="str">
            <v xml:space="preserve">KENA DE 7 AGUJEROS  </v>
          </cell>
          <cell r="F4119" t="str">
            <v>EN USO</v>
          </cell>
          <cell r="G4119">
            <v>41877</v>
          </cell>
          <cell r="H4119" t="str">
            <v xml:space="preserve">VILLAVICENCIO FIGUEROA DIEGO FERNANDO </v>
          </cell>
          <cell r="I4119">
            <v>8.5</v>
          </cell>
          <cell r="J4119">
            <v>0</v>
          </cell>
          <cell r="K4119">
            <v>8.5</v>
          </cell>
          <cell r="L4119" t="b">
            <v>1</v>
          </cell>
          <cell r="M4119">
            <v>0</v>
          </cell>
          <cell r="N4119" t="str">
            <v>SERVICIOS Y PRODUCTOS</v>
          </cell>
          <cell r="O4119" t="str">
            <v>CHIQUITOS</v>
          </cell>
          <cell r="P4119" t="str">
            <v>CHIQUITUS</v>
          </cell>
          <cell r="Q4119" t="str">
            <v>INTERNO</v>
          </cell>
        </row>
        <row r="4120">
          <cell r="A4120">
            <v>1027</v>
          </cell>
          <cell r="B4120" t="str">
            <v>(BCA)BIENES ARTÍSTICOS, CULTURALES, BIENES DEPORTIVOS Y SÍMBOLOS PATRIOS</v>
          </cell>
          <cell r="C4120" t="str">
            <v>BCA</v>
          </cell>
          <cell r="D4120" t="str">
            <v>CLAVE</v>
          </cell>
          <cell r="E4120" t="str">
            <v xml:space="preserve">KENA DE 7 AGUJEROS </v>
          </cell>
          <cell r="F4120" t="str">
            <v>EN USO</v>
          </cell>
          <cell r="G4120">
            <v>41877</v>
          </cell>
          <cell r="H4120" t="str">
            <v xml:space="preserve">VILLAVICENCIO FIGUEROA DIEGO FERNANDO </v>
          </cell>
          <cell r="I4120">
            <v>8.5</v>
          </cell>
          <cell r="J4120">
            <v>0</v>
          </cell>
          <cell r="K4120">
            <v>8.5</v>
          </cell>
          <cell r="L4120" t="b">
            <v>1</v>
          </cell>
          <cell r="M4120">
            <v>0</v>
          </cell>
          <cell r="N4120" t="str">
            <v>SERVICIOS Y PRODUCTOS</v>
          </cell>
          <cell r="O4120" t="str">
            <v>CHIQUITOS</v>
          </cell>
          <cell r="P4120" t="str">
            <v>CHIQUITUS</v>
          </cell>
          <cell r="Q4120" t="str">
            <v>INTERNO</v>
          </cell>
        </row>
        <row r="4121">
          <cell r="A4121">
            <v>1034</v>
          </cell>
          <cell r="B4121" t="str">
            <v>(BCA)BIENES ARTÍSTICOS, CULTURALES, BIENES DEPORTIVOS Y SÍMBOLOS PATRIOS</v>
          </cell>
          <cell r="C4121" t="str">
            <v>BCA</v>
          </cell>
          <cell r="D4121" t="str">
            <v>CLAVE</v>
          </cell>
          <cell r="E4121" t="str">
            <v xml:space="preserve">RONDADOR 18 AGUJEROS </v>
          </cell>
          <cell r="F4121" t="str">
            <v>EN USO</v>
          </cell>
          <cell r="G4121">
            <v>41877</v>
          </cell>
          <cell r="H4121" t="str">
            <v xml:space="preserve">VILLAVICENCIO FIGUEROA DIEGO FERNANDO </v>
          </cell>
          <cell r="I4121">
            <v>18</v>
          </cell>
          <cell r="J4121">
            <v>0</v>
          </cell>
          <cell r="K4121">
            <v>18</v>
          </cell>
          <cell r="L4121" t="b">
            <v>1</v>
          </cell>
          <cell r="M4121">
            <v>0</v>
          </cell>
          <cell r="N4121" t="str">
            <v>SERVICIOS Y PRODUCTOS</v>
          </cell>
          <cell r="O4121" t="str">
            <v>CHIQUITOS</v>
          </cell>
          <cell r="P4121" t="str">
            <v>CHIQUITUS</v>
          </cell>
          <cell r="Q4121" t="str">
            <v>INTERNO</v>
          </cell>
        </row>
        <row r="4122">
          <cell r="A4122">
            <v>1222</v>
          </cell>
          <cell r="B4122" t="str">
            <v>(BCA)BIENES ARTÍSTICOS, CULTURALES, BIENES DEPORTIVOS Y SÍMBOLOS PATRIOS</v>
          </cell>
          <cell r="C4122" t="str">
            <v>BCA</v>
          </cell>
          <cell r="D4122" t="str">
            <v>CLAVE</v>
          </cell>
          <cell r="E4122" t="str">
            <v>MARACAS BICOLOR  2</v>
          </cell>
          <cell r="F4122" t="str">
            <v>EN USO</v>
          </cell>
          <cell r="G4122">
            <v>41877</v>
          </cell>
          <cell r="H4122" t="str">
            <v xml:space="preserve">VILLAVICENCIO FIGUEROA DIEGO FERNANDO </v>
          </cell>
          <cell r="I4122">
            <v>6.75</v>
          </cell>
          <cell r="J4122">
            <v>0</v>
          </cell>
          <cell r="K4122">
            <v>6.75</v>
          </cell>
          <cell r="L4122" t="b">
            <v>1</v>
          </cell>
          <cell r="M4122">
            <v>0</v>
          </cell>
          <cell r="N4122" t="str">
            <v>SERVICIOS Y PRODUCTOS</v>
          </cell>
          <cell r="O4122" t="str">
            <v>CHIQUITOS</v>
          </cell>
          <cell r="P4122" t="str">
            <v>CHIQUITUS</v>
          </cell>
          <cell r="Q4122" t="str">
            <v>INTERNO</v>
          </cell>
        </row>
        <row r="4123">
          <cell r="A4123">
            <v>1225</v>
          </cell>
          <cell r="B4123" t="str">
            <v>(BCA)BIENES ARTÍSTICOS, CULTURALES, BIENES DEPORTIVOS Y SÍMBOLOS PATRIOS</v>
          </cell>
          <cell r="C4123" t="str">
            <v>BCA</v>
          </cell>
          <cell r="D4123" t="str">
            <v>CLAVE</v>
          </cell>
          <cell r="E4123" t="str">
            <v xml:space="preserve">MARACAS BICOLOR  </v>
          </cell>
          <cell r="F4123" t="str">
            <v>EN USO</v>
          </cell>
          <cell r="G4123">
            <v>41877</v>
          </cell>
          <cell r="H4123" t="str">
            <v xml:space="preserve">VILLAVICENCIO FIGUEROA DIEGO FERNANDO </v>
          </cell>
          <cell r="I4123">
            <v>6.75</v>
          </cell>
          <cell r="J4123">
            <v>0</v>
          </cell>
          <cell r="K4123">
            <v>6.75</v>
          </cell>
          <cell r="L4123" t="b">
            <v>1</v>
          </cell>
          <cell r="M4123">
            <v>0</v>
          </cell>
          <cell r="N4123" t="str">
            <v>SERVICIOS Y PRODUCTOS</v>
          </cell>
          <cell r="O4123" t="str">
            <v>CHIQUITOS</v>
          </cell>
          <cell r="P4123" t="str">
            <v>CHIQUITUS</v>
          </cell>
          <cell r="Q4123" t="str">
            <v>INTERNO</v>
          </cell>
        </row>
        <row r="4124">
          <cell r="A4124">
            <v>1228</v>
          </cell>
          <cell r="B4124" t="str">
            <v>(BCA)BIENES ARTÍSTICOS, CULTURALES, BIENES DEPORTIVOS Y SÍMBOLOS PATRIOS</v>
          </cell>
          <cell r="C4124" t="str">
            <v>BCA</v>
          </cell>
          <cell r="D4124" t="str">
            <v>CLAVE</v>
          </cell>
          <cell r="E4124" t="str">
            <v xml:space="preserve">MARACAS BICOLOR  </v>
          </cell>
          <cell r="F4124" t="str">
            <v>EN USO</v>
          </cell>
          <cell r="G4124">
            <v>41877</v>
          </cell>
          <cell r="H4124" t="str">
            <v xml:space="preserve">VILLAVICENCIO FIGUEROA DIEGO FERNANDO </v>
          </cell>
          <cell r="I4124">
            <v>6.75</v>
          </cell>
          <cell r="J4124">
            <v>0</v>
          </cell>
          <cell r="K4124">
            <v>6.75</v>
          </cell>
          <cell r="L4124" t="b">
            <v>1</v>
          </cell>
          <cell r="M4124">
            <v>0</v>
          </cell>
          <cell r="N4124" t="str">
            <v>SERVICIOS Y PRODUCTOS</v>
          </cell>
          <cell r="O4124" t="str">
            <v>CHIQUITOS</v>
          </cell>
          <cell r="P4124" t="str">
            <v>CHIQUITUS</v>
          </cell>
          <cell r="Q4124" t="str">
            <v>INTERNO</v>
          </cell>
        </row>
        <row r="4125">
          <cell r="A4125">
            <v>1231</v>
          </cell>
          <cell r="B4125" t="str">
            <v>(BCA)BIENES ARTÍSTICOS, CULTURALES, BIENES DEPORTIVOS Y SÍMBOLOS PATRIOS</v>
          </cell>
          <cell r="C4125" t="str">
            <v>BCA</v>
          </cell>
          <cell r="D4125" t="str">
            <v>CLAVE</v>
          </cell>
          <cell r="E4125" t="str">
            <v xml:space="preserve">KENA DE  7 AGUJEROS </v>
          </cell>
          <cell r="F4125" t="str">
            <v>EN USO</v>
          </cell>
          <cell r="G4125">
            <v>41877</v>
          </cell>
          <cell r="H4125" t="str">
            <v xml:space="preserve">VILLAVICENCIO FIGUEROA DIEGO FERNANDO </v>
          </cell>
          <cell r="I4125">
            <v>18</v>
          </cell>
          <cell r="J4125">
            <v>0</v>
          </cell>
          <cell r="K4125">
            <v>18</v>
          </cell>
          <cell r="L4125" t="b">
            <v>1</v>
          </cell>
          <cell r="M4125">
            <v>0</v>
          </cell>
          <cell r="N4125" t="str">
            <v>SERVICIOS Y PRODUCTOS</v>
          </cell>
          <cell r="O4125" t="str">
            <v>CHIQUITOS</v>
          </cell>
          <cell r="P4125" t="str">
            <v>CHIQUITUS</v>
          </cell>
          <cell r="Q4125" t="str">
            <v>INTERNO</v>
          </cell>
        </row>
        <row r="4126">
          <cell r="A4126">
            <v>3566</v>
          </cell>
          <cell r="B4126" t="str">
            <v>(BCA)BIENES ARTÍSTICOS, CULTURALES, BIENES DEPORTIVOS Y SÍMBOLOS PATRIOS</v>
          </cell>
          <cell r="C4126" t="str">
            <v>BCA</v>
          </cell>
          <cell r="D4126" t="str">
            <v>CLAVE</v>
          </cell>
          <cell r="E4126" t="str">
            <v>MONTURA DE MADERA</v>
          </cell>
          <cell r="F4126" t="str">
            <v>EN USO</v>
          </cell>
          <cell r="G4126">
            <v>42292</v>
          </cell>
          <cell r="H4126" t="str">
            <v xml:space="preserve">VILLAVICENCIO FIGUEROA DIEGO FERNANDO </v>
          </cell>
          <cell r="I4126">
            <v>35</v>
          </cell>
          <cell r="J4126">
            <v>0</v>
          </cell>
          <cell r="K4126">
            <v>35</v>
          </cell>
          <cell r="L4126" t="b">
            <v>0</v>
          </cell>
          <cell r="M4126">
            <v>0</v>
          </cell>
          <cell r="N4126" t="str">
            <v>SERVICIOS Y PRODUCTOS</v>
          </cell>
          <cell r="O4126" t="str">
            <v>CASAS ANCESTRALES</v>
          </cell>
          <cell r="P4126" t="str">
            <v>CASAS ANCESTRALES</v>
          </cell>
          <cell r="Q4126" t="str">
            <v xml:space="preserve">COSTA </v>
          </cell>
        </row>
        <row r="4127">
          <cell r="A4127">
            <v>3568</v>
          </cell>
          <cell r="B4127" t="str">
            <v>(BCA)BIENES ARTÍSTICOS, CULTURALES, BIENES DEPORTIVOS Y SÍMBOLOS PATRIOS</v>
          </cell>
          <cell r="C4127" t="str">
            <v>BCA</v>
          </cell>
          <cell r="D4127" t="str">
            <v>CLAVE</v>
          </cell>
          <cell r="E4127" t="str">
            <v>SOMBRERO MOCORA  2</v>
          </cell>
          <cell r="F4127" t="str">
            <v>EN USO</v>
          </cell>
          <cell r="G4127">
            <v>42292</v>
          </cell>
          <cell r="H4127" t="str">
            <v xml:space="preserve">VILLAVICENCIO FIGUEROA DIEGO FERNANDO </v>
          </cell>
          <cell r="I4127">
            <v>2.5</v>
          </cell>
          <cell r="J4127">
            <v>0</v>
          </cell>
          <cell r="K4127">
            <v>2.5</v>
          </cell>
          <cell r="L4127" t="b">
            <v>1</v>
          </cell>
          <cell r="M4127">
            <v>0</v>
          </cell>
          <cell r="N4127" t="str">
            <v>SERVICIOS Y PRODUCTOS</v>
          </cell>
          <cell r="O4127" t="str">
            <v>CASAS ANCESTRALES</v>
          </cell>
          <cell r="P4127" t="str">
            <v>CASAS ANCESTRALES</v>
          </cell>
          <cell r="Q4127" t="str">
            <v xml:space="preserve">COSTA </v>
          </cell>
        </row>
        <row r="4128">
          <cell r="A4128">
            <v>3579</v>
          </cell>
          <cell r="B4128" t="str">
            <v>(BCA)BIENES ARTÍSTICOS, CULTURALES, BIENES DEPORTIVOS Y SÍMBOLOS PATRIOS</v>
          </cell>
          <cell r="C4128" t="str">
            <v>BCA</v>
          </cell>
          <cell r="D4128" t="str">
            <v>CLAVE</v>
          </cell>
          <cell r="E4128" t="str">
            <v>ESPUELAS CON CORREAS DE CUERO 1</v>
          </cell>
          <cell r="F4128" t="str">
            <v>EN USO</v>
          </cell>
          <cell r="G4128">
            <v>42292</v>
          </cell>
          <cell r="H4128" t="str">
            <v xml:space="preserve">VILLAVICENCIO FIGUEROA DIEGO FERNANDO </v>
          </cell>
          <cell r="I4128">
            <v>36.4</v>
          </cell>
          <cell r="J4128">
            <v>0</v>
          </cell>
          <cell r="K4128">
            <v>36.4</v>
          </cell>
          <cell r="L4128" t="b">
            <v>0</v>
          </cell>
          <cell r="M4128">
            <v>0</v>
          </cell>
          <cell r="N4128" t="str">
            <v>SERVICIOS Y PRODUCTOS</v>
          </cell>
          <cell r="O4128" t="str">
            <v>CASAS ANCESTRALES</v>
          </cell>
          <cell r="P4128" t="str">
            <v>CASAS ANCESTRALES</v>
          </cell>
          <cell r="Q4128" t="str">
            <v xml:space="preserve">COSTA </v>
          </cell>
        </row>
        <row r="4129">
          <cell r="A4129">
            <v>3580</v>
          </cell>
          <cell r="B4129" t="str">
            <v>(BCA)BIENES ARTÍSTICOS, CULTURALES, BIENES DEPORTIVOS Y SÍMBOLOS PATRIOS</v>
          </cell>
          <cell r="C4129" t="str">
            <v>BCA</v>
          </cell>
          <cell r="D4129" t="str">
            <v>CLAVE</v>
          </cell>
          <cell r="E4129" t="str">
            <v>ESPUELAS CON CORREAS DE CUERO 2</v>
          </cell>
          <cell r="F4129" t="str">
            <v>EN USO</v>
          </cell>
          <cell r="G4129">
            <v>42292</v>
          </cell>
          <cell r="H4129" t="str">
            <v xml:space="preserve">VILLAVICENCIO FIGUEROA DIEGO FERNANDO </v>
          </cell>
          <cell r="I4129">
            <v>36.4</v>
          </cell>
          <cell r="J4129">
            <v>0</v>
          </cell>
          <cell r="K4129">
            <v>36.4</v>
          </cell>
          <cell r="L4129" t="b">
            <v>0</v>
          </cell>
          <cell r="M4129">
            <v>0</v>
          </cell>
          <cell r="N4129" t="str">
            <v>SERVICIOS Y PRODUCTOS</v>
          </cell>
          <cell r="O4129" t="str">
            <v>CASAS ANCESTRALES</v>
          </cell>
          <cell r="P4129" t="str">
            <v>CASAS ANCESTRALES</v>
          </cell>
          <cell r="Q4129" t="str">
            <v xml:space="preserve">COSTA </v>
          </cell>
        </row>
        <row r="4130">
          <cell r="A4130">
            <v>4171</v>
          </cell>
          <cell r="B4130" t="str">
            <v>(BCA)BIENES ARTÍSTICOS, CULTURALES, BIENES DEPORTIVOS Y SÍMBOLOS PATRIOS</v>
          </cell>
          <cell r="C4130" t="str">
            <v>BCA</v>
          </cell>
          <cell r="D4130" t="str">
            <v>CLAVE</v>
          </cell>
          <cell r="E4130" t="str">
            <v xml:space="preserve">UN PAR DE ARETES </v>
          </cell>
          <cell r="F4130" t="str">
            <v>EN USO</v>
          </cell>
          <cell r="G4130">
            <v>42397</v>
          </cell>
          <cell r="H4130" t="str">
            <v xml:space="preserve">VILLAVICENCIO FIGUEROA DIEGO FERNANDO </v>
          </cell>
          <cell r="I4130">
            <v>4</v>
          </cell>
          <cell r="J4130">
            <v>0</v>
          </cell>
          <cell r="K4130">
            <v>4</v>
          </cell>
          <cell r="L4130" t="b">
            <v>1</v>
          </cell>
          <cell r="M4130">
            <v>0</v>
          </cell>
          <cell r="N4130" t="str">
            <v>SERVICIOS Y PRODUCTOS</v>
          </cell>
          <cell r="O4130" t="str">
            <v>CASAS ANCESTRALES</v>
          </cell>
          <cell r="P4130" t="str">
            <v>CASAS ANCESTRALES</v>
          </cell>
          <cell r="Q4130" t="str">
            <v>ORIENTE</v>
          </cell>
        </row>
        <row r="4131">
          <cell r="A4131">
            <v>4173</v>
          </cell>
          <cell r="B4131" t="str">
            <v>(BCA)BIENES ARTÍSTICOS, CULTURALES, BIENES DEPORTIVOS Y SÍMBOLOS PATRIOS</v>
          </cell>
          <cell r="C4131" t="str">
            <v>BCA</v>
          </cell>
          <cell r="D4131" t="str">
            <v>CLAVE</v>
          </cell>
          <cell r="E4131" t="str">
            <v xml:space="preserve">COLLAR </v>
          </cell>
          <cell r="F4131" t="str">
            <v>EN USO</v>
          </cell>
          <cell r="G4131">
            <v>42397</v>
          </cell>
          <cell r="H4131" t="str">
            <v xml:space="preserve">VILLAVICENCIO FIGUEROA DIEGO FERNANDO </v>
          </cell>
          <cell r="I4131">
            <v>13</v>
          </cell>
          <cell r="J4131">
            <v>0</v>
          </cell>
          <cell r="K4131">
            <v>13</v>
          </cell>
          <cell r="L4131" t="b">
            <v>1</v>
          </cell>
          <cell r="M4131">
            <v>0</v>
          </cell>
          <cell r="N4131" t="str">
            <v>SERVICIOS Y PRODUCTOS</v>
          </cell>
          <cell r="O4131" t="str">
            <v>CASAS ANCESTRALES</v>
          </cell>
          <cell r="P4131" t="str">
            <v>CASAS ANCESTRALES</v>
          </cell>
          <cell r="Q4131" t="str">
            <v>ORIENTE</v>
          </cell>
        </row>
        <row r="4132">
          <cell r="A4132">
            <v>4178</v>
          </cell>
          <cell r="B4132" t="str">
            <v>(BCA)BIENES ARTÍSTICOS, CULTURALES, BIENES DEPORTIVOS Y SÍMBOLOS PATRIOS</v>
          </cell>
          <cell r="C4132" t="str">
            <v>BCA</v>
          </cell>
          <cell r="D4132" t="str">
            <v>CLAVE</v>
          </cell>
          <cell r="E4132" t="str">
            <v>POROS REDONDO GRANDE</v>
          </cell>
          <cell r="F4132" t="str">
            <v>EN USO</v>
          </cell>
          <cell r="G4132">
            <v>42397</v>
          </cell>
          <cell r="H4132" t="str">
            <v xml:space="preserve">VILLAVICENCIO FIGUEROA DIEGO FERNANDO </v>
          </cell>
          <cell r="I4132">
            <v>20</v>
          </cell>
          <cell r="J4132">
            <v>0</v>
          </cell>
          <cell r="K4132">
            <v>20</v>
          </cell>
          <cell r="L4132" t="b">
            <v>1</v>
          </cell>
          <cell r="M4132">
            <v>0</v>
          </cell>
          <cell r="N4132" t="str">
            <v>SERVICIOS Y PRODUCTOS</v>
          </cell>
          <cell r="O4132" t="str">
            <v>CASAS ANCESTRALES</v>
          </cell>
          <cell r="P4132" t="str">
            <v>CASAS ANCESTRALES</v>
          </cell>
          <cell r="Q4132" t="str">
            <v>ORIENTE</v>
          </cell>
        </row>
        <row r="4133">
          <cell r="A4133">
            <v>4179</v>
          </cell>
          <cell r="B4133" t="str">
            <v>(BCA)BIENES ARTÍSTICOS, CULTURALES, BIENES DEPORTIVOS Y SÍMBOLOS PATRIOS</v>
          </cell>
          <cell r="C4133" t="str">
            <v>BCA</v>
          </cell>
          <cell r="D4133" t="str">
            <v>CLAVE</v>
          </cell>
          <cell r="E4133" t="str">
            <v>PORO MEDIANO LARGO</v>
          </cell>
          <cell r="F4133" t="str">
            <v>EN USO</v>
          </cell>
          <cell r="G4133">
            <v>42397</v>
          </cell>
          <cell r="H4133" t="str">
            <v xml:space="preserve">VILLAVICENCIO FIGUEROA DIEGO FERNANDO </v>
          </cell>
          <cell r="I4133">
            <v>15</v>
          </cell>
          <cell r="J4133">
            <v>0</v>
          </cell>
          <cell r="K4133">
            <v>15</v>
          </cell>
          <cell r="L4133" t="b">
            <v>1</v>
          </cell>
          <cell r="M4133">
            <v>0</v>
          </cell>
          <cell r="N4133" t="str">
            <v>SERVICIOS Y PRODUCTOS</v>
          </cell>
          <cell r="O4133" t="str">
            <v>CASAS ANCESTRALES</v>
          </cell>
          <cell r="P4133" t="str">
            <v>CASAS ANCESTRALES</v>
          </cell>
          <cell r="Q4133" t="str">
            <v>ORIENTE</v>
          </cell>
        </row>
        <row r="4134">
          <cell r="A4134">
            <v>4180</v>
          </cell>
          <cell r="B4134" t="str">
            <v>(BCA)BIENES ARTÍSTICOS, CULTURALES, BIENES DEPORTIVOS Y SÍMBOLOS PATRIOS</v>
          </cell>
          <cell r="C4134" t="str">
            <v>BCA</v>
          </cell>
          <cell r="D4134" t="str">
            <v>CLAVE</v>
          </cell>
          <cell r="E4134" t="str">
            <v>PORO PEQUEÑO LARGO</v>
          </cell>
          <cell r="F4134" t="str">
            <v>EN USO</v>
          </cell>
          <cell r="G4134">
            <v>42397</v>
          </cell>
          <cell r="H4134" t="str">
            <v xml:space="preserve">VILLAVICENCIO FIGUEROA DIEGO FERNANDO </v>
          </cell>
          <cell r="I4134">
            <v>15</v>
          </cell>
          <cell r="J4134">
            <v>0</v>
          </cell>
          <cell r="K4134">
            <v>15</v>
          </cell>
          <cell r="L4134" t="b">
            <v>1</v>
          </cell>
          <cell r="M4134">
            <v>0</v>
          </cell>
          <cell r="N4134" t="str">
            <v>SERVICIOS Y PRODUCTOS</v>
          </cell>
          <cell r="O4134" t="str">
            <v>CASAS ANCESTRALES</v>
          </cell>
          <cell r="P4134" t="str">
            <v>CASAS ANCESTRALES</v>
          </cell>
          <cell r="Q4134" t="str">
            <v>ORIENTE</v>
          </cell>
        </row>
        <row r="4135">
          <cell r="A4135">
            <v>4183</v>
          </cell>
          <cell r="B4135" t="str">
            <v>(BCA)BIENES ARTÍSTICOS, CULTURALES, BIENES DEPORTIVOS Y SÍMBOLOS PATRIOS</v>
          </cell>
          <cell r="C4135" t="str">
            <v>BCA</v>
          </cell>
          <cell r="D4135" t="str">
            <v>CLAVE</v>
          </cell>
          <cell r="E4135" t="str">
            <v>CESTO DE BEJUCO GRANDE</v>
          </cell>
          <cell r="F4135" t="str">
            <v>EN USO</v>
          </cell>
          <cell r="G4135">
            <v>42397</v>
          </cell>
          <cell r="H4135" t="str">
            <v xml:space="preserve">VILLAVICENCIO FIGUEROA DIEGO FERNANDO </v>
          </cell>
          <cell r="I4135">
            <v>15</v>
          </cell>
          <cell r="J4135">
            <v>0</v>
          </cell>
          <cell r="K4135">
            <v>15</v>
          </cell>
          <cell r="L4135" t="b">
            <v>1</v>
          </cell>
          <cell r="M4135">
            <v>0</v>
          </cell>
          <cell r="N4135" t="str">
            <v>SERVICIOS Y PRODUCTOS</v>
          </cell>
          <cell r="O4135" t="str">
            <v>CASAS ANCESTRALES</v>
          </cell>
          <cell r="P4135" t="str">
            <v>CASAS ANCESTRALES</v>
          </cell>
          <cell r="Q4135" t="str">
            <v>SIERRA 1</v>
          </cell>
        </row>
        <row r="4136">
          <cell r="A4136">
            <v>4184</v>
          </cell>
          <cell r="B4136" t="str">
            <v>(BCA)BIENES ARTÍSTICOS, CULTURALES, BIENES DEPORTIVOS Y SÍMBOLOS PATRIOS</v>
          </cell>
          <cell r="C4136" t="str">
            <v>BCA</v>
          </cell>
          <cell r="D4136" t="str">
            <v>CLAVE</v>
          </cell>
          <cell r="E4136" t="str">
            <v>CESTO DE BEJUCO PEQUEÑO</v>
          </cell>
          <cell r="F4136" t="str">
            <v>EN USO</v>
          </cell>
          <cell r="G4136">
            <v>42397</v>
          </cell>
          <cell r="H4136" t="str">
            <v xml:space="preserve">VILLAVICENCIO FIGUEROA DIEGO FERNANDO </v>
          </cell>
          <cell r="I4136">
            <v>10</v>
          </cell>
          <cell r="J4136">
            <v>0</v>
          </cell>
          <cell r="K4136">
            <v>10</v>
          </cell>
          <cell r="L4136" t="b">
            <v>1</v>
          </cell>
          <cell r="M4136">
            <v>0</v>
          </cell>
          <cell r="N4136" t="str">
            <v>SERVICIOS Y PRODUCTOS</v>
          </cell>
          <cell r="O4136" t="str">
            <v>CASAS ANCESTRALES</v>
          </cell>
          <cell r="P4136" t="str">
            <v>CASAS ANCESTRALES</v>
          </cell>
          <cell r="Q4136" t="str">
            <v>SIERRA 1</v>
          </cell>
        </row>
        <row r="4137">
          <cell r="A4137">
            <v>4187</v>
          </cell>
          <cell r="B4137" t="str">
            <v>(BCA)BIENES ARTÍSTICOS, CULTURALES, BIENES DEPORTIVOS Y SÍMBOLOS PATRIOS</v>
          </cell>
          <cell r="C4137" t="str">
            <v>BCA</v>
          </cell>
          <cell r="D4137" t="str">
            <v>CLAVE</v>
          </cell>
          <cell r="E4137" t="str">
            <v>PUNTA DE HACHA</v>
          </cell>
          <cell r="F4137" t="str">
            <v>EN USO</v>
          </cell>
          <cell r="G4137">
            <v>42397</v>
          </cell>
          <cell r="H4137" t="str">
            <v xml:space="preserve">VILLAVICENCIO FIGUEROA DIEGO FERNANDO </v>
          </cell>
          <cell r="I4137">
            <v>5</v>
          </cell>
          <cell r="J4137">
            <v>0</v>
          </cell>
          <cell r="K4137">
            <v>5</v>
          </cell>
          <cell r="L4137" t="b">
            <v>1</v>
          </cell>
          <cell r="M4137">
            <v>0</v>
          </cell>
          <cell r="N4137" t="str">
            <v>SERVICIOS Y PRODUCTOS</v>
          </cell>
          <cell r="O4137" t="str">
            <v>CASAS ANCESTRALES</v>
          </cell>
          <cell r="P4137" t="str">
            <v>CASAS ANCESTRALES</v>
          </cell>
          <cell r="Q4137" t="str">
            <v>ORIENTE</v>
          </cell>
        </row>
        <row r="4138">
          <cell r="A4138">
            <v>4188</v>
          </cell>
          <cell r="B4138" t="str">
            <v>(BCA)BIENES ARTÍSTICOS, CULTURALES, BIENES DEPORTIVOS Y SÍMBOLOS PATRIOS</v>
          </cell>
          <cell r="C4138" t="str">
            <v>BCA</v>
          </cell>
          <cell r="D4138" t="str">
            <v>CLAVE</v>
          </cell>
          <cell r="E4138" t="str">
            <v>PIEDRA PARA AFILAR</v>
          </cell>
          <cell r="F4138" t="str">
            <v>EN USO</v>
          </cell>
          <cell r="G4138">
            <v>42397</v>
          </cell>
          <cell r="H4138" t="str">
            <v xml:space="preserve">VILLAVICENCIO FIGUEROA DIEGO FERNANDO </v>
          </cell>
          <cell r="I4138">
            <v>5</v>
          </cell>
          <cell r="J4138">
            <v>0</v>
          </cell>
          <cell r="K4138">
            <v>5</v>
          </cell>
          <cell r="L4138" t="b">
            <v>1</v>
          </cell>
          <cell r="M4138">
            <v>0</v>
          </cell>
          <cell r="N4138" t="str">
            <v>SERVICIOS Y PRODUCTOS</v>
          </cell>
          <cell r="O4138" t="str">
            <v>CASAS ANCESTRALES</v>
          </cell>
          <cell r="P4138" t="str">
            <v>CASAS ANCESTRALES</v>
          </cell>
          <cell r="Q4138" t="str">
            <v>ORIENTE</v>
          </cell>
        </row>
        <row r="4139">
          <cell r="A4139">
            <v>4189</v>
          </cell>
          <cell r="B4139" t="str">
            <v>(BCA)BIENES ARTÍSTICOS, CULTURALES, BIENES DEPORTIVOS Y SÍMBOLOS PATRIOS</v>
          </cell>
          <cell r="C4139" t="str">
            <v>BCA</v>
          </cell>
          <cell r="D4139" t="str">
            <v>CLAVE</v>
          </cell>
          <cell r="E4139" t="str">
            <v>BEJUCO 1</v>
          </cell>
          <cell r="F4139" t="str">
            <v>EN USO</v>
          </cell>
          <cell r="G4139">
            <v>42397</v>
          </cell>
          <cell r="H4139" t="str">
            <v xml:space="preserve">VILLAVICENCIO FIGUEROA DIEGO FERNANDO </v>
          </cell>
          <cell r="I4139">
            <v>1.5</v>
          </cell>
          <cell r="J4139">
            <v>0</v>
          </cell>
          <cell r="K4139">
            <v>1.5</v>
          </cell>
          <cell r="L4139" t="b">
            <v>1</v>
          </cell>
          <cell r="M4139">
            <v>0</v>
          </cell>
          <cell r="N4139" t="str">
            <v>SERVICIOS Y PRODUCTOS</v>
          </cell>
          <cell r="O4139" t="str">
            <v>CASAS ANCESTRALES</v>
          </cell>
          <cell r="P4139" t="str">
            <v>CASAS ANCESTRALES</v>
          </cell>
          <cell r="Q4139" t="str">
            <v>ORIENTE</v>
          </cell>
        </row>
        <row r="4140">
          <cell r="A4140">
            <v>4190</v>
          </cell>
          <cell r="B4140" t="str">
            <v>(BCA)BIENES ARTÍSTICOS, CULTURALES, BIENES DEPORTIVOS Y SÍMBOLOS PATRIOS</v>
          </cell>
          <cell r="C4140" t="str">
            <v>BCA</v>
          </cell>
          <cell r="D4140" t="str">
            <v>CLAVE</v>
          </cell>
          <cell r="E4140" t="str">
            <v>BEJUCO 2</v>
          </cell>
          <cell r="F4140" t="str">
            <v>EN USO</v>
          </cell>
          <cell r="G4140">
            <v>42397</v>
          </cell>
          <cell r="H4140" t="str">
            <v xml:space="preserve">VILLAVICENCIO FIGUEROA DIEGO FERNANDO </v>
          </cell>
          <cell r="I4140">
            <v>1.5</v>
          </cell>
          <cell r="J4140">
            <v>0</v>
          </cell>
          <cell r="K4140">
            <v>1.5</v>
          </cell>
          <cell r="L4140" t="b">
            <v>1</v>
          </cell>
          <cell r="M4140">
            <v>0</v>
          </cell>
          <cell r="N4140" t="str">
            <v>SERVICIOS Y PRODUCTOS</v>
          </cell>
          <cell r="O4140" t="str">
            <v>CASAS ANCESTRALES</v>
          </cell>
          <cell r="P4140" t="str">
            <v>CASAS ANCESTRALES</v>
          </cell>
          <cell r="Q4140" t="str">
            <v>ORIENTE</v>
          </cell>
        </row>
        <row r="4141">
          <cell r="A4141">
            <v>4191</v>
          </cell>
          <cell r="B4141" t="str">
            <v>(BCA)BIENES ARTÍSTICOS, CULTURALES, BIENES DEPORTIVOS Y SÍMBOLOS PATRIOS</v>
          </cell>
          <cell r="C4141" t="str">
            <v>BCA</v>
          </cell>
          <cell r="D4141" t="str">
            <v>CLAVE</v>
          </cell>
          <cell r="E4141" t="str">
            <v>TRAMPA PARA PESCAR</v>
          </cell>
          <cell r="F4141" t="str">
            <v>EN USO</v>
          </cell>
          <cell r="G4141">
            <v>42397</v>
          </cell>
          <cell r="H4141" t="str">
            <v xml:space="preserve">VILLAVICENCIO FIGUEROA DIEGO FERNANDO </v>
          </cell>
          <cell r="I4141">
            <v>10</v>
          </cell>
          <cell r="J4141">
            <v>0</v>
          </cell>
          <cell r="K4141">
            <v>10</v>
          </cell>
          <cell r="L4141" t="b">
            <v>1</v>
          </cell>
          <cell r="M4141">
            <v>0</v>
          </cell>
          <cell r="N4141" t="str">
            <v>SERVICIOS Y PRODUCTOS</v>
          </cell>
          <cell r="O4141" t="str">
            <v>CASAS ANCESTRALES</v>
          </cell>
          <cell r="P4141" t="str">
            <v>CASAS ANCESTRALES</v>
          </cell>
          <cell r="Q4141" t="str">
            <v>ORIENTE</v>
          </cell>
        </row>
        <row r="4142">
          <cell r="A4142">
            <v>4192</v>
          </cell>
          <cell r="B4142" t="str">
            <v>(BCA)BIENES ARTÍSTICOS, CULTURALES, BIENES DEPORTIVOS Y SÍMBOLOS PATRIOS</v>
          </cell>
          <cell r="C4142" t="str">
            <v>BCA</v>
          </cell>
          <cell r="D4142" t="str">
            <v>CLAVE</v>
          </cell>
          <cell r="E4142" t="str">
            <v>LANZA</v>
          </cell>
          <cell r="F4142" t="str">
            <v>EN USO</v>
          </cell>
          <cell r="G4142">
            <v>42397</v>
          </cell>
          <cell r="H4142" t="str">
            <v xml:space="preserve">VILLAVICENCIO FIGUEROA DIEGO FERNANDO </v>
          </cell>
          <cell r="I4142">
            <v>18</v>
          </cell>
          <cell r="J4142">
            <v>0</v>
          </cell>
          <cell r="K4142">
            <v>18</v>
          </cell>
          <cell r="L4142" t="b">
            <v>1</v>
          </cell>
          <cell r="M4142">
            <v>0</v>
          </cell>
          <cell r="N4142" t="str">
            <v>SERVICIOS Y PRODUCTOS</v>
          </cell>
          <cell r="O4142" t="str">
            <v>CASAS ANCESTRALES</v>
          </cell>
          <cell r="P4142" t="str">
            <v>CASAS ANCESTRALES</v>
          </cell>
          <cell r="Q4142" t="str">
            <v>ORIENTE</v>
          </cell>
        </row>
        <row r="4143">
          <cell r="A4143">
            <v>4194</v>
          </cell>
          <cell r="B4143" t="str">
            <v>(BCA)BIENES ARTÍSTICOS, CULTURALES, BIENES DEPORTIVOS Y SÍMBOLOS PATRIOS</v>
          </cell>
          <cell r="C4143" t="str">
            <v>BCA</v>
          </cell>
          <cell r="D4143" t="str">
            <v>CLAVE</v>
          </cell>
          <cell r="E4143" t="str">
            <v>ASIENTO</v>
          </cell>
          <cell r="F4143" t="str">
            <v>EN USO</v>
          </cell>
          <cell r="G4143">
            <v>42397</v>
          </cell>
          <cell r="H4143" t="str">
            <v xml:space="preserve">VILLAVICENCIO FIGUEROA DIEGO FERNANDO </v>
          </cell>
          <cell r="I4143">
            <v>20</v>
          </cell>
          <cell r="J4143">
            <v>0</v>
          </cell>
          <cell r="K4143">
            <v>20</v>
          </cell>
          <cell r="L4143" t="b">
            <v>1</v>
          </cell>
          <cell r="M4143">
            <v>0</v>
          </cell>
          <cell r="N4143" t="str">
            <v>SERVICIOS Y PRODUCTOS</v>
          </cell>
          <cell r="O4143" t="str">
            <v>CASAS ANCESTRALES</v>
          </cell>
          <cell r="P4143" t="str">
            <v>CASAS ANCESTRALES</v>
          </cell>
          <cell r="Q4143" t="str">
            <v>ORIENTE</v>
          </cell>
        </row>
        <row r="4144">
          <cell r="A4144">
            <v>4336</v>
          </cell>
          <cell r="B4144" t="str">
            <v>(BCA)BIENES ARTÍSTICOS, CULTURALES, BIENES DEPORTIVOS Y SÍMBOLOS PATRIOS</v>
          </cell>
          <cell r="C4144" t="str">
            <v>BCA</v>
          </cell>
          <cell r="D4144" t="str">
            <v>CLAVE</v>
          </cell>
          <cell r="E4144" t="str">
            <v>DAGA</v>
          </cell>
          <cell r="F4144" t="str">
            <v>EN USO</v>
          </cell>
          <cell r="G4144">
            <v>42509</v>
          </cell>
          <cell r="H4144" t="str">
            <v xml:space="preserve">VILLAVICENCIO FIGUEROA DIEGO FERNANDO </v>
          </cell>
          <cell r="I4144">
            <v>20</v>
          </cell>
          <cell r="J4144">
            <v>0</v>
          </cell>
          <cell r="K4144">
            <v>20</v>
          </cell>
          <cell r="L4144" t="b">
            <v>1</v>
          </cell>
          <cell r="M4144">
            <v>0</v>
          </cell>
          <cell r="N4144" t="str">
            <v>SERVICIOS Y PRODUCTOS</v>
          </cell>
          <cell r="O4144" t="str">
            <v>CASAS ANCESTRALES</v>
          </cell>
          <cell r="P4144" t="str">
            <v>CASAS ANCESTRALES</v>
          </cell>
          <cell r="Q4144" t="str">
            <v xml:space="preserve">COSTA </v>
          </cell>
        </row>
        <row r="4145">
          <cell r="A4145">
            <v>4338</v>
          </cell>
          <cell r="B4145" t="str">
            <v>(BCA)BIENES ARTÍSTICOS, CULTURALES, BIENES DEPORTIVOS Y SÍMBOLOS PATRIOS</v>
          </cell>
          <cell r="C4145" t="str">
            <v>BCA</v>
          </cell>
          <cell r="D4145" t="str">
            <v>CLAVE</v>
          </cell>
          <cell r="E4145" t="str">
            <v>MACHETE CON ZUELA</v>
          </cell>
          <cell r="F4145" t="str">
            <v>EN USO</v>
          </cell>
          <cell r="G4145">
            <v>42509</v>
          </cell>
          <cell r="H4145" t="str">
            <v xml:space="preserve">VILLAVICENCIO FIGUEROA DIEGO FERNANDO </v>
          </cell>
          <cell r="I4145">
            <v>40</v>
          </cell>
          <cell r="J4145">
            <v>0</v>
          </cell>
          <cell r="K4145">
            <v>40</v>
          </cell>
          <cell r="L4145" t="b">
            <v>0</v>
          </cell>
          <cell r="M4145">
            <v>0</v>
          </cell>
          <cell r="N4145" t="str">
            <v>SERVICIOS Y PRODUCTOS</v>
          </cell>
          <cell r="O4145" t="str">
            <v>CASAS ANCESTRALES</v>
          </cell>
          <cell r="P4145" t="str">
            <v>CASAS ANCESTRALES</v>
          </cell>
          <cell r="Q4145" t="str">
            <v xml:space="preserve">COSTA </v>
          </cell>
        </row>
        <row r="4146">
          <cell r="A4146">
            <v>4339</v>
          </cell>
          <cell r="B4146" t="str">
            <v>(BCA)BIENES ARTÍSTICOS, CULTURALES, BIENES DEPORTIVOS Y SÍMBOLOS PATRIOS</v>
          </cell>
          <cell r="C4146" t="str">
            <v>BCA</v>
          </cell>
          <cell r="D4146" t="str">
            <v>CLAVE</v>
          </cell>
          <cell r="E4146" t="str">
            <v>MONTURA DE CUERO</v>
          </cell>
          <cell r="F4146" t="str">
            <v>EN USO</v>
          </cell>
          <cell r="G4146">
            <v>42509</v>
          </cell>
          <cell r="H4146" t="str">
            <v xml:space="preserve">VILLAVICENCIO FIGUEROA DIEGO FERNANDO </v>
          </cell>
          <cell r="I4146">
            <v>120</v>
          </cell>
          <cell r="J4146">
            <v>0</v>
          </cell>
          <cell r="K4146">
            <v>120</v>
          </cell>
          <cell r="L4146" t="b">
            <v>0</v>
          </cell>
          <cell r="M4146">
            <v>0</v>
          </cell>
          <cell r="N4146" t="str">
            <v>SERVICIOS Y PRODUCTOS</v>
          </cell>
          <cell r="O4146" t="str">
            <v>CASAS ANCESTRALES</v>
          </cell>
          <cell r="P4146" t="str">
            <v>CASAS ANCESTRALES</v>
          </cell>
          <cell r="Q4146" t="str">
            <v xml:space="preserve">COSTA </v>
          </cell>
        </row>
        <row r="4147">
          <cell r="A4147">
            <v>4343</v>
          </cell>
          <cell r="B4147" t="str">
            <v>(BCA)BIENES ARTÍSTICOS, CULTURALES, BIENES DEPORTIVOS Y SÍMBOLOS PATRIOS</v>
          </cell>
          <cell r="C4147" t="str">
            <v>BCA</v>
          </cell>
          <cell r="D4147" t="str">
            <v>CLAVE</v>
          </cell>
          <cell r="E4147" t="str">
            <v>MACHETE</v>
          </cell>
          <cell r="F4147" t="str">
            <v>EN USO</v>
          </cell>
          <cell r="G4147">
            <v>42509</v>
          </cell>
          <cell r="H4147" t="str">
            <v xml:space="preserve">VILLAVICENCIO FIGUEROA DIEGO FERNANDO </v>
          </cell>
          <cell r="I4147">
            <v>15</v>
          </cell>
          <cell r="J4147">
            <v>0</v>
          </cell>
          <cell r="K4147">
            <v>15</v>
          </cell>
          <cell r="L4147" t="b">
            <v>1</v>
          </cell>
          <cell r="M4147">
            <v>0</v>
          </cell>
          <cell r="N4147" t="str">
            <v>SERVICIOS Y PRODUCTOS</v>
          </cell>
          <cell r="O4147" t="str">
            <v>CASAS ANCESTRALES</v>
          </cell>
          <cell r="P4147" t="str">
            <v>CASAS ANCESTRALES</v>
          </cell>
          <cell r="Q4147" t="str">
            <v xml:space="preserve">COSTA </v>
          </cell>
        </row>
        <row r="4148">
          <cell r="A4148">
            <v>4347</v>
          </cell>
          <cell r="B4148" t="str">
            <v>(BCA)BIENES ARTÍSTICOS, CULTURALES, BIENES DEPORTIVOS Y SÍMBOLOS PATRIOS</v>
          </cell>
          <cell r="C4148" t="str">
            <v>BCA</v>
          </cell>
          <cell r="D4148" t="str">
            <v>CLAVE</v>
          </cell>
          <cell r="E4148" t="str">
            <v>CABALLETE DE TEJIDO</v>
          </cell>
          <cell r="F4148" t="str">
            <v>EN USO</v>
          </cell>
          <cell r="G4148">
            <v>42509</v>
          </cell>
          <cell r="H4148" t="str">
            <v xml:space="preserve">VILLAVICENCIO FIGUEROA DIEGO FERNANDO </v>
          </cell>
          <cell r="I4148">
            <v>30</v>
          </cell>
          <cell r="J4148">
            <v>0</v>
          </cell>
          <cell r="K4148">
            <v>30</v>
          </cell>
          <cell r="L4148" t="b">
            <v>0</v>
          </cell>
          <cell r="M4148">
            <v>0</v>
          </cell>
          <cell r="N4148" t="str">
            <v>SERVICIOS Y PRODUCTOS</v>
          </cell>
          <cell r="O4148" t="str">
            <v>CASAS ANCESTRALES</v>
          </cell>
          <cell r="P4148" t="str">
            <v>CASAS ANCESTRALES</v>
          </cell>
          <cell r="Q4148" t="str">
            <v xml:space="preserve">COSTA </v>
          </cell>
        </row>
        <row r="4149">
          <cell r="A4149">
            <v>4348</v>
          </cell>
          <cell r="B4149" t="str">
            <v>(BCA)BIENES ARTÍSTICOS, CULTURALES, BIENES DEPORTIVOS Y SÍMBOLOS PATRIOS</v>
          </cell>
          <cell r="C4149" t="str">
            <v>BCA</v>
          </cell>
          <cell r="D4149" t="str">
            <v>CLAVE</v>
          </cell>
          <cell r="E4149" t="str">
            <v>FASE TEJIDO 1</v>
          </cell>
          <cell r="F4149" t="str">
            <v>EN USO</v>
          </cell>
          <cell r="G4149">
            <v>42509</v>
          </cell>
          <cell r="H4149" t="str">
            <v xml:space="preserve">VILLAVICENCIO FIGUEROA DIEGO FERNANDO </v>
          </cell>
          <cell r="I4149">
            <v>15</v>
          </cell>
          <cell r="J4149">
            <v>0</v>
          </cell>
          <cell r="K4149">
            <v>15</v>
          </cell>
          <cell r="L4149" t="b">
            <v>1</v>
          </cell>
          <cell r="M4149">
            <v>0</v>
          </cell>
          <cell r="N4149" t="str">
            <v>SERVICIOS Y PRODUCTOS</v>
          </cell>
          <cell r="O4149" t="str">
            <v>CASAS ANCESTRALES</v>
          </cell>
          <cell r="P4149" t="str">
            <v>CASAS ANCESTRALES</v>
          </cell>
          <cell r="Q4149" t="str">
            <v>ORIENTE</v>
          </cell>
        </row>
        <row r="4150">
          <cell r="A4150">
            <v>4351</v>
          </cell>
          <cell r="B4150" t="str">
            <v>(BCA)BIENES ARTÍSTICOS, CULTURALES, BIENES DEPORTIVOS Y SÍMBOLOS PATRIOS</v>
          </cell>
          <cell r="C4150" t="str">
            <v>BCA</v>
          </cell>
          <cell r="D4150" t="str">
            <v>CLAVE</v>
          </cell>
          <cell r="E4150" t="str">
            <v>GARABATO</v>
          </cell>
          <cell r="F4150" t="str">
            <v>EN USO</v>
          </cell>
          <cell r="G4150">
            <v>42509</v>
          </cell>
          <cell r="H4150" t="str">
            <v xml:space="preserve">VILLAVICENCIO FIGUEROA DIEGO FERNANDO </v>
          </cell>
          <cell r="I4150">
            <v>10</v>
          </cell>
          <cell r="J4150">
            <v>0</v>
          </cell>
          <cell r="K4150">
            <v>10</v>
          </cell>
          <cell r="L4150" t="b">
            <v>1</v>
          </cell>
          <cell r="M4150">
            <v>0</v>
          </cell>
          <cell r="N4150" t="str">
            <v>SERVICIOS Y PRODUCTOS</v>
          </cell>
          <cell r="O4150" t="str">
            <v>CASAS ANCESTRALES</v>
          </cell>
          <cell r="P4150" t="str">
            <v>CASAS ANCESTRALES</v>
          </cell>
          <cell r="Q4150" t="str">
            <v xml:space="preserve">COSTA </v>
          </cell>
        </row>
        <row r="4151">
          <cell r="A4151">
            <v>4357</v>
          </cell>
          <cell r="B4151" t="str">
            <v>(BCA)BIENES ARTÍSTICOS, CULTURALES, BIENES DEPORTIVOS Y SÍMBOLOS PATRIOS</v>
          </cell>
          <cell r="C4151" t="str">
            <v>BCA</v>
          </cell>
          <cell r="D4151" t="str">
            <v>CLAVE</v>
          </cell>
          <cell r="E4151" t="str">
            <v>PILON DE ARROZ</v>
          </cell>
          <cell r="F4151" t="str">
            <v>EN USO</v>
          </cell>
          <cell r="G4151">
            <v>42509</v>
          </cell>
          <cell r="H4151" t="str">
            <v xml:space="preserve">VILLAVICENCIO FIGUEROA DIEGO FERNANDO </v>
          </cell>
          <cell r="I4151">
            <v>55</v>
          </cell>
          <cell r="J4151">
            <v>0</v>
          </cell>
          <cell r="K4151">
            <v>55</v>
          </cell>
          <cell r="L4151" t="b">
            <v>0</v>
          </cell>
          <cell r="M4151">
            <v>0</v>
          </cell>
          <cell r="N4151" t="str">
            <v>SERVICIOS Y PRODUCTOS</v>
          </cell>
          <cell r="O4151" t="str">
            <v>CASAS ANCESTRALES</v>
          </cell>
          <cell r="P4151" t="str">
            <v>CASAS ANCESTRALES</v>
          </cell>
          <cell r="Q4151" t="str">
            <v>COSTA</v>
          </cell>
        </row>
        <row r="4152">
          <cell r="A4152">
            <v>4361</v>
          </cell>
          <cell r="B4152" t="str">
            <v>(BCA)BIENES ARTÍSTICOS, CULTURALES, BIENES DEPORTIVOS Y SÍMBOLOS PATRIOS</v>
          </cell>
          <cell r="C4152" t="str">
            <v>BCA</v>
          </cell>
          <cell r="D4152" t="str">
            <v>CLAVE</v>
          </cell>
          <cell r="E4152" t="str">
            <v>FUENTE DE BARRO</v>
          </cell>
          <cell r="F4152" t="str">
            <v>EN USO</v>
          </cell>
          <cell r="G4152">
            <v>42509</v>
          </cell>
          <cell r="H4152" t="str">
            <v xml:space="preserve">VILLAVICENCIO FIGUEROA DIEGO FERNANDO </v>
          </cell>
          <cell r="I4152">
            <v>35</v>
          </cell>
          <cell r="J4152">
            <v>0</v>
          </cell>
          <cell r="K4152">
            <v>35</v>
          </cell>
          <cell r="L4152" t="b">
            <v>0</v>
          </cell>
          <cell r="M4152">
            <v>0</v>
          </cell>
          <cell r="N4152" t="str">
            <v>SERVICIOS Y PRODUCTOS</v>
          </cell>
          <cell r="O4152" t="str">
            <v>CASAS ANCESTRALES</v>
          </cell>
          <cell r="P4152" t="str">
            <v>CASAS ANCESTRALES</v>
          </cell>
          <cell r="Q4152" t="str">
            <v xml:space="preserve">COSTA </v>
          </cell>
        </row>
        <row r="4153">
          <cell r="A4153">
            <v>4367</v>
          </cell>
          <cell r="B4153" t="str">
            <v>(BCA)BIENES ARTÍSTICOS, CULTURALES, BIENES DEPORTIVOS Y SÍMBOLOS PATRIOS</v>
          </cell>
          <cell r="C4153" t="str">
            <v>BCA</v>
          </cell>
          <cell r="D4153" t="str">
            <v>CLAVE</v>
          </cell>
          <cell r="E4153" t="str">
            <v>MARIMBA</v>
          </cell>
          <cell r="F4153" t="str">
            <v>EN USO</v>
          </cell>
          <cell r="G4153">
            <v>42509</v>
          </cell>
          <cell r="H4153" t="str">
            <v xml:space="preserve">VILLAVICENCIO FIGUEROA DIEGO FERNANDO </v>
          </cell>
          <cell r="I4153">
            <v>20</v>
          </cell>
          <cell r="J4153">
            <v>0</v>
          </cell>
          <cell r="K4153">
            <v>20</v>
          </cell>
          <cell r="L4153" t="b">
            <v>1</v>
          </cell>
          <cell r="M4153">
            <v>0</v>
          </cell>
          <cell r="N4153" t="str">
            <v>SERVICIOS Y PRODUCTOS</v>
          </cell>
          <cell r="O4153" t="str">
            <v>CASAS ANCESTRALES</v>
          </cell>
          <cell r="P4153" t="str">
            <v>CASAS ANCESTRALES</v>
          </cell>
          <cell r="Q4153" t="str">
            <v>COSTA</v>
          </cell>
        </row>
        <row r="4154">
          <cell r="A4154">
            <v>4369</v>
          </cell>
          <cell r="B4154" t="str">
            <v>(BCA)BIENES ARTÍSTICOS, CULTURALES, BIENES DEPORTIVOS Y SÍMBOLOS PATRIOS</v>
          </cell>
          <cell r="C4154" t="str">
            <v>BCA</v>
          </cell>
          <cell r="D4154" t="str">
            <v>CLAVE</v>
          </cell>
          <cell r="E4154" t="str">
            <v>FUENTE NEGRA</v>
          </cell>
          <cell r="F4154" t="str">
            <v>EN USO</v>
          </cell>
          <cell r="G4154">
            <v>42509</v>
          </cell>
          <cell r="H4154" t="str">
            <v xml:space="preserve">VILLAVICENCIO FIGUEROA DIEGO FERNANDO </v>
          </cell>
          <cell r="I4154">
            <v>27</v>
          </cell>
          <cell r="J4154">
            <v>0</v>
          </cell>
          <cell r="K4154">
            <v>27</v>
          </cell>
          <cell r="L4154" t="b">
            <v>1</v>
          </cell>
          <cell r="M4154">
            <v>0</v>
          </cell>
          <cell r="N4154" t="str">
            <v>SERVICIOS Y PRODUCTOS</v>
          </cell>
          <cell r="O4154" t="str">
            <v>CASAS ANCESTRALES</v>
          </cell>
          <cell r="P4154" t="str">
            <v>CASAS ANCESTRALES</v>
          </cell>
          <cell r="Q4154" t="str">
            <v>COSTA</v>
          </cell>
        </row>
        <row r="4155">
          <cell r="A4155">
            <v>4370</v>
          </cell>
          <cell r="B4155" t="str">
            <v>(BCA)BIENES ARTÍSTICOS, CULTURALES, BIENES DEPORTIVOS Y SÍMBOLOS PATRIOS</v>
          </cell>
          <cell r="C4155" t="str">
            <v>BCA</v>
          </cell>
          <cell r="D4155" t="str">
            <v>CLAVE</v>
          </cell>
          <cell r="E4155" t="str">
            <v>MOLINA DE MADERA</v>
          </cell>
          <cell r="F4155" t="str">
            <v>EN USO</v>
          </cell>
          <cell r="G4155">
            <v>42509</v>
          </cell>
          <cell r="H4155" t="str">
            <v xml:space="preserve">VILLAVICENCIO FIGUEROA DIEGO FERNANDO </v>
          </cell>
          <cell r="I4155">
            <v>7</v>
          </cell>
          <cell r="J4155">
            <v>0</v>
          </cell>
          <cell r="K4155">
            <v>7</v>
          </cell>
          <cell r="L4155" t="b">
            <v>1</v>
          </cell>
          <cell r="M4155">
            <v>0</v>
          </cell>
          <cell r="N4155" t="str">
            <v>SERVICIOS Y PRODUCTOS</v>
          </cell>
          <cell r="O4155" t="str">
            <v>CASAS ANCESTRALES</v>
          </cell>
          <cell r="P4155" t="str">
            <v>CASAS ANCESTRALES</v>
          </cell>
          <cell r="Q4155" t="str">
            <v xml:space="preserve">COSTA </v>
          </cell>
        </row>
        <row r="4156">
          <cell r="A4156">
            <v>4373</v>
          </cell>
          <cell r="B4156" t="str">
            <v>(BCA)BIENES ARTÍSTICOS, CULTURALES, BIENES DEPORTIVOS Y SÍMBOLOS PATRIOS</v>
          </cell>
          <cell r="C4156" t="str">
            <v>BCA</v>
          </cell>
          <cell r="D4156" t="str">
            <v>CLAVE</v>
          </cell>
          <cell r="E4156" t="str">
            <v>REDES DE PESCAR 1</v>
          </cell>
          <cell r="F4156" t="str">
            <v>EN USO</v>
          </cell>
          <cell r="G4156">
            <v>42509</v>
          </cell>
          <cell r="H4156" t="str">
            <v xml:space="preserve">VILLAVICENCIO FIGUEROA DIEGO FERNANDO </v>
          </cell>
          <cell r="I4156">
            <v>33.33</v>
          </cell>
          <cell r="J4156">
            <v>0</v>
          </cell>
          <cell r="K4156">
            <v>33.33</v>
          </cell>
          <cell r="L4156" t="b">
            <v>0</v>
          </cell>
          <cell r="M4156">
            <v>0</v>
          </cell>
          <cell r="N4156" t="str">
            <v>SERVICIOS Y PRODUCTOS</v>
          </cell>
          <cell r="O4156" t="str">
            <v>CASAS ANCESTRALES</v>
          </cell>
          <cell r="P4156" t="str">
            <v>CASAS ANCESTRALES</v>
          </cell>
          <cell r="Q4156" t="str">
            <v>COSTA</v>
          </cell>
        </row>
        <row r="4157">
          <cell r="A4157">
            <v>4374</v>
          </cell>
          <cell r="B4157" t="str">
            <v>(BCA)BIENES ARTÍSTICOS, CULTURALES, BIENES DEPORTIVOS Y SÍMBOLOS PATRIOS</v>
          </cell>
          <cell r="C4157" t="str">
            <v>BCA</v>
          </cell>
          <cell r="D4157" t="str">
            <v>CLAVE</v>
          </cell>
          <cell r="E4157" t="str">
            <v>REDES DE PESCAR 2</v>
          </cell>
          <cell r="F4157" t="str">
            <v>EN USO</v>
          </cell>
          <cell r="G4157">
            <v>42509</v>
          </cell>
          <cell r="H4157" t="str">
            <v xml:space="preserve">VILLAVICENCIO FIGUEROA DIEGO FERNANDO </v>
          </cell>
          <cell r="I4157">
            <v>33.33</v>
          </cell>
          <cell r="J4157">
            <v>0</v>
          </cell>
          <cell r="K4157">
            <v>33.33</v>
          </cell>
          <cell r="L4157" t="b">
            <v>0</v>
          </cell>
          <cell r="M4157">
            <v>0</v>
          </cell>
          <cell r="N4157" t="str">
            <v>SERVICIOS Y PRODUCTOS</v>
          </cell>
          <cell r="O4157" t="str">
            <v>CASAS ANCESTRALES</v>
          </cell>
          <cell r="P4157" t="str">
            <v>CASAS ANCESTRALES</v>
          </cell>
          <cell r="Q4157" t="str">
            <v>COSTA</v>
          </cell>
        </row>
        <row r="4158">
          <cell r="A4158">
            <v>4375</v>
          </cell>
          <cell r="B4158" t="str">
            <v>(BCA)BIENES ARTÍSTICOS, CULTURALES, BIENES DEPORTIVOS Y SÍMBOLOS PATRIOS</v>
          </cell>
          <cell r="C4158" t="str">
            <v>BCA</v>
          </cell>
          <cell r="D4158" t="str">
            <v>CLAVE</v>
          </cell>
          <cell r="E4158" t="str">
            <v>REDES DE PESCAR 3</v>
          </cell>
          <cell r="F4158" t="str">
            <v>EN USO</v>
          </cell>
          <cell r="G4158">
            <v>42509</v>
          </cell>
          <cell r="H4158" t="str">
            <v xml:space="preserve">VILLAVICENCIO FIGUEROA DIEGO FERNANDO </v>
          </cell>
          <cell r="I4158">
            <v>33.33</v>
          </cell>
          <cell r="J4158">
            <v>0</v>
          </cell>
          <cell r="K4158">
            <v>33.33</v>
          </cell>
          <cell r="L4158" t="b">
            <v>0</v>
          </cell>
          <cell r="M4158">
            <v>0</v>
          </cell>
          <cell r="N4158" t="str">
            <v>SERVICIOS Y PRODUCTOS</v>
          </cell>
          <cell r="O4158" t="str">
            <v>CASAS ANCESTRALES</v>
          </cell>
          <cell r="P4158" t="str">
            <v>CASAS ANCESTRALES</v>
          </cell>
          <cell r="Q4158" t="str">
            <v>COSTA</v>
          </cell>
        </row>
        <row r="4159">
          <cell r="A4159">
            <v>4376</v>
          </cell>
          <cell r="B4159" t="str">
            <v>(BCA)BIENES ARTÍSTICOS, CULTURALES, BIENES DEPORTIVOS Y SÍMBOLOS PATRIOS</v>
          </cell>
          <cell r="C4159" t="str">
            <v>BCA</v>
          </cell>
          <cell r="D4159" t="str">
            <v>CLAVE</v>
          </cell>
          <cell r="E4159" t="str">
            <v>REMOS 1</v>
          </cell>
          <cell r="F4159" t="str">
            <v>EN USO</v>
          </cell>
          <cell r="G4159">
            <v>42509</v>
          </cell>
          <cell r="H4159" t="str">
            <v xml:space="preserve">VILLAVICENCIO FIGUEROA DIEGO FERNANDO </v>
          </cell>
          <cell r="I4159">
            <v>12.5</v>
          </cell>
          <cell r="J4159">
            <v>0</v>
          </cell>
          <cell r="K4159">
            <v>12.5</v>
          </cell>
          <cell r="L4159" t="b">
            <v>1</v>
          </cell>
          <cell r="M4159">
            <v>0</v>
          </cell>
          <cell r="N4159" t="str">
            <v>SERVICIOS Y PRODUCTOS</v>
          </cell>
          <cell r="O4159" t="str">
            <v>CASAS ANCESTRALES</v>
          </cell>
          <cell r="P4159" t="str">
            <v>CASAS ANCESTRALES</v>
          </cell>
          <cell r="Q4159" t="str">
            <v>COSTA</v>
          </cell>
        </row>
        <row r="4160">
          <cell r="A4160">
            <v>4377</v>
          </cell>
          <cell r="B4160" t="str">
            <v>(BCA)BIENES ARTÍSTICOS, CULTURALES, BIENES DEPORTIVOS Y SÍMBOLOS PATRIOS</v>
          </cell>
          <cell r="C4160" t="str">
            <v>BCA</v>
          </cell>
          <cell r="D4160" t="str">
            <v>CLAVE</v>
          </cell>
          <cell r="E4160" t="str">
            <v>REMOS 2</v>
          </cell>
          <cell r="F4160" t="str">
            <v>EN USO</v>
          </cell>
          <cell r="G4160">
            <v>42509</v>
          </cell>
          <cell r="H4160" t="str">
            <v xml:space="preserve">VILLAVICENCIO FIGUEROA DIEGO FERNANDO </v>
          </cell>
          <cell r="I4160">
            <v>12.5</v>
          </cell>
          <cell r="J4160">
            <v>0</v>
          </cell>
          <cell r="K4160">
            <v>12.5</v>
          </cell>
          <cell r="L4160" t="b">
            <v>1</v>
          </cell>
          <cell r="M4160">
            <v>0</v>
          </cell>
          <cell r="N4160" t="str">
            <v>SERVICIOS Y PRODUCTOS</v>
          </cell>
          <cell r="O4160" t="str">
            <v>CASAS ANCESTRALES</v>
          </cell>
          <cell r="P4160" t="str">
            <v>CASAS ANCESTRALES</v>
          </cell>
          <cell r="Q4160" t="str">
            <v>COSTA</v>
          </cell>
        </row>
        <row r="4161">
          <cell r="A4161">
            <v>3598</v>
          </cell>
          <cell r="B4161" t="str">
            <v>(BCA)BIENES ARTÍSTICOS, CULTURALES, BIENES DEPORTIVOS Y SÍMBOLOS PATRIOS</v>
          </cell>
          <cell r="C4161" t="str">
            <v>BCA</v>
          </cell>
          <cell r="D4161" t="str">
            <v>RONDADOR</v>
          </cell>
          <cell r="E4161" t="str">
            <v>RONDADOR</v>
          </cell>
          <cell r="F4161" t="str">
            <v>EN USO</v>
          </cell>
          <cell r="G4161">
            <v>42303</v>
          </cell>
          <cell r="H4161" t="str">
            <v xml:space="preserve">VILLAVICENCIO FIGUEROA DIEGO FERNANDO </v>
          </cell>
          <cell r="I4161">
            <v>2.5</v>
          </cell>
          <cell r="J4161">
            <v>0</v>
          </cell>
          <cell r="K4161">
            <v>2.5</v>
          </cell>
          <cell r="L4161" t="b">
            <v>1</v>
          </cell>
          <cell r="M4161">
            <v>0</v>
          </cell>
          <cell r="N4161" t="str">
            <v>SERVICIOS Y PRODUCTOS</v>
          </cell>
          <cell r="O4161" t="str">
            <v>CASAS ANCESTRALES</v>
          </cell>
          <cell r="P4161" t="str">
            <v>CASAS ANCESTRALES</v>
          </cell>
          <cell r="Q4161" t="str">
            <v>SIERRA 2</v>
          </cell>
        </row>
        <row r="4162">
          <cell r="A4162">
            <v>3584</v>
          </cell>
          <cell r="B4162" t="str">
            <v>(BCA)BIENES ARTÍSTICOS, CULTURALES, BIENES DEPORTIVOS Y SÍMBOLOS PATRIOS</v>
          </cell>
          <cell r="C4162" t="str">
            <v>BCA</v>
          </cell>
          <cell r="D4162" t="str">
            <v>OLLA</v>
          </cell>
          <cell r="E4162" t="str">
            <v>OLLA DE MANO</v>
          </cell>
          <cell r="F4162" t="str">
            <v>EN USO</v>
          </cell>
          <cell r="G4162">
            <v>42303</v>
          </cell>
          <cell r="H4162" t="str">
            <v xml:space="preserve">VILLAVICENCIO FIGUEROA DIEGO FERNANDO </v>
          </cell>
          <cell r="I4162">
            <v>7</v>
          </cell>
          <cell r="J4162">
            <v>0</v>
          </cell>
          <cell r="K4162">
            <v>7</v>
          </cell>
          <cell r="L4162" t="b">
            <v>1</v>
          </cell>
          <cell r="M4162">
            <v>0</v>
          </cell>
          <cell r="N4162" t="str">
            <v>SERVICIOS Y PRODUCTOS</v>
          </cell>
          <cell r="O4162" t="str">
            <v>CASAS ANCESTRALES</v>
          </cell>
          <cell r="P4162" t="str">
            <v>CASAS ANCESTRALES</v>
          </cell>
          <cell r="Q4162" t="str">
            <v>SIERRA 1</v>
          </cell>
        </row>
        <row r="4163">
          <cell r="A4163">
            <v>3602</v>
          </cell>
          <cell r="B4163" t="str">
            <v>(BCA)BIENES ARTÍSTICOS, CULTURALES, BIENES DEPORTIVOS Y SÍMBOLOS PATRIOS</v>
          </cell>
          <cell r="C4163" t="str">
            <v>BCA</v>
          </cell>
          <cell r="D4163" t="str">
            <v>OLLA</v>
          </cell>
          <cell r="E4163" t="str">
            <v>OLLA MANGAMAQUI</v>
          </cell>
          <cell r="F4163" t="str">
            <v>EN USO</v>
          </cell>
          <cell r="G4163">
            <v>42303</v>
          </cell>
          <cell r="H4163" t="str">
            <v xml:space="preserve">VILLAVICENCIO FIGUEROA DIEGO FERNANDO </v>
          </cell>
          <cell r="I4163">
            <v>10</v>
          </cell>
          <cell r="J4163">
            <v>0</v>
          </cell>
          <cell r="K4163">
            <v>10</v>
          </cell>
          <cell r="L4163" t="b">
            <v>1</v>
          </cell>
          <cell r="M4163">
            <v>0</v>
          </cell>
          <cell r="N4163" t="str">
            <v>SERVICIOS Y PRODUCTOS</v>
          </cell>
          <cell r="O4163" t="str">
            <v>CASAS ANCESTRALES</v>
          </cell>
          <cell r="P4163" t="str">
            <v>CASAS ANCESTRALES</v>
          </cell>
          <cell r="Q4163" t="str">
            <v>SIERRA 1</v>
          </cell>
        </row>
        <row r="4164">
          <cell r="A4164">
            <v>4175</v>
          </cell>
          <cell r="B4164" t="str">
            <v>(BCA)BIENES ARTÍSTICOS, CULTURALES, BIENES DEPORTIVOS Y SÍMBOLOS PATRIOS</v>
          </cell>
          <cell r="C4164" t="str">
            <v>BCA</v>
          </cell>
          <cell r="D4164" t="str">
            <v>OLLA</v>
          </cell>
          <cell r="E4164" t="str">
            <v>OLLA DE CERÁMICA SHUAR</v>
          </cell>
          <cell r="F4164" t="str">
            <v>EN USO</v>
          </cell>
          <cell r="G4164">
            <v>42397</v>
          </cell>
          <cell r="H4164" t="str">
            <v xml:space="preserve">VILLAVICENCIO FIGUEROA DIEGO FERNANDO </v>
          </cell>
          <cell r="I4164">
            <v>20</v>
          </cell>
          <cell r="J4164">
            <v>0</v>
          </cell>
          <cell r="K4164">
            <v>20</v>
          </cell>
          <cell r="L4164" t="b">
            <v>1</v>
          </cell>
          <cell r="M4164">
            <v>0</v>
          </cell>
          <cell r="N4164" t="str">
            <v>SERVICIOS Y PRODUCTOS</v>
          </cell>
          <cell r="O4164" t="str">
            <v>CASAS ANCESTRALES</v>
          </cell>
          <cell r="P4164" t="str">
            <v>CASAS ANCESTRALES</v>
          </cell>
          <cell r="Q4164" t="str">
            <v>ORIENTE</v>
          </cell>
        </row>
        <row r="4165">
          <cell r="A4165">
            <v>4176</v>
          </cell>
          <cell r="B4165" t="str">
            <v>(BCA)BIENES ARTÍSTICOS, CULTURALES, BIENES DEPORTIVOS Y SÍMBOLOS PATRIOS</v>
          </cell>
          <cell r="C4165" t="str">
            <v>BCA</v>
          </cell>
          <cell r="D4165" t="str">
            <v>OLLA</v>
          </cell>
          <cell r="E4165" t="str">
            <v>OLLA DE CERAMICA MEDIANA</v>
          </cell>
          <cell r="F4165" t="str">
            <v>EN USO</v>
          </cell>
          <cell r="G4165">
            <v>42397</v>
          </cell>
          <cell r="H4165" t="str">
            <v xml:space="preserve">VILLAVICENCIO FIGUEROA DIEGO FERNANDO </v>
          </cell>
          <cell r="I4165">
            <v>15</v>
          </cell>
          <cell r="J4165">
            <v>0</v>
          </cell>
          <cell r="K4165">
            <v>15</v>
          </cell>
          <cell r="L4165" t="b">
            <v>1</v>
          </cell>
          <cell r="M4165">
            <v>0</v>
          </cell>
          <cell r="N4165" t="str">
            <v>SERVICIOS Y PRODUCTOS</v>
          </cell>
          <cell r="O4165" t="str">
            <v>CASAS ANCESTRALES</v>
          </cell>
          <cell r="P4165" t="str">
            <v>CASAS ANCESTRALES</v>
          </cell>
          <cell r="Q4165" t="str">
            <v>ORIENTE</v>
          </cell>
        </row>
        <row r="4166">
          <cell r="A4166">
            <v>4368</v>
          </cell>
          <cell r="B4166" t="str">
            <v>(BCA)BIENES ARTÍSTICOS, CULTURALES, BIENES DEPORTIVOS Y SÍMBOLOS PATRIOS</v>
          </cell>
          <cell r="C4166" t="str">
            <v>BCA</v>
          </cell>
          <cell r="D4166" t="str">
            <v>OLLA</v>
          </cell>
          <cell r="E4166" t="str">
            <v>OLLA CON TAPA GRANDE</v>
          </cell>
          <cell r="F4166" t="str">
            <v>EN USO</v>
          </cell>
          <cell r="G4166">
            <v>42509</v>
          </cell>
          <cell r="H4166" t="str">
            <v xml:space="preserve">VILLAVICENCIO FIGUEROA DIEGO FERNANDO </v>
          </cell>
          <cell r="I4166">
            <v>40</v>
          </cell>
          <cell r="J4166">
            <v>0</v>
          </cell>
          <cell r="K4166">
            <v>40</v>
          </cell>
          <cell r="L4166" t="b">
            <v>0</v>
          </cell>
          <cell r="M4166">
            <v>0</v>
          </cell>
          <cell r="N4166" t="str">
            <v>SERVICIOS Y PRODUCTOS</v>
          </cell>
          <cell r="O4166" t="str">
            <v>CASAS ANCESTRALES</v>
          </cell>
          <cell r="P4166" t="str">
            <v>CASAS ANCESTRALES</v>
          </cell>
          <cell r="Q4166" t="str">
            <v xml:space="preserve">COSTA </v>
          </cell>
        </row>
        <row r="4167">
          <cell r="A4167">
            <v>3585</v>
          </cell>
          <cell r="B4167" t="str">
            <v>(BCA)BIENES ARTÍSTICOS, CULTURALES, BIENES DEPORTIVOS Y SÍMBOLOS PATRIOS</v>
          </cell>
          <cell r="C4167" t="str">
            <v>BCA</v>
          </cell>
          <cell r="D4167" t="str">
            <v>PODOLONGOS</v>
          </cell>
          <cell r="E4167" t="str">
            <v>.PODOLONGOS 1</v>
          </cell>
          <cell r="F4167" t="str">
            <v>EN USO</v>
          </cell>
          <cell r="G4167">
            <v>42303</v>
          </cell>
          <cell r="H4167" t="str">
            <v xml:space="preserve">VILLAVICENCIO FIGUEROA DIEGO FERNANDO </v>
          </cell>
          <cell r="I4167">
            <v>6</v>
          </cell>
          <cell r="J4167">
            <v>0</v>
          </cell>
          <cell r="K4167">
            <v>6</v>
          </cell>
          <cell r="L4167" t="b">
            <v>1</v>
          </cell>
          <cell r="M4167">
            <v>0</v>
          </cell>
          <cell r="N4167" t="str">
            <v>SERVICIOS Y PRODUCTOS</v>
          </cell>
          <cell r="O4167" t="str">
            <v>CASAS ANCESTRALES</v>
          </cell>
          <cell r="P4167" t="str">
            <v>CASAS ANCESTRALES</v>
          </cell>
          <cell r="Q4167" t="str">
            <v>SIERRA 1</v>
          </cell>
        </row>
        <row r="4168">
          <cell r="A4168">
            <v>3586</v>
          </cell>
          <cell r="B4168" t="str">
            <v>(BCA)BIENES ARTÍSTICOS, CULTURALES, BIENES DEPORTIVOS Y SÍMBOLOS PATRIOS</v>
          </cell>
          <cell r="C4168" t="str">
            <v>BCA</v>
          </cell>
          <cell r="D4168" t="str">
            <v>PODOLONGOS</v>
          </cell>
          <cell r="E4168" t="str">
            <v>.PODOLONGOS 2</v>
          </cell>
          <cell r="F4168" t="str">
            <v>EN USO</v>
          </cell>
          <cell r="G4168">
            <v>42303</v>
          </cell>
          <cell r="H4168" t="str">
            <v xml:space="preserve">VILLAVICENCIO FIGUEROA DIEGO FERNANDO </v>
          </cell>
          <cell r="I4168">
            <v>6</v>
          </cell>
          <cell r="J4168">
            <v>0</v>
          </cell>
          <cell r="K4168">
            <v>6</v>
          </cell>
          <cell r="L4168" t="b">
            <v>1</v>
          </cell>
          <cell r="M4168">
            <v>0</v>
          </cell>
          <cell r="N4168" t="str">
            <v>SERVICIOS Y PRODUCTOS</v>
          </cell>
          <cell r="O4168" t="str">
            <v>CASAS ANCESTRALES</v>
          </cell>
          <cell r="P4168" t="str">
            <v>CASAS ANCESTRALES</v>
          </cell>
          <cell r="Q4168" t="str">
            <v>SIERRA 2</v>
          </cell>
        </row>
        <row r="4169">
          <cell r="A4169">
            <v>3587</v>
          </cell>
          <cell r="B4169" t="str">
            <v>(BCA)BIENES ARTÍSTICOS, CULTURALES, BIENES DEPORTIVOS Y SÍMBOLOS PATRIOS</v>
          </cell>
          <cell r="C4169" t="str">
            <v>BCA</v>
          </cell>
          <cell r="D4169" t="str">
            <v>PODOLONGOS</v>
          </cell>
          <cell r="E4169" t="str">
            <v>.PODOLONGOS 3</v>
          </cell>
          <cell r="F4169" t="str">
            <v>EN USO</v>
          </cell>
          <cell r="G4169">
            <v>42303</v>
          </cell>
          <cell r="H4169" t="str">
            <v xml:space="preserve">VILLAVICENCIO FIGUEROA DIEGO FERNANDO </v>
          </cell>
          <cell r="I4169">
            <v>6</v>
          </cell>
          <cell r="J4169">
            <v>0</v>
          </cell>
          <cell r="K4169">
            <v>6</v>
          </cell>
          <cell r="L4169" t="b">
            <v>1</v>
          </cell>
          <cell r="M4169">
            <v>0</v>
          </cell>
          <cell r="N4169" t="str">
            <v>SERVICIOS Y PRODUCTOS</v>
          </cell>
          <cell r="O4169" t="str">
            <v>CASAS ANCESTRALES</v>
          </cell>
          <cell r="P4169" t="str">
            <v>CASAS ANCESTRALES</v>
          </cell>
          <cell r="Q4169" t="str">
            <v>SIERRA 2</v>
          </cell>
        </row>
        <row r="4170">
          <cell r="A4170">
            <v>4148</v>
          </cell>
          <cell r="B4170" t="str">
            <v>(BCA)BIENES ARTÍSTICOS, CULTURALES, BIENES DEPORTIVOS Y SÍMBOLOS PATRIOS</v>
          </cell>
          <cell r="C4170" t="str">
            <v>BCA</v>
          </cell>
          <cell r="D4170" t="str">
            <v>BATEA</v>
          </cell>
          <cell r="E4170" t="str">
            <v>BATEA PARA CHICHA</v>
          </cell>
          <cell r="F4170" t="str">
            <v>EN USO</v>
          </cell>
          <cell r="G4170">
            <v>42397</v>
          </cell>
          <cell r="H4170" t="str">
            <v xml:space="preserve">VILLAVICENCIO FIGUEROA DIEGO FERNANDO </v>
          </cell>
          <cell r="I4170">
            <v>25</v>
          </cell>
          <cell r="J4170">
            <v>0</v>
          </cell>
          <cell r="K4170">
            <v>25</v>
          </cell>
          <cell r="L4170" t="b">
            <v>1</v>
          </cell>
          <cell r="M4170">
            <v>0</v>
          </cell>
          <cell r="N4170" t="str">
            <v>SERVICIOS Y PRODUCTOS</v>
          </cell>
          <cell r="O4170" t="str">
            <v>CASAS ANCESTRALES</v>
          </cell>
          <cell r="P4170" t="str">
            <v>CASAS ANCESTRALES</v>
          </cell>
          <cell r="Q4170" t="str">
            <v>ORIENTE</v>
          </cell>
        </row>
        <row r="4171">
          <cell r="A4171">
            <v>3589</v>
          </cell>
          <cell r="B4171" t="str">
            <v>(BCA)BIENES ARTÍSTICOS, CULTURALES, BIENES DEPORTIVOS Y SÍMBOLOS PATRIOS</v>
          </cell>
          <cell r="C4171" t="str">
            <v>BCA</v>
          </cell>
          <cell r="D4171" t="str">
            <v>PIEDRA DE MOLER AJI</v>
          </cell>
          <cell r="E4171" t="str">
            <v>PIEDRA DE MOLER AJI</v>
          </cell>
          <cell r="F4171" t="str">
            <v>EN USO</v>
          </cell>
          <cell r="G4171">
            <v>42303</v>
          </cell>
          <cell r="H4171" t="str">
            <v xml:space="preserve">VILLAVICENCIO FIGUEROA DIEGO FERNANDO </v>
          </cell>
          <cell r="I4171">
            <v>7</v>
          </cell>
          <cell r="J4171">
            <v>0</v>
          </cell>
          <cell r="K4171">
            <v>7</v>
          </cell>
          <cell r="L4171" t="b">
            <v>1</v>
          </cell>
          <cell r="M4171">
            <v>0</v>
          </cell>
          <cell r="N4171" t="str">
            <v>SERVICIOS Y PRODUCTOS</v>
          </cell>
          <cell r="O4171" t="str">
            <v>CASAS ANCESTRALES</v>
          </cell>
          <cell r="P4171" t="str">
            <v>CASAS ANCESTRALES</v>
          </cell>
          <cell r="Q4171" t="str">
            <v>SIERRA 1</v>
          </cell>
        </row>
        <row r="4172">
          <cell r="A4172">
            <v>4174</v>
          </cell>
          <cell r="B4172" t="str">
            <v>(BCA)BIENES ARTÍSTICOS, CULTURALES, BIENES DEPORTIVOS Y SÍMBOLOS PATRIOS</v>
          </cell>
          <cell r="C4172" t="str">
            <v>BCA</v>
          </cell>
          <cell r="D4172" t="str">
            <v>PIEDRA DE MOLER AJI</v>
          </cell>
          <cell r="E4172" t="str">
            <v xml:space="preserve">PIEDRA DE MOLER </v>
          </cell>
          <cell r="F4172" t="str">
            <v>EN USO</v>
          </cell>
          <cell r="G4172">
            <v>42397</v>
          </cell>
          <cell r="H4172" t="str">
            <v xml:space="preserve">VILLAVICENCIO FIGUEROA DIEGO FERNANDO </v>
          </cell>
          <cell r="I4172">
            <v>35</v>
          </cell>
          <cell r="J4172">
            <v>0</v>
          </cell>
          <cell r="K4172">
            <v>35</v>
          </cell>
          <cell r="L4172" t="b">
            <v>0</v>
          </cell>
          <cell r="M4172">
            <v>0</v>
          </cell>
          <cell r="N4172" t="str">
            <v>SERVICIOS Y PRODUCTOS</v>
          </cell>
          <cell r="O4172" t="str">
            <v>CASAS ANCESTRALES</v>
          </cell>
          <cell r="P4172" t="str">
            <v>CASAS ANCESTRALES</v>
          </cell>
          <cell r="Q4172" t="str">
            <v>ORIENTE</v>
          </cell>
        </row>
        <row r="4173">
          <cell r="A4173">
            <v>3599</v>
          </cell>
          <cell r="B4173" t="str">
            <v>(BCA)BIENES ARTÍSTICOS, CULTURALES, BIENES DEPORTIVOS Y SÍMBOLOS PATRIOS</v>
          </cell>
          <cell r="C4173" t="str">
            <v>BCA</v>
          </cell>
          <cell r="D4173" t="str">
            <v>PILCHE</v>
          </cell>
          <cell r="E4173" t="str">
            <v>PILCHES 1</v>
          </cell>
          <cell r="F4173" t="str">
            <v>EN USO</v>
          </cell>
          <cell r="G4173">
            <v>42303</v>
          </cell>
          <cell r="H4173" t="str">
            <v xml:space="preserve">VILLAVICENCIO FIGUEROA DIEGO FERNANDO </v>
          </cell>
          <cell r="I4173">
            <v>5</v>
          </cell>
          <cell r="J4173">
            <v>0</v>
          </cell>
          <cell r="K4173">
            <v>5</v>
          </cell>
          <cell r="L4173" t="b">
            <v>1</v>
          </cell>
          <cell r="M4173">
            <v>0</v>
          </cell>
          <cell r="N4173" t="str">
            <v>SERVICIOS Y PRODUCTOS</v>
          </cell>
          <cell r="O4173" t="str">
            <v>CASAS ANCESTRALES</v>
          </cell>
          <cell r="P4173" t="str">
            <v>CASAS ANCESTRALES</v>
          </cell>
          <cell r="Q4173" t="str">
            <v>SIERRA 1</v>
          </cell>
        </row>
        <row r="4174">
          <cell r="A4174">
            <v>3600</v>
          </cell>
          <cell r="B4174" t="str">
            <v>(BCA)BIENES ARTÍSTICOS, CULTURALES, BIENES DEPORTIVOS Y SÍMBOLOS PATRIOS</v>
          </cell>
          <cell r="C4174" t="str">
            <v>BCA</v>
          </cell>
          <cell r="D4174" t="str">
            <v>PILCHE</v>
          </cell>
          <cell r="E4174" t="str">
            <v>PILCHES 2</v>
          </cell>
          <cell r="F4174" t="str">
            <v>EN USO</v>
          </cell>
          <cell r="G4174">
            <v>42303</v>
          </cell>
          <cell r="H4174" t="str">
            <v xml:space="preserve">VILLAVICENCIO FIGUEROA DIEGO FERNANDO </v>
          </cell>
          <cell r="I4174">
            <v>5</v>
          </cell>
          <cell r="J4174">
            <v>0</v>
          </cell>
          <cell r="K4174">
            <v>5</v>
          </cell>
          <cell r="L4174" t="b">
            <v>1</v>
          </cell>
          <cell r="M4174">
            <v>0</v>
          </cell>
          <cell r="N4174" t="str">
            <v>SERVICIOS Y PRODUCTOS</v>
          </cell>
          <cell r="O4174" t="str">
            <v>CASAS ANCESTRALES</v>
          </cell>
          <cell r="P4174" t="str">
            <v>CASAS ANCESTRALES</v>
          </cell>
          <cell r="Q4174" t="str">
            <v>SIERRA 1</v>
          </cell>
        </row>
        <row r="4175">
          <cell r="A4175">
            <v>3609</v>
          </cell>
          <cell r="B4175" t="str">
            <v>(BCA)BIENES ARTÍSTICOS, CULTURALES, BIENES DEPORTIVOS Y SÍMBOLOS PATRIOS</v>
          </cell>
          <cell r="C4175" t="str">
            <v>BCA</v>
          </cell>
          <cell r="D4175" t="str">
            <v>PILCHE</v>
          </cell>
          <cell r="E4175" t="str">
            <v>PILCHE 2</v>
          </cell>
          <cell r="F4175" t="str">
            <v>EN USO</v>
          </cell>
          <cell r="G4175">
            <v>42313</v>
          </cell>
          <cell r="H4175" t="str">
            <v xml:space="preserve">VILLAVICENCIO FIGUEROA DIEGO FERNANDO </v>
          </cell>
          <cell r="I4175">
            <v>6</v>
          </cell>
          <cell r="J4175">
            <v>0</v>
          </cell>
          <cell r="K4175">
            <v>6</v>
          </cell>
          <cell r="L4175" t="b">
            <v>1</v>
          </cell>
          <cell r="M4175">
            <v>0</v>
          </cell>
          <cell r="N4175" t="str">
            <v>SERVICIOS Y PRODUCTOS</v>
          </cell>
          <cell r="O4175" t="str">
            <v>CASAS ANCESTRALES</v>
          </cell>
          <cell r="P4175" t="str">
            <v>CASAS ANCESTRALES</v>
          </cell>
          <cell r="Q4175" t="str">
            <v>ORIENTE</v>
          </cell>
        </row>
        <row r="4176">
          <cell r="A4176">
            <v>3610</v>
          </cell>
          <cell r="B4176" t="str">
            <v>(BCA)BIENES ARTÍSTICOS, CULTURALES, BIENES DEPORTIVOS Y SÍMBOLOS PATRIOS</v>
          </cell>
          <cell r="C4176" t="str">
            <v>BCA</v>
          </cell>
          <cell r="D4176" t="str">
            <v>PILCHE</v>
          </cell>
          <cell r="E4176" t="str">
            <v>PILCHE 3</v>
          </cell>
          <cell r="F4176" t="str">
            <v>EN USO</v>
          </cell>
          <cell r="G4176">
            <v>42313</v>
          </cell>
          <cell r="H4176" t="str">
            <v xml:space="preserve">VILLAVICENCIO FIGUEROA DIEGO FERNANDO </v>
          </cell>
          <cell r="I4176">
            <v>6</v>
          </cell>
          <cell r="J4176">
            <v>0</v>
          </cell>
          <cell r="K4176">
            <v>6</v>
          </cell>
          <cell r="L4176" t="b">
            <v>1</v>
          </cell>
          <cell r="M4176">
            <v>0</v>
          </cell>
          <cell r="N4176" t="str">
            <v>SERVICIOS Y PRODUCTOS</v>
          </cell>
          <cell r="O4176" t="str">
            <v>CASAS ANCESTRALES</v>
          </cell>
          <cell r="P4176" t="str">
            <v>CASAS ANCESTRALES</v>
          </cell>
          <cell r="Q4176" t="str">
            <v>SIERRA 1</v>
          </cell>
        </row>
        <row r="4177">
          <cell r="A4177">
            <v>4164</v>
          </cell>
          <cell r="B4177" t="str">
            <v>(BCA)BIENES ARTÍSTICOS, CULTURALES, BIENES DEPORTIVOS Y SÍMBOLOS PATRIOS</v>
          </cell>
          <cell r="C4177" t="str">
            <v>BCA</v>
          </cell>
          <cell r="D4177" t="str">
            <v>PILCHE</v>
          </cell>
          <cell r="E4177" t="str">
            <v>PILCHE GRANDE</v>
          </cell>
          <cell r="F4177" t="str">
            <v>EN USO</v>
          </cell>
          <cell r="G4177">
            <v>42397</v>
          </cell>
          <cell r="H4177" t="str">
            <v xml:space="preserve">VILLAVICENCIO FIGUEROA DIEGO FERNANDO </v>
          </cell>
          <cell r="I4177">
            <v>6</v>
          </cell>
          <cell r="J4177">
            <v>0</v>
          </cell>
          <cell r="K4177">
            <v>6</v>
          </cell>
          <cell r="L4177" t="b">
            <v>1</v>
          </cell>
          <cell r="M4177">
            <v>0</v>
          </cell>
          <cell r="N4177" t="str">
            <v>SERVICIOS Y PRODUCTOS</v>
          </cell>
          <cell r="O4177" t="str">
            <v>CASAS ANCESTRALES</v>
          </cell>
          <cell r="P4177" t="str">
            <v>CASAS ANCESTRALES</v>
          </cell>
          <cell r="Q4177" t="str">
            <v>ORIENTE</v>
          </cell>
        </row>
        <row r="4178">
          <cell r="A4178">
            <v>4165</v>
          </cell>
          <cell r="B4178" t="str">
            <v>(BCA)BIENES ARTÍSTICOS, CULTURALES, BIENES DEPORTIVOS Y SÍMBOLOS PATRIOS</v>
          </cell>
          <cell r="C4178" t="str">
            <v>BCA</v>
          </cell>
          <cell r="D4178" t="str">
            <v>PILCHE</v>
          </cell>
          <cell r="E4178" t="str">
            <v>PILCHE GRANDE</v>
          </cell>
          <cell r="F4178" t="str">
            <v>EN USO</v>
          </cell>
          <cell r="G4178">
            <v>42397</v>
          </cell>
          <cell r="H4178" t="str">
            <v xml:space="preserve">VILLAVICENCIO FIGUEROA DIEGO FERNANDO </v>
          </cell>
          <cell r="I4178">
            <v>6</v>
          </cell>
          <cell r="J4178">
            <v>0</v>
          </cell>
          <cell r="K4178">
            <v>6</v>
          </cell>
          <cell r="L4178" t="b">
            <v>1</v>
          </cell>
          <cell r="M4178">
            <v>0</v>
          </cell>
          <cell r="N4178" t="str">
            <v>SERVICIOS Y PRODUCTOS</v>
          </cell>
          <cell r="O4178" t="str">
            <v>CASAS ANCESTRALES</v>
          </cell>
          <cell r="P4178" t="str">
            <v>CASAS ANCESTRALES</v>
          </cell>
          <cell r="Q4178" t="str">
            <v>SIERRA 1</v>
          </cell>
        </row>
        <row r="4179">
          <cell r="A4179">
            <v>4166</v>
          </cell>
          <cell r="B4179" t="str">
            <v>(BCA)BIENES ARTÍSTICOS, CULTURALES, BIENES DEPORTIVOS Y SÍMBOLOS PATRIOS</v>
          </cell>
          <cell r="C4179" t="str">
            <v>BCA</v>
          </cell>
          <cell r="D4179" t="str">
            <v>PILCHE</v>
          </cell>
          <cell r="E4179" t="str">
            <v>PILCHE PEQUEÑO</v>
          </cell>
          <cell r="F4179" t="str">
            <v>EN USO</v>
          </cell>
          <cell r="G4179">
            <v>42397</v>
          </cell>
          <cell r="H4179" t="str">
            <v xml:space="preserve">VILLAVICENCIO FIGUEROA DIEGO FERNANDO </v>
          </cell>
          <cell r="I4179">
            <v>3</v>
          </cell>
          <cell r="J4179">
            <v>0</v>
          </cell>
          <cell r="K4179">
            <v>3</v>
          </cell>
          <cell r="L4179" t="b">
            <v>1</v>
          </cell>
          <cell r="M4179">
            <v>0</v>
          </cell>
          <cell r="N4179" t="str">
            <v>SERVICIOS Y PRODUCTOS</v>
          </cell>
          <cell r="O4179" t="str">
            <v>CASAS ANCESTRALES</v>
          </cell>
          <cell r="P4179" t="str">
            <v>CASAS ANCESTRALES</v>
          </cell>
          <cell r="Q4179" t="str">
            <v>ORIENTE</v>
          </cell>
        </row>
        <row r="4180">
          <cell r="A4180">
            <v>4167</v>
          </cell>
          <cell r="B4180" t="str">
            <v>(BCA)BIENES ARTÍSTICOS, CULTURALES, BIENES DEPORTIVOS Y SÍMBOLOS PATRIOS</v>
          </cell>
          <cell r="C4180" t="str">
            <v>BCA</v>
          </cell>
          <cell r="D4180" t="str">
            <v>PILCHE</v>
          </cell>
          <cell r="E4180" t="str">
            <v>PILCHE MEDIANO LABRADO</v>
          </cell>
          <cell r="F4180" t="str">
            <v>EN USO</v>
          </cell>
          <cell r="G4180">
            <v>42397</v>
          </cell>
          <cell r="H4180" t="str">
            <v xml:space="preserve">VILLAVICENCIO FIGUEROA DIEGO FERNANDO </v>
          </cell>
          <cell r="I4180">
            <v>4</v>
          </cell>
          <cell r="J4180">
            <v>0</v>
          </cell>
          <cell r="K4180">
            <v>4</v>
          </cell>
          <cell r="L4180" t="b">
            <v>1</v>
          </cell>
          <cell r="M4180">
            <v>0</v>
          </cell>
          <cell r="N4180" t="str">
            <v>SERVICIOS Y PRODUCTOS</v>
          </cell>
          <cell r="O4180" t="str">
            <v>CASAS ANCESTRALES</v>
          </cell>
          <cell r="P4180" t="str">
            <v>CASAS ANCESTRALES</v>
          </cell>
          <cell r="Q4180" t="str">
            <v>ORIENTE</v>
          </cell>
        </row>
        <row r="4181">
          <cell r="A4181">
            <v>4364</v>
          </cell>
          <cell r="B4181" t="str">
            <v>(BCA)BIENES ARTÍSTICOS, CULTURALES, BIENES DEPORTIVOS Y SÍMBOLOS PATRIOS</v>
          </cell>
          <cell r="C4181" t="str">
            <v>BCA</v>
          </cell>
          <cell r="D4181" t="str">
            <v>PILCHE</v>
          </cell>
          <cell r="E4181" t="str">
            <v>PLATOS DE PILCHE 1</v>
          </cell>
          <cell r="F4181" t="str">
            <v>EN USO</v>
          </cell>
          <cell r="G4181">
            <v>42509</v>
          </cell>
          <cell r="H4181" t="str">
            <v xml:space="preserve">VILLAVICENCIO FIGUEROA DIEGO FERNANDO </v>
          </cell>
          <cell r="I4181">
            <v>3.33</v>
          </cell>
          <cell r="J4181">
            <v>0</v>
          </cell>
          <cell r="K4181">
            <v>3.33</v>
          </cell>
          <cell r="L4181" t="b">
            <v>1</v>
          </cell>
          <cell r="M4181">
            <v>0</v>
          </cell>
          <cell r="N4181" t="str">
            <v>SERVICIOS Y PRODUCTOS</v>
          </cell>
          <cell r="O4181" t="str">
            <v>CASAS ANCESTRALES</v>
          </cell>
          <cell r="P4181" t="str">
            <v>CASAS ANCESTRALES</v>
          </cell>
          <cell r="Q4181" t="str">
            <v>ORIENTE</v>
          </cell>
        </row>
        <row r="4182">
          <cell r="A4182">
            <v>4366</v>
          </cell>
          <cell r="B4182" t="str">
            <v>(BCA)BIENES ARTÍSTICOS, CULTURALES, BIENES DEPORTIVOS Y SÍMBOLOS PATRIOS</v>
          </cell>
          <cell r="C4182" t="str">
            <v>BCA</v>
          </cell>
          <cell r="D4182" t="str">
            <v>PILCHE</v>
          </cell>
          <cell r="E4182" t="str">
            <v>PLATOS DE PILCHE 3</v>
          </cell>
          <cell r="F4182" t="str">
            <v>EN USO</v>
          </cell>
          <cell r="G4182">
            <v>42509</v>
          </cell>
          <cell r="H4182" t="str">
            <v xml:space="preserve">VILLAVICENCIO FIGUEROA DIEGO FERNANDO </v>
          </cell>
          <cell r="I4182">
            <v>3.33</v>
          </cell>
          <cell r="J4182">
            <v>0</v>
          </cell>
          <cell r="K4182">
            <v>3.33</v>
          </cell>
          <cell r="L4182" t="b">
            <v>1</v>
          </cell>
          <cell r="M4182">
            <v>0</v>
          </cell>
          <cell r="N4182" t="str">
            <v>SERVICIOS Y PRODUCTOS</v>
          </cell>
          <cell r="O4182" t="str">
            <v>CASAS ANCESTRALES</v>
          </cell>
          <cell r="P4182" t="str">
            <v>CASAS ANCESTRALES</v>
          </cell>
          <cell r="Q4182" t="str">
            <v>ORIENTE</v>
          </cell>
        </row>
        <row r="4183">
          <cell r="A4183">
            <v>4372</v>
          </cell>
          <cell r="B4183" t="str">
            <v>(BCA)BIENES ARTÍSTICOS, CULTURALES, BIENES DEPORTIVOS Y SÍMBOLOS PATRIOS</v>
          </cell>
          <cell r="C4183" t="str">
            <v>BCA</v>
          </cell>
          <cell r="D4183" t="str">
            <v>PILCHE</v>
          </cell>
          <cell r="E4183" t="str">
            <v>PILCHE GRANDE</v>
          </cell>
          <cell r="F4183" t="str">
            <v>EN USO</v>
          </cell>
          <cell r="G4183">
            <v>42509</v>
          </cell>
          <cell r="H4183" t="str">
            <v xml:space="preserve">VILLAVICENCIO FIGUEROA DIEGO FERNANDO </v>
          </cell>
          <cell r="I4183">
            <v>8</v>
          </cell>
          <cell r="J4183">
            <v>0</v>
          </cell>
          <cell r="K4183">
            <v>8</v>
          </cell>
          <cell r="L4183" t="b">
            <v>1</v>
          </cell>
          <cell r="M4183">
            <v>0</v>
          </cell>
          <cell r="N4183" t="str">
            <v>SERVICIOS Y PRODUCTOS</v>
          </cell>
          <cell r="O4183" t="str">
            <v>CASAS ANCESTRALES</v>
          </cell>
          <cell r="P4183" t="str">
            <v>CASAS ANCESTRALES</v>
          </cell>
          <cell r="Q4183" t="str">
            <v>ORIENTE</v>
          </cell>
        </row>
        <row r="4184">
          <cell r="A4184">
            <v>3591</v>
          </cell>
          <cell r="B4184" t="str">
            <v>(BCA)BIENES ARTÍSTICOS, CULTURALES, BIENES DEPORTIVOS Y SÍMBOLOS PATRIOS</v>
          </cell>
          <cell r="C4184" t="str">
            <v>BCA</v>
          </cell>
          <cell r="D4184" t="str">
            <v>ARADO</v>
          </cell>
          <cell r="E4184" t="str">
            <v>ARADO</v>
          </cell>
          <cell r="F4184" t="str">
            <v>EN USO</v>
          </cell>
          <cell r="G4184">
            <v>42303</v>
          </cell>
          <cell r="H4184" t="str">
            <v xml:space="preserve">VILLAVICENCIO FIGUEROA DIEGO FERNANDO </v>
          </cell>
          <cell r="I4184">
            <v>10</v>
          </cell>
          <cell r="J4184">
            <v>0</v>
          </cell>
          <cell r="K4184">
            <v>10</v>
          </cell>
          <cell r="L4184" t="b">
            <v>1</v>
          </cell>
          <cell r="M4184">
            <v>0</v>
          </cell>
          <cell r="N4184" t="str">
            <v>SERVICIOS Y PRODUCTOS</v>
          </cell>
          <cell r="O4184" t="str">
            <v>CASAS ANCESTRALES</v>
          </cell>
          <cell r="P4184" t="str">
            <v>CASAS ANCESTRALES</v>
          </cell>
          <cell r="Q4184" t="str">
            <v>SIERRA 2</v>
          </cell>
        </row>
        <row r="4185">
          <cell r="A4185">
            <v>3592</v>
          </cell>
          <cell r="B4185" t="str">
            <v>(BCA)BIENES ARTÍSTICOS, CULTURALES, BIENES DEPORTIVOS Y SÍMBOLOS PATRIOS</v>
          </cell>
          <cell r="C4185" t="str">
            <v>BCA</v>
          </cell>
          <cell r="D4185" t="str">
            <v>HERRAMIENTAS</v>
          </cell>
          <cell r="E4185" t="str">
            <v>HERRAMIENTAS</v>
          </cell>
          <cell r="F4185" t="str">
            <v>EN USO</v>
          </cell>
          <cell r="G4185">
            <v>42303</v>
          </cell>
          <cell r="H4185" t="str">
            <v xml:space="preserve">VILLAVICENCIO FIGUEROA DIEGO FERNANDO </v>
          </cell>
          <cell r="I4185">
            <v>10</v>
          </cell>
          <cell r="J4185">
            <v>0</v>
          </cell>
          <cell r="K4185">
            <v>10</v>
          </cell>
          <cell r="L4185" t="b">
            <v>1</v>
          </cell>
          <cell r="M4185">
            <v>0</v>
          </cell>
          <cell r="N4185" t="str">
            <v>SERVICIOS Y PRODUCTOS</v>
          </cell>
          <cell r="O4185" t="str">
            <v>CASAS ANCESTRALES</v>
          </cell>
          <cell r="P4185" t="str">
            <v>CASAS ANCESTRALES</v>
          </cell>
          <cell r="Q4185" t="str">
            <v>SIERRA 2</v>
          </cell>
        </row>
        <row r="4186">
          <cell r="A4186">
            <v>3623</v>
          </cell>
          <cell r="B4186" t="str">
            <v>(BCA)BIENES ARTÍSTICOS, CULTURALES, BIENES DEPORTIVOS Y SÍMBOLOS PATRIOS</v>
          </cell>
          <cell r="C4186" t="str">
            <v>BCA</v>
          </cell>
          <cell r="D4186" t="str">
            <v>HERRAMIENTAS</v>
          </cell>
          <cell r="E4186" t="str">
            <v>HERRAMIENTAS 1</v>
          </cell>
          <cell r="F4186" t="str">
            <v>EN USO</v>
          </cell>
          <cell r="G4186">
            <v>42313</v>
          </cell>
          <cell r="H4186" t="str">
            <v xml:space="preserve">VILLAVICENCIO FIGUEROA DIEGO FERNANDO </v>
          </cell>
          <cell r="I4186">
            <v>10</v>
          </cell>
          <cell r="J4186">
            <v>0</v>
          </cell>
          <cell r="K4186">
            <v>10</v>
          </cell>
          <cell r="L4186" t="b">
            <v>1</v>
          </cell>
          <cell r="M4186">
            <v>0</v>
          </cell>
          <cell r="N4186" t="str">
            <v>SERVICIOS Y PRODUCTOS</v>
          </cell>
          <cell r="O4186" t="str">
            <v>CASAS ANCESTRALES</v>
          </cell>
          <cell r="P4186" t="str">
            <v>CASAS ANCESTRALES</v>
          </cell>
          <cell r="Q4186" t="str">
            <v>SIERRA 2</v>
          </cell>
        </row>
        <row r="4187">
          <cell r="A4187">
            <v>3624</v>
          </cell>
          <cell r="B4187" t="str">
            <v>(BCA)BIENES ARTÍSTICOS, CULTURALES, BIENES DEPORTIVOS Y SÍMBOLOS PATRIOS</v>
          </cell>
          <cell r="C4187" t="str">
            <v>BCA</v>
          </cell>
          <cell r="D4187" t="str">
            <v>HERRAMIENTAS</v>
          </cell>
          <cell r="E4187" t="str">
            <v>HERRAMIENTAS 2</v>
          </cell>
          <cell r="F4187" t="str">
            <v>EN USO</v>
          </cell>
          <cell r="G4187">
            <v>42313</v>
          </cell>
          <cell r="H4187" t="str">
            <v xml:space="preserve">VILLAVICENCIO FIGUEROA DIEGO FERNANDO </v>
          </cell>
          <cell r="I4187">
            <v>10</v>
          </cell>
          <cell r="J4187">
            <v>0</v>
          </cell>
          <cell r="K4187">
            <v>10</v>
          </cell>
          <cell r="L4187" t="b">
            <v>1</v>
          </cell>
          <cell r="M4187">
            <v>0</v>
          </cell>
          <cell r="N4187" t="str">
            <v>SERVICIOS Y PRODUCTOS</v>
          </cell>
          <cell r="O4187" t="str">
            <v>CASAS ANCESTRALES</v>
          </cell>
          <cell r="P4187" t="str">
            <v>CASAS ANCESTRALES</v>
          </cell>
          <cell r="Q4187" t="str">
            <v>SIERRA 2</v>
          </cell>
        </row>
        <row r="4188">
          <cell r="A4188">
            <v>3593</v>
          </cell>
          <cell r="B4188" t="str">
            <v>(BCA)BIENES ARTÍSTICOS, CULTURALES, BIENES DEPORTIVOS Y SÍMBOLOS PATRIOS</v>
          </cell>
          <cell r="C4188" t="str">
            <v>BCA</v>
          </cell>
          <cell r="D4188" t="str">
            <v>YUGOS</v>
          </cell>
          <cell r="E4188" t="str">
            <v>YUGOS 1</v>
          </cell>
          <cell r="F4188" t="str">
            <v>EN USO</v>
          </cell>
          <cell r="G4188">
            <v>42303</v>
          </cell>
          <cell r="H4188" t="str">
            <v xml:space="preserve">VILLAVICENCIO FIGUEROA DIEGO FERNANDO </v>
          </cell>
          <cell r="I4188">
            <v>10</v>
          </cell>
          <cell r="J4188">
            <v>0</v>
          </cell>
          <cell r="K4188">
            <v>10</v>
          </cell>
          <cell r="L4188" t="b">
            <v>1</v>
          </cell>
          <cell r="M4188">
            <v>0</v>
          </cell>
          <cell r="N4188" t="str">
            <v>SERVICIOS Y PRODUCTOS</v>
          </cell>
          <cell r="O4188" t="str">
            <v>CASAS ANCESTRALES</v>
          </cell>
          <cell r="P4188" t="str">
            <v>CASAS ANCESTRALES</v>
          </cell>
          <cell r="Q4188" t="str">
            <v>SIERRA 2</v>
          </cell>
        </row>
        <row r="4189">
          <cell r="A4189">
            <v>3594</v>
          </cell>
          <cell r="B4189" t="str">
            <v>(BCA)BIENES ARTÍSTICOS, CULTURALES, BIENES DEPORTIVOS Y SÍMBOLOS PATRIOS</v>
          </cell>
          <cell r="C4189" t="str">
            <v>BCA</v>
          </cell>
          <cell r="D4189" t="str">
            <v>YUGOS</v>
          </cell>
          <cell r="E4189" t="str">
            <v>YUGOS 2</v>
          </cell>
          <cell r="F4189" t="str">
            <v>EN USO</v>
          </cell>
          <cell r="G4189">
            <v>42303</v>
          </cell>
          <cell r="H4189" t="str">
            <v xml:space="preserve">VILLAVICENCIO FIGUEROA DIEGO FERNANDO </v>
          </cell>
          <cell r="I4189">
            <v>10</v>
          </cell>
          <cell r="J4189">
            <v>0</v>
          </cell>
          <cell r="K4189">
            <v>10</v>
          </cell>
          <cell r="L4189" t="b">
            <v>1</v>
          </cell>
          <cell r="M4189">
            <v>0</v>
          </cell>
          <cell r="N4189" t="str">
            <v>SERVICIOS Y PRODUCTOS</v>
          </cell>
          <cell r="O4189" t="str">
            <v>CASAS ANCESTRALES</v>
          </cell>
          <cell r="P4189" t="str">
            <v>CASAS ANCESTRALES</v>
          </cell>
          <cell r="Q4189" t="str">
            <v>SIERRA 2</v>
          </cell>
        </row>
        <row r="4190">
          <cell r="A4190">
            <v>3597</v>
          </cell>
          <cell r="B4190" t="str">
            <v>(BCA)BIENES ARTÍSTICOS, CULTURALES, BIENES DEPORTIVOS Y SÍMBOLOS PATRIOS</v>
          </cell>
          <cell r="C4190" t="str">
            <v>BCA</v>
          </cell>
          <cell r="D4190" t="str">
            <v>PALUNDRA</v>
          </cell>
          <cell r="E4190" t="str">
            <v>PALUNDRA</v>
          </cell>
          <cell r="F4190" t="str">
            <v>EN USO</v>
          </cell>
          <cell r="G4190">
            <v>42303</v>
          </cell>
          <cell r="H4190" t="str">
            <v xml:space="preserve">VILLAVICENCIO FIGUEROA DIEGO FERNANDO </v>
          </cell>
          <cell r="I4190">
            <v>10</v>
          </cell>
          <cell r="J4190">
            <v>0</v>
          </cell>
          <cell r="K4190">
            <v>10</v>
          </cell>
          <cell r="L4190" t="b">
            <v>1</v>
          </cell>
          <cell r="M4190">
            <v>0</v>
          </cell>
          <cell r="N4190" t="str">
            <v>SERVICIOS Y PRODUCTOS</v>
          </cell>
          <cell r="O4190" t="str">
            <v>CASAS ANCESTRALES</v>
          </cell>
          <cell r="P4190" t="str">
            <v>CASAS ANCESTRALES</v>
          </cell>
          <cell r="Q4190" t="str">
            <v>SIERRA 2</v>
          </cell>
        </row>
        <row r="4191">
          <cell r="A4191">
            <v>3596</v>
          </cell>
          <cell r="B4191" t="str">
            <v>(BCA)BIENES ARTÍSTICOS, CULTURALES, BIENES DEPORTIVOS Y SÍMBOLOS PATRIOS</v>
          </cell>
          <cell r="C4191" t="str">
            <v>BCA</v>
          </cell>
          <cell r="D4191" t="str">
            <v>PALA</v>
          </cell>
          <cell r="E4191" t="str">
            <v>PALA</v>
          </cell>
          <cell r="F4191" t="str">
            <v>EN USO</v>
          </cell>
          <cell r="G4191">
            <v>42303</v>
          </cell>
          <cell r="H4191" t="str">
            <v xml:space="preserve">VILLAVICENCIO FIGUEROA DIEGO FERNANDO </v>
          </cell>
          <cell r="I4191">
            <v>10</v>
          </cell>
          <cell r="J4191">
            <v>0</v>
          </cell>
          <cell r="K4191">
            <v>10</v>
          </cell>
          <cell r="L4191" t="b">
            <v>1</v>
          </cell>
          <cell r="M4191">
            <v>0</v>
          </cell>
          <cell r="N4191" t="str">
            <v>SERVICIOS Y PRODUCTOS</v>
          </cell>
          <cell r="O4191" t="str">
            <v>CASAS ANCESTRALES</v>
          </cell>
          <cell r="P4191" t="str">
            <v>CASAS ANCESTRALES</v>
          </cell>
          <cell r="Q4191" t="str">
            <v>SIERRA 2</v>
          </cell>
        </row>
        <row r="4192">
          <cell r="A4192">
            <v>3601</v>
          </cell>
          <cell r="B4192" t="str">
            <v>(BCA)BIENES ARTÍSTICOS, CULTURALES, BIENES DEPORTIVOS Y SÍMBOLOS PATRIOS</v>
          </cell>
          <cell r="C4192" t="str">
            <v>BCA</v>
          </cell>
          <cell r="D4192" t="str">
            <v>CERNIDOR</v>
          </cell>
          <cell r="E4192" t="str">
            <v>CERNIDOR</v>
          </cell>
          <cell r="F4192" t="str">
            <v>EN USO</v>
          </cell>
          <cell r="G4192">
            <v>42303</v>
          </cell>
          <cell r="H4192" t="str">
            <v xml:space="preserve">VILLAVICENCIO FIGUEROA DIEGO FERNANDO </v>
          </cell>
          <cell r="I4192">
            <v>10</v>
          </cell>
          <cell r="J4192">
            <v>0</v>
          </cell>
          <cell r="K4192">
            <v>10</v>
          </cell>
          <cell r="L4192" t="b">
            <v>1</v>
          </cell>
          <cell r="M4192">
            <v>0</v>
          </cell>
          <cell r="N4192" t="str">
            <v>SERVICIOS Y PRODUCTOS</v>
          </cell>
          <cell r="O4192" t="str">
            <v>CASAS ANCESTRALES</v>
          </cell>
          <cell r="P4192" t="str">
            <v>CASAS ANCESTRALES</v>
          </cell>
          <cell r="Q4192" t="str">
            <v>SIERRA 1</v>
          </cell>
        </row>
        <row r="4193">
          <cell r="A4193">
            <v>3603</v>
          </cell>
          <cell r="B4193" t="str">
            <v>(BCA)BIENES ARTÍSTICOS, CULTURALES, BIENES DEPORTIVOS Y SÍMBOLOS PATRIOS</v>
          </cell>
          <cell r="C4193" t="str">
            <v>BCA</v>
          </cell>
          <cell r="D4193" t="str">
            <v>TAMBOR</v>
          </cell>
          <cell r="E4193" t="str">
            <v>TAMBOR</v>
          </cell>
          <cell r="F4193" t="str">
            <v>EN USO</v>
          </cell>
          <cell r="G4193">
            <v>42303</v>
          </cell>
          <cell r="H4193" t="str">
            <v xml:space="preserve">VILLAVICENCIO FIGUEROA DIEGO FERNANDO </v>
          </cell>
          <cell r="I4193">
            <v>15</v>
          </cell>
          <cell r="J4193">
            <v>0</v>
          </cell>
          <cell r="K4193">
            <v>15</v>
          </cell>
          <cell r="L4193" t="b">
            <v>1</v>
          </cell>
          <cell r="M4193">
            <v>0</v>
          </cell>
          <cell r="N4193" t="str">
            <v>SERVICIOS Y PRODUCTOS</v>
          </cell>
          <cell r="O4193" t="str">
            <v>CASAS ANCESTRALES</v>
          </cell>
          <cell r="P4193" t="str">
            <v>CASAS ANCESTRALES</v>
          </cell>
          <cell r="Q4193" t="str">
            <v>SIERRA 2</v>
          </cell>
        </row>
        <row r="4194">
          <cell r="A4194">
            <v>4177</v>
          </cell>
          <cell r="B4194" t="str">
            <v>(BCA)BIENES ARTÍSTICOS, CULTURALES, BIENES DEPORTIVOS Y SÍMBOLOS PATRIOS</v>
          </cell>
          <cell r="C4194" t="str">
            <v>BCA</v>
          </cell>
          <cell r="D4194" t="str">
            <v>TAMBOR</v>
          </cell>
          <cell r="E4194" t="str">
            <v>TAMBOR DE PIEL DE JABALI</v>
          </cell>
          <cell r="F4194" t="str">
            <v>EN USO</v>
          </cell>
          <cell r="G4194">
            <v>42397</v>
          </cell>
          <cell r="H4194" t="str">
            <v xml:space="preserve">VILLAVICENCIO FIGUEROA DIEGO FERNANDO </v>
          </cell>
          <cell r="I4194">
            <v>50</v>
          </cell>
          <cell r="J4194">
            <v>0</v>
          </cell>
          <cell r="K4194">
            <v>50</v>
          </cell>
          <cell r="L4194" t="b">
            <v>0</v>
          </cell>
          <cell r="M4194">
            <v>0</v>
          </cell>
          <cell r="N4194" t="str">
            <v>SERVICIOS Y PRODUCTOS</v>
          </cell>
          <cell r="O4194" t="str">
            <v>CASAS ANCESTRALES</v>
          </cell>
          <cell r="P4194" t="str">
            <v>CASAS ANCESTRALES</v>
          </cell>
          <cell r="Q4194" t="str">
            <v>ORIENTE</v>
          </cell>
        </row>
        <row r="4195">
          <cell r="A4195">
            <v>3604</v>
          </cell>
          <cell r="B4195" t="str">
            <v>(BCA)BIENES ARTÍSTICOS, CULTURALES, BIENES DEPORTIVOS Y SÍMBOLOS PATRIOS</v>
          </cell>
          <cell r="C4195" t="str">
            <v>BCA</v>
          </cell>
          <cell r="D4195" t="str">
            <v>CANASTA</v>
          </cell>
          <cell r="E4195" t="str">
            <v>CANASTA DE CARGAR GRANDE</v>
          </cell>
          <cell r="F4195" t="str">
            <v>EN USO</v>
          </cell>
          <cell r="G4195">
            <v>42303</v>
          </cell>
          <cell r="H4195" t="str">
            <v xml:space="preserve">VILLAVICENCIO FIGUEROA DIEGO FERNANDO </v>
          </cell>
          <cell r="I4195">
            <v>15</v>
          </cell>
          <cell r="J4195">
            <v>0</v>
          </cell>
          <cell r="K4195">
            <v>15</v>
          </cell>
          <cell r="L4195" t="b">
            <v>1</v>
          </cell>
          <cell r="M4195">
            <v>0</v>
          </cell>
          <cell r="N4195" t="str">
            <v>SERVICIOS Y PRODUCTOS</v>
          </cell>
          <cell r="O4195" t="str">
            <v>CASAS ANCESTRALES</v>
          </cell>
          <cell r="P4195" t="str">
            <v>CASAS ANCESTRALES</v>
          </cell>
          <cell r="Q4195" t="str">
            <v xml:space="preserve">COSTA </v>
          </cell>
        </row>
        <row r="4196">
          <cell r="A4196">
            <v>3605</v>
          </cell>
          <cell r="B4196" t="str">
            <v>(BCA)BIENES ARTÍSTICOS, CULTURALES, BIENES DEPORTIVOS Y SÍMBOLOS PATRIOS</v>
          </cell>
          <cell r="C4196" t="str">
            <v>BCA</v>
          </cell>
          <cell r="D4196" t="str">
            <v>CANASTA</v>
          </cell>
          <cell r="E4196" t="str">
            <v>CANASTA DE CARGAR PEQUEÑA</v>
          </cell>
          <cell r="F4196" t="str">
            <v>EN USO</v>
          </cell>
          <cell r="G4196">
            <v>42303</v>
          </cell>
          <cell r="H4196" t="str">
            <v xml:space="preserve">VILLAVICENCIO FIGUEROA DIEGO FERNANDO </v>
          </cell>
          <cell r="I4196">
            <v>15</v>
          </cell>
          <cell r="J4196">
            <v>0</v>
          </cell>
          <cell r="K4196">
            <v>15</v>
          </cell>
          <cell r="L4196" t="b">
            <v>1</v>
          </cell>
          <cell r="M4196">
            <v>0</v>
          </cell>
          <cell r="N4196" t="str">
            <v>SERVICIOS Y PRODUCTOS</v>
          </cell>
          <cell r="O4196" t="str">
            <v>CASAS ANCESTRALES</v>
          </cell>
          <cell r="P4196" t="str">
            <v>CASAS ANCESTRALES</v>
          </cell>
          <cell r="Q4196" t="str">
            <v>SIERRA 1</v>
          </cell>
        </row>
        <row r="4197">
          <cell r="A4197">
            <v>4358</v>
          </cell>
          <cell r="B4197" t="str">
            <v>(BCA)BIENES ARTÍSTICOS, CULTURALES, BIENES DEPORTIVOS Y SÍMBOLOS PATRIOS</v>
          </cell>
          <cell r="C4197" t="str">
            <v>BCA</v>
          </cell>
          <cell r="D4197" t="str">
            <v>CANASTA</v>
          </cell>
          <cell r="E4197" t="str">
            <v>CANASTA 1</v>
          </cell>
          <cell r="F4197" t="str">
            <v>EN USO</v>
          </cell>
          <cell r="G4197">
            <v>42508</v>
          </cell>
          <cell r="H4197" t="str">
            <v xml:space="preserve">VILLAVICENCIO FIGUEROA DIEGO FERNANDO </v>
          </cell>
          <cell r="I4197">
            <v>11.67</v>
          </cell>
          <cell r="J4197">
            <v>0</v>
          </cell>
          <cell r="K4197">
            <v>11.67</v>
          </cell>
          <cell r="L4197" t="b">
            <v>1</v>
          </cell>
          <cell r="M4197">
            <v>0</v>
          </cell>
          <cell r="N4197" t="str">
            <v>SERVICIOS Y PRODUCTOS</v>
          </cell>
          <cell r="O4197" t="str">
            <v>CASAS ANCESTRALES</v>
          </cell>
          <cell r="P4197" t="str">
            <v>CASAS ANCESTRALES</v>
          </cell>
          <cell r="Q4197" t="str">
            <v>SIERRA 2</v>
          </cell>
        </row>
        <row r="4198">
          <cell r="A4198">
            <v>4359</v>
          </cell>
          <cell r="B4198" t="str">
            <v>(BCA)BIENES ARTÍSTICOS, CULTURALES, BIENES DEPORTIVOS Y SÍMBOLOS PATRIOS</v>
          </cell>
          <cell r="C4198" t="str">
            <v>BCA</v>
          </cell>
          <cell r="D4198" t="str">
            <v>CANASTA</v>
          </cell>
          <cell r="E4198" t="str">
            <v>CANASTA 2</v>
          </cell>
          <cell r="F4198" t="str">
            <v>EN USO</v>
          </cell>
          <cell r="G4198">
            <v>42508</v>
          </cell>
          <cell r="H4198" t="str">
            <v xml:space="preserve">VILLAVICENCIO FIGUEROA DIEGO FERNANDO </v>
          </cell>
          <cell r="I4198">
            <v>11.67</v>
          </cell>
          <cell r="J4198">
            <v>0</v>
          </cell>
          <cell r="K4198">
            <v>11.67</v>
          </cell>
          <cell r="L4198" t="b">
            <v>1</v>
          </cell>
          <cell r="M4198">
            <v>0</v>
          </cell>
          <cell r="N4198" t="str">
            <v>SERVICIOS Y PRODUCTOS</v>
          </cell>
          <cell r="O4198" t="str">
            <v>CASAS ANCESTRALES</v>
          </cell>
          <cell r="P4198" t="str">
            <v>CASAS ANCESTRALES</v>
          </cell>
          <cell r="Q4198" t="str">
            <v>SIERRA 1</v>
          </cell>
        </row>
        <row r="4199">
          <cell r="A4199">
            <v>4360</v>
          </cell>
          <cell r="B4199" t="str">
            <v>(BCA)BIENES ARTÍSTICOS, CULTURALES, BIENES DEPORTIVOS Y SÍMBOLOS PATRIOS</v>
          </cell>
          <cell r="C4199" t="str">
            <v>BCA</v>
          </cell>
          <cell r="D4199" t="str">
            <v>CANASTA</v>
          </cell>
          <cell r="E4199" t="str">
            <v>CANASTA 3</v>
          </cell>
          <cell r="F4199" t="str">
            <v>EN USO</v>
          </cell>
          <cell r="G4199">
            <v>42508</v>
          </cell>
          <cell r="H4199" t="str">
            <v xml:space="preserve">VILLAVICENCIO FIGUEROA DIEGO FERNANDO </v>
          </cell>
          <cell r="I4199">
            <v>11.67</v>
          </cell>
          <cell r="J4199">
            <v>0</v>
          </cell>
          <cell r="K4199">
            <v>11.67</v>
          </cell>
          <cell r="L4199" t="b">
            <v>1</v>
          </cell>
          <cell r="M4199">
            <v>0</v>
          </cell>
          <cell r="N4199" t="str">
            <v>SERVICIOS Y PRODUCTOS</v>
          </cell>
          <cell r="O4199" t="str">
            <v>CASAS ANCESTRALES</v>
          </cell>
          <cell r="P4199" t="str">
            <v>CASAS ANCESTRALES</v>
          </cell>
          <cell r="Q4199" t="str">
            <v>SIERRA 2</v>
          </cell>
        </row>
        <row r="4200">
          <cell r="A4200">
            <v>3606</v>
          </cell>
          <cell r="B4200" t="str">
            <v>(BCA)BIENES ARTÍSTICOS, CULTURALES, BIENES DEPORTIVOS Y SÍMBOLOS PATRIOS</v>
          </cell>
          <cell r="C4200" t="str">
            <v>BCA</v>
          </cell>
          <cell r="D4200" t="str">
            <v>CEDAZO</v>
          </cell>
          <cell r="E4200" t="str">
            <v>CEDAZO</v>
          </cell>
          <cell r="F4200" t="str">
            <v>EN USO</v>
          </cell>
          <cell r="G4200">
            <v>42362</v>
          </cell>
          <cell r="H4200" t="str">
            <v xml:space="preserve">VILLAVICENCIO FIGUEROA DIEGO FERNANDO </v>
          </cell>
          <cell r="I4200">
            <v>15</v>
          </cell>
          <cell r="J4200">
            <v>0</v>
          </cell>
          <cell r="K4200">
            <v>15</v>
          </cell>
          <cell r="L4200" t="b">
            <v>1</v>
          </cell>
          <cell r="M4200">
            <v>0</v>
          </cell>
          <cell r="N4200" t="str">
            <v>SERVICIOS Y PRODUCTOS</v>
          </cell>
          <cell r="O4200" t="str">
            <v>CASAS ANCESTRALES</v>
          </cell>
          <cell r="P4200" t="str">
            <v>CASAS ANCESTRALES</v>
          </cell>
          <cell r="Q4200" t="str">
            <v xml:space="preserve">COSTA </v>
          </cell>
        </row>
        <row r="4201">
          <cell r="A4201">
            <v>4371</v>
          </cell>
          <cell r="B4201" t="str">
            <v>(BCA)BIENES ARTÍSTICOS, CULTURALES, BIENES DEPORTIVOS Y SÍMBOLOS PATRIOS</v>
          </cell>
          <cell r="C4201" t="str">
            <v>BCA</v>
          </cell>
          <cell r="D4201" t="str">
            <v>CEDAZO</v>
          </cell>
          <cell r="E4201" t="str">
            <v>CERNIDOR METÁLICO</v>
          </cell>
          <cell r="F4201" t="str">
            <v>EN USO</v>
          </cell>
          <cell r="G4201">
            <v>42509</v>
          </cell>
          <cell r="H4201" t="str">
            <v xml:space="preserve">VILLAVICENCIO FIGUEROA DIEGO FERNANDO </v>
          </cell>
          <cell r="I4201">
            <v>5</v>
          </cell>
          <cell r="J4201">
            <v>0</v>
          </cell>
          <cell r="K4201">
            <v>5</v>
          </cell>
          <cell r="L4201" t="b">
            <v>1</v>
          </cell>
          <cell r="M4201">
            <v>0</v>
          </cell>
          <cell r="N4201" t="str">
            <v>SERVICIOS Y PRODUCTOS</v>
          </cell>
          <cell r="O4201" t="str">
            <v>CASAS ANCESTRALES</v>
          </cell>
          <cell r="P4201" t="str">
            <v>CASAS ANCESTRALES</v>
          </cell>
          <cell r="Q4201" t="str">
            <v xml:space="preserve">COSTA </v>
          </cell>
        </row>
        <row r="4202">
          <cell r="A4202">
            <v>3607</v>
          </cell>
          <cell r="B4202" t="str">
            <v>(BCA)BIENES ARTÍSTICOS, CULTURALES, BIENES DEPORTIVOS Y SÍMBOLOS PATRIOS</v>
          </cell>
          <cell r="C4202" t="str">
            <v>BCA</v>
          </cell>
          <cell r="D4202" t="str">
            <v>CUCHARA</v>
          </cell>
          <cell r="E4202" t="str">
            <v>JUEGO DE 4 CHUCHARAS</v>
          </cell>
          <cell r="F4202" t="str">
            <v>EN USO</v>
          </cell>
          <cell r="G4202">
            <v>42313</v>
          </cell>
          <cell r="H4202" t="str">
            <v xml:space="preserve">VILLAVICENCIO FIGUEROA DIEGO FERNANDO </v>
          </cell>
          <cell r="I4202">
            <v>8.5</v>
          </cell>
          <cell r="J4202">
            <v>0</v>
          </cell>
          <cell r="K4202">
            <v>8.5</v>
          </cell>
          <cell r="L4202" t="b">
            <v>1</v>
          </cell>
          <cell r="M4202">
            <v>0</v>
          </cell>
          <cell r="N4202" t="str">
            <v>SERVICIOS Y PRODUCTOS</v>
          </cell>
          <cell r="O4202" t="str">
            <v>CASAS ANCESTRALES</v>
          </cell>
          <cell r="P4202" t="str">
            <v>CASAS ANCESTRALES</v>
          </cell>
          <cell r="Q4202" t="str">
            <v>SIERRA 1</v>
          </cell>
        </row>
        <row r="4203">
          <cell r="A4203">
            <v>3616</v>
          </cell>
          <cell r="B4203" t="str">
            <v>(BCA)BIENES ARTÍSTICOS, CULTURALES, BIENES DEPORTIVOS Y SÍMBOLOS PATRIOS</v>
          </cell>
          <cell r="C4203" t="str">
            <v>BCA</v>
          </cell>
          <cell r="D4203" t="str">
            <v>VENTOR</v>
          </cell>
          <cell r="E4203" t="str">
            <v>VENTOR</v>
          </cell>
          <cell r="F4203" t="str">
            <v>EN USO</v>
          </cell>
          <cell r="G4203">
            <v>42313</v>
          </cell>
          <cell r="H4203" t="str">
            <v xml:space="preserve">VILLAVICENCIO FIGUEROA DIEGO FERNANDO </v>
          </cell>
          <cell r="I4203">
            <v>7</v>
          </cell>
          <cell r="J4203">
            <v>0</v>
          </cell>
          <cell r="K4203">
            <v>7</v>
          </cell>
          <cell r="L4203" t="b">
            <v>1</v>
          </cell>
          <cell r="M4203">
            <v>0</v>
          </cell>
          <cell r="N4203" t="str">
            <v>SERVICIOS Y PRODUCTOS</v>
          </cell>
          <cell r="O4203" t="str">
            <v>CASAS ANCESTRALES</v>
          </cell>
          <cell r="P4203" t="str">
            <v>CASAS ANCESTRALES</v>
          </cell>
          <cell r="Q4203" t="str">
            <v>SIERRA 1</v>
          </cell>
        </row>
        <row r="4204">
          <cell r="A4204">
            <v>3617</v>
          </cell>
          <cell r="B4204" t="str">
            <v>(BCA)BIENES ARTÍSTICOS, CULTURALES, BIENES DEPORTIVOS Y SÍMBOLOS PATRIOS</v>
          </cell>
          <cell r="C4204" t="str">
            <v>BCA</v>
          </cell>
          <cell r="D4204" t="str">
            <v>PONDO</v>
          </cell>
          <cell r="E4204" t="str">
            <v>PONDO GRANDE</v>
          </cell>
          <cell r="F4204" t="str">
            <v>EN USO</v>
          </cell>
          <cell r="G4204">
            <v>42313</v>
          </cell>
          <cell r="H4204" t="str">
            <v xml:space="preserve">VILLAVICENCIO FIGUEROA DIEGO FERNANDO </v>
          </cell>
          <cell r="I4204">
            <v>16</v>
          </cell>
          <cell r="J4204">
            <v>0</v>
          </cell>
          <cell r="K4204">
            <v>16</v>
          </cell>
          <cell r="L4204" t="b">
            <v>1</v>
          </cell>
          <cell r="M4204">
            <v>0</v>
          </cell>
          <cell r="N4204" t="str">
            <v>SERVICIOS Y PRODUCTOS</v>
          </cell>
          <cell r="O4204" t="str">
            <v>CASAS ANCESTRALES</v>
          </cell>
          <cell r="P4204" t="str">
            <v>CASAS ANCESTRALES</v>
          </cell>
          <cell r="Q4204" t="str">
            <v>SIERRA 1</v>
          </cell>
        </row>
        <row r="4205">
          <cell r="A4205">
            <v>3627</v>
          </cell>
          <cell r="B4205" t="str">
            <v>(BCA)BIENES ARTÍSTICOS, CULTURALES, BIENES DEPORTIVOS Y SÍMBOLOS PATRIOS</v>
          </cell>
          <cell r="C4205" t="str">
            <v>BCA</v>
          </cell>
          <cell r="D4205" t="str">
            <v>PONDO</v>
          </cell>
          <cell r="E4205" t="str">
            <v>PONDO MEDIANO</v>
          </cell>
          <cell r="F4205" t="str">
            <v>EN USO</v>
          </cell>
          <cell r="G4205">
            <v>42313</v>
          </cell>
          <cell r="H4205" t="str">
            <v xml:space="preserve">VILLAVICENCIO FIGUEROA DIEGO FERNANDO </v>
          </cell>
          <cell r="I4205">
            <v>18</v>
          </cell>
          <cell r="J4205">
            <v>0</v>
          </cell>
          <cell r="K4205">
            <v>18</v>
          </cell>
          <cell r="L4205" t="b">
            <v>1</v>
          </cell>
          <cell r="M4205">
            <v>0</v>
          </cell>
          <cell r="N4205" t="str">
            <v>SERVICIOS Y PRODUCTOS</v>
          </cell>
          <cell r="O4205" t="str">
            <v>CASAS ANCESTRALES</v>
          </cell>
          <cell r="P4205" t="str">
            <v>CASAS ANCESTRALES</v>
          </cell>
          <cell r="Q4205" t="str">
            <v>SIERRA 1</v>
          </cell>
        </row>
        <row r="4206">
          <cell r="A4206">
            <v>3628</v>
          </cell>
          <cell r="B4206" t="str">
            <v>(BCA)BIENES ARTÍSTICOS, CULTURALES, BIENES DEPORTIVOS Y SÍMBOLOS PATRIOS</v>
          </cell>
          <cell r="C4206" t="str">
            <v>BCA</v>
          </cell>
          <cell r="D4206" t="str">
            <v>PONDO</v>
          </cell>
          <cell r="E4206" t="str">
            <v>PONDO PEQUEÑO</v>
          </cell>
          <cell r="F4206" t="str">
            <v>EN USO</v>
          </cell>
          <cell r="G4206">
            <v>42313</v>
          </cell>
          <cell r="H4206" t="str">
            <v xml:space="preserve">VILLAVICENCIO FIGUEROA DIEGO FERNANDO </v>
          </cell>
          <cell r="I4206">
            <v>16</v>
          </cell>
          <cell r="J4206">
            <v>0</v>
          </cell>
          <cell r="K4206">
            <v>16</v>
          </cell>
          <cell r="L4206" t="b">
            <v>1</v>
          </cell>
          <cell r="M4206">
            <v>0</v>
          </cell>
          <cell r="N4206" t="str">
            <v>SERVICIOS Y PRODUCTOS</v>
          </cell>
          <cell r="O4206" t="str">
            <v>CASAS ANCESTRALES</v>
          </cell>
          <cell r="P4206" t="str">
            <v>CASAS ANCESTRALES</v>
          </cell>
          <cell r="Q4206" t="str">
            <v>SIERRA 1</v>
          </cell>
        </row>
        <row r="4207">
          <cell r="A4207">
            <v>3618</v>
          </cell>
          <cell r="B4207" t="str">
            <v>(BCA)BIENES ARTÍSTICOS, CULTURALES, BIENES DEPORTIVOS Y SÍMBOLOS PATRIOS</v>
          </cell>
          <cell r="C4207" t="str">
            <v>BCA</v>
          </cell>
          <cell r="D4207" t="str">
            <v>PIEDRA</v>
          </cell>
          <cell r="E4207" t="str">
            <v>PIEDRA ALARGADA</v>
          </cell>
          <cell r="F4207" t="str">
            <v>EN USO</v>
          </cell>
          <cell r="G4207">
            <v>42313</v>
          </cell>
          <cell r="H4207" t="str">
            <v xml:space="preserve">VILLAVICENCIO FIGUEROA DIEGO FERNANDO </v>
          </cell>
          <cell r="I4207">
            <v>10</v>
          </cell>
          <cell r="J4207">
            <v>0</v>
          </cell>
          <cell r="K4207">
            <v>10</v>
          </cell>
          <cell r="L4207" t="b">
            <v>1</v>
          </cell>
          <cell r="M4207">
            <v>0</v>
          </cell>
          <cell r="N4207" t="str">
            <v>SERVICIOS Y PRODUCTOS</v>
          </cell>
          <cell r="O4207" t="str">
            <v>CASAS ANCESTRALES</v>
          </cell>
          <cell r="P4207" t="str">
            <v>CASAS ANCESTRALES</v>
          </cell>
          <cell r="Q4207" t="str">
            <v>SIERRA 1</v>
          </cell>
        </row>
        <row r="4208">
          <cell r="A4208">
            <v>3619</v>
          </cell>
          <cell r="B4208" t="str">
            <v>(BCA)BIENES ARTÍSTICOS, CULTURALES, BIENES DEPORTIVOS Y SÍMBOLOS PATRIOS</v>
          </cell>
          <cell r="C4208" t="str">
            <v>BCA</v>
          </cell>
          <cell r="D4208" t="str">
            <v>ESTERA</v>
          </cell>
          <cell r="E4208" t="str">
            <v>ESTERAS 1</v>
          </cell>
          <cell r="F4208" t="str">
            <v>EN USO</v>
          </cell>
          <cell r="G4208">
            <v>42313</v>
          </cell>
          <cell r="H4208" t="str">
            <v xml:space="preserve">VILLAVICENCIO FIGUEROA DIEGO FERNANDO </v>
          </cell>
          <cell r="I4208">
            <v>13</v>
          </cell>
          <cell r="J4208">
            <v>0</v>
          </cell>
          <cell r="K4208">
            <v>13</v>
          </cell>
          <cell r="L4208" t="b">
            <v>1</v>
          </cell>
          <cell r="M4208">
            <v>0</v>
          </cell>
          <cell r="N4208" t="str">
            <v>SERVICIOS Y PRODUCTOS</v>
          </cell>
          <cell r="O4208" t="str">
            <v>CASAS ANCESTRALES</v>
          </cell>
          <cell r="P4208" t="str">
            <v>CASAS ANCESTRALES</v>
          </cell>
          <cell r="Q4208" t="str">
            <v>SIERRA 1</v>
          </cell>
        </row>
        <row r="4209">
          <cell r="A4209">
            <v>3620</v>
          </cell>
          <cell r="B4209" t="str">
            <v>(BCA)BIENES ARTÍSTICOS, CULTURALES, BIENES DEPORTIVOS Y SÍMBOLOS PATRIOS</v>
          </cell>
          <cell r="C4209" t="str">
            <v>BCA</v>
          </cell>
          <cell r="D4209" t="str">
            <v>ESTERA</v>
          </cell>
          <cell r="E4209" t="str">
            <v>ESTERAS 2</v>
          </cell>
          <cell r="F4209" t="str">
            <v>EN USO</v>
          </cell>
          <cell r="G4209">
            <v>42313</v>
          </cell>
          <cell r="H4209" t="str">
            <v xml:space="preserve">VILLAVICENCIO FIGUEROA DIEGO FERNANDO </v>
          </cell>
          <cell r="I4209">
            <v>13</v>
          </cell>
          <cell r="J4209">
            <v>0</v>
          </cell>
          <cell r="K4209">
            <v>13</v>
          </cell>
          <cell r="L4209" t="b">
            <v>1</v>
          </cell>
          <cell r="M4209">
            <v>0</v>
          </cell>
          <cell r="N4209" t="str">
            <v>SERVICIOS Y PRODUCTOS</v>
          </cell>
          <cell r="O4209" t="str">
            <v>CASAS ANCESTRALES</v>
          </cell>
          <cell r="P4209" t="str">
            <v>CASAS ANCESTRALES</v>
          </cell>
          <cell r="Q4209" t="str">
            <v>SIERRA 1</v>
          </cell>
        </row>
        <row r="4210">
          <cell r="A4210">
            <v>3621</v>
          </cell>
          <cell r="B4210" t="str">
            <v>(BCA)BIENES ARTÍSTICOS, CULTURALES, BIENES DEPORTIVOS Y SÍMBOLOS PATRIOS</v>
          </cell>
          <cell r="C4210" t="str">
            <v>BCA</v>
          </cell>
          <cell r="D4210" t="str">
            <v>PIEL</v>
          </cell>
          <cell r="E4210" t="str">
            <v>PIEL DE LLAMA</v>
          </cell>
          <cell r="F4210" t="str">
            <v>EN USO</v>
          </cell>
          <cell r="G4210">
            <v>42313</v>
          </cell>
          <cell r="H4210" t="str">
            <v xml:space="preserve">VILLAVICENCIO FIGUEROA DIEGO FERNANDO </v>
          </cell>
          <cell r="I4210">
            <v>50</v>
          </cell>
          <cell r="J4210">
            <v>0</v>
          </cell>
          <cell r="K4210">
            <v>50</v>
          </cell>
          <cell r="L4210" t="b">
            <v>0</v>
          </cell>
          <cell r="M4210">
            <v>0</v>
          </cell>
          <cell r="N4210" t="str">
            <v>SERVICIOS Y PRODUCTOS</v>
          </cell>
          <cell r="O4210" t="str">
            <v>CASAS ANCESTRALES</v>
          </cell>
          <cell r="P4210" t="str">
            <v>CASAS ANCESTRALES</v>
          </cell>
          <cell r="Q4210" t="str">
            <v>SIERRA 1</v>
          </cell>
        </row>
        <row r="4211">
          <cell r="A4211">
            <v>3622</v>
          </cell>
          <cell r="B4211" t="str">
            <v>(BCA)BIENES ARTÍSTICOS, CULTURALES, BIENES DEPORTIVOS Y SÍMBOLOS PATRIOS</v>
          </cell>
          <cell r="C4211" t="str">
            <v>BCA</v>
          </cell>
          <cell r="D4211" t="str">
            <v>TROMPO</v>
          </cell>
          <cell r="E4211" t="str">
            <v>TROMPO</v>
          </cell>
          <cell r="F4211" t="str">
            <v>EN USO</v>
          </cell>
          <cell r="G4211">
            <v>42313</v>
          </cell>
          <cell r="H4211" t="str">
            <v xml:space="preserve">VILLAVICENCIO FIGUEROA DIEGO FERNANDO </v>
          </cell>
          <cell r="I4211">
            <v>20</v>
          </cell>
          <cell r="J4211">
            <v>0</v>
          </cell>
          <cell r="K4211">
            <v>20</v>
          </cell>
          <cell r="L4211" t="b">
            <v>1</v>
          </cell>
          <cell r="M4211">
            <v>0</v>
          </cell>
          <cell r="N4211" t="str">
            <v>SERVICIOS Y PRODUCTOS</v>
          </cell>
          <cell r="O4211" t="str">
            <v>CASAS ANCESTRALES</v>
          </cell>
          <cell r="P4211" t="str">
            <v>CASAS ANCESTRALES</v>
          </cell>
          <cell r="Q4211" t="str">
            <v>SIERRA 1</v>
          </cell>
        </row>
        <row r="4212">
          <cell r="A4212">
            <v>3625</v>
          </cell>
          <cell r="B4212" t="str">
            <v>(BCA)BIENES ARTÍSTICOS, CULTURALES, BIENES DEPORTIVOS Y SÍMBOLOS PATRIOS</v>
          </cell>
          <cell r="C4212" t="str">
            <v>BCA</v>
          </cell>
          <cell r="D4212" t="str">
            <v>PALO</v>
          </cell>
          <cell r="E4212" t="str">
            <v>PALO DE ARADO</v>
          </cell>
          <cell r="F4212" t="str">
            <v>EN USO</v>
          </cell>
          <cell r="G4212">
            <v>42313</v>
          </cell>
          <cell r="H4212" t="str">
            <v xml:space="preserve">VILLAVICENCIO FIGUEROA DIEGO FERNANDO </v>
          </cell>
          <cell r="I4212">
            <v>15</v>
          </cell>
          <cell r="J4212">
            <v>0</v>
          </cell>
          <cell r="K4212">
            <v>15</v>
          </cell>
          <cell r="L4212" t="b">
            <v>1</v>
          </cell>
          <cell r="M4212">
            <v>0</v>
          </cell>
          <cell r="N4212" t="str">
            <v>SERVICIOS Y PRODUCTOS</v>
          </cell>
          <cell r="O4212" t="str">
            <v>CASAS ANCESTRALES</v>
          </cell>
          <cell r="P4212" t="str">
            <v>CASAS ANCESTRALES</v>
          </cell>
          <cell r="Q4212" t="str">
            <v>SIERRA 2</v>
          </cell>
        </row>
        <row r="4213">
          <cell r="A4213">
            <v>4150</v>
          </cell>
          <cell r="B4213" t="str">
            <v>(BCA)BIENES ARTÍSTICOS, CULTURALES, BIENES DEPORTIVOS Y SÍMBOLOS PATRIOS</v>
          </cell>
          <cell r="C4213" t="str">
            <v>BCA</v>
          </cell>
          <cell r="D4213" t="str">
            <v>CERAMICA</v>
          </cell>
          <cell r="E4213" t="str">
            <v>CERAMICA PLATO OVALADO</v>
          </cell>
          <cell r="F4213" t="str">
            <v>EN USO</v>
          </cell>
          <cell r="G4213">
            <v>42397</v>
          </cell>
          <cell r="H4213" t="str">
            <v xml:space="preserve">VILLAVICENCIO FIGUEROA DIEGO FERNANDO </v>
          </cell>
          <cell r="I4213">
            <v>4</v>
          </cell>
          <cell r="J4213">
            <v>0</v>
          </cell>
          <cell r="K4213">
            <v>4</v>
          </cell>
          <cell r="L4213" t="b">
            <v>1</v>
          </cell>
          <cell r="M4213">
            <v>0</v>
          </cell>
          <cell r="N4213" t="str">
            <v>SERVICIOS Y PRODUCTOS</v>
          </cell>
          <cell r="O4213" t="str">
            <v>CASAS ANCESTRALES</v>
          </cell>
          <cell r="P4213" t="str">
            <v>CASAS ANCESTRALES</v>
          </cell>
          <cell r="Q4213" t="str">
            <v>ORIENTE</v>
          </cell>
        </row>
        <row r="4214">
          <cell r="A4214">
            <v>4151</v>
          </cell>
          <cell r="B4214" t="str">
            <v>(BCA)BIENES ARTÍSTICOS, CULTURALES, BIENES DEPORTIVOS Y SÍMBOLOS PATRIOS</v>
          </cell>
          <cell r="C4214" t="str">
            <v>BCA</v>
          </cell>
          <cell r="D4214" t="str">
            <v>CERAMICA</v>
          </cell>
          <cell r="E4214" t="str">
            <v>CERAMICA MUCAHUA PLATO OVALADO</v>
          </cell>
          <cell r="F4214" t="str">
            <v>EN USO</v>
          </cell>
          <cell r="G4214">
            <v>42397</v>
          </cell>
          <cell r="H4214" t="str">
            <v xml:space="preserve">VILLAVICENCIO FIGUEROA DIEGO FERNANDO </v>
          </cell>
          <cell r="I4214">
            <v>4</v>
          </cell>
          <cell r="J4214">
            <v>0</v>
          </cell>
          <cell r="K4214">
            <v>4</v>
          </cell>
          <cell r="L4214" t="b">
            <v>1</v>
          </cell>
          <cell r="M4214">
            <v>0</v>
          </cell>
          <cell r="N4214" t="str">
            <v>SERVICIOS Y PRODUCTOS</v>
          </cell>
          <cell r="O4214" t="str">
            <v>CASAS ANCESTRALES</v>
          </cell>
          <cell r="P4214" t="str">
            <v>CASAS ANCESTRALES</v>
          </cell>
          <cell r="Q4214" t="str">
            <v>ORIENTE</v>
          </cell>
        </row>
        <row r="4215">
          <cell r="A4215">
            <v>4154</v>
          </cell>
          <cell r="B4215" t="str">
            <v>(BCA)BIENES ARTÍSTICOS, CULTURALES, BIENES DEPORTIVOS Y SÍMBOLOS PATRIOS</v>
          </cell>
          <cell r="C4215" t="str">
            <v>BCA</v>
          </cell>
          <cell r="D4215" t="str">
            <v>CERAMICA</v>
          </cell>
          <cell r="E4215" t="str">
            <v>CERAMICA MUCAHUA CON FORMAS EXAGONALES</v>
          </cell>
          <cell r="F4215" t="str">
            <v>EN USO</v>
          </cell>
          <cell r="G4215">
            <v>42397</v>
          </cell>
          <cell r="H4215" t="str">
            <v xml:space="preserve">VILLAVICENCIO FIGUEROA DIEGO FERNANDO </v>
          </cell>
          <cell r="I4215">
            <v>6</v>
          </cell>
          <cell r="J4215">
            <v>0</v>
          </cell>
          <cell r="K4215">
            <v>6</v>
          </cell>
          <cell r="L4215" t="b">
            <v>1</v>
          </cell>
          <cell r="M4215">
            <v>0</v>
          </cell>
          <cell r="N4215" t="str">
            <v>SERVICIOS Y PRODUCTOS</v>
          </cell>
          <cell r="O4215" t="str">
            <v>CASAS ANCESTRALES</v>
          </cell>
          <cell r="P4215" t="str">
            <v>CASAS ANCESTRALES</v>
          </cell>
          <cell r="Q4215" t="str">
            <v>ORIENTE</v>
          </cell>
        </row>
        <row r="4216">
          <cell r="A4216">
            <v>4156</v>
          </cell>
          <cell r="B4216" t="str">
            <v>(BCA)BIENES ARTÍSTICOS, CULTURALES, BIENES DEPORTIVOS Y SÍMBOLOS PATRIOS</v>
          </cell>
          <cell r="C4216" t="str">
            <v>BCA</v>
          </cell>
          <cell r="D4216" t="str">
            <v>CERAMICA</v>
          </cell>
          <cell r="E4216" t="str">
            <v>CERAMICA EN FORMA DE HOJA</v>
          </cell>
          <cell r="F4216" t="str">
            <v>EN USO</v>
          </cell>
          <cell r="G4216">
            <v>42397</v>
          </cell>
          <cell r="H4216" t="str">
            <v xml:space="preserve">VILLAVICENCIO FIGUEROA DIEGO FERNANDO </v>
          </cell>
          <cell r="I4216">
            <v>4</v>
          </cell>
          <cell r="J4216">
            <v>0</v>
          </cell>
          <cell r="K4216">
            <v>4</v>
          </cell>
          <cell r="L4216" t="b">
            <v>1</v>
          </cell>
          <cell r="M4216">
            <v>0</v>
          </cell>
          <cell r="N4216" t="str">
            <v>SERVICIOS Y PRODUCTOS</v>
          </cell>
          <cell r="O4216" t="str">
            <v>CASAS ANCESTRALES</v>
          </cell>
          <cell r="P4216" t="str">
            <v>CASAS ANCESTRALES</v>
          </cell>
          <cell r="Q4216" t="str">
            <v>ORIENTE</v>
          </cell>
        </row>
        <row r="4217">
          <cell r="A4217">
            <v>4157</v>
          </cell>
          <cell r="B4217" t="str">
            <v>(BCA)BIENES ARTÍSTICOS, CULTURALES, BIENES DEPORTIVOS Y SÍMBOLOS PATRIOS</v>
          </cell>
          <cell r="C4217" t="str">
            <v>BCA</v>
          </cell>
          <cell r="D4217" t="str">
            <v>SOMBRERO</v>
          </cell>
          <cell r="E4217" t="str">
            <v>CORONA DE PLUMAS</v>
          </cell>
          <cell r="F4217" t="str">
            <v>EN USO</v>
          </cell>
          <cell r="G4217">
            <v>42397</v>
          </cell>
          <cell r="H4217" t="str">
            <v xml:space="preserve">VILLAVICENCIO FIGUEROA DIEGO FERNANDO </v>
          </cell>
          <cell r="I4217">
            <v>35</v>
          </cell>
          <cell r="J4217">
            <v>0</v>
          </cell>
          <cell r="K4217">
            <v>35</v>
          </cell>
          <cell r="L4217" t="b">
            <v>0</v>
          </cell>
          <cell r="M4217">
            <v>0</v>
          </cell>
          <cell r="N4217" t="str">
            <v>SERVICIOS Y PRODUCTOS</v>
          </cell>
          <cell r="O4217" t="str">
            <v>CASAS ANCESTRALES</v>
          </cell>
          <cell r="P4217" t="str">
            <v>CASAS ANCESTRALES</v>
          </cell>
          <cell r="Q4217" t="str">
            <v>ORIENTE</v>
          </cell>
        </row>
        <row r="4218">
          <cell r="A4218">
            <v>4341</v>
          </cell>
          <cell r="B4218" t="str">
            <v>(BCA)BIENES ARTÍSTICOS, CULTURALES, BIENES DEPORTIVOS Y SÍMBOLOS PATRIOS</v>
          </cell>
          <cell r="C4218" t="str">
            <v>BCA</v>
          </cell>
          <cell r="D4218" t="str">
            <v>SOMBRERO</v>
          </cell>
          <cell r="E4218" t="str">
            <v>SOMBRERO DE PAJA TOQUILLA 1</v>
          </cell>
          <cell r="F4218" t="str">
            <v>EN USO</v>
          </cell>
          <cell r="G4218">
            <v>42509</v>
          </cell>
          <cell r="H4218" t="str">
            <v xml:space="preserve">VILLAVICENCIO FIGUEROA DIEGO FERNANDO </v>
          </cell>
          <cell r="I4218">
            <v>25</v>
          </cell>
          <cell r="J4218">
            <v>0</v>
          </cell>
          <cell r="K4218">
            <v>25</v>
          </cell>
          <cell r="L4218" t="b">
            <v>1</v>
          </cell>
          <cell r="M4218">
            <v>0</v>
          </cell>
          <cell r="N4218" t="str">
            <v>SERVICIOS Y PRODUCTOS</v>
          </cell>
          <cell r="O4218" t="str">
            <v>CASAS ANCESTRALES</v>
          </cell>
          <cell r="P4218" t="str">
            <v>CASAS ANCESTRALES</v>
          </cell>
          <cell r="Q4218" t="str">
            <v xml:space="preserve">COSTA </v>
          </cell>
        </row>
        <row r="4219">
          <cell r="A4219">
            <v>4342</v>
          </cell>
          <cell r="B4219" t="str">
            <v>(BCA)BIENES ARTÍSTICOS, CULTURALES, BIENES DEPORTIVOS Y SÍMBOLOS PATRIOS</v>
          </cell>
          <cell r="C4219" t="str">
            <v>BCA</v>
          </cell>
          <cell r="D4219" t="str">
            <v>SOMBRERO</v>
          </cell>
          <cell r="E4219" t="str">
            <v>SOMBRERO DE PAJA TOQUILLA 2</v>
          </cell>
          <cell r="F4219" t="str">
            <v>EN USO</v>
          </cell>
          <cell r="G4219">
            <v>42509</v>
          </cell>
          <cell r="H4219" t="str">
            <v xml:space="preserve">VILLAVICENCIO FIGUEROA DIEGO FERNANDO </v>
          </cell>
          <cell r="I4219">
            <v>25</v>
          </cell>
          <cell r="J4219">
            <v>0</v>
          </cell>
          <cell r="K4219">
            <v>25</v>
          </cell>
          <cell r="L4219" t="b">
            <v>1</v>
          </cell>
          <cell r="M4219">
            <v>0</v>
          </cell>
          <cell r="N4219" t="str">
            <v>SERVICIOS Y PRODUCTOS</v>
          </cell>
          <cell r="O4219" t="str">
            <v>CASAS ANCESTRALES</v>
          </cell>
          <cell r="P4219" t="str">
            <v>CASAS ANCESTRALES</v>
          </cell>
          <cell r="Q4219" t="str">
            <v xml:space="preserve">COSTA </v>
          </cell>
        </row>
        <row r="4220">
          <cell r="A4220">
            <v>4344</v>
          </cell>
          <cell r="B4220" t="str">
            <v>(BCA)BIENES ARTÍSTICOS, CULTURALES, BIENES DEPORTIVOS Y SÍMBOLOS PATRIOS</v>
          </cell>
          <cell r="C4220" t="str">
            <v>BCA</v>
          </cell>
          <cell r="D4220" t="str">
            <v>SOMBRERO</v>
          </cell>
          <cell r="E4220" t="str">
            <v>SOMBRERO FASE 3</v>
          </cell>
          <cell r="F4220" t="str">
            <v>EN USO</v>
          </cell>
          <cell r="G4220">
            <v>42509</v>
          </cell>
          <cell r="H4220" t="str">
            <v xml:space="preserve">VILLAVICENCIO FIGUEROA DIEGO FERNANDO </v>
          </cell>
          <cell r="I4220">
            <v>20</v>
          </cell>
          <cell r="J4220">
            <v>0</v>
          </cell>
          <cell r="K4220">
            <v>20</v>
          </cell>
          <cell r="L4220" t="b">
            <v>1</v>
          </cell>
          <cell r="M4220">
            <v>0</v>
          </cell>
          <cell r="N4220" t="str">
            <v>SERVICIOS Y PRODUCTOS</v>
          </cell>
          <cell r="O4220" t="str">
            <v>CASAS ANCESTRALES</v>
          </cell>
          <cell r="P4220" t="str">
            <v>CASAS ANCESTRALES</v>
          </cell>
          <cell r="Q4220" t="str">
            <v xml:space="preserve">COSTA </v>
          </cell>
        </row>
        <row r="4221">
          <cell r="A4221">
            <v>4345</v>
          </cell>
          <cell r="B4221" t="str">
            <v>(BCA)BIENES ARTÍSTICOS, CULTURALES, BIENES DEPORTIVOS Y SÍMBOLOS PATRIOS</v>
          </cell>
          <cell r="C4221" t="str">
            <v>BCA</v>
          </cell>
          <cell r="D4221" t="str">
            <v>SOMBRERO</v>
          </cell>
          <cell r="E4221" t="str">
            <v>SOMBRERO FASE 2</v>
          </cell>
          <cell r="F4221" t="str">
            <v>EN USO</v>
          </cell>
          <cell r="G4221">
            <v>42509</v>
          </cell>
          <cell r="H4221" t="str">
            <v xml:space="preserve">VILLAVICENCIO FIGUEROA DIEGO FERNANDO </v>
          </cell>
          <cell r="I4221">
            <v>20</v>
          </cell>
          <cell r="J4221">
            <v>0</v>
          </cell>
          <cell r="K4221">
            <v>20</v>
          </cell>
          <cell r="L4221" t="b">
            <v>1</v>
          </cell>
          <cell r="M4221">
            <v>0</v>
          </cell>
          <cell r="N4221" t="str">
            <v>SERVICIOS Y PRODUCTOS</v>
          </cell>
          <cell r="O4221" t="str">
            <v>CASAS ANCESTRALES</v>
          </cell>
          <cell r="P4221" t="str">
            <v>CASAS ANCESTRALES</v>
          </cell>
          <cell r="Q4221" t="str">
            <v xml:space="preserve">COSTA </v>
          </cell>
        </row>
        <row r="4222">
          <cell r="A4222">
            <v>4349</v>
          </cell>
          <cell r="B4222" t="str">
            <v>(BCA)BIENES ARTÍSTICOS, CULTURALES, BIENES DEPORTIVOS Y SÍMBOLOS PATRIOS</v>
          </cell>
          <cell r="C4222" t="str">
            <v>BCA</v>
          </cell>
          <cell r="D4222" t="str">
            <v>SOMBRERO</v>
          </cell>
          <cell r="E4222" t="str">
            <v>SOMBRERO PEQUEÑO</v>
          </cell>
          <cell r="F4222" t="str">
            <v>EN USO</v>
          </cell>
          <cell r="G4222">
            <v>42509</v>
          </cell>
          <cell r="H4222" t="str">
            <v xml:space="preserve">VILLAVICENCIO FIGUEROA DIEGO FERNANDO </v>
          </cell>
          <cell r="I4222">
            <v>5</v>
          </cell>
          <cell r="J4222">
            <v>0</v>
          </cell>
          <cell r="K4222">
            <v>5</v>
          </cell>
          <cell r="L4222" t="b">
            <v>1</v>
          </cell>
          <cell r="M4222">
            <v>0</v>
          </cell>
          <cell r="N4222" t="str">
            <v>SERVICIOS Y PRODUCTOS</v>
          </cell>
          <cell r="O4222" t="str">
            <v>CASAS ANCESTRALES</v>
          </cell>
          <cell r="P4222" t="str">
            <v>CASAS ANCESTRALES</v>
          </cell>
          <cell r="Q4222" t="str">
            <v xml:space="preserve">COSTA </v>
          </cell>
        </row>
        <row r="4223">
          <cell r="A4223">
            <v>4354</v>
          </cell>
          <cell r="B4223" t="str">
            <v>(BCA)BIENES ARTÍSTICOS, CULTURALES, BIENES DEPORTIVOS Y SÍMBOLOS PATRIOS</v>
          </cell>
          <cell r="C4223" t="str">
            <v>BCA</v>
          </cell>
          <cell r="D4223" t="str">
            <v>SOMBRERO</v>
          </cell>
          <cell r="E4223" t="str">
            <v>SOMBRERO PAJA TOQUILLA USADO</v>
          </cell>
          <cell r="F4223" t="str">
            <v>EN USO</v>
          </cell>
          <cell r="G4223">
            <v>42509</v>
          </cell>
          <cell r="H4223" t="str">
            <v xml:space="preserve">VILLAVICENCIO FIGUEROA DIEGO FERNANDO </v>
          </cell>
          <cell r="I4223">
            <v>10</v>
          </cell>
          <cell r="J4223">
            <v>0</v>
          </cell>
          <cell r="K4223">
            <v>10</v>
          </cell>
          <cell r="L4223" t="b">
            <v>1</v>
          </cell>
          <cell r="M4223">
            <v>0</v>
          </cell>
          <cell r="N4223" t="str">
            <v>SERVICIOS Y PRODUCTOS</v>
          </cell>
          <cell r="O4223" t="str">
            <v>CASAS ANCESTRALES</v>
          </cell>
          <cell r="P4223" t="str">
            <v>CASAS ANCESTRALES</v>
          </cell>
          <cell r="Q4223" t="str">
            <v xml:space="preserve">COSTA </v>
          </cell>
        </row>
        <row r="4224">
          <cell r="A4224">
            <v>4158</v>
          </cell>
          <cell r="B4224" t="str">
            <v>(BCA)BIENES ARTÍSTICOS, CULTURALES, BIENES DEPORTIVOS Y SÍMBOLOS PATRIOS</v>
          </cell>
          <cell r="C4224" t="str">
            <v>BCA</v>
          </cell>
          <cell r="D4224" t="str">
            <v>SEMILLAS</v>
          </cell>
          <cell r="E4224" t="str">
            <v>SEMILLAS PARA EXHIBICIÓNPEQUEÑAS</v>
          </cell>
          <cell r="F4224" t="str">
            <v>EN USO</v>
          </cell>
          <cell r="G4224">
            <v>42397</v>
          </cell>
          <cell r="H4224" t="str">
            <v xml:space="preserve">VILLAVICENCIO FIGUEROA DIEGO FERNANDO </v>
          </cell>
          <cell r="I4224">
            <v>4.5</v>
          </cell>
          <cell r="J4224">
            <v>0</v>
          </cell>
          <cell r="K4224">
            <v>4.5</v>
          </cell>
          <cell r="L4224" t="b">
            <v>1</v>
          </cell>
          <cell r="M4224">
            <v>0</v>
          </cell>
          <cell r="N4224" t="str">
            <v>SERVICIOS Y PRODUCTOS</v>
          </cell>
          <cell r="O4224" t="str">
            <v>CASAS ANCESTRALES</v>
          </cell>
          <cell r="P4224" t="str">
            <v>CASAS ANCESTRALES</v>
          </cell>
          <cell r="Q4224" t="str">
            <v>ORIENTE</v>
          </cell>
        </row>
        <row r="4225">
          <cell r="A4225">
            <v>4159</v>
          </cell>
          <cell r="B4225" t="str">
            <v>(BCA)BIENES ARTÍSTICOS, CULTURALES, BIENES DEPORTIVOS Y SÍMBOLOS PATRIOS</v>
          </cell>
          <cell r="C4225" t="str">
            <v>BCA</v>
          </cell>
          <cell r="D4225" t="str">
            <v>SEMILLAS</v>
          </cell>
          <cell r="E4225" t="str">
            <v>SEMILLAS PARA EXHIBICIÓN GRANDES</v>
          </cell>
          <cell r="F4225" t="str">
            <v>EN USO</v>
          </cell>
          <cell r="G4225">
            <v>42397</v>
          </cell>
          <cell r="H4225" t="str">
            <v xml:space="preserve">VILLAVICENCIO FIGUEROA DIEGO FERNANDO </v>
          </cell>
          <cell r="I4225">
            <v>5.05</v>
          </cell>
          <cell r="J4225">
            <v>0</v>
          </cell>
          <cell r="K4225">
            <v>5.05</v>
          </cell>
          <cell r="L4225" t="b">
            <v>1</v>
          </cell>
          <cell r="M4225">
            <v>0</v>
          </cell>
          <cell r="N4225" t="str">
            <v>SERVICIOS Y PRODUCTOS</v>
          </cell>
          <cell r="O4225" t="str">
            <v>CASAS ANCESTRALES</v>
          </cell>
          <cell r="P4225" t="str">
            <v>CASAS ANCESTRALES</v>
          </cell>
          <cell r="Q4225" t="str">
            <v>ORIENTE</v>
          </cell>
        </row>
        <row r="4226">
          <cell r="A4226">
            <v>4161</v>
          </cell>
          <cell r="B4226" t="str">
            <v>(BCA)BIENES ARTÍSTICOS, CULTURALES, BIENES DEPORTIVOS Y SÍMBOLOS PATRIOS</v>
          </cell>
          <cell r="C4226" t="str">
            <v>BCA</v>
          </cell>
          <cell r="D4226" t="str">
            <v>SEMILLAS</v>
          </cell>
          <cell r="E4226" t="str">
            <v>SEMILLAS OVALADAS PARA EXHIBICIÓN</v>
          </cell>
          <cell r="F4226" t="str">
            <v>EN USO</v>
          </cell>
          <cell r="G4226">
            <v>42397</v>
          </cell>
          <cell r="H4226" t="str">
            <v xml:space="preserve">VILLAVICENCIO FIGUEROA DIEGO FERNANDO </v>
          </cell>
          <cell r="I4226">
            <v>4.5</v>
          </cell>
          <cell r="J4226">
            <v>0</v>
          </cell>
          <cell r="K4226">
            <v>4.5</v>
          </cell>
          <cell r="L4226" t="b">
            <v>1</v>
          </cell>
          <cell r="M4226">
            <v>0</v>
          </cell>
          <cell r="N4226" t="str">
            <v>SERVICIOS Y PRODUCTOS</v>
          </cell>
          <cell r="O4226" t="str">
            <v>CASAS ANCESTRALES</v>
          </cell>
          <cell r="P4226" t="str">
            <v>CASAS ANCESTRALES</v>
          </cell>
          <cell r="Q4226" t="str">
            <v>ORIENTE</v>
          </cell>
        </row>
        <row r="4227">
          <cell r="A4227">
            <v>4160</v>
          </cell>
          <cell r="B4227" t="str">
            <v>(BCA)BIENES ARTÍSTICOS, CULTURALES, BIENES DEPORTIVOS Y SÍMBOLOS PATRIOS</v>
          </cell>
          <cell r="C4227" t="str">
            <v>BCA</v>
          </cell>
          <cell r="D4227" t="str">
            <v>PLUMAS</v>
          </cell>
          <cell r="E4227" t="str">
            <v>PLUMAS PARA EXHIBICION</v>
          </cell>
          <cell r="F4227" t="str">
            <v>EN USO</v>
          </cell>
          <cell r="G4227">
            <v>42397</v>
          </cell>
          <cell r="H4227" t="str">
            <v xml:space="preserve">VILLAVICENCIO FIGUEROA DIEGO FERNANDO </v>
          </cell>
          <cell r="I4227">
            <v>4.5</v>
          </cell>
          <cell r="J4227">
            <v>0</v>
          </cell>
          <cell r="K4227">
            <v>4.5</v>
          </cell>
          <cell r="L4227" t="b">
            <v>1</v>
          </cell>
          <cell r="M4227">
            <v>0</v>
          </cell>
          <cell r="N4227" t="str">
            <v>SERVICIOS Y PRODUCTOS</v>
          </cell>
          <cell r="O4227" t="str">
            <v>CASAS ANCESTRALES</v>
          </cell>
          <cell r="P4227" t="str">
            <v>CASAS ANCESTRALES</v>
          </cell>
          <cell r="Q4227" t="str">
            <v>ORIENTE</v>
          </cell>
        </row>
        <row r="4228">
          <cell r="A4228">
            <v>4168</v>
          </cell>
          <cell r="B4228" t="str">
            <v>(BCA)BIENES ARTÍSTICOS, CULTURALES, BIENES DEPORTIVOS Y SÍMBOLOS PATRIOS</v>
          </cell>
          <cell r="C4228" t="str">
            <v>BCA</v>
          </cell>
          <cell r="D4228" t="str">
            <v>HAMACA</v>
          </cell>
          <cell r="E4228" t="str">
            <v>HAMACA DE CABUYA</v>
          </cell>
          <cell r="F4228" t="str">
            <v>EN USO</v>
          </cell>
          <cell r="G4228">
            <v>42397</v>
          </cell>
          <cell r="H4228" t="str">
            <v xml:space="preserve">VILLAVICENCIO FIGUEROA DIEGO FERNANDO </v>
          </cell>
          <cell r="I4228">
            <v>50</v>
          </cell>
          <cell r="J4228">
            <v>0</v>
          </cell>
          <cell r="K4228">
            <v>50</v>
          </cell>
          <cell r="L4228" t="b">
            <v>0</v>
          </cell>
          <cell r="M4228">
            <v>0</v>
          </cell>
          <cell r="N4228" t="str">
            <v>SERVICIOS Y PRODUCTOS</v>
          </cell>
          <cell r="O4228" t="str">
            <v>CASAS ANCESTRALES</v>
          </cell>
          <cell r="P4228" t="str">
            <v>CASAS ANCESTRALES</v>
          </cell>
          <cell r="Q4228" t="str">
            <v>ORIENTE</v>
          </cell>
        </row>
        <row r="4229">
          <cell r="A4229">
            <v>4274</v>
          </cell>
          <cell r="B4229" t="str">
            <v>MOBILIARIOS</v>
          </cell>
          <cell r="C4229" t="str">
            <v>BLD</v>
          </cell>
          <cell r="D4229" t="str">
            <v>APARADOR</v>
          </cell>
          <cell r="E4229" t="str">
            <v>APARADOR LONGITUDINAL CON REPISA CENTRAL MESÓN DEN GRANITO 2400X600X80</v>
          </cell>
          <cell r="F4229" t="str">
            <v>EN USO</v>
          </cell>
          <cell r="G4229">
            <v>42450</v>
          </cell>
          <cell r="H4229" t="str">
            <v xml:space="preserve">VINUEZA NAVAS MIGUEL ALEJANDRO </v>
          </cell>
          <cell r="I4229">
            <v>480.9</v>
          </cell>
          <cell r="J4229">
            <v>84</v>
          </cell>
          <cell r="K4229">
            <v>840</v>
          </cell>
          <cell r="L4229" t="b">
            <v>0</v>
          </cell>
          <cell r="M4229">
            <v>10</v>
          </cell>
          <cell r="N4229" t="str">
            <v>SERVICIOS Y PRODUCTOS</v>
          </cell>
          <cell r="O4229" t="str">
            <v>PLAZA DEL CACAO</v>
          </cell>
          <cell r="P4229" t="str">
            <v>PLAZA DEL CACAO</v>
          </cell>
          <cell r="Q4229" t="str">
            <v>TIENDA</v>
          </cell>
        </row>
        <row r="4230">
          <cell r="A4230">
            <v>4275</v>
          </cell>
          <cell r="B4230" t="str">
            <v>MOBILIARIOS</v>
          </cell>
          <cell r="C4230" t="str">
            <v>BLD</v>
          </cell>
          <cell r="D4230" t="str">
            <v>APARADOR</v>
          </cell>
          <cell r="E4230" t="str">
            <v>APARADOR LONGITUDINAL CON MESON EN GRANITO 1600 X 600X800</v>
          </cell>
          <cell r="F4230" t="str">
            <v>EN USO</v>
          </cell>
          <cell r="G4230">
            <v>42450</v>
          </cell>
          <cell r="H4230" t="str">
            <v xml:space="preserve">VINUEZA NAVAS MIGUEL ALEJANDRO </v>
          </cell>
          <cell r="I4230">
            <v>480.9</v>
          </cell>
          <cell r="J4230">
            <v>84</v>
          </cell>
          <cell r="K4230">
            <v>840</v>
          </cell>
          <cell r="L4230" t="b">
            <v>0</v>
          </cell>
          <cell r="M4230">
            <v>10</v>
          </cell>
          <cell r="N4230" t="str">
            <v>SERVICIOS Y PRODUCTOS</v>
          </cell>
          <cell r="O4230" t="str">
            <v>PLAZA DEL CACAO</v>
          </cell>
          <cell r="P4230" t="str">
            <v>PLAZA DEL CACAO</v>
          </cell>
          <cell r="Q4230" t="str">
            <v>TIENDA</v>
          </cell>
        </row>
        <row r="4231">
          <cell r="A4231">
            <v>6742</v>
          </cell>
          <cell r="B4231" t="str">
            <v>MOBILIARIOS</v>
          </cell>
          <cell r="C4231" t="str">
            <v>BLD</v>
          </cell>
          <cell r="D4231" t="str">
            <v>ESTANTERIA</v>
          </cell>
          <cell r="E4231" t="str">
            <v>5 puestos 5</v>
          </cell>
          <cell r="F4231" t="str">
            <v>EN USO</v>
          </cell>
          <cell r="G4231">
            <v>43970</v>
          </cell>
          <cell r="H4231" t="str">
            <v xml:space="preserve">VINUEZA NAVAS MIGUEL ALEJANDRO </v>
          </cell>
          <cell r="I4231">
            <v>109.52</v>
          </cell>
          <cell r="J4231">
            <v>11.59</v>
          </cell>
          <cell r="K4231">
            <v>115.94</v>
          </cell>
          <cell r="L4231" t="b">
            <v>0</v>
          </cell>
          <cell r="M4231">
            <v>10</v>
          </cell>
          <cell r="N4231" t="str">
            <v>SERVICIOS Y PRODUCTOS</v>
          </cell>
          <cell r="O4231" t="str">
            <v>PLAZA DEL CACAO</v>
          </cell>
          <cell r="P4231" t="str">
            <v>PLAZA DEL CACAO</v>
          </cell>
          <cell r="Q4231" t="str">
            <v>COCINA</v>
          </cell>
        </row>
        <row r="4232">
          <cell r="A4232">
            <v>4267</v>
          </cell>
          <cell r="B4232" t="str">
            <v>MOBILIARIOS</v>
          </cell>
          <cell r="C4232" t="str">
            <v>BLD</v>
          </cell>
          <cell r="D4232" t="str">
            <v>MOSTRADOR</v>
          </cell>
          <cell r="E4232" t="str">
            <v>MOSTRADOR LONGITUDINAL CON DOS REPISAS Y VIDRIO FRONTAL Y SUPERIOR 2000X1000X600 1</v>
          </cell>
          <cell r="F4232" t="str">
            <v>EN USO</v>
          </cell>
          <cell r="G4232">
            <v>42450</v>
          </cell>
          <cell r="H4232" t="str">
            <v xml:space="preserve">VINUEZA NAVAS MIGUEL ALEJANDRO </v>
          </cell>
          <cell r="I4232">
            <v>397.54</v>
          </cell>
          <cell r="J4232">
            <v>69.44</v>
          </cell>
          <cell r="K4232">
            <v>694.4</v>
          </cell>
          <cell r="L4232" t="b">
            <v>0</v>
          </cell>
          <cell r="M4232">
            <v>10</v>
          </cell>
          <cell r="N4232" t="str">
            <v>SERVICIOS Y PRODUCTOS</v>
          </cell>
          <cell r="O4232" t="str">
            <v>PLAZA DEL CACAO</v>
          </cell>
          <cell r="P4232" t="str">
            <v>PLAZA DEL CACAO</v>
          </cell>
          <cell r="Q4232" t="str">
            <v>TIENDA-VENTA</v>
          </cell>
        </row>
        <row r="4233">
          <cell r="A4233">
            <v>4268</v>
          </cell>
          <cell r="B4233" t="str">
            <v>MOBILIARIOS</v>
          </cell>
          <cell r="C4233" t="str">
            <v>BLD</v>
          </cell>
          <cell r="D4233" t="str">
            <v>MOSTRADOR</v>
          </cell>
          <cell r="E4233" t="str">
            <v>MOSTRADOR LONGITUDINAL CON DOS REPISAS Y VIDRIO FRONTAL Y SUPERIOR 2000X1000X600 2</v>
          </cell>
          <cell r="F4233" t="str">
            <v>EN USO</v>
          </cell>
          <cell r="G4233">
            <v>42450</v>
          </cell>
          <cell r="H4233" t="str">
            <v xml:space="preserve">VINUEZA NAVAS MIGUEL ALEJANDRO </v>
          </cell>
          <cell r="I4233">
            <v>397.54</v>
          </cell>
          <cell r="J4233">
            <v>69.44</v>
          </cell>
          <cell r="K4233">
            <v>694.4</v>
          </cell>
          <cell r="L4233" t="b">
            <v>0</v>
          </cell>
          <cell r="M4233">
            <v>10</v>
          </cell>
          <cell r="N4233" t="str">
            <v>SERVICIOS Y PRODUCTOS</v>
          </cell>
          <cell r="O4233" t="str">
            <v>PLAZA DEL CACAO</v>
          </cell>
          <cell r="P4233" t="str">
            <v>PLAZA DEL CACAO</v>
          </cell>
          <cell r="Q4233" t="str">
            <v>TIENDA</v>
          </cell>
        </row>
        <row r="4234">
          <cell r="A4234">
            <v>4269</v>
          </cell>
          <cell r="B4234" t="str">
            <v>MOBILIARIOS</v>
          </cell>
          <cell r="C4234" t="str">
            <v>BLD</v>
          </cell>
          <cell r="D4234" t="str">
            <v>MOSTRADOR</v>
          </cell>
          <cell r="E4234" t="str">
            <v>MOSTRADOR LONGITUDINAL CON DOS REPISAS Y VIDRIO FRONTAL Y SUPERIOR 2000X1000X600 3</v>
          </cell>
          <cell r="F4234" t="str">
            <v>EN USO</v>
          </cell>
          <cell r="G4234">
            <v>42450</v>
          </cell>
          <cell r="H4234" t="str">
            <v xml:space="preserve">VINUEZA NAVAS MIGUEL ALEJANDRO </v>
          </cell>
          <cell r="I4234">
            <v>397.54</v>
          </cell>
          <cell r="J4234">
            <v>69.44</v>
          </cell>
          <cell r="K4234">
            <v>694.4</v>
          </cell>
          <cell r="L4234" t="b">
            <v>0</v>
          </cell>
          <cell r="M4234">
            <v>10</v>
          </cell>
          <cell r="N4234" t="str">
            <v>SERVICIOS Y PRODUCTOS</v>
          </cell>
          <cell r="O4234" t="str">
            <v>PLAZA DEL CACAO</v>
          </cell>
          <cell r="P4234" t="str">
            <v>PLAZA DEL CACAO</v>
          </cell>
          <cell r="Q4234" t="str">
            <v>TIENDA</v>
          </cell>
        </row>
        <row r="4235">
          <cell r="A4235">
            <v>4270</v>
          </cell>
          <cell r="B4235" t="str">
            <v>MOBILIARIOS</v>
          </cell>
          <cell r="C4235" t="str">
            <v>BLD</v>
          </cell>
          <cell r="D4235" t="str">
            <v>MOSTRADOR</v>
          </cell>
          <cell r="E4235" t="str">
            <v>MOSTRADOR LONGITUDINAL CON DOS REPISAS, VIDRIO FRONTAL Y SUPERIOR 1700X2000X600 1</v>
          </cell>
          <cell r="F4235" t="str">
            <v>EN USO</v>
          </cell>
          <cell r="G4235">
            <v>42450</v>
          </cell>
          <cell r="H4235" t="str">
            <v xml:space="preserve">VINUEZA NAVAS MIGUEL ALEJANDRO </v>
          </cell>
          <cell r="I4235">
            <v>371.9</v>
          </cell>
          <cell r="J4235">
            <v>64.959999999999994</v>
          </cell>
          <cell r="K4235">
            <v>649.6</v>
          </cell>
          <cell r="L4235" t="b">
            <v>0</v>
          </cell>
          <cell r="M4235">
            <v>10</v>
          </cell>
          <cell r="N4235" t="str">
            <v>SERVICIOS Y PRODUCTOS</v>
          </cell>
          <cell r="O4235" t="str">
            <v>PLAZA DEL CACAO</v>
          </cell>
          <cell r="P4235" t="str">
            <v>PLAZA DEL CACAO</v>
          </cell>
          <cell r="Q4235" t="str">
            <v>TIENDA</v>
          </cell>
        </row>
        <row r="4236">
          <cell r="A4236">
            <v>4272</v>
          </cell>
          <cell r="B4236" t="str">
            <v>MOBILIARIOS</v>
          </cell>
          <cell r="C4236" t="str">
            <v>BLD</v>
          </cell>
          <cell r="D4236" t="str">
            <v>MOSTRADOR</v>
          </cell>
          <cell r="E4236" t="str">
            <v>MOSTRADOR LONGITUDINAL DOS REPISAS VIDRIO FRONTAL Y SUPERIOR 1200X1000X600</v>
          </cell>
          <cell r="F4236" t="str">
            <v>EN USO</v>
          </cell>
          <cell r="G4236">
            <v>42450</v>
          </cell>
          <cell r="H4236" t="str">
            <v xml:space="preserve">VINUEZA NAVAS MIGUEL ALEJANDRO </v>
          </cell>
          <cell r="I4236">
            <v>327.01</v>
          </cell>
          <cell r="J4236">
            <v>57.12</v>
          </cell>
          <cell r="K4236">
            <v>571.20000000000005</v>
          </cell>
          <cell r="L4236" t="b">
            <v>0</v>
          </cell>
          <cell r="M4236">
            <v>10</v>
          </cell>
          <cell r="N4236" t="str">
            <v>SERVICIOS Y PRODUCTOS</v>
          </cell>
          <cell r="O4236" t="str">
            <v>PLAZA DEL CACAO</v>
          </cell>
          <cell r="P4236" t="str">
            <v>PLAZA DEL CACAO</v>
          </cell>
          <cell r="Q4236" t="str">
            <v>BODEGA CACAO</v>
          </cell>
        </row>
        <row r="4237">
          <cell r="A4237">
            <v>4273</v>
          </cell>
          <cell r="B4237" t="str">
            <v>MOBILIARIOS</v>
          </cell>
          <cell r="C4237" t="str">
            <v>BLD</v>
          </cell>
          <cell r="D4237" t="str">
            <v>MOSTRADOR</v>
          </cell>
          <cell r="E4237" t="str">
            <v>MOSTRADOR LONGITUDINAL DOS REPISAS VIDRIO FRONTAL Y SUPERIOR 600X1000X600</v>
          </cell>
          <cell r="F4237" t="str">
            <v>EN USO</v>
          </cell>
          <cell r="G4237">
            <v>42450</v>
          </cell>
          <cell r="H4237" t="str">
            <v xml:space="preserve">VINUEZA NAVAS MIGUEL ALEJANDRO </v>
          </cell>
          <cell r="I4237">
            <v>256.48</v>
          </cell>
          <cell r="J4237">
            <v>44.8</v>
          </cell>
          <cell r="K4237">
            <v>448</v>
          </cell>
          <cell r="L4237" t="b">
            <v>0</v>
          </cell>
          <cell r="M4237">
            <v>10</v>
          </cell>
          <cell r="N4237" t="str">
            <v>SERVICIOS Y PRODUCTOS</v>
          </cell>
          <cell r="O4237" t="str">
            <v>PLAZA DEL CACAO</v>
          </cell>
          <cell r="P4237" t="str">
            <v>PLAZA DEL CACAO</v>
          </cell>
          <cell r="Q4237" t="str">
            <v>TIENDA-VENTA</v>
          </cell>
        </row>
        <row r="4238">
          <cell r="A4238">
            <v>4277</v>
          </cell>
          <cell r="B4238" t="str">
            <v>MOBILIARIOS</v>
          </cell>
          <cell r="C4238" t="str">
            <v>BLD</v>
          </cell>
          <cell r="D4238" t="str">
            <v>MOSTRADOR</v>
          </cell>
          <cell r="E4238" t="str">
            <v>MOSTRADOR VERTICAL CON DOS ESPACIOS Y TRES REPISAS DE VIDRIO 800X400X2000 1</v>
          </cell>
          <cell r="F4238" t="str">
            <v>EN USO</v>
          </cell>
          <cell r="G4238">
            <v>42450</v>
          </cell>
          <cell r="H4238" t="str">
            <v xml:space="preserve">VINUEZA NAVAS MIGUEL ALEJANDRO </v>
          </cell>
          <cell r="I4238">
            <v>397.54</v>
          </cell>
          <cell r="J4238">
            <v>69.44</v>
          </cell>
          <cell r="K4238">
            <v>694.4</v>
          </cell>
          <cell r="L4238" t="b">
            <v>0</v>
          </cell>
          <cell r="M4238">
            <v>10</v>
          </cell>
          <cell r="N4238" t="str">
            <v>SERVICIOS Y PRODUCTOS</v>
          </cell>
          <cell r="O4238" t="str">
            <v>PLAZA DEL CACAO</v>
          </cell>
          <cell r="P4238" t="str">
            <v>PLAZA DEL CACAO</v>
          </cell>
          <cell r="Q4238" t="str">
            <v>TIENDA</v>
          </cell>
        </row>
        <row r="4239">
          <cell r="A4239">
            <v>4278</v>
          </cell>
          <cell r="B4239" t="str">
            <v>MOBILIARIOS</v>
          </cell>
          <cell r="C4239" t="str">
            <v>BLD</v>
          </cell>
          <cell r="D4239" t="str">
            <v>MOSTRADOR</v>
          </cell>
          <cell r="E4239" t="str">
            <v>MOSTRADOR VERTICAL CON DOS ESPACIOS Y TRES REPISAS DE VIDRIO 800X400X2000 2</v>
          </cell>
          <cell r="F4239" t="str">
            <v>EN USO</v>
          </cell>
          <cell r="G4239">
            <v>42450</v>
          </cell>
          <cell r="H4239" t="str">
            <v xml:space="preserve">VINUEZA NAVAS MIGUEL ALEJANDRO </v>
          </cell>
          <cell r="I4239">
            <v>397.54</v>
          </cell>
          <cell r="J4239">
            <v>69.44</v>
          </cell>
          <cell r="K4239">
            <v>694.4</v>
          </cell>
          <cell r="L4239" t="b">
            <v>0</v>
          </cell>
          <cell r="M4239">
            <v>10</v>
          </cell>
          <cell r="N4239" t="str">
            <v>SERVICIOS Y PRODUCTOS</v>
          </cell>
          <cell r="O4239" t="str">
            <v>PLAZA DEL CACAO</v>
          </cell>
          <cell r="P4239" t="str">
            <v>PLAZA DEL CACAO</v>
          </cell>
          <cell r="Q4239" t="str">
            <v>TIENDA</v>
          </cell>
        </row>
        <row r="4240">
          <cell r="A4240">
            <v>4279</v>
          </cell>
          <cell r="B4240" t="str">
            <v>MOBILIARIOS</v>
          </cell>
          <cell r="C4240" t="str">
            <v>BLD</v>
          </cell>
          <cell r="D4240" t="str">
            <v>MOSTRADOR</v>
          </cell>
          <cell r="E4240" t="str">
            <v>MOSTRADOR VERTICAL CON DOS ESPACIOS Y TRES REPISAS DE VIDRIO 800X400X2000 3</v>
          </cell>
          <cell r="F4240" t="str">
            <v>EN USO</v>
          </cell>
          <cell r="G4240">
            <v>42450</v>
          </cell>
          <cell r="H4240" t="str">
            <v xml:space="preserve">VINUEZA NAVAS MIGUEL ALEJANDRO </v>
          </cell>
          <cell r="I4240">
            <v>397.54</v>
          </cell>
          <cell r="J4240">
            <v>69.44</v>
          </cell>
          <cell r="K4240">
            <v>694.4</v>
          </cell>
          <cell r="L4240" t="b">
            <v>0</v>
          </cell>
          <cell r="M4240">
            <v>10</v>
          </cell>
          <cell r="N4240" t="str">
            <v>SERVICIOS Y PRODUCTOS</v>
          </cell>
          <cell r="O4240" t="str">
            <v>PLAZA DEL CACAO</v>
          </cell>
          <cell r="P4240" t="str">
            <v>PLAZA DEL CACAO</v>
          </cell>
          <cell r="Q4240" t="str">
            <v>BODEGA CACAO</v>
          </cell>
        </row>
        <row r="4241">
          <cell r="A4241">
            <v>6980</v>
          </cell>
          <cell r="B4241" t="str">
            <v>MOBILIARIOS</v>
          </cell>
          <cell r="C4241" t="str">
            <v>BLD</v>
          </cell>
          <cell r="D4241" t="str">
            <v>SILLA</v>
          </cell>
          <cell r="E4241" t="str">
            <v>SILLAS CHUKUY 1</v>
          </cell>
          <cell r="F4241" t="str">
            <v>EN USO</v>
          </cell>
          <cell r="G4241">
            <v>44475</v>
          </cell>
          <cell r="H4241" t="str">
            <v xml:space="preserve">VINUEZA NAVAS MIGUEL ALEJANDRO </v>
          </cell>
          <cell r="I4241">
            <v>76.150000000000006</v>
          </cell>
          <cell r="J4241">
            <v>7.62</v>
          </cell>
          <cell r="K4241">
            <v>76.150000000000006</v>
          </cell>
          <cell r="L4241" t="b">
            <v>0</v>
          </cell>
          <cell r="M4241">
            <v>10</v>
          </cell>
          <cell r="N4241" t="str">
            <v>SERVICIOS Y PRODUCTOS</v>
          </cell>
          <cell r="O4241" t="str">
            <v>PLAZA DEL CACAO</v>
          </cell>
          <cell r="P4241" t="str">
            <v>PLAZA DEL CACAO</v>
          </cell>
          <cell r="Q4241" t="str">
            <v>TIENDA</v>
          </cell>
        </row>
        <row r="4242">
          <cell r="A4242">
            <v>1076</v>
          </cell>
          <cell r="B4242" t="str">
            <v>MOBILIARIOS</v>
          </cell>
          <cell r="C4242" t="str">
            <v>BLD</v>
          </cell>
          <cell r="D4242" t="str">
            <v>MODULAR</v>
          </cell>
          <cell r="E4242" t="str">
            <v>2 SERVICIOS 2 PUERTAS  PARA TELEVISION</v>
          </cell>
          <cell r="F4242" t="str">
            <v>EN USO</v>
          </cell>
          <cell r="G4242">
            <v>38638</v>
          </cell>
          <cell r="H4242" t="str">
            <v xml:space="preserve">VINUEZA NAVAS MIGUEL ALEJANDRO </v>
          </cell>
          <cell r="I4242">
            <v>19.04</v>
          </cell>
          <cell r="J4242">
            <v>19.04</v>
          </cell>
          <cell r="K4242">
            <v>190.4</v>
          </cell>
          <cell r="L4242" t="b">
            <v>0</v>
          </cell>
          <cell r="M4242">
            <v>10</v>
          </cell>
          <cell r="N4242" t="str">
            <v>SERVICIOS Y PRODUCTOS</v>
          </cell>
          <cell r="O4242" t="str">
            <v>PLAZA DEL CACAO</v>
          </cell>
          <cell r="P4242" t="str">
            <v>PLAZA DEL CACAO</v>
          </cell>
          <cell r="Q4242" t="str">
            <v>COCINA</v>
          </cell>
        </row>
        <row r="4243">
          <cell r="A4243">
            <v>3682</v>
          </cell>
          <cell r="B4243" t="str">
            <v>MOBILIARIOS</v>
          </cell>
          <cell r="C4243" t="str">
            <v>BLD</v>
          </cell>
          <cell r="D4243" t="str">
            <v>PASAMANOS</v>
          </cell>
          <cell r="E4243" t="str">
            <v>BARANDA PASAMANOS PARA PLAZA DEL CACAO</v>
          </cell>
          <cell r="F4243" t="str">
            <v>EN USO</v>
          </cell>
          <cell r="G4243">
            <v>42394</v>
          </cell>
          <cell r="H4243" t="str">
            <v xml:space="preserve">VINUEZA NAVAS MIGUEL ALEJANDRO </v>
          </cell>
          <cell r="I4243">
            <v>1409.32</v>
          </cell>
          <cell r="J4243">
            <v>252.79</v>
          </cell>
          <cell r="K4243">
            <v>2527.9299999999998</v>
          </cell>
          <cell r="L4243" t="b">
            <v>0</v>
          </cell>
          <cell r="M4243">
            <v>10</v>
          </cell>
          <cell r="N4243" t="str">
            <v>SERVICIOS Y PRODUCTOS</v>
          </cell>
          <cell r="O4243" t="str">
            <v>PLAZA DEL CACAO</v>
          </cell>
          <cell r="P4243" t="str">
            <v>PLAZA DEL CACAO</v>
          </cell>
          <cell r="Q4243" t="str">
            <v xml:space="preserve">SALIDA </v>
          </cell>
        </row>
        <row r="4244">
          <cell r="A4244">
            <v>5111</v>
          </cell>
          <cell r="B4244" t="str">
            <v>MOBILIARIOS</v>
          </cell>
          <cell r="C4244" t="str">
            <v>BLD</v>
          </cell>
          <cell r="D4244" t="str">
            <v>PASAMANOS</v>
          </cell>
          <cell r="E4244" t="str">
            <v>Pasamanos en acero inoxidable 25.42 mts. MANGO DE 2”x1.5mm PARANTE DE 2”X1.5mm TRAVESAÑO DE 3/4 X 1.5mm</v>
          </cell>
          <cell r="F4244" t="str">
            <v>EN USO</v>
          </cell>
          <cell r="G4244">
            <v>42790</v>
          </cell>
          <cell r="H4244" t="str">
            <v xml:space="preserve">VINUEZA NAVAS MIGUEL ALEJANDRO </v>
          </cell>
          <cell r="I4244">
            <v>3321.69</v>
          </cell>
          <cell r="J4244">
            <v>507.13</v>
          </cell>
          <cell r="K4244">
            <v>5071.29</v>
          </cell>
          <cell r="L4244" t="b">
            <v>0</v>
          </cell>
          <cell r="M4244">
            <v>10</v>
          </cell>
          <cell r="N4244" t="str">
            <v>SERVICIOS Y PRODUCTOS</v>
          </cell>
          <cell r="O4244" t="str">
            <v>PLAZA DEL CACAO</v>
          </cell>
          <cell r="P4244" t="str">
            <v>PLAZA DEL CACAO</v>
          </cell>
          <cell r="Q4244" t="str">
            <v>MUSEO</v>
          </cell>
        </row>
        <row r="4245">
          <cell r="A4245">
            <v>5113</v>
          </cell>
          <cell r="B4245" t="str">
            <v>MOBILIARIOS</v>
          </cell>
          <cell r="C4245" t="str">
            <v>BLD</v>
          </cell>
          <cell r="D4245" t="str">
            <v>PASAMANOS</v>
          </cell>
          <cell r="E4245" t="str">
            <v>Pasamanos en acero inoxidable 6.14 MTS para pared en tubo redondo de 2"x1.5mm</v>
          </cell>
          <cell r="F4245" t="str">
            <v>EN USO</v>
          </cell>
          <cell r="G4245">
            <v>42790</v>
          </cell>
          <cell r="H4245" t="str">
            <v xml:space="preserve">VINUEZA NAVAS MIGUEL ALEJANDRO </v>
          </cell>
          <cell r="I4245">
            <v>400.98</v>
          </cell>
          <cell r="J4245">
            <v>61.22</v>
          </cell>
          <cell r="K4245">
            <v>612.17999999999995</v>
          </cell>
          <cell r="L4245" t="b">
            <v>0</v>
          </cell>
          <cell r="M4245">
            <v>10</v>
          </cell>
          <cell r="N4245" t="str">
            <v>SERVICIOS Y PRODUCTOS</v>
          </cell>
          <cell r="O4245" t="str">
            <v>PLAZA DEL CACAO</v>
          </cell>
          <cell r="P4245" t="str">
            <v>PLAZA DEL CACAO</v>
          </cell>
          <cell r="Q4245" t="str">
            <v>INTERPRETATIVO</v>
          </cell>
        </row>
        <row r="4246">
          <cell r="A4246">
            <v>3710</v>
          </cell>
          <cell r="B4246" t="str">
            <v>MOBILIARIOS</v>
          </cell>
          <cell r="C4246" t="str">
            <v>BLD</v>
          </cell>
          <cell r="D4246" t="str">
            <v>URNA</v>
          </cell>
          <cell r="E4246" t="str">
            <v>URNA PEGADA DE VIDRIO DE 10MM CON SEGURO</v>
          </cell>
          <cell r="F4246" t="str">
            <v>EN USO</v>
          </cell>
          <cell r="G4246">
            <v>42426</v>
          </cell>
          <cell r="H4246" t="str">
            <v xml:space="preserve">VINUEZA NAVAS MIGUEL ALEJANDRO </v>
          </cell>
          <cell r="I4246">
            <v>177.18</v>
          </cell>
          <cell r="J4246">
            <v>31.36</v>
          </cell>
          <cell r="K4246">
            <v>313.60000000000002</v>
          </cell>
          <cell r="L4246" t="b">
            <v>0</v>
          </cell>
          <cell r="M4246">
            <v>10</v>
          </cell>
          <cell r="N4246" t="str">
            <v>SERVICIOS Y PRODUCTOS</v>
          </cell>
          <cell r="O4246" t="str">
            <v>PLAZA DEL CACAO</v>
          </cell>
          <cell r="P4246" t="str">
            <v>PLAZA DEL CACAO</v>
          </cell>
          <cell r="Q4246" t="str">
            <v>MUSEO</v>
          </cell>
        </row>
        <row r="4247">
          <cell r="A4247">
            <v>3122</v>
          </cell>
          <cell r="B4247" t="str">
            <v>MOBILIARIOS</v>
          </cell>
          <cell r="C4247" t="str">
            <v>BLD</v>
          </cell>
          <cell r="D4247" t="str">
            <v>MURAL</v>
          </cell>
          <cell r="E4247" t="str">
            <v>MAPA CIELO ECUATORIAL (PLANETARIO)</v>
          </cell>
          <cell r="F4247" t="str">
            <v>EN USO</v>
          </cell>
          <cell r="G4247">
            <v>37887</v>
          </cell>
          <cell r="H4247" t="str">
            <v xml:space="preserve">VINUEZA NAVAS MIGUEL ALEJANDRO </v>
          </cell>
          <cell r="I4247">
            <v>25</v>
          </cell>
          <cell r="J4247">
            <v>25</v>
          </cell>
          <cell r="K4247">
            <v>250</v>
          </cell>
          <cell r="L4247" t="b">
            <v>0</v>
          </cell>
          <cell r="M4247">
            <v>10</v>
          </cell>
          <cell r="N4247" t="str">
            <v>SERVICIOS Y PRODUCTOS</v>
          </cell>
          <cell r="O4247" t="str">
            <v>PLAZA DEL CACAO</v>
          </cell>
          <cell r="P4247" t="str">
            <v>PLAZA DEL CACAO</v>
          </cell>
          <cell r="Q4247" t="str">
            <v>MUSEO</v>
          </cell>
        </row>
        <row r="4248">
          <cell r="A4248">
            <v>4280</v>
          </cell>
          <cell r="B4248" t="str">
            <v>MOBILIARIOS</v>
          </cell>
          <cell r="C4248" t="str">
            <v>BLD</v>
          </cell>
          <cell r="D4248" t="str">
            <v>BANCA</v>
          </cell>
          <cell r="E4248" t="str">
            <v>BANCA DE ESPERA TAPIZADA CON CUERINA 3000X450X330</v>
          </cell>
          <cell r="F4248" t="str">
            <v>EN USO</v>
          </cell>
          <cell r="G4248">
            <v>42450</v>
          </cell>
          <cell r="H4248" t="str">
            <v xml:space="preserve">VINUEZA NAVAS MIGUEL ALEJANDRO </v>
          </cell>
          <cell r="I4248">
            <v>160.30000000000001</v>
          </cell>
          <cell r="J4248">
            <v>28</v>
          </cell>
          <cell r="K4248">
            <v>280</v>
          </cell>
          <cell r="L4248" t="b">
            <v>0</v>
          </cell>
          <cell r="M4248">
            <v>10</v>
          </cell>
          <cell r="N4248" t="str">
            <v>SERVICIOS Y PRODUCTOS</v>
          </cell>
          <cell r="O4248" t="str">
            <v>PLAZA DEL CACAO</v>
          </cell>
          <cell r="P4248" t="str">
            <v>PLAZA DEL CACAO</v>
          </cell>
          <cell r="Q4248" t="str">
            <v>TIENDA</v>
          </cell>
        </row>
        <row r="4249">
          <cell r="A4249">
            <v>4281</v>
          </cell>
          <cell r="B4249" t="str">
            <v>MOBILIARIOS</v>
          </cell>
          <cell r="C4249" t="str">
            <v>BLD</v>
          </cell>
          <cell r="D4249" t="str">
            <v>BANCA</v>
          </cell>
          <cell r="E4249" t="str">
            <v>BANCA DE ESPERA TAPIZADA EN CUERINA 450X450X330 1</v>
          </cell>
          <cell r="F4249" t="str">
            <v>EN USO</v>
          </cell>
          <cell r="G4249">
            <v>42450</v>
          </cell>
          <cell r="H4249" t="str">
            <v xml:space="preserve">VINUEZA NAVAS MIGUEL ALEJANDRO </v>
          </cell>
          <cell r="I4249">
            <v>28.85</v>
          </cell>
          <cell r="J4249">
            <v>5.04</v>
          </cell>
          <cell r="K4249">
            <v>50.4</v>
          </cell>
          <cell r="L4249" t="b">
            <v>0</v>
          </cell>
          <cell r="M4249">
            <v>10</v>
          </cell>
          <cell r="N4249" t="str">
            <v>SERVICIOS Y PRODUCTOS</v>
          </cell>
          <cell r="O4249" t="str">
            <v>PLAZA DEL CACAO</v>
          </cell>
          <cell r="P4249" t="str">
            <v>PLAZA DEL CACAO</v>
          </cell>
          <cell r="Q4249" t="str">
            <v>TIENDA</v>
          </cell>
        </row>
        <row r="4250">
          <cell r="A4250">
            <v>4282</v>
          </cell>
          <cell r="B4250" t="str">
            <v>MOBILIARIOS</v>
          </cell>
          <cell r="C4250" t="str">
            <v>BLD</v>
          </cell>
          <cell r="D4250" t="str">
            <v>BANCA</v>
          </cell>
          <cell r="E4250" t="str">
            <v>BANCA DE ESPERA TAPIZADA EN CUERINA 450X450X330 2</v>
          </cell>
          <cell r="F4250" t="str">
            <v>EN USO</v>
          </cell>
          <cell r="G4250">
            <v>42450</v>
          </cell>
          <cell r="H4250" t="str">
            <v xml:space="preserve">VINUEZA NAVAS MIGUEL ALEJANDRO </v>
          </cell>
          <cell r="I4250">
            <v>28.85</v>
          </cell>
          <cell r="J4250">
            <v>5.04</v>
          </cell>
          <cell r="K4250">
            <v>50.4</v>
          </cell>
          <cell r="L4250" t="b">
            <v>0</v>
          </cell>
          <cell r="M4250">
            <v>10</v>
          </cell>
          <cell r="N4250" t="str">
            <v>SERVICIOS Y PRODUCTOS</v>
          </cell>
          <cell r="O4250" t="str">
            <v>PLAZA DEL CACAO</v>
          </cell>
          <cell r="P4250" t="str">
            <v>PLAZA DEL CACAO</v>
          </cell>
          <cell r="Q4250" t="str">
            <v>TIENDA</v>
          </cell>
        </row>
        <row r="4251">
          <cell r="A4251">
            <v>4283</v>
          </cell>
          <cell r="B4251" t="str">
            <v>MOBILIARIOS</v>
          </cell>
          <cell r="C4251" t="str">
            <v>BLD</v>
          </cell>
          <cell r="D4251" t="str">
            <v>BANCA</v>
          </cell>
          <cell r="E4251" t="str">
            <v>BANCA DE ESPERA TAPIZADA EN CUERINA 450X450X330 3</v>
          </cell>
          <cell r="F4251" t="str">
            <v>EN USO</v>
          </cell>
          <cell r="G4251">
            <v>42450</v>
          </cell>
          <cell r="H4251" t="str">
            <v xml:space="preserve">VINUEZA NAVAS MIGUEL ALEJANDRO </v>
          </cell>
          <cell r="I4251">
            <v>28.85</v>
          </cell>
          <cell r="J4251">
            <v>5.04</v>
          </cell>
          <cell r="K4251">
            <v>50.4</v>
          </cell>
          <cell r="L4251" t="b">
            <v>0</v>
          </cell>
          <cell r="M4251">
            <v>10</v>
          </cell>
          <cell r="N4251" t="str">
            <v>SERVICIOS Y PRODUCTOS</v>
          </cell>
          <cell r="O4251" t="str">
            <v>PLAZA DEL CACAO</v>
          </cell>
          <cell r="P4251" t="str">
            <v>PLAZA DEL CACAO</v>
          </cell>
          <cell r="Q4251" t="str">
            <v>TIENDA</v>
          </cell>
        </row>
        <row r="4252">
          <cell r="A4252">
            <v>4284</v>
          </cell>
          <cell r="B4252" t="str">
            <v>MOBILIARIOS</v>
          </cell>
          <cell r="C4252" t="str">
            <v>BLD</v>
          </cell>
          <cell r="D4252" t="str">
            <v>BANCA</v>
          </cell>
          <cell r="E4252" t="str">
            <v>BANCA DE ESPERA TAPIZADA EN CUERINA 450X450X330 4</v>
          </cell>
          <cell r="F4252" t="str">
            <v>EN USO</v>
          </cell>
          <cell r="G4252">
            <v>42450</v>
          </cell>
          <cell r="H4252" t="str">
            <v xml:space="preserve">VINUEZA NAVAS MIGUEL ALEJANDRO </v>
          </cell>
          <cell r="I4252">
            <v>28.85</v>
          </cell>
          <cell r="J4252">
            <v>5.04</v>
          </cell>
          <cell r="K4252">
            <v>50.4</v>
          </cell>
          <cell r="L4252" t="b">
            <v>0</v>
          </cell>
          <cell r="M4252">
            <v>10</v>
          </cell>
          <cell r="N4252" t="str">
            <v>SERVICIOS Y PRODUCTOS</v>
          </cell>
          <cell r="O4252" t="str">
            <v>PLAZA DEL CACAO</v>
          </cell>
          <cell r="P4252" t="str">
            <v>PLAZA DEL CACAO</v>
          </cell>
          <cell r="Q4252" t="str">
            <v>TIENDA</v>
          </cell>
        </row>
        <row r="4253">
          <cell r="A4253">
            <v>4285</v>
          </cell>
          <cell r="B4253" t="str">
            <v>MOBILIARIOS</v>
          </cell>
          <cell r="C4253" t="str">
            <v>BLD</v>
          </cell>
          <cell r="D4253" t="str">
            <v>BANCA</v>
          </cell>
          <cell r="E4253" t="str">
            <v>BANCA DE ESPERA TAPIZADA EN CUERINA 450X450X330 5</v>
          </cell>
          <cell r="F4253" t="str">
            <v>EN USO</v>
          </cell>
          <cell r="G4253">
            <v>42450</v>
          </cell>
          <cell r="H4253" t="str">
            <v xml:space="preserve">VINUEZA NAVAS MIGUEL ALEJANDRO </v>
          </cell>
          <cell r="I4253">
            <v>28.85</v>
          </cell>
          <cell r="J4253">
            <v>5.04</v>
          </cell>
          <cell r="K4253">
            <v>50.4</v>
          </cell>
          <cell r="L4253" t="b">
            <v>0</v>
          </cell>
          <cell r="M4253">
            <v>10</v>
          </cell>
          <cell r="N4253" t="str">
            <v>SERVICIOS Y PRODUCTOS</v>
          </cell>
          <cell r="O4253" t="str">
            <v>PLAZA DEL CACAO</v>
          </cell>
          <cell r="P4253" t="str">
            <v>PLAZA DEL CACAO</v>
          </cell>
          <cell r="Q4253" t="str">
            <v>TIENDA</v>
          </cell>
        </row>
        <row r="4254">
          <cell r="A4254">
            <v>4286</v>
          </cell>
          <cell r="B4254" t="str">
            <v>MOBILIARIOS</v>
          </cell>
          <cell r="C4254" t="str">
            <v>BLD</v>
          </cell>
          <cell r="D4254" t="str">
            <v>BANCA</v>
          </cell>
          <cell r="E4254" t="str">
            <v>BANCA DE ESPERA TAPIZADA EN CUERINA 450X450X330 6</v>
          </cell>
          <cell r="F4254" t="str">
            <v>EN USO</v>
          </cell>
          <cell r="G4254">
            <v>42450</v>
          </cell>
          <cell r="H4254" t="str">
            <v xml:space="preserve">VINUEZA NAVAS MIGUEL ALEJANDRO </v>
          </cell>
          <cell r="I4254">
            <v>28.85</v>
          </cell>
          <cell r="J4254">
            <v>5.04</v>
          </cell>
          <cell r="K4254">
            <v>50.4</v>
          </cell>
          <cell r="L4254" t="b">
            <v>0</v>
          </cell>
          <cell r="M4254">
            <v>10</v>
          </cell>
          <cell r="N4254" t="str">
            <v>SERVICIOS Y PRODUCTOS</v>
          </cell>
          <cell r="O4254" t="str">
            <v>PLAZA DEL CACAO</v>
          </cell>
          <cell r="P4254" t="str">
            <v>PLAZA DEL CACAO</v>
          </cell>
          <cell r="Q4254" t="str">
            <v>MUSEO</v>
          </cell>
        </row>
        <row r="4255">
          <cell r="A4255">
            <v>4227</v>
          </cell>
          <cell r="B4255" t="str">
            <v>MOBILIARIOS</v>
          </cell>
          <cell r="C4255" t="str">
            <v>BLD</v>
          </cell>
          <cell r="D4255" t="str">
            <v>REPISA</v>
          </cell>
          <cell r="E4255" t="str">
            <v>REPISA EN TABLERO ALISTONADO 1100X250X40 1</v>
          </cell>
          <cell r="F4255" t="str">
            <v>EN USO</v>
          </cell>
          <cell r="G4255">
            <v>42450</v>
          </cell>
          <cell r="H4255" t="str">
            <v xml:space="preserve">VINUEZA NAVAS MIGUEL ALEJANDRO </v>
          </cell>
          <cell r="I4255">
            <v>51.3</v>
          </cell>
          <cell r="J4255">
            <v>8.9600000000000009</v>
          </cell>
          <cell r="K4255">
            <v>89.6</v>
          </cell>
          <cell r="L4255" t="b">
            <v>0</v>
          </cell>
          <cell r="M4255">
            <v>10</v>
          </cell>
          <cell r="N4255" t="str">
            <v>SERVICIOS Y PRODUCTOS</v>
          </cell>
          <cell r="O4255" t="str">
            <v>PLAZA DEL CACAO</v>
          </cell>
          <cell r="P4255" t="str">
            <v>PLAZA DEL CACAO</v>
          </cell>
          <cell r="Q4255" t="str">
            <v>COCINA</v>
          </cell>
        </row>
        <row r="4256">
          <cell r="A4256">
            <v>4228</v>
          </cell>
          <cell r="B4256" t="str">
            <v>MOBILIARIOS</v>
          </cell>
          <cell r="C4256" t="str">
            <v>BLD</v>
          </cell>
          <cell r="D4256" t="str">
            <v>REPISA</v>
          </cell>
          <cell r="E4256" t="str">
            <v>REPISA EN TABLERO ALISTONADO 1100X250X40 2</v>
          </cell>
          <cell r="F4256" t="str">
            <v>EN USO</v>
          </cell>
          <cell r="G4256">
            <v>42450</v>
          </cell>
          <cell r="H4256" t="str">
            <v xml:space="preserve">VINUEZA NAVAS MIGUEL ALEJANDRO </v>
          </cell>
          <cell r="I4256">
            <v>51.3</v>
          </cell>
          <cell r="J4256">
            <v>8.9600000000000009</v>
          </cell>
          <cell r="K4256">
            <v>89.6</v>
          </cell>
          <cell r="L4256" t="b">
            <v>0</v>
          </cell>
          <cell r="M4256">
            <v>10</v>
          </cell>
          <cell r="N4256" t="str">
            <v>SERVICIOS Y PRODUCTOS</v>
          </cell>
          <cell r="O4256" t="str">
            <v>PLAZA DEL CACAO</v>
          </cell>
          <cell r="P4256" t="str">
            <v>PLAZA DEL CACAO</v>
          </cell>
          <cell r="Q4256" t="str">
            <v>COCINA</v>
          </cell>
        </row>
        <row r="4257">
          <cell r="A4257">
            <v>4229</v>
          </cell>
          <cell r="B4257" t="str">
            <v>MOBILIARIOS</v>
          </cell>
          <cell r="C4257" t="str">
            <v>BLD</v>
          </cell>
          <cell r="D4257" t="str">
            <v>REPISA</v>
          </cell>
          <cell r="E4257" t="str">
            <v>REPISA EN TABLERO ALISTONADO 1200X250X40 1</v>
          </cell>
          <cell r="F4257" t="str">
            <v>EN USO</v>
          </cell>
          <cell r="G4257">
            <v>42450</v>
          </cell>
          <cell r="H4257" t="str">
            <v xml:space="preserve">VINUEZA NAVAS MIGUEL ALEJANDRO </v>
          </cell>
          <cell r="I4257">
            <v>51.3</v>
          </cell>
          <cell r="J4257">
            <v>8.9600000000000009</v>
          </cell>
          <cell r="K4257">
            <v>89.6</v>
          </cell>
          <cell r="L4257" t="b">
            <v>0</v>
          </cell>
          <cell r="M4257">
            <v>10</v>
          </cell>
          <cell r="N4257" t="str">
            <v>SERVICIOS Y PRODUCTOS</v>
          </cell>
          <cell r="O4257" t="str">
            <v>PLAZA DEL CACAO</v>
          </cell>
          <cell r="P4257" t="str">
            <v>PLAZA DEL CACAO</v>
          </cell>
          <cell r="Q4257" t="str">
            <v>COCINA</v>
          </cell>
        </row>
        <row r="4258">
          <cell r="A4258">
            <v>4230</v>
          </cell>
          <cell r="B4258" t="str">
            <v>MOBILIARIOS</v>
          </cell>
          <cell r="C4258" t="str">
            <v>BLD</v>
          </cell>
          <cell r="D4258" t="str">
            <v>REPISA</v>
          </cell>
          <cell r="E4258" t="str">
            <v>REPISA EN TABLERO ALISTONADO 1200X250X40 2</v>
          </cell>
          <cell r="F4258" t="str">
            <v>EN USO</v>
          </cell>
          <cell r="G4258">
            <v>42450</v>
          </cell>
          <cell r="H4258" t="str">
            <v xml:space="preserve">VINUEZA NAVAS MIGUEL ALEJANDRO </v>
          </cell>
          <cell r="I4258">
            <v>51.3</v>
          </cell>
          <cell r="J4258">
            <v>8.9600000000000009</v>
          </cell>
          <cell r="K4258">
            <v>89.6</v>
          </cell>
          <cell r="L4258" t="b">
            <v>0</v>
          </cell>
          <cell r="M4258">
            <v>10</v>
          </cell>
          <cell r="N4258" t="str">
            <v>SERVICIOS Y PRODUCTOS</v>
          </cell>
          <cell r="O4258" t="str">
            <v>PLAZA DEL CACAO</v>
          </cell>
          <cell r="P4258" t="str">
            <v>PLAZA DEL CACAO</v>
          </cell>
          <cell r="Q4258" t="str">
            <v>COCINA</v>
          </cell>
        </row>
        <row r="4259">
          <cell r="A4259">
            <v>4247</v>
          </cell>
          <cell r="B4259" t="str">
            <v>MOBILIARIOS</v>
          </cell>
          <cell r="C4259" t="str">
            <v>BLD</v>
          </cell>
          <cell r="D4259" t="str">
            <v>REPISA</v>
          </cell>
          <cell r="E4259" t="str">
            <v>REPISA EN TABLERO ALISTONADO 1600X250X40 2</v>
          </cell>
          <cell r="F4259" t="str">
            <v>EN USO</v>
          </cell>
          <cell r="G4259">
            <v>42450</v>
          </cell>
          <cell r="H4259" t="str">
            <v xml:space="preserve">VINUEZA NAVAS MIGUEL ALEJANDRO </v>
          </cell>
          <cell r="I4259">
            <v>73.739999999999995</v>
          </cell>
          <cell r="J4259">
            <v>12.88</v>
          </cell>
          <cell r="K4259">
            <v>128.80000000000001</v>
          </cell>
          <cell r="L4259" t="b">
            <v>0</v>
          </cell>
          <cell r="M4259">
            <v>10</v>
          </cell>
          <cell r="N4259" t="str">
            <v>SERVICIOS Y PRODUCTOS</v>
          </cell>
          <cell r="O4259" t="str">
            <v>PLAZA DEL CACAO</v>
          </cell>
          <cell r="P4259" t="str">
            <v>PLAZA DEL CACAO</v>
          </cell>
          <cell r="Q4259" t="str">
            <v>TIENDA</v>
          </cell>
        </row>
        <row r="4260">
          <cell r="A4260">
            <v>4248</v>
          </cell>
          <cell r="B4260" t="str">
            <v>MOBILIARIOS</v>
          </cell>
          <cell r="C4260" t="str">
            <v>BLD</v>
          </cell>
          <cell r="D4260" t="str">
            <v>REPISA</v>
          </cell>
          <cell r="E4260" t="str">
            <v>REPISA EN TABLERO ALISTONADO 2000X250X40 1</v>
          </cell>
          <cell r="F4260" t="str">
            <v>EN USO</v>
          </cell>
          <cell r="G4260">
            <v>42450</v>
          </cell>
          <cell r="H4260" t="str">
            <v xml:space="preserve">VINUEZA NAVAS MIGUEL ALEJANDRO </v>
          </cell>
          <cell r="I4260">
            <v>73.739999999999995</v>
          </cell>
          <cell r="J4260">
            <v>12.88</v>
          </cell>
          <cell r="K4260">
            <v>128.80000000000001</v>
          </cell>
          <cell r="L4260" t="b">
            <v>0</v>
          </cell>
          <cell r="M4260">
            <v>10</v>
          </cell>
          <cell r="N4260" t="str">
            <v>SERVICIOS Y PRODUCTOS</v>
          </cell>
          <cell r="O4260" t="str">
            <v>PLAZA DEL CACAO</v>
          </cell>
          <cell r="P4260" t="str">
            <v>PLAZA DEL CACAO</v>
          </cell>
          <cell r="Q4260" t="str">
            <v>COCINA</v>
          </cell>
        </row>
        <row r="4261">
          <cell r="A4261">
            <v>4249</v>
          </cell>
          <cell r="B4261" t="str">
            <v>MOBILIARIOS</v>
          </cell>
          <cell r="C4261" t="str">
            <v>BLD</v>
          </cell>
          <cell r="D4261" t="str">
            <v>REPISA</v>
          </cell>
          <cell r="E4261" t="str">
            <v>REPISA EN TABLERO ALISTONADO 2000X250X40 2</v>
          </cell>
          <cell r="F4261" t="str">
            <v>EN USO</v>
          </cell>
          <cell r="G4261">
            <v>42450</v>
          </cell>
          <cell r="H4261" t="str">
            <v xml:space="preserve">VINUEZA NAVAS MIGUEL ALEJANDRO </v>
          </cell>
          <cell r="I4261">
            <v>73.739999999999995</v>
          </cell>
          <cell r="J4261">
            <v>12.88</v>
          </cell>
          <cell r="K4261">
            <v>128.80000000000001</v>
          </cell>
          <cell r="L4261" t="b">
            <v>0</v>
          </cell>
          <cell r="M4261">
            <v>10</v>
          </cell>
          <cell r="N4261" t="str">
            <v>SERVICIOS Y PRODUCTOS</v>
          </cell>
          <cell r="O4261" t="str">
            <v>PLAZA DEL CACAO</v>
          </cell>
          <cell r="P4261" t="str">
            <v>PLAZA DEL CACAO</v>
          </cell>
          <cell r="Q4261" t="str">
            <v>TIENDA</v>
          </cell>
        </row>
        <row r="4262">
          <cell r="A4262">
            <v>4253</v>
          </cell>
          <cell r="B4262" t="str">
            <v>MOBILIARIOS</v>
          </cell>
          <cell r="C4262" t="str">
            <v>BLD</v>
          </cell>
          <cell r="D4262" t="str">
            <v>REPISA</v>
          </cell>
          <cell r="E4262" t="str">
            <v>REPISA EN TABLERO ALISTONADO 1500X350X40 2</v>
          </cell>
          <cell r="F4262" t="str">
            <v>EN USO</v>
          </cell>
          <cell r="G4262">
            <v>42450</v>
          </cell>
          <cell r="H4262" t="str">
            <v xml:space="preserve">VINUEZA NAVAS MIGUEL ALEJANDRO </v>
          </cell>
          <cell r="I4262">
            <v>64.12</v>
          </cell>
          <cell r="J4262">
            <v>11.2</v>
          </cell>
          <cell r="K4262">
            <v>112</v>
          </cell>
          <cell r="L4262" t="b">
            <v>0</v>
          </cell>
          <cell r="M4262">
            <v>10</v>
          </cell>
          <cell r="N4262" t="str">
            <v>SERVICIOS Y PRODUCTOS</v>
          </cell>
          <cell r="O4262" t="str">
            <v>PLAZA DEL CACAO</v>
          </cell>
          <cell r="P4262" t="str">
            <v>PLAZA DEL CACAO</v>
          </cell>
          <cell r="Q4262" t="str">
            <v>TIENDA</v>
          </cell>
        </row>
        <row r="4263">
          <cell r="A4263">
            <v>4256</v>
          </cell>
          <cell r="B4263" t="str">
            <v>MOBILIARIOS</v>
          </cell>
          <cell r="C4263" t="str">
            <v>BLD</v>
          </cell>
          <cell r="D4263" t="str">
            <v>REPISA</v>
          </cell>
          <cell r="E4263" t="str">
            <v>REPISA EN TABLERO ALISTONADO 2200X350X40</v>
          </cell>
          <cell r="F4263" t="str">
            <v>EN USO</v>
          </cell>
          <cell r="G4263">
            <v>42450</v>
          </cell>
          <cell r="H4263" t="str">
            <v xml:space="preserve">VINUEZA NAVAS MIGUEL ALEJANDRO </v>
          </cell>
          <cell r="I4263">
            <v>83.36</v>
          </cell>
          <cell r="J4263">
            <v>14.56</v>
          </cell>
          <cell r="K4263">
            <v>145.6</v>
          </cell>
          <cell r="L4263" t="b">
            <v>0</v>
          </cell>
          <cell r="M4263">
            <v>10</v>
          </cell>
          <cell r="N4263" t="str">
            <v>SERVICIOS Y PRODUCTOS</v>
          </cell>
          <cell r="O4263" t="str">
            <v>PLAZA DEL CACAO</v>
          </cell>
          <cell r="P4263" t="str">
            <v>PLAZA DEL CACAO</v>
          </cell>
          <cell r="Q4263" t="str">
            <v>TIENDA</v>
          </cell>
        </row>
        <row r="4264">
          <cell r="A4264">
            <v>4289</v>
          </cell>
          <cell r="B4264" t="str">
            <v>MOBILIARIOS</v>
          </cell>
          <cell r="C4264" t="str">
            <v>BLD</v>
          </cell>
          <cell r="D4264" t="str">
            <v>REPISA</v>
          </cell>
          <cell r="E4264" t="str">
            <v>REPISA EN TABLERO ALISTONADO 1460X600X40</v>
          </cell>
          <cell r="F4264" t="str">
            <v>EN USO</v>
          </cell>
          <cell r="G4264">
            <v>42450</v>
          </cell>
          <cell r="H4264" t="str">
            <v xml:space="preserve">VINUEZA NAVAS MIGUEL ALEJANDRO </v>
          </cell>
          <cell r="I4264">
            <v>70.53</v>
          </cell>
          <cell r="J4264">
            <v>12.32</v>
          </cell>
          <cell r="K4264">
            <v>123.2</v>
          </cell>
          <cell r="L4264" t="b">
            <v>0</v>
          </cell>
          <cell r="M4264">
            <v>10</v>
          </cell>
          <cell r="N4264" t="str">
            <v>SERVICIOS Y PRODUCTOS</v>
          </cell>
          <cell r="O4264" t="str">
            <v>PLAZA DEL CACAO</v>
          </cell>
          <cell r="P4264" t="str">
            <v>PLAZA DEL CACAO</v>
          </cell>
          <cell r="Q4264" t="str">
            <v>TIENDA</v>
          </cell>
        </row>
        <row r="4265">
          <cell r="A4265">
            <v>4290</v>
          </cell>
          <cell r="B4265" t="str">
            <v>MOBILIARIOS</v>
          </cell>
          <cell r="C4265" t="str">
            <v>BLD</v>
          </cell>
          <cell r="D4265" t="str">
            <v>REPISA</v>
          </cell>
          <cell r="E4265" t="str">
            <v>REPISA EN TABLERO ALISTONADO 590X580X40 1</v>
          </cell>
          <cell r="F4265" t="str">
            <v>EN USO</v>
          </cell>
          <cell r="G4265">
            <v>42450</v>
          </cell>
          <cell r="H4265" t="str">
            <v xml:space="preserve">VINUEZA NAVAS MIGUEL ALEJANDRO </v>
          </cell>
          <cell r="I4265">
            <v>25.65</v>
          </cell>
          <cell r="J4265">
            <v>4.4800000000000004</v>
          </cell>
          <cell r="K4265">
            <v>44.8</v>
          </cell>
          <cell r="L4265" t="b">
            <v>0</v>
          </cell>
          <cell r="M4265">
            <v>10</v>
          </cell>
          <cell r="N4265" t="str">
            <v>SERVICIOS Y PRODUCTOS</v>
          </cell>
          <cell r="O4265" t="str">
            <v>PLAZA DEL CACAO</v>
          </cell>
          <cell r="P4265" t="str">
            <v>PLAZA DEL CACAO</v>
          </cell>
          <cell r="Q4265" t="str">
            <v>COCINA</v>
          </cell>
        </row>
        <row r="4266">
          <cell r="A4266">
            <v>4291</v>
          </cell>
          <cell r="B4266" t="str">
            <v>MOBILIARIOS</v>
          </cell>
          <cell r="C4266" t="str">
            <v>BLD</v>
          </cell>
          <cell r="D4266" t="str">
            <v>REPISA</v>
          </cell>
          <cell r="E4266" t="str">
            <v>REPISA EN TABLERO ALISTONADO 590X580X40 2</v>
          </cell>
          <cell r="F4266" t="str">
            <v>EN USO</v>
          </cell>
          <cell r="G4266">
            <v>42450</v>
          </cell>
          <cell r="H4266" t="str">
            <v xml:space="preserve">VINUEZA NAVAS MIGUEL ALEJANDRO </v>
          </cell>
          <cell r="I4266">
            <v>25.65</v>
          </cell>
          <cell r="J4266">
            <v>4.4800000000000004</v>
          </cell>
          <cell r="K4266">
            <v>44.8</v>
          </cell>
          <cell r="L4266" t="b">
            <v>0</v>
          </cell>
          <cell r="M4266">
            <v>10</v>
          </cell>
          <cell r="N4266" t="str">
            <v>SERVICIOS Y PRODUCTOS</v>
          </cell>
          <cell r="O4266" t="str">
            <v>PLAZA DEL CACAO</v>
          </cell>
          <cell r="P4266" t="str">
            <v>PLAZA DEL CACAO</v>
          </cell>
          <cell r="Q4266" t="str">
            <v>COCINA</v>
          </cell>
        </row>
        <row r="4267">
          <cell r="A4267">
            <v>4257</v>
          </cell>
          <cell r="B4267" t="str">
            <v>MOBILIARIOS</v>
          </cell>
          <cell r="C4267" t="str">
            <v>BLD</v>
          </cell>
          <cell r="D4267" t="str">
            <v>MESA DE CENTRO</v>
          </cell>
          <cell r="E4267" t="str">
            <v>MESA RECTANGULAR 2300X900X850</v>
          </cell>
          <cell r="F4267" t="str">
            <v>EN USO</v>
          </cell>
          <cell r="G4267">
            <v>42450</v>
          </cell>
          <cell r="H4267" t="str">
            <v xml:space="preserve">VINUEZA NAVAS MIGUEL ALEJANDRO </v>
          </cell>
          <cell r="I4267">
            <v>141.06</v>
          </cell>
          <cell r="J4267">
            <v>24.64</v>
          </cell>
          <cell r="K4267">
            <v>246.4</v>
          </cell>
          <cell r="L4267" t="b">
            <v>0</v>
          </cell>
          <cell r="M4267">
            <v>10</v>
          </cell>
          <cell r="N4267" t="str">
            <v>SERVICIOS Y PRODUCTOS</v>
          </cell>
          <cell r="O4267" t="str">
            <v>PLAZA DEL CACAO</v>
          </cell>
          <cell r="P4267" t="str">
            <v>PLAZA DEL CACAO</v>
          </cell>
          <cell r="Q4267" t="str">
            <v>INTERPRETATIVO</v>
          </cell>
        </row>
        <row r="4268">
          <cell r="A4268">
            <v>4258</v>
          </cell>
          <cell r="B4268" t="str">
            <v>MOBILIARIOS</v>
          </cell>
          <cell r="C4268" t="str">
            <v>BLD</v>
          </cell>
          <cell r="D4268" t="str">
            <v>MESA DE AXHIBICION</v>
          </cell>
          <cell r="E4268" t="str">
            <v>MESA RECTANGULAR 2400X900X850 1</v>
          </cell>
          <cell r="F4268" t="str">
            <v>EN USO</v>
          </cell>
          <cell r="G4268">
            <v>42450</v>
          </cell>
          <cell r="H4268" t="str">
            <v xml:space="preserve">VINUEZA NAVAS MIGUEL ALEJANDRO </v>
          </cell>
          <cell r="I4268">
            <v>141.06</v>
          </cell>
          <cell r="J4268">
            <v>24.64</v>
          </cell>
          <cell r="K4268">
            <v>246.4</v>
          </cell>
          <cell r="L4268" t="b">
            <v>0</v>
          </cell>
          <cell r="M4268">
            <v>10</v>
          </cell>
          <cell r="N4268" t="str">
            <v>SERVICIOS Y PRODUCTOS</v>
          </cell>
          <cell r="O4268" t="str">
            <v>PLAZA DEL CACAO</v>
          </cell>
          <cell r="P4268" t="str">
            <v>PLAZA DEL CACAO</v>
          </cell>
          <cell r="Q4268" t="str">
            <v>INTERPRETATIVO</v>
          </cell>
        </row>
        <row r="4269">
          <cell r="A4269">
            <v>4259</v>
          </cell>
          <cell r="B4269" t="str">
            <v>MOBILIARIOS</v>
          </cell>
          <cell r="C4269" t="str">
            <v>BLD</v>
          </cell>
          <cell r="D4269" t="str">
            <v>MESA DE AXHIBICION</v>
          </cell>
          <cell r="E4269" t="str">
            <v>MESA RECTANGULAR 2400X900X850 2</v>
          </cell>
          <cell r="F4269" t="str">
            <v>EN USO</v>
          </cell>
          <cell r="G4269">
            <v>42450</v>
          </cell>
          <cell r="H4269" t="str">
            <v xml:space="preserve">VINUEZA NAVAS MIGUEL ALEJANDRO </v>
          </cell>
          <cell r="I4269">
            <v>141.06</v>
          </cell>
          <cell r="J4269">
            <v>24.64</v>
          </cell>
          <cell r="K4269">
            <v>246.4</v>
          </cell>
          <cell r="L4269" t="b">
            <v>0</v>
          </cell>
          <cell r="M4269">
            <v>10</v>
          </cell>
          <cell r="N4269" t="str">
            <v>SERVICIOS Y PRODUCTOS</v>
          </cell>
          <cell r="O4269" t="str">
            <v>PLAZA DEL CACAO</v>
          </cell>
          <cell r="P4269" t="str">
            <v>PLAZA DEL CACAO</v>
          </cell>
          <cell r="Q4269" t="str">
            <v>INTERPRETATIVO</v>
          </cell>
        </row>
        <row r="4270">
          <cell r="A4270">
            <v>4260</v>
          </cell>
          <cell r="B4270" t="str">
            <v>MOBILIARIOS</v>
          </cell>
          <cell r="C4270" t="str">
            <v>BLD</v>
          </cell>
          <cell r="D4270" t="str">
            <v>MESA DE AXHIBICION</v>
          </cell>
          <cell r="E4270" t="str">
            <v>MESA RECTANGULAR DE 900X900X850</v>
          </cell>
          <cell r="F4270" t="str">
            <v>EN USO</v>
          </cell>
          <cell r="G4270">
            <v>42450</v>
          </cell>
          <cell r="H4270" t="str">
            <v xml:space="preserve">VINUEZA NAVAS MIGUEL ALEJANDRO </v>
          </cell>
          <cell r="I4270">
            <v>96.18</v>
          </cell>
          <cell r="J4270">
            <v>16.8</v>
          </cell>
          <cell r="K4270">
            <v>168</v>
          </cell>
          <cell r="L4270" t="b">
            <v>0</v>
          </cell>
          <cell r="M4270">
            <v>10</v>
          </cell>
          <cell r="N4270" t="str">
            <v>SERVICIOS Y PRODUCTOS</v>
          </cell>
          <cell r="O4270" t="str">
            <v>PLAZA DEL CACAO</v>
          </cell>
          <cell r="P4270" t="str">
            <v>PLAZA DEL CACAO</v>
          </cell>
          <cell r="Q4270" t="str">
            <v>INTERPRETATIVO</v>
          </cell>
        </row>
        <row r="4271">
          <cell r="A4271">
            <v>3023</v>
          </cell>
          <cell r="B4271" t="str">
            <v>MOBILIARIOS</v>
          </cell>
          <cell r="C4271" t="str">
            <v>BLD</v>
          </cell>
          <cell r="D4271" t="str">
            <v>SOPORTE</v>
          </cell>
          <cell r="E4271" t="str">
            <v>SOPORTE PARA TELEVISOR</v>
          </cell>
          <cell r="F4271" t="str">
            <v>EN USO</v>
          </cell>
          <cell r="G4271">
            <v>40266</v>
          </cell>
          <cell r="H4271" t="str">
            <v xml:space="preserve">VINUEZA NAVAS MIGUEL ALEJANDRO </v>
          </cell>
          <cell r="I4271">
            <v>3.93</v>
          </cell>
          <cell r="J4271">
            <v>3.93</v>
          </cell>
          <cell r="K4271">
            <v>39.299999999999997</v>
          </cell>
          <cell r="L4271" t="b">
            <v>0</v>
          </cell>
          <cell r="M4271">
            <v>10</v>
          </cell>
          <cell r="N4271" t="str">
            <v>SERVICIOS Y PRODUCTOS</v>
          </cell>
          <cell r="O4271" t="str">
            <v>PLAZA DEL CACAO</v>
          </cell>
          <cell r="P4271" t="str">
            <v>PLAZA DEL CACAO</v>
          </cell>
          <cell r="Q4271" t="str">
            <v>TIENDA</v>
          </cell>
        </row>
        <row r="4272">
          <cell r="A4272">
            <v>3529</v>
          </cell>
          <cell r="B4272" t="str">
            <v>MOBILIARIOS</v>
          </cell>
          <cell r="C4272" t="str">
            <v>BLD</v>
          </cell>
          <cell r="D4272" t="str">
            <v>EXHIBIDOR</v>
          </cell>
          <cell r="E4272" t="str">
            <v>EXHIBORES MIXTOS 1</v>
          </cell>
          <cell r="F4272" t="str">
            <v>EN USO</v>
          </cell>
          <cell r="G4272">
            <v>42366</v>
          </cell>
          <cell r="H4272" t="str">
            <v xml:space="preserve">VINUEZA NAVAS MIGUEL ALEJANDRO </v>
          </cell>
          <cell r="I4272">
            <v>192.5</v>
          </cell>
          <cell r="J4272">
            <v>35</v>
          </cell>
          <cell r="K4272">
            <v>350</v>
          </cell>
          <cell r="L4272" t="b">
            <v>0</v>
          </cell>
          <cell r="M4272">
            <v>10</v>
          </cell>
          <cell r="N4272" t="str">
            <v>SERVICIOS Y PRODUCTOS</v>
          </cell>
          <cell r="O4272" t="str">
            <v>PLAZA DEL CACAO</v>
          </cell>
          <cell r="P4272" t="str">
            <v>PLAZA DEL CACAO</v>
          </cell>
          <cell r="Q4272" t="str">
            <v>MUSEO</v>
          </cell>
        </row>
        <row r="4273">
          <cell r="A4273">
            <v>3530</v>
          </cell>
          <cell r="B4273" t="str">
            <v>MOBILIARIOS</v>
          </cell>
          <cell r="C4273" t="str">
            <v>BLD</v>
          </cell>
          <cell r="D4273" t="str">
            <v>EXHIBIDOR</v>
          </cell>
          <cell r="E4273" t="str">
            <v>EXHIBORES MIXTOS 2</v>
          </cell>
          <cell r="F4273" t="str">
            <v>EN USO</v>
          </cell>
          <cell r="G4273">
            <v>42366</v>
          </cell>
          <cell r="H4273" t="str">
            <v xml:space="preserve">VINUEZA NAVAS MIGUEL ALEJANDRO </v>
          </cell>
          <cell r="I4273">
            <v>192.5</v>
          </cell>
          <cell r="J4273">
            <v>35</v>
          </cell>
          <cell r="K4273">
            <v>350</v>
          </cell>
          <cell r="L4273" t="b">
            <v>0</v>
          </cell>
          <cell r="M4273">
            <v>10</v>
          </cell>
          <cell r="N4273" t="str">
            <v>SERVICIOS Y PRODUCTOS</v>
          </cell>
          <cell r="O4273" t="str">
            <v>PLAZA DEL CACAO</v>
          </cell>
          <cell r="P4273" t="str">
            <v>PLAZA DEL CACAO</v>
          </cell>
          <cell r="Q4273" t="str">
            <v>MUSEO</v>
          </cell>
        </row>
        <row r="4274">
          <cell r="A4274">
            <v>3531</v>
          </cell>
          <cell r="B4274" t="str">
            <v>MOBILIARIOS</v>
          </cell>
          <cell r="C4274" t="str">
            <v>BLD</v>
          </cell>
          <cell r="D4274" t="str">
            <v>EXHIBIDOR</v>
          </cell>
          <cell r="E4274" t="str">
            <v>EXHIBORES MIXTOS 3</v>
          </cell>
          <cell r="F4274" t="str">
            <v>EN USO</v>
          </cell>
          <cell r="G4274">
            <v>42366</v>
          </cell>
          <cell r="H4274" t="str">
            <v xml:space="preserve">VINUEZA NAVAS MIGUEL ALEJANDRO </v>
          </cell>
          <cell r="I4274">
            <v>192.5</v>
          </cell>
          <cell r="J4274">
            <v>35</v>
          </cell>
          <cell r="K4274">
            <v>350</v>
          </cell>
          <cell r="L4274" t="b">
            <v>0</v>
          </cell>
          <cell r="M4274">
            <v>10</v>
          </cell>
          <cell r="N4274" t="str">
            <v>SERVICIOS Y PRODUCTOS</v>
          </cell>
          <cell r="O4274" t="str">
            <v>PLAZA DEL CACAO</v>
          </cell>
          <cell r="P4274" t="str">
            <v>PLAZA DEL CACAO</v>
          </cell>
          <cell r="Q4274" t="str">
            <v>MUSEO</v>
          </cell>
        </row>
        <row r="4275">
          <cell r="A4275">
            <v>3536</v>
          </cell>
          <cell r="B4275" t="str">
            <v>MOBILIARIOS</v>
          </cell>
          <cell r="C4275" t="str">
            <v>BLD</v>
          </cell>
          <cell r="D4275" t="str">
            <v>PUERTA</v>
          </cell>
          <cell r="E4275" t="str">
            <v>PUERTA BATIENTES TEMPLADOS 1</v>
          </cell>
          <cell r="F4275" t="str">
            <v>EN USO</v>
          </cell>
          <cell r="G4275">
            <v>42366</v>
          </cell>
          <cell r="H4275" t="str">
            <v xml:space="preserve">VINUEZA NAVAS MIGUEL ALEJANDRO </v>
          </cell>
          <cell r="I4275">
            <v>110</v>
          </cell>
          <cell r="J4275">
            <v>20</v>
          </cell>
          <cell r="K4275">
            <v>200</v>
          </cell>
          <cell r="L4275" t="b">
            <v>0</v>
          </cell>
          <cell r="M4275">
            <v>10</v>
          </cell>
          <cell r="N4275" t="str">
            <v>SERVICIOS Y PRODUCTOS</v>
          </cell>
          <cell r="O4275" t="str">
            <v>PLAZA DEL CACAO</v>
          </cell>
          <cell r="P4275" t="str">
            <v>PLAZA DEL CACAO</v>
          </cell>
          <cell r="Q4275" t="str">
            <v>GALLERA</v>
          </cell>
        </row>
        <row r="4276">
          <cell r="A4276">
            <v>3537</v>
          </cell>
          <cell r="B4276" t="str">
            <v>MOBILIARIOS</v>
          </cell>
          <cell r="C4276" t="str">
            <v>BLD</v>
          </cell>
          <cell r="D4276" t="str">
            <v>PUERTA</v>
          </cell>
          <cell r="E4276" t="str">
            <v>PUERTA BATIENTES TEMPLADOS 2</v>
          </cell>
          <cell r="F4276" t="str">
            <v>EN USO</v>
          </cell>
          <cell r="G4276">
            <v>42366</v>
          </cell>
          <cell r="H4276" t="str">
            <v xml:space="preserve">VINUEZA NAVAS MIGUEL ALEJANDRO </v>
          </cell>
          <cell r="I4276">
            <v>110</v>
          </cell>
          <cell r="J4276">
            <v>20</v>
          </cell>
          <cell r="K4276">
            <v>200</v>
          </cell>
          <cell r="L4276" t="b">
            <v>0</v>
          </cell>
          <cell r="M4276">
            <v>10</v>
          </cell>
          <cell r="N4276" t="str">
            <v>SERVICIOS Y PRODUCTOS</v>
          </cell>
          <cell r="O4276" t="str">
            <v>PLAZA DEL CACAO</v>
          </cell>
          <cell r="P4276" t="str">
            <v>PLAZA DEL CACAO</v>
          </cell>
          <cell r="Q4276" t="str">
            <v>GALLERA</v>
          </cell>
        </row>
        <row r="4277">
          <cell r="A4277">
            <v>3538</v>
          </cell>
          <cell r="B4277" t="str">
            <v>MOBILIARIOS</v>
          </cell>
          <cell r="C4277" t="str">
            <v>BLD</v>
          </cell>
          <cell r="D4277" t="str">
            <v>PUERTA</v>
          </cell>
          <cell r="E4277" t="str">
            <v>PUERTA BATIENTES TEMPLADOS 3</v>
          </cell>
          <cell r="F4277" t="str">
            <v>EN USO</v>
          </cell>
          <cell r="G4277">
            <v>42366</v>
          </cell>
          <cell r="H4277" t="str">
            <v xml:space="preserve">VINUEZA NAVAS MIGUEL ALEJANDRO </v>
          </cell>
          <cell r="I4277">
            <v>110</v>
          </cell>
          <cell r="J4277">
            <v>20</v>
          </cell>
          <cell r="K4277">
            <v>200</v>
          </cell>
          <cell r="L4277" t="b">
            <v>0</v>
          </cell>
          <cell r="M4277">
            <v>10</v>
          </cell>
          <cell r="N4277" t="str">
            <v>SERVICIOS Y PRODUCTOS</v>
          </cell>
          <cell r="O4277" t="str">
            <v>PLAZA DEL CACAO</v>
          </cell>
          <cell r="P4277" t="str">
            <v>PLAZA DEL CACAO</v>
          </cell>
          <cell r="Q4277" t="str">
            <v>GALLERA</v>
          </cell>
        </row>
        <row r="4278">
          <cell r="A4278">
            <v>3539</v>
          </cell>
          <cell r="B4278" t="str">
            <v>MOBILIARIOS</v>
          </cell>
          <cell r="C4278" t="str">
            <v>BLD</v>
          </cell>
          <cell r="D4278" t="str">
            <v>PUERTA</v>
          </cell>
          <cell r="E4278" t="str">
            <v>PUERTA BATIENTES TEMPLADOS 4</v>
          </cell>
          <cell r="F4278" t="str">
            <v>EN USO</v>
          </cell>
          <cell r="G4278">
            <v>42366</v>
          </cell>
          <cell r="H4278" t="str">
            <v xml:space="preserve">VINUEZA NAVAS MIGUEL ALEJANDRO </v>
          </cell>
          <cell r="I4278">
            <v>110</v>
          </cell>
          <cell r="J4278">
            <v>20</v>
          </cell>
          <cell r="K4278">
            <v>200</v>
          </cell>
          <cell r="L4278" t="b">
            <v>0</v>
          </cell>
          <cell r="M4278">
            <v>10</v>
          </cell>
          <cell r="N4278" t="str">
            <v>SERVICIOS Y PRODUCTOS</v>
          </cell>
          <cell r="O4278" t="str">
            <v>PLAZA DEL CACAO</v>
          </cell>
          <cell r="P4278" t="str">
            <v>PLAZA DEL CACAO</v>
          </cell>
          <cell r="Q4278" t="str">
            <v>GALLERA</v>
          </cell>
        </row>
        <row r="4279">
          <cell r="A4279">
            <v>3540</v>
          </cell>
          <cell r="B4279" t="str">
            <v>MOBILIARIOS</v>
          </cell>
          <cell r="C4279" t="str">
            <v>BLD</v>
          </cell>
          <cell r="D4279" t="str">
            <v>PUERTA</v>
          </cell>
          <cell r="E4279" t="str">
            <v>PUERTA BATIENTES TEMPLADOS 5</v>
          </cell>
          <cell r="F4279" t="str">
            <v>EN USO</v>
          </cell>
          <cell r="G4279">
            <v>42366</v>
          </cell>
          <cell r="H4279" t="str">
            <v xml:space="preserve">VINUEZA NAVAS MIGUEL ALEJANDRO </v>
          </cell>
          <cell r="I4279">
            <v>110</v>
          </cell>
          <cell r="J4279">
            <v>20</v>
          </cell>
          <cell r="K4279">
            <v>200</v>
          </cell>
          <cell r="L4279" t="b">
            <v>0</v>
          </cell>
          <cell r="M4279">
            <v>10</v>
          </cell>
          <cell r="N4279" t="str">
            <v>SERVICIOS Y PRODUCTOS</v>
          </cell>
          <cell r="O4279" t="str">
            <v>PLAZA DEL CACAO</v>
          </cell>
          <cell r="P4279" t="str">
            <v>PLAZA DEL CACAO</v>
          </cell>
          <cell r="Q4279" t="str">
            <v>MUSEO</v>
          </cell>
        </row>
        <row r="4280">
          <cell r="A4280">
            <v>3541</v>
          </cell>
          <cell r="B4280" t="str">
            <v>MOBILIARIOS</v>
          </cell>
          <cell r="C4280" t="str">
            <v>BLD</v>
          </cell>
          <cell r="D4280" t="str">
            <v>PUERTA</v>
          </cell>
          <cell r="E4280" t="str">
            <v>PUERTA BATIENTES TEMPLADOS 6</v>
          </cell>
          <cell r="F4280" t="str">
            <v>EN USO</v>
          </cell>
          <cell r="G4280">
            <v>42366</v>
          </cell>
          <cell r="H4280" t="str">
            <v xml:space="preserve">VINUEZA NAVAS MIGUEL ALEJANDRO </v>
          </cell>
          <cell r="I4280">
            <v>110</v>
          </cell>
          <cell r="J4280">
            <v>20</v>
          </cell>
          <cell r="K4280">
            <v>200</v>
          </cell>
          <cell r="L4280" t="b">
            <v>0</v>
          </cell>
          <cell r="M4280">
            <v>10</v>
          </cell>
          <cell r="N4280" t="str">
            <v>SERVICIOS Y PRODUCTOS</v>
          </cell>
          <cell r="O4280" t="str">
            <v>PLAZA DEL CACAO</v>
          </cell>
          <cell r="P4280" t="str">
            <v>PLAZA DEL CACAO</v>
          </cell>
          <cell r="Q4280" t="str">
            <v>MUSEO</v>
          </cell>
        </row>
        <row r="4281">
          <cell r="A4281">
            <v>3542</v>
          </cell>
          <cell r="B4281" t="str">
            <v>MOBILIARIOS</v>
          </cell>
          <cell r="C4281" t="str">
            <v>BLD</v>
          </cell>
          <cell r="D4281" t="str">
            <v>PUERTA</v>
          </cell>
          <cell r="E4281" t="str">
            <v>PUERTA BATIENTES TEMPLADOS 7</v>
          </cell>
          <cell r="F4281" t="str">
            <v>EN USO</v>
          </cell>
          <cell r="G4281">
            <v>42366</v>
          </cell>
          <cell r="H4281" t="str">
            <v xml:space="preserve">VINUEZA NAVAS MIGUEL ALEJANDRO </v>
          </cell>
          <cell r="I4281">
            <v>110</v>
          </cell>
          <cell r="J4281">
            <v>20</v>
          </cell>
          <cell r="K4281">
            <v>200</v>
          </cell>
          <cell r="L4281" t="b">
            <v>0</v>
          </cell>
          <cell r="M4281">
            <v>10</v>
          </cell>
          <cell r="N4281" t="str">
            <v>SERVICIOS Y PRODUCTOS</v>
          </cell>
          <cell r="O4281" t="str">
            <v>PLAZA DEL CACAO</v>
          </cell>
          <cell r="P4281" t="str">
            <v>PLAZA DEL CACAO</v>
          </cell>
          <cell r="Q4281" t="str">
            <v>GALLERA</v>
          </cell>
        </row>
        <row r="4282">
          <cell r="A4282">
            <v>4287</v>
          </cell>
          <cell r="B4282" t="str">
            <v>MOBILIARIOS</v>
          </cell>
          <cell r="C4282" t="str">
            <v>BLD</v>
          </cell>
          <cell r="D4282" t="str">
            <v>PUERTA</v>
          </cell>
          <cell r="E4282" t="str">
            <v>VAI VEN CON DOS PUERTAS</v>
          </cell>
          <cell r="F4282" t="str">
            <v>EN USO</v>
          </cell>
          <cell r="G4282">
            <v>42450</v>
          </cell>
          <cell r="H4282" t="str">
            <v xml:space="preserve">VINUEZA NAVAS MIGUEL ALEJANDRO </v>
          </cell>
          <cell r="I4282">
            <v>76.94</v>
          </cell>
          <cell r="J4282">
            <v>13.44</v>
          </cell>
          <cell r="K4282">
            <v>134.4</v>
          </cell>
          <cell r="L4282" t="b">
            <v>0</v>
          </cell>
          <cell r="M4282">
            <v>10</v>
          </cell>
          <cell r="N4282" t="str">
            <v>SERVICIOS Y PRODUCTOS</v>
          </cell>
          <cell r="O4282" t="str">
            <v>PLAZA DEL CACAO</v>
          </cell>
          <cell r="P4282" t="str">
            <v>PLAZA DEL CACAO</v>
          </cell>
          <cell r="Q4282" t="str">
            <v>COCINA</v>
          </cell>
        </row>
        <row r="4283">
          <cell r="A4283">
            <v>3543</v>
          </cell>
          <cell r="B4283" t="str">
            <v>MOBILIARIOS</v>
          </cell>
          <cell r="C4283" t="str">
            <v>BLD</v>
          </cell>
          <cell r="D4283" t="str">
            <v>TRAGALUZ</v>
          </cell>
          <cell r="E4283" t="str">
            <v>4 VIDRIOS CLAROS 6MM Y 3 ESPEJOS 4MM 1</v>
          </cell>
          <cell r="F4283" t="str">
            <v>EN USO</v>
          </cell>
          <cell r="G4283">
            <v>42366</v>
          </cell>
          <cell r="H4283" t="str">
            <v xml:space="preserve">VINUEZA NAVAS MIGUEL ALEJANDRO </v>
          </cell>
          <cell r="I4283">
            <v>26.16</v>
          </cell>
          <cell r="J4283">
            <v>4.76</v>
          </cell>
          <cell r="K4283">
            <v>47.57</v>
          </cell>
          <cell r="L4283" t="b">
            <v>0</v>
          </cell>
          <cell r="M4283">
            <v>10</v>
          </cell>
          <cell r="N4283" t="str">
            <v>SERVICIOS Y PRODUCTOS</v>
          </cell>
          <cell r="O4283" t="str">
            <v>PLAZA DEL CACAO</v>
          </cell>
          <cell r="P4283" t="str">
            <v>PLAZA DEL CACAO</v>
          </cell>
          <cell r="Q4283" t="str">
            <v>TIENDA</v>
          </cell>
        </row>
        <row r="4284">
          <cell r="A4284">
            <v>3544</v>
          </cell>
          <cell r="B4284" t="str">
            <v>MOBILIARIOS</v>
          </cell>
          <cell r="C4284" t="str">
            <v>BLD</v>
          </cell>
          <cell r="D4284" t="str">
            <v>TRAGALUZ</v>
          </cell>
          <cell r="E4284" t="str">
            <v>4 VIDRIOS CLAROS 6MM Y 3 ESPEJOS 4MM 2</v>
          </cell>
          <cell r="F4284" t="str">
            <v>EN USO</v>
          </cell>
          <cell r="G4284">
            <v>42366</v>
          </cell>
          <cell r="H4284" t="str">
            <v xml:space="preserve">VINUEZA NAVAS MIGUEL ALEJANDRO </v>
          </cell>
          <cell r="I4284">
            <v>26.16</v>
          </cell>
          <cell r="J4284">
            <v>4.76</v>
          </cell>
          <cell r="K4284">
            <v>47.57</v>
          </cell>
          <cell r="L4284" t="b">
            <v>0</v>
          </cell>
          <cell r="M4284">
            <v>10</v>
          </cell>
          <cell r="N4284" t="str">
            <v>SERVICIOS Y PRODUCTOS</v>
          </cell>
          <cell r="O4284" t="str">
            <v>PLAZA DEL CACAO</v>
          </cell>
          <cell r="P4284" t="str">
            <v>PLAZA DEL CACAO</v>
          </cell>
          <cell r="Q4284" t="str">
            <v>TIENDA</v>
          </cell>
        </row>
        <row r="4285">
          <cell r="A4285">
            <v>3545</v>
          </cell>
          <cell r="B4285" t="str">
            <v>MOBILIARIOS</v>
          </cell>
          <cell r="C4285" t="str">
            <v>BLD</v>
          </cell>
          <cell r="D4285" t="str">
            <v>TRAGALUZ</v>
          </cell>
          <cell r="E4285" t="str">
            <v>4 VIDRIOS CLAROS 6MM Y 3 ESPEJOS 4MM 3</v>
          </cell>
          <cell r="F4285" t="str">
            <v>EN USO</v>
          </cell>
          <cell r="G4285">
            <v>42366</v>
          </cell>
          <cell r="H4285" t="str">
            <v xml:space="preserve">VINUEZA NAVAS MIGUEL ALEJANDRO </v>
          </cell>
          <cell r="I4285">
            <v>26.16</v>
          </cell>
          <cell r="J4285">
            <v>4.76</v>
          </cell>
          <cell r="K4285">
            <v>47.57</v>
          </cell>
          <cell r="L4285" t="b">
            <v>0</v>
          </cell>
          <cell r="M4285">
            <v>10</v>
          </cell>
          <cell r="N4285" t="str">
            <v>SERVICIOS Y PRODUCTOS</v>
          </cell>
          <cell r="O4285" t="str">
            <v>PLAZA DEL CACAO</v>
          </cell>
          <cell r="P4285" t="str">
            <v>PLAZA DEL CACAO</v>
          </cell>
          <cell r="Q4285" t="str">
            <v>TIENDA</v>
          </cell>
        </row>
        <row r="4286">
          <cell r="A4286">
            <v>3546</v>
          </cell>
          <cell r="B4286" t="str">
            <v>MOBILIARIOS</v>
          </cell>
          <cell r="C4286" t="str">
            <v>BLD</v>
          </cell>
          <cell r="D4286" t="str">
            <v>TRAGALUZ</v>
          </cell>
          <cell r="E4286" t="str">
            <v>4 VIDRIOS CLAROS 6MM Y 3 ESPEJOS 4MM 4</v>
          </cell>
          <cell r="F4286" t="str">
            <v>EN USO</v>
          </cell>
          <cell r="G4286">
            <v>42366</v>
          </cell>
          <cell r="H4286" t="str">
            <v xml:space="preserve">VINUEZA NAVAS MIGUEL ALEJANDRO </v>
          </cell>
          <cell r="I4286">
            <v>26.16</v>
          </cell>
          <cell r="J4286">
            <v>4.76</v>
          </cell>
          <cell r="K4286">
            <v>47.57</v>
          </cell>
          <cell r="L4286" t="b">
            <v>0</v>
          </cell>
          <cell r="M4286">
            <v>10</v>
          </cell>
          <cell r="N4286" t="str">
            <v>SERVICIOS Y PRODUCTOS</v>
          </cell>
          <cell r="O4286" t="str">
            <v>PLAZA DEL CACAO</v>
          </cell>
          <cell r="P4286" t="str">
            <v>PLAZA DEL CACAO</v>
          </cell>
          <cell r="Q4286" t="str">
            <v>TIENDA</v>
          </cell>
        </row>
        <row r="4287">
          <cell r="A4287">
            <v>3547</v>
          </cell>
          <cell r="B4287" t="str">
            <v>MOBILIARIOS</v>
          </cell>
          <cell r="C4287" t="str">
            <v>BLD</v>
          </cell>
          <cell r="D4287" t="str">
            <v>TRAGALUZ</v>
          </cell>
          <cell r="E4287" t="str">
            <v>4 VIDRIOS CLAROS 6MM Y 3 ESPEJOS 4MM 5</v>
          </cell>
          <cell r="F4287" t="str">
            <v>EN USO</v>
          </cell>
          <cell r="G4287">
            <v>42366</v>
          </cell>
          <cell r="H4287" t="str">
            <v xml:space="preserve">VINUEZA NAVAS MIGUEL ALEJANDRO </v>
          </cell>
          <cell r="I4287">
            <v>26.16</v>
          </cell>
          <cell r="J4287">
            <v>4.76</v>
          </cell>
          <cell r="K4287">
            <v>47.57</v>
          </cell>
          <cell r="L4287" t="b">
            <v>0</v>
          </cell>
          <cell r="M4287">
            <v>10</v>
          </cell>
          <cell r="N4287" t="str">
            <v>SERVICIOS Y PRODUCTOS</v>
          </cell>
          <cell r="O4287" t="str">
            <v>PLAZA DEL CACAO</v>
          </cell>
          <cell r="P4287" t="str">
            <v>PLAZA DEL CACAO</v>
          </cell>
          <cell r="Q4287" t="str">
            <v>TIENDA</v>
          </cell>
        </row>
        <row r="4288">
          <cell r="A4288">
            <v>3548</v>
          </cell>
          <cell r="B4288" t="str">
            <v>MOBILIARIOS</v>
          </cell>
          <cell r="C4288" t="str">
            <v>BLD</v>
          </cell>
          <cell r="D4288" t="str">
            <v>TRAGALUZ</v>
          </cell>
          <cell r="E4288" t="str">
            <v>4 VIDRIOS CLAROS 6MM Y 3 ESPEJOS 4MM 6</v>
          </cell>
          <cell r="F4288" t="str">
            <v>EN USO</v>
          </cell>
          <cell r="G4288">
            <v>42366</v>
          </cell>
          <cell r="H4288" t="str">
            <v xml:space="preserve">VINUEZA NAVAS MIGUEL ALEJANDRO </v>
          </cell>
          <cell r="I4288">
            <v>26.16</v>
          </cell>
          <cell r="J4288">
            <v>4.76</v>
          </cell>
          <cell r="K4288">
            <v>47.57</v>
          </cell>
          <cell r="L4288" t="b">
            <v>0</v>
          </cell>
          <cell r="M4288">
            <v>10</v>
          </cell>
          <cell r="N4288" t="str">
            <v>SERVICIOS Y PRODUCTOS</v>
          </cell>
          <cell r="O4288" t="str">
            <v>PLAZA DEL CACAO</v>
          </cell>
          <cell r="P4288" t="str">
            <v>PLAZA DEL CACAO</v>
          </cell>
          <cell r="Q4288" t="str">
            <v>TIENDA</v>
          </cell>
        </row>
        <row r="4289">
          <cell r="A4289">
            <v>3549</v>
          </cell>
          <cell r="B4289" t="str">
            <v>MOBILIARIOS</v>
          </cell>
          <cell r="C4289" t="str">
            <v>BLD</v>
          </cell>
          <cell r="D4289" t="str">
            <v>TRAGALUZ</v>
          </cell>
          <cell r="E4289" t="str">
            <v>4 VIDRIOS CLAROS 6MM Y 3 ESPEJOS 4MM 7</v>
          </cell>
          <cell r="F4289" t="str">
            <v>EN USO</v>
          </cell>
          <cell r="G4289">
            <v>42366</v>
          </cell>
          <cell r="H4289" t="str">
            <v xml:space="preserve">VINUEZA NAVAS MIGUEL ALEJANDRO </v>
          </cell>
          <cell r="I4289">
            <v>26.16</v>
          </cell>
          <cell r="J4289">
            <v>4.76</v>
          </cell>
          <cell r="K4289">
            <v>47.57</v>
          </cell>
          <cell r="L4289" t="b">
            <v>0</v>
          </cell>
          <cell r="M4289">
            <v>10</v>
          </cell>
          <cell r="N4289" t="str">
            <v>SERVICIOS Y PRODUCTOS</v>
          </cell>
          <cell r="O4289" t="str">
            <v>PLAZA DEL CACAO</v>
          </cell>
          <cell r="P4289" t="str">
            <v>PLAZA DEL CACAO</v>
          </cell>
          <cell r="Q4289" t="str">
            <v>TIENDA</v>
          </cell>
        </row>
        <row r="4290">
          <cell r="A4290">
            <v>3550</v>
          </cell>
          <cell r="B4290" t="str">
            <v>MOBILIARIOS</v>
          </cell>
          <cell r="C4290" t="str">
            <v>BLD</v>
          </cell>
          <cell r="D4290" t="str">
            <v>TRAGALUZ</v>
          </cell>
          <cell r="E4290" t="str">
            <v>10 VIDRIOS BROUNCE 6MM Y 4 DE 4MM 1</v>
          </cell>
          <cell r="F4290" t="str">
            <v>EN USO</v>
          </cell>
          <cell r="G4290">
            <v>42366</v>
          </cell>
          <cell r="H4290" t="str">
            <v xml:space="preserve">VINUEZA NAVAS MIGUEL ALEJANDRO </v>
          </cell>
          <cell r="I4290">
            <v>15.95</v>
          </cell>
          <cell r="J4290">
            <v>2.9</v>
          </cell>
          <cell r="K4290">
            <v>29</v>
          </cell>
          <cell r="L4290" t="b">
            <v>1</v>
          </cell>
          <cell r="M4290">
            <v>10</v>
          </cell>
          <cell r="N4290" t="str">
            <v>SERVICIOS Y PRODUCTOS</v>
          </cell>
          <cell r="O4290" t="str">
            <v>PLAZA DEL CACAO</v>
          </cell>
          <cell r="P4290" t="str">
            <v>PLAZA DEL CACAO</v>
          </cell>
          <cell r="Q4290" t="str">
            <v>TECHO INTERNO DEL MUSEO</v>
          </cell>
        </row>
        <row r="4291">
          <cell r="A4291">
            <v>3551</v>
          </cell>
          <cell r="B4291" t="str">
            <v>MOBILIARIOS</v>
          </cell>
          <cell r="C4291" t="str">
            <v>BLD</v>
          </cell>
          <cell r="D4291" t="str">
            <v>TRAGALUZ</v>
          </cell>
          <cell r="E4291" t="str">
            <v>10 VIDRIOS BROUNCE 6MM Y 4 DE 4MM 2</v>
          </cell>
          <cell r="F4291" t="str">
            <v>EN USO</v>
          </cell>
          <cell r="G4291">
            <v>42366</v>
          </cell>
          <cell r="H4291" t="str">
            <v xml:space="preserve">VINUEZA NAVAS MIGUEL ALEJANDRO </v>
          </cell>
          <cell r="I4291">
            <v>15.95</v>
          </cell>
          <cell r="J4291">
            <v>2.9</v>
          </cell>
          <cell r="K4291">
            <v>29</v>
          </cell>
          <cell r="L4291" t="b">
            <v>1</v>
          </cell>
          <cell r="M4291">
            <v>10</v>
          </cell>
          <cell r="N4291" t="str">
            <v>SERVICIOS Y PRODUCTOS</v>
          </cell>
          <cell r="O4291" t="str">
            <v>PLAZA DEL CACAO</v>
          </cell>
          <cell r="P4291" t="str">
            <v>PLAZA DEL CACAO</v>
          </cell>
          <cell r="Q4291" t="str">
            <v>TECHO INTERNO DEL MUSEO</v>
          </cell>
        </row>
        <row r="4292">
          <cell r="A4292">
            <v>3552</v>
          </cell>
          <cell r="B4292" t="str">
            <v>MOBILIARIOS</v>
          </cell>
          <cell r="C4292" t="str">
            <v>BLD</v>
          </cell>
          <cell r="D4292" t="str">
            <v>TRAGALUZ</v>
          </cell>
          <cell r="E4292" t="str">
            <v>10 VIDRIOS BROUNCE 6MM Y 4 DE 4MM 3</v>
          </cell>
          <cell r="F4292" t="str">
            <v>EN USO</v>
          </cell>
          <cell r="G4292">
            <v>42366</v>
          </cell>
          <cell r="H4292" t="str">
            <v xml:space="preserve">VINUEZA NAVAS MIGUEL ALEJANDRO </v>
          </cell>
          <cell r="I4292">
            <v>15.95</v>
          </cell>
          <cell r="J4292">
            <v>2.9</v>
          </cell>
          <cell r="K4292">
            <v>29</v>
          </cell>
          <cell r="L4292" t="b">
            <v>1</v>
          </cell>
          <cell r="M4292">
            <v>10</v>
          </cell>
          <cell r="N4292" t="str">
            <v>SERVICIOS Y PRODUCTOS</v>
          </cell>
          <cell r="O4292" t="str">
            <v>PLAZA DEL CACAO</v>
          </cell>
          <cell r="P4292" t="str">
            <v>PLAZA DEL CACAO</v>
          </cell>
          <cell r="Q4292" t="str">
            <v>TECHO INTERNO DEL MUSEO</v>
          </cell>
        </row>
        <row r="4293">
          <cell r="A4293">
            <v>3553</v>
          </cell>
          <cell r="B4293" t="str">
            <v>MOBILIARIOS</v>
          </cell>
          <cell r="C4293" t="str">
            <v>BLD</v>
          </cell>
          <cell r="D4293" t="str">
            <v>TRAGALUZ</v>
          </cell>
          <cell r="E4293" t="str">
            <v>10 VIDRIOS BROUNCE 6MM Y 4 DE 4MM 4</v>
          </cell>
          <cell r="F4293" t="str">
            <v>EN USO</v>
          </cell>
          <cell r="G4293">
            <v>42366</v>
          </cell>
          <cell r="H4293" t="str">
            <v xml:space="preserve">VINUEZA NAVAS MIGUEL ALEJANDRO </v>
          </cell>
          <cell r="I4293">
            <v>15.95</v>
          </cell>
          <cell r="J4293">
            <v>2.9</v>
          </cell>
          <cell r="K4293">
            <v>29</v>
          </cell>
          <cell r="L4293" t="b">
            <v>1</v>
          </cell>
          <cell r="M4293">
            <v>10</v>
          </cell>
          <cell r="N4293" t="str">
            <v>SERVICIOS Y PRODUCTOS</v>
          </cell>
          <cell r="O4293" t="str">
            <v>PLAZA DEL CACAO</v>
          </cell>
          <cell r="P4293" t="str">
            <v>PLAZA DEL CACAO</v>
          </cell>
          <cell r="Q4293" t="str">
            <v>TECHO INTERNO DEL MUSEO</v>
          </cell>
        </row>
        <row r="4294">
          <cell r="A4294">
            <v>3554</v>
          </cell>
          <cell r="B4294" t="str">
            <v>MOBILIARIOS</v>
          </cell>
          <cell r="C4294" t="str">
            <v>BLD</v>
          </cell>
          <cell r="D4294" t="str">
            <v>TRAGALUZ</v>
          </cell>
          <cell r="E4294" t="str">
            <v>10 VIDRIOS BROUNCE 6MM Y 4 DE 4MM 5</v>
          </cell>
          <cell r="F4294" t="str">
            <v>EN USO</v>
          </cell>
          <cell r="G4294">
            <v>42366</v>
          </cell>
          <cell r="H4294" t="str">
            <v xml:space="preserve">VINUEZA NAVAS MIGUEL ALEJANDRO </v>
          </cell>
          <cell r="I4294">
            <v>15.95</v>
          </cell>
          <cell r="J4294">
            <v>2.9</v>
          </cell>
          <cell r="K4294">
            <v>29</v>
          </cell>
          <cell r="L4294" t="b">
            <v>1</v>
          </cell>
          <cell r="M4294">
            <v>10</v>
          </cell>
          <cell r="N4294" t="str">
            <v>SERVICIOS Y PRODUCTOS</v>
          </cell>
          <cell r="O4294" t="str">
            <v>PLAZA DEL CACAO</v>
          </cell>
          <cell r="P4294" t="str">
            <v>PLAZA DEL CACAO</v>
          </cell>
          <cell r="Q4294" t="str">
            <v>TECHO INTERNO DEL MUSEO</v>
          </cell>
        </row>
        <row r="4295">
          <cell r="A4295">
            <v>3555</v>
          </cell>
          <cell r="B4295" t="str">
            <v>MOBILIARIOS</v>
          </cell>
          <cell r="C4295" t="str">
            <v>BLD</v>
          </cell>
          <cell r="D4295" t="str">
            <v>TRAGALUZ</v>
          </cell>
          <cell r="E4295" t="str">
            <v>10 VIDRIOS BROUNCE 6MM Y 4 DE 4MM 6</v>
          </cell>
          <cell r="F4295" t="str">
            <v>EN USO</v>
          </cell>
          <cell r="G4295">
            <v>42366</v>
          </cell>
          <cell r="H4295" t="str">
            <v xml:space="preserve">VINUEZA NAVAS MIGUEL ALEJANDRO </v>
          </cell>
          <cell r="I4295">
            <v>15.95</v>
          </cell>
          <cell r="J4295">
            <v>2.9</v>
          </cell>
          <cell r="K4295">
            <v>29</v>
          </cell>
          <cell r="L4295" t="b">
            <v>1</v>
          </cell>
          <cell r="M4295">
            <v>10</v>
          </cell>
          <cell r="N4295" t="str">
            <v>SERVICIOS Y PRODUCTOS</v>
          </cell>
          <cell r="O4295" t="str">
            <v>PLAZA DEL CACAO</v>
          </cell>
          <cell r="P4295" t="str">
            <v>PLAZA DEL CACAO</v>
          </cell>
          <cell r="Q4295" t="str">
            <v>TECHO INTERNO DEL MUSEO</v>
          </cell>
        </row>
        <row r="4296">
          <cell r="A4296">
            <v>3556</v>
          </cell>
          <cell r="B4296" t="str">
            <v>MOBILIARIOS</v>
          </cell>
          <cell r="C4296" t="str">
            <v>BLD</v>
          </cell>
          <cell r="D4296" t="str">
            <v>TRAGALUZ</v>
          </cell>
          <cell r="E4296" t="str">
            <v>10 VIDRIOS BROUNCE 6MM Y 4 DE 4MM 7</v>
          </cell>
          <cell r="F4296" t="str">
            <v>EN USO</v>
          </cell>
          <cell r="G4296">
            <v>42366</v>
          </cell>
          <cell r="H4296" t="str">
            <v xml:space="preserve">VINUEZA NAVAS MIGUEL ALEJANDRO </v>
          </cell>
          <cell r="I4296">
            <v>15.95</v>
          </cell>
          <cell r="J4296">
            <v>2.9</v>
          </cell>
          <cell r="K4296">
            <v>29</v>
          </cell>
          <cell r="L4296" t="b">
            <v>1</v>
          </cell>
          <cell r="M4296">
            <v>10</v>
          </cell>
          <cell r="N4296" t="str">
            <v>SERVICIOS Y PRODUCTOS</v>
          </cell>
          <cell r="O4296" t="str">
            <v>PLAZA DEL CACAO</v>
          </cell>
          <cell r="P4296" t="str">
            <v>PLAZA DEL CACAO</v>
          </cell>
          <cell r="Q4296" t="str">
            <v>TECHO INTERNO DEL MUSEO</v>
          </cell>
        </row>
        <row r="4297">
          <cell r="A4297">
            <v>3557</v>
          </cell>
          <cell r="B4297" t="str">
            <v>MOBILIARIOS</v>
          </cell>
          <cell r="C4297" t="str">
            <v>BLD</v>
          </cell>
          <cell r="D4297" t="str">
            <v>TRAGALUZ</v>
          </cell>
          <cell r="E4297" t="str">
            <v>10 VIDRIOS BROUNCE 6MM Y 4 DE 4MM 8</v>
          </cell>
          <cell r="F4297" t="str">
            <v>EN USO</v>
          </cell>
          <cell r="G4297">
            <v>42366</v>
          </cell>
          <cell r="H4297" t="str">
            <v xml:space="preserve">VINUEZA NAVAS MIGUEL ALEJANDRO </v>
          </cell>
          <cell r="I4297">
            <v>15.95</v>
          </cell>
          <cell r="J4297">
            <v>2.9</v>
          </cell>
          <cell r="K4297">
            <v>29</v>
          </cell>
          <cell r="L4297" t="b">
            <v>1</v>
          </cell>
          <cell r="M4297">
            <v>10</v>
          </cell>
          <cell r="N4297" t="str">
            <v>SERVICIOS Y PRODUCTOS</v>
          </cell>
          <cell r="O4297" t="str">
            <v>PLAZA DEL CACAO</v>
          </cell>
          <cell r="P4297" t="str">
            <v>PLAZA DEL CACAO</v>
          </cell>
          <cell r="Q4297" t="str">
            <v>TECHO INTERNO DEL MUSEO</v>
          </cell>
        </row>
        <row r="4298">
          <cell r="A4298">
            <v>3558</v>
          </cell>
          <cell r="B4298" t="str">
            <v>MOBILIARIOS</v>
          </cell>
          <cell r="C4298" t="str">
            <v>BLD</v>
          </cell>
          <cell r="D4298" t="str">
            <v>TRAGALUZ</v>
          </cell>
          <cell r="E4298" t="str">
            <v>10 VIDRIOS BROUNCE 6MM Y 4 DE 4MM 9</v>
          </cell>
          <cell r="F4298" t="str">
            <v>EN USO</v>
          </cell>
          <cell r="G4298">
            <v>42366</v>
          </cell>
          <cell r="H4298" t="str">
            <v xml:space="preserve">VINUEZA NAVAS MIGUEL ALEJANDRO </v>
          </cell>
          <cell r="I4298">
            <v>15.95</v>
          </cell>
          <cell r="J4298">
            <v>2.9</v>
          </cell>
          <cell r="K4298">
            <v>29</v>
          </cell>
          <cell r="L4298" t="b">
            <v>1</v>
          </cell>
          <cell r="M4298">
            <v>10</v>
          </cell>
          <cell r="N4298" t="str">
            <v>SERVICIOS Y PRODUCTOS</v>
          </cell>
          <cell r="O4298" t="str">
            <v>PLAZA DEL CACAO</v>
          </cell>
          <cell r="P4298" t="str">
            <v>PLAZA DEL CACAO</v>
          </cell>
          <cell r="Q4298" t="str">
            <v>TECHO INTERNO DEL MUSEO</v>
          </cell>
        </row>
        <row r="4299">
          <cell r="A4299">
            <v>3559</v>
          </cell>
          <cell r="B4299" t="str">
            <v>MOBILIARIOS</v>
          </cell>
          <cell r="C4299" t="str">
            <v>BLD</v>
          </cell>
          <cell r="D4299" t="str">
            <v>TRAGALUZ</v>
          </cell>
          <cell r="E4299" t="str">
            <v>10 VIDRIOS BROUNCE 6MM Y 4 DE 4MM 10</v>
          </cell>
          <cell r="F4299" t="str">
            <v>EN USO</v>
          </cell>
          <cell r="G4299">
            <v>42366</v>
          </cell>
          <cell r="H4299" t="str">
            <v xml:space="preserve">VINUEZA NAVAS MIGUEL ALEJANDRO </v>
          </cell>
          <cell r="I4299">
            <v>15.95</v>
          </cell>
          <cell r="J4299">
            <v>2.9</v>
          </cell>
          <cell r="K4299">
            <v>29</v>
          </cell>
          <cell r="L4299" t="b">
            <v>1</v>
          </cell>
          <cell r="M4299">
            <v>10</v>
          </cell>
          <cell r="N4299" t="str">
            <v>SERVICIOS Y PRODUCTOS</v>
          </cell>
          <cell r="O4299" t="str">
            <v>PLAZA DEL CACAO</v>
          </cell>
          <cell r="P4299" t="str">
            <v>PLAZA DEL CACAO</v>
          </cell>
          <cell r="Q4299" t="str">
            <v>TECHO INTERNO DEL MUSEO</v>
          </cell>
        </row>
        <row r="4300">
          <cell r="A4300">
            <v>3560</v>
          </cell>
          <cell r="B4300" t="str">
            <v>MOBILIARIOS</v>
          </cell>
          <cell r="C4300" t="str">
            <v>BLD</v>
          </cell>
          <cell r="D4300" t="str">
            <v>TRAGALUZ</v>
          </cell>
          <cell r="E4300" t="str">
            <v>10 VIDRIOS BROUNCE 6MM Y 4 DE 4MM 11</v>
          </cell>
          <cell r="F4300" t="str">
            <v>EN USO</v>
          </cell>
          <cell r="G4300">
            <v>42366</v>
          </cell>
          <cell r="H4300" t="str">
            <v xml:space="preserve">VINUEZA NAVAS MIGUEL ALEJANDRO </v>
          </cell>
          <cell r="I4300">
            <v>15.95</v>
          </cell>
          <cell r="J4300">
            <v>2.9</v>
          </cell>
          <cell r="K4300">
            <v>29</v>
          </cell>
          <cell r="L4300" t="b">
            <v>1</v>
          </cell>
          <cell r="M4300">
            <v>10</v>
          </cell>
          <cell r="N4300" t="str">
            <v>SERVICIOS Y PRODUCTOS</v>
          </cell>
          <cell r="O4300" t="str">
            <v>PLAZA DEL CACAO</v>
          </cell>
          <cell r="P4300" t="str">
            <v>PLAZA DEL CACAO</v>
          </cell>
          <cell r="Q4300" t="str">
            <v>TECHO INTERNO DEL MUSEO</v>
          </cell>
        </row>
        <row r="4301">
          <cell r="A4301">
            <v>3561</v>
          </cell>
          <cell r="B4301" t="str">
            <v>MOBILIARIOS</v>
          </cell>
          <cell r="C4301" t="str">
            <v>BLD</v>
          </cell>
          <cell r="D4301" t="str">
            <v>TRAGALUZ</v>
          </cell>
          <cell r="E4301" t="str">
            <v>10 VIDRIOS BROUNCE 6MM Y 4 DE 4MM 12</v>
          </cell>
          <cell r="F4301" t="str">
            <v>EN USO</v>
          </cell>
          <cell r="G4301">
            <v>42366</v>
          </cell>
          <cell r="H4301" t="str">
            <v xml:space="preserve">VINUEZA NAVAS MIGUEL ALEJANDRO </v>
          </cell>
          <cell r="I4301">
            <v>15.95</v>
          </cell>
          <cell r="J4301">
            <v>2.9</v>
          </cell>
          <cell r="K4301">
            <v>29</v>
          </cell>
          <cell r="L4301" t="b">
            <v>1</v>
          </cell>
          <cell r="M4301">
            <v>10</v>
          </cell>
          <cell r="N4301" t="str">
            <v>SERVICIOS Y PRODUCTOS</v>
          </cell>
          <cell r="O4301" t="str">
            <v>PLAZA DEL CACAO</v>
          </cell>
          <cell r="P4301" t="str">
            <v>PLAZA DEL CACAO</v>
          </cell>
          <cell r="Q4301" t="str">
            <v>TECHO INTERNO DEL MUSEO</v>
          </cell>
        </row>
        <row r="4302">
          <cell r="A4302">
            <v>3562</v>
          </cell>
          <cell r="B4302" t="str">
            <v>MOBILIARIOS</v>
          </cell>
          <cell r="C4302" t="str">
            <v>BLD</v>
          </cell>
          <cell r="D4302" t="str">
            <v>TRAGALUZ</v>
          </cell>
          <cell r="E4302" t="str">
            <v>10 VIDRIOS BROUNCE 6MM Y 4 DE 4MM 13</v>
          </cell>
          <cell r="F4302" t="str">
            <v>EN USO</v>
          </cell>
          <cell r="G4302">
            <v>42366</v>
          </cell>
          <cell r="H4302" t="str">
            <v xml:space="preserve">VINUEZA NAVAS MIGUEL ALEJANDRO </v>
          </cell>
          <cell r="I4302">
            <v>15.95</v>
          </cell>
          <cell r="J4302">
            <v>2.9</v>
          </cell>
          <cell r="K4302">
            <v>29</v>
          </cell>
          <cell r="L4302" t="b">
            <v>1</v>
          </cell>
          <cell r="M4302">
            <v>10</v>
          </cell>
          <cell r="N4302" t="str">
            <v>SERVICIOS Y PRODUCTOS</v>
          </cell>
          <cell r="O4302" t="str">
            <v>PLAZA DEL CACAO</v>
          </cell>
          <cell r="P4302" t="str">
            <v>PLAZA DEL CACAO</v>
          </cell>
          <cell r="Q4302" t="str">
            <v>TIENDA</v>
          </cell>
        </row>
        <row r="4303">
          <cell r="A4303">
            <v>3563</v>
          </cell>
          <cell r="B4303" t="str">
            <v>MOBILIARIOS</v>
          </cell>
          <cell r="C4303" t="str">
            <v>BLD</v>
          </cell>
          <cell r="D4303" t="str">
            <v>TRAGALUZ</v>
          </cell>
          <cell r="E4303" t="str">
            <v>10 VIDRIOS BROUNCE 6MM Y 4 DE 4MM 14</v>
          </cell>
          <cell r="F4303" t="str">
            <v>EN USO</v>
          </cell>
          <cell r="G4303">
            <v>42366</v>
          </cell>
          <cell r="H4303" t="str">
            <v xml:space="preserve">VINUEZA NAVAS MIGUEL ALEJANDRO </v>
          </cell>
          <cell r="I4303">
            <v>15.95</v>
          </cell>
          <cell r="J4303">
            <v>2.9</v>
          </cell>
          <cell r="K4303">
            <v>29</v>
          </cell>
          <cell r="L4303" t="b">
            <v>1</v>
          </cell>
          <cell r="M4303">
            <v>10</v>
          </cell>
          <cell r="N4303" t="str">
            <v>SERVICIOS Y PRODUCTOS</v>
          </cell>
          <cell r="O4303" t="str">
            <v>PLAZA DEL CACAO</v>
          </cell>
          <cell r="P4303" t="str">
            <v>PLAZA DEL CACAO</v>
          </cell>
          <cell r="Q4303" t="str">
            <v>TIENDA</v>
          </cell>
        </row>
        <row r="4304">
          <cell r="A4304">
            <v>4495</v>
          </cell>
          <cell r="B4304" t="str">
            <v>MAQUINARIAS Y EQUIPOS</v>
          </cell>
          <cell r="C4304" t="str">
            <v>BLD</v>
          </cell>
          <cell r="D4304" t="str">
            <v>DATAFAST</v>
          </cell>
          <cell r="E4304" t="str">
            <v>POS INALAMBRICO ICLUYE PROTECCION DEL EQUIPO, DERECHO DE CONEXION Y COMUNICACION</v>
          </cell>
          <cell r="F4304" t="str">
            <v>EN USO</v>
          </cell>
          <cell r="G4304">
            <v>42515</v>
          </cell>
          <cell r="H4304" t="str">
            <v xml:space="preserve">VINUEZA NAVAS MIGUEL ALEJANDRO </v>
          </cell>
          <cell r="I4304">
            <v>720.35</v>
          </cell>
          <cell r="J4304">
            <v>122.61</v>
          </cell>
          <cell r="K4304">
            <v>1226.1199999999999</v>
          </cell>
          <cell r="L4304" t="b">
            <v>0</v>
          </cell>
          <cell r="M4304">
            <v>10</v>
          </cell>
          <cell r="N4304" t="str">
            <v>SERVICIOS Y PRODUCTOS</v>
          </cell>
          <cell r="O4304" t="str">
            <v>PLAZA DEL CACAO</v>
          </cell>
          <cell r="P4304" t="str">
            <v>PLAZA DEL CACAO</v>
          </cell>
          <cell r="Q4304" t="str">
            <v>COCINA</v>
          </cell>
        </row>
        <row r="4305">
          <cell r="A4305">
            <v>5286</v>
          </cell>
          <cell r="B4305" t="str">
            <v>MAQUINARIAS Y EQUIPOS</v>
          </cell>
          <cell r="C4305" t="str">
            <v>BLD</v>
          </cell>
          <cell r="D4305" t="str">
            <v>BALANZA</v>
          </cell>
          <cell r="E4305" t="str">
            <v>BALANZA DIGITAL DE PRECISION CAP 5 KG</v>
          </cell>
          <cell r="F4305" t="str">
            <v>EN USO</v>
          </cell>
          <cell r="G4305">
            <v>42906</v>
          </cell>
          <cell r="H4305" t="str">
            <v xml:space="preserve">VINUEZA NAVAS MIGUEL ALEJANDRO </v>
          </cell>
          <cell r="I4305">
            <v>182.21</v>
          </cell>
          <cell r="J4305">
            <v>26.6</v>
          </cell>
          <cell r="K4305">
            <v>266</v>
          </cell>
          <cell r="L4305" t="b">
            <v>0</v>
          </cell>
          <cell r="M4305">
            <v>10</v>
          </cell>
          <cell r="N4305" t="str">
            <v>SERVICIOS Y PRODUCTOS</v>
          </cell>
          <cell r="O4305" t="str">
            <v>PLAZA DEL CACAO</v>
          </cell>
          <cell r="P4305" t="str">
            <v>PLAZA DEL CACAO</v>
          </cell>
          <cell r="Q4305" t="str">
            <v>BODEGA DE MATERIA PRIMA</v>
          </cell>
        </row>
        <row r="4306">
          <cell r="A4306">
            <v>5287</v>
          </cell>
          <cell r="B4306" t="str">
            <v>MAQUINARIAS Y EQUIPOS</v>
          </cell>
          <cell r="C4306" t="str">
            <v>BLD</v>
          </cell>
          <cell r="D4306" t="str">
            <v>BALANZA</v>
          </cell>
          <cell r="E4306" t="str">
            <v>BALANZA DIGITAL DE CARGA CAP 50KG</v>
          </cell>
          <cell r="F4306" t="str">
            <v>EN USO</v>
          </cell>
          <cell r="G4306">
            <v>42906</v>
          </cell>
          <cell r="H4306" t="str">
            <v xml:space="preserve">VINUEZA NAVAS MIGUEL ALEJANDRO </v>
          </cell>
          <cell r="I4306">
            <v>211.36</v>
          </cell>
          <cell r="J4306">
            <v>30.86</v>
          </cell>
          <cell r="K4306">
            <v>308.56</v>
          </cell>
          <cell r="L4306" t="b">
            <v>0</v>
          </cell>
          <cell r="M4306">
            <v>10</v>
          </cell>
          <cell r="N4306" t="str">
            <v>SERVICIOS Y PRODUCTOS</v>
          </cell>
          <cell r="O4306" t="str">
            <v>PLAZA DEL CACAO</v>
          </cell>
          <cell r="P4306" t="str">
            <v>PLAZA DEL CACAO</v>
          </cell>
          <cell r="Q4306" t="str">
            <v>BODEGA DE MATERIA PRIMA</v>
          </cell>
        </row>
        <row r="4307">
          <cell r="A4307">
            <v>1921</v>
          </cell>
          <cell r="B4307" t="str">
            <v>MAQUINARIAS Y EQUIPOS</v>
          </cell>
          <cell r="C4307" t="str">
            <v>BLD</v>
          </cell>
          <cell r="D4307" t="str">
            <v>REJILLA DE PROTECCION</v>
          </cell>
          <cell r="E4307" t="str">
            <v>REJILLA DE PLATINO DE 1"X6MM DE 4MX0.35M MARCO DE ANGULO COLOR NEGRO</v>
          </cell>
          <cell r="F4307" t="str">
            <v>EN USO</v>
          </cell>
          <cell r="G4307">
            <v>42345</v>
          </cell>
          <cell r="H4307" t="str">
            <v xml:space="preserve">VINUEZA NAVAS MIGUEL ALEJANDRO </v>
          </cell>
          <cell r="I4307">
            <v>192.5</v>
          </cell>
          <cell r="J4307">
            <v>35</v>
          </cell>
          <cell r="K4307">
            <v>350</v>
          </cell>
          <cell r="L4307" t="b">
            <v>0</v>
          </cell>
          <cell r="M4307">
            <v>10</v>
          </cell>
          <cell r="N4307" t="str">
            <v>SERVICIOS Y PRODUCTOS</v>
          </cell>
          <cell r="O4307" t="str">
            <v>PLAZA DEL CACAO</v>
          </cell>
          <cell r="P4307" t="str">
            <v>PLAZA DEL CACAO</v>
          </cell>
          <cell r="Q4307" t="str">
            <v>MUSEO</v>
          </cell>
        </row>
        <row r="4308">
          <cell r="A4308">
            <v>1922</v>
          </cell>
          <cell r="B4308" t="str">
            <v>MAQUINARIAS Y EQUIPOS</v>
          </cell>
          <cell r="C4308" t="str">
            <v>BLD</v>
          </cell>
          <cell r="D4308" t="str">
            <v>REJILLA DE PROTECCION</v>
          </cell>
          <cell r="E4308" t="str">
            <v xml:space="preserve">REJILLA DE PLATINA DE 1" X 6MM DE 14.35 MTS X 0,30 MTS MARCO DE ANGULO </v>
          </cell>
          <cell r="F4308" t="str">
            <v>EN USO</v>
          </cell>
          <cell r="G4308">
            <v>42345</v>
          </cell>
          <cell r="H4308" t="str">
            <v xml:space="preserve">VINUEZA NAVAS MIGUEL ALEJANDRO </v>
          </cell>
          <cell r="I4308">
            <v>687.5</v>
          </cell>
          <cell r="J4308">
            <v>125</v>
          </cell>
          <cell r="K4308">
            <v>1250</v>
          </cell>
          <cell r="L4308" t="b">
            <v>0</v>
          </cell>
          <cell r="M4308">
            <v>10</v>
          </cell>
          <cell r="N4308" t="str">
            <v>SERVICIOS Y PRODUCTOS</v>
          </cell>
          <cell r="O4308" t="str">
            <v>PLAZA DEL CACAO</v>
          </cell>
          <cell r="P4308" t="str">
            <v>PLAZA DEL CACAO</v>
          </cell>
          <cell r="Q4308" t="str">
            <v>MUSEO</v>
          </cell>
        </row>
        <row r="4309">
          <cell r="A4309">
            <v>1923</v>
          </cell>
          <cell r="B4309" t="str">
            <v>MAQUINARIAS Y EQUIPOS</v>
          </cell>
          <cell r="C4309" t="str">
            <v>BLD</v>
          </cell>
          <cell r="D4309" t="str">
            <v>CANAL PARA AGUA</v>
          </cell>
          <cell r="E4309" t="str">
            <v>CANAL PARA AGUA LLUVIA DE 46.60 MTS LINEALES</v>
          </cell>
          <cell r="F4309" t="str">
            <v>EN USO</v>
          </cell>
          <cell r="G4309">
            <v>42345</v>
          </cell>
          <cell r="H4309" t="str">
            <v xml:space="preserve">VINUEZA NAVAS MIGUEL ALEJANDRO </v>
          </cell>
          <cell r="I4309">
            <v>384.45</v>
          </cell>
          <cell r="J4309">
            <v>69.900000000000006</v>
          </cell>
          <cell r="K4309">
            <v>699</v>
          </cell>
          <cell r="L4309" t="b">
            <v>0</v>
          </cell>
          <cell r="M4309">
            <v>10</v>
          </cell>
          <cell r="N4309" t="str">
            <v>SERVICIOS Y PRODUCTOS</v>
          </cell>
          <cell r="O4309" t="str">
            <v>PLAZA DEL CACAO</v>
          </cell>
          <cell r="P4309" t="str">
            <v>PLAZA DEL CACAO</v>
          </cell>
          <cell r="Q4309" t="str">
            <v>TECHO</v>
          </cell>
        </row>
        <row r="4310">
          <cell r="A4310">
            <v>3995</v>
          </cell>
          <cell r="B4310" t="str">
            <v>MAQUINARIAS Y EQUIPOS</v>
          </cell>
          <cell r="C4310" t="str">
            <v>BLD</v>
          </cell>
          <cell r="D4310" t="str">
            <v>CANAL PARA AGUA</v>
          </cell>
          <cell r="E4310" t="str">
            <v>CANAL PARA AGUA STANDAR CON BAJANTES 2</v>
          </cell>
          <cell r="F4310" t="str">
            <v>EN USO</v>
          </cell>
          <cell r="G4310">
            <v>42464</v>
          </cell>
          <cell r="H4310" t="str">
            <v xml:space="preserve">VINUEZA NAVAS MIGUEL ALEJANDRO </v>
          </cell>
          <cell r="I4310">
            <v>230.99</v>
          </cell>
          <cell r="J4310">
            <v>39.83</v>
          </cell>
          <cell r="K4310">
            <v>398.25</v>
          </cell>
          <cell r="L4310" t="b">
            <v>0</v>
          </cell>
          <cell r="M4310">
            <v>10</v>
          </cell>
          <cell r="N4310" t="str">
            <v>SERVICIOS Y PRODUCTOS</v>
          </cell>
          <cell r="O4310" t="str">
            <v>PLAZA DEL CACAO</v>
          </cell>
          <cell r="P4310" t="str">
            <v>PLAZA DEL CACAO</v>
          </cell>
          <cell r="Q4310" t="str">
            <v>TECHO</v>
          </cell>
        </row>
        <row r="4311">
          <cell r="A4311">
            <v>3820</v>
          </cell>
          <cell r="B4311" t="str">
            <v>MAQUINARIAS Y EQUIPOS</v>
          </cell>
          <cell r="C4311" t="str">
            <v>BLD</v>
          </cell>
          <cell r="D4311" t="str">
            <v>BATIDORA</v>
          </cell>
          <cell r="E4311" t="str">
            <v>BATIDORA CON GLOBO GANCHO Y PALETA 110 V760HZ</v>
          </cell>
          <cell r="F4311" t="str">
            <v>EN USO</v>
          </cell>
          <cell r="G4311">
            <v>42457</v>
          </cell>
          <cell r="H4311" t="str">
            <v xml:space="preserve">VINUEZA NAVAS MIGUEL ALEJANDRO </v>
          </cell>
          <cell r="I4311">
            <v>371.9</v>
          </cell>
          <cell r="J4311">
            <v>64.959999999999994</v>
          </cell>
          <cell r="K4311">
            <v>649.6</v>
          </cell>
          <cell r="L4311" t="b">
            <v>0</v>
          </cell>
          <cell r="M4311">
            <v>10</v>
          </cell>
          <cell r="N4311" t="str">
            <v>SERVICIOS Y PRODUCTOS</v>
          </cell>
          <cell r="O4311" t="str">
            <v>PLAZA DEL CACAO</v>
          </cell>
          <cell r="P4311" t="str">
            <v>PLAZA DEL CACAO</v>
          </cell>
          <cell r="Q4311" t="str">
            <v>COCINA</v>
          </cell>
        </row>
        <row r="4312">
          <cell r="A4312">
            <v>3825</v>
          </cell>
          <cell r="B4312" t="str">
            <v>MAQUINARIAS Y EQUIPOS</v>
          </cell>
          <cell r="C4312" t="str">
            <v>BLD</v>
          </cell>
          <cell r="D4312" t="str">
            <v>BATIDORA</v>
          </cell>
          <cell r="E4312" t="str">
            <v>BATIDORA DE 20 LTS CON 3 ACCESORIOS</v>
          </cell>
          <cell r="F4312" t="str">
            <v>EN USO</v>
          </cell>
          <cell r="G4312">
            <v>42452</v>
          </cell>
          <cell r="H4312" t="str">
            <v xml:space="preserve">VINUEZA NAVAS MIGUEL ALEJANDRO </v>
          </cell>
          <cell r="I4312">
            <v>628.38</v>
          </cell>
          <cell r="J4312">
            <v>109.76</v>
          </cell>
          <cell r="K4312">
            <v>1097.5999999999999</v>
          </cell>
          <cell r="L4312" t="b">
            <v>0</v>
          </cell>
          <cell r="M4312">
            <v>10</v>
          </cell>
          <cell r="N4312" t="str">
            <v>SERVICIOS Y PRODUCTOS</v>
          </cell>
          <cell r="O4312" t="str">
            <v>PLAZA DEL CACAO</v>
          </cell>
          <cell r="P4312" t="str">
            <v>PLAZA DEL CACAO</v>
          </cell>
          <cell r="Q4312" t="str">
            <v>COCINA</v>
          </cell>
        </row>
        <row r="4313">
          <cell r="A4313">
            <v>5292</v>
          </cell>
          <cell r="B4313" t="str">
            <v>MAQUINARIAS Y EQUIPOS</v>
          </cell>
          <cell r="C4313" t="str">
            <v>BLD</v>
          </cell>
          <cell r="D4313" t="str">
            <v>CILINDRO DE GAS</v>
          </cell>
          <cell r="E4313" t="str">
            <v>CILINDRO PARA GAS LICUADO CAP 15KG 1</v>
          </cell>
          <cell r="F4313" t="str">
            <v>EN USO</v>
          </cell>
          <cell r="G4313">
            <v>42906</v>
          </cell>
          <cell r="H4313" t="str">
            <v xml:space="preserve">VINUEZA NAVAS MIGUEL ALEJANDRO </v>
          </cell>
          <cell r="I4313">
            <v>51.02</v>
          </cell>
          <cell r="J4313">
            <v>7.45</v>
          </cell>
          <cell r="K4313">
            <v>74.48</v>
          </cell>
          <cell r="L4313" t="b">
            <v>0</v>
          </cell>
          <cell r="M4313">
            <v>10</v>
          </cell>
          <cell r="N4313" t="str">
            <v>SERVICIOS Y PRODUCTOS</v>
          </cell>
          <cell r="O4313" t="str">
            <v>PLAZA DEL CACAO</v>
          </cell>
          <cell r="P4313" t="str">
            <v>PLAZA DEL CACAO</v>
          </cell>
          <cell r="Q4313" t="str">
            <v>BODEGA CACAO</v>
          </cell>
        </row>
        <row r="4314">
          <cell r="A4314">
            <v>5293</v>
          </cell>
          <cell r="B4314" t="str">
            <v>MAQUINARIAS Y EQUIPOS</v>
          </cell>
          <cell r="C4314" t="str">
            <v>BLD</v>
          </cell>
          <cell r="D4314" t="str">
            <v>CILINDRO DE GAS</v>
          </cell>
          <cell r="E4314" t="str">
            <v>CILINDRO PARA GAS LICUADO CAP 15KG 2</v>
          </cell>
          <cell r="F4314" t="str">
            <v>EN USO</v>
          </cell>
          <cell r="G4314">
            <v>42906</v>
          </cell>
          <cell r="H4314" t="str">
            <v xml:space="preserve">VINUEZA NAVAS MIGUEL ALEJANDRO </v>
          </cell>
          <cell r="I4314">
            <v>51.02</v>
          </cell>
          <cell r="J4314">
            <v>7.45</v>
          </cell>
          <cell r="K4314">
            <v>74.48</v>
          </cell>
          <cell r="L4314" t="b">
            <v>0</v>
          </cell>
          <cell r="M4314">
            <v>10</v>
          </cell>
          <cell r="N4314" t="str">
            <v>SERVICIOS Y PRODUCTOS</v>
          </cell>
          <cell r="O4314" t="str">
            <v>PLAZA DEL CACAO</v>
          </cell>
          <cell r="P4314" t="str">
            <v>PLAZA DEL CACAO</v>
          </cell>
          <cell r="Q4314" t="str">
            <v>BODEGA CACAO</v>
          </cell>
        </row>
        <row r="4315">
          <cell r="A4315">
            <v>5294</v>
          </cell>
          <cell r="B4315" t="str">
            <v>MAQUINARIAS Y EQUIPOS</v>
          </cell>
          <cell r="C4315" t="str">
            <v>BLD</v>
          </cell>
          <cell r="D4315" t="str">
            <v>CILINDRO DE GAS</v>
          </cell>
          <cell r="E4315" t="str">
            <v>CILINDRO PARA GAS LICUADO CAP 15KG 3</v>
          </cell>
          <cell r="F4315" t="str">
            <v>EN USO</v>
          </cell>
          <cell r="G4315">
            <v>42906</v>
          </cell>
          <cell r="H4315" t="str">
            <v xml:space="preserve">VINUEZA NAVAS MIGUEL ALEJANDRO </v>
          </cell>
          <cell r="I4315">
            <v>51.02</v>
          </cell>
          <cell r="J4315">
            <v>7.45</v>
          </cell>
          <cell r="K4315">
            <v>74.48</v>
          </cell>
          <cell r="L4315" t="b">
            <v>0</v>
          </cell>
          <cell r="M4315">
            <v>10</v>
          </cell>
          <cell r="N4315" t="str">
            <v>SERVICIOS Y PRODUCTOS</v>
          </cell>
          <cell r="O4315" t="str">
            <v>PLAZA DEL CACAO</v>
          </cell>
          <cell r="P4315" t="str">
            <v>PLAZA DEL CACAO</v>
          </cell>
          <cell r="Q4315" t="str">
            <v>BODEGA CACAO</v>
          </cell>
        </row>
        <row r="4316">
          <cell r="A4316">
            <v>3821</v>
          </cell>
          <cell r="B4316" t="str">
            <v>MAQUINARIAS Y EQUIPOS</v>
          </cell>
          <cell r="C4316" t="str">
            <v>BLD</v>
          </cell>
          <cell r="D4316" t="str">
            <v>COCINA</v>
          </cell>
          <cell r="E4316" t="str">
            <v>COCINA DE INDUCCIÓN 4 INDUCTORES 24"</v>
          </cell>
          <cell r="F4316" t="str">
            <v>EN USO</v>
          </cell>
          <cell r="G4316">
            <v>42457</v>
          </cell>
          <cell r="H4316" t="str">
            <v xml:space="preserve">VINUEZA NAVAS MIGUEL ALEJANDRO </v>
          </cell>
          <cell r="I4316">
            <v>384.72</v>
          </cell>
          <cell r="J4316">
            <v>67.2</v>
          </cell>
          <cell r="K4316">
            <v>672</v>
          </cell>
          <cell r="L4316" t="b">
            <v>0</v>
          </cell>
          <cell r="M4316">
            <v>10</v>
          </cell>
          <cell r="N4316" t="str">
            <v>SERVICIOS Y PRODUCTOS</v>
          </cell>
          <cell r="O4316" t="str">
            <v>PLAZA DEL CACAO</v>
          </cell>
          <cell r="P4316" t="str">
            <v>PLAZA DEL CACAO</v>
          </cell>
          <cell r="Q4316" t="str">
            <v>COCINA</v>
          </cell>
        </row>
        <row r="4317">
          <cell r="A4317">
            <v>3824</v>
          </cell>
          <cell r="B4317" t="str">
            <v>MAQUINARIAS Y EQUIPOS</v>
          </cell>
          <cell r="C4317" t="str">
            <v>BLD</v>
          </cell>
          <cell r="D4317" t="str">
            <v>HORNO</v>
          </cell>
          <cell r="E4317" t="str">
            <v>HORNO TURBO DE 5 LATAS EN ACERO A GAS Y ELÉCTRICO A 220V</v>
          </cell>
          <cell r="F4317" t="str">
            <v>EN USO</v>
          </cell>
          <cell r="G4317">
            <v>42452</v>
          </cell>
          <cell r="H4317" t="str">
            <v xml:space="preserve">VINUEZA NAVAS MIGUEL ALEJANDRO </v>
          </cell>
          <cell r="I4317">
            <v>2051.84</v>
          </cell>
          <cell r="J4317">
            <v>358.4</v>
          </cell>
          <cell r="K4317">
            <v>3584</v>
          </cell>
          <cell r="L4317" t="b">
            <v>0</v>
          </cell>
          <cell r="M4317">
            <v>10</v>
          </cell>
          <cell r="N4317" t="str">
            <v>SERVICIOS Y PRODUCTOS</v>
          </cell>
          <cell r="O4317" t="str">
            <v>PLAZA DEL CACAO</v>
          </cell>
          <cell r="P4317" t="str">
            <v>PLAZA DEL CACAO</v>
          </cell>
          <cell r="Q4317" t="str">
            <v>COCINA</v>
          </cell>
        </row>
        <row r="4318">
          <cell r="A4318">
            <v>3819</v>
          </cell>
          <cell r="B4318" t="str">
            <v>MAQUINARIAS Y EQUIPOS</v>
          </cell>
          <cell r="C4318" t="str">
            <v>BLD</v>
          </cell>
          <cell r="D4318" t="str">
            <v>LICUADORA</v>
          </cell>
          <cell r="E4318" t="str">
            <v>LICUADORA OSTER DE 44 ONZ CON 2 VELOCIDADES 110 VLT</v>
          </cell>
          <cell r="F4318" t="str">
            <v>EN USO</v>
          </cell>
          <cell r="G4318">
            <v>42457</v>
          </cell>
          <cell r="H4318" t="str">
            <v xml:space="preserve">VINUEZA NAVAS MIGUEL ALEJANDRO </v>
          </cell>
          <cell r="I4318">
            <v>192.36</v>
          </cell>
          <cell r="J4318">
            <v>33.6</v>
          </cell>
          <cell r="K4318">
            <v>336</v>
          </cell>
          <cell r="L4318" t="b">
            <v>0</v>
          </cell>
          <cell r="M4318">
            <v>10</v>
          </cell>
          <cell r="N4318" t="str">
            <v>SERVICIOS Y PRODUCTOS</v>
          </cell>
          <cell r="O4318" t="str">
            <v>PLAZA DEL CACAO</v>
          </cell>
          <cell r="P4318" t="str">
            <v>PLAZA DEL CACAO</v>
          </cell>
          <cell r="Q4318" t="str">
            <v>COCINA</v>
          </cell>
        </row>
        <row r="4319">
          <cell r="A4319">
            <v>3826</v>
          </cell>
          <cell r="B4319" t="str">
            <v>MAQUINARIAS Y EQUIPOS</v>
          </cell>
          <cell r="C4319" t="str">
            <v>BLD</v>
          </cell>
          <cell r="D4319" t="str">
            <v>LICUADORA</v>
          </cell>
          <cell r="E4319" t="str">
            <v>LICUADORA DE 2 LTS BASE Y VASO DE ACERO INOXIDABLE</v>
          </cell>
          <cell r="F4319" t="str">
            <v>EN USO</v>
          </cell>
          <cell r="G4319">
            <v>42452</v>
          </cell>
          <cell r="H4319" t="str">
            <v xml:space="preserve">VINUEZA NAVAS MIGUEL ALEJANDRO </v>
          </cell>
          <cell r="I4319">
            <v>250.07</v>
          </cell>
          <cell r="J4319">
            <v>43.68</v>
          </cell>
          <cell r="K4319">
            <v>436.8</v>
          </cell>
          <cell r="L4319" t="b">
            <v>0</v>
          </cell>
          <cell r="M4319">
            <v>10</v>
          </cell>
          <cell r="N4319" t="str">
            <v>SERVICIOS Y PRODUCTOS</v>
          </cell>
          <cell r="O4319" t="str">
            <v>PLAZA DEL CACAO</v>
          </cell>
          <cell r="P4319" t="str">
            <v>PLAZA DEL CACAO</v>
          </cell>
          <cell r="Q4319" t="str">
            <v>COCINA</v>
          </cell>
        </row>
        <row r="4320">
          <cell r="A4320">
            <v>3631</v>
          </cell>
          <cell r="B4320" t="str">
            <v>MAQUINARIAS Y EQUIPOS</v>
          </cell>
          <cell r="C4320" t="str">
            <v>BLD</v>
          </cell>
          <cell r="D4320" t="str">
            <v>MOLINOS</v>
          </cell>
          <cell r="E4320" t="str">
            <v>MOLINO DE CACAO A CORRIENTE 220 VOLTIOS DE 2HP IMPORTADO CON MUELAS TRITURADORAS</v>
          </cell>
          <cell r="F4320" t="str">
            <v>EN USO</v>
          </cell>
          <cell r="G4320">
            <v>42363</v>
          </cell>
          <cell r="H4320" t="str">
            <v xml:space="preserve">VINUEZA NAVAS MIGUEL ALEJANDRO </v>
          </cell>
          <cell r="I4320">
            <v>264</v>
          </cell>
          <cell r="J4320">
            <v>48</v>
          </cell>
          <cell r="K4320">
            <v>480</v>
          </cell>
          <cell r="L4320" t="b">
            <v>0</v>
          </cell>
          <cell r="M4320">
            <v>10</v>
          </cell>
          <cell r="N4320" t="str">
            <v>SERVICIOS Y PRODUCTOS</v>
          </cell>
          <cell r="O4320" t="str">
            <v>PLAZA DEL CACAO</v>
          </cell>
          <cell r="P4320" t="str">
            <v>PLAZA DEL CACAO</v>
          </cell>
          <cell r="Q4320" t="str">
            <v>INTERPRETATIVO</v>
          </cell>
        </row>
        <row r="4321">
          <cell r="A4321">
            <v>3818</v>
          </cell>
          <cell r="B4321" t="str">
            <v>MAQUINARIAS Y EQUIPOS</v>
          </cell>
          <cell r="C4321" t="str">
            <v>BLD</v>
          </cell>
          <cell r="D4321" t="str">
            <v>VITRINA REFRIGERANTE</v>
          </cell>
          <cell r="E4321" t="str">
            <v>VITRINA EXHIBIDORA GIRATORIA 110-60HZ</v>
          </cell>
          <cell r="F4321" t="str">
            <v>EN USO</v>
          </cell>
          <cell r="G4321">
            <v>42457</v>
          </cell>
          <cell r="H4321" t="str">
            <v xml:space="preserve">VINUEZA NAVAS MIGUEL ALEJANDRO </v>
          </cell>
          <cell r="I4321">
            <v>2692.4</v>
          </cell>
          <cell r="J4321">
            <v>470.29</v>
          </cell>
          <cell r="K4321">
            <v>4702.88</v>
          </cell>
          <cell r="L4321" t="b">
            <v>0</v>
          </cell>
          <cell r="M4321">
            <v>10</v>
          </cell>
          <cell r="N4321" t="str">
            <v>SERVICIOS Y PRODUCTOS</v>
          </cell>
          <cell r="O4321" t="str">
            <v>PLAZA DEL CACAO</v>
          </cell>
          <cell r="P4321" t="str">
            <v>PLAZA DEL CACAO</v>
          </cell>
          <cell r="Q4321" t="str">
            <v>TIENDA</v>
          </cell>
        </row>
        <row r="4322">
          <cell r="A4322">
            <v>5334</v>
          </cell>
          <cell r="B4322" t="str">
            <v>MAQUINARIAS Y EQUIPOS</v>
          </cell>
          <cell r="C4322" t="str">
            <v>BLD</v>
          </cell>
          <cell r="D4322" t="str">
            <v>ENFRIADOR</v>
          </cell>
          <cell r="E4322" t="str">
            <v>ENFRIADOR TIPO ARMARIO CAP 10 PIES PUERTA DE VIDRIO</v>
          </cell>
          <cell r="F4322" t="str">
            <v>EN USO</v>
          </cell>
          <cell r="G4322">
            <v>42906</v>
          </cell>
          <cell r="H4322" t="str">
            <v xml:space="preserve">VINUEZA NAVAS MIGUEL ALEJANDRO </v>
          </cell>
          <cell r="I4322">
            <v>1093.26</v>
          </cell>
          <cell r="J4322">
            <v>159.6</v>
          </cell>
          <cell r="K4322">
            <v>1596</v>
          </cell>
          <cell r="L4322" t="b">
            <v>0</v>
          </cell>
          <cell r="M4322">
            <v>10</v>
          </cell>
          <cell r="N4322" t="str">
            <v>SERVICIOS Y PRODUCTOS</v>
          </cell>
          <cell r="O4322" t="str">
            <v>PLAZA DEL CACAO</v>
          </cell>
          <cell r="P4322" t="str">
            <v>PLAZA DEL CACAO</v>
          </cell>
          <cell r="Q4322" t="str">
            <v>COCINA</v>
          </cell>
        </row>
        <row r="4323">
          <cell r="A4323">
            <v>3811</v>
          </cell>
          <cell r="B4323" t="str">
            <v>MAQUINARIAS Y EQUIPOS</v>
          </cell>
          <cell r="C4323" t="str">
            <v>BLD</v>
          </cell>
          <cell r="D4323" t="str">
            <v>PARLANTE - ALTOPARLANTE</v>
          </cell>
          <cell r="E4323" t="str">
            <v>CAJAS PASIVAS DE PARED AUDIO MASTER HS1110 6" 2</v>
          </cell>
          <cell r="F4323" t="str">
            <v>EN USO</v>
          </cell>
          <cell r="G4323">
            <v>42465</v>
          </cell>
          <cell r="H4323" t="str">
            <v xml:space="preserve">VINUEZA NAVAS MIGUEL ALEJANDRO </v>
          </cell>
          <cell r="I4323">
            <v>74.16</v>
          </cell>
          <cell r="J4323">
            <v>12.79</v>
          </cell>
          <cell r="K4323">
            <v>127.87</v>
          </cell>
          <cell r="L4323" t="b">
            <v>0</v>
          </cell>
          <cell r="M4323">
            <v>10</v>
          </cell>
          <cell r="N4323" t="str">
            <v>SERVICIOS Y PRODUCTOS</v>
          </cell>
          <cell r="O4323" t="str">
            <v>PLAZA DEL CACAO</v>
          </cell>
          <cell r="P4323" t="str">
            <v>PLAZA DEL CACAO</v>
          </cell>
          <cell r="Q4323" t="str">
            <v>MUSEO</v>
          </cell>
        </row>
        <row r="4324">
          <cell r="A4324">
            <v>3812</v>
          </cell>
          <cell r="B4324" t="str">
            <v>MAQUINARIAS Y EQUIPOS</v>
          </cell>
          <cell r="C4324" t="str">
            <v>BLD</v>
          </cell>
          <cell r="D4324" t="str">
            <v>PARLANTE - ALTOPARLANTE</v>
          </cell>
          <cell r="E4324" t="str">
            <v>CAJAS PASIVAS DE PARED AUDIO MASTER HS1110 6" 3</v>
          </cell>
          <cell r="F4324" t="str">
            <v>EN USO</v>
          </cell>
          <cell r="G4324">
            <v>42465</v>
          </cell>
          <cell r="H4324" t="str">
            <v xml:space="preserve">VINUEZA NAVAS MIGUEL ALEJANDRO </v>
          </cell>
          <cell r="I4324">
            <v>74.16</v>
          </cell>
          <cell r="J4324">
            <v>12.79</v>
          </cell>
          <cell r="K4324">
            <v>127.87</v>
          </cell>
          <cell r="L4324" t="b">
            <v>0</v>
          </cell>
          <cell r="M4324">
            <v>10</v>
          </cell>
          <cell r="N4324" t="str">
            <v>SERVICIOS Y PRODUCTOS</v>
          </cell>
          <cell r="O4324" t="str">
            <v>PLAZA DEL CACAO</v>
          </cell>
          <cell r="P4324" t="str">
            <v>PLAZA DEL CACAO</v>
          </cell>
          <cell r="Q4324" t="str">
            <v>INTERPRETATIVO</v>
          </cell>
        </row>
        <row r="4325">
          <cell r="A4325">
            <v>3813</v>
          </cell>
          <cell r="B4325" t="str">
            <v>MAQUINARIAS Y EQUIPOS</v>
          </cell>
          <cell r="C4325" t="str">
            <v>BLD</v>
          </cell>
          <cell r="D4325" t="str">
            <v>PARLANTE - ALTOPARLANTE</v>
          </cell>
          <cell r="E4325" t="str">
            <v>CAJAS PASIVAS DE PARED AUDIO MASTER HS1110 6" 4</v>
          </cell>
          <cell r="F4325" t="str">
            <v>EN USO</v>
          </cell>
          <cell r="G4325">
            <v>42465</v>
          </cell>
          <cell r="H4325" t="str">
            <v xml:space="preserve">VINUEZA NAVAS MIGUEL ALEJANDRO </v>
          </cell>
          <cell r="I4325">
            <v>74.16</v>
          </cell>
          <cell r="J4325">
            <v>12.79</v>
          </cell>
          <cell r="K4325">
            <v>127.87</v>
          </cell>
          <cell r="L4325" t="b">
            <v>0</v>
          </cell>
          <cell r="M4325">
            <v>10</v>
          </cell>
          <cell r="N4325" t="str">
            <v>SERVICIOS Y PRODUCTOS</v>
          </cell>
          <cell r="O4325" t="str">
            <v>PLAZA DEL CACAO</v>
          </cell>
          <cell r="P4325" t="str">
            <v>PLAZA DEL CACAO</v>
          </cell>
          <cell r="Q4325" t="str">
            <v>MUSEO</v>
          </cell>
        </row>
        <row r="4326">
          <cell r="A4326">
            <v>1659</v>
          </cell>
          <cell r="B4326" t="str">
            <v>MAQUINARIAS Y EQUIPOS</v>
          </cell>
          <cell r="C4326" t="str">
            <v>BLD</v>
          </cell>
          <cell r="D4326" t="str">
            <v>TELEVISOR</v>
          </cell>
          <cell r="E4326" t="str">
            <v>TELEVISOR PLASMA SAMSUNG DE 51" PL51F400H</v>
          </cell>
          <cell r="F4326" t="str">
            <v>EN USO</v>
          </cell>
          <cell r="G4326">
            <v>42186</v>
          </cell>
          <cell r="H4326" t="str">
            <v xml:space="preserve">VINUEZA NAVAS MIGUEL ALEJANDRO </v>
          </cell>
          <cell r="I4326">
            <v>516.03</v>
          </cell>
          <cell r="J4326">
            <v>100.69</v>
          </cell>
          <cell r="K4326">
            <v>1006.88</v>
          </cell>
          <cell r="L4326" t="b">
            <v>0</v>
          </cell>
          <cell r="M4326">
            <v>10</v>
          </cell>
          <cell r="N4326" t="str">
            <v>SERVICIOS Y PRODUCTOS</v>
          </cell>
          <cell r="O4326" t="str">
            <v>PLAZA DEL CACAO</v>
          </cell>
          <cell r="P4326" t="str">
            <v>PLAZA DEL CACAO</v>
          </cell>
          <cell r="Q4326" t="str">
            <v>TIENDA</v>
          </cell>
        </row>
        <row r="4327">
          <cell r="A4327">
            <v>5110</v>
          </cell>
          <cell r="B4327" t="str">
            <v>MAQUINARIAS Y EQUIPOS</v>
          </cell>
          <cell r="C4327" t="str">
            <v>BLD</v>
          </cell>
          <cell r="D4327" t="str">
            <v>SISTEMA DE ALARMA CONTRA INCENDIOS</v>
          </cell>
          <cell r="E4327" t="str">
            <v>SISTEMA DE ALARMA CONTRA INCENDIO</v>
          </cell>
          <cell r="F4327" t="str">
            <v>EN USO</v>
          </cell>
          <cell r="G4327">
            <v>42786</v>
          </cell>
          <cell r="H4327" t="str">
            <v xml:space="preserve">VINUEZA NAVAS MIGUEL ALEJANDRO </v>
          </cell>
          <cell r="I4327">
            <v>3758.36</v>
          </cell>
          <cell r="J4327">
            <v>573.79999999999995</v>
          </cell>
          <cell r="K4327">
            <v>5737.96</v>
          </cell>
          <cell r="L4327" t="b">
            <v>0</v>
          </cell>
          <cell r="M4327">
            <v>10</v>
          </cell>
          <cell r="N4327" t="str">
            <v>SERVICIOS Y PRODUCTOS</v>
          </cell>
          <cell r="O4327" t="str">
            <v>PLAZA DEL CACAO</v>
          </cell>
          <cell r="P4327" t="str">
            <v>PLAZA DEL CACAO</v>
          </cell>
          <cell r="Q4327" t="str">
            <v>COCINA</v>
          </cell>
        </row>
        <row r="4328">
          <cell r="A4328">
            <v>550</v>
          </cell>
          <cell r="B4328" t="str">
            <v>EQUIPOS, SISTEMAS Y PAQUETES INFORMÁTICOS</v>
          </cell>
          <cell r="C4328" t="str">
            <v>BLD</v>
          </cell>
          <cell r="D4328" t="str">
            <v>COMPUTADOR DE ESCRITORIO</v>
          </cell>
          <cell r="E4328" t="str">
            <v>CPU INTEL CORE I3 INCLUYE MOUSE Y TECLADO</v>
          </cell>
          <cell r="F4328" t="str">
            <v>EN USO</v>
          </cell>
          <cell r="G4328">
            <v>40666</v>
          </cell>
          <cell r="H4328" t="str">
            <v xml:space="preserve">VINUEZA NAVAS MIGUEL ALEJANDRO </v>
          </cell>
          <cell r="I4328">
            <v>88</v>
          </cell>
          <cell r="J4328">
            <v>88</v>
          </cell>
          <cell r="K4328">
            <v>880</v>
          </cell>
          <cell r="L4328" t="b">
            <v>0</v>
          </cell>
          <cell r="M4328">
            <v>5</v>
          </cell>
          <cell r="N4328" t="str">
            <v>SERVICIOS Y PRODUCTOS</v>
          </cell>
          <cell r="O4328" t="str">
            <v>PLAZA DEL CACAO</v>
          </cell>
          <cell r="P4328" t="str">
            <v>PLAZA DEL CACAO</v>
          </cell>
          <cell r="Q4328" t="str">
            <v>COCINA</v>
          </cell>
        </row>
        <row r="4329">
          <cell r="A4329">
            <v>5445</v>
          </cell>
          <cell r="B4329" t="str">
            <v>EQUIPOS, SISTEMAS Y PAQUETES INFORMÁTICOS</v>
          </cell>
          <cell r="C4329" t="str">
            <v>BLD</v>
          </cell>
          <cell r="D4329" t="str">
            <v>COMPUTADOR DE ESCRITORIO INTEGRADO</v>
          </cell>
          <cell r="E4329" t="str">
            <v>COMPUTADOR DE ESCRITORIO PERFIL 3.2 2</v>
          </cell>
          <cell r="F4329" t="str">
            <v>EN USO</v>
          </cell>
          <cell r="G4329">
            <v>43070</v>
          </cell>
          <cell r="H4329" t="str">
            <v xml:space="preserve">VINUEZA NAVAS MIGUEL ALEJANDRO </v>
          </cell>
          <cell r="I4329">
            <v>524.89</v>
          </cell>
          <cell r="J4329">
            <v>117.82</v>
          </cell>
          <cell r="K4329">
            <v>1178.24</v>
          </cell>
          <cell r="L4329" t="b">
            <v>0</v>
          </cell>
          <cell r="M4329">
            <v>5</v>
          </cell>
          <cell r="N4329" t="str">
            <v>SERVICIOS Y PRODUCTOS</v>
          </cell>
          <cell r="O4329" t="str">
            <v>PLAZA DEL CACAO</v>
          </cell>
          <cell r="P4329" t="str">
            <v>PLAZA DEL CACAO</v>
          </cell>
          <cell r="Q4329" t="str">
            <v>COCINA</v>
          </cell>
        </row>
        <row r="4330">
          <cell r="A4330">
            <v>679</v>
          </cell>
          <cell r="B4330" t="str">
            <v>EQUIPOS, SISTEMAS Y PAQUETES INFORMÁTICOS</v>
          </cell>
          <cell r="C4330" t="str">
            <v>BLD</v>
          </cell>
          <cell r="D4330" t="str">
            <v>IMPRESORAS</v>
          </cell>
          <cell r="E4330" t="str">
            <v>DIGITAL FUNCIONAL</v>
          </cell>
          <cell r="F4330" t="str">
            <v>EN USO</v>
          </cell>
          <cell r="G4330">
            <v>40514</v>
          </cell>
          <cell r="H4330" t="str">
            <v xml:space="preserve">VINUEZA NAVAS MIGUEL ALEJANDRO </v>
          </cell>
          <cell r="I4330">
            <v>45.81</v>
          </cell>
          <cell r="J4330">
            <v>45.81</v>
          </cell>
          <cell r="K4330">
            <v>458.08</v>
          </cell>
          <cell r="L4330" t="b">
            <v>0</v>
          </cell>
          <cell r="M4330">
            <v>5</v>
          </cell>
          <cell r="N4330" t="str">
            <v>SERVICIOS Y PRODUCTOS</v>
          </cell>
          <cell r="O4330" t="str">
            <v>PLAZA DEL CACAO</v>
          </cell>
          <cell r="P4330" t="str">
            <v>PLAZA DEL CACAO</v>
          </cell>
          <cell r="Q4330" t="str">
            <v>COCINA</v>
          </cell>
        </row>
        <row r="4331">
          <cell r="A4331">
            <v>1520</v>
          </cell>
          <cell r="B4331" t="str">
            <v>EQUIPOS, SISTEMAS Y PAQUETES INFORMÁTICOS</v>
          </cell>
          <cell r="C4331" t="str">
            <v>BLD</v>
          </cell>
          <cell r="D4331" t="str">
            <v>IMPRESORAS</v>
          </cell>
          <cell r="E4331" t="str">
            <v>IMPRESORA TERMICA DE TICKETS INTERFAZ DUAL</v>
          </cell>
          <cell r="F4331" t="str">
            <v>EN USO</v>
          </cell>
          <cell r="G4331">
            <v>42137</v>
          </cell>
          <cell r="H4331" t="str">
            <v xml:space="preserve">VINUEZA NAVAS MIGUEL ALEJANDRO </v>
          </cell>
          <cell r="I4331">
            <v>49.76</v>
          </cell>
          <cell r="J4331">
            <v>49.76</v>
          </cell>
          <cell r="K4331">
            <v>497.58</v>
          </cell>
          <cell r="L4331" t="b">
            <v>0</v>
          </cell>
          <cell r="M4331">
            <v>5</v>
          </cell>
          <cell r="N4331" t="str">
            <v>SERVICIOS Y PRODUCTOS</v>
          </cell>
          <cell r="O4331" t="str">
            <v>PLAZA DEL CACAO</v>
          </cell>
          <cell r="P4331" t="str">
            <v>PLAZA DEL CACAO</v>
          </cell>
          <cell r="Q4331" t="str">
            <v>COCINA</v>
          </cell>
        </row>
        <row r="4332">
          <cell r="A4332">
            <v>3713</v>
          </cell>
          <cell r="B4332" t="str">
            <v>EQUIPOS, SISTEMAS Y PAQUETES INFORMÁTICOS</v>
          </cell>
          <cell r="C4332" t="str">
            <v>BLD</v>
          </cell>
          <cell r="D4332" t="str">
            <v>IMPRESORAS</v>
          </cell>
          <cell r="E4332" t="str">
            <v>IMPRESORA EPSON TMU220D CONECTIVIDAD DE RED</v>
          </cell>
          <cell r="F4332" t="str">
            <v>EN USO</v>
          </cell>
          <cell r="G4332">
            <v>42485</v>
          </cell>
          <cell r="H4332" t="str">
            <v xml:space="preserve">VINUEZA NAVAS MIGUEL ALEJANDRO </v>
          </cell>
          <cell r="I4332">
            <v>86.46</v>
          </cell>
          <cell r="J4332">
            <v>54.04</v>
          </cell>
          <cell r="K4332">
            <v>540.4</v>
          </cell>
          <cell r="L4332" t="b">
            <v>0</v>
          </cell>
          <cell r="M4332">
            <v>5</v>
          </cell>
          <cell r="N4332" t="str">
            <v>SERVICIOS Y PRODUCTOS</v>
          </cell>
          <cell r="O4332" t="str">
            <v>PLAZA DEL CACAO</v>
          </cell>
          <cell r="P4332" t="str">
            <v>PLAZA DEL CACAO</v>
          </cell>
          <cell r="Q4332" t="str">
            <v>COCINA</v>
          </cell>
        </row>
        <row r="4333">
          <cell r="A4333">
            <v>4383</v>
          </cell>
          <cell r="B4333" t="str">
            <v>EQUIPOS, SISTEMAS Y PAQUETES INFORMÁTICOS</v>
          </cell>
          <cell r="C4333" t="str">
            <v>BLD</v>
          </cell>
          <cell r="D4333" t="str">
            <v>SISTEMA DE APLICACION</v>
          </cell>
          <cell r="E4333" t="str">
            <v>SOFTWARE PUNTO DE VENTA DE PRODUCTOS CON VALIDACION DE STOCK INTEGRACION FACTURACION ELECTRONICA MANEJO DE INVENTARIOS CREACION DE ESTADISTICAS</v>
          </cell>
          <cell r="F4333" t="str">
            <v>EN USO</v>
          </cell>
          <cell r="G4333">
            <v>42487</v>
          </cell>
          <cell r="H4333" t="str">
            <v xml:space="preserve">VINUEZA NAVAS MIGUEL ALEJANDRO </v>
          </cell>
          <cell r="I4333">
            <v>313.60000000000002</v>
          </cell>
          <cell r="J4333">
            <v>196</v>
          </cell>
          <cell r="K4333">
            <v>1960</v>
          </cell>
          <cell r="L4333" t="b">
            <v>0</v>
          </cell>
          <cell r="M4333">
            <v>5</v>
          </cell>
          <cell r="N4333" t="str">
            <v>SERVICIOS Y PRODUCTOS</v>
          </cell>
          <cell r="O4333" t="str">
            <v>PLAZA DEL CACAO</v>
          </cell>
          <cell r="P4333" t="str">
            <v>PLAZA DEL CACAO</v>
          </cell>
          <cell r="Q4333" t="str">
            <v>BODEGA DE MATERIA PRIMA</v>
          </cell>
        </row>
        <row r="4334">
          <cell r="A4334">
            <v>648</v>
          </cell>
          <cell r="B4334" t="str">
            <v>BIENES ARTÍSTICOS Y CULTURALES</v>
          </cell>
          <cell r="C4334" t="str">
            <v>BLD</v>
          </cell>
          <cell r="D4334" t="str">
            <v>PIEZAS</v>
          </cell>
          <cell r="E4334" t="str">
            <v>MATE GRANDE</v>
          </cell>
          <cell r="F4334" t="str">
            <v>EN USO</v>
          </cell>
          <cell r="G4334">
            <v>42095</v>
          </cell>
          <cell r="H4334" t="str">
            <v xml:space="preserve">VINUEZA NAVAS MIGUEL ALEJANDRO </v>
          </cell>
          <cell r="I4334">
            <v>10</v>
          </cell>
          <cell r="J4334">
            <v>1</v>
          </cell>
          <cell r="K4334">
            <v>10</v>
          </cell>
          <cell r="L4334" t="b">
            <v>1</v>
          </cell>
          <cell r="M4334">
            <v>0</v>
          </cell>
          <cell r="N4334" t="str">
            <v>SERVICIOS Y PRODUCTOS</v>
          </cell>
          <cell r="O4334" t="str">
            <v>PLAZA DEL CACAO</v>
          </cell>
          <cell r="P4334" t="str">
            <v>PLAZA DEL CACAO</v>
          </cell>
          <cell r="Q4334" t="str">
            <v>TIENDA</v>
          </cell>
        </row>
        <row r="4335">
          <cell r="A4335">
            <v>649</v>
          </cell>
          <cell r="B4335" t="str">
            <v>BIENES ARTÍSTICOS Y CULTURALES</v>
          </cell>
          <cell r="C4335" t="str">
            <v>BLD</v>
          </cell>
          <cell r="D4335" t="str">
            <v>PIEZAS</v>
          </cell>
          <cell r="E4335" t="str">
            <v>MATE MEDIANO</v>
          </cell>
          <cell r="F4335" t="str">
            <v>EN USO</v>
          </cell>
          <cell r="G4335">
            <v>42089</v>
          </cell>
          <cell r="H4335" t="str">
            <v xml:space="preserve">VINUEZA NAVAS MIGUEL ALEJANDRO </v>
          </cell>
          <cell r="I4335">
            <v>1.1200000000000001</v>
          </cell>
          <cell r="J4335">
            <v>0.11</v>
          </cell>
          <cell r="K4335">
            <v>1.1200000000000001</v>
          </cell>
          <cell r="L4335" t="b">
            <v>1</v>
          </cell>
          <cell r="M4335">
            <v>0</v>
          </cell>
          <cell r="N4335" t="str">
            <v>SERVICIOS Y PRODUCTOS</v>
          </cell>
          <cell r="O4335" t="str">
            <v>PLAZA DEL CACAO</v>
          </cell>
          <cell r="P4335" t="str">
            <v>PLAZA DEL CACAO</v>
          </cell>
          <cell r="Q4335" t="str">
            <v>TIENDA</v>
          </cell>
        </row>
        <row r="4336">
          <cell r="A4336">
            <v>650</v>
          </cell>
          <cell r="B4336" t="str">
            <v>BIENES ARTÍSTICOS Y CULTURALES</v>
          </cell>
          <cell r="C4336" t="str">
            <v>BLD</v>
          </cell>
          <cell r="D4336" t="str">
            <v>PIEZAS</v>
          </cell>
          <cell r="E4336" t="str">
            <v>MATE PEQUEÑO</v>
          </cell>
          <cell r="F4336" t="str">
            <v>EN USO</v>
          </cell>
          <cell r="G4336">
            <v>42095</v>
          </cell>
          <cell r="H4336" t="str">
            <v xml:space="preserve">VINUEZA NAVAS MIGUEL ALEJANDRO </v>
          </cell>
          <cell r="I4336">
            <v>1.1200000000000001</v>
          </cell>
          <cell r="J4336">
            <v>0.11</v>
          </cell>
          <cell r="K4336">
            <v>1.1200000000000001</v>
          </cell>
          <cell r="L4336" t="b">
            <v>1</v>
          </cell>
          <cell r="M4336">
            <v>0</v>
          </cell>
          <cell r="N4336" t="str">
            <v>SERVICIOS Y PRODUCTOS</v>
          </cell>
          <cell r="O4336" t="str">
            <v>PLAZA DEL CACAO</v>
          </cell>
          <cell r="P4336" t="str">
            <v>PLAZA DEL CACAO</v>
          </cell>
          <cell r="Q4336" t="str">
            <v>TIENDA</v>
          </cell>
        </row>
        <row r="4337">
          <cell r="A4337">
            <v>851</v>
          </cell>
          <cell r="B4337" t="str">
            <v>BIENES ARTÍSTICOS Y CULTURALES</v>
          </cell>
          <cell r="C4337" t="str">
            <v>BLD</v>
          </cell>
          <cell r="D4337" t="str">
            <v>PIEZAS</v>
          </cell>
          <cell r="E4337" t="str">
            <v>MATE CUCHARA GRANDE</v>
          </cell>
          <cell r="F4337" t="str">
            <v>EN USO</v>
          </cell>
          <cell r="G4337">
            <v>42089</v>
          </cell>
          <cell r="H4337" t="str">
            <v xml:space="preserve">VINUEZA NAVAS MIGUEL ALEJANDRO </v>
          </cell>
          <cell r="I4337">
            <v>1.1200000000000001</v>
          </cell>
          <cell r="J4337">
            <v>0.11</v>
          </cell>
          <cell r="K4337">
            <v>1.1200000000000001</v>
          </cell>
          <cell r="L4337" t="b">
            <v>1</v>
          </cell>
          <cell r="M4337">
            <v>0</v>
          </cell>
          <cell r="N4337" t="str">
            <v>SERVICIOS Y PRODUCTOS</v>
          </cell>
          <cell r="O4337" t="str">
            <v>PLAZA DEL CACAO</v>
          </cell>
          <cell r="P4337" t="str">
            <v>PLAZA DEL CACAO</v>
          </cell>
          <cell r="Q4337" t="str">
            <v>TIENDA</v>
          </cell>
        </row>
        <row r="4338">
          <cell r="A4338">
            <v>898</v>
          </cell>
          <cell r="B4338" t="str">
            <v>BIENES ARTÍSTICOS Y CULTURALES</v>
          </cell>
          <cell r="C4338" t="str">
            <v>BLD</v>
          </cell>
          <cell r="D4338" t="str">
            <v>PIEZAS</v>
          </cell>
          <cell r="E4338" t="str">
            <v>BATEA</v>
          </cell>
          <cell r="F4338" t="str">
            <v>EN USO</v>
          </cell>
          <cell r="G4338">
            <v>42089</v>
          </cell>
          <cell r="H4338" t="str">
            <v xml:space="preserve">VINUEZA NAVAS MIGUEL ALEJANDRO </v>
          </cell>
          <cell r="I4338">
            <v>3</v>
          </cell>
          <cell r="J4338">
            <v>0.3</v>
          </cell>
          <cell r="K4338">
            <v>3</v>
          </cell>
          <cell r="L4338" t="b">
            <v>1</v>
          </cell>
          <cell r="M4338">
            <v>0</v>
          </cell>
          <cell r="N4338" t="str">
            <v>SERVICIOS Y PRODUCTOS</v>
          </cell>
          <cell r="O4338" t="str">
            <v>PLAZA DEL CACAO</v>
          </cell>
          <cell r="P4338" t="str">
            <v>PLAZA DEL CACAO</v>
          </cell>
          <cell r="Q4338" t="str">
            <v>TIENDA</v>
          </cell>
        </row>
        <row r="4339">
          <cell r="A4339">
            <v>1427</v>
          </cell>
          <cell r="B4339" t="str">
            <v>(BCA)MOBILIARIOS</v>
          </cell>
          <cell r="C4339" t="str">
            <v>BCA</v>
          </cell>
          <cell r="D4339" t="str">
            <v>BASURERO</v>
          </cell>
          <cell r="E4339" t="str">
            <v>BASURERO JUMBO PULIDO</v>
          </cell>
          <cell r="F4339" t="str">
            <v>EN USO</v>
          </cell>
          <cell r="G4339">
            <v>42108</v>
          </cell>
          <cell r="H4339" t="str">
            <v xml:space="preserve">VINUEZA NAVAS MIGUEL ALEJANDRO </v>
          </cell>
          <cell r="I4339">
            <v>85.12</v>
          </cell>
          <cell r="J4339">
            <v>0</v>
          </cell>
          <cell r="K4339">
            <v>85.12</v>
          </cell>
          <cell r="L4339" t="b">
            <v>0</v>
          </cell>
          <cell r="M4339">
            <v>0</v>
          </cell>
          <cell r="N4339" t="str">
            <v>SERVICIOS Y PRODUCTOS</v>
          </cell>
          <cell r="O4339" t="str">
            <v>PLAZA DEL CACAO</v>
          </cell>
          <cell r="P4339" t="str">
            <v>PLAZA DEL CACAO</v>
          </cell>
          <cell r="Q4339" t="str">
            <v>TIENDA</v>
          </cell>
        </row>
        <row r="4340">
          <cell r="A4340">
            <v>2074</v>
          </cell>
          <cell r="B4340" t="str">
            <v>(BCA)MOBILIARIOS</v>
          </cell>
          <cell r="C4340" t="str">
            <v>BCA</v>
          </cell>
          <cell r="D4340" t="str">
            <v>MESA</v>
          </cell>
          <cell r="E4340" t="str">
            <v>MESA CUADRADA CARIBE PEDESTAL AZUL</v>
          </cell>
          <cell r="F4340" t="str">
            <v>EN USO</v>
          </cell>
          <cell r="G4340">
            <v>41624</v>
          </cell>
          <cell r="H4340" t="str">
            <v xml:space="preserve">VINUEZA NAVAS MIGUEL ALEJANDRO </v>
          </cell>
          <cell r="I4340">
            <v>35.840000000000003</v>
          </cell>
          <cell r="J4340">
            <v>0</v>
          </cell>
          <cell r="K4340">
            <v>35.840000000000003</v>
          </cell>
          <cell r="L4340" t="b">
            <v>0</v>
          </cell>
          <cell r="M4340">
            <v>0</v>
          </cell>
          <cell r="N4340" t="str">
            <v>SERVICIOS Y PRODUCTOS</v>
          </cell>
          <cell r="O4340" t="str">
            <v>PLAZA DEL CACAO</v>
          </cell>
          <cell r="P4340" t="str">
            <v>PLAZA DEL CACAO</v>
          </cell>
          <cell r="Q4340" t="str">
            <v>COCINA</v>
          </cell>
        </row>
        <row r="4341">
          <cell r="A4341">
            <v>4665</v>
          </cell>
          <cell r="B4341" t="str">
            <v>(BCA)MOBILIARIOS</v>
          </cell>
          <cell r="C4341" t="str">
            <v>BCA</v>
          </cell>
          <cell r="D4341" t="str">
            <v>PORTA</v>
          </cell>
          <cell r="E4341" t="str">
            <v xml:space="preserve">PARANTE PARA CEDULA INFORMATIVA TUBO DE ALUMINIO </v>
          </cell>
          <cell r="F4341" t="str">
            <v>EN USO</v>
          </cell>
          <cell r="G4341">
            <v>42551</v>
          </cell>
          <cell r="H4341" t="str">
            <v xml:space="preserve">VINUEZA NAVAS MIGUEL ALEJANDRO </v>
          </cell>
          <cell r="I4341">
            <v>45.6</v>
          </cell>
          <cell r="J4341">
            <v>0</v>
          </cell>
          <cell r="K4341">
            <v>45.6</v>
          </cell>
          <cell r="L4341" t="b">
            <v>0</v>
          </cell>
          <cell r="M4341">
            <v>0</v>
          </cell>
          <cell r="N4341" t="str">
            <v>SERVICIOS Y PRODUCTOS</v>
          </cell>
          <cell r="O4341" t="str">
            <v>PLAZA DEL CACAO</v>
          </cell>
          <cell r="P4341" t="str">
            <v>PLAZA DEL CACAO</v>
          </cell>
          <cell r="Q4341" t="str">
            <v>MUSEO</v>
          </cell>
        </row>
        <row r="4342">
          <cell r="A4342">
            <v>4708</v>
          </cell>
          <cell r="B4342" t="str">
            <v>(BCA)MOBILIARIOS</v>
          </cell>
          <cell r="C4342" t="str">
            <v>BCA</v>
          </cell>
          <cell r="D4342" t="str">
            <v>PORTA</v>
          </cell>
          <cell r="E4342" t="str">
            <v>PARANTE PARA CEDULA INFORMATIVA TUBO DE ALUMINIO</v>
          </cell>
          <cell r="F4342" t="str">
            <v>EN USO</v>
          </cell>
          <cell r="G4342">
            <v>42551</v>
          </cell>
          <cell r="H4342" t="str">
            <v xml:space="preserve">VINUEZA NAVAS MIGUEL ALEJANDRO </v>
          </cell>
          <cell r="I4342">
            <v>34.200000000000003</v>
          </cell>
          <cell r="J4342">
            <v>0</v>
          </cell>
          <cell r="K4342">
            <v>34.200000000000003</v>
          </cell>
          <cell r="L4342" t="b">
            <v>0</v>
          </cell>
          <cell r="M4342">
            <v>0</v>
          </cell>
          <cell r="N4342" t="str">
            <v>SERVICIOS Y PRODUCTOS</v>
          </cell>
          <cell r="O4342" t="str">
            <v>PLAZA DEL CACAO</v>
          </cell>
          <cell r="P4342" t="str">
            <v>PLAZA DEL CACAO</v>
          </cell>
          <cell r="Q4342" t="str">
            <v>MUSEO</v>
          </cell>
        </row>
        <row r="4343">
          <cell r="A4343">
            <v>4703</v>
          </cell>
          <cell r="B4343" t="str">
            <v>(BCA)MOBILIARIOS</v>
          </cell>
          <cell r="C4343" t="str">
            <v>BCA</v>
          </cell>
          <cell r="D4343" t="str">
            <v>TABLERO</v>
          </cell>
          <cell r="E4343" t="str">
            <v xml:space="preserve">ESTRUCTURA EN GYPSUM SUPERIOR </v>
          </cell>
          <cell r="F4343" t="str">
            <v>EN USO</v>
          </cell>
          <cell r="G4343">
            <v>42551</v>
          </cell>
          <cell r="H4343" t="str">
            <v xml:space="preserve">VINUEZA NAVAS MIGUEL ALEJANDRO </v>
          </cell>
          <cell r="I4343">
            <v>57</v>
          </cell>
          <cell r="J4343">
            <v>0</v>
          </cell>
          <cell r="K4343">
            <v>57</v>
          </cell>
          <cell r="L4343" t="b">
            <v>0</v>
          </cell>
          <cell r="M4343">
            <v>0</v>
          </cell>
          <cell r="N4343" t="str">
            <v>SERVICIOS Y PRODUCTOS</v>
          </cell>
          <cell r="O4343" t="str">
            <v>PLAZA DEL CACAO</v>
          </cell>
          <cell r="P4343" t="str">
            <v>PLAZA DEL CACAO</v>
          </cell>
          <cell r="Q4343" t="str">
            <v>MUSEO</v>
          </cell>
        </row>
        <row r="4344">
          <cell r="A4344">
            <v>4704</v>
          </cell>
          <cell r="B4344" t="str">
            <v>(BCA)MOBILIARIOS</v>
          </cell>
          <cell r="C4344" t="str">
            <v>BCA</v>
          </cell>
          <cell r="D4344" t="str">
            <v>TABLERO</v>
          </cell>
          <cell r="E4344" t="str">
            <v>ESCALERA EN GYPSUM TIPO ESCALERA IZQUIERDA</v>
          </cell>
          <cell r="F4344" t="str">
            <v>EN USO</v>
          </cell>
          <cell r="G4344">
            <v>42551</v>
          </cell>
          <cell r="H4344" t="str">
            <v xml:space="preserve">VINUEZA NAVAS MIGUEL ALEJANDRO </v>
          </cell>
          <cell r="I4344">
            <v>57</v>
          </cell>
          <cell r="J4344">
            <v>0</v>
          </cell>
          <cell r="K4344">
            <v>57</v>
          </cell>
          <cell r="L4344" t="b">
            <v>0</v>
          </cell>
          <cell r="M4344">
            <v>0</v>
          </cell>
          <cell r="N4344" t="str">
            <v>SERVICIOS Y PRODUCTOS</v>
          </cell>
          <cell r="O4344" t="str">
            <v>PLAZA DEL CACAO</v>
          </cell>
          <cell r="P4344" t="str">
            <v>PLAZA DEL CACAO</v>
          </cell>
          <cell r="Q4344" t="str">
            <v>MUSEO</v>
          </cell>
        </row>
        <row r="4345">
          <cell r="A4345">
            <v>1454</v>
          </cell>
          <cell r="B4345" t="str">
            <v>(BCA)MOBILIARIOS</v>
          </cell>
          <cell r="C4345" t="str">
            <v>BCA</v>
          </cell>
          <cell r="D4345" t="str">
            <v>ROTULO</v>
          </cell>
          <cell r="E4345" t="str">
            <v xml:space="preserve">STICKER ADHESIVO PARA BASURERO JUMBO </v>
          </cell>
          <cell r="F4345" t="str">
            <v>EN USO</v>
          </cell>
          <cell r="G4345">
            <v>42151</v>
          </cell>
          <cell r="H4345" t="str">
            <v xml:space="preserve">VINUEZA NAVAS MIGUEL ALEJANDRO </v>
          </cell>
          <cell r="I4345">
            <v>44.8</v>
          </cell>
          <cell r="J4345">
            <v>0</v>
          </cell>
          <cell r="K4345">
            <v>44.8</v>
          </cell>
          <cell r="L4345" t="b">
            <v>0</v>
          </cell>
          <cell r="M4345">
            <v>0</v>
          </cell>
          <cell r="N4345" t="str">
            <v>SERVICIOS Y PRODUCTOS</v>
          </cell>
          <cell r="O4345" t="str">
            <v>PLAZA DEL CACAO</v>
          </cell>
          <cell r="P4345" t="str">
            <v>PLAZA DEL CACAO</v>
          </cell>
          <cell r="Q4345" t="str">
            <v>TIENDA</v>
          </cell>
        </row>
        <row r="4346">
          <cell r="A4346">
            <v>3719</v>
          </cell>
          <cell r="B4346" t="str">
            <v>(BCA)MOBILIARIOS</v>
          </cell>
          <cell r="C4346" t="str">
            <v>BCA</v>
          </cell>
          <cell r="D4346" t="str">
            <v>ROTULO</v>
          </cell>
          <cell r="E4346" t="str">
            <v>NOMBRES DE PLANTAS CON PEDESTAL EN TOOL GALVANIZADO CON VINYL ADHESIVO SOBRE PARANTE DE MADERA  6</v>
          </cell>
          <cell r="F4346" t="str">
            <v>EN USO</v>
          </cell>
          <cell r="G4346">
            <v>42430</v>
          </cell>
          <cell r="H4346" t="str">
            <v xml:space="preserve">VINUEZA NAVAS MIGUEL ALEJANDRO </v>
          </cell>
          <cell r="I4346">
            <v>8.42</v>
          </cell>
          <cell r="J4346">
            <v>0</v>
          </cell>
          <cell r="K4346">
            <v>8.42</v>
          </cell>
          <cell r="L4346" t="b">
            <v>1</v>
          </cell>
          <cell r="M4346">
            <v>0</v>
          </cell>
          <cell r="N4346" t="str">
            <v>SERVICIOS Y PRODUCTOS</v>
          </cell>
          <cell r="O4346" t="str">
            <v>PLAZA DEL CACAO</v>
          </cell>
          <cell r="P4346" t="str">
            <v>PLAZA DEL CACAO</v>
          </cell>
          <cell r="Q4346" t="str">
            <v>MUSEO</v>
          </cell>
        </row>
        <row r="4347">
          <cell r="A4347">
            <v>4663</v>
          </cell>
          <cell r="B4347" t="str">
            <v>(BCA)MOBILIARIOS</v>
          </cell>
          <cell r="C4347" t="str">
            <v>BCA</v>
          </cell>
          <cell r="D4347" t="str">
            <v>ROTULO</v>
          </cell>
          <cell r="E4347" t="str">
            <v>DISEÑO DE CACAO E IMAGEN DE SELVA SOBRE PANEL DE SINTRA</v>
          </cell>
          <cell r="F4347" t="str">
            <v>EN USO</v>
          </cell>
          <cell r="G4347">
            <v>42551</v>
          </cell>
          <cell r="H4347" t="str">
            <v xml:space="preserve">VINUEZA NAVAS MIGUEL ALEJANDRO </v>
          </cell>
          <cell r="I4347">
            <v>912</v>
          </cell>
          <cell r="J4347">
            <v>0</v>
          </cell>
          <cell r="K4347">
            <v>912</v>
          </cell>
          <cell r="L4347" t="b">
            <v>0</v>
          </cell>
          <cell r="M4347">
            <v>0</v>
          </cell>
          <cell r="N4347" t="str">
            <v>SERVICIOS Y PRODUCTOS</v>
          </cell>
          <cell r="O4347" t="str">
            <v>PLAZA DEL CACAO</v>
          </cell>
          <cell r="P4347" t="str">
            <v>PLAZA DEL CACAO</v>
          </cell>
          <cell r="Q4347" t="str">
            <v>MUSEO</v>
          </cell>
        </row>
        <row r="4348">
          <cell r="A4348">
            <v>4664</v>
          </cell>
          <cell r="B4348" t="str">
            <v>(BCA)MOBILIARIOS</v>
          </cell>
          <cell r="C4348" t="str">
            <v>BCA</v>
          </cell>
          <cell r="D4348" t="str">
            <v>ROTULO</v>
          </cell>
          <cell r="E4348" t="str">
            <v xml:space="preserve">CEDULA INFORMATIVA SOBRE PARANTE EN ACRILICO DE 3MM IMPRESION EN VINIL </v>
          </cell>
          <cell r="F4348" t="str">
            <v>EN USO</v>
          </cell>
          <cell r="G4348">
            <v>42551</v>
          </cell>
          <cell r="H4348" t="str">
            <v xml:space="preserve">VINUEZA NAVAS MIGUEL ALEJANDRO </v>
          </cell>
          <cell r="I4348">
            <v>342</v>
          </cell>
          <cell r="J4348">
            <v>0</v>
          </cell>
          <cell r="K4348">
            <v>342</v>
          </cell>
          <cell r="L4348" t="b">
            <v>0</v>
          </cell>
          <cell r="M4348">
            <v>0</v>
          </cell>
          <cell r="N4348" t="str">
            <v>SERVICIOS Y PRODUCTOS</v>
          </cell>
          <cell r="O4348" t="str">
            <v>PLAZA DEL CACAO</v>
          </cell>
          <cell r="P4348" t="str">
            <v>PLAZA DEL CACAO</v>
          </cell>
          <cell r="Q4348" t="str">
            <v>GALLERA</v>
          </cell>
        </row>
        <row r="4349">
          <cell r="A4349">
            <v>4666</v>
          </cell>
          <cell r="B4349" t="str">
            <v>(BCA)MOBILIARIOS</v>
          </cell>
          <cell r="C4349" t="str">
            <v>BCA</v>
          </cell>
          <cell r="D4349" t="str">
            <v>ROTULO</v>
          </cell>
          <cell r="E4349" t="str">
            <v>CEDULA INFORMATIVA MAZORCA EN ACRILICO DE 3MM IMPRESION EN VINIL</v>
          </cell>
          <cell r="F4349" t="str">
            <v>EN USO</v>
          </cell>
          <cell r="G4349">
            <v>42551</v>
          </cell>
          <cell r="H4349" t="str">
            <v xml:space="preserve">VINUEZA NAVAS MIGUEL ALEJANDRO </v>
          </cell>
          <cell r="I4349">
            <v>228</v>
          </cell>
          <cell r="J4349">
            <v>0</v>
          </cell>
          <cell r="K4349">
            <v>228</v>
          </cell>
          <cell r="L4349" t="b">
            <v>0</v>
          </cell>
          <cell r="M4349">
            <v>0</v>
          </cell>
          <cell r="N4349" t="str">
            <v>SERVICIOS Y PRODUCTOS</v>
          </cell>
          <cell r="O4349" t="str">
            <v>PLAZA DEL CACAO</v>
          </cell>
          <cell r="P4349" t="str">
            <v>PLAZA DEL CACAO</v>
          </cell>
          <cell r="Q4349" t="str">
            <v>MUSEO</v>
          </cell>
        </row>
        <row r="4350">
          <cell r="A4350">
            <v>4667</v>
          </cell>
          <cell r="B4350" t="str">
            <v>(BCA)MOBILIARIOS</v>
          </cell>
          <cell r="C4350" t="str">
            <v>BCA</v>
          </cell>
          <cell r="D4350" t="str">
            <v>ROTULO</v>
          </cell>
          <cell r="E4350" t="str">
            <v>CEDULA INFORMATIVA ACRILICO DE 3MM IMPRESION EN VINIL</v>
          </cell>
          <cell r="F4350" t="str">
            <v>EN USO</v>
          </cell>
          <cell r="G4350">
            <v>42551</v>
          </cell>
          <cell r="H4350" t="str">
            <v xml:space="preserve">VINUEZA NAVAS MIGUEL ALEJANDRO </v>
          </cell>
          <cell r="I4350">
            <v>171</v>
          </cell>
          <cell r="J4350">
            <v>0</v>
          </cell>
          <cell r="K4350">
            <v>171</v>
          </cell>
          <cell r="L4350" t="b">
            <v>0</v>
          </cell>
          <cell r="M4350">
            <v>0</v>
          </cell>
          <cell r="N4350" t="str">
            <v>SERVICIOS Y PRODUCTOS</v>
          </cell>
          <cell r="O4350" t="str">
            <v>PLAZA DEL CACAO</v>
          </cell>
          <cell r="P4350" t="str">
            <v>PLAZA DEL CACAO</v>
          </cell>
          <cell r="Q4350" t="str">
            <v>TIENDA</v>
          </cell>
        </row>
        <row r="4351">
          <cell r="A4351">
            <v>4671</v>
          </cell>
          <cell r="B4351" t="str">
            <v>(BCA)MOBILIARIOS</v>
          </cell>
          <cell r="C4351" t="str">
            <v>BCA</v>
          </cell>
          <cell r="D4351" t="str">
            <v>ROTULO</v>
          </cell>
          <cell r="E4351" t="str">
            <v>IMPRESION EN VINIL DISEÑO ORIGEN DEL CACAO SOBRE PANEL SE SINTRA DE 2MM</v>
          </cell>
          <cell r="F4351" t="str">
            <v>EN USO</v>
          </cell>
          <cell r="G4351">
            <v>42551</v>
          </cell>
          <cell r="H4351" t="str">
            <v xml:space="preserve">VINUEZA NAVAS MIGUEL ALEJANDRO </v>
          </cell>
          <cell r="I4351">
            <v>410.4</v>
          </cell>
          <cell r="J4351">
            <v>0</v>
          </cell>
          <cell r="K4351">
            <v>410.4</v>
          </cell>
          <cell r="L4351" t="b">
            <v>0</v>
          </cell>
          <cell r="M4351">
            <v>0</v>
          </cell>
          <cell r="N4351" t="str">
            <v>SERVICIOS Y PRODUCTOS</v>
          </cell>
          <cell r="O4351" t="str">
            <v>PLAZA DEL CACAO</v>
          </cell>
          <cell r="P4351" t="str">
            <v>PLAZA DEL CACAO</v>
          </cell>
          <cell r="Q4351" t="str">
            <v>MUSEO</v>
          </cell>
        </row>
        <row r="4352">
          <cell r="A4352">
            <v>4673</v>
          </cell>
          <cell r="B4352" t="str">
            <v>(BCA)MOBILIARIOS</v>
          </cell>
          <cell r="C4352" t="str">
            <v>BCA</v>
          </cell>
          <cell r="D4352" t="str">
            <v>ROTULO</v>
          </cell>
          <cell r="E4352" t="str">
            <v>CEDULA INFORMATIVA SOBRE PARANTE EN ACRILICO DE 3MM</v>
          </cell>
          <cell r="F4352" t="str">
            <v>EN USO</v>
          </cell>
          <cell r="G4352">
            <v>42551</v>
          </cell>
          <cell r="H4352" t="str">
            <v xml:space="preserve">VINUEZA NAVAS MIGUEL ALEJANDRO </v>
          </cell>
          <cell r="I4352">
            <v>171</v>
          </cell>
          <cell r="J4352">
            <v>0</v>
          </cell>
          <cell r="K4352">
            <v>171</v>
          </cell>
          <cell r="L4352" t="b">
            <v>0</v>
          </cell>
          <cell r="M4352">
            <v>0</v>
          </cell>
          <cell r="N4352" t="str">
            <v>SERVICIOS Y PRODUCTOS</v>
          </cell>
          <cell r="O4352" t="str">
            <v>PLAZA DEL CACAO</v>
          </cell>
          <cell r="P4352" t="str">
            <v>PLAZA DEL CACAO</v>
          </cell>
          <cell r="Q4352" t="str">
            <v>MUSEO</v>
          </cell>
        </row>
        <row r="4353">
          <cell r="A4353">
            <v>4674</v>
          </cell>
          <cell r="B4353" t="str">
            <v>(BCA)MOBILIARIOS</v>
          </cell>
          <cell r="C4353" t="str">
            <v>BCA</v>
          </cell>
          <cell r="D4353" t="str">
            <v>ROTULO</v>
          </cell>
          <cell r="E4353" t="str">
            <v>CEDULA INFORMATIVA EN ACRILICO 3MM IMPRESION EN VINIL</v>
          </cell>
          <cell r="F4353" t="str">
            <v>EN USO</v>
          </cell>
          <cell r="G4353">
            <v>42551</v>
          </cell>
          <cell r="H4353" t="str">
            <v xml:space="preserve">VINUEZA NAVAS MIGUEL ALEJANDRO </v>
          </cell>
          <cell r="I4353">
            <v>171</v>
          </cell>
          <cell r="J4353">
            <v>0</v>
          </cell>
          <cell r="K4353">
            <v>171</v>
          </cell>
          <cell r="L4353" t="b">
            <v>0</v>
          </cell>
          <cell r="M4353">
            <v>0</v>
          </cell>
          <cell r="N4353" t="str">
            <v>SERVICIOS Y PRODUCTOS</v>
          </cell>
          <cell r="O4353" t="str">
            <v>PLAZA DEL CACAO</v>
          </cell>
          <cell r="P4353" t="str">
            <v>PLAZA DEL CACAO</v>
          </cell>
          <cell r="Q4353" t="str">
            <v>MUSEO</v>
          </cell>
        </row>
        <row r="4354">
          <cell r="A4354">
            <v>4675</v>
          </cell>
          <cell r="B4354" t="str">
            <v>(BCA)MOBILIARIOS</v>
          </cell>
          <cell r="C4354" t="str">
            <v>BCA</v>
          </cell>
          <cell r="D4354" t="str">
            <v>ROTULO</v>
          </cell>
          <cell r="E4354" t="str">
            <v>CEDULA INFORMATIVA ACRILICO 3MM IMPRESION EN VINIL</v>
          </cell>
          <cell r="F4354" t="str">
            <v>EN USO</v>
          </cell>
          <cell r="G4354">
            <v>42551</v>
          </cell>
          <cell r="H4354" t="str">
            <v xml:space="preserve">VINUEZA NAVAS MIGUEL ALEJANDRO </v>
          </cell>
          <cell r="I4354">
            <v>570</v>
          </cell>
          <cell r="J4354">
            <v>0</v>
          </cell>
          <cell r="K4354">
            <v>570</v>
          </cell>
          <cell r="L4354" t="b">
            <v>0</v>
          </cell>
          <cell r="M4354">
            <v>0</v>
          </cell>
          <cell r="N4354" t="str">
            <v>SERVICIOS Y PRODUCTOS</v>
          </cell>
          <cell r="O4354" t="str">
            <v>PLAZA DEL CACAO</v>
          </cell>
          <cell r="P4354" t="str">
            <v>PLAZA DEL CACAO</v>
          </cell>
          <cell r="Q4354" t="str">
            <v>MUSEO</v>
          </cell>
        </row>
        <row r="4355">
          <cell r="A4355">
            <v>4676</v>
          </cell>
          <cell r="B4355" t="str">
            <v>(BCA)MOBILIARIOS</v>
          </cell>
          <cell r="C4355" t="str">
            <v>BCA</v>
          </cell>
          <cell r="D4355" t="str">
            <v>ROTULO</v>
          </cell>
          <cell r="E4355" t="str">
            <v>IMAGEN MAPA ECUADOR IMPRESION EN LIENZO CON MARCO DE MADERA</v>
          </cell>
          <cell r="F4355" t="str">
            <v>EN USO</v>
          </cell>
          <cell r="G4355">
            <v>42551</v>
          </cell>
          <cell r="H4355" t="str">
            <v xml:space="preserve">VINUEZA NAVAS MIGUEL ALEJANDRO </v>
          </cell>
          <cell r="I4355">
            <v>228</v>
          </cell>
          <cell r="J4355">
            <v>0</v>
          </cell>
          <cell r="K4355">
            <v>228</v>
          </cell>
          <cell r="L4355" t="b">
            <v>0</v>
          </cell>
          <cell r="M4355">
            <v>0</v>
          </cell>
          <cell r="N4355" t="str">
            <v>SERVICIOS Y PRODUCTOS</v>
          </cell>
          <cell r="O4355" t="str">
            <v>PLAZA DEL CACAO</v>
          </cell>
          <cell r="P4355" t="str">
            <v>PLAZA DEL CACAO</v>
          </cell>
          <cell r="Q4355" t="str">
            <v>MUSEO</v>
          </cell>
        </row>
        <row r="4356">
          <cell r="A4356">
            <v>4677</v>
          </cell>
          <cell r="B4356" t="str">
            <v>(BCA)MOBILIARIOS</v>
          </cell>
          <cell r="C4356" t="str">
            <v>BCA</v>
          </cell>
          <cell r="D4356" t="str">
            <v>ROTULO</v>
          </cell>
          <cell r="E4356" t="str">
            <v>CEDULA INFORMATIVA EN ACRILICO DE 300 IMPRESION EN VINIL 1</v>
          </cell>
          <cell r="F4356" t="str">
            <v>EN USO</v>
          </cell>
          <cell r="G4356">
            <v>42551</v>
          </cell>
          <cell r="H4356" t="str">
            <v xml:space="preserve">VINUEZA NAVAS MIGUEL ALEJANDRO </v>
          </cell>
          <cell r="I4356">
            <v>193.8</v>
          </cell>
          <cell r="J4356">
            <v>0</v>
          </cell>
          <cell r="K4356">
            <v>193.8</v>
          </cell>
          <cell r="L4356" t="b">
            <v>0</v>
          </cell>
          <cell r="M4356">
            <v>0</v>
          </cell>
          <cell r="N4356" t="str">
            <v>SERVICIOS Y PRODUCTOS</v>
          </cell>
          <cell r="O4356" t="str">
            <v>PLAZA DEL CACAO</v>
          </cell>
          <cell r="P4356" t="str">
            <v>PLAZA DEL CACAO</v>
          </cell>
          <cell r="Q4356" t="str">
            <v>MUSEO</v>
          </cell>
        </row>
        <row r="4357">
          <cell r="A4357">
            <v>4678</v>
          </cell>
          <cell r="B4357" t="str">
            <v>(BCA)MOBILIARIOS</v>
          </cell>
          <cell r="C4357" t="str">
            <v>BCA</v>
          </cell>
          <cell r="D4357" t="str">
            <v>ROTULO</v>
          </cell>
          <cell r="E4357" t="str">
            <v>CEDULA INFORMATIVA EN ACRILICO DE 300 IMPRESION EN VINIL 2</v>
          </cell>
          <cell r="F4357" t="str">
            <v>EN USO</v>
          </cell>
          <cell r="G4357">
            <v>42551</v>
          </cell>
          <cell r="H4357" t="str">
            <v xml:space="preserve">VINUEZA NAVAS MIGUEL ALEJANDRO </v>
          </cell>
          <cell r="I4357">
            <v>193.8</v>
          </cell>
          <cell r="J4357">
            <v>0</v>
          </cell>
          <cell r="K4357">
            <v>193.8</v>
          </cell>
          <cell r="L4357" t="b">
            <v>0</v>
          </cell>
          <cell r="M4357">
            <v>0</v>
          </cell>
          <cell r="N4357" t="str">
            <v>SERVICIOS Y PRODUCTOS</v>
          </cell>
          <cell r="O4357" t="str">
            <v>PLAZA DEL CACAO</v>
          </cell>
          <cell r="P4357" t="str">
            <v>PLAZA DEL CACAO</v>
          </cell>
          <cell r="Q4357" t="str">
            <v>MUSEO</v>
          </cell>
        </row>
        <row r="4358">
          <cell r="A4358">
            <v>4679</v>
          </cell>
          <cell r="B4358" t="str">
            <v>(BCA)MOBILIARIOS</v>
          </cell>
          <cell r="C4358" t="str">
            <v>BCA</v>
          </cell>
          <cell r="D4358" t="str">
            <v>ROTULO</v>
          </cell>
          <cell r="E4358" t="str">
            <v>CEDULA INFORMATIVA EN ACRILICO DE 300 IMPRESION EN VINIL 3</v>
          </cell>
          <cell r="F4358" t="str">
            <v>EN USO</v>
          </cell>
          <cell r="G4358">
            <v>42551</v>
          </cell>
          <cell r="H4358" t="str">
            <v xml:space="preserve">VINUEZA NAVAS MIGUEL ALEJANDRO </v>
          </cell>
          <cell r="I4358">
            <v>193.8</v>
          </cell>
          <cell r="J4358">
            <v>0</v>
          </cell>
          <cell r="K4358">
            <v>193.8</v>
          </cell>
          <cell r="L4358" t="b">
            <v>0</v>
          </cell>
          <cell r="M4358">
            <v>0</v>
          </cell>
          <cell r="N4358" t="str">
            <v>SERVICIOS Y PRODUCTOS</v>
          </cell>
          <cell r="O4358" t="str">
            <v>PLAZA DEL CACAO</v>
          </cell>
          <cell r="P4358" t="str">
            <v>PLAZA DEL CACAO</v>
          </cell>
          <cell r="Q4358" t="str">
            <v>MUSEO</v>
          </cell>
        </row>
        <row r="4359">
          <cell r="A4359">
            <v>4680</v>
          </cell>
          <cell r="B4359" t="str">
            <v>(BCA)MOBILIARIOS</v>
          </cell>
          <cell r="C4359" t="str">
            <v>BCA</v>
          </cell>
          <cell r="D4359" t="str">
            <v>ROTULO</v>
          </cell>
          <cell r="E4359" t="str">
            <v>CEDULA INFORMATIVA EN ACRILICO DE 300 IMPRESION EN VINIL 4</v>
          </cell>
          <cell r="F4359" t="str">
            <v>EN USO</v>
          </cell>
          <cell r="G4359">
            <v>42551</v>
          </cell>
          <cell r="H4359" t="str">
            <v xml:space="preserve">VINUEZA NAVAS MIGUEL ALEJANDRO </v>
          </cell>
          <cell r="I4359">
            <v>193.8</v>
          </cell>
          <cell r="J4359">
            <v>0</v>
          </cell>
          <cell r="K4359">
            <v>193.8</v>
          </cell>
          <cell r="L4359" t="b">
            <v>0</v>
          </cell>
          <cell r="M4359">
            <v>0</v>
          </cell>
          <cell r="N4359" t="str">
            <v>SERVICIOS Y PRODUCTOS</v>
          </cell>
          <cell r="O4359" t="str">
            <v>PLAZA DEL CACAO</v>
          </cell>
          <cell r="P4359" t="str">
            <v>PLAZA DEL CACAO</v>
          </cell>
          <cell r="Q4359" t="str">
            <v>TIENDA</v>
          </cell>
        </row>
        <row r="4360">
          <cell r="A4360">
            <v>4682</v>
          </cell>
          <cell r="B4360" t="str">
            <v>(BCA)MOBILIARIOS</v>
          </cell>
          <cell r="C4360" t="str">
            <v>BCA</v>
          </cell>
          <cell r="D4360" t="str">
            <v>ROTULO</v>
          </cell>
          <cell r="E4360" t="str">
            <v>DISEÑO INTERCAMBIOS DEL CACAO SOBRE PANEL DE SIMTRA</v>
          </cell>
          <cell r="F4360" t="str">
            <v>EN USO</v>
          </cell>
          <cell r="G4360">
            <v>42551</v>
          </cell>
          <cell r="H4360" t="str">
            <v xml:space="preserve">VINUEZA NAVAS MIGUEL ALEJANDRO </v>
          </cell>
          <cell r="I4360">
            <v>410.4</v>
          </cell>
          <cell r="J4360">
            <v>0</v>
          </cell>
          <cell r="K4360">
            <v>410.4</v>
          </cell>
          <cell r="L4360" t="b">
            <v>0</v>
          </cell>
          <cell r="M4360">
            <v>0</v>
          </cell>
          <cell r="N4360" t="str">
            <v>SERVICIOS Y PRODUCTOS</v>
          </cell>
          <cell r="O4360" t="str">
            <v>PLAZA DEL CACAO</v>
          </cell>
          <cell r="P4360" t="str">
            <v>PLAZA DEL CACAO</v>
          </cell>
          <cell r="Q4360" t="str">
            <v>MUSEO</v>
          </cell>
        </row>
        <row r="4361">
          <cell r="A4361">
            <v>4683</v>
          </cell>
          <cell r="B4361" t="str">
            <v>(BCA)MOBILIARIOS</v>
          </cell>
          <cell r="C4361" t="str">
            <v>BCA</v>
          </cell>
          <cell r="D4361" t="str">
            <v>ROTULO</v>
          </cell>
          <cell r="E4361" t="str">
            <v>CEDULA INTERCAMBIOS EN ACRILICO DE 3MM IMPRESION EN VINIL</v>
          </cell>
          <cell r="F4361" t="str">
            <v>EN USO</v>
          </cell>
          <cell r="G4361">
            <v>42551</v>
          </cell>
          <cell r="H4361" t="str">
            <v xml:space="preserve">VINUEZA NAVAS MIGUEL ALEJANDRO </v>
          </cell>
          <cell r="I4361">
            <v>79.8</v>
          </cell>
          <cell r="J4361">
            <v>0</v>
          </cell>
          <cell r="K4361">
            <v>79.8</v>
          </cell>
          <cell r="L4361" t="b">
            <v>0</v>
          </cell>
          <cell r="M4361">
            <v>0</v>
          </cell>
          <cell r="N4361" t="str">
            <v>SERVICIOS Y PRODUCTOS</v>
          </cell>
          <cell r="O4361" t="str">
            <v>PLAZA DEL CACAO</v>
          </cell>
          <cell r="P4361" t="str">
            <v>PLAZA DEL CACAO</v>
          </cell>
          <cell r="Q4361" t="str">
            <v>MUSEO</v>
          </cell>
        </row>
        <row r="4362">
          <cell r="A4362">
            <v>4684</v>
          </cell>
          <cell r="B4362" t="str">
            <v>(BCA)MOBILIARIOS</v>
          </cell>
          <cell r="C4362" t="str">
            <v>BCA</v>
          </cell>
          <cell r="D4362" t="str">
            <v>ROTULO</v>
          </cell>
          <cell r="E4362" t="str">
            <v>CEDULA INFORMATIVA EN ACRILICO IMPRESION EN VINIL</v>
          </cell>
          <cell r="F4362" t="str">
            <v>EN USO</v>
          </cell>
          <cell r="G4362">
            <v>42551</v>
          </cell>
          <cell r="H4362" t="str">
            <v xml:space="preserve">VINUEZA NAVAS MIGUEL ALEJANDRO </v>
          </cell>
          <cell r="I4362">
            <v>79.8</v>
          </cell>
          <cell r="J4362">
            <v>0</v>
          </cell>
          <cell r="K4362">
            <v>79.8</v>
          </cell>
          <cell r="L4362" t="b">
            <v>0</v>
          </cell>
          <cell r="M4362">
            <v>0</v>
          </cell>
          <cell r="N4362" t="str">
            <v>SERVICIOS Y PRODUCTOS</v>
          </cell>
          <cell r="O4362" t="str">
            <v>PLAZA DEL CACAO</v>
          </cell>
          <cell r="P4362" t="str">
            <v>PLAZA DEL CACAO</v>
          </cell>
          <cell r="Q4362" t="str">
            <v>MUSEO</v>
          </cell>
        </row>
        <row r="4363">
          <cell r="A4363">
            <v>4685</v>
          </cell>
          <cell r="B4363" t="str">
            <v>(BCA)MOBILIARIOS</v>
          </cell>
          <cell r="C4363" t="str">
            <v>BCA</v>
          </cell>
          <cell r="D4363" t="str">
            <v>ROTULO</v>
          </cell>
          <cell r="E4363" t="str">
            <v>CEDULA INFORMATIVA EN ACRILICO DE 3MM INPRESION EN VINIL</v>
          </cell>
          <cell r="F4363" t="str">
            <v>EN USO</v>
          </cell>
          <cell r="G4363">
            <v>42551</v>
          </cell>
          <cell r="H4363" t="str">
            <v xml:space="preserve">VINUEZA NAVAS MIGUEL ALEJANDRO </v>
          </cell>
          <cell r="I4363">
            <v>79.8</v>
          </cell>
          <cell r="J4363">
            <v>0</v>
          </cell>
          <cell r="K4363">
            <v>79.8</v>
          </cell>
          <cell r="L4363" t="b">
            <v>0</v>
          </cell>
          <cell r="M4363">
            <v>0</v>
          </cell>
          <cell r="N4363" t="str">
            <v>SERVICIOS Y PRODUCTOS</v>
          </cell>
          <cell r="O4363" t="str">
            <v>PLAZA DEL CACAO</v>
          </cell>
          <cell r="P4363" t="str">
            <v>PLAZA DEL CACAO</v>
          </cell>
          <cell r="Q4363" t="str">
            <v>INTERPRETATIVO</v>
          </cell>
        </row>
        <row r="4364">
          <cell r="A4364">
            <v>4686</v>
          </cell>
          <cell r="B4364" t="str">
            <v>(BCA)MOBILIARIOS</v>
          </cell>
          <cell r="C4364" t="str">
            <v>BCA</v>
          </cell>
          <cell r="D4364" t="str">
            <v>ROTULO</v>
          </cell>
          <cell r="E4364" t="str">
            <v>ESTADO DE MEXICO EN ACRILICO DE 3MM IMPRESION EN VINIL</v>
          </cell>
          <cell r="F4364" t="str">
            <v>EN USO</v>
          </cell>
          <cell r="G4364">
            <v>42551</v>
          </cell>
          <cell r="H4364" t="str">
            <v xml:space="preserve">VINUEZA NAVAS MIGUEL ALEJANDRO </v>
          </cell>
          <cell r="I4364">
            <v>91.2</v>
          </cell>
          <cell r="J4364">
            <v>0</v>
          </cell>
          <cell r="K4364">
            <v>91.2</v>
          </cell>
          <cell r="L4364" t="b">
            <v>0</v>
          </cell>
          <cell r="M4364">
            <v>0</v>
          </cell>
          <cell r="N4364" t="str">
            <v>SERVICIOS Y PRODUCTOS</v>
          </cell>
          <cell r="O4364" t="str">
            <v>PLAZA DEL CACAO</v>
          </cell>
          <cell r="P4364" t="str">
            <v>PLAZA DEL CACAO</v>
          </cell>
          <cell r="Q4364" t="str">
            <v>MUSEO</v>
          </cell>
        </row>
        <row r="4365">
          <cell r="A4365">
            <v>4687</v>
          </cell>
          <cell r="B4365" t="str">
            <v>(BCA)MOBILIARIOS</v>
          </cell>
          <cell r="C4365" t="str">
            <v>BCA</v>
          </cell>
          <cell r="D4365" t="str">
            <v>ROTULO</v>
          </cell>
          <cell r="E4365" t="str">
            <v>ESTADO DE VENEZUELA EN ACRILICO DE 3MM VINIL ADHESIVO</v>
          </cell>
          <cell r="F4365" t="str">
            <v>EN USO</v>
          </cell>
          <cell r="G4365">
            <v>42551</v>
          </cell>
          <cell r="H4365" t="str">
            <v xml:space="preserve">VINUEZA NAVAS MIGUEL ALEJANDRO </v>
          </cell>
          <cell r="I4365">
            <v>45.6</v>
          </cell>
          <cell r="J4365">
            <v>0</v>
          </cell>
          <cell r="K4365">
            <v>45.6</v>
          </cell>
          <cell r="L4365" t="b">
            <v>0</v>
          </cell>
          <cell r="M4365">
            <v>0</v>
          </cell>
          <cell r="N4365" t="str">
            <v>SERVICIOS Y PRODUCTOS</v>
          </cell>
          <cell r="O4365" t="str">
            <v>PLAZA DEL CACAO</v>
          </cell>
          <cell r="P4365" t="str">
            <v>PLAZA DEL CACAO</v>
          </cell>
          <cell r="Q4365" t="str">
            <v>MUSEO</v>
          </cell>
        </row>
        <row r="4366">
          <cell r="A4366">
            <v>4688</v>
          </cell>
          <cell r="B4366" t="str">
            <v>(BCA)MOBILIARIOS</v>
          </cell>
          <cell r="C4366" t="str">
            <v>BCA</v>
          </cell>
          <cell r="D4366" t="str">
            <v>ROTULO</v>
          </cell>
          <cell r="E4366" t="str">
            <v>ESTADO DE BRASIL EN ACRILICO DE 300 IMPORESION EN VINIL</v>
          </cell>
          <cell r="F4366" t="str">
            <v>EN USO</v>
          </cell>
          <cell r="G4366">
            <v>42551</v>
          </cell>
          <cell r="H4366" t="str">
            <v xml:space="preserve">VINUEZA NAVAS MIGUEL ALEJANDRO </v>
          </cell>
          <cell r="I4366">
            <v>102.6</v>
          </cell>
          <cell r="J4366">
            <v>0</v>
          </cell>
          <cell r="K4366">
            <v>102.6</v>
          </cell>
          <cell r="L4366" t="b">
            <v>0</v>
          </cell>
          <cell r="M4366">
            <v>0</v>
          </cell>
          <cell r="N4366" t="str">
            <v>SERVICIOS Y PRODUCTOS</v>
          </cell>
          <cell r="O4366" t="str">
            <v>PLAZA DEL CACAO</v>
          </cell>
          <cell r="P4366" t="str">
            <v>PLAZA DEL CACAO</v>
          </cell>
          <cell r="Q4366" t="str">
            <v>MUSEO</v>
          </cell>
        </row>
        <row r="4367">
          <cell r="A4367">
            <v>4689</v>
          </cell>
          <cell r="B4367" t="str">
            <v>(BCA)MOBILIARIOS</v>
          </cell>
          <cell r="C4367" t="str">
            <v>BCA</v>
          </cell>
          <cell r="D4367" t="str">
            <v>ROTULO</v>
          </cell>
          <cell r="E4367" t="str">
            <v>ESTADO DE PERU EN ACRILICO DE 3MM IMPRESION EN VINIL</v>
          </cell>
          <cell r="F4367" t="str">
            <v>EN USO</v>
          </cell>
          <cell r="G4367">
            <v>42551</v>
          </cell>
          <cell r="H4367" t="str">
            <v xml:space="preserve">VINUEZA NAVAS MIGUEL ALEJANDRO </v>
          </cell>
          <cell r="I4367">
            <v>102.6</v>
          </cell>
          <cell r="J4367">
            <v>0</v>
          </cell>
          <cell r="K4367">
            <v>102.6</v>
          </cell>
          <cell r="L4367" t="b">
            <v>0</v>
          </cell>
          <cell r="M4367">
            <v>0</v>
          </cell>
          <cell r="N4367" t="str">
            <v>SERVICIOS Y PRODUCTOS</v>
          </cell>
          <cell r="O4367" t="str">
            <v>PLAZA DEL CACAO</v>
          </cell>
          <cell r="P4367" t="str">
            <v>PLAZA DEL CACAO</v>
          </cell>
          <cell r="Q4367" t="str">
            <v>MUSEO</v>
          </cell>
        </row>
        <row r="4368">
          <cell r="A4368">
            <v>4690</v>
          </cell>
          <cell r="B4368" t="str">
            <v>(BCA)MOBILIARIOS</v>
          </cell>
          <cell r="C4368" t="str">
            <v>BCA</v>
          </cell>
          <cell r="D4368" t="str">
            <v>ROTULO</v>
          </cell>
          <cell r="E4368" t="str">
            <v>ESTADO DE ECUADOR EN ACRILICO DE 300 IMPRESION EN VINIL</v>
          </cell>
          <cell r="F4368" t="str">
            <v>EN USO</v>
          </cell>
          <cell r="G4368">
            <v>42551</v>
          </cell>
          <cell r="H4368" t="str">
            <v xml:space="preserve">VINUEZA NAVAS MIGUEL ALEJANDRO </v>
          </cell>
          <cell r="I4368">
            <v>456</v>
          </cell>
          <cell r="J4368">
            <v>0</v>
          </cell>
          <cell r="K4368">
            <v>456</v>
          </cell>
          <cell r="L4368" t="b">
            <v>0</v>
          </cell>
          <cell r="M4368">
            <v>0</v>
          </cell>
          <cell r="N4368" t="str">
            <v>SERVICIOS Y PRODUCTOS</v>
          </cell>
          <cell r="O4368" t="str">
            <v>PLAZA DEL CACAO</v>
          </cell>
          <cell r="P4368" t="str">
            <v>PLAZA DEL CACAO</v>
          </cell>
          <cell r="Q4368" t="str">
            <v>MUSEO</v>
          </cell>
        </row>
        <row r="4369">
          <cell r="A4369">
            <v>4691</v>
          </cell>
          <cell r="B4369" t="str">
            <v>(BCA)MOBILIARIOS</v>
          </cell>
          <cell r="C4369" t="str">
            <v>BCA</v>
          </cell>
          <cell r="D4369" t="str">
            <v>ROTULO</v>
          </cell>
          <cell r="E4369" t="str">
            <v>CACAO EN ACRILICO IMPRESION EN VINIL</v>
          </cell>
          <cell r="F4369" t="str">
            <v>EN USO</v>
          </cell>
          <cell r="G4369">
            <v>42551</v>
          </cell>
          <cell r="H4369" t="str">
            <v xml:space="preserve">VINUEZA NAVAS MIGUEL ALEJANDRO </v>
          </cell>
          <cell r="I4369">
            <v>68.400000000000006</v>
          </cell>
          <cell r="J4369">
            <v>0</v>
          </cell>
          <cell r="K4369">
            <v>68.400000000000006</v>
          </cell>
          <cell r="L4369" t="b">
            <v>0</v>
          </cell>
          <cell r="M4369">
            <v>0</v>
          </cell>
          <cell r="N4369" t="str">
            <v>SERVICIOS Y PRODUCTOS</v>
          </cell>
          <cell r="O4369" t="str">
            <v>PLAZA DEL CACAO</v>
          </cell>
          <cell r="P4369" t="str">
            <v>PLAZA DEL CACAO</v>
          </cell>
          <cell r="Q4369" t="str">
            <v>MUSEO</v>
          </cell>
        </row>
        <row r="4370">
          <cell r="A4370">
            <v>4692</v>
          </cell>
          <cell r="B4370" t="str">
            <v>(BCA)MOBILIARIOS</v>
          </cell>
          <cell r="C4370" t="str">
            <v>BCA</v>
          </cell>
          <cell r="D4370" t="str">
            <v>ROTULO</v>
          </cell>
          <cell r="E4370" t="str">
            <v>DISEÑO SOL MAYA SOBRE PANEL DE SIMTRA</v>
          </cell>
          <cell r="F4370" t="str">
            <v>EN USO</v>
          </cell>
          <cell r="G4370">
            <v>42551</v>
          </cell>
          <cell r="H4370" t="str">
            <v xml:space="preserve">VINUEZA NAVAS MIGUEL ALEJANDRO </v>
          </cell>
          <cell r="I4370">
            <v>387.6</v>
          </cell>
          <cell r="J4370">
            <v>0</v>
          </cell>
          <cell r="K4370">
            <v>387.6</v>
          </cell>
          <cell r="L4370" t="b">
            <v>0</v>
          </cell>
          <cell r="M4370">
            <v>0</v>
          </cell>
          <cell r="N4370" t="str">
            <v>SERVICIOS Y PRODUCTOS</v>
          </cell>
          <cell r="O4370" t="str">
            <v>PLAZA DEL CACAO</v>
          </cell>
          <cell r="P4370" t="str">
            <v>PLAZA DEL CACAO</v>
          </cell>
          <cell r="Q4370" t="str">
            <v>MUSEO</v>
          </cell>
        </row>
        <row r="4371">
          <cell r="A4371">
            <v>4693</v>
          </cell>
          <cell r="B4371" t="str">
            <v>(BCA)MOBILIARIOS</v>
          </cell>
          <cell r="C4371" t="str">
            <v>BCA</v>
          </cell>
          <cell r="D4371" t="str">
            <v>ROTULO</v>
          </cell>
          <cell r="E4371" t="str">
            <v>CEDULA INFORMATIVA SUPERIOR IZQUIERDA EN ACRILICO E IMPRESION EN VINIL</v>
          </cell>
          <cell r="F4371" t="str">
            <v>EN USO</v>
          </cell>
          <cell r="G4371">
            <v>42551</v>
          </cell>
          <cell r="H4371" t="str">
            <v xml:space="preserve">VINUEZA NAVAS MIGUEL ALEJANDRO </v>
          </cell>
          <cell r="I4371">
            <v>34.200000000000003</v>
          </cell>
          <cell r="J4371">
            <v>0</v>
          </cell>
          <cell r="K4371">
            <v>34.200000000000003</v>
          </cell>
          <cell r="L4371" t="b">
            <v>0</v>
          </cell>
          <cell r="M4371">
            <v>0</v>
          </cell>
          <cell r="N4371" t="str">
            <v>SERVICIOS Y PRODUCTOS</v>
          </cell>
          <cell r="O4371" t="str">
            <v>PLAZA DEL CACAO</v>
          </cell>
          <cell r="P4371" t="str">
            <v>PLAZA DEL CACAO</v>
          </cell>
          <cell r="Q4371" t="str">
            <v>MUSEO</v>
          </cell>
        </row>
        <row r="4372">
          <cell r="A4372">
            <v>4694</v>
          </cell>
          <cell r="B4372" t="str">
            <v>(BCA)MOBILIARIOS</v>
          </cell>
          <cell r="C4372" t="str">
            <v>BCA</v>
          </cell>
          <cell r="D4372" t="str">
            <v>ROTULO</v>
          </cell>
          <cell r="E4372" t="str">
            <v>CEDULA INFORMATIVA SUPERIOR DERECHA</v>
          </cell>
          <cell r="F4372" t="str">
            <v>EN USO</v>
          </cell>
          <cell r="G4372">
            <v>42551</v>
          </cell>
          <cell r="H4372" t="str">
            <v xml:space="preserve">VINUEZA NAVAS MIGUEL ALEJANDRO </v>
          </cell>
          <cell r="I4372">
            <v>22.8</v>
          </cell>
          <cell r="J4372">
            <v>0</v>
          </cell>
          <cell r="K4372">
            <v>22.8</v>
          </cell>
          <cell r="L4372" t="b">
            <v>1</v>
          </cell>
          <cell r="M4372">
            <v>0</v>
          </cell>
          <cell r="N4372" t="str">
            <v>SERVICIOS Y PRODUCTOS</v>
          </cell>
          <cell r="O4372" t="str">
            <v>PLAZA DEL CACAO</v>
          </cell>
          <cell r="P4372" t="str">
            <v>PLAZA DEL CACAO</v>
          </cell>
          <cell r="Q4372" t="str">
            <v>MUSEO</v>
          </cell>
        </row>
        <row r="4373">
          <cell r="A4373">
            <v>4695</v>
          </cell>
          <cell r="B4373" t="str">
            <v>(BCA)MOBILIARIOS</v>
          </cell>
          <cell r="C4373" t="str">
            <v>BCA</v>
          </cell>
          <cell r="D4373" t="str">
            <v>ROTULO</v>
          </cell>
          <cell r="E4373" t="str">
            <v>CEDULA INFORMATIVA MEDIA IZQUIERDA EN ACRILICO DE 3MM E IMPRESION EN VINIL</v>
          </cell>
          <cell r="F4373" t="str">
            <v>EN USO</v>
          </cell>
          <cell r="G4373">
            <v>42551</v>
          </cell>
          <cell r="H4373" t="str">
            <v xml:space="preserve">VINUEZA NAVAS MIGUEL ALEJANDRO </v>
          </cell>
          <cell r="I4373">
            <v>34.200000000000003</v>
          </cell>
          <cell r="J4373">
            <v>0</v>
          </cell>
          <cell r="K4373">
            <v>34.200000000000003</v>
          </cell>
          <cell r="L4373" t="b">
            <v>0</v>
          </cell>
          <cell r="M4373">
            <v>0</v>
          </cell>
          <cell r="N4373" t="str">
            <v>SERVICIOS Y PRODUCTOS</v>
          </cell>
          <cell r="O4373" t="str">
            <v>PLAZA DEL CACAO</v>
          </cell>
          <cell r="P4373" t="str">
            <v>PLAZA DEL CACAO</v>
          </cell>
          <cell r="Q4373" t="str">
            <v>INTERPRETATIVO</v>
          </cell>
        </row>
        <row r="4374">
          <cell r="A4374">
            <v>4696</v>
          </cell>
          <cell r="B4374" t="str">
            <v>(BCA)MOBILIARIOS</v>
          </cell>
          <cell r="C4374" t="str">
            <v>BCA</v>
          </cell>
          <cell r="D4374" t="str">
            <v>ROTULO</v>
          </cell>
          <cell r="E4374" t="str">
            <v>CEDULA INFORMATIVA INFERIOR IZQUIERDA</v>
          </cell>
          <cell r="F4374" t="str">
            <v>EN USO</v>
          </cell>
          <cell r="G4374">
            <v>42551</v>
          </cell>
          <cell r="H4374" t="str">
            <v xml:space="preserve">VINUEZA NAVAS MIGUEL ALEJANDRO </v>
          </cell>
          <cell r="I4374">
            <v>34.200000000000003</v>
          </cell>
          <cell r="J4374">
            <v>0</v>
          </cell>
          <cell r="K4374">
            <v>34.200000000000003</v>
          </cell>
          <cell r="L4374" t="b">
            <v>0</v>
          </cell>
          <cell r="M4374">
            <v>0</v>
          </cell>
          <cell r="N4374" t="str">
            <v>SERVICIOS Y PRODUCTOS</v>
          </cell>
          <cell r="O4374" t="str">
            <v>PLAZA DEL CACAO</v>
          </cell>
          <cell r="P4374" t="str">
            <v>PLAZA DEL CACAO</v>
          </cell>
          <cell r="Q4374" t="str">
            <v>MUSEO</v>
          </cell>
        </row>
        <row r="4375">
          <cell r="A4375">
            <v>4697</v>
          </cell>
          <cell r="B4375" t="str">
            <v>(BCA)MOBILIARIOS</v>
          </cell>
          <cell r="C4375" t="str">
            <v>BCA</v>
          </cell>
          <cell r="D4375" t="str">
            <v>ROTULO</v>
          </cell>
          <cell r="E4375" t="str">
            <v>CEDULA INFORMATIVA SUPERIOR IZQUIERDA EN ACRILICO DE 3MM E IMPRESION EN VINIL</v>
          </cell>
          <cell r="F4375" t="str">
            <v>EN USO</v>
          </cell>
          <cell r="G4375">
            <v>42551</v>
          </cell>
          <cell r="H4375" t="str">
            <v xml:space="preserve">VINUEZA NAVAS MIGUEL ALEJANDRO </v>
          </cell>
          <cell r="I4375">
            <v>34.200000000000003</v>
          </cell>
          <cell r="J4375">
            <v>0</v>
          </cell>
          <cell r="K4375">
            <v>34.200000000000003</v>
          </cell>
          <cell r="L4375" t="b">
            <v>0</v>
          </cell>
          <cell r="M4375">
            <v>0</v>
          </cell>
          <cell r="N4375" t="str">
            <v>SERVICIOS Y PRODUCTOS</v>
          </cell>
          <cell r="O4375" t="str">
            <v>PLAZA DEL CACAO</v>
          </cell>
          <cell r="P4375" t="str">
            <v>PLAZA DEL CACAO</v>
          </cell>
          <cell r="Q4375" t="str">
            <v>MUSEO</v>
          </cell>
        </row>
        <row r="4376">
          <cell r="A4376">
            <v>4698</v>
          </cell>
          <cell r="B4376" t="str">
            <v>(BCA)MOBILIARIOS</v>
          </cell>
          <cell r="C4376" t="str">
            <v>BCA</v>
          </cell>
          <cell r="D4376" t="str">
            <v>ROTULO</v>
          </cell>
          <cell r="E4376" t="str">
            <v>CEDULA INFORMATIVA EN ACRILICO DE 3MM E IMPRESION EN VINIL  1</v>
          </cell>
          <cell r="F4376" t="str">
            <v>EN USO</v>
          </cell>
          <cell r="G4376">
            <v>42551</v>
          </cell>
          <cell r="H4376" t="str">
            <v xml:space="preserve">VINUEZA NAVAS MIGUEL ALEJANDRO </v>
          </cell>
          <cell r="I4376">
            <v>193.8</v>
          </cell>
          <cell r="J4376">
            <v>0</v>
          </cell>
          <cell r="K4376">
            <v>193.8</v>
          </cell>
          <cell r="L4376" t="b">
            <v>0</v>
          </cell>
          <cell r="M4376">
            <v>0</v>
          </cell>
          <cell r="N4376" t="str">
            <v>SERVICIOS Y PRODUCTOS</v>
          </cell>
          <cell r="O4376" t="str">
            <v>PLAZA DEL CACAO</v>
          </cell>
          <cell r="P4376" t="str">
            <v>PLAZA DEL CACAO</v>
          </cell>
          <cell r="Q4376" t="str">
            <v>MUSEO</v>
          </cell>
        </row>
        <row r="4377">
          <cell r="A4377">
            <v>4699</v>
          </cell>
          <cell r="B4377" t="str">
            <v>(BCA)MOBILIARIOS</v>
          </cell>
          <cell r="C4377" t="str">
            <v>BCA</v>
          </cell>
          <cell r="D4377" t="str">
            <v>ROTULO</v>
          </cell>
          <cell r="E4377" t="str">
            <v>CEDULA INFORMATIVA EN ACRILICO DE 3MM E IMPRESION EN VINIL  2</v>
          </cell>
          <cell r="F4377" t="str">
            <v>EN USO</v>
          </cell>
          <cell r="G4377">
            <v>42551</v>
          </cell>
          <cell r="H4377" t="str">
            <v xml:space="preserve">VINUEZA NAVAS MIGUEL ALEJANDRO </v>
          </cell>
          <cell r="I4377">
            <v>193.8</v>
          </cell>
          <cell r="J4377">
            <v>0</v>
          </cell>
          <cell r="K4377">
            <v>193.8</v>
          </cell>
          <cell r="L4377" t="b">
            <v>0</v>
          </cell>
          <cell r="M4377">
            <v>0</v>
          </cell>
          <cell r="N4377" t="str">
            <v>SERVICIOS Y PRODUCTOS</v>
          </cell>
          <cell r="O4377" t="str">
            <v>PLAZA DEL CACAO</v>
          </cell>
          <cell r="P4377" t="str">
            <v>PLAZA DEL CACAO</v>
          </cell>
          <cell r="Q4377" t="str">
            <v>MUSEO</v>
          </cell>
        </row>
        <row r="4378">
          <cell r="A4378">
            <v>4700</v>
          </cell>
          <cell r="B4378" t="str">
            <v>(BCA)MOBILIARIOS</v>
          </cell>
          <cell r="C4378" t="str">
            <v>BCA</v>
          </cell>
          <cell r="D4378" t="str">
            <v>ROTULO</v>
          </cell>
          <cell r="E4378" t="str">
            <v xml:space="preserve">FOTO MAYA CONSUMIENDO CACAO CON MARCO DE MADERA </v>
          </cell>
          <cell r="F4378" t="str">
            <v>EN USO</v>
          </cell>
          <cell r="G4378">
            <v>42551</v>
          </cell>
          <cell r="H4378" t="str">
            <v xml:space="preserve">VINUEZA NAVAS MIGUEL ALEJANDRO </v>
          </cell>
          <cell r="I4378">
            <v>68.400000000000006</v>
          </cell>
          <cell r="J4378">
            <v>0</v>
          </cell>
          <cell r="K4378">
            <v>68.400000000000006</v>
          </cell>
          <cell r="L4378" t="b">
            <v>0</v>
          </cell>
          <cell r="M4378">
            <v>0</v>
          </cell>
          <cell r="N4378" t="str">
            <v>SERVICIOS Y PRODUCTOS</v>
          </cell>
          <cell r="O4378" t="str">
            <v>PLAZA DEL CACAO</v>
          </cell>
          <cell r="P4378" t="str">
            <v>PLAZA DEL CACAO</v>
          </cell>
          <cell r="Q4378" t="str">
            <v>MUSEO</v>
          </cell>
        </row>
        <row r="4379">
          <cell r="A4379">
            <v>4701</v>
          </cell>
          <cell r="B4379" t="str">
            <v>(BCA)MOBILIARIOS</v>
          </cell>
          <cell r="C4379" t="str">
            <v>BCA</v>
          </cell>
          <cell r="D4379" t="str">
            <v>ROTULO</v>
          </cell>
          <cell r="E4379" t="str">
            <v xml:space="preserve">FOTO CONQUISTADORES CON MARCO DE MADERA </v>
          </cell>
          <cell r="F4379" t="str">
            <v>EN USO</v>
          </cell>
          <cell r="G4379">
            <v>42551</v>
          </cell>
          <cell r="H4379" t="str">
            <v xml:space="preserve">VINUEZA NAVAS MIGUEL ALEJANDRO </v>
          </cell>
          <cell r="I4379">
            <v>62.7</v>
          </cell>
          <cell r="J4379">
            <v>0</v>
          </cell>
          <cell r="K4379">
            <v>62.7</v>
          </cell>
          <cell r="L4379" t="b">
            <v>0</v>
          </cell>
          <cell r="M4379">
            <v>0</v>
          </cell>
          <cell r="N4379" t="str">
            <v>SERVICIOS Y PRODUCTOS</v>
          </cell>
          <cell r="O4379" t="str">
            <v>PLAZA DEL CACAO</v>
          </cell>
          <cell r="P4379" t="str">
            <v>PLAZA DEL CACAO</v>
          </cell>
          <cell r="Q4379" t="str">
            <v>MUSEO</v>
          </cell>
        </row>
        <row r="4380">
          <cell r="A4380">
            <v>4702</v>
          </cell>
          <cell r="B4380" t="str">
            <v>(BCA)MOBILIARIOS</v>
          </cell>
          <cell r="C4380" t="str">
            <v>BCA</v>
          </cell>
          <cell r="D4380" t="str">
            <v>ROTULO</v>
          </cell>
          <cell r="E4380" t="str">
            <v>DISEÑO DE PIRAMIDE MAYA SUPERIOR IMPRESION EN VINIL</v>
          </cell>
          <cell r="F4380" t="str">
            <v>EN USO</v>
          </cell>
          <cell r="G4380">
            <v>42551</v>
          </cell>
          <cell r="H4380" t="str">
            <v xml:space="preserve">VINUEZA NAVAS MIGUEL ALEJANDRO </v>
          </cell>
          <cell r="I4380">
            <v>79.8</v>
          </cell>
          <cell r="J4380">
            <v>0</v>
          </cell>
          <cell r="K4380">
            <v>79.8</v>
          </cell>
          <cell r="L4380" t="b">
            <v>0</v>
          </cell>
          <cell r="M4380">
            <v>0</v>
          </cell>
          <cell r="N4380" t="str">
            <v>SERVICIOS Y PRODUCTOS</v>
          </cell>
          <cell r="O4380" t="str">
            <v>PLAZA DEL CACAO</v>
          </cell>
          <cell r="P4380" t="str">
            <v>PLAZA DEL CACAO</v>
          </cell>
          <cell r="Q4380" t="str">
            <v>MUSEO</v>
          </cell>
        </row>
        <row r="4381">
          <cell r="A4381">
            <v>4705</v>
          </cell>
          <cell r="B4381" t="str">
            <v>(BCA)MOBILIARIOS</v>
          </cell>
          <cell r="C4381" t="str">
            <v>BCA</v>
          </cell>
          <cell r="D4381" t="str">
            <v>ROTULO</v>
          </cell>
          <cell r="E4381" t="str">
            <v>ESTRUCTURA EN GYPSUM TIPO ESCALERA DERECHA</v>
          </cell>
          <cell r="F4381" t="str">
            <v>EN USO</v>
          </cell>
          <cell r="G4381">
            <v>42551</v>
          </cell>
          <cell r="H4381" t="str">
            <v xml:space="preserve">VINUEZA NAVAS MIGUEL ALEJANDRO </v>
          </cell>
          <cell r="I4381">
            <v>57</v>
          </cell>
          <cell r="J4381">
            <v>0</v>
          </cell>
          <cell r="K4381">
            <v>57</v>
          </cell>
          <cell r="L4381" t="b">
            <v>0</v>
          </cell>
          <cell r="M4381">
            <v>0</v>
          </cell>
          <cell r="N4381" t="str">
            <v>SERVICIOS Y PRODUCTOS</v>
          </cell>
          <cell r="O4381" t="str">
            <v>PLAZA DEL CACAO</v>
          </cell>
          <cell r="P4381" t="str">
            <v>PLAZA DEL CACAO</v>
          </cell>
          <cell r="Q4381" t="str">
            <v>MUSEO</v>
          </cell>
        </row>
        <row r="4382">
          <cell r="A4382">
            <v>4706</v>
          </cell>
          <cell r="B4382" t="str">
            <v>(BCA)MOBILIARIOS</v>
          </cell>
          <cell r="C4382" t="str">
            <v>BCA</v>
          </cell>
          <cell r="D4382" t="str">
            <v>ROTULO</v>
          </cell>
          <cell r="E4382" t="str">
            <v>DISEÑO DE PIRAMIDE MAYA TOTAL SOBRE GYPSUM</v>
          </cell>
          <cell r="F4382" t="str">
            <v>EN USO</v>
          </cell>
          <cell r="G4382">
            <v>42551</v>
          </cell>
          <cell r="H4382" t="str">
            <v xml:space="preserve">VINUEZA NAVAS MIGUEL ALEJANDRO </v>
          </cell>
          <cell r="I4382">
            <v>45.6</v>
          </cell>
          <cell r="J4382">
            <v>0</v>
          </cell>
          <cell r="K4382">
            <v>45.6</v>
          </cell>
          <cell r="L4382" t="b">
            <v>0</v>
          </cell>
          <cell r="M4382">
            <v>0</v>
          </cell>
          <cell r="N4382" t="str">
            <v>SERVICIOS Y PRODUCTOS</v>
          </cell>
          <cell r="O4382" t="str">
            <v>PLAZA DEL CACAO</v>
          </cell>
          <cell r="P4382" t="str">
            <v>PLAZA DEL CACAO</v>
          </cell>
          <cell r="Q4382" t="str">
            <v>MUSEO</v>
          </cell>
        </row>
        <row r="4383">
          <cell r="A4383">
            <v>4707</v>
          </cell>
          <cell r="B4383" t="str">
            <v>(BCA)MOBILIARIOS</v>
          </cell>
          <cell r="C4383" t="str">
            <v>BCA</v>
          </cell>
          <cell r="D4383" t="str">
            <v>ROTULO</v>
          </cell>
          <cell r="E4383" t="str">
            <v>DISEÑO HISTORIA DEL ECUADOR IMPRESION EN VINIL SOBRE PANEL DE SIMTRA</v>
          </cell>
          <cell r="F4383" t="str">
            <v>EN USO</v>
          </cell>
          <cell r="G4383">
            <v>42551</v>
          </cell>
          <cell r="H4383" t="str">
            <v xml:space="preserve">VINUEZA NAVAS MIGUEL ALEJANDRO </v>
          </cell>
          <cell r="I4383">
            <v>570</v>
          </cell>
          <cell r="J4383">
            <v>0</v>
          </cell>
          <cell r="K4383">
            <v>570</v>
          </cell>
          <cell r="L4383" t="b">
            <v>0</v>
          </cell>
          <cell r="M4383">
            <v>0</v>
          </cell>
          <cell r="N4383" t="str">
            <v>SERVICIOS Y PRODUCTOS</v>
          </cell>
          <cell r="O4383" t="str">
            <v>PLAZA DEL CACAO</v>
          </cell>
          <cell r="P4383" t="str">
            <v>PLAZA DEL CACAO</v>
          </cell>
          <cell r="Q4383" t="str">
            <v>MUSEO</v>
          </cell>
        </row>
        <row r="4384">
          <cell r="A4384">
            <v>4709</v>
          </cell>
          <cell r="B4384" t="str">
            <v>(BCA)MOBILIARIOS</v>
          </cell>
          <cell r="C4384" t="str">
            <v>BCA</v>
          </cell>
          <cell r="D4384" t="str">
            <v>ROTULO</v>
          </cell>
          <cell r="E4384" t="str">
            <v>CEDULA SOBRE PARANTE EN ACRILICO DE 3 MM</v>
          </cell>
          <cell r="F4384" t="str">
            <v>EN USO</v>
          </cell>
          <cell r="G4384">
            <v>42551</v>
          </cell>
          <cell r="H4384" t="str">
            <v xml:space="preserve">VINUEZA NAVAS MIGUEL ALEJANDRO </v>
          </cell>
          <cell r="I4384">
            <v>114</v>
          </cell>
          <cell r="J4384">
            <v>0</v>
          </cell>
          <cell r="K4384">
            <v>114</v>
          </cell>
          <cell r="L4384" t="b">
            <v>0</v>
          </cell>
          <cell r="M4384">
            <v>0</v>
          </cell>
          <cell r="N4384" t="str">
            <v>SERVICIOS Y PRODUCTOS</v>
          </cell>
          <cell r="O4384" t="str">
            <v>PLAZA DEL CACAO</v>
          </cell>
          <cell r="P4384" t="str">
            <v>PLAZA DEL CACAO</v>
          </cell>
          <cell r="Q4384" t="str">
            <v>MUSEO</v>
          </cell>
        </row>
        <row r="4385">
          <cell r="A4385">
            <v>4710</v>
          </cell>
          <cell r="B4385" t="str">
            <v>(BCA)MOBILIARIOS</v>
          </cell>
          <cell r="C4385" t="str">
            <v>BCA</v>
          </cell>
          <cell r="D4385" t="str">
            <v>ROTULO</v>
          </cell>
          <cell r="E4385" t="str">
            <v>CEDULA ECUADOR EN ACRILICO DE 3MM CON IMPRESION EN VINIL</v>
          </cell>
          <cell r="F4385" t="str">
            <v>EN USO</v>
          </cell>
          <cell r="G4385">
            <v>42551</v>
          </cell>
          <cell r="H4385" t="str">
            <v xml:space="preserve">VINUEZA NAVAS MIGUEL ALEJANDRO </v>
          </cell>
          <cell r="I4385">
            <v>91.2</v>
          </cell>
          <cell r="J4385">
            <v>0</v>
          </cell>
          <cell r="K4385">
            <v>91.2</v>
          </cell>
          <cell r="L4385" t="b">
            <v>0</v>
          </cell>
          <cell r="M4385">
            <v>0</v>
          </cell>
          <cell r="N4385" t="str">
            <v>SERVICIOS Y PRODUCTOS</v>
          </cell>
          <cell r="O4385" t="str">
            <v>PLAZA DEL CACAO</v>
          </cell>
          <cell r="P4385" t="str">
            <v>PLAZA DEL CACAO</v>
          </cell>
          <cell r="Q4385" t="str">
            <v>MUSEO</v>
          </cell>
        </row>
        <row r="4386">
          <cell r="A4386">
            <v>4711</v>
          </cell>
          <cell r="B4386" t="str">
            <v>(BCA)MOBILIARIOS</v>
          </cell>
          <cell r="C4386" t="str">
            <v>BCA</v>
          </cell>
          <cell r="D4386" t="str">
            <v>ROTULO</v>
          </cell>
          <cell r="E4386" t="str">
            <v>CEDULA 1BOOM CACAOTERO EN ACRILICO DE 300 IMPRESION EN VINIL</v>
          </cell>
          <cell r="F4386" t="str">
            <v>EN USO</v>
          </cell>
          <cell r="G4386">
            <v>42551</v>
          </cell>
          <cell r="H4386" t="str">
            <v xml:space="preserve">VINUEZA NAVAS MIGUEL ALEJANDRO </v>
          </cell>
          <cell r="I4386">
            <v>57</v>
          </cell>
          <cell r="J4386">
            <v>0</v>
          </cell>
          <cell r="K4386">
            <v>57</v>
          </cell>
          <cell r="L4386" t="b">
            <v>0</v>
          </cell>
          <cell r="M4386">
            <v>0</v>
          </cell>
          <cell r="N4386" t="str">
            <v>SERVICIOS Y PRODUCTOS</v>
          </cell>
          <cell r="O4386" t="str">
            <v>PLAZA DEL CACAO</v>
          </cell>
          <cell r="P4386" t="str">
            <v>PLAZA DEL CACAO</v>
          </cell>
          <cell r="Q4386" t="str">
            <v>MUSEO</v>
          </cell>
        </row>
        <row r="4387">
          <cell r="A4387">
            <v>4712</v>
          </cell>
          <cell r="B4387" t="str">
            <v>(BCA)MOBILIARIOS</v>
          </cell>
          <cell r="C4387" t="str">
            <v>BCA</v>
          </cell>
          <cell r="D4387" t="str">
            <v>ROTULO</v>
          </cell>
          <cell r="E4387" t="str">
            <v>CEDULA INFORMATIVA EN ACRILICO E IMPRESION EN VINIL</v>
          </cell>
          <cell r="F4387" t="str">
            <v>EN USO</v>
          </cell>
          <cell r="G4387">
            <v>42551</v>
          </cell>
          <cell r="H4387" t="str">
            <v xml:space="preserve">VINUEZA NAVAS MIGUEL ALEJANDRO </v>
          </cell>
          <cell r="I4387">
            <v>51.3</v>
          </cell>
          <cell r="J4387">
            <v>0</v>
          </cell>
          <cell r="K4387">
            <v>51.3</v>
          </cell>
          <cell r="L4387" t="b">
            <v>0</v>
          </cell>
          <cell r="M4387">
            <v>0</v>
          </cell>
          <cell r="N4387" t="str">
            <v>SERVICIOS Y PRODUCTOS</v>
          </cell>
          <cell r="O4387" t="str">
            <v>PLAZA DEL CACAO</v>
          </cell>
          <cell r="P4387" t="str">
            <v>PLAZA DEL CACAO</v>
          </cell>
          <cell r="Q4387" t="str">
            <v>MUSEO</v>
          </cell>
        </row>
        <row r="4388">
          <cell r="A4388">
            <v>4713</v>
          </cell>
          <cell r="B4388" t="str">
            <v>(BCA)MOBILIARIOS</v>
          </cell>
          <cell r="C4388" t="str">
            <v>BCA</v>
          </cell>
          <cell r="D4388" t="str">
            <v>ROTULO</v>
          </cell>
          <cell r="E4388" t="str">
            <v xml:space="preserve">CEDULA INFORMATIVA EN ACRILICO E IMPRESION EN VINIL </v>
          </cell>
          <cell r="F4388" t="str">
            <v>EN USO</v>
          </cell>
          <cell r="G4388">
            <v>42551</v>
          </cell>
          <cell r="H4388" t="str">
            <v xml:space="preserve">VINUEZA NAVAS MIGUEL ALEJANDRO </v>
          </cell>
          <cell r="I4388">
            <v>54.72</v>
          </cell>
          <cell r="J4388">
            <v>0</v>
          </cell>
          <cell r="K4388">
            <v>54.72</v>
          </cell>
          <cell r="L4388" t="b">
            <v>0</v>
          </cell>
          <cell r="M4388">
            <v>0</v>
          </cell>
          <cell r="N4388" t="str">
            <v>SERVICIOS Y PRODUCTOS</v>
          </cell>
          <cell r="O4388" t="str">
            <v>PLAZA DEL CACAO</v>
          </cell>
          <cell r="P4388" t="str">
            <v>PLAZA DEL CACAO</v>
          </cell>
          <cell r="Q4388" t="str">
            <v>MUSEO</v>
          </cell>
        </row>
        <row r="4389">
          <cell r="A4389">
            <v>4714</v>
          </cell>
          <cell r="B4389" t="str">
            <v>(BCA)MOBILIARIOS</v>
          </cell>
          <cell r="C4389" t="str">
            <v>BCA</v>
          </cell>
          <cell r="D4389" t="str">
            <v>ROTULO</v>
          </cell>
          <cell r="E4389" t="str">
            <v>CEDULA INFORMATIVA VARIOS EN ACRILICO E IMPRESION EN VINIL 1</v>
          </cell>
          <cell r="F4389" t="str">
            <v>EN USO</v>
          </cell>
          <cell r="G4389">
            <v>42551</v>
          </cell>
          <cell r="H4389" t="str">
            <v xml:space="preserve">VINUEZA NAVAS MIGUEL ALEJANDRO </v>
          </cell>
          <cell r="I4389">
            <v>193.8</v>
          </cell>
          <cell r="J4389">
            <v>0</v>
          </cell>
          <cell r="K4389">
            <v>193.8</v>
          </cell>
          <cell r="L4389" t="b">
            <v>0</v>
          </cell>
          <cell r="M4389">
            <v>0</v>
          </cell>
          <cell r="N4389" t="str">
            <v>SERVICIOS Y PRODUCTOS</v>
          </cell>
          <cell r="O4389" t="str">
            <v>PLAZA DEL CACAO</v>
          </cell>
          <cell r="P4389" t="str">
            <v>PLAZA DEL CACAO</v>
          </cell>
          <cell r="Q4389" t="str">
            <v>MUSEO</v>
          </cell>
        </row>
        <row r="4390">
          <cell r="A4390">
            <v>4715</v>
          </cell>
          <cell r="B4390" t="str">
            <v>(BCA)MOBILIARIOS</v>
          </cell>
          <cell r="C4390" t="str">
            <v>BCA</v>
          </cell>
          <cell r="D4390" t="str">
            <v>ROTULO</v>
          </cell>
          <cell r="E4390" t="str">
            <v>CEDULA INFORMATIVA VARIOS EN ACRILICO E IMPRESION EN VINIL 2</v>
          </cell>
          <cell r="F4390" t="str">
            <v>EN USO</v>
          </cell>
          <cell r="G4390">
            <v>42551</v>
          </cell>
          <cell r="H4390" t="str">
            <v xml:space="preserve">VINUEZA NAVAS MIGUEL ALEJANDRO </v>
          </cell>
          <cell r="I4390">
            <v>193.8</v>
          </cell>
          <cell r="J4390">
            <v>0</v>
          </cell>
          <cell r="K4390">
            <v>193.8</v>
          </cell>
          <cell r="L4390" t="b">
            <v>0</v>
          </cell>
          <cell r="M4390">
            <v>0</v>
          </cell>
          <cell r="N4390" t="str">
            <v>SERVICIOS Y PRODUCTOS</v>
          </cell>
          <cell r="O4390" t="str">
            <v>PLAZA DEL CACAO</v>
          </cell>
          <cell r="P4390" t="str">
            <v>PLAZA DEL CACAO</v>
          </cell>
          <cell r="Q4390" t="str">
            <v>MUSEO</v>
          </cell>
        </row>
        <row r="4391">
          <cell r="A4391">
            <v>4716</v>
          </cell>
          <cell r="B4391" t="str">
            <v>(BCA)MOBILIARIOS</v>
          </cell>
          <cell r="C4391" t="str">
            <v>BCA</v>
          </cell>
          <cell r="D4391" t="str">
            <v>ROTULO</v>
          </cell>
          <cell r="E4391" t="str">
            <v>CEDULA INFORMATIVA TREN CACAO EN ACRILICO E IMPRESION EN VINIL</v>
          </cell>
          <cell r="F4391" t="str">
            <v>EN USO</v>
          </cell>
          <cell r="G4391">
            <v>42551</v>
          </cell>
          <cell r="H4391" t="str">
            <v xml:space="preserve">VINUEZA NAVAS MIGUEL ALEJANDRO </v>
          </cell>
          <cell r="I4391">
            <v>45.6</v>
          </cell>
          <cell r="J4391">
            <v>0</v>
          </cell>
          <cell r="K4391">
            <v>45.6</v>
          </cell>
          <cell r="L4391" t="b">
            <v>0</v>
          </cell>
          <cell r="M4391">
            <v>0</v>
          </cell>
          <cell r="N4391" t="str">
            <v>SERVICIOS Y PRODUCTOS</v>
          </cell>
          <cell r="O4391" t="str">
            <v>PLAZA DEL CACAO</v>
          </cell>
          <cell r="P4391" t="str">
            <v>PLAZA DEL CACAO</v>
          </cell>
          <cell r="Q4391" t="str">
            <v>MUSEO</v>
          </cell>
        </row>
        <row r="4392">
          <cell r="A4392">
            <v>4717</v>
          </cell>
          <cell r="B4392" t="str">
            <v>(BCA)MOBILIARIOS</v>
          </cell>
          <cell r="C4392" t="str">
            <v>BCA</v>
          </cell>
          <cell r="D4392" t="str">
            <v>ROTULO</v>
          </cell>
          <cell r="E4392" t="str">
            <v>IMAGENES IMPRESAS EN LIENZO CON MARCO DE MADERA DECORATIVA 1</v>
          </cell>
          <cell r="F4392" t="str">
            <v>EN USO</v>
          </cell>
          <cell r="G4392">
            <v>42551</v>
          </cell>
          <cell r="H4392" t="str">
            <v xml:space="preserve">VINUEZA NAVAS MIGUEL ALEJANDRO </v>
          </cell>
          <cell r="I4392">
            <v>85.5</v>
          </cell>
          <cell r="J4392">
            <v>0</v>
          </cell>
          <cell r="K4392">
            <v>85.5</v>
          </cell>
          <cell r="L4392" t="b">
            <v>0</v>
          </cell>
          <cell r="M4392">
            <v>0</v>
          </cell>
          <cell r="N4392" t="str">
            <v>SERVICIOS Y PRODUCTOS</v>
          </cell>
          <cell r="O4392" t="str">
            <v>PLAZA DEL CACAO</v>
          </cell>
          <cell r="P4392" t="str">
            <v>PLAZA DEL CACAO</v>
          </cell>
          <cell r="Q4392" t="str">
            <v>MUSEO</v>
          </cell>
        </row>
        <row r="4393">
          <cell r="A4393">
            <v>4718</v>
          </cell>
          <cell r="B4393" t="str">
            <v>(BCA)MOBILIARIOS</v>
          </cell>
          <cell r="C4393" t="str">
            <v>BCA</v>
          </cell>
          <cell r="D4393" t="str">
            <v>ROTULO</v>
          </cell>
          <cell r="E4393" t="str">
            <v>IMAGENES IMPRESAS EN LIENZO CON MARCO DE MADERA DECORATIVA 2</v>
          </cell>
          <cell r="F4393" t="str">
            <v>EN USO</v>
          </cell>
          <cell r="G4393">
            <v>42551</v>
          </cell>
          <cell r="H4393" t="str">
            <v xml:space="preserve">VINUEZA NAVAS MIGUEL ALEJANDRO </v>
          </cell>
          <cell r="I4393">
            <v>85.5</v>
          </cell>
          <cell r="J4393">
            <v>0</v>
          </cell>
          <cell r="K4393">
            <v>85.5</v>
          </cell>
          <cell r="L4393" t="b">
            <v>0</v>
          </cell>
          <cell r="M4393">
            <v>0</v>
          </cell>
          <cell r="N4393" t="str">
            <v>SERVICIOS Y PRODUCTOS</v>
          </cell>
          <cell r="O4393" t="str">
            <v>PLAZA DEL CACAO</v>
          </cell>
          <cell r="P4393" t="str">
            <v>PLAZA DEL CACAO</v>
          </cell>
          <cell r="Q4393" t="str">
            <v>MUSEO</v>
          </cell>
        </row>
        <row r="4394">
          <cell r="A4394">
            <v>4719</v>
          </cell>
          <cell r="B4394" t="str">
            <v>(BCA)MOBILIARIOS</v>
          </cell>
          <cell r="C4394" t="str">
            <v>BCA</v>
          </cell>
          <cell r="D4394" t="str">
            <v>ROTULO</v>
          </cell>
          <cell r="E4394" t="str">
            <v>DISEÑO DE HACIENDA CACAOTERA IMPRESION EN VINIL SOBRE PANEL DE SIMTRA</v>
          </cell>
          <cell r="F4394" t="str">
            <v>EN USO</v>
          </cell>
          <cell r="G4394">
            <v>42551</v>
          </cell>
          <cell r="H4394" t="str">
            <v xml:space="preserve">VINUEZA NAVAS MIGUEL ALEJANDRO </v>
          </cell>
          <cell r="I4394">
            <v>296.39999999999998</v>
          </cell>
          <cell r="J4394">
            <v>0</v>
          </cell>
          <cell r="K4394">
            <v>296.39999999999998</v>
          </cell>
          <cell r="L4394" t="b">
            <v>0</v>
          </cell>
          <cell r="M4394">
            <v>0</v>
          </cell>
          <cell r="N4394" t="str">
            <v>SERVICIOS Y PRODUCTOS</v>
          </cell>
          <cell r="O4394" t="str">
            <v>PLAZA DEL CACAO</v>
          </cell>
          <cell r="P4394" t="str">
            <v>PLAZA DEL CACAO</v>
          </cell>
          <cell r="Q4394" t="str">
            <v>MUSEO</v>
          </cell>
        </row>
        <row r="4395">
          <cell r="A4395">
            <v>4720</v>
          </cell>
          <cell r="B4395" t="str">
            <v>(BCA)MOBILIARIOS</v>
          </cell>
          <cell r="C4395" t="str">
            <v>BCA</v>
          </cell>
          <cell r="D4395" t="str">
            <v>ROTULO</v>
          </cell>
          <cell r="E4395" t="str">
            <v>CEDULA 2 BOOM CACAOTERO ADHESIVO TIPO ESPEJO</v>
          </cell>
          <cell r="F4395" t="str">
            <v>EN USO</v>
          </cell>
          <cell r="G4395">
            <v>42551</v>
          </cell>
          <cell r="H4395" t="str">
            <v xml:space="preserve">VINUEZA NAVAS MIGUEL ALEJANDRO </v>
          </cell>
          <cell r="I4395">
            <v>45.6</v>
          </cell>
          <cell r="J4395">
            <v>0</v>
          </cell>
          <cell r="K4395">
            <v>45.6</v>
          </cell>
          <cell r="L4395" t="b">
            <v>0</v>
          </cell>
          <cell r="M4395">
            <v>0</v>
          </cell>
          <cell r="N4395" t="str">
            <v>SERVICIOS Y PRODUCTOS</v>
          </cell>
          <cell r="O4395" t="str">
            <v>PLAZA DEL CACAO</v>
          </cell>
          <cell r="P4395" t="str">
            <v>PLAZA DEL CACAO</v>
          </cell>
          <cell r="Q4395" t="str">
            <v>MUSEO</v>
          </cell>
        </row>
        <row r="4396">
          <cell r="A4396">
            <v>4721</v>
          </cell>
          <cell r="B4396" t="str">
            <v>(BCA)MOBILIARIOS</v>
          </cell>
          <cell r="C4396" t="str">
            <v>BCA</v>
          </cell>
          <cell r="D4396" t="str">
            <v>ROTULO</v>
          </cell>
          <cell r="E4396" t="str">
            <v>CEDULA INFORMATIVA EN ACRILICO DE 3MM IMPRESION EN VINIL</v>
          </cell>
          <cell r="F4396" t="str">
            <v>EN USO</v>
          </cell>
          <cell r="G4396">
            <v>42551</v>
          </cell>
          <cell r="H4396" t="str">
            <v xml:space="preserve">VINUEZA NAVAS MIGUEL ALEJANDRO </v>
          </cell>
          <cell r="I4396">
            <v>45.6</v>
          </cell>
          <cell r="J4396">
            <v>0</v>
          </cell>
          <cell r="K4396">
            <v>45.6</v>
          </cell>
          <cell r="L4396" t="b">
            <v>0</v>
          </cell>
          <cell r="M4396">
            <v>0</v>
          </cell>
          <cell r="N4396" t="str">
            <v>SERVICIOS Y PRODUCTOS</v>
          </cell>
          <cell r="O4396" t="str">
            <v>PLAZA DEL CACAO</v>
          </cell>
          <cell r="P4396" t="str">
            <v>PLAZA DEL CACAO</v>
          </cell>
          <cell r="Q4396" t="str">
            <v>MUSEO</v>
          </cell>
        </row>
        <row r="4397">
          <cell r="A4397">
            <v>4722</v>
          </cell>
          <cell r="B4397" t="str">
            <v>(BCA)MOBILIARIOS</v>
          </cell>
          <cell r="C4397" t="str">
            <v>BCA</v>
          </cell>
          <cell r="D4397" t="str">
            <v>ROTULO</v>
          </cell>
          <cell r="E4397" t="str">
            <v>CEDULA INFORMATIVA EN ACRILICO 3MM IMPRESION EN VINIL</v>
          </cell>
          <cell r="F4397" t="str">
            <v>EN USO</v>
          </cell>
          <cell r="G4397">
            <v>42551</v>
          </cell>
          <cell r="H4397" t="str">
            <v xml:space="preserve">VINUEZA NAVAS MIGUEL ALEJANDRO </v>
          </cell>
          <cell r="I4397">
            <v>45.6</v>
          </cell>
          <cell r="J4397">
            <v>0</v>
          </cell>
          <cell r="K4397">
            <v>45.6</v>
          </cell>
          <cell r="L4397" t="b">
            <v>0</v>
          </cell>
          <cell r="M4397">
            <v>0</v>
          </cell>
          <cell r="N4397" t="str">
            <v>SERVICIOS Y PRODUCTOS</v>
          </cell>
          <cell r="O4397" t="str">
            <v>PLAZA DEL CACAO</v>
          </cell>
          <cell r="P4397" t="str">
            <v>PLAZA DEL CACAO</v>
          </cell>
          <cell r="Q4397" t="str">
            <v>MUSEO</v>
          </cell>
        </row>
        <row r="4398">
          <cell r="A4398">
            <v>4723</v>
          </cell>
          <cell r="B4398" t="str">
            <v>(BCA)MOBILIARIOS</v>
          </cell>
          <cell r="C4398" t="str">
            <v>BCA</v>
          </cell>
          <cell r="D4398" t="str">
            <v>ROTULO</v>
          </cell>
          <cell r="E4398" t="str">
            <v>CEDULA INFORMATIVA EN ACRILICO DE 3MM E IMPRESION EN VINIL</v>
          </cell>
          <cell r="F4398" t="str">
            <v>EN USO</v>
          </cell>
          <cell r="G4398">
            <v>42551</v>
          </cell>
          <cell r="H4398" t="str">
            <v xml:space="preserve">VINUEZA NAVAS MIGUEL ALEJANDRO </v>
          </cell>
          <cell r="I4398">
            <v>45.6</v>
          </cell>
          <cell r="J4398">
            <v>0</v>
          </cell>
          <cell r="K4398">
            <v>45.6</v>
          </cell>
          <cell r="L4398" t="b">
            <v>0</v>
          </cell>
          <cell r="M4398">
            <v>0</v>
          </cell>
          <cell r="N4398" t="str">
            <v>SERVICIOS Y PRODUCTOS</v>
          </cell>
          <cell r="O4398" t="str">
            <v>PLAZA DEL CACAO</v>
          </cell>
          <cell r="P4398" t="str">
            <v>PLAZA DEL CACAO</v>
          </cell>
          <cell r="Q4398">
            <v>0</v>
          </cell>
        </row>
        <row r="4399">
          <cell r="A4399">
            <v>4724</v>
          </cell>
          <cell r="B4399" t="str">
            <v>(BCA)MOBILIARIOS</v>
          </cell>
          <cell r="C4399" t="str">
            <v>BCA</v>
          </cell>
          <cell r="D4399" t="str">
            <v>ROTULO</v>
          </cell>
          <cell r="E4399" t="str">
            <v>DISEÑO TREN ALFARO IMPRESION EN VINIL SOBRE PANEL DE SIMTRA</v>
          </cell>
          <cell r="F4399" t="str">
            <v>EN USO</v>
          </cell>
          <cell r="G4399">
            <v>42551</v>
          </cell>
          <cell r="H4399" t="str">
            <v xml:space="preserve">VINUEZA NAVAS MIGUEL ALEJANDRO </v>
          </cell>
          <cell r="I4399">
            <v>296.39999999999998</v>
          </cell>
          <cell r="J4399">
            <v>0</v>
          </cell>
          <cell r="K4399">
            <v>296.39999999999998</v>
          </cell>
          <cell r="L4399" t="b">
            <v>0</v>
          </cell>
          <cell r="M4399">
            <v>0</v>
          </cell>
          <cell r="N4399" t="str">
            <v>SERVICIOS Y PRODUCTOS</v>
          </cell>
          <cell r="O4399" t="str">
            <v>PLAZA DEL CACAO</v>
          </cell>
          <cell r="P4399" t="str">
            <v>PLAZA DEL CACAO</v>
          </cell>
          <cell r="Q4399" t="str">
            <v>MUSEO</v>
          </cell>
        </row>
        <row r="4400">
          <cell r="A4400">
            <v>4725</v>
          </cell>
          <cell r="B4400" t="str">
            <v>(BCA)MOBILIARIOS</v>
          </cell>
          <cell r="C4400" t="str">
            <v>BCA</v>
          </cell>
          <cell r="D4400" t="str">
            <v>ROTULO</v>
          </cell>
          <cell r="E4400" t="str">
            <v>LETRERO SUPERIOR BASE ALUCOBOND 4MM MAS VINYL ADHESIVO</v>
          </cell>
          <cell r="F4400" t="str">
            <v>EN USO</v>
          </cell>
          <cell r="G4400">
            <v>42551</v>
          </cell>
          <cell r="H4400" t="str">
            <v xml:space="preserve">VINUEZA NAVAS MIGUEL ALEJANDRO </v>
          </cell>
          <cell r="I4400">
            <v>342</v>
          </cell>
          <cell r="J4400">
            <v>0</v>
          </cell>
          <cell r="K4400">
            <v>342</v>
          </cell>
          <cell r="L4400" t="b">
            <v>0</v>
          </cell>
          <cell r="M4400">
            <v>0</v>
          </cell>
          <cell r="N4400" t="str">
            <v>SERVICIOS Y PRODUCTOS</v>
          </cell>
          <cell r="O4400" t="str">
            <v>PLAZA DEL CACAO</v>
          </cell>
          <cell r="P4400" t="str">
            <v>PLAZA DEL CACAO</v>
          </cell>
          <cell r="Q4400" t="str">
            <v>MUSEO</v>
          </cell>
        </row>
        <row r="4401">
          <cell r="A4401">
            <v>4726</v>
          </cell>
          <cell r="B4401" t="str">
            <v>(BCA)MOBILIARIOS</v>
          </cell>
          <cell r="C4401" t="str">
            <v>BCA</v>
          </cell>
          <cell r="D4401" t="str">
            <v>ROTULO</v>
          </cell>
          <cell r="E4401" t="str">
            <v>DISEÑO DE CULTIVO DE CACAO EN VINIL SOBRE PANEL SE SIMTRA</v>
          </cell>
          <cell r="F4401" t="str">
            <v>EN USO</v>
          </cell>
          <cell r="G4401">
            <v>42551</v>
          </cell>
          <cell r="H4401" t="str">
            <v xml:space="preserve">VINUEZA NAVAS MIGUEL ALEJANDRO </v>
          </cell>
          <cell r="I4401">
            <v>296.39999999999998</v>
          </cell>
          <cell r="J4401">
            <v>0</v>
          </cell>
          <cell r="K4401">
            <v>296.39999999999998</v>
          </cell>
          <cell r="L4401" t="b">
            <v>0</v>
          </cell>
          <cell r="M4401">
            <v>0</v>
          </cell>
          <cell r="N4401" t="str">
            <v>SERVICIOS Y PRODUCTOS</v>
          </cell>
          <cell r="O4401" t="str">
            <v>PLAZA DEL CACAO</v>
          </cell>
          <cell r="P4401" t="str">
            <v>PLAZA DEL CACAO</v>
          </cell>
          <cell r="Q4401" t="str">
            <v>MUSEO</v>
          </cell>
        </row>
        <row r="4402">
          <cell r="A4402">
            <v>4727</v>
          </cell>
          <cell r="B4402" t="str">
            <v>(BCA)MOBILIARIOS</v>
          </cell>
          <cell r="C4402" t="str">
            <v>BCA</v>
          </cell>
          <cell r="D4402" t="str">
            <v>ROTULO</v>
          </cell>
          <cell r="E4402" t="str">
            <v>DISEÑO FONDO DE PARED DECORATIVA EN VINIL SOBRE PANEL DE SIMTRA</v>
          </cell>
          <cell r="F4402" t="str">
            <v>EN USO</v>
          </cell>
          <cell r="G4402">
            <v>42551</v>
          </cell>
          <cell r="H4402" t="str">
            <v xml:space="preserve">VINUEZA NAVAS MIGUEL ALEJANDRO </v>
          </cell>
          <cell r="I4402">
            <v>125.4</v>
          </cell>
          <cell r="J4402">
            <v>0</v>
          </cell>
          <cell r="K4402">
            <v>125.4</v>
          </cell>
          <cell r="L4402" t="b">
            <v>0</v>
          </cell>
          <cell r="M4402">
            <v>0</v>
          </cell>
          <cell r="N4402" t="str">
            <v>SERVICIOS Y PRODUCTOS</v>
          </cell>
          <cell r="O4402" t="str">
            <v>PLAZA DEL CACAO</v>
          </cell>
          <cell r="P4402" t="str">
            <v>PLAZA DEL CACAO</v>
          </cell>
          <cell r="Q4402" t="str">
            <v>MUSEO</v>
          </cell>
        </row>
        <row r="4403">
          <cell r="A4403">
            <v>4728</v>
          </cell>
          <cell r="B4403" t="str">
            <v>(BCA)MOBILIARIOS</v>
          </cell>
          <cell r="C4403" t="str">
            <v>BCA</v>
          </cell>
          <cell r="D4403" t="str">
            <v>ROTULO</v>
          </cell>
          <cell r="E4403" t="str">
            <v>CEDULA DECLIVE ADHESIVO EN ACRILICO DE 3MM E IMPRESION EN VINIL</v>
          </cell>
          <cell r="F4403" t="str">
            <v>EN USO</v>
          </cell>
          <cell r="G4403">
            <v>42551</v>
          </cell>
          <cell r="H4403" t="str">
            <v xml:space="preserve">VINUEZA NAVAS MIGUEL ALEJANDRO </v>
          </cell>
          <cell r="I4403">
            <v>45.6</v>
          </cell>
          <cell r="J4403">
            <v>0</v>
          </cell>
          <cell r="K4403">
            <v>45.6</v>
          </cell>
          <cell r="L4403" t="b">
            <v>0</v>
          </cell>
          <cell r="M4403">
            <v>0</v>
          </cell>
          <cell r="N4403" t="str">
            <v>SERVICIOS Y PRODUCTOS</v>
          </cell>
          <cell r="O4403" t="str">
            <v>PLAZA DEL CACAO</v>
          </cell>
          <cell r="P4403" t="str">
            <v>PLAZA DEL CACAO</v>
          </cell>
          <cell r="Q4403" t="str">
            <v>MUSEO</v>
          </cell>
        </row>
        <row r="4404">
          <cell r="A4404">
            <v>4729</v>
          </cell>
          <cell r="B4404" t="str">
            <v>(BCA)MOBILIARIOS</v>
          </cell>
          <cell r="C4404" t="str">
            <v>BCA</v>
          </cell>
          <cell r="D4404" t="str">
            <v>ROTULO</v>
          </cell>
          <cell r="E4404" t="str">
            <v>CEDULA INFORMATIVA EN ACRILICO DE 3MM E IMPRESION EN VINIL ADHESIVO</v>
          </cell>
          <cell r="F4404" t="str">
            <v>EN USO</v>
          </cell>
          <cell r="G4404">
            <v>42551</v>
          </cell>
          <cell r="H4404" t="str">
            <v xml:space="preserve">VINUEZA NAVAS MIGUEL ALEJANDRO </v>
          </cell>
          <cell r="I4404">
            <v>34.200000000000003</v>
          </cell>
          <cell r="J4404">
            <v>0</v>
          </cell>
          <cell r="K4404">
            <v>34.200000000000003</v>
          </cell>
          <cell r="L4404" t="b">
            <v>0</v>
          </cell>
          <cell r="M4404">
            <v>0</v>
          </cell>
          <cell r="N4404" t="str">
            <v>SERVICIOS Y PRODUCTOS</v>
          </cell>
          <cell r="O4404" t="str">
            <v>PLAZA DEL CACAO</v>
          </cell>
          <cell r="P4404" t="str">
            <v>PLAZA DEL CACAO</v>
          </cell>
          <cell r="Q4404" t="str">
            <v>MUSEO</v>
          </cell>
        </row>
        <row r="4405">
          <cell r="A4405">
            <v>4730</v>
          </cell>
          <cell r="B4405" t="str">
            <v>(BCA)MOBILIARIOS</v>
          </cell>
          <cell r="C4405" t="str">
            <v>BCA</v>
          </cell>
          <cell r="D4405" t="str">
            <v>ROTULO</v>
          </cell>
          <cell r="E4405" t="str">
            <v>DISEÑO MUNDO EN IMPRESION EN VINIL SOBRE PANEL SE SIMTRA</v>
          </cell>
          <cell r="F4405" t="str">
            <v>EN USO</v>
          </cell>
          <cell r="G4405">
            <v>42551</v>
          </cell>
          <cell r="H4405" t="str">
            <v xml:space="preserve">VINUEZA NAVAS MIGUEL ALEJANDRO </v>
          </cell>
          <cell r="I4405">
            <v>570</v>
          </cell>
          <cell r="J4405">
            <v>0</v>
          </cell>
          <cell r="K4405">
            <v>570</v>
          </cell>
          <cell r="L4405" t="b">
            <v>0</v>
          </cell>
          <cell r="M4405">
            <v>0</v>
          </cell>
          <cell r="N4405" t="str">
            <v>SERVICIOS Y PRODUCTOS</v>
          </cell>
          <cell r="O4405" t="str">
            <v>PLAZA DEL CACAO</v>
          </cell>
          <cell r="P4405" t="str">
            <v>PLAZA DEL CACAO</v>
          </cell>
          <cell r="Q4405" t="str">
            <v>MUSEO</v>
          </cell>
        </row>
        <row r="4406">
          <cell r="A4406">
            <v>4731</v>
          </cell>
          <cell r="B4406" t="str">
            <v>(BCA)MOBILIARIOS</v>
          </cell>
          <cell r="C4406" t="str">
            <v>BCA</v>
          </cell>
          <cell r="D4406" t="str">
            <v>ROTULO</v>
          </cell>
          <cell r="E4406" t="str">
            <v>CEDULA EUROPA EN ACRILICO DE 3MM E IMPRESION EN VINIL ADHESIVO</v>
          </cell>
          <cell r="F4406" t="str">
            <v>EN USO</v>
          </cell>
          <cell r="G4406">
            <v>42551</v>
          </cell>
          <cell r="H4406" t="str">
            <v xml:space="preserve">VINUEZA NAVAS MIGUEL ALEJANDRO </v>
          </cell>
          <cell r="I4406">
            <v>45.6</v>
          </cell>
          <cell r="J4406">
            <v>0</v>
          </cell>
          <cell r="K4406">
            <v>45.6</v>
          </cell>
          <cell r="L4406" t="b">
            <v>0</v>
          </cell>
          <cell r="M4406">
            <v>0</v>
          </cell>
          <cell r="N4406" t="str">
            <v>SERVICIOS Y PRODUCTOS</v>
          </cell>
          <cell r="O4406" t="str">
            <v>PLAZA DEL CACAO</v>
          </cell>
          <cell r="P4406" t="str">
            <v>PLAZA DEL CACAO</v>
          </cell>
          <cell r="Q4406" t="str">
            <v>MUSEO</v>
          </cell>
        </row>
        <row r="4407">
          <cell r="A4407">
            <v>4732</v>
          </cell>
          <cell r="B4407" t="str">
            <v>(BCA)MOBILIARIOS</v>
          </cell>
          <cell r="C4407" t="str">
            <v>BCA</v>
          </cell>
          <cell r="D4407" t="str">
            <v>ROTULO</v>
          </cell>
          <cell r="E4407" t="str">
            <v>CEDULA INFORMATIVA EN ACRILICO DE 3 MM E IMPRESION EN VINIL</v>
          </cell>
          <cell r="F4407" t="str">
            <v>EN USO</v>
          </cell>
          <cell r="G4407">
            <v>42551</v>
          </cell>
          <cell r="H4407" t="str">
            <v xml:space="preserve">VINUEZA NAVAS MIGUEL ALEJANDRO </v>
          </cell>
          <cell r="I4407">
            <v>34.200000000000003</v>
          </cell>
          <cell r="J4407">
            <v>0</v>
          </cell>
          <cell r="K4407">
            <v>34.200000000000003</v>
          </cell>
          <cell r="L4407" t="b">
            <v>0</v>
          </cell>
          <cell r="M4407">
            <v>0</v>
          </cell>
          <cell r="N4407" t="str">
            <v>SERVICIOS Y PRODUCTOS</v>
          </cell>
          <cell r="O4407" t="str">
            <v>PLAZA DEL CACAO</v>
          </cell>
          <cell r="P4407" t="str">
            <v>PLAZA DEL CACAO</v>
          </cell>
          <cell r="Q4407" t="str">
            <v>MUSEO</v>
          </cell>
        </row>
        <row r="4408">
          <cell r="A4408">
            <v>4733</v>
          </cell>
          <cell r="B4408" t="str">
            <v>(BCA)MOBILIARIOS</v>
          </cell>
          <cell r="C4408" t="str">
            <v>BCA</v>
          </cell>
          <cell r="D4408" t="str">
            <v>ROTULO</v>
          </cell>
          <cell r="E4408" t="str">
            <v>CEDULA INFORMATIVA EB ACRILICO DE 3MM E IMPRESION EN VINIL 1</v>
          </cell>
          <cell r="F4408" t="str">
            <v>EN USO</v>
          </cell>
          <cell r="G4408">
            <v>42551</v>
          </cell>
          <cell r="H4408" t="str">
            <v xml:space="preserve">VINUEZA NAVAS MIGUEL ALEJANDRO </v>
          </cell>
          <cell r="I4408">
            <v>91.2</v>
          </cell>
          <cell r="J4408">
            <v>0</v>
          </cell>
          <cell r="K4408">
            <v>91.2</v>
          </cell>
          <cell r="L4408" t="b">
            <v>0</v>
          </cell>
          <cell r="M4408">
            <v>0</v>
          </cell>
          <cell r="N4408" t="str">
            <v>SERVICIOS Y PRODUCTOS</v>
          </cell>
          <cell r="O4408" t="str">
            <v>PLAZA DEL CACAO</v>
          </cell>
          <cell r="P4408" t="str">
            <v>PLAZA DEL CACAO</v>
          </cell>
          <cell r="Q4408" t="str">
            <v>MUSEO</v>
          </cell>
        </row>
        <row r="4409">
          <cell r="A4409">
            <v>4734</v>
          </cell>
          <cell r="B4409" t="str">
            <v>(BCA)MOBILIARIOS</v>
          </cell>
          <cell r="C4409" t="str">
            <v>BCA</v>
          </cell>
          <cell r="D4409" t="str">
            <v>ROTULO</v>
          </cell>
          <cell r="E4409" t="str">
            <v>CEDULA INFORMATIVA EB ACRILICO DE 3MM E IMPRESION EN VINIL 2</v>
          </cell>
          <cell r="F4409" t="str">
            <v>EN USO</v>
          </cell>
          <cell r="G4409">
            <v>42551</v>
          </cell>
          <cell r="H4409" t="str">
            <v xml:space="preserve">VINUEZA NAVAS MIGUEL ALEJANDRO </v>
          </cell>
          <cell r="I4409">
            <v>91.2</v>
          </cell>
          <cell r="J4409">
            <v>0</v>
          </cell>
          <cell r="K4409">
            <v>91.2</v>
          </cell>
          <cell r="L4409" t="b">
            <v>0</v>
          </cell>
          <cell r="M4409">
            <v>0</v>
          </cell>
          <cell r="N4409" t="str">
            <v>SERVICIOS Y PRODUCTOS</v>
          </cell>
          <cell r="O4409" t="str">
            <v>PLAZA DEL CACAO</v>
          </cell>
          <cell r="P4409" t="str">
            <v>PLAZA DEL CACAO</v>
          </cell>
          <cell r="Q4409" t="str">
            <v>MUSEO</v>
          </cell>
        </row>
        <row r="4410">
          <cell r="A4410">
            <v>4735</v>
          </cell>
          <cell r="B4410" t="str">
            <v>(BCA)MOBILIARIOS</v>
          </cell>
          <cell r="C4410" t="str">
            <v>BCA</v>
          </cell>
          <cell r="D4410" t="str">
            <v>ROTULO</v>
          </cell>
          <cell r="E4410" t="str">
            <v>CEDULA INFORMATIVA EB ACRILICO DE 3MM E IMPRESION EN VINIL 3</v>
          </cell>
          <cell r="F4410" t="str">
            <v>EN USO</v>
          </cell>
          <cell r="G4410">
            <v>42551</v>
          </cell>
          <cell r="H4410" t="str">
            <v xml:space="preserve">VINUEZA NAVAS MIGUEL ALEJANDRO </v>
          </cell>
          <cell r="I4410">
            <v>91.2</v>
          </cell>
          <cell r="J4410">
            <v>0</v>
          </cell>
          <cell r="K4410">
            <v>91.2</v>
          </cell>
          <cell r="L4410" t="b">
            <v>0</v>
          </cell>
          <cell r="M4410">
            <v>0</v>
          </cell>
          <cell r="N4410" t="str">
            <v>SERVICIOS Y PRODUCTOS</v>
          </cell>
          <cell r="O4410" t="str">
            <v>PLAZA DEL CACAO</v>
          </cell>
          <cell r="P4410" t="str">
            <v>PLAZA DEL CACAO</v>
          </cell>
          <cell r="Q4410" t="str">
            <v>MUSEO</v>
          </cell>
        </row>
        <row r="4411">
          <cell r="A4411">
            <v>4736</v>
          </cell>
          <cell r="B4411" t="str">
            <v>(BCA)MOBILIARIOS</v>
          </cell>
          <cell r="C4411" t="str">
            <v>BCA</v>
          </cell>
          <cell r="D4411" t="str">
            <v>ROTULO</v>
          </cell>
          <cell r="E4411" t="str">
            <v>CEDULA INFORMATIVA EB ACRILICO DE 3MM E IMPRESION EN VINIL 4</v>
          </cell>
          <cell r="F4411" t="str">
            <v>EN USO</v>
          </cell>
          <cell r="G4411">
            <v>42551</v>
          </cell>
          <cell r="H4411" t="str">
            <v xml:space="preserve">VINUEZA NAVAS MIGUEL ALEJANDRO </v>
          </cell>
          <cell r="I4411">
            <v>91.2</v>
          </cell>
          <cell r="J4411">
            <v>0</v>
          </cell>
          <cell r="K4411">
            <v>91.2</v>
          </cell>
          <cell r="L4411" t="b">
            <v>0</v>
          </cell>
          <cell r="M4411">
            <v>0</v>
          </cell>
          <cell r="N4411" t="str">
            <v>SERVICIOS Y PRODUCTOS</v>
          </cell>
          <cell r="O4411" t="str">
            <v>PLAZA DEL CACAO</v>
          </cell>
          <cell r="P4411" t="str">
            <v>PLAZA DEL CACAO</v>
          </cell>
          <cell r="Q4411" t="str">
            <v>MUSEO</v>
          </cell>
        </row>
        <row r="4412">
          <cell r="A4412">
            <v>4739</v>
          </cell>
          <cell r="B4412" t="str">
            <v>(BCA)MOBILIARIOS</v>
          </cell>
          <cell r="C4412" t="str">
            <v>BCA</v>
          </cell>
          <cell r="D4412" t="str">
            <v>ROTULO</v>
          </cell>
          <cell r="E4412" t="str">
            <v>FOTO IMPRESA DE REINA EN LIENZO DE 1440DPI CON MARCO DE MADERA</v>
          </cell>
          <cell r="F4412" t="str">
            <v>EN USO</v>
          </cell>
          <cell r="G4412">
            <v>42551</v>
          </cell>
          <cell r="H4412" t="str">
            <v xml:space="preserve">VINUEZA NAVAS MIGUEL ALEJANDRO </v>
          </cell>
          <cell r="I4412">
            <v>45.6</v>
          </cell>
          <cell r="J4412">
            <v>0</v>
          </cell>
          <cell r="K4412">
            <v>45.6</v>
          </cell>
          <cell r="L4412" t="b">
            <v>0</v>
          </cell>
          <cell r="M4412">
            <v>0</v>
          </cell>
          <cell r="N4412" t="str">
            <v>SERVICIOS Y PRODUCTOS</v>
          </cell>
          <cell r="O4412" t="str">
            <v>PLAZA DEL CACAO</v>
          </cell>
          <cell r="P4412" t="str">
            <v>PLAZA DEL CACAO</v>
          </cell>
          <cell r="Q4412" t="str">
            <v>MUSEO</v>
          </cell>
        </row>
        <row r="4413">
          <cell r="A4413">
            <v>4740</v>
          </cell>
          <cell r="B4413" t="str">
            <v>(BCA)MOBILIARIOS</v>
          </cell>
          <cell r="C4413" t="str">
            <v>BCA</v>
          </cell>
          <cell r="D4413" t="str">
            <v>ROTULO</v>
          </cell>
          <cell r="E4413" t="str">
            <v>FOTO IMPRESA DE CARDENAL EN LIENZO A 1440DPI Y MARCO DE MADERA</v>
          </cell>
          <cell r="F4413" t="str">
            <v>EN USO</v>
          </cell>
          <cell r="G4413">
            <v>42551</v>
          </cell>
          <cell r="H4413" t="str">
            <v xml:space="preserve">VINUEZA NAVAS MIGUEL ALEJANDRO </v>
          </cell>
          <cell r="I4413">
            <v>45.6</v>
          </cell>
          <cell r="J4413">
            <v>0</v>
          </cell>
          <cell r="K4413">
            <v>45.6</v>
          </cell>
          <cell r="L4413" t="b">
            <v>0</v>
          </cell>
          <cell r="M4413">
            <v>0</v>
          </cell>
          <cell r="N4413" t="str">
            <v>SERVICIOS Y PRODUCTOS</v>
          </cell>
          <cell r="O4413" t="str">
            <v>PLAZA DEL CACAO</v>
          </cell>
          <cell r="P4413" t="str">
            <v>PLAZA DEL CACAO</v>
          </cell>
          <cell r="Q4413" t="str">
            <v>MUSEO</v>
          </cell>
        </row>
        <row r="4414">
          <cell r="A4414">
            <v>4741</v>
          </cell>
          <cell r="B4414" t="str">
            <v>(BCA)MOBILIARIOS</v>
          </cell>
          <cell r="C4414" t="str">
            <v>BCA</v>
          </cell>
          <cell r="D4414" t="str">
            <v>ROTULO</v>
          </cell>
          <cell r="E4414" t="str">
            <v>FOTO IMPRESA FRAILES EN LIENZO A 1440DPI Y MARCO DE MADERA</v>
          </cell>
          <cell r="F4414" t="str">
            <v>EN USO</v>
          </cell>
          <cell r="G4414">
            <v>42551</v>
          </cell>
          <cell r="H4414" t="str">
            <v xml:space="preserve">VINUEZA NAVAS MIGUEL ALEJANDRO </v>
          </cell>
          <cell r="I4414">
            <v>45.6</v>
          </cell>
          <cell r="J4414">
            <v>0</v>
          </cell>
          <cell r="K4414">
            <v>45.6</v>
          </cell>
          <cell r="L4414" t="b">
            <v>0</v>
          </cell>
          <cell r="M4414">
            <v>0</v>
          </cell>
          <cell r="N4414" t="str">
            <v>SERVICIOS Y PRODUCTOS</v>
          </cell>
          <cell r="O4414" t="str">
            <v>PLAZA DEL CACAO</v>
          </cell>
          <cell r="P4414" t="str">
            <v>PLAZA DEL CACAO</v>
          </cell>
          <cell r="Q4414" t="str">
            <v>MUSEO</v>
          </cell>
        </row>
        <row r="4415">
          <cell r="A4415">
            <v>4742</v>
          </cell>
          <cell r="B4415" t="str">
            <v>(BCA)MOBILIARIOS</v>
          </cell>
          <cell r="C4415" t="str">
            <v>BCA</v>
          </cell>
          <cell r="D4415" t="str">
            <v>ROTULO</v>
          </cell>
          <cell r="E4415" t="str">
            <v>DISEÑO MAPAMUNDI EN IMPRESION EN VINIL SOBRE PANEL DE SIMTRA</v>
          </cell>
          <cell r="F4415" t="str">
            <v>EN USO</v>
          </cell>
          <cell r="G4415">
            <v>42551</v>
          </cell>
          <cell r="H4415" t="str">
            <v xml:space="preserve">VINUEZA NAVAS MIGUEL ALEJANDRO </v>
          </cell>
          <cell r="I4415">
            <v>684</v>
          </cell>
          <cell r="J4415">
            <v>0</v>
          </cell>
          <cell r="K4415">
            <v>684</v>
          </cell>
          <cell r="L4415" t="b">
            <v>0</v>
          </cell>
          <cell r="M4415">
            <v>0</v>
          </cell>
          <cell r="N4415" t="str">
            <v>SERVICIOS Y PRODUCTOS</v>
          </cell>
          <cell r="O4415" t="str">
            <v>PLAZA DEL CACAO</v>
          </cell>
          <cell r="P4415" t="str">
            <v>PLAZA DEL CACAO</v>
          </cell>
          <cell r="Q4415" t="str">
            <v>MUSEO</v>
          </cell>
        </row>
        <row r="4416">
          <cell r="A4416">
            <v>4743</v>
          </cell>
          <cell r="B4416" t="str">
            <v>(BCA)MOBILIARIOS</v>
          </cell>
          <cell r="C4416" t="str">
            <v>BCA</v>
          </cell>
          <cell r="D4416" t="str">
            <v>ROTULO</v>
          </cell>
          <cell r="E4416" t="str">
            <v>DISEÑO MAPA MUNDI PAISES PRODUCTORES IMPRESION EN VINIL</v>
          </cell>
          <cell r="F4416" t="str">
            <v>EN USO</v>
          </cell>
          <cell r="G4416">
            <v>42551</v>
          </cell>
          <cell r="H4416" t="str">
            <v xml:space="preserve">VINUEZA NAVAS MIGUEL ALEJANDRO </v>
          </cell>
          <cell r="I4416">
            <v>114</v>
          </cell>
          <cell r="J4416">
            <v>0</v>
          </cell>
          <cell r="K4416">
            <v>114</v>
          </cell>
          <cell r="L4416" t="b">
            <v>0</v>
          </cell>
          <cell r="M4416">
            <v>0</v>
          </cell>
          <cell r="N4416" t="str">
            <v>SERVICIOS Y PRODUCTOS</v>
          </cell>
          <cell r="O4416" t="str">
            <v>PLAZA DEL CACAO</v>
          </cell>
          <cell r="P4416" t="str">
            <v>PLAZA DEL CACAO</v>
          </cell>
          <cell r="Q4416" t="str">
            <v>MUSEO</v>
          </cell>
        </row>
        <row r="4417">
          <cell r="A4417">
            <v>4744</v>
          </cell>
          <cell r="B4417" t="str">
            <v>(BCA)MOBILIARIOS</v>
          </cell>
          <cell r="C4417" t="str">
            <v>BCA</v>
          </cell>
          <cell r="D4417" t="str">
            <v>ROTULO</v>
          </cell>
          <cell r="E4417" t="str">
            <v>CEDULA AFRICA EN ACRILICO DE 3MM E IMPRESION EN VINIL</v>
          </cell>
          <cell r="F4417" t="str">
            <v>EN USO</v>
          </cell>
          <cell r="G4417">
            <v>42551</v>
          </cell>
          <cell r="H4417" t="str">
            <v xml:space="preserve">VINUEZA NAVAS MIGUEL ALEJANDRO </v>
          </cell>
          <cell r="I4417">
            <v>171</v>
          </cell>
          <cell r="J4417">
            <v>0</v>
          </cell>
          <cell r="K4417">
            <v>171</v>
          </cell>
          <cell r="L4417" t="b">
            <v>0</v>
          </cell>
          <cell r="M4417">
            <v>0</v>
          </cell>
          <cell r="N4417" t="str">
            <v>SERVICIOS Y PRODUCTOS</v>
          </cell>
          <cell r="O4417" t="str">
            <v>PLAZA DEL CACAO</v>
          </cell>
          <cell r="P4417" t="str">
            <v>PLAZA DEL CACAO</v>
          </cell>
          <cell r="Q4417" t="str">
            <v>MUSEO</v>
          </cell>
        </row>
        <row r="4418">
          <cell r="A4418">
            <v>4745</v>
          </cell>
          <cell r="B4418" t="str">
            <v>(BCA)MOBILIARIOS</v>
          </cell>
          <cell r="C4418" t="str">
            <v>BCA</v>
          </cell>
          <cell r="D4418" t="str">
            <v>ROTULO</v>
          </cell>
          <cell r="E4418" t="str">
            <v>FOTO CULTIVO AFRICA IMPRESION EN LIENZO A 1440DPI CON MARCO DE MADERA</v>
          </cell>
          <cell r="F4418" t="str">
            <v>EN USO</v>
          </cell>
          <cell r="G4418">
            <v>42551</v>
          </cell>
          <cell r="H4418" t="str">
            <v xml:space="preserve">VINUEZA NAVAS MIGUEL ALEJANDRO </v>
          </cell>
          <cell r="I4418">
            <v>45.6</v>
          </cell>
          <cell r="J4418">
            <v>0</v>
          </cell>
          <cell r="K4418">
            <v>45.6</v>
          </cell>
          <cell r="L4418" t="b">
            <v>0</v>
          </cell>
          <cell r="M4418">
            <v>0</v>
          </cell>
          <cell r="N4418" t="str">
            <v>SERVICIOS Y PRODUCTOS</v>
          </cell>
          <cell r="O4418" t="str">
            <v>PLAZA DEL CACAO</v>
          </cell>
          <cell r="P4418" t="str">
            <v>PLAZA DEL CACAO</v>
          </cell>
          <cell r="Q4418" t="str">
            <v>MUSEO</v>
          </cell>
        </row>
        <row r="4419">
          <cell r="A4419">
            <v>4746</v>
          </cell>
          <cell r="B4419" t="str">
            <v>(BCA)MOBILIARIOS</v>
          </cell>
          <cell r="C4419" t="str">
            <v>BCA</v>
          </cell>
          <cell r="D4419" t="str">
            <v>ROTULO</v>
          </cell>
          <cell r="E4419" t="str">
            <v>CEDULA INFORMATIVA EN ACRILICO DE 3MM E IMPRESION EN VINIL</v>
          </cell>
          <cell r="F4419" t="str">
            <v>EN USO</v>
          </cell>
          <cell r="G4419">
            <v>42551</v>
          </cell>
          <cell r="H4419" t="str">
            <v xml:space="preserve">VINUEZA NAVAS MIGUEL ALEJANDRO </v>
          </cell>
          <cell r="I4419">
            <v>28.5</v>
          </cell>
          <cell r="J4419">
            <v>0</v>
          </cell>
          <cell r="K4419">
            <v>28.5</v>
          </cell>
          <cell r="L4419" t="b">
            <v>1</v>
          </cell>
          <cell r="M4419">
            <v>0</v>
          </cell>
          <cell r="N4419" t="str">
            <v>SERVICIOS Y PRODUCTOS</v>
          </cell>
          <cell r="O4419" t="str">
            <v>PLAZA DEL CACAO</v>
          </cell>
          <cell r="P4419" t="str">
            <v>PLAZA DEL CACAO</v>
          </cell>
          <cell r="Q4419" t="str">
            <v>INTERPRETATIVO</v>
          </cell>
        </row>
        <row r="4420">
          <cell r="A4420">
            <v>4747</v>
          </cell>
          <cell r="B4420" t="str">
            <v>(BCA)MOBILIARIOS</v>
          </cell>
          <cell r="C4420" t="str">
            <v>BCA</v>
          </cell>
          <cell r="D4420" t="str">
            <v>ROTULO</v>
          </cell>
          <cell r="E4420" t="str">
            <v>CEDULA INFORMATIVA ACRILICO EN 3MM E IMPRESION EN VINIL</v>
          </cell>
          <cell r="F4420" t="str">
            <v>EN USO</v>
          </cell>
          <cell r="G4420">
            <v>42551</v>
          </cell>
          <cell r="H4420" t="str">
            <v xml:space="preserve">VINUEZA NAVAS MIGUEL ALEJANDRO </v>
          </cell>
          <cell r="I4420">
            <v>34.200000000000003</v>
          </cell>
          <cell r="J4420">
            <v>0</v>
          </cell>
          <cell r="K4420">
            <v>34.200000000000003</v>
          </cell>
          <cell r="L4420" t="b">
            <v>0</v>
          </cell>
          <cell r="M4420">
            <v>0</v>
          </cell>
          <cell r="N4420" t="str">
            <v>SERVICIOS Y PRODUCTOS</v>
          </cell>
          <cell r="O4420" t="str">
            <v>PLAZA DEL CACAO</v>
          </cell>
          <cell r="P4420" t="str">
            <v>PLAZA DEL CACAO</v>
          </cell>
          <cell r="Q4420" t="str">
            <v>MUSEO</v>
          </cell>
        </row>
        <row r="4421">
          <cell r="A4421">
            <v>4748</v>
          </cell>
          <cell r="B4421" t="str">
            <v>(BCA)MOBILIARIOS</v>
          </cell>
          <cell r="C4421" t="str">
            <v>BCA</v>
          </cell>
          <cell r="D4421" t="str">
            <v>ROTULO</v>
          </cell>
          <cell r="E4421" t="str">
            <v>DISEÑO SABIAS QUE IMPRESION EN VINIL SOBRE PANEL DE SIMTRA</v>
          </cell>
          <cell r="F4421" t="str">
            <v>EN USO</v>
          </cell>
          <cell r="G4421">
            <v>42551</v>
          </cell>
          <cell r="H4421" t="str">
            <v xml:space="preserve">VINUEZA NAVAS MIGUEL ALEJANDRO </v>
          </cell>
          <cell r="I4421">
            <v>570</v>
          </cell>
          <cell r="J4421">
            <v>0</v>
          </cell>
          <cell r="K4421">
            <v>570</v>
          </cell>
          <cell r="L4421" t="b">
            <v>0</v>
          </cell>
          <cell r="M4421">
            <v>0</v>
          </cell>
          <cell r="N4421" t="str">
            <v>SERVICIOS Y PRODUCTOS</v>
          </cell>
          <cell r="O4421" t="str">
            <v>PLAZA DEL CACAO</v>
          </cell>
          <cell r="P4421" t="str">
            <v>PLAZA DEL CACAO</v>
          </cell>
          <cell r="Q4421" t="str">
            <v>MUSEO</v>
          </cell>
        </row>
        <row r="4422">
          <cell r="A4422">
            <v>4749</v>
          </cell>
          <cell r="B4422" t="str">
            <v>(BCA)MOBILIARIOS</v>
          </cell>
          <cell r="C4422" t="str">
            <v>BCA</v>
          </cell>
          <cell r="D4422" t="str">
            <v>ROTULO</v>
          </cell>
          <cell r="E4422" t="str">
            <v>CEDULA INFORMATIVA CONEJO EN ACRILICO DE 3MM E IMPRESION EN VINIL</v>
          </cell>
          <cell r="F4422" t="str">
            <v>EN USO</v>
          </cell>
          <cell r="G4422">
            <v>42551</v>
          </cell>
          <cell r="H4422" t="str">
            <v xml:space="preserve">VINUEZA NAVAS MIGUEL ALEJANDRO </v>
          </cell>
          <cell r="I4422">
            <v>34.200000000000003</v>
          </cell>
          <cell r="J4422">
            <v>0</v>
          </cell>
          <cell r="K4422">
            <v>34.200000000000003</v>
          </cell>
          <cell r="L4422" t="b">
            <v>0</v>
          </cell>
          <cell r="M4422">
            <v>0</v>
          </cell>
          <cell r="N4422" t="str">
            <v>SERVICIOS Y PRODUCTOS</v>
          </cell>
          <cell r="O4422" t="str">
            <v>PLAZA DEL CACAO</v>
          </cell>
          <cell r="P4422" t="str">
            <v>PLAZA DEL CACAO</v>
          </cell>
          <cell r="Q4422" t="str">
            <v>MUSEO</v>
          </cell>
        </row>
        <row r="4423">
          <cell r="A4423">
            <v>4750</v>
          </cell>
          <cell r="B4423" t="str">
            <v>(BCA)MOBILIARIOS</v>
          </cell>
          <cell r="C4423" t="str">
            <v>BCA</v>
          </cell>
          <cell r="D4423" t="str">
            <v>ROTULO</v>
          </cell>
          <cell r="E4423" t="str">
            <v>CEDULA INFORMATIVA FLORES EN ACRILICO DE 3MM E IMPRESION EN VINIL</v>
          </cell>
          <cell r="F4423" t="str">
            <v>EN USO</v>
          </cell>
          <cell r="G4423">
            <v>42551</v>
          </cell>
          <cell r="H4423" t="str">
            <v xml:space="preserve">VINUEZA NAVAS MIGUEL ALEJANDRO </v>
          </cell>
          <cell r="I4423">
            <v>34.200000000000003</v>
          </cell>
          <cell r="J4423">
            <v>0</v>
          </cell>
          <cell r="K4423">
            <v>34.200000000000003</v>
          </cell>
          <cell r="L4423" t="b">
            <v>0</v>
          </cell>
          <cell r="M4423">
            <v>0</v>
          </cell>
          <cell r="N4423" t="str">
            <v>SERVICIOS Y PRODUCTOS</v>
          </cell>
          <cell r="O4423" t="str">
            <v>PLAZA DEL CACAO</v>
          </cell>
          <cell r="P4423" t="str">
            <v>PLAZA DEL CACAO</v>
          </cell>
          <cell r="Q4423" t="str">
            <v>MUSEO</v>
          </cell>
        </row>
        <row r="4424">
          <cell r="A4424">
            <v>4751</v>
          </cell>
          <cell r="B4424" t="str">
            <v>(BCA)MOBILIARIOS</v>
          </cell>
          <cell r="C4424" t="str">
            <v>BCA</v>
          </cell>
          <cell r="D4424" t="str">
            <v>ROTULO</v>
          </cell>
          <cell r="E4424" t="str">
            <v>CEDULA INFORMATIVA COLON EN ACRILICO DE 3MM E IMPRESION EN VINIL</v>
          </cell>
          <cell r="F4424" t="str">
            <v>EN USO</v>
          </cell>
          <cell r="G4424">
            <v>42551</v>
          </cell>
          <cell r="H4424" t="str">
            <v xml:space="preserve">VINUEZA NAVAS MIGUEL ALEJANDRO </v>
          </cell>
          <cell r="I4424">
            <v>34.200000000000003</v>
          </cell>
          <cell r="J4424">
            <v>0</v>
          </cell>
          <cell r="K4424">
            <v>34.200000000000003</v>
          </cell>
          <cell r="L4424" t="b">
            <v>0</v>
          </cell>
          <cell r="M4424">
            <v>0</v>
          </cell>
          <cell r="N4424" t="str">
            <v>SERVICIOS Y PRODUCTOS</v>
          </cell>
          <cell r="O4424" t="str">
            <v>PLAZA DEL CACAO</v>
          </cell>
          <cell r="P4424" t="str">
            <v>PLAZA DEL CACAO</v>
          </cell>
          <cell r="Q4424" t="str">
            <v>MUSEO</v>
          </cell>
        </row>
        <row r="4425">
          <cell r="A4425">
            <v>4752</v>
          </cell>
          <cell r="B4425" t="str">
            <v>(BCA)MOBILIARIOS</v>
          </cell>
          <cell r="C4425" t="str">
            <v>BCA</v>
          </cell>
          <cell r="D4425" t="str">
            <v>ROTULO</v>
          </cell>
          <cell r="E4425" t="str">
            <v>CEDULA INFORMATIVA PIEDRA DE MOLER EN ACRILICO DE 3MM E IMPRESION EN VINIL</v>
          </cell>
          <cell r="F4425" t="str">
            <v>EN USO</v>
          </cell>
          <cell r="G4425">
            <v>42551</v>
          </cell>
          <cell r="H4425" t="str">
            <v xml:space="preserve">VINUEZA NAVAS MIGUEL ALEJANDRO </v>
          </cell>
          <cell r="I4425">
            <v>34.200000000000003</v>
          </cell>
          <cell r="J4425">
            <v>0</v>
          </cell>
          <cell r="K4425">
            <v>34.200000000000003</v>
          </cell>
          <cell r="L4425" t="b">
            <v>0</v>
          </cell>
          <cell r="M4425">
            <v>0</v>
          </cell>
          <cell r="N4425" t="str">
            <v>SERVICIOS Y PRODUCTOS</v>
          </cell>
          <cell r="O4425" t="str">
            <v>PLAZA DEL CACAO</v>
          </cell>
          <cell r="P4425" t="str">
            <v>PLAZA DEL CACAO</v>
          </cell>
          <cell r="Q4425" t="str">
            <v>MUSEO</v>
          </cell>
        </row>
        <row r="4426">
          <cell r="A4426">
            <v>4753</v>
          </cell>
          <cell r="B4426" t="str">
            <v>(BCA)MOBILIARIOS</v>
          </cell>
          <cell r="C4426" t="str">
            <v>BCA</v>
          </cell>
          <cell r="D4426" t="str">
            <v>ROTULO</v>
          </cell>
          <cell r="E4426" t="str">
            <v>CEDULA INFORMATIVA RECETA EN ACRILICO DE 3MM E IMPRESION EN VINIL</v>
          </cell>
          <cell r="F4426" t="str">
            <v>EN USO</v>
          </cell>
          <cell r="G4426">
            <v>42551</v>
          </cell>
          <cell r="H4426" t="str">
            <v xml:space="preserve">VINUEZA NAVAS MIGUEL ALEJANDRO </v>
          </cell>
          <cell r="I4426">
            <v>34.200000000000003</v>
          </cell>
          <cell r="J4426">
            <v>0</v>
          </cell>
          <cell r="K4426">
            <v>34.200000000000003</v>
          </cell>
          <cell r="L4426" t="b">
            <v>0</v>
          </cell>
          <cell r="M4426">
            <v>0</v>
          </cell>
          <cell r="N4426" t="str">
            <v>SERVICIOS Y PRODUCTOS</v>
          </cell>
          <cell r="O4426" t="str">
            <v>PLAZA DEL CACAO</v>
          </cell>
          <cell r="P4426" t="str">
            <v>PLAZA DEL CACAO</v>
          </cell>
          <cell r="Q4426" t="str">
            <v>MUSEO</v>
          </cell>
        </row>
        <row r="4427">
          <cell r="A4427">
            <v>4755</v>
          </cell>
          <cell r="B4427" t="str">
            <v>(BCA)MOBILIARIOS</v>
          </cell>
          <cell r="C4427" t="str">
            <v>BCA</v>
          </cell>
          <cell r="D4427" t="str">
            <v>ROTULO</v>
          </cell>
          <cell r="E4427" t="str">
            <v>CEDULA INFORMATIVA EN ACRILICO DE 3MM E IMPRESION EN VINIL</v>
          </cell>
          <cell r="F4427" t="str">
            <v>EN USO</v>
          </cell>
          <cell r="G4427">
            <v>42551</v>
          </cell>
          <cell r="H4427" t="str">
            <v xml:space="preserve">VINUEZA NAVAS MIGUEL ALEJANDRO </v>
          </cell>
          <cell r="I4427">
            <v>68.400000000000006</v>
          </cell>
          <cell r="J4427">
            <v>0</v>
          </cell>
          <cell r="K4427">
            <v>68.400000000000006</v>
          </cell>
          <cell r="L4427" t="b">
            <v>0</v>
          </cell>
          <cell r="M4427">
            <v>0</v>
          </cell>
          <cell r="N4427" t="str">
            <v>SERVICIOS Y PRODUCTOS</v>
          </cell>
          <cell r="O4427" t="str">
            <v>PLAZA DEL CACAO</v>
          </cell>
          <cell r="P4427" t="str">
            <v>PLAZA DEL CACAO</v>
          </cell>
          <cell r="Q4427" t="str">
            <v>MUSEO</v>
          </cell>
        </row>
        <row r="4428">
          <cell r="A4428">
            <v>4756</v>
          </cell>
          <cell r="B4428" t="str">
            <v>(BCA)MOBILIARIOS</v>
          </cell>
          <cell r="C4428" t="str">
            <v>BCA</v>
          </cell>
          <cell r="D4428" t="str">
            <v>ROTULO</v>
          </cell>
          <cell r="E4428" t="str">
            <v>DISEÑO MITOS IMPRESION EN VINIL SOBRE PANEL DE SIMTRA</v>
          </cell>
          <cell r="F4428" t="str">
            <v>EN USO</v>
          </cell>
          <cell r="G4428">
            <v>42551</v>
          </cell>
          <cell r="H4428" t="str">
            <v xml:space="preserve">VINUEZA NAVAS MIGUEL ALEJANDRO </v>
          </cell>
          <cell r="I4428">
            <v>296.39999999999998</v>
          </cell>
          <cell r="J4428">
            <v>0</v>
          </cell>
          <cell r="K4428">
            <v>296.39999999999998</v>
          </cell>
          <cell r="L4428" t="b">
            <v>0</v>
          </cell>
          <cell r="M4428">
            <v>0</v>
          </cell>
          <cell r="N4428" t="str">
            <v>SERVICIOS Y PRODUCTOS</v>
          </cell>
          <cell r="O4428" t="str">
            <v>PLAZA DEL CACAO</v>
          </cell>
          <cell r="P4428" t="str">
            <v>PLAZA DEL CACAO</v>
          </cell>
          <cell r="Q4428" t="str">
            <v>MUSEO</v>
          </cell>
        </row>
        <row r="4429">
          <cell r="A4429">
            <v>4758</v>
          </cell>
          <cell r="B4429" t="str">
            <v>(BCA)MOBILIARIOS</v>
          </cell>
          <cell r="C4429" t="str">
            <v>BCA</v>
          </cell>
          <cell r="D4429" t="str">
            <v>ROTULO</v>
          </cell>
          <cell r="E4429" t="str">
            <v>CEDULA HIGADO EN ACRILICO DE 3MM E IMPRESION EN VINIL</v>
          </cell>
          <cell r="F4429" t="str">
            <v>EN USO</v>
          </cell>
          <cell r="G4429">
            <v>42551</v>
          </cell>
          <cell r="H4429" t="str">
            <v xml:space="preserve">VINUEZA NAVAS MIGUEL ALEJANDRO </v>
          </cell>
          <cell r="I4429">
            <v>34.200000000000003</v>
          </cell>
          <cell r="J4429">
            <v>0</v>
          </cell>
          <cell r="K4429">
            <v>34.200000000000003</v>
          </cell>
          <cell r="L4429" t="b">
            <v>0</v>
          </cell>
          <cell r="M4429">
            <v>0</v>
          </cell>
          <cell r="N4429" t="str">
            <v>SERVICIOS Y PRODUCTOS</v>
          </cell>
          <cell r="O4429" t="str">
            <v>PLAZA DEL CACAO</v>
          </cell>
          <cell r="P4429" t="str">
            <v>PLAZA DEL CACAO</v>
          </cell>
          <cell r="Q4429" t="str">
            <v>MUSEO</v>
          </cell>
        </row>
        <row r="4430">
          <cell r="A4430">
            <v>4760</v>
          </cell>
          <cell r="B4430" t="str">
            <v>(BCA)MOBILIARIOS</v>
          </cell>
          <cell r="C4430" t="str">
            <v>BCA</v>
          </cell>
          <cell r="D4430" t="str">
            <v>ROTULO</v>
          </cell>
          <cell r="E4430" t="str">
            <v>CEDULA AFRODISIACO EN ACRILICO DE 3MM E IMPRESION EN VINIL</v>
          </cell>
          <cell r="F4430" t="str">
            <v>EN USO</v>
          </cell>
          <cell r="G4430">
            <v>42551</v>
          </cell>
          <cell r="H4430" t="str">
            <v xml:space="preserve">VINUEZA NAVAS MIGUEL ALEJANDRO </v>
          </cell>
          <cell r="I4430">
            <v>34.200000000000003</v>
          </cell>
          <cell r="J4430">
            <v>0</v>
          </cell>
          <cell r="K4430">
            <v>34.200000000000003</v>
          </cell>
          <cell r="L4430" t="b">
            <v>0</v>
          </cell>
          <cell r="M4430">
            <v>0</v>
          </cell>
          <cell r="N4430" t="str">
            <v>SERVICIOS Y PRODUCTOS</v>
          </cell>
          <cell r="O4430" t="str">
            <v>PLAZA DEL CACAO</v>
          </cell>
          <cell r="P4430" t="str">
            <v>PLAZA DEL CACAO</v>
          </cell>
          <cell r="Q4430" t="str">
            <v>MUSEO</v>
          </cell>
        </row>
        <row r="4431">
          <cell r="A4431">
            <v>4761</v>
          </cell>
          <cell r="B4431" t="str">
            <v>(BCA)MOBILIARIOS</v>
          </cell>
          <cell r="C4431" t="str">
            <v>BCA</v>
          </cell>
          <cell r="D4431" t="str">
            <v>ROTULO</v>
          </cell>
          <cell r="E4431" t="str">
            <v>CEDULA DIABETES ACRILICO EN 3MM E IMPRESION EN VINIL</v>
          </cell>
          <cell r="F4431" t="str">
            <v>EN USO</v>
          </cell>
          <cell r="G4431">
            <v>42551</v>
          </cell>
          <cell r="H4431" t="str">
            <v xml:space="preserve">VINUEZA NAVAS MIGUEL ALEJANDRO </v>
          </cell>
          <cell r="I4431">
            <v>34.200000000000003</v>
          </cell>
          <cell r="J4431">
            <v>0</v>
          </cell>
          <cell r="K4431">
            <v>34.200000000000003</v>
          </cell>
          <cell r="L4431" t="b">
            <v>0</v>
          </cell>
          <cell r="M4431">
            <v>0</v>
          </cell>
          <cell r="N4431" t="str">
            <v>SERVICIOS Y PRODUCTOS</v>
          </cell>
          <cell r="O4431" t="str">
            <v>PLAZA DEL CACAO</v>
          </cell>
          <cell r="P4431" t="str">
            <v>PLAZA DEL CACAO</v>
          </cell>
          <cell r="Q4431" t="str">
            <v>MUSEO</v>
          </cell>
        </row>
        <row r="4432">
          <cell r="A4432">
            <v>4762</v>
          </cell>
          <cell r="B4432" t="str">
            <v>(BCA)MOBILIARIOS</v>
          </cell>
          <cell r="C4432" t="str">
            <v>BCA</v>
          </cell>
          <cell r="D4432" t="str">
            <v>ROTULO</v>
          </cell>
          <cell r="E4432" t="str">
            <v>DISEÑO DE SELVA PARA URNAS ENPRESION EN VINIL 1</v>
          </cell>
          <cell r="F4432" t="str">
            <v>EN USO</v>
          </cell>
          <cell r="G4432">
            <v>42551</v>
          </cell>
          <cell r="H4432" t="str">
            <v xml:space="preserve">VINUEZA NAVAS MIGUEL ALEJANDRO </v>
          </cell>
          <cell r="I4432">
            <v>34.200000000000003</v>
          </cell>
          <cell r="J4432">
            <v>0</v>
          </cell>
          <cell r="K4432">
            <v>34.200000000000003</v>
          </cell>
          <cell r="L4432" t="b">
            <v>0</v>
          </cell>
          <cell r="M4432">
            <v>0</v>
          </cell>
          <cell r="N4432" t="str">
            <v>SERVICIOS Y PRODUCTOS</v>
          </cell>
          <cell r="O4432" t="str">
            <v>PLAZA DEL CACAO</v>
          </cell>
          <cell r="P4432" t="str">
            <v>PLAZA DEL CACAO</v>
          </cell>
          <cell r="Q4432" t="str">
            <v>GALLERA</v>
          </cell>
        </row>
        <row r="4433">
          <cell r="A4433">
            <v>4763</v>
          </cell>
          <cell r="B4433" t="str">
            <v>(BCA)MOBILIARIOS</v>
          </cell>
          <cell r="C4433" t="str">
            <v>BCA</v>
          </cell>
          <cell r="D4433" t="str">
            <v>ROTULO</v>
          </cell>
          <cell r="E4433" t="str">
            <v>DISEÑO DE SELVA PARA URNAS ENPRESION EN VINIL 2</v>
          </cell>
          <cell r="F4433" t="str">
            <v>EN USO</v>
          </cell>
          <cell r="G4433">
            <v>42551</v>
          </cell>
          <cell r="H4433" t="str">
            <v xml:space="preserve">VINUEZA NAVAS MIGUEL ALEJANDRO </v>
          </cell>
          <cell r="I4433">
            <v>34.200000000000003</v>
          </cell>
          <cell r="J4433">
            <v>0</v>
          </cell>
          <cell r="K4433">
            <v>34.200000000000003</v>
          </cell>
          <cell r="L4433" t="b">
            <v>0</v>
          </cell>
          <cell r="M4433">
            <v>0</v>
          </cell>
          <cell r="N4433" t="str">
            <v>SERVICIOS Y PRODUCTOS</v>
          </cell>
          <cell r="O4433" t="str">
            <v>PLAZA DEL CACAO</v>
          </cell>
          <cell r="P4433" t="str">
            <v>PLAZA DEL CACAO</v>
          </cell>
          <cell r="Q4433" t="str">
            <v>GALLERA</v>
          </cell>
        </row>
        <row r="4434">
          <cell r="A4434">
            <v>4764</v>
          </cell>
          <cell r="B4434" t="str">
            <v>(BCA)MOBILIARIOS</v>
          </cell>
          <cell r="C4434" t="str">
            <v>BCA</v>
          </cell>
          <cell r="D4434" t="str">
            <v>ROTULO</v>
          </cell>
          <cell r="E4434" t="str">
            <v>DISEÑO DE SELVA PARA URNAS ENPRESION EN VINIL 3</v>
          </cell>
          <cell r="F4434" t="str">
            <v>EN USO</v>
          </cell>
          <cell r="G4434">
            <v>42551</v>
          </cell>
          <cell r="H4434" t="str">
            <v xml:space="preserve">VINUEZA NAVAS MIGUEL ALEJANDRO </v>
          </cell>
          <cell r="I4434">
            <v>34.200000000000003</v>
          </cell>
          <cell r="J4434">
            <v>0</v>
          </cell>
          <cell r="K4434">
            <v>34.200000000000003</v>
          </cell>
          <cell r="L4434" t="b">
            <v>0</v>
          </cell>
          <cell r="M4434">
            <v>0</v>
          </cell>
          <cell r="N4434" t="str">
            <v>SERVICIOS Y PRODUCTOS</v>
          </cell>
          <cell r="O4434" t="str">
            <v>PLAZA DEL CACAO</v>
          </cell>
          <cell r="P4434" t="str">
            <v>PLAZA DEL CACAO</v>
          </cell>
          <cell r="Q4434" t="str">
            <v>GALLERA</v>
          </cell>
        </row>
        <row r="4435">
          <cell r="A4435">
            <v>4765</v>
          </cell>
          <cell r="B4435" t="str">
            <v>(BCA)MOBILIARIOS</v>
          </cell>
          <cell r="C4435" t="str">
            <v>BCA</v>
          </cell>
          <cell r="D4435" t="str">
            <v>ROTULO</v>
          </cell>
          <cell r="E4435" t="str">
            <v>DISEÑO DE SELVA PARA URNAS ENPRESION EN VINIL 4</v>
          </cell>
          <cell r="F4435" t="str">
            <v>EN USO</v>
          </cell>
          <cell r="G4435">
            <v>42551</v>
          </cell>
          <cell r="H4435" t="str">
            <v xml:space="preserve">VINUEZA NAVAS MIGUEL ALEJANDRO </v>
          </cell>
          <cell r="I4435">
            <v>34.200000000000003</v>
          </cell>
          <cell r="J4435">
            <v>0</v>
          </cell>
          <cell r="K4435">
            <v>34.200000000000003</v>
          </cell>
          <cell r="L4435" t="b">
            <v>0</v>
          </cell>
          <cell r="M4435">
            <v>0</v>
          </cell>
          <cell r="N4435" t="str">
            <v>SERVICIOS Y PRODUCTOS</v>
          </cell>
          <cell r="O4435" t="str">
            <v>PLAZA DEL CACAO</v>
          </cell>
          <cell r="P4435" t="str">
            <v>PLAZA DEL CACAO</v>
          </cell>
          <cell r="Q4435" t="str">
            <v>GALLERA</v>
          </cell>
        </row>
        <row r="4436">
          <cell r="A4436">
            <v>4766</v>
          </cell>
          <cell r="B4436" t="str">
            <v>(BCA)MOBILIARIOS</v>
          </cell>
          <cell r="C4436" t="str">
            <v>BCA</v>
          </cell>
          <cell r="D4436" t="str">
            <v>ROTULO</v>
          </cell>
          <cell r="E4436" t="str">
            <v>DISEÑO DE SELVA PARA URNAS ENPRESION EN VINIL 5</v>
          </cell>
          <cell r="F4436" t="str">
            <v>EN USO</v>
          </cell>
          <cell r="G4436">
            <v>42551</v>
          </cell>
          <cell r="H4436" t="str">
            <v xml:space="preserve">VINUEZA NAVAS MIGUEL ALEJANDRO </v>
          </cell>
          <cell r="I4436">
            <v>34.200000000000003</v>
          </cell>
          <cell r="J4436">
            <v>0</v>
          </cell>
          <cell r="K4436">
            <v>34.200000000000003</v>
          </cell>
          <cell r="L4436" t="b">
            <v>0</v>
          </cell>
          <cell r="M4436">
            <v>0</v>
          </cell>
          <cell r="N4436" t="str">
            <v>SERVICIOS Y PRODUCTOS</v>
          </cell>
          <cell r="O4436" t="str">
            <v>PLAZA DEL CACAO</v>
          </cell>
          <cell r="P4436" t="str">
            <v>PLAZA DEL CACAO</v>
          </cell>
          <cell r="Q4436" t="str">
            <v>GALLERA</v>
          </cell>
        </row>
        <row r="4437">
          <cell r="A4437">
            <v>4767</v>
          </cell>
          <cell r="B4437" t="str">
            <v>(BCA)MOBILIARIOS</v>
          </cell>
          <cell r="C4437" t="str">
            <v>BCA</v>
          </cell>
          <cell r="D4437" t="str">
            <v>ROTULO</v>
          </cell>
          <cell r="E4437" t="str">
            <v>DISEÑO DE SELVA PARA URNAS ENPRESION EN VINIL 6</v>
          </cell>
          <cell r="F4437" t="str">
            <v>EN USO</v>
          </cell>
          <cell r="G4437">
            <v>42551</v>
          </cell>
          <cell r="H4437" t="str">
            <v xml:space="preserve">VINUEZA NAVAS MIGUEL ALEJANDRO </v>
          </cell>
          <cell r="I4437">
            <v>34.200000000000003</v>
          </cell>
          <cell r="J4437">
            <v>0</v>
          </cell>
          <cell r="K4437">
            <v>34.200000000000003</v>
          </cell>
          <cell r="L4437" t="b">
            <v>0</v>
          </cell>
          <cell r="M4437">
            <v>0</v>
          </cell>
          <cell r="N4437" t="str">
            <v>SERVICIOS Y PRODUCTOS</v>
          </cell>
          <cell r="O4437" t="str">
            <v>PLAZA DEL CACAO</v>
          </cell>
          <cell r="P4437" t="str">
            <v>PLAZA DEL CACAO</v>
          </cell>
          <cell r="Q4437" t="str">
            <v>GALLERA</v>
          </cell>
        </row>
        <row r="4438">
          <cell r="A4438">
            <v>4768</v>
          </cell>
          <cell r="B4438" t="str">
            <v>(BCA)MOBILIARIOS</v>
          </cell>
          <cell r="C4438" t="str">
            <v>BCA</v>
          </cell>
          <cell r="D4438" t="str">
            <v>ROTULO</v>
          </cell>
          <cell r="E4438" t="str">
            <v>DISEÑO DE SELVA PARA URNAS ENPRESION EN VINIL 7</v>
          </cell>
          <cell r="F4438" t="str">
            <v>EN USO</v>
          </cell>
          <cell r="G4438">
            <v>42551</v>
          </cell>
          <cell r="H4438" t="str">
            <v xml:space="preserve">VINUEZA NAVAS MIGUEL ALEJANDRO </v>
          </cell>
          <cell r="I4438">
            <v>34.200000000000003</v>
          </cell>
          <cell r="J4438">
            <v>0</v>
          </cell>
          <cell r="K4438">
            <v>34.200000000000003</v>
          </cell>
          <cell r="L4438" t="b">
            <v>0</v>
          </cell>
          <cell r="M4438">
            <v>0</v>
          </cell>
          <cell r="N4438" t="str">
            <v>SERVICIOS Y PRODUCTOS</v>
          </cell>
          <cell r="O4438" t="str">
            <v>PLAZA DEL CACAO</v>
          </cell>
          <cell r="P4438" t="str">
            <v>PLAZA DEL CACAO</v>
          </cell>
          <cell r="Q4438" t="str">
            <v>GALLERA</v>
          </cell>
        </row>
        <row r="4439">
          <cell r="A4439">
            <v>4769</v>
          </cell>
          <cell r="B4439" t="str">
            <v>(BCA)MOBILIARIOS</v>
          </cell>
          <cell r="C4439" t="str">
            <v>BCA</v>
          </cell>
          <cell r="D4439" t="str">
            <v>ROTULO</v>
          </cell>
          <cell r="E4439" t="str">
            <v>DISEÑO DE SELVA PARA URNAS TECHO EN VINIL ADHESIVO 1</v>
          </cell>
          <cell r="F4439" t="str">
            <v>EN USO</v>
          </cell>
          <cell r="G4439">
            <v>42551</v>
          </cell>
          <cell r="H4439" t="str">
            <v xml:space="preserve">VINUEZA NAVAS MIGUEL ALEJANDRO </v>
          </cell>
          <cell r="I4439">
            <v>34.200000000000003</v>
          </cell>
          <cell r="J4439">
            <v>0</v>
          </cell>
          <cell r="K4439">
            <v>34.200000000000003</v>
          </cell>
          <cell r="L4439" t="b">
            <v>0</v>
          </cell>
          <cell r="M4439">
            <v>0</v>
          </cell>
          <cell r="N4439" t="str">
            <v>SERVICIOS Y PRODUCTOS</v>
          </cell>
          <cell r="O4439" t="str">
            <v>PLAZA DEL CACAO</v>
          </cell>
          <cell r="P4439" t="str">
            <v>PLAZA DEL CACAO</v>
          </cell>
          <cell r="Q4439" t="str">
            <v>GALLERA</v>
          </cell>
        </row>
        <row r="4440">
          <cell r="A4440">
            <v>4770</v>
          </cell>
          <cell r="B4440" t="str">
            <v>(BCA)MOBILIARIOS</v>
          </cell>
          <cell r="C4440" t="str">
            <v>BCA</v>
          </cell>
          <cell r="D4440" t="str">
            <v>ROTULO</v>
          </cell>
          <cell r="E4440" t="str">
            <v>DISEÑO DE SELVA PARA URNAS TECHO EN VINIL ADHESIVO 2</v>
          </cell>
          <cell r="F4440" t="str">
            <v>EN USO</v>
          </cell>
          <cell r="G4440">
            <v>42551</v>
          </cell>
          <cell r="H4440" t="str">
            <v xml:space="preserve">VINUEZA NAVAS MIGUEL ALEJANDRO </v>
          </cell>
          <cell r="I4440">
            <v>34.200000000000003</v>
          </cell>
          <cell r="J4440">
            <v>0</v>
          </cell>
          <cell r="K4440">
            <v>34.200000000000003</v>
          </cell>
          <cell r="L4440" t="b">
            <v>0</v>
          </cell>
          <cell r="M4440">
            <v>0</v>
          </cell>
          <cell r="N4440" t="str">
            <v>SERVICIOS Y PRODUCTOS</v>
          </cell>
          <cell r="O4440" t="str">
            <v>PLAZA DEL CACAO</v>
          </cell>
          <cell r="P4440" t="str">
            <v>PLAZA DEL CACAO</v>
          </cell>
          <cell r="Q4440" t="str">
            <v>GALLERA</v>
          </cell>
        </row>
        <row r="4441">
          <cell r="A4441">
            <v>4771</v>
          </cell>
          <cell r="B4441" t="str">
            <v>(BCA)MOBILIARIOS</v>
          </cell>
          <cell r="C4441" t="str">
            <v>BCA</v>
          </cell>
          <cell r="D4441" t="str">
            <v>ROTULO</v>
          </cell>
          <cell r="E4441" t="str">
            <v>DISEÑO DE SELVA PARA URNAS TECHO EN VINIL ADHESIVO 3</v>
          </cell>
          <cell r="F4441" t="str">
            <v>EN USO</v>
          </cell>
          <cell r="G4441">
            <v>42551</v>
          </cell>
          <cell r="H4441" t="str">
            <v xml:space="preserve">VINUEZA NAVAS MIGUEL ALEJANDRO </v>
          </cell>
          <cell r="I4441">
            <v>34.200000000000003</v>
          </cell>
          <cell r="J4441">
            <v>0</v>
          </cell>
          <cell r="K4441">
            <v>34.200000000000003</v>
          </cell>
          <cell r="L4441" t="b">
            <v>0</v>
          </cell>
          <cell r="M4441">
            <v>0</v>
          </cell>
          <cell r="N4441" t="str">
            <v>SERVICIOS Y PRODUCTOS</v>
          </cell>
          <cell r="O4441" t="str">
            <v>PLAZA DEL CACAO</v>
          </cell>
          <cell r="P4441" t="str">
            <v>PLAZA DEL CACAO</v>
          </cell>
          <cell r="Q4441" t="str">
            <v>GALLERA</v>
          </cell>
        </row>
        <row r="4442">
          <cell r="A4442">
            <v>4772</v>
          </cell>
          <cell r="B4442" t="str">
            <v>(BCA)MOBILIARIOS</v>
          </cell>
          <cell r="C4442" t="str">
            <v>BCA</v>
          </cell>
          <cell r="D4442" t="str">
            <v>ROTULO</v>
          </cell>
          <cell r="E4442" t="str">
            <v>DISEÑO DE SELVA PARA URNAS TECHO EN VINIL ADHESIVO 4</v>
          </cell>
          <cell r="F4442" t="str">
            <v>EN USO</v>
          </cell>
          <cell r="G4442">
            <v>42551</v>
          </cell>
          <cell r="H4442" t="str">
            <v xml:space="preserve">VINUEZA NAVAS MIGUEL ALEJANDRO </v>
          </cell>
          <cell r="I4442">
            <v>34.200000000000003</v>
          </cell>
          <cell r="J4442">
            <v>0</v>
          </cell>
          <cell r="K4442">
            <v>34.200000000000003</v>
          </cell>
          <cell r="L4442" t="b">
            <v>0</v>
          </cell>
          <cell r="M4442">
            <v>0</v>
          </cell>
          <cell r="N4442" t="str">
            <v>SERVICIOS Y PRODUCTOS</v>
          </cell>
          <cell r="O4442" t="str">
            <v>PLAZA DEL CACAO</v>
          </cell>
          <cell r="P4442" t="str">
            <v>PLAZA DEL CACAO</v>
          </cell>
          <cell r="Q4442" t="str">
            <v>GALLERA</v>
          </cell>
        </row>
        <row r="4443">
          <cell r="A4443">
            <v>4773</v>
          </cell>
          <cell r="B4443" t="str">
            <v>(BCA)MOBILIARIOS</v>
          </cell>
          <cell r="C4443" t="str">
            <v>BCA</v>
          </cell>
          <cell r="D4443" t="str">
            <v>ROTULO</v>
          </cell>
          <cell r="E4443" t="str">
            <v>DISEÑO DE SELVA PARA URNAS TECHO EN VINIL ADHESIVO 5</v>
          </cell>
          <cell r="F4443" t="str">
            <v>EN USO</v>
          </cell>
          <cell r="G4443">
            <v>42551</v>
          </cell>
          <cell r="H4443" t="str">
            <v xml:space="preserve">VINUEZA NAVAS MIGUEL ALEJANDRO </v>
          </cell>
          <cell r="I4443">
            <v>34.200000000000003</v>
          </cell>
          <cell r="J4443">
            <v>0</v>
          </cell>
          <cell r="K4443">
            <v>34.200000000000003</v>
          </cell>
          <cell r="L4443" t="b">
            <v>0</v>
          </cell>
          <cell r="M4443">
            <v>0</v>
          </cell>
          <cell r="N4443" t="str">
            <v>SERVICIOS Y PRODUCTOS</v>
          </cell>
          <cell r="O4443" t="str">
            <v>PLAZA DEL CACAO</v>
          </cell>
          <cell r="P4443" t="str">
            <v>PLAZA DEL CACAO</v>
          </cell>
          <cell r="Q4443" t="str">
            <v>GALLERA</v>
          </cell>
        </row>
        <row r="4444">
          <cell r="A4444">
            <v>4774</v>
          </cell>
          <cell r="B4444" t="str">
            <v>(BCA)MOBILIARIOS</v>
          </cell>
          <cell r="C4444" t="str">
            <v>BCA</v>
          </cell>
          <cell r="D4444" t="str">
            <v>ROTULO</v>
          </cell>
          <cell r="E4444" t="str">
            <v>DISEÑO DE SELVA PARA URNAS TECHO EN VINIL ADHESIVO 6</v>
          </cell>
          <cell r="F4444" t="str">
            <v>EN USO</v>
          </cell>
          <cell r="G4444">
            <v>42551</v>
          </cell>
          <cell r="H4444" t="str">
            <v xml:space="preserve">VINUEZA NAVAS MIGUEL ALEJANDRO </v>
          </cell>
          <cell r="I4444">
            <v>34.200000000000003</v>
          </cell>
          <cell r="J4444">
            <v>0</v>
          </cell>
          <cell r="K4444">
            <v>34.200000000000003</v>
          </cell>
          <cell r="L4444" t="b">
            <v>0</v>
          </cell>
          <cell r="M4444">
            <v>0</v>
          </cell>
          <cell r="N4444" t="str">
            <v>SERVICIOS Y PRODUCTOS</v>
          </cell>
          <cell r="O4444" t="str">
            <v>PLAZA DEL CACAO</v>
          </cell>
          <cell r="P4444" t="str">
            <v>PLAZA DEL CACAO</v>
          </cell>
          <cell r="Q4444" t="str">
            <v>GALLERA</v>
          </cell>
        </row>
        <row r="4445">
          <cell r="A4445">
            <v>4775</v>
          </cell>
          <cell r="B4445" t="str">
            <v>(BCA)MOBILIARIOS</v>
          </cell>
          <cell r="C4445" t="str">
            <v>BCA</v>
          </cell>
          <cell r="D4445" t="str">
            <v>ROTULO</v>
          </cell>
          <cell r="E4445" t="str">
            <v>DISEÑO DE SELVA PARA URNAS TECHO EN VINIL ADHESIVO 7</v>
          </cell>
          <cell r="F4445" t="str">
            <v>EN USO</v>
          </cell>
          <cell r="G4445">
            <v>42551</v>
          </cell>
          <cell r="H4445" t="str">
            <v xml:space="preserve">VINUEZA NAVAS MIGUEL ALEJANDRO </v>
          </cell>
          <cell r="I4445">
            <v>34.200000000000003</v>
          </cell>
          <cell r="J4445">
            <v>0</v>
          </cell>
          <cell r="K4445">
            <v>34.200000000000003</v>
          </cell>
          <cell r="L4445" t="b">
            <v>0</v>
          </cell>
          <cell r="M4445">
            <v>0</v>
          </cell>
          <cell r="N4445" t="str">
            <v>SERVICIOS Y PRODUCTOS</v>
          </cell>
          <cell r="O4445" t="str">
            <v>PLAZA DEL CACAO</v>
          </cell>
          <cell r="P4445" t="str">
            <v>PLAZA DEL CACAO</v>
          </cell>
          <cell r="Q4445" t="str">
            <v>GALLERA</v>
          </cell>
        </row>
        <row r="4446">
          <cell r="A4446">
            <v>4776</v>
          </cell>
          <cell r="B4446" t="str">
            <v>(BCA)MOBILIARIOS</v>
          </cell>
          <cell r="C4446" t="str">
            <v>BCA</v>
          </cell>
          <cell r="D4446" t="str">
            <v>ROTULO</v>
          </cell>
          <cell r="E4446" t="str">
            <v>DISEÑO DE SELVA PARA URNAS PISO EN VINIL ADHESIVO 1</v>
          </cell>
          <cell r="F4446" t="str">
            <v>EN USO</v>
          </cell>
          <cell r="G4446">
            <v>42551</v>
          </cell>
          <cell r="H4446" t="str">
            <v xml:space="preserve">VINUEZA NAVAS MIGUEL ALEJANDRO </v>
          </cell>
          <cell r="I4446">
            <v>34.200000000000003</v>
          </cell>
          <cell r="J4446">
            <v>0</v>
          </cell>
          <cell r="K4446">
            <v>34.200000000000003</v>
          </cell>
          <cell r="L4446" t="b">
            <v>0</v>
          </cell>
          <cell r="M4446">
            <v>0</v>
          </cell>
          <cell r="N4446" t="str">
            <v>SERVICIOS Y PRODUCTOS</v>
          </cell>
          <cell r="O4446" t="str">
            <v>PLAZA DEL CACAO</v>
          </cell>
          <cell r="P4446" t="str">
            <v>PLAZA DEL CACAO</v>
          </cell>
          <cell r="Q4446" t="str">
            <v>GALLERA</v>
          </cell>
        </row>
        <row r="4447">
          <cell r="A4447">
            <v>4777</v>
          </cell>
          <cell r="B4447" t="str">
            <v>(BCA)MOBILIARIOS</v>
          </cell>
          <cell r="C4447" t="str">
            <v>BCA</v>
          </cell>
          <cell r="D4447" t="str">
            <v>ROTULO</v>
          </cell>
          <cell r="E4447" t="str">
            <v>DISEÑO DE SELVA PARA URNAS PISO EN VINIL ADHESIVO 2</v>
          </cell>
          <cell r="F4447" t="str">
            <v>EN USO</v>
          </cell>
          <cell r="G4447">
            <v>42551</v>
          </cell>
          <cell r="H4447" t="str">
            <v xml:space="preserve">VINUEZA NAVAS MIGUEL ALEJANDRO </v>
          </cell>
          <cell r="I4447">
            <v>34.200000000000003</v>
          </cell>
          <cell r="J4447">
            <v>0</v>
          </cell>
          <cell r="K4447">
            <v>34.200000000000003</v>
          </cell>
          <cell r="L4447" t="b">
            <v>0</v>
          </cell>
          <cell r="M4447">
            <v>0</v>
          </cell>
          <cell r="N4447" t="str">
            <v>SERVICIOS Y PRODUCTOS</v>
          </cell>
          <cell r="O4447" t="str">
            <v>PLAZA DEL CACAO</v>
          </cell>
          <cell r="P4447" t="str">
            <v>PLAZA DEL CACAO</v>
          </cell>
          <cell r="Q4447" t="str">
            <v>GALLERA</v>
          </cell>
        </row>
        <row r="4448">
          <cell r="A4448">
            <v>4778</v>
          </cell>
          <cell r="B4448" t="str">
            <v>(BCA)MOBILIARIOS</v>
          </cell>
          <cell r="C4448" t="str">
            <v>BCA</v>
          </cell>
          <cell r="D4448" t="str">
            <v>ROTULO</v>
          </cell>
          <cell r="E4448" t="str">
            <v>DISEÑO DE SELVA PARA URNAS PISO EN VINIL ADHESIVO 3</v>
          </cell>
          <cell r="F4448" t="str">
            <v>EN USO</v>
          </cell>
          <cell r="G4448">
            <v>42551</v>
          </cell>
          <cell r="H4448" t="str">
            <v xml:space="preserve">VINUEZA NAVAS MIGUEL ALEJANDRO </v>
          </cell>
          <cell r="I4448">
            <v>34.200000000000003</v>
          </cell>
          <cell r="J4448">
            <v>0</v>
          </cell>
          <cell r="K4448">
            <v>34.200000000000003</v>
          </cell>
          <cell r="L4448" t="b">
            <v>0</v>
          </cell>
          <cell r="M4448">
            <v>0</v>
          </cell>
          <cell r="N4448" t="str">
            <v>SERVICIOS Y PRODUCTOS</v>
          </cell>
          <cell r="O4448" t="str">
            <v>PLAZA DEL CACAO</v>
          </cell>
          <cell r="P4448" t="str">
            <v>PLAZA DEL CACAO</v>
          </cell>
          <cell r="Q4448" t="str">
            <v>GALLERA</v>
          </cell>
        </row>
        <row r="4449">
          <cell r="A4449">
            <v>4779</v>
          </cell>
          <cell r="B4449" t="str">
            <v>(BCA)MOBILIARIOS</v>
          </cell>
          <cell r="C4449" t="str">
            <v>BCA</v>
          </cell>
          <cell r="D4449" t="str">
            <v>ROTULO</v>
          </cell>
          <cell r="E4449" t="str">
            <v>DISEÑO DE SELVA PARA URNAS PISO EN VINIL ADHESIVO 4</v>
          </cell>
          <cell r="F4449" t="str">
            <v>EN USO</v>
          </cell>
          <cell r="G4449">
            <v>42551</v>
          </cell>
          <cell r="H4449" t="str">
            <v xml:space="preserve">VINUEZA NAVAS MIGUEL ALEJANDRO </v>
          </cell>
          <cell r="I4449">
            <v>34.200000000000003</v>
          </cell>
          <cell r="J4449">
            <v>0</v>
          </cell>
          <cell r="K4449">
            <v>34.200000000000003</v>
          </cell>
          <cell r="L4449" t="b">
            <v>0</v>
          </cell>
          <cell r="M4449">
            <v>0</v>
          </cell>
          <cell r="N4449" t="str">
            <v>SERVICIOS Y PRODUCTOS</v>
          </cell>
          <cell r="O4449" t="str">
            <v>PLAZA DEL CACAO</v>
          </cell>
          <cell r="P4449" t="str">
            <v>PLAZA DEL CACAO</v>
          </cell>
          <cell r="Q4449" t="str">
            <v>GALLERA</v>
          </cell>
        </row>
        <row r="4450">
          <cell r="A4450">
            <v>4780</v>
          </cell>
          <cell r="B4450" t="str">
            <v>(BCA)MOBILIARIOS</v>
          </cell>
          <cell r="C4450" t="str">
            <v>BCA</v>
          </cell>
          <cell r="D4450" t="str">
            <v>ROTULO</v>
          </cell>
          <cell r="E4450" t="str">
            <v>DISEÑO DE SELVA PARA URNAS PISO EN VINIL ADHESIVO 5</v>
          </cell>
          <cell r="F4450" t="str">
            <v>EN USO</v>
          </cell>
          <cell r="G4450">
            <v>42551</v>
          </cell>
          <cell r="H4450" t="str">
            <v xml:space="preserve">VINUEZA NAVAS MIGUEL ALEJANDRO </v>
          </cell>
          <cell r="I4450">
            <v>34.200000000000003</v>
          </cell>
          <cell r="J4450">
            <v>0</v>
          </cell>
          <cell r="K4450">
            <v>34.200000000000003</v>
          </cell>
          <cell r="L4450" t="b">
            <v>0</v>
          </cell>
          <cell r="M4450">
            <v>0</v>
          </cell>
          <cell r="N4450" t="str">
            <v>SERVICIOS Y PRODUCTOS</v>
          </cell>
          <cell r="O4450" t="str">
            <v>PLAZA DEL CACAO</v>
          </cell>
          <cell r="P4450" t="str">
            <v>PLAZA DEL CACAO</v>
          </cell>
          <cell r="Q4450" t="str">
            <v>GALLERA</v>
          </cell>
        </row>
        <row r="4451">
          <cell r="A4451">
            <v>4781</v>
          </cell>
          <cell r="B4451" t="str">
            <v>(BCA)MOBILIARIOS</v>
          </cell>
          <cell r="C4451" t="str">
            <v>BCA</v>
          </cell>
          <cell r="D4451" t="str">
            <v>ROTULO</v>
          </cell>
          <cell r="E4451" t="str">
            <v>DISEÑO DE SELVA PARA URNAS PISO EN VINIL ADHESIVO 6</v>
          </cell>
          <cell r="F4451" t="str">
            <v>EN USO</v>
          </cell>
          <cell r="G4451">
            <v>42551</v>
          </cell>
          <cell r="H4451" t="str">
            <v xml:space="preserve">VINUEZA NAVAS MIGUEL ALEJANDRO </v>
          </cell>
          <cell r="I4451">
            <v>34.200000000000003</v>
          </cell>
          <cell r="J4451">
            <v>0</v>
          </cell>
          <cell r="K4451">
            <v>34.200000000000003</v>
          </cell>
          <cell r="L4451" t="b">
            <v>0</v>
          </cell>
          <cell r="M4451">
            <v>0</v>
          </cell>
          <cell r="N4451" t="str">
            <v>SERVICIOS Y PRODUCTOS</v>
          </cell>
          <cell r="O4451" t="str">
            <v>PLAZA DEL CACAO</v>
          </cell>
          <cell r="P4451" t="str">
            <v>PLAZA DEL CACAO</v>
          </cell>
          <cell r="Q4451" t="str">
            <v>GALLERA</v>
          </cell>
        </row>
        <row r="4452">
          <cell r="A4452">
            <v>4782</v>
          </cell>
          <cell r="B4452" t="str">
            <v>(BCA)MOBILIARIOS</v>
          </cell>
          <cell r="C4452" t="str">
            <v>BCA</v>
          </cell>
          <cell r="D4452" t="str">
            <v>ROTULO</v>
          </cell>
          <cell r="E4452" t="str">
            <v>DISEÑO DE SELVA PARA URNAS PISO EN VINIL ADHESIVO 7</v>
          </cell>
          <cell r="F4452" t="str">
            <v>EN USO</v>
          </cell>
          <cell r="G4452">
            <v>42551</v>
          </cell>
          <cell r="H4452" t="str">
            <v xml:space="preserve">VINUEZA NAVAS MIGUEL ALEJANDRO </v>
          </cell>
          <cell r="I4452">
            <v>34.200000000000003</v>
          </cell>
          <cell r="J4452">
            <v>0</v>
          </cell>
          <cell r="K4452">
            <v>34.200000000000003</v>
          </cell>
          <cell r="L4452" t="b">
            <v>0</v>
          </cell>
          <cell r="M4452">
            <v>0</v>
          </cell>
          <cell r="N4452" t="str">
            <v>SERVICIOS Y PRODUCTOS</v>
          </cell>
          <cell r="O4452" t="str">
            <v>PLAZA DEL CACAO</v>
          </cell>
          <cell r="P4452" t="str">
            <v>PLAZA DEL CACAO</v>
          </cell>
          <cell r="Q4452" t="str">
            <v>GALLERA</v>
          </cell>
        </row>
        <row r="4453">
          <cell r="A4453">
            <v>4797</v>
          </cell>
          <cell r="B4453" t="str">
            <v>(BCA)MOBILIARIOS</v>
          </cell>
          <cell r="C4453" t="str">
            <v>BCA</v>
          </cell>
          <cell r="D4453" t="str">
            <v>ROTULO</v>
          </cell>
          <cell r="E4453" t="str">
            <v>CEDULA INFORMATIVA URNAS EN ACRILICO DE 3MM E IMPRESION EN VINIL 1</v>
          </cell>
          <cell r="F4453" t="str">
            <v>EN USO</v>
          </cell>
          <cell r="G4453">
            <v>42551</v>
          </cell>
          <cell r="H4453" t="str">
            <v xml:space="preserve">VINUEZA NAVAS MIGUEL ALEJANDRO </v>
          </cell>
          <cell r="I4453">
            <v>5.7</v>
          </cell>
          <cell r="J4453">
            <v>0</v>
          </cell>
          <cell r="K4453">
            <v>5.7</v>
          </cell>
          <cell r="L4453" t="b">
            <v>1</v>
          </cell>
          <cell r="M4453">
            <v>0</v>
          </cell>
          <cell r="N4453" t="str">
            <v>SERVICIOS Y PRODUCTOS</v>
          </cell>
          <cell r="O4453" t="str">
            <v>PLAZA DEL CACAO</v>
          </cell>
          <cell r="P4453" t="str">
            <v>PLAZA DEL CACAO</v>
          </cell>
          <cell r="Q4453" t="str">
            <v>GALLERA</v>
          </cell>
        </row>
        <row r="4454">
          <cell r="A4454">
            <v>4798</v>
          </cell>
          <cell r="B4454" t="str">
            <v>(BCA)MOBILIARIOS</v>
          </cell>
          <cell r="C4454" t="str">
            <v>BCA</v>
          </cell>
          <cell r="D4454" t="str">
            <v>ROTULO</v>
          </cell>
          <cell r="E4454" t="str">
            <v>CEDULA INFORMATIVA URNAS EN ACRILICO DE 3MM E IMPRESION EN VINIL 2</v>
          </cell>
          <cell r="F4454" t="str">
            <v>EN USO</v>
          </cell>
          <cell r="G4454">
            <v>42551</v>
          </cell>
          <cell r="H4454" t="str">
            <v xml:space="preserve">VINUEZA NAVAS MIGUEL ALEJANDRO </v>
          </cell>
          <cell r="I4454">
            <v>5.7</v>
          </cell>
          <cell r="J4454">
            <v>0</v>
          </cell>
          <cell r="K4454">
            <v>5.7</v>
          </cell>
          <cell r="L4454" t="b">
            <v>1</v>
          </cell>
          <cell r="M4454">
            <v>0</v>
          </cell>
          <cell r="N4454" t="str">
            <v>SERVICIOS Y PRODUCTOS</v>
          </cell>
          <cell r="O4454" t="str">
            <v>PLAZA DEL CACAO</v>
          </cell>
          <cell r="P4454" t="str">
            <v>PLAZA DEL CACAO</v>
          </cell>
          <cell r="Q4454" t="str">
            <v>GALLERA</v>
          </cell>
        </row>
        <row r="4455">
          <cell r="A4455">
            <v>4799</v>
          </cell>
          <cell r="B4455" t="str">
            <v>(BCA)MOBILIARIOS</v>
          </cell>
          <cell r="C4455" t="str">
            <v>BCA</v>
          </cell>
          <cell r="D4455" t="str">
            <v>ROTULO</v>
          </cell>
          <cell r="E4455" t="str">
            <v>CEDULA INFORMATIVA URNAS EN ACRILICO DE 3MM E IMPRESION EN VINIL 3</v>
          </cell>
          <cell r="F4455" t="str">
            <v>EN USO</v>
          </cell>
          <cell r="G4455">
            <v>42551</v>
          </cell>
          <cell r="H4455" t="str">
            <v xml:space="preserve">VINUEZA NAVAS MIGUEL ALEJANDRO </v>
          </cell>
          <cell r="I4455">
            <v>5.7</v>
          </cell>
          <cell r="J4455">
            <v>0</v>
          </cell>
          <cell r="K4455">
            <v>5.7</v>
          </cell>
          <cell r="L4455" t="b">
            <v>1</v>
          </cell>
          <cell r="M4455">
            <v>0</v>
          </cell>
          <cell r="N4455" t="str">
            <v>SERVICIOS Y PRODUCTOS</v>
          </cell>
          <cell r="O4455" t="str">
            <v>PLAZA DEL CACAO</v>
          </cell>
          <cell r="P4455" t="str">
            <v>PLAZA DEL CACAO</v>
          </cell>
          <cell r="Q4455" t="str">
            <v>GALLERA</v>
          </cell>
        </row>
        <row r="4456">
          <cell r="A4456">
            <v>4800</v>
          </cell>
          <cell r="B4456" t="str">
            <v>(BCA)MOBILIARIOS</v>
          </cell>
          <cell r="C4456" t="str">
            <v>BCA</v>
          </cell>
          <cell r="D4456" t="str">
            <v>ROTULO</v>
          </cell>
          <cell r="E4456" t="str">
            <v>CEDULA INFORMATIVA URNAS EN ACRILICO DE 3MM E IMPRESION EN VINIL 4</v>
          </cell>
          <cell r="F4456" t="str">
            <v>EN USO</v>
          </cell>
          <cell r="G4456">
            <v>42551</v>
          </cell>
          <cell r="H4456" t="str">
            <v xml:space="preserve">VINUEZA NAVAS MIGUEL ALEJANDRO </v>
          </cell>
          <cell r="I4456">
            <v>5.7</v>
          </cell>
          <cell r="J4456">
            <v>0</v>
          </cell>
          <cell r="K4456">
            <v>5.7</v>
          </cell>
          <cell r="L4456" t="b">
            <v>1</v>
          </cell>
          <cell r="M4456">
            <v>0</v>
          </cell>
          <cell r="N4456" t="str">
            <v>SERVICIOS Y PRODUCTOS</v>
          </cell>
          <cell r="O4456" t="str">
            <v>PLAZA DEL CACAO</v>
          </cell>
          <cell r="P4456" t="str">
            <v>PLAZA DEL CACAO</v>
          </cell>
          <cell r="Q4456" t="str">
            <v>GALLERA</v>
          </cell>
        </row>
        <row r="4457">
          <cell r="A4457">
            <v>4801</v>
          </cell>
          <cell r="B4457" t="str">
            <v>(BCA)MOBILIARIOS</v>
          </cell>
          <cell r="C4457" t="str">
            <v>BCA</v>
          </cell>
          <cell r="D4457" t="str">
            <v>ROTULO</v>
          </cell>
          <cell r="E4457" t="str">
            <v>CEDULA INFORMATIVA URNAS EN ACRILICO DE 3MM E IMPRESION EN VINIL 5</v>
          </cell>
          <cell r="F4457" t="str">
            <v>EN USO</v>
          </cell>
          <cell r="G4457">
            <v>42551</v>
          </cell>
          <cell r="H4457" t="str">
            <v xml:space="preserve">VINUEZA NAVAS MIGUEL ALEJANDRO </v>
          </cell>
          <cell r="I4457">
            <v>5.7</v>
          </cell>
          <cell r="J4457">
            <v>0</v>
          </cell>
          <cell r="K4457">
            <v>5.7</v>
          </cell>
          <cell r="L4457" t="b">
            <v>1</v>
          </cell>
          <cell r="M4457">
            <v>0</v>
          </cell>
          <cell r="N4457" t="str">
            <v>SERVICIOS Y PRODUCTOS</v>
          </cell>
          <cell r="O4457" t="str">
            <v>PLAZA DEL CACAO</v>
          </cell>
          <cell r="P4457" t="str">
            <v>PLAZA DEL CACAO</v>
          </cell>
          <cell r="Q4457" t="str">
            <v>GALLERA</v>
          </cell>
        </row>
        <row r="4458">
          <cell r="A4458">
            <v>4802</v>
          </cell>
          <cell r="B4458" t="str">
            <v>(BCA)MOBILIARIOS</v>
          </cell>
          <cell r="C4458" t="str">
            <v>BCA</v>
          </cell>
          <cell r="D4458" t="str">
            <v>ROTULO</v>
          </cell>
          <cell r="E4458" t="str">
            <v>CEDULA INFORMATIVA URNAS EN ACRILICO DE 3MM E IMPRESION EN VINIL 6</v>
          </cell>
          <cell r="F4458" t="str">
            <v>EN USO</v>
          </cell>
          <cell r="G4458">
            <v>42551</v>
          </cell>
          <cell r="H4458" t="str">
            <v xml:space="preserve">VINUEZA NAVAS MIGUEL ALEJANDRO </v>
          </cell>
          <cell r="I4458">
            <v>5.7</v>
          </cell>
          <cell r="J4458">
            <v>0</v>
          </cell>
          <cell r="K4458">
            <v>5.7</v>
          </cell>
          <cell r="L4458" t="b">
            <v>1</v>
          </cell>
          <cell r="M4458">
            <v>0</v>
          </cell>
          <cell r="N4458" t="str">
            <v>SERVICIOS Y PRODUCTOS</v>
          </cell>
          <cell r="O4458" t="str">
            <v>PLAZA DEL CACAO</v>
          </cell>
          <cell r="P4458" t="str">
            <v>PLAZA DEL CACAO</v>
          </cell>
          <cell r="Q4458" t="str">
            <v>GALLERA</v>
          </cell>
        </row>
        <row r="4459">
          <cell r="A4459">
            <v>4803</v>
          </cell>
          <cell r="B4459" t="str">
            <v>(BCA)MOBILIARIOS</v>
          </cell>
          <cell r="C4459" t="str">
            <v>BCA</v>
          </cell>
          <cell r="D4459" t="str">
            <v>ROTULO</v>
          </cell>
          <cell r="E4459" t="str">
            <v>CEDULA INFORMATIVA URNAS EN ACRILICO DE 3MM E IMPRESION EN VINIL 7</v>
          </cell>
          <cell r="F4459" t="str">
            <v>EN USO</v>
          </cell>
          <cell r="G4459">
            <v>42551</v>
          </cell>
          <cell r="H4459" t="str">
            <v xml:space="preserve">VINUEZA NAVAS MIGUEL ALEJANDRO </v>
          </cell>
          <cell r="I4459">
            <v>5.7</v>
          </cell>
          <cell r="J4459">
            <v>0</v>
          </cell>
          <cell r="K4459">
            <v>5.7</v>
          </cell>
          <cell r="L4459" t="b">
            <v>1</v>
          </cell>
          <cell r="M4459">
            <v>0</v>
          </cell>
          <cell r="N4459" t="str">
            <v>SERVICIOS Y PRODUCTOS</v>
          </cell>
          <cell r="O4459" t="str">
            <v>PLAZA DEL CACAO</v>
          </cell>
          <cell r="P4459" t="str">
            <v>PLAZA DEL CACAO</v>
          </cell>
          <cell r="Q4459" t="str">
            <v>GALLERA</v>
          </cell>
        </row>
        <row r="4460">
          <cell r="A4460">
            <v>4809</v>
          </cell>
          <cell r="B4460" t="str">
            <v>(BCA)MOBILIARIOS</v>
          </cell>
          <cell r="C4460" t="str">
            <v>BCA</v>
          </cell>
          <cell r="D4460" t="str">
            <v>ROTULO</v>
          </cell>
          <cell r="E4460" t="str">
            <v>DISEÑO DE VENTANAS REDONDAS EN VINIL TRANSPARENTE 1</v>
          </cell>
          <cell r="F4460" t="str">
            <v>EN USO</v>
          </cell>
          <cell r="G4460">
            <v>42551</v>
          </cell>
          <cell r="H4460" t="str">
            <v xml:space="preserve">VINUEZA NAVAS MIGUEL ALEJANDRO </v>
          </cell>
          <cell r="I4460">
            <v>34.200000000000003</v>
          </cell>
          <cell r="J4460">
            <v>0</v>
          </cell>
          <cell r="K4460">
            <v>34.200000000000003</v>
          </cell>
          <cell r="L4460" t="b">
            <v>0</v>
          </cell>
          <cell r="M4460">
            <v>0</v>
          </cell>
          <cell r="N4460" t="str">
            <v>SERVICIOS Y PRODUCTOS</v>
          </cell>
          <cell r="O4460" t="str">
            <v>PLAZA DEL CACAO</v>
          </cell>
          <cell r="P4460" t="str">
            <v>PLAZA DEL CACAO</v>
          </cell>
          <cell r="Q4460" t="str">
            <v>TIENDA</v>
          </cell>
        </row>
        <row r="4461">
          <cell r="A4461">
            <v>4810</v>
          </cell>
          <cell r="B4461" t="str">
            <v>(BCA)MOBILIARIOS</v>
          </cell>
          <cell r="C4461" t="str">
            <v>BCA</v>
          </cell>
          <cell r="D4461" t="str">
            <v>ROTULO</v>
          </cell>
          <cell r="E4461" t="str">
            <v>DISEÑO DE VENTANAS REDONDAS EN VINIL TRANSPARENTE 2</v>
          </cell>
          <cell r="F4461" t="str">
            <v>EN USO</v>
          </cell>
          <cell r="G4461">
            <v>42551</v>
          </cell>
          <cell r="H4461" t="str">
            <v xml:space="preserve">VINUEZA NAVAS MIGUEL ALEJANDRO </v>
          </cell>
          <cell r="I4461">
            <v>34.200000000000003</v>
          </cell>
          <cell r="J4461">
            <v>0</v>
          </cell>
          <cell r="K4461">
            <v>34.200000000000003</v>
          </cell>
          <cell r="L4461" t="b">
            <v>0</v>
          </cell>
          <cell r="M4461">
            <v>0</v>
          </cell>
          <cell r="N4461" t="str">
            <v>SERVICIOS Y PRODUCTOS</v>
          </cell>
          <cell r="O4461" t="str">
            <v>PLAZA DEL CACAO</v>
          </cell>
          <cell r="P4461" t="str">
            <v>PLAZA DEL CACAO</v>
          </cell>
          <cell r="Q4461" t="str">
            <v>INTERPRETATIVO</v>
          </cell>
        </row>
        <row r="4462">
          <cell r="A4462">
            <v>4811</v>
          </cell>
          <cell r="B4462" t="str">
            <v>(BCA)MOBILIARIOS</v>
          </cell>
          <cell r="C4462" t="str">
            <v>BCA</v>
          </cell>
          <cell r="D4462" t="str">
            <v>ROTULO</v>
          </cell>
          <cell r="E4462" t="str">
            <v>DISEÑO DE VENTANAS REDONDAS EN VINIL TRANSPARENTE 3</v>
          </cell>
          <cell r="F4462" t="str">
            <v>EN USO</v>
          </cell>
          <cell r="G4462">
            <v>42551</v>
          </cell>
          <cell r="H4462" t="str">
            <v xml:space="preserve">VINUEZA NAVAS MIGUEL ALEJANDRO </v>
          </cell>
          <cell r="I4462">
            <v>34.200000000000003</v>
          </cell>
          <cell r="J4462">
            <v>0</v>
          </cell>
          <cell r="K4462">
            <v>34.200000000000003</v>
          </cell>
          <cell r="L4462" t="b">
            <v>0</v>
          </cell>
          <cell r="M4462">
            <v>0</v>
          </cell>
          <cell r="N4462" t="str">
            <v>SERVICIOS Y PRODUCTOS</v>
          </cell>
          <cell r="O4462" t="str">
            <v>PLAZA DEL CACAO</v>
          </cell>
          <cell r="P4462" t="str">
            <v>PLAZA DEL CACAO</v>
          </cell>
          <cell r="Q4462" t="str">
            <v>INTERPRETATIVO</v>
          </cell>
        </row>
        <row r="4463">
          <cell r="A4463">
            <v>4814</v>
          </cell>
          <cell r="B4463" t="str">
            <v>(BCA)MOBILIARIOS</v>
          </cell>
          <cell r="C4463" t="str">
            <v>BCA</v>
          </cell>
          <cell r="D4463" t="str">
            <v>ROTULO</v>
          </cell>
          <cell r="E4463" t="str">
            <v xml:space="preserve">ROTULO SALIDA FOTOLUMINISCENTE </v>
          </cell>
          <cell r="F4463" t="str">
            <v>EN USO</v>
          </cell>
          <cell r="G4463">
            <v>42551</v>
          </cell>
          <cell r="H4463" t="str">
            <v xml:space="preserve">VINUEZA NAVAS MIGUEL ALEJANDRO </v>
          </cell>
          <cell r="I4463">
            <v>13.68</v>
          </cell>
          <cell r="J4463">
            <v>0</v>
          </cell>
          <cell r="K4463">
            <v>13.68</v>
          </cell>
          <cell r="L4463" t="b">
            <v>1</v>
          </cell>
          <cell r="M4463">
            <v>0</v>
          </cell>
          <cell r="N4463" t="str">
            <v>SERVICIOS Y PRODUCTOS</v>
          </cell>
          <cell r="O4463" t="str">
            <v>PLAZA DEL CACAO</v>
          </cell>
          <cell r="P4463" t="str">
            <v>PLAZA DEL CACAO</v>
          </cell>
          <cell r="Q4463" t="str">
            <v>GALLERA</v>
          </cell>
        </row>
        <row r="4464">
          <cell r="A4464">
            <v>4816</v>
          </cell>
          <cell r="B4464" t="str">
            <v>(BCA)MOBILIARIOS</v>
          </cell>
          <cell r="C4464" t="str">
            <v>BCA</v>
          </cell>
          <cell r="D4464" t="str">
            <v>ROTULO</v>
          </cell>
          <cell r="E4464" t="str">
            <v>ROTULO TIENDA SOUVENIRSBASE DE ALUCUOND MAS VINIL ADHESIVO</v>
          </cell>
          <cell r="F4464" t="str">
            <v>EN USO</v>
          </cell>
          <cell r="G4464">
            <v>42551</v>
          </cell>
          <cell r="H4464" t="str">
            <v xml:space="preserve">VINUEZA NAVAS MIGUEL ALEJANDRO </v>
          </cell>
          <cell r="I4464">
            <v>57</v>
          </cell>
          <cell r="J4464">
            <v>0</v>
          </cell>
          <cell r="K4464">
            <v>57</v>
          </cell>
          <cell r="L4464" t="b">
            <v>0</v>
          </cell>
          <cell r="M4464">
            <v>0</v>
          </cell>
          <cell r="N4464" t="str">
            <v>SERVICIOS Y PRODUCTOS</v>
          </cell>
          <cell r="O4464" t="str">
            <v>PLAZA DEL CACAO</v>
          </cell>
          <cell r="P4464" t="str">
            <v>PLAZA DEL CACAO</v>
          </cell>
          <cell r="Q4464" t="str">
            <v>INGRESO A TIENDA DEL INTERPRETATIVO</v>
          </cell>
        </row>
        <row r="4465">
          <cell r="A4465">
            <v>4817</v>
          </cell>
          <cell r="B4465" t="str">
            <v>(BCA)MOBILIARIOS</v>
          </cell>
          <cell r="C4465" t="str">
            <v>BCA</v>
          </cell>
          <cell r="D4465" t="str">
            <v>ROTULO</v>
          </cell>
          <cell r="E4465" t="str">
            <v>ROTULO SALIDA DE EMERGENCIA FOTOLUMINISCENTE</v>
          </cell>
          <cell r="F4465" t="str">
            <v>EN USO</v>
          </cell>
          <cell r="G4465">
            <v>42551</v>
          </cell>
          <cell r="H4465" t="str">
            <v xml:space="preserve">VINUEZA NAVAS MIGUEL ALEJANDRO </v>
          </cell>
          <cell r="I4465">
            <v>17.100000000000001</v>
          </cell>
          <cell r="J4465">
            <v>0</v>
          </cell>
          <cell r="K4465">
            <v>17.100000000000001</v>
          </cell>
          <cell r="L4465" t="b">
            <v>1</v>
          </cell>
          <cell r="M4465">
            <v>0</v>
          </cell>
          <cell r="N4465" t="str">
            <v>SERVICIOS Y PRODUCTOS</v>
          </cell>
          <cell r="O4465" t="str">
            <v>PLAZA DEL CACAO</v>
          </cell>
          <cell r="P4465" t="str">
            <v>PLAZA DEL CACAO</v>
          </cell>
          <cell r="Q4465" t="str">
            <v>MUSEO</v>
          </cell>
        </row>
        <row r="4466">
          <cell r="A4466">
            <v>4818</v>
          </cell>
          <cell r="B4466" t="str">
            <v>(BCA)MOBILIARIOS</v>
          </cell>
          <cell r="C4466" t="str">
            <v>BCA</v>
          </cell>
          <cell r="D4466" t="str">
            <v>ROTULO</v>
          </cell>
          <cell r="E4466" t="str">
            <v>SOLO PERSONAL AUTORIZADO ADHESIVO TIPO ESPEJO</v>
          </cell>
          <cell r="F4466" t="str">
            <v>EN USO</v>
          </cell>
          <cell r="G4466">
            <v>42551</v>
          </cell>
          <cell r="H4466" t="str">
            <v xml:space="preserve">VINUEZA NAVAS MIGUEL ALEJANDRO </v>
          </cell>
          <cell r="I4466">
            <v>17.100000000000001</v>
          </cell>
          <cell r="J4466">
            <v>0</v>
          </cell>
          <cell r="K4466">
            <v>17.100000000000001</v>
          </cell>
          <cell r="L4466" t="b">
            <v>1</v>
          </cell>
          <cell r="M4466">
            <v>0</v>
          </cell>
          <cell r="N4466" t="str">
            <v>SERVICIOS Y PRODUCTOS</v>
          </cell>
          <cell r="O4466" t="str">
            <v>PLAZA DEL CACAO</v>
          </cell>
          <cell r="P4466" t="str">
            <v>PLAZA DEL CACAO</v>
          </cell>
          <cell r="Q4466" t="str">
            <v>TIENDA</v>
          </cell>
        </row>
        <row r="4467">
          <cell r="A4467">
            <v>4819</v>
          </cell>
          <cell r="B4467" t="str">
            <v>(BCA)MOBILIARIOS</v>
          </cell>
          <cell r="C4467" t="str">
            <v>BCA</v>
          </cell>
          <cell r="D4467" t="str">
            <v>ROTULO</v>
          </cell>
          <cell r="E4467" t="str">
            <v>ROTULO BODEGA SOLO PERSONAL AUTORIZADO EN ACRILICO DE 3MM</v>
          </cell>
          <cell r="F4467" t="str">
            <v>EN USO</v>
          </cell>
          <cell r="G4467">
            <v>42551</v>
          </cell>
          <cell r="H4467" t="str">
            <v xml:space="preserve">VINUEZA NAVAS MIGUEL ALEJANDRO </v>
          </cell>
          <cell r="I4467">
            <v>17.100000000000001</v>
          </cell>
          <cell r="J4467">
            <v>0</v>
          </cell>
          <cell r="K4467">
            <v>17.100000000000001</v>
          </cell>
          <cell r="L4467" t="b">
            <v>1</v>
          </cell>
          <cell r="M4467">
            <v>0</v>
          </cell>
          <cell r="N4467" t="str">
            <v>SERVICIOS Y PRODUCTOS</v>
          </cell>
          <cell r="O4467" t="str">
            <v>PLAZA DEL CACAO</v>
          </cell>
          <cell r="P4467" t="str">
            <v>PLAZA DEL CACAO</v>
          </cell>
          <cell r="Q4467" t="str">
            <v>COCINA</v>
          </cell>
        </row>
        <row r="4468">
          <cell r="A4468">
            <v>4861</v>
          </cell>
          <cell r="B4468" t="str">
            <v>(BCA)MOBILIARIOS</v>
          </cell>
          <cell r="C4468" t="str">
            <v>BCA</v>
          </cell>
          <cell r="D4468" t="str">
            <v>ROTULO</v>
          </cell>
          <cell r="E4468" t="str">
            <v>ACRILICO DE INFORMACION PROVINCIAS 1</v>
          </cell>
          <cell r="F4468" t="str">
            <v>EN USO</v>
          </cell>
          <cell r="G4468">
            <v>42551</v>
          </cell>
          <cell r="H4468" t="str">
            <v xml:space="preserve">VINUEZA NAVAS MIGUEL ALEJANDRO </v>
          </cell>
          <cell r="I4468">
            <v>91.2</v>
          </cell>
          <cell r="J4468">
            <v>0</v>
          </cell>
          <cell r="K4468">
            <v>91.2</v>
          </cell>
          <cell r="L4468" t="b">
            <v>0</v>
          </cell>
          <cell r="M4468">
            <v>0</v>
          </cell>
          <cell r="N4468" t="str">
            <v>SERVICIOS Y PRODUCTOS</v>
          </cell>
          <cell r="O4468" t="str">
            <v>PLAZA DEL CACAO</v>
          </cell>
          <cell r="P4468" t="str">
            <v>PLAZA DEL CACAO</v>
          </cell>
          <cell r="Q4468" t="str">
            <v>GALLERA</v>
          </cell>
        </row>
        <row r="4469">
          <cell r="A4469">
            <v>4862</v>
          </cell>
          <cell r="B4469" t="str">
            <v>(BCA)MOBILIARIOS</v>
          </cell>
          <cell r="C4469" t="str">
            <v>BCA</v>
          </cell>
          <cell r="D4469" t="str">
            <v>ROTULO</v>
          </cell>
          <cell r="E4469" t="str">
            <v>ACRILICO DE INFORMACION PROVINCIAS 2</v>
          </cell>
          <cell r="F4469" t="str">
            <v>EN USO</v>
          </cell>
          <cell r="G4469">
            <v>42551</v>
          </cell>
          <cell r="H4469" t="str">
            <v xml:space="preserve">VINUEZA NAVAS MIGUEL ALEJANDRO </v>
          </cell>
          <cell r="I4469">
            <v>91.2</v>
          </cell>
          <cell r="J4469">
            <v>0</v>
          </cell>
          <cell r="K4469">
            <v>91.2</v>
          </cell>
          <cell r="L4469" t="b">
            <v>0</v>
          </cell>
          <cell r="M4469">
            <v>0</v>
          </cell>
          <cell r="N4469" t="str">
            <v>SERVICIOS Y PRODUCTOS</v>
          </cell>
          <cell r="O4469" t="str">
            <v>PLAZA DEL CACAO</v>
          </cell>
          <cell r="P4469" t="str">
            <v>PLAZA DEL CACAO</v>
          </cell>
          <cell r="Q4469" t="str">
            <v>GALLERA</v>
          </cell>
        </row>
        <row r="4470">
          <cell r="A4470">
            <v>4863</v>
          </cell>
          <cell r="B4470" t="str">
            <v>(BCA)MOBILIARIOS</v>
          </cell>
          <cell r="C4470" t="str">
            <v>BCA</v>
          </cell>
          <cell r="D4470" t="str">
            <v>ROTULO</v>
          </cell>
          <cell r="E4470" t="str">
            <v>ACRILICO DE INFORMACION PROVINCIAS 3</v>
          </cell>
          <cell r="F4470" t="str">
            <v>EN USO</v>
          </cell>
          <cell r="G4470">
            <v>42551</v>
          </cell>
          <cell r="H4470" t="str">
            <v xml:space="preserve">VINUEZA NAVAS MIGUEL ALEJANDRO </v>
          </cell>
          <cell r="I4470">
            <v>91.2</v>
          </cell>
          <cell r="J4470">
            <v>0</v>
          </cell>
          <cell r="K4470">
            <v>91.2</v>
          </cell>
          <cell r="L4470" t="b">
            <v>0</v>
          </cell>
          <cell r="M4470">
            <v>0</v>
          </cell>
          <cell r="N4470" t="str">
            <v>SERVICIOS Y PRODUCTOS</v>
          </cell>
          <cell r="O4470" t="str">
            <v>PLAZA DEL CACAO</v>
          </cell>
          <cell r="P4470" t="str">
            <v>PLAZA DEL CACAO</v>
          </cell>
          <cell r="Q4470" t="str">
            <v>GALLERA</v>
          </cell>
        </row>
        <row r="4471">
          <cell r="A4471">
            <v>4864</v>
          </cell>
          <cell r="B4471" t="str">
            <v>(BCA)MOBILIARIOS</v>
          </cell>
          <cell r="C4471" t="str">
            <v>BCA</v>
          </cell>
          <cell r="D4471" t="str">
            <v>ROTULO</v>
          </cell>
          <cell r="E4471" t="str">
            <v>ACRILICO DE INFORMACION PROVINCIAS 4</v>
          </cell>
          <cell r="F4471" t="str">
            <v>EN USO</v>
          </cell>
          <cell r="G4471">
            <v>42551</v>
          </cell>
          <cell r="H4471" t="str">
            <v xml:space="preserve">VINUEZA NAVAS MIGUEL ALEJANDRO </v>
          </cell>
          <cell r="I4471">
            <v>91.2</v>
          </cell>
          <cell r="J4471">
            <v>0</v>
          </cell>
          <cell r="K4471">
            <v>91.2</v>
          </cell>
          <cell r="L4471" t="b">
            <v>0</v>
          </cell>
          <cell r="M4471">
            <v>0</v>
          </cell>
          <cell r="N4471" t="str">
            <v>SERVICIOS Y PRODUCTOS</v>
          </cell>
          <cell r="O4471" t="str">
            <v>PLAZA DEL CACAO</v>
          </cell>
          <cell r="P4471" t="str">
            <v>PLAZA DEL CACAO</v>
          </cell>
          <cell r="Q4471" t="str">
            <v>GALLERA</v>
          </cell>
        </row>
        <row r="4472">
          <cell r="A4472">
            <v>4865</v>
          </cell>
          <cell r="B4472" t="str">
            <v>(BCA)MOBILIARIOS</v>
          </cell>
          <cell r="C4472" t="str">
            <v>BCA</v>
          </cell>
          <cell r="D4472" t="str">
            <v>ROTULO</v>
          </cell>
          <cell r="E4472" t="str">
            <v>ACRILICO DE INFORMACION PROVINCIAS 5</v>
          </cell>
          <cell r="F4472" t="str">
            <v>EN USO</v>
          </cell>
          <cell r="G4472">
            <v>42551</v>
          </cell>
          <cell r="H4472" t="str">
            <v xml:space="preserve">VINUEZA NAVAS MIGUEL ALEJANDRO </v>
          </cell>
          <cell r="I4472">
            <v>91.2</v>
          </cell>
          <cell r="J4472">
            <v>0</v>
          </cell>
          <cell r="K4472">
            <v>91.2</v>
          </cell>
          <cell r="L4472" t="b">
            <v>0</v>
          </cell>
          <cell r="M4472">
            <v>0</v>
          </cell>
          <cell r="N4472" t="str">
            <v>SERVICIOS Y PRODUCTOS</v>
          </cell>
          <cell r="O4472" t="str">
            <v>PLAZA DEL CACAO</v>
          </cell>
          <cell r="P4472" t="str">
            <v>PLAZA DEL CACAO</v>
          </cell>
          <cell r="Q4472" t="str">
            <v>GALLERA</v>
          </cell>
        </row>
        <row r="4473">
          <cell r="A4473">
            <v>4866</v>
          </cell>
          <cell r="B4473" t="str">
            <v>(BCA)MOBILIARIOS</v>
          </cell>
          <cell r="C4473" t="str">
            <v>BCA</v>
          </cell>
          <cell r="D4473" t="str">
            <v>ROTULO</v>
          </cell>
          <cell r="E4473" t="str">
            <v>ACRILICO DE INFORMACION PROVINCIAS 6</v>
          </cell>
          <cell r="F4473" t="str">
            <v>EN USO</v>
          </cell>
          <cell r="G4473">
            <v>42551</v>
          </cell>
          <cell r="H4473" t="str">
            <v xml:space="preserve">VINUEZA NAVAS MIGUEL ALEJANDRO </v>
          </cell>
          <cell r="I4473">
            <v>91.2</v>
          </cell>
          <cell r="J4473">
            <v>0</v>
          </cell>
          <cell r="K4473">
            <v>91.2</v>
          </cell>
          <cell r="L4473" t="b">
            <v>0</v>
          </cell>
          <cell r="M4473">
            <v>0</v>
          </cell>
          <cell r="N4473" t="str">
            <v>SERVICIOS Y PRODUCTOS</v>
          </cell>
          <cell r="O4473" t="str">
            <v>PLAZA DEL CACAO</v>
          </cell>
          <cell r="P4473" t="str">
            <v>PLAZA DEL CACAO</v>
          </cell>
          <cell r="Q4473" t="str">
            <v>GALLERA</v>
          </cell>
        </row>
        <row r="4474">
          <cell r="A4474">
            <v>4867</v>
          </cell>
          <cell r="B4474" t="str">
            <v>(BCA)MOBILIARIOS</v>
          </cell>
          <cell r="C4474" t="str">
            <v>BCA</v>
          </cell>
          <cell r="D4474" t="str">
            <v>ROTULO</v>
          </cell>
          <cell r="E4474" t="str">
            <v>ACRILICO DE INFORMACION PROVINCIAS 7</v>
          </cell>
          <cell r="F4474" t="str">
            <v>EN USO</v>
          </cell>
          <cell r="G4474">
            <v>42551</v>
          </cell>
          <cell r="H4474" t="str">
            <v xml:space="preserve">VINUEZA NAVAS MIGUEL ALEJANDRO </v>
          </cell>
          <cell r="I4474">
            <v>91.2</v>
          </cell>
          <cell r="J4474">
            <v>0</v>
          </cell>
          <cell r="K4474">
            <v>91.2</v>
          </cell>
          <cell r="L4474" t="b">
            <v>0</v>
          </cell>
          <cell r="M4474">
            <v>0</v>
          </cell>
          <cell r="N4474" t="str">
            <v>SERVICIOS Y PRODUCTOS</v>
          </cell>
          <cell r="O4474" t="str">
            <v>PLAZA DEL CACAO</v>
          </cell>
          <cell r="P4474" t="str">
            <v>PLAZA DEL CACAO</v>
          </cell>
          <cell r="Q4474" t="str">
            <v>GALLERA</v>
          </cell>
        </row>
        <row r="4475">
          <cell r="A4475">
            <v>4868</v>
          </cell>
          <cell r="B4475" t="str">
            <v>(BCA)MOBILIARIOS</v>
          </cell>
          <cell r="C4475" t="str">
            <v>BCA</v>
          </cell>
          <cell r="D4475" t="str">
            <v>ROTULO</v>
          </cell>
          <cell r="E4475" t="str">
            <v>FOTOGRAFIA PEPAS DE CACAO TOSTADAS SOBRE PANEL DE SIMTRA</v>
          </cell>
          <cell r="F4475" t="str">
            <v>EN USO</v>
          </cell>
          <cell r="G4475">
            <v>42551</v>
          </cell>
          <cell r="H4475" t="str">
            <v xml:space="preserve">VINUEZA NAVAS MIGUEL ALEJANDRO </v>
          </cell>
          <cell r="I4475">
            <v>102.6</v>
          </cell>
          <cell r="J4475">
            <v>0</v>
          </cell>
          <cell r="K4475">
            <v>102.6</v>
          </cell>
          <cell r="L4475" t="b">
            <v>0</v>
          </cell>
          <cell r="M4475">
            <v>0</v>
          </cell>
          <cell r="N4475" t="str">
            <v>SERVICIOS Y PRODUCTOS</v>
          </cell>
          <cell r="O4475" t="str">
            <v>PLAZA DEL CACAO</v>
          </cell>
          <cell r="P4475" t="str">
            <v>PLAZA DEL CACAO</v>
          </cell>
          <cell r="Q4475" t="str">
            <v>GALLERA</v>
          </cell>
        </row>
        <row r="4476">
          <cell r="A4476">
            <v>4869</v>
          </cell>
          <cell r="B4476" t="str">
            <v>(BCA)MOBILIARIOS</v>
          </cell>
          <cell r="C4476" t="str">
            <v>BCA</v>
          </cell>
          <cell r="D4476" t="str">
            <v>ROTULO</v>
          </cell>
          <cell r="E4476" t="str">
            <v>FOTOGRAFIA PEPAS DE CACAO EN MAZORCA SOBRE PANEL DE SIMTRA</v>
          </cell>
          <cell r="F4476" t="str">
            <v>EN USO</v>
          </cell>
          <cell r="G4476">
            <v>42551</v>
          </cell>
          <cell r="H4476" t="str">
            <v xml:space="preserve">VINUEZA NAVAS MIGUEL ALEJANDRO </v>
          </cell>
          <cell r="I4476">
            <v>148.19999999999999</v>
          </cell>
          <cell r="J4476">
            <v>0</v>
          </cell>
          <cell r="K4476">
            <v>148.19999999999999</v>
          </cell>
          <cell r="L4476" t="b">
            <v>0</v>
          </cell>
          <cell r="M4476">
            <v>0</v>
          </cell>
          <cell r="N4476" t="str">
            <v>SERVICIOS Y PRODUCTOS</v>
          </cell>
          <cell r="O4476" t="str">
            <v>PLAZA DEL CACAO</v>
          </cell>
          <cell r="P4476" t="str">
            <v>PLAZA DEL CACAO</v>
          </cell>
          <cell r="Q4476" t="str">
            <v>GALLERA</v>
          </cell>
        </row>
        <row r="4477">
          <cell r="A4477">
            <v>4870</v>
          </cell>
          <cell r="B4477" t="str">
            <v>(BCA)MOBILIARIOS</v>
          </cell>
          <cell r="C4477" t="str">
            <v>BCA</v>
          </cell>
          <cell r="D4477" t="str">
            <v>ROTULO</v>
          </cell>
          <cell r="E4477" t="str">
            <v>FOTOGRAFIA DE MAZORCAS DE CACAO EN ARBOL SOBRE PANEL SE SIMTRA</v>
          </cell>
          <cell r="F4477" t="str">
            <v>EN USO</v>
          </cell>
          <cell r="G4477">
            <v>42551</v>
          </cell>
          <cell r="H4477" t="str">
            <v xml:space="preserve">VINUEZA NAVAS MIGUEL ALEJANDRO </v>
          </cell>
          <cell r="I4477">
            <v>182.4</v>
          </cell>
          <cell r="J4477">
            <v>0</v>
          </cell>
          <cell r="K4477">
            <v>182.4</v>
          </cell>
          <cell r="L4477" t="b">
            <v>0</v>
          </cell>
          <cell r="M4477">
            <v>0</v>
          </cell>
          <cell r="N4477" t="str">
            <v>SERVICIOS Y PRODUCTOS</v>
          </cell>
          <cell r="O4477" t="str">
            <v>PLAZA DEL CACAO</v>
          </cell>
          <cell r="P4477" t="str">
            <v>PLAZA DEL CACAO</v>
          </cell>
          <cell r="Q4477" t="str">
            <v>GALLERA</v>
          </cell>
        </row>
        <row r="4478">
          <cell r="A4478">
            <v>4871</v>
          </cell>
          <cell r="B4478" t="str">
            <v>(BCA)MOBILIARIOS</v>
          </cell>
          <cell r="C4478" t="str">
            <v>BCA</v>
          </cell>
          <cell r="D4478" t="str">
            <v>ROTULO</v>
          </cell>
          <cell r="E4478" t="str">
            <v>FOTOGRAFIAS DE MAZORCAS DE CACAO SOBRE PANEL DE SIMTRA</v>
          </cell>
          <cell r="F4478" t="str">
            <v>EN USO</v>
          </cell>
          <cell r="G4478">
            <v>42551</v>
          </cell>
          <cell r="H4478" t="str">
            <v xml:space="preserve">VINUEZA NAVAS MIGUEL ALEJANDRO </v>
          </cell>
          <cell r="I4478">
            <v>239.4</v>
          </cell>
          <cell r="J4478">
            <v>0</v>
          </cell>
          <cell r="K4478">
            <v>239.4</v>
          </cell>
          <cell r="L4478" t="b">
            <v>0</v>
          </cell>
          <cell r="M4478">
            <v>0</v>
          </cell>
          <cell r="N4478" t="str">
            <v>SERVICIOS Y PRODUCTOS</v>
          </cell>
          <cell r="O4478" t="str">
            <v>PLAZA DEL CACAO</v>
          </cell>
          <cell r="P4478" t="str">
            <v>PLAZA DEL CACAO</v>
          </cell>
          <cell r="Q4478" t="str">
            <v>GALLERA</v>
          </cell>
        </row>
        <row r="4479">
          <cell r="A4479">
            <v>4872</v>
          </cell>
          <cell r="B4479" t="str">
            <v>(BCA)MOBILIARIOS</v>
          </cell>
          <cell r="C4479" t="str">
            <v>BCA</v>
          </cell>
          <cell r="D4479" t="str">
            <v>ROTULO</v>
          </cell>
          <cell r="E4479" t="str">
            <v>FOTOGRAFIAS CON PLACA DE TOL CON MARCO DE MADERA 1</v>
          </cell>
          <cell r="F4479" t="str">
            <v>EN USO</v>
          </cell>
          <cell r="G4479">
            <v>42551</v>
          </cell>
          <cell r="H4479" t="str">
            <v xml:space="preserve">VINUEZA NAVAS MIGUEL ALEJANDRO </v>
          </cell>
          <cell r="I4479">
            <v>57</v>
          </cell>
          <cell r="J4479">
            <v>0</v>
          </cell>
          <cell r="K4479">
            <v>57</v>
          </cell>
          <cell r="L4479" t="b">
            <v>0</v>
          </cell>
          <cell r="M4479">
            <v>0</v>
          </cell>
          <cell r="N4479" t="str">
            <v>SERVICIOS Y PRODUCTOS</v>
          </cell>
          <cell r="O4479" t="str">
            <v>PLAZA DEL CACAO</v>
          </cell>
          <cell r="P4479" t="str">
            <v>PLAZA DEL CACAO</v>
          </cell>
          <cell r="Q4479">
            <v>0</v>
          </cell>
        </row>
        <row r="4480">
          <cell r="A4480">
            <v>4873</v>
          </cell>
          <cell r="B4480" t="str">
            <v>(BCA)MOBILIARIOS</v>
          </cell>
          <cell r="C4480" t="str">
            <v>BCA</v>
          </cell>
          <cell r="D4480" t="str">
            <v>ROTULO</v>
          </cell>
          <cell r="E4480" t="str">
            <v>FOTOGRAFIAS CON PLACA DE TOL CON MARCO DE MADERA 2</v>
          </cell>
          <cell r="F4480" t="str">
            <v>EN USO</v>
          </cell>
          <cell r="G4480">
            <v>42551</v>
          </cell>
          <cell r="H4480" t="str">
            <v xml:space="preserve">VINUEZA NAVAS MIGUEL ALEJANDRO </v>
          </cell>
          <cell r="I4480">
            <v>57</v>
          </cell>
          <cell r="J4480">
            <v>0</v>
          </cell>
          <cell r="K4480">
            <v>57</v>
          </cell>
          <cell r="L4480" t="b">
            <v>0</v>
          </cell>
          <cell r="M4480">
            <v>0</v>
          </cell>
          <cell r="N4480" t="str">
            <v>SERVICIOS Y PRODUCTOS</v>
          </cell>
          <cell r="O4480" t="str">
            <v>PLAZA DEL CACAO</v>
          </cell>
          <cell r="P4480" t="str">
            <v>PLAZA DEL CACAO</v>
          </cell>
          <cell r="Q4480">
            <v>0</v>
          </cell>
        </row>
        <row r="4481">
          <cell r="A4481">
            <v>4874</v>
          </cell>
          <cell r="B4481" t="str">
            <v>(BCA)MOBILIARIOS</v>
          </cell>
          <cell r="C4481" t="str">
            <v>BCA</v>
          </cell>
          <cell r="D4481" t="str">
            <v>ROTULO</v>
          </cell>
          <cell r="E4481" t="str">
            <v>FOTOGRAFIAS CON PLACA DE TOL CON MARCO DE MADERA 3</v>
          </cell>
          <cell r="F4481" t="str">
            <v>EN USO</v>
          </cell>
          <cell r="G4481">
            <v>42551</v>
          </cell>
          <cell r="H4481" t="str">
            <v xml:space="preserve">VINUEZA NAVAS MIGUEL ALEJANDRO </v>
          </cell>
          <cell r="I4481">
            <v>57</v>
          </cell>
          <cell r="J4481">
            <v>0</v>
          </cell>
          <cell r="K4481">
            <v>57</v>
          </cell>
          <cell r="L4481" t="b">
            <v>0</v>
          </cell>
          <cell r="M4481">
            <v>0</v>
          </cell>
          <cell r="N4481" t="str">
            <v>SERVICIOS Y PRODUCTOS</v>
          </cell>
          <cell r="O4481" t="str">
            <v>PLAZA DEL CACAO</v>
          </cell>
          <cell r="P4481" t="str">
            <v>PLAZA DEL CACAO</v>
          </cell>
          <cell r="Q4481" t="str">
            <v>INTERPRETATIVO</v>
          </cell>
        </row>
        <row r="4482">
          <cell r="A4482">
            <v>4875</v>
          </cell>
          <cell r="B4482" t="str">
            <v>(BCA)MOBILIARIOS</v>
          </cell>
          <cell r="C4482" t="str">
            <v>BCA</v>
          </cell>
          <cell r="D4482" t="str">
            <v>ROTULO</v>
          </cell>
          <cell r="E4482" t="str">
            <v>FOTOGRAFIAS CON PLACA DE TOL CON MARCO DE MADERA 4</v>
          </cell>
          <cell r="F4482" t="str">
            <v>EN USO</v>
          </cell>
          <cell r="G4482">
            <v>42551</v>
          </cell>
          <cell r="H4482" t="str">
            <v xml:space="preserve">VINUEZA NAVAS MIGUEL ALEJANDRO </v>
          </cell>
          <cell r="I4482">
            <v>57</v>
          </cell>
          <cell r="J4482">
            <v>0</v>
          </cell>
          <cell r="K4482">
            <v>57</v>
          </cell>
          <cell r="L4482" t="b">
            <v>0</v>
          </cell>
          <cell r="M4482">
            <v>0</v>
          </cell>
          <cell r="N4482" t="str">
            <v>SERVICIOS Y PRODUCTOS</v>
          </cell>
          <cell r="O4482" t="str">
            <v>PLAZA DEL CACAO</v>
          </cell>
          <cell r="P4482" t="str">
            <v>PLAZA DEL CACAO</v>
          </cell>
          <cell r="Q4482">
            <v>0</v>
          </cell>
        </row>
        <row r="4483">
          <cell r="A4483">
            <v>4876</v>
          </cell>
          <cell r="B4483" t="str">
            <v>(BCA)MOBILIARIOS</v>
          </cell>
          <cell r="C4483" t="str">
            <v>BCA</v>
          </cell>
          <cell r="D4483" t="str">
            <v>ROTULO</v>
          </cell>
          <cell r="E4483" t="str">
            <v>FOTOGRAFIAS CON PLACA DE TOL CON MARCO DE MADERA 5</v>
          </cell>
          <cell r="F4483" t="str">
            <v>EN USO</v>
          </cell>
          <cell r="G4483">
            <v>42551</v>
          </cell>
          <cell r="H4483" t="str">
            <v xml:space="preserve">VINUEZA NAVAS MIGUEL ALEJANDRO </v>
          </cell>
          <cell r="I4483">
            <v>57</v>
          </cell>
          <cell r="J4483">
            <v>0</v>
          </cell>
          <cell r="K4483">
            <v>57</v>
          </cell>
          <cell r="L4483" t="b">
            <v>0</v>
          </cell>
          <cell r="M4483">
            <v>0</v>
          </cell>
          <cell r="N4483" t="str">
            <v>SERVICIOS Y PRODUCTOS</v>
          </cell>
          <cell r="O4483" t="str">
            <v>PLAZA DEL CACAO</v>
          </cell>
          <cell r="P4483" t="str">
            <v>PLAZA DEL CACAO</v>
          </cell>
          <cell r="Q4483">
            <v>0</v>
          </cell>
        </row>
        <row r="4484">
          <cell r="A4484">
            <v>4880</v>
          </cell>
          <cell r="B4484" t="str">
            <v>(BCA)MOBILIARIOS</v>
          </cell>
          <cell r="C4484" t="str">
            <v>BCA</v>
          </cell>
          <cell r="D4484" t="str">
            <v>ROTULO</v>
          </cell>
          <cell r="E4484" t="str">
            <v>IMAGEN PARED INTERIOR CHOCOLATERIA EN ALUCUBOND SOBRE ESTRUCTURA DE METAL</v>
          </cell>
          <cell r="F4484" t="str">
            <v>EN USO</v>
          </cell>
          <cell r="G4484">
            <v>42551</v>
          </cell>
          <cell r="H4484" t="str">
            <v xml:space="preserve">VINUEZA NAVAS MIGUEL ALEJANDRO </v>
          </cell>
          <cell r="I4484">
            <v>171</v>
          </cell>
          <cell r="J4484">
            <v>0</v>
          </cell>
          <cell r="K4484">
            <v>171</v>
          </cell>
          <cell r="L4484" t="b">
            <v>0</v>
          </cell>
          <cell r="M4484">
            <v>0</v>
          </cell>
          <cell r="N4484" t="str">
            <v>SERVICIOS Y PRODUCTOS</v>
          </cell>
          <cell r="O4484" t="str">
            <v>PLAZA DEL CACAO</v>
          </cell>
          <cell r="P4484" t="str">
            <v>PLAZA DEL CACAO</v>
          </cell>
          <cell r="Q4484" t="str">
            <v>TIENDA</v>
          </cell>
        </row>
        <row r="4485">
          <cell r="A4485">
            <v>4881</v>
          </cell>
          <cell r="B4485" t="str">
            <v>(BCA)MOBILIARIOS</v>
          </cell>
          <cell r="C4485" t="str">
            <v>BCA</v>
          </cell>
          <cell r="D4485" t="str">
            <v>ROTULO</v>
          </cell>
          <cell r="E4485" t="str">
            <v>DISEÑO DE VENTANA PUERTA PRINCIPAL EN VINIL TRANSPARENTE 1</v>
          </cell>
          <cell r="F4485" t="str">
            <v>EN USO</v>
          </cell>
          <cell r="G4485">
            <v>42551</v>
          </cell>
          <cell r="H4485" t="str">
            <v xml:space="preserve">VINUEZA NAVAS MIGUEL ALEJANDRO </v>
          </cell>
          <cell r="I4485">
            <v>22.8</v>
          </cell>
          <cell r="J4485">
            <v>0</v>
          </cell>
          <cell r="K4485">
            <v>22.8</v>
          </cell>
          <cell r="L4485" t="b">
            <v>1</v>
          </cell>
          <cell r="M4485">
            <v>0</v>
          </cell>
          <cell r="N4485" t="str">
            <v>SERVICIOS Y PRODUCTOS</v>
          </cell>
          <cell r="O4485" t="str">
            <v>PLAZA DEL CACAO</v>
          </cell>
          <cell r="P4485" t="str">
            <v>PLAZA DEL CACAO</v>
          </cell>
          <cell r="Q4485" t="str">
            <v>MUSEO</v>
          </cell>
        </row>
        <row r="4486">
          <cell r="A4486">
            <v>4882</v>
          </cell>
          <cell r="B4486" t="str">
            <v>(BCA)MOBILIARIOS</v>
          </cell>
          <cell r="C4486" t="str">
            <v>BCA</v>
          </cell>
          <cell r="D4486" t="str">
            <v>ROTULO</v>
          </cell>
          <cell r="E4486" t="str">
            <v>DISEÑO DE VENTANA PUERTA PRINCIPAL EN VINIL TRANSPARENTE 2</v>
          </cell>
          <cell r="F4486" t="str">
            <v>EN USO</v>
          </cell>
          <cell r="G4486">
            <v>42551</v>
          </cell>
          <cell r="H4486" t="str">
            <v xml:space="preserve">VINUEZA NAVAS MIGUEL ALEJANDRO </v>
          </cell>
          <cell r="I4486">
            <v>22.8</v>
          </cell>
          <cell r="J4486">
            <v>0</v>
          </cell>
          <cell r="K4486">
            <v>22.8</v>
          </cell>
          <cell r="L4486" t="b">
            <v>1</v>
          </cell>
          <cell r="M4486">
            <v>0</v>
          </cell>
          <cell r="N4486" t="str">
            <v>SERVICIOS Y PRODUCTOS</v>
          </cell>
          <cell r="O4486" t="str">
            <v>PLAZA DEL CACAO</v>
          </cell>
          <cell r="P4486" t="str">
            <v>PLAZA DEL CACAO</v>
          </cell>
          <cell r="Q4486" t="str">
            <v>MUSEO</v>
          </cell>
        </row>
        <row r="4487">
          <cell r="A4487">
            <v>4883</v>
          </cell>
          <cell r="B4487" t="str">
            <v>(BCA)MOBILIARIOS</v>
          </cell>
          <cell r="C4487" t="str">
            <v>BCA</v>
          </cell>
          <cell r="D4487" t="str">
            <v>ROTULO</v>
          </cell>
          <cell r="E4487" t="str">
            <v>DISEÑO DE VENTANA PUERTA TIENDA EN VINIL TRANSPARENTE 1</v>
          </cell>
          <cell r="F4487" t="str">
            <v>EN USO</v>
          </cell>
          <cell r="G4487">
            <v>42551</v>
          </cell>
          <cell r="H4487" t="str">
            <v xml:space="preserve">VINUEZA NAVAS MIGUEL ALEJANDRO </v>
          </cell>
          <cell r="I4487">
            <v>22.8</v>
          </cell>
          <cell r="J4487">
            <v>0</v>
          </cell>
          <cell r="K4487">
            <v>22.8</v>
          </cell>
          <cell r="L4487" t="b">
            <v>1</v>
          </cell>
          <cell r="M4487">
            <v>0</v>
          </cell>
          <cell r="N4487" t="str">
            <v>SERVICIOS Y PRODUCTOS</v>
          </cell>
          <cell r="O4487" t="str">
            <v>PLAZA DEL CACAO</v>
          </cell>
          <cell r="P4487" t="str">
            <v>PLAZA DEL CACAO</v>
          </cell>
          <cell r="Q4487" t="str">
            <v>TIENDA</v>
          </cell>
        </row>
        <row r="4488">
          <cell r="A4488">
            <v>4884</v>
          </cell>
          <cell r="B4488" t="str">
            <v>(BCA)MOBILIARIOS</v>
          </cell>
          <cell r="C4488" t="str">
            <v>BCA</v>
          </cell>
          <cell r="D4488" t="str">
            <v>ROTULO</v>
          </cell>
          <cell r="E4488" t="str">
            <v>DISEÑO DE VENTANA PUERTA TIENDA EN VINIL TRANSPARENTE 2</v>
          </cell>
          <cell r="F4488" t="str">
            <v>EN USO</v>
          </cell>
          <cell r="G4488">
            <v>42551</v>
          </cell>
          <cell r="H4488" t="str">
            <v xml:space="preserve">VINUEZA NAVAS MIGUEL ALEJANDRO </v>
          </cell>
          <cell r="I4488">
            <v>22.8</v>
          </cell>
          <cell r="J4488">
            <v>0</v>
          </cell>
          <cell r="K4488">
            <v>22.8</v>
          </cell>
          <cell r="L4488" t="b">
            <v>1</v>
          </cell>
          <cell r="M4488">
            <v>0</v>
          </cell>
          <cell r="N4488" t="str">
            <v>SERVICIOS Y PRODUCTOS</v>
          </cell>
          <cell r="O4488" t="str">
            <v>PLAZA DEL CACAO</v>
          </cell>
          <cell r="P4488" t="str">
            <v>PLAZA DEL CACAO</v>
          </cell>
          <cell r="Q4488" t="str">
            <v>GALLERA</v>
          </cell>
        </row>
        <row r="4489">
          <cell r="A4489">
            <v>4886</v>
          </cell>
          <cell r="B4489" t="str">
            <v>(BCA)MOBILIARIOS</v>
          </cell>
          <cell r="C4489" t="str">
            <v>BCA</v>
          </cell>
          <cell r="D4489" t="str">
            <v>ROTULO</v>
          </cell>
          <cell r="E4489" t="str">
            <v>DISEÑO PARA VENTANAL PUERTA DE SALIDA</v>
          </cell>
          <cell r="F4489" t="str">
            <v>EN USO</v>
          </cell>
          <cell r="G4489">
            <v>42551</v>
          </cell>
          <cell r="H4489" t="str">
            <v xml:space="preserve">VINUEZA NAVAS MIGUEL ALEJANDRO </v>
          </cell>
          <cell r="I4489">
            <v>22.8</v>
          </cell>
          <cell r="J4489">
            <v>0</v>
          </cell>
          <cell r="K4489">
            <v>22.8</v>
          </cell>
          <cell r="L4489" t="b">
            <v>1</v>
          </cell>
          <cell r="M4489">
            <v>0</v>
          </cell>
          <cell r="N4489" t="str">
            <v>SERVICIOS Y PRODUCTOS</v>
          </cell>
          <cell r="O4489" t="str">
            <v>PLAZA DEL CACAO</v>
          </cell>
          <cell r="P4489" t="str">
            <v>PLAZA DEL CACAO</v>
          </cell>
          <cell r="Q4489" t="str">
            <v>GALLERA</v>
          </cell>
        </row>
        <row r="4490">
          <cell r="A4490">
            <v>5008</v>
          </cell>
          <cell r="B4490" t="str">
            <v>(BCA)MOBILIARIOS</v>
          </cell>
          <cell r="C4490" t="str">
            <v>BCA</v>
          </cell>
          <cell r="D4490" t="str">
            <v>ROTULO</v>
          </cell>
          <cell r="E4490" t="str">
            <v>FERMENTACION EN VINIL ADHESIVO LAMINADO SOBRE ALUCOBOND</v>
          </cell>
          <cell r="F4490" t="str">
            <v>EN USO</v>
          </cell>
          <cell r="G4490">
            <v>42580</v>
          </cell>
          <cell r="H4490" t="str">
            <v xml:space="preserve">VINUEZA NAVAS MIGUEL ALEJANDRO </v>
          </cell>
          <cell r="I4490">
            <v>63.84</v>
          </cell>
          <cell r="J4490">
            <v>0</v>
          </cell>
          <cell r="K4490">
            <v>63.84</v>
          </cell>
          <cell r="L4490" t="b">
            <v>0</v>
          </cell>
          <cell r="M4490">
            <v>0</v>
          </cell>
          <cell r="N4490" t="str">
            <v>SERVICIOS Y PRODUCTOS</v>
          </cell>
          <cell r="O4490" t="str">
            <v>PLAZA DEL CACAO</v>
          </cell>
          <cell r="P4490" t="str">
            <v>PLAZA DEL CACAO</v>
          </cell>
          <cell r="Q4490">
            <v>0</v>
          </cell>
        </row>
        <row r="4491">
          <cell r="A4491">
            <v>5009</v>
          </cell>
          <cell r="B4491" t="str">
            <v>(BCA)MOBILIARIOS</v>
          </cell>
          <cell r="C4491" t="str">
            <v>BCA</v>
          </cell>
          <cell r="D4491" t="str">
            <v>ROTULO</v>
          </cell>
          <cell r="E4491" t="str">
            <v>DESCRIPTIVO EN VINYL ADHESIVO LAMINADO SOBLE ALUCOBOND</v>
          </cell>
          <cell r="F4491" t="str">
            <v>EN USO</v>
          </cell>
          <cell r="G4491">
            <v>42580</v>
          </cell>
          <cell r="H4491" t="str">
            <v xml:space="preserve">VINUEZA NAVAS MIGUEL ALEJANDRO </v>
          </cell>
          <cell r="I4491">
            <v>63.84</v>
          </cell>
          <cell r="J4491">
            <v>0</v>
          </cell>
          <cell r="K4491">
            <v>63.84</v>
          </cell>
          <cell r="L4491" t="b">
            <v>0</v>
          </cell>
          <cell r="M4491">
            <v>0</v>
          </cell>
          <cell r="N4491" t="str">
            <v>SERVICIOS Y PRODUCTOS</v>
          </cell>
          <cell r="O4491" t="str">
            <v>PLAZA DEL CACAO</v>
          </cell>
          <cell r="P4491" t="str">
            <v>PLAZA DEL CACAO</v>
          </cell>
          <cell r="Q4491">
            <v>0</v>
          </cell>
        </row>
        <row r="4492">
          <cell r="A4492">
            <v>5010</v>
          </cell>
          <cell r="B4492" t="str">
            <v>(BCA)MOBILIARIOS</v>
          </cell>
          <cell r="C4492" t="str">
            <v>BCA</v>
          </cell>
          <cell r="D4492" t="str">
            <v>ROTULO</v>
          </cell>
          <cell r="E4492" t="str">
            <v>PROCESO DE SECADO EN VINYL ADHESIVO LAMINADO SOBRE ALUCOBOND 1</v>
          </cell>
          <cell r="F4492" t="str">
            <v>EN USO</v>
          </cell>
          <cell r="G4492">
            <v>42580</v>
          </cell>
          <cell r="H4492" t="str">
            <v xml:space="preserve">VINUEZA NAVAS MIGUEL ALEJANDRO </v>
          </cell>
          <cell r="I4492">
            <v>63.84</v>
          </cell>
          <cell r="J4492">
            <v>0</v>
          </cell>
          <cell r="K4492">
            <v>63.84</v>
          </cell>
          <cell r="L4492" t="b">
            <v>0</v>
          </cell>
          <cell r="M4492">
            <v>0</v>
          </cell>
          <cell r="N4492" t="str">
            <v>SERVICIOS Y PRODUCTOS</v>
          </cell>
          <cell r="O4492" t="str">
            <v>PLAZA DEL CACAO</v>
          </cell>
          <cell r="P4492" t="str">
            <v>PLAZA DEL CACAO</v>
          </cell>
          <cell r="Q4492">
            <v>0</v>
          </cell>
        </row>
        <row r="4493">
          <cell r="A4493">
            <v>5011</v>
          </cell>
          <cell r="B4493" t="str">
            <v>(BCA)MOBILIARIOS</v>
          </cell>
          <cell r="C4493" t="str">
            <v>BCA</v>
          </cell>
          <cell r="D4493" t="str">
            <v>ROTULO</v>
          </cell>
          <cell r="E4493" t="str">
            <v>PROCESO DE TOSTADO EN VINYL ADHESIVO LAMINADO SOBRE ALUCOBOND 2</v>
          </cell>
          <cell r="F4493" t="str">
            <v>EN USO</v>
          </cell>
          <cell r="G4493">
            <v>42580</v>
          </cell>
          <cell r="H4493" t="str">
            <v xml:space="preserve">VINUEZA NAVAS MIGUEL ALEJANDRO </v>
          </cell>
          <cell r="I4493">
            <v>63.84</v>
          </cell>
          <cell r="J4493">
            <v>0</v>
          </cell>
          <cell r="K4493">
            <v>63.84</v>
          </cell>
          <cell r="L4493" t="b">
            <v>0</v>
          </cell>
          <cell r="M4493">
            <v>0</v>
          </cell>
          <cell r="N4493" t="str">
            <v>SERVICIOS Y PRODUCTOS</v>
          </cell>
          <cell r="O4493" t="str">
            <v>PLAZA DEL CACAO</v>
          </cell>
          <cell r="P4493" t="str">
            <v>PLAZA DEL CACAO</v>
          </cell>
          <cell r="Q4493">
            <v>0</v>
          </cell>
        </row>
        <row r="4494">
          <cell r="A4494">
            <v>5012</v>
          </cell>
          <cell r="B4494" t="str">
            <v>(BCA)MOBILIARIOS</v>
          </cell>
          <cell r="C4494" t="str">
            <v>BCA</v>
          </cell>
          <cell r="D4494" t="str">
            <v>ROTULO</v>
          </cell>
          <cell r="E4494" t="str">
            <v>PROCESO DE MOLIDO EN VINYL ADHESIVO LAMINADO SOBRE ALUCOBOND 3</v>
          </cell>
          <cell r="F4494" t="str">
            <v>EN USO</v>
          </cell>
          <cell r="G4494">
            <v>42580</v>
          </cell>
          <cell r="H4494" t="str">
            <v xml:space="preserve">VINUEZA NAVAS MIGUEL ALEJANDRO </v>
          </cell>
          <cell r="I4494">
            <v>63.84</v>
          </cell>
          <cell r="J4494">
            <v>0</v>
          </cell>
          <cell r="K4494">
            <v>63.84</v>
          </cell>
          <cell r="L4494" t="b">
            <v>0</v>
          </cell>
          <cell r="M4494">
            <v>0</v>
          </cell>
          <cell r="N4494" t="str">
            <v>SERVICIOS Y PRODUCTOS</v>
          </cell>
          <cell r="O4494" t="str">
            <v>PLAZA DEL CACAO</v>
          </cell>
          <cell r="P4494" t="str">
            <v>PLAZA DEL CACAO</v>
          </cell>
          <cell r="Q4494">
            <v>0</v>
          </cell>
        </row>
        <row r="4495">
          <cell r="A4495">
            <v>5013</v>
          </cell>
          <cell r="B4495" t="str">
            <v>(BCA)MOBILIARIOS</v>
          </cell>
          <cell r="C4495" t="str">
            <v>BCA</v>
          </cell>
          <cell r="D4495" t="str">
            <v>ROTULO</v>
          </cell>
          <cell r="E4495" t="str">
            <v>DIA 1 AL DIA 2 EN VINYL ADHESIVO LAMINADO SOBRE ALUCOBOND 1</v>
          </cell>
          <cell r="F4495" t="str">
            <v>EN USO</v>
          </cell>
          <cell r="G4495">
            <v>42580</v>
          </cell>
          <cell r="H4495" t="str">
            <v xml:space="preserve">VINUEZA NAVAS MIGUEL ALEJANDRO </v>
          </cell>
          <cell r="I4495">
            <v>31.92</v>
          </cell>
          <cell r="J4495">
            <v>0</v>
          </cell>
          <cell r="K4495">
            <v>31.92</v>
          </cell>
          <cell r="L4495" t="b">
            <v>0</v>
          </cell>
          <cell r="M4495">
            <v>0</v>
          </cell>
          <cell r="N4495" t="str">
            <v>SERVICIOS Y PRODUCTOS</v>
          </cell>
          <cell r="O4495" t="str">
            <v>PLAZA DEL CACAO</v>
          </cell>
          <cell r="P4495" t="str">
            <v>PLAZA DEL CACAO</v>
          </cell>
          <cell r="Q4495">
            <v>0</v>
          </cell>
        </row>
        <row r="4496">
          <cell r="A4496">
            <v>5014</v>
          </cell>
          <cell r="B4496" t="str">
            <v>(BCA)MOBILIARIOS</v>
          </cell>
          <cell r="C4496" t="str">
            <v>BCA</v>
          </cell>
          <cell r="D4496" t="str">
            <v>ROTULO</v>
          </cell>
          <cell r="E4496" t="str">
            <v>DIA 2 AL DIA 3 EN VINYL ADHESIVO LAMINADO SOBRE ALUCOBOND 2</v>
          </cell>
          <cell r="F4496" t="str">
            <v>EN USO</v>
          </cell>
          <cell r="G4496">
            <v>42580</v>
          </cell>
          <cell r="H4496" t="str">
            <v xml:space="preserve">VINUEZA NAVAS MIGUEL ALEJANDRO </v>
          </cell>
          <cell r="I4496">
            <v>31.92</v>
          </cell>
          <cell r="J4496">
            <v>0</v>
          </cell>
          <cell r="K4496">
            <v>31.92</v>
          </cell>
          <cell r="L4496" t="b">
            <v>0</v>
          </cell>
          <cell r="M4496">
            <v>0</v>
          </cell>
          <cell r="N4496" t="str">
            <v>SERVICIOS Y PRODUCTOS</v>
          </cell>
          <cell r="O4496" t="str">
            <v>PLAZA DEL CACAO</v>
          </cell>
          <cell r="P4496" t="str">
            <v>PLAZA DEL CACAO</v>
          </cell>
          <cell r="Q4496">
            <v>0</v>
          </cell>
        </row>
        <row r="4497">
          <cell r="A4497">
            <v>5015</v>
          </cell>
          <cell r="B4497" t="str">
            <v>(BCA)MOBILIARIOS</v>
          </cell>
          <cell r="C4497" t="str">
            <v>BCA</v>
          </cell>
          <cell r="D4497" t="str">
            <v>ROTULO</v>
          </cell>
          <cell r="E4497" t="str">
            <v>DIA 4 EN ADELANTE EN VINYL ADHESIVO LAMINADO SOBRE ALUCOBOND 3</v>
          </cell>
          <cell r="F4497" t="str">
            <v>EN USO</v>
          </cell>
          <cell r="G4497">
            <v>42580</v>
          </cell>
          <cell r="H4497" t="str">
            <v xml:space="preserve">VINUEZA NAVAS MIGUEL ALEJANDRO </v>
          </cell>
          <cell r="I4497">
            <v>31.92</v>
          </cell>
          <cell r="J4497">
            <v>0</v>
          </cell>
          <cell r="K4497">
            <v>31.92</v>
          </cell>
          <cell r="L4497" t="b">
            <v>0</v>
          </cell>
          <cell r="M4497">
            <v>0</v>
          </cell>
          <cell r="N4497" t="str">
            <v>SERVICIOS Y PRODUCTOS</v>
          </cell>
          <cell r="O4497" t="str">
            <v>PLAZA DEL CACAO</v>
          </cell>
          <cell r="P4497" t="str">
            <v>PLAZA DEL CACAO</v>
          </cell>
          <cell r="Q4497">
            <v>0</v>
          </cell>
        </row>
        <row r="4498">
          <cell r="A4498">
            <v>5017</v>
          </cell>
          <cell r="B4498" t="str">
            <v>(BCA)MOBILIARIOS</v>
          </cell>
          <cell r="C4498" t="str">
            <v>BCA</v>
          </cell>
          <cell r="D4498" t="str">
            <v>ROTULO</v>
          </cell>
          <cell r="E4498" t="str">
            <v>CAJONES DE MADERA EN VINYL ADHESIVO LAMINADO SOBRE ALUCOBOND 2</v>
          </cell>
          <cell r="F4498" t="str">
            <v>EN USO</v>
          </cell>
          <cell r="G4498">
            <v>42580</v>
          </cell>
          <cell r="H4498" t="str">
            <v xml:space="preserve">VINUEZA NAVAS MIGUEL ALEJANDRO </v>
          </cell>
          <cell r="I4498">
            <v>29.64</v>
          </cell>
          <cell r="J4498">
            <v>0</v>
          </cell>
          <cell r="K4498">
            <v>29.64</v>
          </cell>
          <cell r="L4498" t="b">
            <v>1</v>
          </cell>
          <cell r="M4498">
            <v>0</v>
          </cell>
          <cell r="N4498" t="str">
            <v>SERVICIOS Y PRODUCTOS</v>
          </cell>
          <cell r="O4498" t="str">
            <v>PLAZA DEL CACAO</v>
          </cell>
          <cell r="P4498" t="str">
            <v>PLAZA DEL CACAO</v>
          </cell>
          <cell r="Q4498">
            <v>0</v>
          </cell>
        </row>
        <row r="4499">
          <cell r="A4499">
            <v>5018</v>
          </cell>
          <cell r="B4499" t="str">
            <v>(BCA)MOBILIARIOS</v>
          </cell>
          <cell r="C4499" t="str">
            <v>BCA</v>
          </cell>
          <cell r="D4499" t="str">
            <v>ROTULO</v>
          </cell>
          <cell r="E4499" t="str">
            <v>HOJAS DE PLATANO BANANO O BIJAO EN VINYL ADHESIVO LAMINADO SOBRE ALUCOBOND 3</v>
          </cell>
          <cell r="F4499" t="str">
            <v>EN USO</v>
          </cell>
          <cell r="G4499">
            <v>42580</v>
          </cell>
          <cell r="H4499" t="str">
            <v xml:space="preserve">VINUEZA NAVAS MIGUEL ALEJANDRO </v>
          </cell>
          <cell r="I4499">
            <v>29.64</v>
          </cell>
          <cell r="J4499">
            <v>0</v>
          </cell>
          <cell r="K4499">
            <v>29.64</v>
          </cell>
          <cell r="L4499" t="b">
            <v>1</v>
          </cell>
          <cell r="M4499">
            <v>0</v>
          </cell>
          <cell r="N4499" t="str">
            <v>SERVICIOS Y PRODUCTOS</v>
          </cell>
          <cell r="O4499" t="str">
            <v>PLAZA DEL CACAO</v>
          </cell>
          <cell r="P4499" t="str">
            <v>PLAZA DEL CACAO</v>
          </cell>
          <cell r="Q4499">
            <v>0</v>
          </cell>
        </row>
        <row r="4500">
          <cell r="A4500">
            <v>5019</v>
          </cell>
          <cell r="B4500" t="str">
            <v>(BCA)MOBILIARIOS</v>
          </cell>
          <cell r="C4500" t="str">
            <v>BCA</v>
          </cell>
          <cell r="D4500" t="str">
            <v>ROTULO</v>
          </cell>
          <cell r="E4500" t="str">
            <v>MACHETE EN VINYL ADHESIVO LAMINADO SOBRE ALUCOBOND 4</v>
          </cell>
          <cell r="F4500" t="str">
            <v>EN USO</v>
          </cell>
          <cell r="G4500">
            <v>42580</v>
          </cell>
          <cell r="H4500" t="str">
            <v xml:space="preserve">VINUEZA NAVAS MIGUEL ALEJANDRO </v>
          </cell>
          <cell r="I4500">
            <v>29.64</v>
          </cell>
          <cell r="J4500">
            <v>0</v>
          </cell>
          <cell r="K4500">
            <v>29.64</v>
          </cell>
          <cell r="L4500" t="b">
            <v>1</v>
          </cell>
          <cell r="M4500">
            <v>0</v>
          </cell>
          <cell r="N4500" t="str">
            <v>SERVICIOS Y PRODUCTOS</v>
          </cell>
          <cell r="O4500" t="str">
            <v>PLAZA DEL CACAO</v>
          </cell>
          <cell r="P4500" t="str">
            <v>PLAZA DEL CACAO</v>
          </cell>
          <cell r="Q4500">
            <v>0</v>
          </cell>
        </row>
        <row r="4501">
          <cell r="A4501">
            <v>5021</v>
          </cell>
          <cell r="B4501" t="str">
            <v>(BCA)MOBILIARIOS</v>
          </cell>
          <cell r="C4501" t="str">
            <v>BCA</v>
          </cell>
          <cell r="D4501" t="str">
            <v>ROTULO</v>
          </cell>
          <cell r="E4501" t="str">
            <v>MAZORCA DE CACAO EN VINYL ADHESIVO LAMINADO SOBRE ALUCOBOND 6</v>
          </cell>
          <cell r="F4501" t="str">
            <v>EN USO</v>
          </cell>
          <cell r="G4501">
            <v>42580</v>
          </cell>
          <cell r="H4501" t="str">
            <v xml:space="preserve">VINUEZA NAVAS MIGUEL ALEJANDRO </v>
          </cell>
          <cell r="I4501">
            <v>29.64</v>
          </cell>
          <cell r="J4501">
            <v>0</v>
          </cell>
          <cell r="K4501">
            <v>29.64</v>
          </cell>
          <cell r="L4501" t="b">
            <v>1</v>
          </cell>
          <cell r="M4501">
            <v>0</v>
          </cell>
          <cell r="N4501" t="str">
            <v>SERVICIOS Y PRODUCTOS</v>
          </cell>
          <cell r="O4501" t="str">
            <v>PLAZA DEL CACAO</v>
          </cell>
          <cell r="P4501" t="str">
            <v>PLAZA DEL CACAO</v>
          </cell>
          <cell r="Q4501">
            <v>0</v>
          </cell>
        </row>
        <row r="4502">
          <cell r="A4502">
            <v>5022</v>
          </cell>
          <cell r="B4502" t="str">
            <v>(BCA)MOBILIARIOS</v>
          </cell>
          <cell r="C4502" t="str">
            <v>BCA</v>
          </cell>
          <cell r="D4502" t="str">
            <v>ROTULO</v>
          </cell>
          <cell r="E4502" t="str">
            <v>MAZORCA ABIERTA EN VINYL ADHESIVO LAMINADO SOBRE ALUCOBOND 7</v>
          </cell>
          <cell r="F4502" t="str">
            <v>EN USO</v>
          </cell>
          <cell r="G4502">
            <v>42580</v>
          </cell>
          <cell r="H4502" t="str">
            <v xml:space="preserve">VINUEZA NAVAS MIGUEL ALEJANDRO </v>
          </cell>
          <cell r="I4502">
            <v>29.64</v>
          </cell>
          <cell r="J4502">
            <v>0</v>
          </cell>
          <cell r="K4502">
            <v>29.64</v>
          </cell>
          <cell r="L4502" t="b">
            <v>1</v>
          </cell>
          <cell r="M4502">
            <v>0</v>
          </cell>
          <cell r="N4502" t="str">
            <v>SERVICIOS Y PRODUCTOS</v>
          </cell>
          <cell r="O4502" t="str">
            <v>PLAZA DEL CACAO</v>
          </cell>
          <cell r="P4502" t="str">
            <v>PLAZA DEL CACAO</v>
          </cell>
          <cell r="Q4502">
            <v>0</v>
          </cell>
        </row>
        <row r="4503">
          <cell r="A4503">
            <v>5023</v>
          </cell>
          <cell r="B4503" t="str">
            <v>(BCA)MOBILIARIOS</v>
          </cell>
          <cell r="C4503" t="str">
            <v>BCA</v>
          </cell>
          <cell r="D4503" t="str">
            <v>ROTULO</v>
          </cell>
          <cell r="E4503" t="str">
            <v>BATEA EN VINYL ADHESIVO LAMINADO SOBRE ALUCOBOND 8</v>
          </cell>
          <cell r="F4503" t="str">
            <v>EN USO</v>
          </cell>
          <cell r="G4503">
            <v>42580</v>
          </cell>
          <cell r="H4503" t="str">
            <v xml:space="preserve">VINUEZA NAVAS MIGUEL ALEJANDRO </v>
          </cell>
          <cell r="I4503">
            <v>29.64</v>
          </cell>
          <cell r="J4503">
            <v>0</v>
          </cell>
          <cell r="K4503">
            <v>29.64</v>
          </cell>
          <cell r="L4503" t="b">
            <v>1</v>
          </cell>
          <cell r="M4503">
            <v>0</v>
          </cell>
          <cell r="N4503" t="str">
            <v>SERVICIOS Y PRODUCTOS</v>
          </cell>
          <cell r="O4503" t="str">
            <v>PLAZA DEL CACAO</v>
          </cell>
          <cell r="P4503" t="str">
            <v>PLAZA DEL CACAO</v>
          </cell>
          <cell r="Q4503">
            <v>0</v>
          </cell>
        </row>
        <row r="4504">
          <cell r="A4504">
            <v>5024</v>
          </cell>
          <cell r="B4504" t="str">
            <v>(BCA)MOBILIARIOS</v>
          </cell>
          <cell r="C4504" t="str">
            <v>BCA</v>
          </cell>
          <cell r="D4504" t="str">
            <v>ROTULO</v>
          </cell>
          <cell r="E4504" t="str">
            <v>GRANOS DE CACAO SECOS EN VINYL ADHESIVO LAMINADO SOBRE ALUCOBOND 9</v>
          </cell>
          <cell r="F4504" t="str">
            <v>EN USO</v>
          </cell>
          <cell r="G4504">
            <v>42580</v>
          </cell>
          <cell r="H4504" t="str">
            <v xml:space="preserve">VINUEZA NAVAS MIGUEL ALEJANDRO </v>
          </cell>
          <cell r="I4504">
            <v>29.64</v>
          </cell>
          <cell r="J4504">
            <v>0</v>
          </cell>
          <cell r="K4504">
            <v>29.64</v>
          </cell>
          <cell r="L4504" t="b">
            <v>1</v>
          </cell>
          <cell r="M4504">
            <v>0</v>
          </cell>
          <cell r="N4504" t="str">
            <v>SERVICIOS Y PRODUCTOS</v>
          </cell>
          <cell r="O4504" t="str">
            <v>PLAZA DEL CACAO</v>
          </cell>
          <cell r="P4504" t="str">
            <v>PLAZA DEL CACAO</v>
          </cell>
          <cell r="Q4504">
            <v>0</v>
          </cell>
        </row>
        <row r="4505">
          <cell r="A4505">
            <v>5025</v>
          </cell>
          <cell r="B4505" t="str">
            <v>(BCA)MOBILIARIOS</v>
          </cell>
          <cell r="C4505" t="str">
            <v>BCA</v>
          </cell>
          <cell r="D4505" t="str">
            <v>ROTULO</v>
          </cell>
          <cell r="E4505" t="str">
            <v>PILCHE EN VINYL ADHESIVO LAMINADO SOBRE ALUCOBOND 10</v>
          </cell>
          <cell r="F4505" t="str">
            <v>EN USO</v>
          </cell>
          <cell r="G4505">
            <v>42580</v>
          </cell>
          <cell r="H4505" t="str">
            <v xml:space="preserve">VINUEZA NAVAS MIGUEL ALEJANDRO </v>
          </cell>
          <cell r="I4505">
            <v>29.64</v>
          </cell>
          <cell r="J4505">
            <v>0</v>
          </cell>
          <cell r="K4505">
            <v>29.64</v>
          </cell>
          <cell r="L4505" t="b">
            <v>1</v>
          </cell>
          <cell r="M4505">
            <v>0</v>
          </cell>
          <cell r="N4505" t="str">
            <v>SERVICIOS Y PRODUCTOS</v>
          </cell>
          <cell r="O4505" t="str">
            <v>PLAZA DEL CACAO</v>
          </cell>
          <cell r="P4505" t="str">
            <v>PLAZA DEL CACAO</v>
          </cell>
          <cell r="Q4505">
            <v>0</v>
          </cell>
        </row>
        <row r="4506">
          <cell r="A4506">
            <v>5026</v>
          </cell>
          <cell r="B4506" t="str">
            <v>(BCA)MOBILIARIOS</v>
          </cell>
          <cell r="C4506" t="str">
            <v>BCA</v>
          </cell>
          <cell r="D4506" t="str">
            <v>ROTULO</v>
          </cell>
          <cell r="E4506" t="str">
            <v>SACO CON MAZORCAS EN VINYL ADHESIVO LAMINADO SOBRE ALUCOBOND 11</v>
          </cell>
          <cell r="F4506" t="str">
            <v>EN USO</v>
          </cell>
          <cell r="G4506">
            <v>42580</v>
          </cell>
          <cell r="H4506" t="str">
            <v xml:space="preserve">VINUEZA NAVAS MIGUEL ALEJANDRO </v>
          </cell>
          <cell r="I4506">
            <v>29.64</v>
          </cell>
          <cell r="J4506">
            <v>0</v>
          </cell>
          <cell r="K4506">
            <v>29.64</v>
          </cell>
          <cell r="L4506" t="b">
            <v>1</v>
          </cell>
          <cell r="M4506">
            <v>0</v>
          </cell>
          <cell r="N4506" t="str">
            <v>SERVICIOS Y PRODUCTOS</v>
          </cell>
          <cell r="O4506" t="str">
            <v>PLAZA DEL CACAO</v>
          </cell>
          <cell r="P4506" t="str">
            <v>PLAZA DEL CACAO</v>
          </cell>
          <cell r="Q4506">
            <v>0</v>
          </cell>
        </row>
        <row r="4507">
          <cell r="A4507">
            <v>5027</v>
          </cell>
          <cell r="B4507" t="str">
            <v>(BCA)MOBILIARIOS</v>
          </cell>
          <cell r="C4507" t="str">
            <v>BCA</v>
          </cell>
          <cell r="D4507" t="str">
            <v>ROTULO</v>
          </cell>
          <cell r="E4507" t="str">
            <v>PROCESOS DE CACAO EN VINYL ADHESIVO LAMINADO SOBRE ALUCOBOND</v>
          </cell>
          <cell r="F4507" t="str">
            <v>EN USO</v>
          </cell>
          <cell r="G4507">
            <v>42580</v>
          </cell>
          <cell r="H4507" t="str">
            <v xml:space="preserve">VINUEZA NAVAS MIGUEL ALEJANDRO </v>
          </cell>
          <cell r="I4507">
            <v>399</v>
          </cell>
          <cell r="J4507">
            <v>0</v>
          </cell>
          <cell r="K4507">
            <v>399</v>
          </cell>
          <cell r="L4507" t="b">
            <v>0</v>
          </cell>
          <cell r="M4507">
            <v>0</v>
          </cell>
          <cell r="N4507" t="str">
            <v>SERVICIOS Y PRODUCTOS</v>
          </cell>
          <cell r="O4507" t="str">
            <v>PLAZA DEL CACAO</v>
          </cell>
          <cell r="P4507" t="str">
            <v>PLAZA DEL CACAO</v>
          </cell>
          <cell r="Q4507">
            <v>0</v>
          </cell>
        </row>
        <row r="4508">
          <cell r="A4508">
            <v>5029</v>
          </cell>
          <cell r="B4508" t="str">
            <v>(BCA)MOBILIARIOS</v>
          </cell>
          <cell r="C4508" t="str">
            <v>BCA</v>
          </cell>
          <cell r="D4508" t="str">
            <v>ROTULO</v>
          </cell>
          <cell r="E4508" t="str">
            <v>PLAZA DEL CACAO EN VINYL ADHESIVO LAMINADO SOBRE ALUCOBOND</v>
          </cell>
          <cell r="F4508" t="str">
            <v>EN USO</v>
          </cell>
          <cell r="G4508">
            <v>42580</v>
          </cell>
          <cell r="H4508" t="str">
            <v xml:space="preserve">VINUEZA NAVAS MIGUEL ALEJANDRO </v>
          </cell>
          <cell r="I4508">
            <v>478.8</v>
          </cell>
          <cell r="J4508">
            <v>0</v>
          </cell>
          <cell r="K4508">
            <v>478.8</v>
          </cell>
          <cell r="L4508" t="b">
            <v>0</v>
          </cell>
          <cell r="M4508">
            <v>0</v>
          </cell>
          <cell r="N4508" t="str">
            <v>SERVICIOS Y PRODUCTOS</v>
          </cell>
          <cell r="O4508" t="str">
            <v>PLAZA DEL CACAO</v>
          </cell>
          <cell r="P4508" t="str">
            <v>PLAZA DEL CACAO</v>
          </cell>
          <cell r="Q4508">
            <v>0</v>
          </cell>
        </row>
        <row r="4509">
          <cell r="A4509">
            <v>5031</v>
          </cell>
          <cell r="B4509" t="str">
            <v>(BCA)MOBILIARIOS</v>
          </cell>
          <cell r="C4509" t="str">
            <v>BCA</v>
          </cell>
          <cell r="D4509" t="str">
            <v>ROTULO</v>
          </cell>
          <cell r="E4509" t="str">
            <v>FLECHAS EN VINYL ADHESIVO LAMINADO SOBRE ALUCOBOND 2</v>
          </cell>
          <cell r="F4509" t="str">
            <v>EN USO</v>
          </cell>
          <cell r="G4509">
            <v>42580</v>
          </cell>
          <cell r="H4509" t="str">
            <v xml:space="preserve">VINUEZA NAVAS MIGUEL ALEJANDRO </v>
          </cell>
          <cell r="I4509">
            <v>57</v>
          </cell>
          <cell r="J4509">
            <v>0</v>
          </cell>
          <cell r="K4509">
            <v>57</v>
          </cell>
          <cell r="L4509" t="b">
            <v>0</v>
          </cell>
          <cell r="M4509">
            <v>0</v>
          </cell>
          <cell r="N4509" t="str">
            <v>SERVICIOS Y PRODUCTOS</v>
          </cell>
          <cell r="O4509" t="str">
            <v>PLAZA DEL CACAO</v>
          </cell>
          <cell r="P4509" t="str">
            <v>PLAZA DEL CACAO</v>
          </cell>
          <cell r="Q4509">
            <v>0</v>
          </cell>
        </row>
        <row r="4510">
          <cell r="A4510">
            <v>5032</v>
          </cell>
          <cell r="B4510" t="str">
            <v>(BCA)MOBILIARIOS</v>
          </cell>
          <cell r="C4510" t="str">
            <v>BCA</v>
          </cell>
          <cell r="D4510" t="str">
            <v>ROTULO</v>
          </cell>
          <cell r="E4510" t="str">
            <v>FLECHAS EN VINYL ADHESIVO LAMINADO SOBRE ALUCOBOND 3</v>
          </cell>
          <cell r="F4510" t="str">
            <v>EN USO</v>
          </cell>
          <cell r="G4510">
            <v>42580</v>
          </cell>
          <cell r="H4510" t="str">
            <v xml:space="preserve">VINUEZA NAVAS MIGUEL ALEJANDRO </v>
          </cell>
          <cell r="I4510">
            <v>57</v>
          </cell>
          <cell r="J4510">
            <v>0</v>
          </cell>
          <cell r="K4510">
            <v>57</v>
          </cell>
          <cell r="L4510" t="b">
            <v>0</v>
          </cell>
          <cell r="M4510">
            <v>0</v>
          </cell>
          <cell r="N4510" t="str">
            <v>SERVICIOS Y PRODUCTOS</v>
          </cell>
          <cell r="O4510" t="str">
            <v>PLAZA DEL CACAO</v>
          </cell>
          <cell r="P4510" t="str">
            <v>PLAZA DEL CACAO</v>
          </cell>
          <cell r="Q4510">
            <v>0</v>
          </cell>
        </row>
        <row r="4511">
          <cell r="A4511">
            <v>5033</v>
          </cell>
          <cell r="B4511" t="str">
            <v>(BCA)MOBILIARIOS</v>
          </cell>
          <cell r="C4511" t="str">
            <v>BCA</v>
          </cell>
          <cell r="D4511" t="str">
            <v>ROTULO</v>
          </cell>
          <cell r="E4511" t="str">
            <v>FLECHAS EN VINYL ADHESIVO LAMINADO SOBRE ALUCOBOND 4</v>
          </cell>
          <cell r="F4511" t="str">
            <v>EN USO</v>
          </cell>
          <cell r="G4511">
            <v>42580</v>
          </cell>
          <cell r="H4511" t="str">
            <v xml:space="preserve">VINUEZA NAVAS MIGUEL ALEJANDRO </v>
          </cell>
          <cell r="I4511">
            <v>57</v>
          </cell>
          <cell r="J4511">
            <v>0</v>
          </cell>
          <cell r="K4511">
            <v>57</v>
          </cell>
          <cell r="L4511" t="b">
            <v>0</v>
          </cell>
          <cell r="M4511">
            <v>0</v>
          </cell>
          <cell r="N4511" t="str">
            <v>SERVICIOS Y PRODUCTOS</v>
          </cell>
          <cell r="O4511" t="str">
            <v>PLAZA DEL CACAO</v>
          </cell>
          <cell r="P4511" t="str">
            <v>PLAZA DEL CACAO</v>
          </cell>
          <cell r="Q4511">
            <v>0</v>
          </cell>
        </row>
        <row r="4512">
          <cell r="A4512">
            <v>5034</v>
          </cell>
          <cell r="B4512" t="str">
            <v>(BCA)MOBILIARIOS</v>
          </cell>
          <cell r="C4512" t="str">
            <v>BCA</v>
          </cell>
          <cell r="D4512" t="str">
            <v>ROTULO</v>
          </cell>
          <cell r="E4512" t="str">
            <v>FLECHAS EN VINYL ADHESIVO LAMINADO SOBRE ALUCOBOND 5</v>
          </cell>
          <cell r="F4512" t="str">
            <v>EN USO</v>
          </cell>
          <cell r="G4512">
            <v>42580</v>
          </cell>
          <cell r="H4512" t="str">
            <v xml:space="preserve">VINUEZA NAVAS MIGUEL ALEJANDRO </v>
          </cell>
          <cell r="I4512">
            <v>57</v>
          </cell>
          <cell r="J4512">
            <v>0</v>
          </cell>
          <cell r="K4512">
            <v>57</v>
          </cell>
          <cell r="L4512" t="b">
            <v>0</v>
          </cell>
          <cell r="M4512">
            <v>0</v>
          </cell>
          <cell r="N4512" t="str">
            <v>SERVICIOS Y PRODUCTOS</v>
          </cell>
          <cell r="O4512" t="str">
            <v>PLAZA DEL CACAO</v>
          </cell>
          <cell r="P4512" t="str">
            <v>PLAZA DEL CACAO</v>
          </cell>
          <cell r="Q4512">
            <v>0</v>
          </cell>
        </row>
        <row r="4513">
          <cell r="A4513">
            <v>5036</v>
          </cell>
          <cell r="B4513" t="str">
            <v>(BCA)MOBILIARIOS</v>
          </cell>
          <cell r="C4513" t="str">
            <v>BCA</v>
          </cell>
          <cell r="D4513" t="str">
            <v>ROTULO</v>
          </cell>
          <cell r="E4513" t="str">
            <v>PARED LATERAL DE PUERTA EN VINYL ADHESIVO SOBRE PANEL DE SIMTRA</v>
          </cell>
          <cell r="F4513" t="str">
            <v>EN USO</v>
          </cell>
          <cell r="G4513">
            <v>42580</v>
          </cell>
          <cell r="H4513" t="str">
            <v xml:space="preserve">VINUEZA NAVAS MIGUEL ALEJANDRO </v>
          </cell>
          <cell r="I4513">
            <v>547.20000000000005</v>
          </cell>
          <cell r="J4513">
            <v>0</v>
          </cell>
          <cell r="K4513">
            <v>547.20000000000005</v>
          </cell>
          <cell r="L4513" t="b">
            <v>0</v>
          </cell>
          <cell r="M4513">
            <v>0</v>
          </cell>
          <cell r="N4513" t="str">
            <v>SERVICIOS Y PRODUCTOS</v>
          </cell>
          <cell r="O4513" t="str">
            <v>PLAZA DEL CACAO</v>
          </cell>
          <cell r="P4513" t="str">
            <v>PLAZA DEL CACAO</v>
          </cell>
          <cell r="Q4513" t="str">
            <v>MUSEO</v>
          </cell>
        </row>
        <row r="4514">
          <cell r="A4514">
            <v>5037</v>
          </cell>
          <cell r="B4514" t="str">
            <v>(BCA)MOBILIARIOS</v>
          </cell>
          <cell r="C4514" t="str">
            <v>BCA</v>
          </cell>
          <cell r="D4514" t="str">
            <v>ROTULO</v>
          </cell>
          <cell r="E4514" t="str">
            <v>CHOCOLATERIA LETRAS VOLUMETRICAS MADERA 8MM</v>
          </cell>
          <cell r="F4514" t="str">
            <v>EN USO</v>
          </cell>
          <cell r="G4514">
            <v>42580</v>
          </cell>
          <cell r="H4514" t="str">
            <v xml:space="preserve">VINUEZA NAVAS MIGUEL ALEJANDRO </v>
          </cell>
          <cell r="I4514">
            <v>763.8</v>
          </cell>
          <cell r="J4514">
            <v>0</v>
          </cell>
          <cell r="K4514">
            <v>763.8</v>
          </cell>
          <cell r="L4514" t="b">
            <v>0</v>
          </cell>
          <cell r="M4514">
            <v>0</v>
          </cell>
          <cell r="N4514" t="str">
            <v>SERVICIOS Y PRODUCTOS</v>
          </cell>
          <cell r="O4514" t="str">
            <v>PLAZA DEL CACAO</v>
          </cell>
          <cell r="P4514" t="str">
            <v>PLAZA DEL CACAO</v>
          </cell>
          <cell r="Q4514" t="str">
            <v>PINTURA CHOCOLATERÍA</v>
          </cell>
        </row>
        <row r="4515">
          <cell r="A4515">
            <v>5038</v>
          </cell>
          <cell r="B4515" t="str">
            <v>(BCA)MOBILIARIOS</v>
          </cell>
          <cell r="C4515" t="str">
            <v>BCA</v>
          </cell>
          <cell r="D4515" t="str">
            <v>ROTULO</v>
          </cell>
          <cell r="E4515" t="str">
            <v xml:space="preserve">DISEÑO PARED EXTERIOR CHOCOLATERIA PINTUDA CON PINTURA PARA EXTERIORES </v>
          </cell>
          <cell r="F4515" t="str">
            <v>EN USO</v>
          </cell>
          <cell r="G4515">
            <v>42580</v>
          </cell>
          <cell r="H4515" t="str">
            <v xml:space="preserve">VINUEZA NAVAS MIGUEL ALEJANDRO </v>
          </cell>
          <cell r="I4515">
            <v>470.82</v>
          </cell>
          <cell r="J4515">
            <v>0</v>
          </cell>
          <cell r="K4515">
            <v>470.82</v>
          </cell>
          <cell r="L4515" t="b">
            <v>0</v>
          </cell>
          <cell r="M4515">
            <v>0</v>
          </cell>
          <cell r="N4515" t="str">
            <v>SERVICIOS Y PRODUCTOS</v>
          </cell>
          <cell r="O4515" t="str">
            <v>PLAZA DEL CACAO</v>
          </cell>
          <cell r="P4515" t="str">
            <v>PLAZA DEL CACAO</v>
          </cell>
          <cell r="Q4515" t="str">
            <v>PINTURA CHOCOLATERÍA</v>
          </cell>
        </row>
        <row r="4516">
          <cell r="A4516">
            <v>5039</v>
          </cell>
          <cell r="B4516" t="str">
            <v>(BCA)MOBILIARIOS</v>
          </cell>
          <cell r="C4516" t="str">
            <v>BCA</v>
          </cell>
          <cell r="D4516" t="str">
            <v>ROTULO</v>
          </cell>
          <cell r="E4516" t="str">
            <v>PARED INTERIOR CHOCOLATERIA IMPRESION EN VINIL SOLVENTE LAMINADO SOBRE PANEL DE SIMTRA</v>
          </cell>
          <cell r="F4516" t="str">
            <v>EN USO</v>
          </cell>
          <cell r="G4516">
            <v>42580</v>
          </cell>
          <cell r="H4516" t="str">
            <v xml:space="preserve">VINUEZA NAVAS MIGUEL ALEJANDRO </v>
          </cell>
          <cell r="I4516">
            <v>900.6</v>
          </cell>
          <cell r="J4516">
            <v>0</v>
          </cell>
          <cell r="K4516">
            <v>900.6</v>
          </cell>
          <cell r="L4516" t="b">
            <v>0</v>
          </cell>
          <cell r="M4516">
            <v>0</v>
          </cell>
          <cell r="N4516" t="str">
            <v>SERVICIOS Y PRODUCTOS</v>
          </cell>
          <cell r="O4516" t="str">
            <v>PLAZA DEL CACAO</v>
          </cell>
          <cell r="P4516" t="str">
            <v>PLAZA DEL CACAO</v>
          </cell>
          <cell r="Q4516" t="str">
            <v>TIENDA</v>
          </cell>
        </row>
        <row r="4517">
          <cell r="A4517">
            <v>5042</v>
          </cell>
          <cell r="B4517" t="str">
            <v>(BCA)MOBILIARIOS</v>
          </cell>
          <cell r="C4517" t="str">
            <v>BCA</v>
          </cell>
          <cell r="D4517" t="str">
            <v>ROTULO</v>
          </cell>
          <cell r="E4517" t="str">
            <v>ARBOL NATURAL PARED 1</v>
          </cell>
          <cell r="F4517" t="str">
            <v>EN USO</v>
          </cell>
          <cell r="G4517">
            <v>42580</v>
          </cell>
          <cell r="H4517" t="str">
            <v xml:space="preserve">VINUEZA NAVAS MIGUEL ALEJANDRO </v>
          </cell>
          <cell r="I4517">
            <v>228</v>
          </cell>
          <cell r="J4517">
            <v>0</v>
          </cell>
          <cell r="K4517">
            <v>228</v>
          </cell>
          <cell r="L4517" t="b">
            <v>0</v>
          </cell>
          <cell r="M4517">
            <v>0</v>
          </cell>
          <cell r="N4517" t="str">
            <v>SERVICIOS Y PRODUCTOS</v>
          </cell>
          <cell r="O4517" t="str">
            <v>PLAZA DEL CACAO</v>
          </cell>
          <cell r="P4517" t="str">
            <v>PLAZA DEL CACAO</v>
          </cell>
          <cell r="Q4517" t="str">
            <v>MUSEO</v>
          </cell>
        </row>
        <row r="4518">
          <cell r="A4518">
            <v>5043</v>
          </cell>
          <cell r="B4518" t="str">
            <v>(BCA)MOBILIARIOS</v>
          </cell>
          <cell r="C4518" t="str">
            <v>BCA</v>
          </cell>
          <cell r="D4518" t="str">
            <v>ROTULO</v>
          </cell>
          <cell r="E4518" t="str">
            <v>PANEL DE SIMTRA BAJO DISEÑO MAYA</v>
          </cell>
          <cell r="F4518" t="str">
            <v>EN USO</v>
          </cell>
          <cell r="G4518">
            <v>42580</v>
          </cell>
          <cell r="H4518" t="str">
            <v xml:space="preserve">VINUEZA NAVAS MIGUEL ALEJANDRO </v>
          </cell>
          <cell r="I4518">
            <v>421.8</v>
          </cell>
          <cell r="J4518">
            <v>0</v>
          </cell>
          <cell r="K4518">
            <v>421.8</v>
          </cell>
          <cell r="L4518" t="b">
            <v>0</v>
          </cell>
          <cell r="M4518">
            <v>0</v>
          </cell>
          <cell r="N4518" t="str">
            <v>SERVICIOS Y PRODUCTOS</v>
          </cell>
          <cell r="O4518" t="str">
            <v>PLAZA DEL CACAO</v>
          </cell>
          <cell r="P4518" t="str">
            <v>PLAZA DEL CACAO</v>
          </cell>
          <cell r="Q4518" t="str">
            <v>MUSEO</v>
          </cell>
        </row>
        <row r="4519">
          <cell r="A4519">
            <v>5044</v>
          </cell>
          <cell r="B4519" t="str">
            <v>(BCA)MOBILIARIOS</v>
          </cell>
          <cell r="C4519" t="str">
            <v>BCA</v>
          </cell>
          <cell r="D4519" t="str">
            <v>ROTULO</v>
          </cell>
          <cell r="E4519" t="str">
            <v xml:space="preserve">LETRERO DE ALUCUBOM IMPRESO EN VINIL </v>
          </cell>
          <cell r="F4519" t="str">
            <v>EN USO</v>
          </cell>
          <cell r="G4519">
            <v>42580</v>
          </cell>
          <cell r="H4519" t="str">
            <v xml:space="preserve">VINUEZA NAVAS MIGUEL ALEJANDRO </v>
          </cell>
          <cell r="I4519">
            <v>296.39999999999998</v>
          </cell>
          <cell r="J4519">
            <v>0</v>
          </cell>
          <cell r="K4519">
            <v>296.39999999999998</v>
          </cell>
          <cell r="L4519" t="b">
            <v>0</v>
          </cell>
          <cell r="M4519">
            <v>0</v>
          </cell>
          <cell r="N4519" t="str">
            <v>SERVICIOS Y PRODUCTOS</v>
          </cell>
          <cell r="O4519" t="str">
            <v>PLAZA DEL CACAO</v>
          </cell>
          <cell r="P4519" t="str">
            <v>PLAZA DEL CACAO</v>
          </cell>
          <cell r="Q4519" t="str">
            <v>MUSEO</v>
          </cell>
        </row>
        <row r="4520">
          <cell r="A4520">
            <v>5045</v>
          </cell>
          <cell r="B4520" t="str">
            <v>(BCA)MOBILIARIOS</v>
          </cell>
          <cell r="C4520" t="str">
            <v>BCA</v>
          </cell>
          <cell r="D4520" t="str">
            <v>ROTULO</v>
          </cell>
          <cell r="E4520" t="str">
            <v xml:space="preserve">LETRERO DE SIMTRA DISEÑO DE CHOCOLATERIA IMPRESO EN VINILO </v>
          </cell>
          <cell r="F4520" t="str">
            <v>EN USO</v>
          </cell>
          <cell r="G4520">
            <v>42580</v>
          </cell>
          <cell r="H4520" t="str">
            <v xml:space="preserve">VINUEZA NAVAS MIGUEL ALEJANDRO </v>
          </cell>
          <cell r="I4520">
            <v>281.58</v>
          </cell>
          <cell r="J4520">
            <v>0</v>
          </cell>
          <cell r="K4520">
            <v>281.58</v>
          </cell>
          <cell r="L4520" t="b">
            <v>0</v>
          </cell>
          <cell r="M4520">
            <v>0</v>
          </cell>
          <cell r="N4520" t="str">
            <v>SERVICIOS Y PRODUCTOS</v>
          </cell>
          <cell r="O4520" t="str">
            <v>PLAZA DEL CACAO</v>
          </cell>
          <cell r="P4520" t="str">
            <v>PLAZA DEL CACAO</v>
          </cell>
          <cell r="Q4520" t="str">
            <v>LETRERO EN SALIDA</v>
          </cell>
        </row>
        <row r="4521">
          <cell r="A4521">
            <v>5049</v>
          </cell>
          <cell r="B4521" t="str">
            <v>(BCA)MOBILIARIOS</v>
          </cell>
          <cell r="C4521" t="str">
            <v>BCA</v>
          </cell>
          <cell r="D4521" t="str">
            <v>ROTULO</v>
          </cell>
          <cell r="E4521" t="str">
            <v>PANEL DE SIMTRA DE 2MM SUJETO A PARED PARA DISEÑO PIRAMIDE MAYA</v>
          </cell>
          <cell r="F4521" t="str">
            <v>EN USO</v>
          </cell>
          <cell r="G4521">
            <v>42580</v>
          </cell>
          <cell r="H4521" t="str">
            <v xml:space="preserve">VINUEZA NAVAS MIGUEL ALEJANDRO </v>
          </cell>
          <cell r="I4521">
            <v>649.79999999999995</v>
          </cell>
          <cell r="J4521">
            <v>0</v>
          </cell>
          <cell r="K4521">
            <v>649.79999999999995</v>
          </cell>
          <cell r="L4521" t="b">
            <v>0</v>
          </cell>
          <cell r="M4521">
            <v>0</v>
          </cell>
          <cell r="N4521" t="str">
            <v>SERVICIOS Y PRODUCTOS</v>
          </cell>
          <cell r="O4521" t="str">
            <v>PLAZA DEL CACAO</v>
          </cell>
          <cell r="P4521" t="str">
            <v>PLAZA DEL CACAO</v>
          </cell>
          <cell r="Q4521" t="str">
            <v>MUSEO</v>
          </cell>
        </row>
        <row r="4522">
          <cell r="A4522">
            <v>5258</v>
          </cell>
          <cell r="B4522" t="str">
            <v>(BCA)MOBILIARIOS</v>
          </cell>
          <cell r="C4522" t="str">
            <v>BCA</v>
          </cell>
          <cell r="D4522" t="str">
            <v>ROTULO</v>
          </cell>
          <cell r="E4522" t="str">
            <v>PORTA POSTALES EN ACRILICO CON SOPORTE Y BOLSILLOS PARA POSTAL  1</v>
          </cell>
          <cell r="F4522" t="str">
            <v>EN USO</v>
          </cell>
          <cell r="G4522">
            <v>42870</v>
          </cell>
          <cell r="H4522" t="str">
            <v xml:space="preserve">VINUEZA NAVAS MIGUEL ALEJANDRO </v>
          </cell>
          <cell r="I4522">
            <v>102.6</v>
          </cell>
          <cell r="J4522">
            <v>0</v>
          </cell>
          <cell r="K4522">
            <v>102.6</v>
          </cell>
          <cell r="L4522" t="b">
            <v>0</v>
          </cell>
          <cell r="M4522">
            <v>0</v>
          </cell>
          <cell r="N4522" t="str">
            <v>SERVICIOS Y PRODUCTOS</v>
          </cell>
          <cell r="O4522" t="str">
            <v>PLAZA DEL CACAO</v>
          </cell>
          <cell r="P4522" t="str">
            <v>PLAZA DEL CACAO</v>
          </cell>
          <cell r="Q4522" t="str">
            <v>TIENDA</v>
          </cell>
        </row>
        <row r="4523">
          <cell r="A4523">
            <v>5977</v>
          </cell>
          <cell r="B4523" t="str">
            <v>(BCA)MOBILIARIOS</v>
          </cell>
          <cell r="C4523" t="str">
            <v>BCA</v>
          </cell>
          <cell r="D4523" t="str">
            <v>ROTULO</v>
          </cell>
          <cell r="E4523" t="str">
            <v>CEDULAS EXPLICATIVAS PARA BIENES EN LA EXPOSICION 17</v>
          </cell>
          <cell r="F4523" t="str">
            <v>EN USO</v>
          </cell>
          <cell r="G4523">
            <v>43559</v>
          </cell>
          <cell r="H4523" t="str">
            <v xml:space="preserve">VINUEZA NAVAS MIGUEL ALEJANDRO </v>
          </cell>
          <cell r="I4523">
            <v>2.2400000000000002</v>
          </cell>
          <cell r="J4523">
            <v>0</v>
          </cell>
          <cell r="K4523">
            <v>2.2400000000000002</v>
          </cell>
          <cell r="L4523" t="b">
            <v>1</v>
          </cell>
          <cell r="M4523">
            <v>0</v>
          </cell>
          <cell r="N4523" t="str">
            <v>SERVICIOS Y PRODUCTOS</v>
          </cell>
          <cell r="O4523" t="str">
            <v>PLAZA DEL CACAO</v>
          </cell>
          <cell r="P4523" t="str">
            <v>PLAZA DEL CACAO</v>
          </cell>
          <cell r="Q4523" t="str">
            <v>INTERPRETATIVO</v>
          </cell>
        </row>
        <row r="4524">
          <cell r="A4524">
            <v>5979</v>
          </cell>
          <cell r="B4524" t="str">
            <v>(BCA)MOBILIARIOS</v>
          </cell>
          <cell r="C4524" t="str">
            <v>BCA</v>
          </cell>
          <cell r="D4524" t="str">
            <v>ROTULO</v>
          </cell>
          <cell r="E4524" t="str">
            <v>CEDULAS EXPLICATIVAS PARA BIENES EN LA EXPOSICION 19</v>
          </cell>
          <cell r="F4524" t="str">
            <v>EN USO</v>
          </cell>
          <cell r="G4524">
            <v>43559</v>
          </cell>
          <cell r="H4524" t="str">
            <v xml:space="preserve">VINUEZA NAVAS MIGUEL ALEJANDRO </v>
          </cell>
          <cell r="I4524">
            <v>2.2400000000000002</v>
          </cell>
          <cell r="J4524">
            <v>0</v>
          </cell>
          <cell r="K4524">
            <v>2.2400000000000002</v>
          </cell>
          <cell r="L4524" t="b">
            <v>1</v>
          </cell>
          <cell r="M4524">
            <v>0</v>
          </cell>
          <cell r="N4524" t="str">
            <v>SERVICIOS Y PRODUCTOS</v>
          </cell>
          <cell r="O4524" t="str">
            <v>PLAZA DEL CACAO</v>
          </cell>
          <cell r="P4524" t="str">
            <v>PLAZA DEL CACAO</v>
          </cell>
          <cell r="Q4524" t="str">
            <v>INTERPRETATIVO</v>
          </cell>
        </row>
        <row r="4525">
          <cell r="A4525">
            <v>5981</v>
          </cell>
          <cell r="B4525" t="str">
            <v>(BCA)MOBILIARIOS</v>
          </cell>
          <cell r="C4525" t="str">
            <v>BCA</v>
          </cell>
          <cell r="D4525" t="str">
            <v>ROTULO</v>
          </cell>
          <cell r="E4525" t="str">
            <v>CEDULAS EXPLICATIVAS PARA BIENES EN LA EXPOSICION 21</v>
          </cell>
          <cell r="F4525" t="str">
            <v>EN USO</v>
          </cell>
          <cell r="G4525">
            <v>43559</v>
          </cell>
          <cell r="H4525" t="str">
            <v xml:space="preserve">VINUEZA NAVAS MIGUEL ALEJANDRO </v>
          </cell>
          <cell r="I4525">
            <v>2.2400000000000002</v>
          </cell>
          <cell r="J4525">
            <v>0</v>
          </cell>
          <cell r="K4525">
            <v>2.2400000000000002</v>
          </cell>
          <cell r="L4525" t="b">
            <v>1</v>
          </cell>
          <cell r="M4525">
            <v>0</v>
          </cell>
          <cell r="N4525" t="str">
            <v>SERVICIOS Y PRODUCTOS</v>
          </cell>
          <cell r="O4525" t="str">
            <v>PLAZA DEL CACAO</v>
          </cell>
          <cell r="P4525" t="str">
            <v>PLAZA DEL CACAO</v>
          </cell>
          <cell r="Q4525" t="str">
            <v>INTERPRETATIVO</v>
          </cell>
        </row>
        <row r="4526">
          <cell r="A4526">
            <v>5983</v>
          </cell>
          <cell r="B4526" t="str">
            <v>(BCA)MOBILIARIOS</v>
          </cell>
          <cell r="C4526" t="str">
            <v>BCA</v>
          </cell>
          <cell r="D4526" t="str">
            <v>ROTULO</v>
          </cell>
          <cell r="E4526" t="str">
            <v>CEDULAS EXPLICATIVAS PARA BIENES EN LA EXPOSICION 23</v>
          </cell>
          <cell r="F4526" t="str">
            <v>EN USO</v>
          </cell>
          <cell r="G4526">
            <v>43559</v>
          </cell>
          <cell r="H4526" t="str">
            <v xml:space="preserve">VINUEZA NAVAS MIGUEL ALEJANDRO </v>
          </cell>
          <cell r="I4526">
            <v>2.2400000000000002</v>
          </cell>
          <cell r="J4526">
            <v>0</v>
          </cell>
          <cell r="K4526">
            <v>2.2400000000000002</v>
          </cell>
          <cell r="L4526" t="b">
            <v>1</v>
          </cell>
          <cell r="M4526">
            <v>0</v>
          </cell>
          <cell r="N4526" t="str">
            <v>SERVICIOS Y PRODUCTOS</v>
          </cell>
          <cell r="O4526" t="str">
            <v>PLAZA DEL CACAO</v>
          </cell>
          <cell r="P4526" t="str">
            <v>PLAZA DEL CACAO</v>
          </cell>
          <cell r="Q4526" t="str">
            <v>INTERPRETATIVO</v>
          </cell>
        </row>
        <row r="4527">
          <cell r="A4527">
            <v>4668</v>
          </cell>
          <cell r="B4527" t="str">
            <v>(BCA)MOBILIARIOS</v>
          </cell>
          <cell r="C4527" t="str">
            <v>BCA</v>
          </cell>
          <cell r="D4527" t="str">
            <v>ADORNOS</v>
          </cell>
          <cell r="E4527" t="str">
            <v>MAZORCA DE CACAO EN MADERA TALLADA</v>
          </cell>
          <cell r="F4527" t="str">
            <v>EN USO</v>
          </cell>
          <cell r="G4527">
            <v>42551</v>
          </cell>
          <cell r="H4527" t="str">
            <v xml:space="preserve">VINUEZA NAVAS MIGUEL ALEJANDRO </v>
          </cell>
          <cell r="I4527">
            <v>193.8</v>
          </cell>
          <cell r="J4527">
            <v>0</v>
          </cell>
          <cell r="K4527">
            <v>193.8</v>
          </cell>
          <cell r="L4527" t="b">
            <v>0</v>
          </cell>
          <cell r="M4527">
            <v>0</v>
          </cell>
          <cell r="N4527" t="str">
            <v>SERVICIOS Y PRODUCTOS</v>
          </cell>
          <cell r="O4527" t="str">
            <v>PLAZA DEL CACAO</v>
          </cell>
          <cell r="P4527" t="str">
            <v>PLAZA DEL CACAO</v>
          </cell>
          <cell r="Q4527" t="str">
            <v>MUSEO</v>
          </cell>
        </row>
        <row r="4528">
          <cell r="A4528">
            <v>4670</v>
          </cell>
          <cell r="B4528" t="str">
            <v>(BCA)MOBILIARIOS</v>
          </cell>
          <cell r="C4528" t="str">
            <v>BCA</v>
          </cell>
          <cell r="D4528" t="str">
            <v>ADORNOS</v>
          </cell>
          <cell r="E4528" t="str">
            <v>ARBOL DE CACAO EN MADERA TALLADA</v>
          </cell>
          <cell r="F4528" t="str">
            <v>EN USO</v>
          </cell>
          <cell r="G4528">
            <v>42551</v>
          </cell>
          <cell r="H4528" t="str">
            <v xml:space="preserve">VINUEZA NAVAS MIGUEL ALEJANDRO </v>
          </cell>
          <cell r="I4528">
            <v>171</v>
          </cell>
          <cell r="J4528">
            <v>0</v>
          </cell>
          <cell r="K4528">
            <v>171</v>
          </cell>
          <cell r="L4528" t="b">
            <v>0</v>
          </cell>
          <cell r="M4528">
            <v>0</v>
          </cell>
          <cell r="N4528" t="str">
            <v>SERVICIOS Y PRODUCTOS</v>
          </cell>
          <cell r="O4528" t="str">
            <v>PLAZA DEL CACAO</v>
          </cell>
          <cell r="P4528" t="str">
            <v>PLAZA DEL CACAO</v>
          </cell>
          <cell r="Q4528" t="str">
            <v>MUSEO</v>
          </cell>
        </row>
        <row r="4529">
          <cell r="A4529">
            <v>4738</v>
          </cell>
          <cell r="B4529" t="str">
            <v>(BCA)MOBILIARIOS</v>
          </cell>
          <cell r="C4529" t="str">
            <v>BCA</v>
          </cell>
          <cell r="D4529" t="str">
            <v>ADORNOS</v>
          </cell>
          <cell r="E4529" t="str">
            <v>ESCULTURA DE CACAO EN CHOCOLATE EN MADERA TALLADA DE CACAO Y PROCESO DE TRANSFORMACIÓN</v>
          </cell>
          <cell r="F4529" t="str">
            <v>EN USO</v>
          </cell>
          <cell r="G4529">
            <v>42551</v>
          </cell>
          <cell r="H4529" t="str">
            <v xml:space="preserve">VINUEZA NAVAS MIGUEL ALEJANDRO </v>
          </cell>
          <cell r="I4529">
            <v>114</v>
          </cell>
          <cell r="J4529">
            <v>0</v>
          </cell>
          <cell r="K4529">
            <v>114</v>
          </cell>
          <cell r="L4529" t="b">
            <v>0</v>
          </cell>
          <cell r="M4529">
            <v>0</v>
          </cell>
          <cell r="N4529" t="str">
            <v>SERVICIOS Y PRODUCTOS</v>
          </cell>
          <cell r="O4529" t="str">
            <v>PLAZA DEL CACAO</v>
          </cell>
          <cell r="P4529" t="str">
            <v>PLAZA DEL CACAO</v>
          </cell>
          <cell r="Q4529" t="str">
            <v>TIENDA</v>
          </cell>
        </row>
        <row r="4530">
          <cell r="A4530">
            <v>4783</v>
          </cell>
          <cell r="B4530" t="str">
            <v>(BCA)MOBILIARIOS</v>
          </cell>
          <cell r="C4530" t="str">
            <v>BCA</v>
          </cell>
          <cell r="D4530" t="str">
            <v>ADORNOS</v>
          </cell>
          <cell r="E4530" t="str">
            <v>MAZORCAS DE CACAO EN MADERA TALLADA  1</v>
          </cell>
          <cell r="F4530" t="str">
            <v>EN USO</v>
          </cell>
          <cell r="G4530">
            <v>42551</v>
          </cell>
          <cell r="H4530" t="str">
            <v xml:space="preserve">VINUEZA NAVAS MIGUEL ALEJANDRO </v>
          </cell>
          <cell r="I4530">
            <v>68.400000000000006</v>
          </cell>
          <cell r="J4530">
            <v>0</v>
          </cell>
          <cell r="K4530">
            <v>68.400000000000006</v>
          </cell>
          <cell r="L4530" t="b">
            <v>0</v>
          </cell>
          <cell r="M4530">
            <v>0</v>
          </cell>
          <cell r="N4530" t="str">
            <v>SERVICIOS Y PRODUCTOS</v>
          </cell>
          <cell r="O4530" t="str">
            <v>PLAZA DEL CACAO</v>
          </cell>
          <cell r="P4530" t="str">
            <v>PLAZA DEL CACAO</v>
          </cell>
          <cell r="Q4530" t="str">
            <v>GALLERA</v>
          </cell>
        </row>
        <row r="4531">
          <cell r="A4531">
            <v>4784</v>
          </cell>
          <cell r="B4531" t="str">
            <v>(BCA)MOBILIARIOS</v>
          </cell>
          <cell r="C4531" t="str">
            <v>BCA</v>
          </cell>
          <cell r="D4531" t="str">
            <v>ADORNOS</v>
          </cell>
          <cell r="E4531" t="str">
            <v>MAZORCAS DE CACAO EN MADERA TALLADA  2</v>
          </cell>
          <cell r="F4531" t="str">
            <v>EN USO</v>
          </cell>
          <cell r="G4531">
            <v>42551</v>
          </cell>
          <cell r="H4531" t="str">
            <v xml:space="preserve">VINUEZA NAVAS MIGUEL ALEJANDRO </v>
          </cell>
          <cell r="I4531">
            <v>68.400000000000006</v>
          </cell>
          <cell r="J4531">
            <v>0</v>
          </cell>
          <cell r="K4531">
            <v>68.400000000000006</v>
          </cell>
          <cell r="L4531" t="b">
            <v>0</v>
          </cell>
          <cell r="M4531">
            <v>0</v>
          </cell>
          <cell r="N4531" t="str">
            <v>SERVICIOS Y PRODUCTOS</v>
          </cell>
          <cell r="O4531" t="str">
            <v>PLAZA DEL CACAO</v>
          </cell>
          <cell r="P4531" t="str">
            <v>PLAZA DEL CACAO</v>
          </cell>
          <cell r="Q4531" t="str">
            <v>GALLERA</v>
          </cell>
        </row>
        <row r="4532">
          <cell r="A4532">
            <v>4785</v>
          </cell>
          <cell r="B4532" t="str">
            <v>(BCA)MOBILIARIOS</v>
          </cell>
          <cell r="C4532" t="str">
            <v>BCA</v>
          </cell>
          <cell r="D4532" t="str">
            <v>ADORNOS</v>
          </cell>
          <cell r="E4532" t="str">
            <v>MAZORCAS DE CACAO EN MADERA TALLADA  3</v>
          </cell>
          <cell r="F4532" t="str">
            <v>EN USO</v>
          </cell>
          <cell r="G4532">
            <v>42551</v>
          </cell>
          <cell r="H4532" t="str">
            <v xml:space="preserve">VINUEZA NAVAS MIGUEL ALEJANDRO </v>
          </cell>
          <cell r="I4532">
            <v>68.400000000000006</v>
          </cell>
          <cell r="J4532">
            <v>0</v>
          </cell>
          <cell r="K4532">
            <v>68.400000000000006</v>
          </cell>
          <cell r="L4532" t="b">
            <v>0</v>
          </cell>
          <cell r="M4532">
            <v>0</v>
          </cell>
          <cell r="N4532" t="str">
            <v>SERVICIOS Y PRODUCTOS</v>
          </cell>
          <cell r="O4532" t="str">
            <v>PLAZA DEL CACAO</v>
          </cell>
          <cell r="P4532" t="str">
            <v>PLAZA DEL CACAO</v>
          </cell>
          <cell r="Q4532" t="str">
            <v>GALLERA</v>
          </cell>
        </row>
        <row r="4533">
          <cell r="A4533">
            <v>4786</v>
          </cell>
          <cell r="B4533" t="str">
            <v>(BCA)MOBILIARIOS</v>
          </cell>
          <cell r="C4533" t="str">
            <v>BCA</v>
          </cell>
          <cell r="D4533" t="str">
            <v>ADORNOS</v>
          </cell>
          <cell r="E4533" t="str">
            <v>MAZORCAS DE CACAO EN MADERA TALLADA  4</v>
          </cell>
          <cell r="F4533" t="str">
            <v>EN USO</v>
          </cell>
          <cell r="G4533">
            <v>42551</v>
          </cell>
          <cell r="H4533" t="str">
            <v xml:space="preserve">VINUEZA NAVAS MIGUEL ALEJANDRO </v>
          </cell>
          <cell r="I4533">
            <v>68.400000000000006</v>
          </cell>
          <cell r="J4533">
            <v>0</v>
          </cell>
          <cell r="K4533">
            <v>68.400000000000006</v>
          </cell>
          <cell r="L4533" t="b">
            <v>0</v>
          </cell>
          <cell r="M4533">
            <v>0</v>
          </cell>
          <cell r="N4533" t="str">
            <v>SERVICIOS Y PRODUCTOS</v>
          </cell>
          <cell r="O4533" t="str">
            <v>PLAZA DEL CACAO</v>
          </cell>
          <cell r="P4533" t="str">
            <v>PLAZA DEL CACAO</v>
          </cell>
          <cell r="Q4533" t="str">
            <v>GALLERA</v>
          </cell>
        </row>
        <row r="4534">
          <cell r="A4534">
            <v>4787</v>
          </cell>
          <cell r="B4534" t="str">
            <v>(BCA)MOBILIARIOS</v>
          </cell>
          <cell r="C4534" t="str">
            <v>BCA</v>
          </cell>
          <cell r="D4534" t="str">
            <v>ADORNOS</v>
          </cell>
          <cell r="E4534" t="str">
            <v>MAZORCAS DE CACAO EN MADERA TALLADA  5</v>
          </cell>
          <cell r="F4534" t="str">
            <v>EN USO</v>
          </cell>
          <cell r="G4534">
            <v>42551</v>
          </cell>
          <cell r="H4534" t="str">
            <v xml:space="preserve">VINUEZA NAVAS MIGUEL ALEJANDRO </v>
          </cell>
          <cell r="I4534">
            <v>68.400000000000006</v>
          </cell>
          <cell r="J4534">
            <v>0</v>
          </cell>
          <cell r="K4534">
            <v>68.400000000000006</v>
          </cell>
          <cell r="L4534" t="b">
            <v>0</v>
          </cell>
          <cell r="M4534">
            <v>0</v>
          </cell>
          <cell r="N4534" t="str">
            <v>SERVICIOS Y PRODUCTOS</v>
          </cell>
          <cell r="O4534" t="str">
            <v>PLAZA DEL CACAO</v>
          </cell>
          <cell r="P4534" t="str">
            <v>PLAZA DEL CACAO</v>
          </cell>
          <cell r="Q4534" t="str">
            <v>GALLERA</v>
          </cell>
        </row>
        <row r="4535">
          <cell r="A4535">
            <v>4788</v>
          </cell>
          <cell r="B4535" t="str">
            <v>(BCA)MOBILIARIOS</v>
          </cell>
          <cell r="C4535" t="str">
            <v>BCA</v>
          </cell>
          <cell r="D4535" t="str">
            <v>ADORNOS</v>
          </cell>
          <cell r="E4535" t="str">
            <v>MAZORCAS DE CACAO EN MADERA TALLADA  6</v>
          </cell>
          <cell r="F4535" t="str">
            <v>EN USO</v>
          </cell>
          <cell r="G4535">
            <v>42551</v>
          </cell>
          <cell r="H4535" t="str">
            <v xml:space="preserve">VINUEZA NAVAS MIGUEL ALEJANDRO </v>
          </cell>
          <cell r="I4535">
            <v>68.400000000000006</v>
          </cell>
          <cell r="J4535">
            <v>0</v>
          </cell>
          <cell r="K4535">
            <v>68.400000000000006</v>
          </cell>
          <cell r="L4535" t="b">
            <v>0</v>
          </cell>
          <cell r="M4535">
            <v>0</v>
          </cell>
          <cell r="N4535" t="str">
            <v>SERVICIOS Y PRODUCTOS</v>
          </cell>
          <cell r="O4535" t="str">
            <v>PLAZA DEL CACAO</v>
          </cell>
          <cell r="P4535" t="str">
            <v>PLAZA DEL CACAO</v>
          </cell>
          <cell r="Q4535" t="str">
            <v>GALLERA</v>
          </cell>
        </row>
        <row r="4536">
          <cell r="A4536">
            <v>4789</v>
          </cell>
          <cell r="B4536" t="str">
            <v>(BCA)MOBILIARIOS</v>
          </cell>
          <cell r="C4536" t="str">
            <v>BCA</v>
          </cell>
          <cell r="D4536" t="str">
            <v>ADORNOS</v>
          </cell>
          <cell r="E4536" t="str">
            <v>MAZORCAS DE CACAO EN MADERA TALLADA  7</v>
          </cell>
          <cell r="F4536" t="str">
            <v>EN USO</v>
          </cell>
          <cell r="G4536">
            <v>42551</v>
          </cell>
          <cell r="H4536" t="str">
            <v xml:space="preserve">VINUEZA NAVAS MIGUEL ALEJANDRO </v>
          </cell>
          <cell r="I4536">
            <v>68.400000000000006</v>
          </cell>
          <cell r="J4536">
            <v>0</v>
          </cell>
          <cell r="K4536">
            <v>68.400000000000006</v>
          </cell>
          <cell r="L4536" t="b">
            <v>0</v>
          </cell>
          <cell r="M4536">
            <v>0</v>
          </cell>
          <cell r="N4536" t="str">
            <v>SERVICIOS Y PRODUCTOS</v>
          </cell>
          <cell r="O4536" t="str">
            <v>PLAZA DEL CACAO</v>
          </cell>
          <cell r="P4536" t="str">
            <v>PLAZA DEL CACAO</v>
          </cell>
          <cell r="Q4536" t="str">
            <v>GALLERA</v>
          </cell>
        </row>
        <row r="4537">
          <cell r="A4537">
            <v>4804</v>
          </cell>
          <cell r="B4537" t="str">
            <v>(BCA)MOBILIARIOS</v>
          </cell>
          <cell r="C4537" t="str">
            <v>BCA</v>
          </cell>
          <cell r="D4537" t="str">
            <v>ADORNOS</v>
          </cell>
          <cell r="E4537" t="str">
            <v>PINTURAS ALBOR DE CACAO TIPO MURAL EN AGUA</v>
          </cell>
          <cell r="F4537" t="str">
            <v>EN USO</v>
          </cell>
          <cell r="G4537">
            <v>42551</v>
          </cell>
          <cell r="H4537" t="str">
            <v xml:space="preserve">VINUEZA NAVAS MIGUEL ALEJANDRO </v>
          </cell>
          <cell r="I4537">
            <v>114</v>
          </cell>
          <cell r="J4537">
            <v>0</v>
          </cell>
          <cell r="K4537">
            <v>114</v>
          </cell>
          <cell r="L4537" t="b">
            <v>0</v>
          </cell>
          <cell r="M4537">
            <v>0</v>
          </cell>
          <cell r="N4537" t="str">
            <v>SERVICIOS Y PRODUCTOS</v>
          </cell>
          <cell r="O4537" t="str">
            <v>PLAZA DEL CACAO</v>
          </cell>
          <cell r="P4537" t="str">
            <v>PLAZA DEL CACAO</v>
          </cell>
          <cell r="Q4537" t="str">
            <v>MUSEO</v>
          </cell>
        </row>
        <row r="4538">
          <cell r="A4538">
            <v>4805</v>
          </cell>
          <cell r="B4538" t="str">
            <v>(BCA)MOBILIARIOS</v>
          </cell>
          <cell r="C4538" t="str">
            <v>BCA</v>
          </cell>
          <cell r="D4538" t="str">
            <v>ADORNOS</v>
          </cell>
          <cell r="E4538" t="str">
            <v>PINTURAS ARBOL CACAO PINTURA EN AGUA  1</v>
          </cell>
          <cell r="F4538" t="str">
            <v>EN USO</v>
          </cell>
          <cell r="G4538">
            <v>42551</v>
          </cell>
          <cell r="H4538" t="str">
            <v xml:space="preserve">VINUEZA NAVAS MIGUEL ALEJANDRO </v>
          </cell>
          <cell r="I4538">
            <v>114</v>
          </cell>
          <cell r="J4538">
            <v>0</v>
          </cell>
          <cell r="K4538">
            <v>114</v>
          </cell>
          <cell r="L4538" t="b">
            <v>0</v>
          </cell>
          <cell r="M4538">
            <v>0</v>
          </cell>
          <cell r="N4538" t="str">
            <v>SERVICIOS Y PRODUCTOS</v>
          </cell>
          <cell r="O4538" t="str">
            <v>PLAZA DEL CACAO</v>
          </cell>
          <cell r="P4538" t="str">
            <v>PLAZA DEL CACAO</v>
          </cell>
          <cell r="Q4538" t="str">
            <v>PINTURA CHOCOLATERÍA</v>
          </cell>
        </row>
        <row r="4539">
          <cell r="A4539">
            <v>4806</v>
          </cell>
          <cell r="B4539" t="str">
            <v>(BCA)MOBILIARIOS</v>
          </cell>
          <cell r="C4539" t="str">
            <v>BCA</v>
          </cell>
          <cell r="D4539" t="str">
            <v>ADORNOS</v>
          </cell>
          <cell r="E4539" t="str">
            <v>PINTURAS ARBOL CACAO PINTURA EN AGUA  2</v>
          </cell>
          <cell r="F4539" t="str">
            <v>EN USO</v>
          </cell>
          <cell r="G4539">
            <v>42551</v>
          </cell>
          <cell r="H4539" t="str">
            <v xml:space="preserve">VINUEZA NAVAS MIGUEL ALEJANDRO </v>
          </cell>
          <cell r="I4539">
            <v>114</v>
          </cell>
          <cell r="J4539">
            <v>0</v>
          </cell>
          <cell r="K4539">
            <v>114</v>
          </cell>
          <cell r="L4539" t="b">
            <v>0</v>
          </cell>
          <cell r="M4539">
            <v>0</v>
          </cell>
          <cell r="N4539" t="str">
            <v>SERVICIOS Y PRODUCTOS</v>
          </cell>
          <cell r="O4539" t="str">
            <v>PLAZA DEL CACAO</v>
          </cell>
          <cell r="P4539" t="str">
            <v>PLAZA DEL CACAO</v>
          </cell>
          <cell r="Q4539" t="str">
            <v>MUSEO</v>
          </cell>
        </row>
        <row r="4540">
          <cell r="A4540">
            <v>4807</v>
          </cell>
          <cell r="B4540" t="str">
            <v>(BCA)MOBILIARIOS</v>
          </cell>
          <cell r="C4540" t="str">
            <v>BCA</v>
          </cell>
          <cell r="D4540" t="str">
            <v>ADORNOS</v>
          </cell>
          <cell r="E4540" t="str">
            <v>PINTURAS ARBOL CACAO PINTURA EN AGUA  3</v>
          </cell>
          <cell r="F4540" t="str">
            <v>EN USO</v>
          </cell>
          <cell r="G4540">
            <v>42551</v>
          </cell>
          <cell r="H4540" t="str">
            <v xml:space="preserve">VINUEZA NAVAS MIGUEL ALEJANDRO </v>
          </cell>
          <cell r="I4540">
            <v>114</v>
          </cell>
          <cell r="J4540">
            <v>0</v>
          </cell>
          <cell r="K4540">
            <v>114</v>
          </cell>
          <cell r="L4540" t="b">
            <v>0</v>
          </cell>
          <cell r="M4540">
            <v>0</v>
          </cell>
          <cell r="N4540" t="str">
            <v>SERVICIOS Y PRODUCTOS</v>
          </cell>
          <cell r="O4540" t="str">
            <v>PLAZA DEL CACAO</v>
          </cell>
          <cell r="P4540" t="str">
            <v>PLAZA DEL CACAO</v>
          </cell>
          <cell r="Q4540" t="str">
            <v>MUSEO</v>
          </cell>
        </row>
        <row r="4541">
          <cell r="A4541">
            <v>4808</v>
          </cell>
          <cell r="B4541" t="str">
            <v>(BCA)MOBILIARIOS</v>
          </cell>
          <cell r="C4541" t="str">
            <v>BCA</v>
          </cell>
          <cell r="D4541" t="str">
            <v>ADORNOS</v>
          </cell>
          <cell r="E4541" t="str">
            <v>MURAL PALABRA ECUADOR PINTURA EN AGUA</v>
          </cell>
          <cell r="F4541" t="str">
            <v>EN USO</v>
          </cell>
          <cell r="G4541">
            <v>42551</v>
          </cell>
          <cell r="H4541" t="str">
            <v xml:space="preserve">VINUEZA NAVAS MIGUEL ALEJANDRO </v>
          </cell>
          <cell r="I4541">
            <v>342</v>
          </cell>
          <cell r="J4541">
            <v>0</v>
          </cell>
          <cell r="K4541">
            <v>342</v>
          </cell>
          <cell r="L4541" t="b">
            <v>0</v>
          </cell>
          <cell r="M4541">
            <v>0</v>
          </cell>
          <cell r="N4541" t="str">
            <v>SERVICIOS Y PRODUCTOS</v>
          </cell>
          <cell r="O4541" t="str">
            <v>PLAZA DEL CACAO</v>
          </cell>
          <cell r="P4541" t="str">
            <v>PLAZA DEL CACAO</v>
          </cell>
          <cell r="Q4541" t="str">
            <v>MUSEO</v>
          </cell>
        </row>
        <row r="4542">
          <cell r="A4542">
            <v>5040</v>
          </cell>
          <cell r="B4542" t="str">
            <v>(BCA)MOBILIARIOS</v>
          </cell>
          <cell r="C4542" t="str">
            <v>BCA</v>
          </cell>
          <cell r="D4542" t="str">
            <v>ADORNOS</v>
          </cell>
          <cell r="E4542" t="str">
            <v xml:space="preserve">DECORACION PARA ENFRIADOR DE PASTELES IMPRESION EN VINIL </v>
          </cell>
          <cell r="F4542" t="str">
            <v>EN USO</v>
          </cell>
          <cell r="G4542">
            <v>42580</v>
          </cell>
          <cell r="H4542" t="str">
            <v xml:space="preserve">VINUEZA NAVAS MIGUEL ALEJANDRO </v>
          </cell>
          <cell r="I4542">
            <v>34.200000000000003</v>
          </cell>
          <cell r="J4542">
            <v>0</v>
          </cell>
          <cell r="K4542">
            <v>34.200000000000003</v>
          </cell>
          <cell r="L4542" t="b">
            <v>0</v>
          </cell>
          <cell r="M4542">
            <v>0</v>
          </cell>
          <cell r="N4542" t="str">
            <v>SERVICIOS Y PRODUCTOS</v>
          </cell>
          <cell r="O4542" t="str">
            <v>PLAZA DEL CACAO</v>
          </cell>
          <cell r="P4542" t="str">
            <v>PLAZA DEL CACAO</v>
          </cell>
          <cell r="Q4542" t="str">
            <v>TIENDA</v>
          </cell>
        </row>
        <row r="4543">
          <cell r="A4543">
            <v>5046</v>
          </cell>
          <cell r="B4543" t="str">
            <v>(BCA)MOBILIARIOS</v>
          </cell>
          <cell r="C4543" t="str">
            <v>BCA</v>
          </cell>
          <cell r="D4543" t="str">
            <v>ADORNOS</v>
          </cell>
          <cell r="E4543" t="str">
            <v>LETRAS DE BLOQUE PLAZA DEL CACAO METALICAS PLANCHA DE 3MM</v>
          </cell>
          <cell r="F4543" t="str">
            <v>EN USO</v>
          </cell>
          <cell r="G4543">
            <v>42580</v>
          </cell>
          <cell r="H4543" t="str">
            <v xml:space="preserve">VINUEZA NAVAS MIGUEL ALEJANDRO </v>
          </cell>
          <cell r="I4543">
            <v>399</v>
          </cell>
          <cell r="J4543">
            <v>0</v>
          </cell>
          <cell r="K4543">
            <v>399</v>
          </cell>
          <cell r="L4543" t="b">
            <v>0</v>
          </cell>
          <cell r="M4543">
            <v>0</v>
          </cell>
          <cell r="N4543" t="str">
            <v>SERVICIOS Y PRODUCTOS</v>
          </cell>
          <cell r="O4543" t="str">
            <v>PLAZA DEL CACAO</v>
          </cell>
          <cell r="P4543" t="str">
            <v>PLAZA DEL CACAO</v>
          </cell>
          <cell r="Q4543" t="str">
            <v>INGRESO</v>
          </cell>
        </row>
        <row r="4544">
          <cell r="A4544">
            <v>5048</v>
          </cell>
          <cell r="B4544" t="str">
            <v>(BCA)MOBILIARIOS</v>
          </cell>
          <cell r="C4544" t="str">
            <v>BCA</v>
          </cell>
          <cell r="D4544" t="str">
            <v>ADORNOS</v>
          </cell>
          <cell r="E4544" t="str">
            <v>ESCULTURA DE MASCARA EN MADERA PINTADA</v>
          </cell>
          <cell r="F4544" t="str">
            <v>EN USO</v>
          </cell>
          <cell r="G4544">
            <v>42580</v>
          </cell>
          <cell r="H4544" t="str">
            <v xml:space="preserve">VINUEZA NAVAS MIGUEL ALEJANDRO </v>
          </cell>
          <cell r="I4544">
            <v>285</v>
          </cell>
          <cell r="J4544">
            <v>0</v>
          </cell>
          <cell r="K4544">
            <v>285</v>
          </cell>
          <cell r="L4544" t="b">
            <v>0</v>
          </cell>
          <cell r="M4544">
            <v>0</v>
          </cell>
          <cell r="N4544" t="str">
            <v>SERVICIOS Y PRODUCTOS</v>
          </cell>
          <cell r="O4544" t="str">
            <v>PLAZA DEL CACAO</v>
          </cell>
          <cell r="P4544" t="str">
            <v>PLAZA DEL CACAO</v>
          </cell>
          <cell r="Q4544" t="str">
            <v>MUSEO</v>
          </cell>
        </row>
        <row r="4545">
          <cell r="A4545">
            <v>4672</v>
          </cell>
          <cell r="B4545" t="str">
            <v>(BCA)MOBILIARIOS</v>
          </cell>
          <cell r="C4545" t="str">
            <v>BCA</v>
          </cell>
          <cell r="D4545" t="str">
            <v>PEDESTAL</v>
          </cell>
          <cell r="E4545" t="str">
            <v xml:space="preserve">PARANTE PARA CEDULA INFORMATIVA </v>
          </cell>
          <cell r="F4545" t="str">
            <v>EN USO</v>
          </cell>
          <cell r="G4545">
            <v>42551</v>
          </cell>
          <cell r="H4545" t="str">
            <v xml:space="preserve">VINUEZA NAVAS MIGUEL ALEJANDRO </v>
          </cell>
          <cell r="I4545">
            <v>171</v>
          </cell>
          <cell r="J4545">
            <v>0</v>
          </cell>
          <cell r="K4545">
            <v>171</v>
          </cell>
          <cell r="L4545" t="b">
            <v>0</v>
          </cell>
          <cell r="M4545">
            <v>0</v>
          </cell>
          <cell r="N4545" t="str">
            <v>SERVICIOS Y PRODUCTOS</v>
          </cell>
          <cell r="O4545" t="str">
            <v>PLAZA DEL CACAO</v>
          </cell>
          <cell r="P4545" t="str">
            <v>PLAZA DEL CACAO</v>
          </cell>
          <cell r="Q4545" t="str">
            <v>MUSEO</v>
          </cell>
        </row>
        <row r="4546">
          <cell r="A4546">
            <v>4794</v>
          </cell>
          <cell r="B4546" t="str">
            <v>(BCA)MOBILIARIOS</v>
          </cell>
          <cell r="C4546" t="str">
            <v>BCA</v>
          </cell>
          <cell r="D4546" t="str">
            <v>PUERTA</v>
          </cell>
          <cell r="E4546" t="str">
            <v>VIDRIO PARA URNAS LAMINADO DE 6MM  5</v>
          </cell>
          <cell r="F4546" t="str">
            <v>EN USO</v>
          </cell>
          <cell r="G4546">
            <v>42551</v>
          </cell>
          <cell r="H4546" t="str">
            <v xml:space="preserve">VINUEZA NAVAS MIGUEL ALEJANDRO </v>
          </cell>
          <cell r="I4546">
            <v>91.2</v>
          </cell>
          <cell r="J4546">
            <v>0</v>
          </cell>
          <cell r="K4546">
            <v>91.2</v>
          </cell>
          <cell r="L4546" t="b">
            <v>0</v>
          </cell>
          <cell r="M4546">
            <v>0</v>
          </cell>
          <cell r="N4546" t="str">
            <v>SERVICIOS Y PRODUCTOS</v>
          </cell>
          <cell r="O4546" t="str">
            <v>PLAZA DEL CACAO</v>
          </cell>
          <cell r="P4546" t="str">
            <v>PLAZA DEL CACAO</v>
          </cell>
          <cell r="Q4546" t="str">
            <v>MUSEO</v>
          </cell>
        </row>
        <row r="4547">
          <cell r="A4547">
            <v>4795</v>
          </cell>
          <cell r="B4547" t="str">
            <v>(BCA)MOBILIARIOS</v>
          </cell>
          <cell r="C4547" t="str">
            <v>BCA</v>
          </cell>
          <cell r="D4547" t="str">
            <v>PUERTA</v>
          </cell>
          <cell r="E4547" t="str">
            <v>VIDRIO PARA URNAS LAMINADO DE 6MM  6</v>
          </cell>
          <cell r="F4547" t="str">
            <v>EN USO</v>
          </cell>
          <cell r="G4547">
            <v>42551</v>
          </cell>
          <cell r="H4547" t="str">
            <v xml:space="preserve">VINUEZA NAVAS MIGUEL ALEJANDRO </v>
          </cell>
          <cell r="I4547">
            <v>91.2</v>
          </cell>
          <cell r="J4547">
            <v>0</v>
          </cell>
          <cell r="K4547">
            <v>91.2</v>
          </cell>
          <cell r="L4547" t="b">
            <v>0</v>
          </cell>
          <cell r="M4547">
            <v>0</v>
          </cell>
          <cell r="N4547" t="str">
            <v>SERVICIOS Y PRODUCTOS</v>
          </cell>
          <cell r="O4547" t="str">
            <v>PLAZA DEL CACAO</v>
          </cell>
          <cell r="P4547" t="str">
            <v>PLAZA DEL CACAO</v>
          </cell>
          <cell r="Q4547" t="str">
            <v>MUSEO</v>
          </cell>
        </row>
        <row r="4548">
          <cell r="A4548">
            <v>4796</v>
          </cell>
          <cell r="B4548" t="str">
            <v>(BCA)MOBILIARIOS</v>
          </cell>
          <cell r="C4548" t="str">
            <v>BCA</v>
          </cell>
          <cell r="D4548" t="str">
            <v>PUERTA</v>
          </cell>
          <cell r="E4548" t="str">
            <v>VIDRIO PARA URNAS LAMINADO DE 6MM  7</v>
          </cell>
          <cell r="F4548" t="str">
            <v>EN USO</v>
          </cell>
          <cell r="G4548">
            <v>42551</v>
          </cell>
          <cell r="H4548" t="str">
            <v xml:space="preserve">VINUEZA NAVAS MIGUEL ALEJANDRO </v>
          </cell>
          <cell r="I4548">
            <v>91.2</v>
          </cell>
          <cell r="J4548">
            <v>0</v>
          </cell>
          <cell r="K4548">
            <v>91.2</v>
          </cell>
          <cell r="L4548" t="b">
            <v>0</v>
          </cell>
          <cell r="M4548">
            <v>0</v>
          </cell>
          <cell r="N4548" t="str">
            <v>SERVICIOS Y PRODUCTOS</v>
          </cell>
          <cell r="O4548" t="str">
            <v>PLAZA DEL CACAO</v>
          </cell>
          <cell r="P4548" t="str">
            <v>PLAZA DEL CACAO</v>
          </cell>
          <cell r="Q4548" t="str">
            <v>MUSEO</v>
          </cell>
        </row>
        <row r="4549">
          <cell r="A4549">
            <v>4854</v>
          </cell>
          <cell r="B4549" t="str">
            <v>(BCA)MOBILIARIOS</v>
          </cell>
          <cell r="C4549" t="str">
            <v>BCA</v>
          </cell>
          <cell r="D4549" t="str">
            <v>TOTEM</v>
          </cell>
          <cell r="E4549" t="str">
            <v>TOTEMS DE PROVINCIAS EN MDF EN 45  1</v>
          </cell>
          <cell r="F4549" t="str">
            <v>EN USO</v>
          </cell>
          <cell r="G4549">
            <v>42551</v>
          </cell>
          <cell r="H4549" t="str">
            <v xml:space="preserve">VINUEZA NAVAS MIGUEL ALEJANDRO </v>
          </cell>
          <cell r="I4549">
            <v>114</v>
          </cell>
          <cell r="J4549">
            <v>0</v>
          </cell>
          <cell r="K4549">
            <v>114</v>
          </cell>
          <cell r="L4549" t="b">
            <v>0</v>
          </cell>
          <cell r="M4549">
            <v>0</v>
          </cell>
          <cell r="N4549" t="str">
            <v>SERVICIOS Y PRODUCTOS</v>
          </cell>
          <cell r="O4549" t="str">
            <v>PLAZA DEL CACAO</v>
          </cell>
          <cell r="P4549" t="str">
            <v>PLAZA DEL CACAO</v>
          </cell>
          <cell r="Q4549" t="str">
            <v>GALLERA</v>
          </cell>
        </row>
        <row r="4550">
          <cell r="A4550">
            <v>4855</v>
          </cell>
          <cell r="B4550" t="str">
            <v>(BCA)MOBILIARIOS</v>
          </cell>
          <cell r="C4550" t="str">
            <v>BCA</v>
          </cell>
          <cell r="D4550" t="str">
            <v>TOTEM</v>
          </cell>
          <cell r="E4550" t="str">
            <v>TOTEMS DE PROVINCIAS EN MDF EN 45  2</v>
          </cell>
          <cell r="F4550" t="str">
            <v>EN USO</v>
          </cell>
          <cell r="G4550">
            <v>42551</v>
          </cell>
          <cell r="H4550" t="str">
            <v xml:space="preserve">VINUEZA NAVAS MIGUEL ALEJANDRO </v>
          </cell>
          <cell r="I4550">
            <v>114</v>
          </cell>
          <cell r="J4550">
            <v>0</v>
          </cell>
          <cell r="K4550">
            <v>114</v>
          </cell>
          <cell r="L4550" t="b">
            <v>0</v>
          </cell>
          <cell r="M4550">
            <v>0</v>
          </cell>
          <cell r="N4550" t="str">
            <v>SERVICIOS Y PRODUCTOS</v>
          </cell>
          <cell r="O4550" t="str">
            <v>PLAZA DEL CACAO</v>
          </cell>
          <cell r="P4550" t="str">
            <v>PLAZA DEL CACAO</v>
          </cell>
          <cell r="Q4550" t="str">
            <v>GALLERA</v>
          </cell>
        </row>
        <row r="4551">
          <cell r="A4551">
            <v>4856</v>
          </cell>
          <cell r="B4551" t="str">
            <v>(BCA)MOBILIARIOS</v>
          </cell>
          <cell r="C4551" t="str">
            <v>BCA</v>
          </cell>
          <cell r="D4551" t="str">
            <v>TOTEM</v>
          </cell>
          <cell r="E4551" t="str">
            <v>TOTEMS DE PROVINCIAS EN MDF EN 45  3</v>
          </cell>
          <cell r="F4551" t="str">
            <v>EN USO</v>
          </cell>
          <cell r="G4551">
            <v>42551</v>
          </cell>
          <cell r="H4551" t="str">
            <v xml:space="preserve">VINUEZA NAVAS MIGUEL ALEJANDRO </v>
          </cell>
          <cell r="I4551">
            <v>114</v>
          </cell>
          <cell r="J4551">
            <v>0</v>
          </cell>
          <cell r="K4551">
            <v>114</v>
          </cell>
          <cell r="L4551" t="b">
            <v>0</v>
          </cell>
          <cell r="M4551">
            <v>0</v>
          </cell>
          <cell r="N4551" t="str">
            <v>SERVICIOS Y PRODUCTOS</v>
          </cell>
          <cell r="O4551" t="str">
            <v>PLAZA DEL CACAO</v>
          </cell>
          <cell r="P4551" t="str">
            <v>PLAZA DEL CACAO</v>
          </cell>
          <cell r="Q4551" t="str">
            <v>GALLERA</v>
          </cell>
        </row>
        <row r="4552">
          <cell r="A4552">
            <v>4857</v>
          </cell>
          <cell r="B4552" t="str">
            <v>(BCA)MOBILIARIOS</v>
          </cell>
          <cell r="C4552" t="str">
            <v>BCA</v>
          </cell>
          <cell r="D4552" t="str">
            <v>TOTEM</v>
          </cell>
          <cell r="E4552" t="str">
            <v>TOTEMS DE PROVINCIAS EN MDF EN 45  4</v>
          </cell>
          <cell r="F4552" t="str">
            <v>EN USO</v>
          </cell>
          <cell r="G4552">
            <v>42551</v>
          </cell>
          <cell r="H4552" t="str">
            <v xml:space="preserve">VINUEZA NAVAS MIGUEL ALEJANDRO </v>
          </cell>
          <cell r="I4552">
            <v>114</v>
          </cell>
          <cell r="J4552">
            <v>0</v>
          </cell>
          <cell r="K4552">
            <v>114</v>
          </cell>
          <cell r="L4552" t="b">
            <v>0</v>
          </cell>
          <cell r="M4552">
            <v>0</v>
          </cell>
          <cell r="N4552" t="str">
            <v>SERVICIOS Y PRODUCTOS</v>
          </cell>
          <cell r="O4552" t="str">
            <v>PLAZA DEL CACAO</v>
          </cell>
          <cell r="P4552" t="str">
            <v>PLAZA DEL CACAO</v>
          </cell>
          <cell r="Q4552" t="str">
            <v>GALLERA</v>
          </cell>
        </row>
        <row r="4553">
          <cell r="A4553">
            <v>4858</v>
          </cell>
          <cell r="B4553" t="str">
            <v>(BCA)MOBILIARIOS</v>
          </cell>
          <cell r="C4553" t="str">
            <v>BCA</v>
          </cell>
          <cell r="D4553" t="str">
            <v>TOTEM</v>
          </cell>
          <cell r="E4553" t="str">
            <v>TOTEMS DE PROVINCIAS EN MDF EN 45  5</v>
          </cell>
          <cell r="F4553" t="str">
            <v>EN USO</v>
          </cell>
          <cell r="G4553">
            <v>42551</v>
          </cell>
          <cell r="H4553" t="str">
            <v xml:space="preserve">VINUEZA NAVAS MIGUEL ALEJANDRO </v>
          </cell>
          <cell r="I4553">
            <v>114</v>
          </cell>
          <cell r="J4553">
            <v>0</v>
          </cell>
          <cell r="K4553">
            <v>114</v>
          </cell>
          <cell r="L4553" t="b">
            <v>0</v>
          </cell>
          <cell r="M4553">
            <v>0</v>
          </cell>
          <cell r="N4553" t="str">
            <v>SERVICIOS Y PRODUCTOS</v>
          </cell>
          <cell r="O4553" t="str">
            <v>PLAZA DEL CACAO</v>
          </cell>
          <cell r="P4553" t="str">
            <v>PLAZA DEL CACAO</v>
          </cell>
          <cell r="Q4553" t="str">
            <v>GALLERA</v>
          </cell>
        </row>
        <row r="4554">
          <cell r="A4554">
            <v>4859</v>
          </cell>
          <cell r="B4554" t="str">
            <v>(BCA)MOBILIARIOS</v>
          </cell>
          <cell r="C4554" t="str">
            <v>BCA</v>
          </cell>
          <cell r="D4554" t="str">
            <v>TOTEM</v>
          </cell>
          <cell r="E4554" t="str">
            <v>TOTEMS DE PROVINCIAS EN MDF EN 45  6</v>
          </cell>
          <cell r="F4554" t="str">
            <v>EN USO</v>
          </cell>
          <cell r="G4554">
            <v>42551</v>
          </cell>
          <cell r="H4554" t="str">
            <v xml:space="preserve">VINUEZA NAVAS MIGUEL ALEJANDRO </v>
          </cell>
          <cell r="I4554">
            <v>114</v>
          </cell>
          <cell r="J4554">
            <v>0</v>
          </cell>
          <cell r="K4554">
            <v>114</v>
          </cell>
          <cell r="L4554" t="b">
            <v>0</v>
          </cell>
          <cell r="M4554">
            <v>0</v>
          </cell>
          <cell r="N4554" t="str">
            <v>SERVICIOS Y PRODUCTOS</v>
          </cell>
          <cell r="O4554" t="str">
            <v>PLAZA DEL CACAO</v>
          </cell>
          <cell r="P4554" t="str">
            <v>PLAZA DEL CACAO</v>
          </cell>
          <cell r="Q4554" t="str">
            <v>GALLERA</v>
          </cell>
        </row>
        <row r="4555">
          <cell r="A4555">
            <v>4860</v>
          </cell>
          <cell r="B4555" t="str">
            <v>(BCA)MOBILIARIOS</v>
          </cell>
          <cell r="C4555" t="str">
            <v>BCA</v>
          </cell>
          <cell r="D4555" t="str">
            <v>TOTEM</v>
          </cell>
          <cell r="E4555" t="str">
            <v>TOTEMS DE PROVINCIAS EN MDF EN 45  7</v>
          </cell>
          <cell r="F4555" t="str">
            <v>EN USO</v>
          </cell>
          <cell r="G4555">
            <v>42551</v>
          </cell>
          <cell r="H4555" t="str">
            <v xml:space="preserve">VINUEZA NAVAS MIGUEL ALEJANDRO </v>
          </cell>
          <cell r="I4555">
            <v>114</v>
          </cell>
          <cell r="J4555">
            <v>0</v>
          </cell>
          <cell r="K4555">
            <v>114</v>
          </cell>
          <cell r="L4555" t="b">
            <v>0</v>
          </cell>
          <cell r="M4555">
            <v>0</v>
          </cell>
          <cell r="N4555" t="str">
            <v>SERVICIOS Y PRODUCTOS</v>
          </cell>
          <cell r="O4555" t="str">
            <v>PLAZA DEL CACAO</v>
          </cell>
          <cell r="P4555" t="str">
            <v>PLAZA DEL CACAO</v>
          </cell>
          <cell r="Q4555" t="str">
            <v>GALLERA</v>
          </cell>
        </row>
        <row r="4556">
          <cell r="A4556">
            <v>5069</v>
          </cell>
          <cell r="B4556" t="str">
            <v>(BCA)MAQUINARIAS Y EQUIPOS</v>
          </cell>
          <cell r="C4556" t="str">
            <v>BCA</v>
          </cell>
          <cell r="D4556" t="str">
            <v>EXTINTOR</v>
          </cell>
          <cell r="E4556" t="str">
            <v>EXTINTORES CONTRA INCENDIOS DE PQS ABC 10LBS 9</v>
          </cell>
          <cell r="F4556" t="str">
            <v>EN USO</v>
          </cell>
          <cell r="G4556">
            <v>42763</v>
          </cell>
          <cell r="H4556" t="str">
            <v xml:space="preserve">VINUEZA NAVAS MIGUEL ALEJANDRO </v>
          </cell>
          <cell r="I4556">
            <v>53.58</v>
          </cell>
          <cell r="J4556">
            <v>0</v>
          </cell>
          <cell r="K4556">
            <v>53.58</v>
          </cell>
          <cell r="L4556" t="b">
            <v>0</v>
          </cell>
          <cell r="M4556">
            <v>0</v>
          </cell>
          <cell r="N4556" t="str">
            <v>SERVICIOS Y PRODUCTOS</v>
          </cell>
          <cell r="O4556" t="str">
            <v>PLAZA DEL CACAO</v>
          </cell>
          <cell r="P4556" t="str">
            <v>PLAZA DEL CACAO</v>
          </cell>
          <cell r="Q4556" t="str">
            <v>MUSEO</v>
          </cell>
        </row>
        <row r="4557">
          <cell r="A4557">
            <v>3564</v>
          </cell>
          <cell r="B4557" t="str">
            <v>(BCA)HERRAMIENTAS</v>
          </cell>
          <cell r="C4557" t="str">
            <v>BCA</v>
          </cell>
          <cell r="D4557" t="str">
            <v>PALA</v>
          </cell>
          <cell r="E4557" t="str">
            <v>PALA DE MADERA 1</v>
          </cell>
          <cell r="F4557" t="str">
            <v>EN USO</v>
          </cell>
          <cell r="G4557">
            <v>42292</v>
          </cell>
          <cell r="H4557" t="str">
            <v xml:space="preserve">VINUEZA NAVAS MIGUEL ALEJANDRO </v>
          </cell>
          <cell r="I4557">
            <v>20</v>
          </cell>
          <cell r="J4557">
            <v>0</v>
          </cell>
          <cell r="K4557">
            <v>20</v>
          </cell>
          <cell r="L4557" t="b">
            <v>1</v>
          </cell>
          <cell r="M4557">
            <v>0</v>
          </cell>
          <cell r="N4557" t="str">
            <v>SERVICIOS Y PRODUCTOS</v>
          </cell>
          <cell r="O4557" t="str">
            <v>PLAZA DEL CACAO</v>
          </cell>
          <cell r="P4557" t="str">
            <v>PLAZA DEL CACAO</v>
          </cell>
          <cell r="Q4557" t="str">
            <v>MUSEO</v>
          </cell>
        </row>
        <row r="4558">
          <cell r="A4558">
            <v>3567</v>
          </cell>
          <cell r="B4558" t="str">
            <v>(BCA)BIENES ARTÍSTICOS, CULTURALES, BIENES DEPORTIVOS Y SÍMBOLOS PATRIOS</v>
          </cell>
          <cell r="C4558" t="str">
            <v>BCA</v>
          </cell>
          <cell r="D4558" t="str">
            <v>CLAVE</v>
          </cell>
          <cell r="E4558" t="str">
            <v>SOMBRERO MOCORA  1</v>
          </cell>
          <cell r="F4558" t="str">
            <v>EN USO</v>
          </cell>
          <cell r="G4558">
            <v>42292</v>
          </cell>
          <cell r="H4558" t="str">
            <v xml:space="preserve">VINUEZA NAVAS MIGUEL ALEJANDRO </v>
          </cell>
          <cell r="I4558">
            <v>2.5</v>
          </cell>
          <cell r="J4558">
            <v>0</v>
          </cell>
          <cell r="K4558">
            <v>2.5</v>
          </cell>
          <cell r="L4558" t="b">
            <v>1</v>
          </cell>
          <cell r="M4558">
            <v>0</v>
          </cell>
          <cell r="N4558" t="str">
            <v>SERVICIOS Y PRODUCTOS</v>
          </cell>
          <cell r="O4558" t="str">
            <v>PLAZA DEL CACAO</v>
          </cell>
          <cell r="P4558" t="str">
            <v>PLAZA DEL CACAO</v>
          </cell>
          <cell r="Q4558" t="str">
            <v>TIENDA</v>
          </cell>
        </row>
        <row r="4559">
          <cell r="A4559">
            <v>4199</v>
          </cell>
          <cell r="B4559" t="str">
            <v>(BCA)BIENES ARTÍSTICOS, CULTURALES, BIENES DEPORTIVOS Y SÍMBOLOS PATRIOS</v>
          </cell>
          <cell r="C4559" t="str">
            <v>BCA</v>
          </cell>
          <cell r="D4559" t="str">
            <v>CLAVE</v>
          </cell>
          <cell r="E4559" t="str">
            <v>REPLICA DE UN BARCO ANTIGUO CON DETALLES EN METAL MADERA Y TELA</v>
          </cell>
          <cell r="F4559" t="str">
            <v>EN USO</v>
          </cell>
          <cell r="G4559">
            <v>42464</v>
          </cell>
          <cell r="H4559" t="str">
            <v xml:space="preserve">VINUEZA NAVAS MIGUEL ALEJANDRO </v>
          </cell>
          <cell r="I4559">
            <v>1120</v>
          </cell>
          <cell r="J4559">
            <v>0</v>
          </cell>
          <cell r="K4559">
            <v>1120</v>
          </cell>
          <cell r="L4559" t="b">
            <v>0</v>
          </cell>
          <cell r="M4559">
            <v>0</v>
          </cell>
          <cell r="N4559" t="str">
            <v>SERVICIOS Y PRODUCTOS</v>
          </cell>
          <cell r="O4559" t="str">
            <v>PLAZA DEL CACAO</v>
          </cell>
          <cell r="P4559" t="str">
            <v>PLAZA DEL CACAO</v>
          </cell>
          <cell r="Q4559" t="str">
            <v>MUSEO</v>
          </cell>
        </row>
        <row r="4560">
          <cell r="A4560">
            <v>4200</v>
          </cell>
          <cell r="B4560" t="str">
            <v>(BCA)BIENES ARTÍSTICOS, CULTURALES, BIENES DEPORTIVOS Y SÍMBOLOS PATRIOS</v>
          </cell>
          <cell r="C4560" t="str">
            <v>BCA</v>
          </cell>
          <cell r="D4560" t="str">
            <v>CLAVE</v>
          </cell>
          <cell r="E4560" t="str">
            <v>ESCULTURA DE CACAO EN MADERA MUESTRAN EL INTERIOR Y SUS PEPAS DOS LONGITUDINALES Y UNA TRANSVERSAL 1</v>
          </cell>
          <cell r="F4560" t="str">
            <v>EN USO</v>
          </cell>
          <cell r="G4560">
            <v>42464</v>
          </cell>
          <cell r="H4560" t="str">
            <v xml:space="preserve">VINUEZA NAVAS MIGUEL ALEJANDRO </v>
          </cell>
          <cell r="I4560">
            <v>112</v>
          </cell>
          <cell r="J4560">
            <v>0</v>
          </cell>
          <cell r="K4560">
            <v>112</v>
          </cell>
          <cell r="L4560" t="b">
            <v>0</v>
          </cell>
          <cell r="M4560">
            <v>0</v>
          </cell>
          <cell r="N4560" t="str">
            <v>SERVICIOS Y PRODUCTOS</v>
          </cell>
          <cell r="O4560" t="str">
            <v>PLAZA DEL CACAO</v>
          </cell>
          <cell r="P4560" t="str">
            <v>PLAZA DEL CACAO</v>
          </cell>
          <cell r="Q4560" t="str">
            <v>MUSEO</v>
          </cell>
        </row>
        <row r="4561">
          <cell r="A4561">
            <v>4201</v>
          </cell>
          <cell r="B4561" t="str">
            <v>(BCA)BIENES ARTÍSTICOS, CULTURALES, BIENES DEPORTIVOS Y SÍMBOLOS PATRIOS</v>
          </cell>
          <cell r="C4561" t="str">
            <v>BCA</v>
          </cell>
          <cell r="D4561" t="str">
            <v>CLAVE</v>
          </cell>
          <cell r="E4561" t="str">
            <v>ESCULTURA DE CACAO EN MADERA MUESTRAN EL INTERIOR Y SUS PEPAS DOS LONGITUDINALES Y UNA TRANSVERSAL 2</v>
          </cell>
          <cell r="F4561" t="str">
            <v>EN USO</v>
          </cell>
          <cell r="G4561">
            <v>42464</v>
          </cell>
          <cell r="H4561" t="str">
            <v xml:space="preserve">VINUEZA NAVAS MIGUEL ALEJANDRO </v>
          </cell>
          <cell r="I4561">
            <v>112</v>
          </cell>
          <cell r="J4561">
            <v>0</v>
          </cell>
          <cell r="K4561">
            <v>112</v>
          </cell>
          <cell r="L4561" t="b">
            <v>0</v>
          </cell>
          <cell r="M4561">
            <v>0</v>
          </cell>
          <cell r="N4561" t="str">
            <v>SERVICIOS Y PRODUCTOS</v>
          </cell>
          <cell r="O4561" t="str">
            <v>PLAZA DEL CACAO</v>
          </cell>
          <cell r="P4561" t="str">
            <v>PLAZA DEL CACAO</v>
          </cell>
          <cell r="Q4561" t="str">
            <v>MUSEO</v>
          </cell>
        </row>
        <row r="4562">
          <cell r="A4562">
            <v>4202</v>
          </cell>
          <cell r="B4562" t="str">
            <v>(BCA)BIENES ARTÍSTICOS, CULTURALES, BIENES DEPORTIVOS Y SÍMBOLOS PATRIOS</v>
          </cell>
          <cell r="C4562" t="str">
            <v>BCA</v>
          </cell>
          <cell r="D4562" t="str">
            <v>CLAVE</v>
          </cell>
          <cell r="E4562" t="str">
            <v>ESCULTURA DE CACAO EN MADERA MUESTRAN EL INTERIOR Y SUS PEPAS DOS LONGITUDINALES Y UNA TRANSVERSAL 3</v>
          </cell>
          <cell r="F4562" t="str">
            <v>EN USO</v>
          </cell>
          <cell r="G4562">
            <v>42464</v>
          </cell>
          <cell r="H4562" t="str">
            <v xml:space="preserve">VINUEZA NAVAS MIGUEL ALEJANDRO </v>
          </cell>
          <cell r="I4562">
            <v>112</v>
          </cell>
          <cell r="J4562">
            <v>0</v>
          </cell>
          <cell r="K4562">
            <v>112</v>
          </cell>
          <cell r="L4562" t="b">
            <v>0</v>
          </cell>
          <cell r="M4562">
            <v>0</v>
          </cell>
          <cell r="N4562" t="str">
            <v>SERVICIOS Y PRODUCTOS</v>
          </cell>
          <cell r="O4562" t="str">
            <v>PLAZA DEL CACAO</v>
          </cell>
          <cell r="P4562" t="str">
            <v>PLAZA DEL CACAO</v>
          </cell>
          <cell r="Q4562" t="str">
            <v>INTERPRETATIVO</v>
          </cell>
        </row>
        <row r="4563">
          <cell r="A4563">
            <v>4203</v>
          </cell>
          <cell r="B4563" t="str">
            <v>(BCA)BIENES ARTÍSTICOS, CULTURALES, BIENES DEPORTIVOS Y SÍMBOLOS PATRIOS</v>
          </cell>
          <cell r="C4563" t="str">
            <v>BCA</v>
          </cell>
          <cell r="D4563" t="str">
            <v>CLAVE</v>
          </cell>
          <cell r="E4563" t="str">
            <v>ESCULTURA DE HOMBRE TAMAÑO NATURAL</v>
          </cell>
          <cell r="F4563" t="str">
            <v>EN USO</v>
          </cell>
          <cell r="G4563">
            <v>42464</v>
          </cell>
          <cell r="H4563" t="str">
            <v xml:space="preserve">VINUEZA NAVAS MIGUEL ALEJANDRO </v>
          </cell>
          <cell r="I4563">
            <v>2240</v>
          </cell>
          <cell r="J4563">
            <v>0</v>
          </cell>
          <cell r="K4563">
            <v>2240</v>
          </cell>
          <cell r="L4563" t="b">
            <v>0</v>
          </cell>
          <cell r="M4563">
            <v>0</v>
          </cell>
          <cell r="N4563" t="str">
            <v>SERVICIOS Y PRODUCTOS</v>
          </cell>
          <cell r="O4563" t="str">
            <v>PLAZA DEL CACAO</v>
          </cell>
          <cell r="P4563" t="str">
            <v>PLAZA DEL CACAO</v>
          </cell>
          <cell r="Q4563" t="str">
            <v>MUSEO</v>
          </cell>
        </row>
        <row r="4564">
          <cell r="A4564">
            <v>4204</v>
          </cell>
          <cell r="B4564" t="str">
            <v>(BCA)BIENES ARTÍSTICOS, CULTURALES, BIENES DEPORTIVOS Y SÍMBOLOS PATRIOS</v>
          </cell>
          <cell r="C4564" t="str">
            <v>BCA</v>
          </cell>
          <cell r="D4564" t="str">
            <v>CLAVE</v>
          </cell>
          <cell r="E4564" t="str">
            <v>REPRODUCCIONES DE CERAMICA 1</v>
          </cell>
          <cell r="F4564" t="str">
            <v>EN USO</v>
          </cell>
          <cell r="G4564">
            <v>42464</v>
          </cell>
          <cell r="H4564" t="str">
            <v xml:space="preserve">VINUEZA NAVAS MIGUEL ALEJANDRO </v>
          </cell>
          <cell r="I4564">
            <v>280</v>
          </cell>
          <cell r="J4564">
            <v>0</v>
          </cell>
          <cell r="K4564">
            <v>280</v>
          </cell>
          <cell r="L4564" t="b">
            <v>0</v>
          </cell>
          <cell r="M4564">
            <v>0</v>
          </cell>
          <cell r="N4564" t="str">
            <v>SERVICIOS Y PRODUCTOS</v>
          </cell>
          <cell r="O4564" t="str">
            <v>PLAZA DEL CACAO</v>
          </cell>
          <cell r="P4564" t="str">
            <v>PLAZA DEL CACAO</v>
          </cell>
          <cell r="Q4564" t="str">
            <v>MUSEO</v>
          </cell>
        </row>
        <row r="4565">
          <cell r="A4565">
            <v>4205</v>
          </cell>
          <cell r="B4565" t="str">
            <v>(BCA)BIENES ARTÍSTICOS, CULTURALES, BIENES DEPORTIVOS Y SÍMBOLOS PATRIOS</v>
          </cell>
          <cell r="C4565" t="str">
            <v>BCA</v>
          </cell>
          <cell r="D4565" t="str">
            <v>CLAVE</v>
          </cell>
          <cell r="E4565" t="str">
            <v>REPRODUCCIONES DE CERAMICA 2</v>
          </cell>
          <cell r="F4565" t="str">
            <v>EN USO</v>
          </cell>
          <cell r="G4565">
            <v>42464</v>
          </cell>
          <cell r="H4565" t="str">
            <v xml:space="preserve">VINUEZA NAVAS MIGUEL ALEJANDRO </v>
          </cell>
          <cell r="I4565">
            <v>280</v>
          </cell>
          <cell r="J4565">
            <v>0</v>
          </cell>
          <cell r="K4565">
            <v>280</v>
          </cell>
          <cell r="L4565" t="b">
            <v>0</v>
          </cell>
          <cell r="M4565">
            <v>0</v>
          </cell>
          <cell r="N4565" t="str">
            <v>SERVICIOS Y PRODUCTOS</v>
          </cell>
          <cell r="O4565" t="str">
            <v>PLAZA DEL CACAO</v>
          </cell>
          <cell r="P4565" t="str">
            <v>PLAZA DEL CACAO</v>
          </cell>
          <cell r="Q4565" t="str">
            <v>MUSEO</v>
          </cell>
        </row>
        <row r="4566">
          <cell r="A4566">
            <v>4303</v>
          </cell>
          <cell r="B4566" t="str">
            <v>(BCA)BIENES ARTÍSTICOS, CULTURALES, BIENES DEPORTIVOS Y SÍMBOLOS PATRIOS</v>
          </cell>
          <cell r="C4566" t="str">
            <v>BCA</v>
          </cell>
          <cell r="D4566" t="str">
            <v>CLAVE</v>
          </cell>
          <cell r="E4566" t="str">
            <v>COSTALES DE YUTE 10</v>
          </cell>
          <cell r="F4566" t="str">
            <v>EN USO</v>
          </cell>
          <cell r="G4566">
            <v>42451</v>
          </cell>
          <cell r="H4566" t="str">
            <v xml:space="preserve">VINUEZA NAVAS MIGUEL ALEJANDRO </v>
          </cell>
          <cell r="I4566">
            <v>0.5</v>
          </cell>
          <cell r="J4566">
            <v>0</v>
          </cell>
          <cell r="K4566">
            <v>0.5</v>
          </cell>
          <cell r="L4566" t="b">
            <v>1</v>
          </cell>
          <cell r="M4566">
            <v>0</v>
          </cell>
          <cell r="N4566" t="str">
            <v>SERVICIOS Y PRODUCTOS</v>
          </cell>
          <cell r="O4566" t="str">
            <v>PLAZA DEL CACAO</v>
          </cell>
          <cell r="P4566" t="str">
            <v>PLAZA DEL CACAO</v>
          </cell>
          <cell r="Q4566" t="str">
            <v>BODEGA CACAO</v>
          </cell>
        </row>
        <row r="4567">
          <cell r="A4567">
            <v>4304</v>
          </cell>
          <cell r="B4567" t="str">
            <v>(BCA)BIENES ARTÍSTICOS, CULTURALES, BIENES DEPORTIVOS Y SÍMBOLOS PATRIOS</v>
          </cell>
          <cell r="C4567" t="str">
            <v>BCA</v>
          </cell>
          <cell r="D4567" t="str">
            <v>CLAVE</v>
          </cell>
          <cell r="E4567" t="str">
            <v>COSTALES DE YUTE 11</v>
          </cell>
          <cell r="F4567" t="str">
            <v>EN USO</v>
          </cell>
          <cell r="G4567">
            <v>42451</v>
          </cell>
          <cell r="H4567" t="str">
            <v xml:space="preserve">VINUEZA NAVAS MIGUEL ALEJANDRO </v>
          </cell>
          <cell r="I4567">
            <v>0.5</v>
          </cell>
          <cell r="J4567">
            <v>0</v>
          </cell>
          <cell r="K4567">
            <v>0.5</v>
          </cell>
          <cell r="L4567" t="b">
            <v>1</v>
          </cell>
          <cell r="M4567">
            <v>0</v>
          </cell>
          <cell r="N4567" t="str">
            <v>SERVICIOS Y PRODUCTOS</v>
          </cell>
          <cell r="O4567" t="str">
            <v>PLAZA DEL CACAO</v>
          </cell>
          <cell r="P4567" t="str">
            <v>PLAZA DEL CACAO</v>
          </cell>
          <cell r="Q4567" t="str">
            <v>BODEGA CACAO</v>
          </cell>
        </row>
        <row r="4568">
          <cell r="A4568">
            <v>4335</v>
          </cell>
          <cell r="B4568" t="str">
            <v>(BCA)BIENES ARTÍSTICOS, CULTURALES, BIENES DEPORTIVOS Y SÍMBOLOS PATRIOS</v>
          </cell>
          <cell r="C4568" t="str">
            <v>BCA</v>
          </cell>
          <cell r="D4568" t="str">
            <v>CLAVE</v>
          </cell>
          <cell r="E4568" t="str">
            <v>REVERBERO</v>
          </cell>
          <cell r="F4568" t="str">
            <v>EN USO</v>
          </cell>
          <cell r="G4568">
            <v>42451</v>
          </cell>
          <cell r="H4568" t="str">
            <v xml:space="preserve">VINUEZA NAVAS MIGUEL ALEJANDRO </v>
          </cell>
          <cell r="I4568">
            <v>77.56</v>
          </cell>
          <cell r="J4568">
            <v>0</v>
          </cell>
          <cell r="K4568">
            <v>77.56</v>
          </cell>
          <cell r="L4568" t="b">
            <v>0</v>
          </cell>
          <cell r="M4568">
            <v>0</v>
          </cell>
          <cell r="N4568" t="str">
            <v>SERVICIOS Y PRODUCTOS</v>
          </cell>
          <cell r="O4568" t="str">
            <v>PLAZA DEL CACAO</v>
          </cell>
          <cell r="P4568" t="str">
            <v>PLAZA DEL CACAO</v>
          </cell>
          <cell r="Q4568" t="str">
            <v>INTERPRETATIVO</v>
          </cell>
        </row>
        <row r="4569">
          <cell r="A4569">
            <v>4330</v>
          </cell>
          <cell r="B4569" t="str">
            <v>(BCA)BIENES ARTÍSTICOS, CULTURALES, BIENES DEPORTIVOS Y SÍMBOLOS PATRIOS</v>
          </cell>
          <cell r="C4569" t="str">
            <v>BCA</v>
          </cell>
          <cell r="D4569" t="str">
            <v>BATEA</v>
          </cell>
          <cell r="E4569" t="str">
            <v>BATEA 1</v>
          </cell>
          <cell r="F4569" t="str">
            <v>EN USO</v>
          </cell>
          <cell r="G4569">
            <v>42451</v>
          </cell>
          <cell r="H4569" t="str">
            <v xml:space="preserve">VINUEZA NAVAS MIGUEL ALEJANDRO </v>
          </cell>
          <cell r="I4569">
            <v>5</v>
          </cell>
          <cell r="J4569">
            <v>0</v>
          </cell>
          <cell r="K4569">
            <v>5</v>
          </cell>
          <cell r="L4569" t="b">
            <v>1</v>
          </cell>
          <cell r="M4569">
            <v>0</v>
          </cell>
          <cell r="N4569" t="str">
            <v>SERVICIOS Y PRODUCTOS</v>
          </cell>
          <cell r="O4569" t="str">
            <v>PLAZA DEL CACAO</v>
          </cell>
          <cell r="P4569" t="str">
            <v>PLAZA DEL CACAO</v>
          </cell>
          <cell r="Q4569" t="str">
            <v>TIENDA</v>
          </cell>
        </row>
        <row r="4570">
          <cell r="A4570">
            <v>4331</v>
          </cell>
          <cell r="B4570" t="str">
            <v>(BCA)BIENES ARTÍSTICOS, CULTURALES, BIENES DEPORTIVOS Y SÍMBOLOS PATRIOS</v>
          </cell>
          <cell r="C4570" t="str">
            <v>BCA</v>
          </cell>
          <cell r="D4570" t="str">
            <v>BATEA</v>
          </cell>
          <cell r="E4570" t="str">
            <v>BATEA 2</v>
          </cell>
          <cell r="F4570" t="str">
            <v>EN USO</v>
          </cell>
          <cell r="G4570">
            <v>42451</v>
          </cell>
          <cell r="H4570" t="str">
            <v xml:space="preserve">VINUEZA NAVAS MIGUEL ALEJANDRO </v>
          </cell>
          <cell r="I4570">
            <v>5</v>
          </cell>
          <cell r="J4570">
            <v>0</v>
          </cell>
          <cell r="K4570">
            <v>5</v>
          </cell>
          <cell r="L4570" t="b">
            <v>1</v>
          </cell>
          <cell r="M4570">
            <v>0</v>
          </cell>
          <cell r="N4570" t="str">
            <v>SERVICIOS Y PRODUCTOS</v>
          </cell>
          <cell r="O4570" t="str">
            <v>PLAZA DEL CACAO</v>
          </cell>
          <cell r="P4570" t="str">
            <v>PLAZA DEL CACAO</v>
          </cell>
          <cell r="Q4570">
            <v>0</v>
          </cell>
        </row>
        <row r="4571">
          <cell r="A4571">
            <v>4324</v>
          </cell>
          <cell r="B4571" t="str">
            <v>(BCA)BIENES ARTÍSTICOS, CULTURALES, BIENES DEPORTIVOS Y SÍMBOLOS PATRIOS</v>
          </cell>
          <cell r="C4571" t="str">
            <v>BCA</v>
          </cell>
          <cell r="D4571" t="str">
            <v>CANASTA</v>
          </cell>
          <cell r="E4571" t="str">
            <v>CANASTAS TEJIDAS 1</v>
          </cell>
          <cell r="F4571" t="str">
            <v>EN USO</v>
          </cell>
          <cell r="G4571">
            <v>42451</v>
          </cell>
          <cell r="H4571" t="str">
            <v xml:space="preserve">VINUEZA NAVAS MIGUEL ALEJANDRO </v>
          </cell>
          <cell r="I4571">
            <v>4.67</v>
          </cell>
          <cell r="J4571">
            <v>0</v>
          </cell>
          <cell r="K4571">
            <v>4.67</v>
          </cell>
          <cell r="L4571" t="b">
            <v>1</v>
          </cell>
          <cell r="M4571">
            <v>0</v>
          </cell>
          <cell r="N4571" t="str">
            <v>SERVICIOS Y PRODUCTOS</v>
          </cell>
          <cell r="O4571" t="str">
            <v>PLAZA DEL CACAO</v>
          </cell>
          <cell r="P4571" t="str">
            <v>PLAZA DEL CACAO</v>
          </cell>
          <cell r="Q4571" t="str">
            <v>TIENDA</v>
          </cell>
        </row>
        <row r="4572">
          <cell r="A4572">
            <v>4332</v>
          </cell>
          <cell r="B4572" t="str">
            <v>(BCA)BIENES ARTÍSTICOS, CULTURALES, BIENES DEPORTIVOS Y SÍMBOLOS PATRIOS</v>
          </cell>
          <cell r="C4572" t="str">
            <v>BCA</v>
          </cell>
          <cell r="D4572" t="str">
            <v>PIEDRA</v>
          </cell>
          <cell r="E4572" t="str">
            <v>PIEDRA DE MOLER</v>
          </cell>
          <cell r="F4572" t="str">
            <v>EN USO</v>
          </cell>
          <cell r="G4572">
            <v>42451</v>
          </cell>
          <cell r="H4572" t="str">
            <v xml:space="preserve">VINUEZA NAVAS MIGUEL ALEJANDRO </v>
          </cell>
          <cell r="I4572">
            <v>10</v>
          </cell>
          <cell r="J4572">
            <v>0</v>
          </cell>
          <cell r="K4572">
            <v>10</v>
          </cell>
          <cell r="L4572" t="b">
            <v>1</v>
          </cell>
          <cell r="M4572">
            <v>0</v>
          </cell>
          <cell r="N4572" t="str">
            <v>SERVICIOS Y PRODUCTOS</v>
          </cell>
          <cell r="O4572" t="str">
            <v>PLAZA DEL CACAO</v>
          </cell>
          <cell r="P4572" t="str">
            <v>PLAZA DEL CACAO</v>
          </cell>
          <cell r="Q4572">
            <v>0</v>
          </cell>
        </row>
        <row r="4573">
          <cell r="A4573">
            <v>3626</v>
          </cell>
          <cell r="B4573" t="str">
            <v>(BCA)BIENES ARTÍSTICOS, CULTURALES, BIENES DEPORTIVOS Y SÍMBOLOS PATRIOS</v>
          </cell>
          <cell r="C4573" t="str">
            <v>BCA</v>
          </cell>
          <cell r="D4573" t="str">
            <v>MAZORCA</v>
          </cell>
          <cell r="E4573" t="str">
            <v>JUEGO DE 11MAZORCAS</v>
          </cell>
          <cell r="F4573" t="str">
            <v>EN USO</v>
          </cell>
          <cell r="G4573">
            <v>42313</v>
          </cell>
          <cell r="H4573" t="str">
            <v xml:space="preserve">VINUEZA NAVAS MIGUEL ALEJANDRO </v>
          </cell>
          <cell r="I4573">
            <v>11</v>
          </cell>
          <cell r="J4573">
            <v>0</v>
          </cell>
          <cell r="K4573">
            <v>11</v>
          </cell>
          <cell r="L4573" t="b">
            <v>1</v>
          </cell>
          <cell r="M4573">
            <v>0</v>
          </cell>
          <cell r="N4573" t="str">
            <v>SERVICIOS Y PRODUCTOS</v>
          </cell>
          <cell r="O4573" t="str">
            <v>PLAZA DEL CACAO</v>
          </cell>
          <cell r="P4573" t="str">
            <v>PLAZA DEL CACAO</v>
          </cell>
          <cell r="Q4573" t="str">
            <v>INTERPRETATIVO</v>
          </cell>
        </row>
        <row r="4574">
          <cell r="A4574">
            <v>7253</v>
          </cell>
          <cell r="B4574" t="str">
            <v>MOBILIARIOS</v>
          </cell>
          <cell r="C4574" t="str">
            <v>BLD</v>
          </cell>
          <cell r="D4574" t="str">
            <v>ESTACION DE TRABAJO</v>
          </cell>
          <cell r="E4574" t="str">
            <v>ESTACION DE TRABAJO EN L 1</v>
          </cell>
          <cell r="F4574" t="str">
            <v>EN USO</v>
          </cell>
          <cell r="G4574">
            <v>44552</v>
          </cell>
          <cell r="H4574" t="str">
            <v xml:space="preserve">ZAPATA IZA JUAN FERNANDO </v>
          </cell>
          <cell r="I4574">
            <v>172</v>
          </cell>
          <cell r="J4574">
            <v>17.2</v>
          </cell>
          <cell r="K4574">
            <v>172</v>
          </cell>
          <cell r="L4574" t="b">
            <v>0</v>
          </cell>
          <cell r="M4574">
            <v>10</v>
          </cell>
          <cell r="N4574" t="str">
            <v>SERVICIOS GENERALES</v>
          </cell>
          <cell r="O4574" t="str">
            <v>ARCHIVO</v>
          </cell>
          <cell r="P4574" t="e">
            <v>#N/A</v>
          </cell>
          <cell r="Q4574" t="e">
            <v>#N/A</v>
          </cell>
        </row>
        <row r="4575">
          <cell r="A4575">
            <v>21</v>
          </cell>
          <cell r="B4575" t="str">
            <v>MOBILIARIOS</v>
          </cell>
          <cell r="C4575" t="str">
            <v>BLD</v>
          </cell>
          <cell r="D4575" t="str">
            <v>SILLA</v>
          </cell>
          <cell r="E4575" t="str">
            <v>CON APOYA BRAZOS FORRADO DE COROSIL</v>
          </cell>
          <cell r="F4575" t="str">
            <v>EN USO</v>
          </cell>
          <cell r="G4575">
            <v>41985</v>
          </cell>
          <cell r="H4575" t="str">
            <v xml:space="preserve">ZAPATA IZA JUAN FERNANDO </v>
          </cell>
          <cell r="I4575">
            <v>85.01</v>
          </cell>
          <cell r="J4575">
            <v>18.48</v>
          </cell>
          <cell r="K4575">
            <v>184.8</v>
          </cell>
          <cell r="L4575" t="b">
            <v>0</v>
          </cell>
          <cell r="M4575">
            <v>10</v>
          </cell>
          <cell r="N4575" t="str">
            <v>SERVICIOS GENERALES</v>
          </cell>
          <cell r="O4575" t="str">
            <v>ARCHIVO</v>
          </cell>
          <cell r="P4575" t="str">
            <v>ARCHIVO-PLAZA CULTURAL</v>
          </cell>
          <cell r="Q4575" t="str">
            <v>FERNANDO ZAPATA</v>
          </cell>
        </row>
        <row r="4576">
          <cell r="A4576">
            <v>7222</v>
          </cell>
          <cell r="B4576" t="str">
            <v>MOBILIARIOS</v>
          </cell>
          <cell r="C4576" t="str">
            <v>BLD</v>
          </cell>
          <cell r="D4576" t="str">
            <v>SILLA</v>
          </cell>
          <cell r="E4576" t="str">
            <v>SILLA GIRATORIA 1</v>
          </cell>
          <cell r="F4576" t="str">
            <v>EN USO</v>
          </cell>
          <cell r="G4576">
            <v>44552</v>
          </cell>
          <cell r="H4576" t="str">
            <v xml:space="preserve">ZAPATA IZA JUAN FERNANDO </v>
          </cell>
          <cell r="I4576">
            <v>124</v>
          </cell>
          <cell r="J4576">
            <v>12.4</v>
          </cell>
          <cell r="K4576">
            <v>124</v>
          </cell>
          <cell r="L4576" t="b">
            <v>0</v>
          </cell>
          <cell r="M4576">
            <v>10</v>
          </cell>
          <cell r="N4576" t="str">
            <v>SERVICIOS GENERALES</v>
          </cell>
          <cell r="O4576" t="str">
            <v>ARCHIVO</v>
          </cell>
          <cell r="P4576" t="e">
            <v>#N/A</v>
          </cell>
          <cell r="Q4576" t="e">
            <v>#N/A</v>
          </cell>
        </row>
        <row r="4577">
          <cell r="A4577">
            <v>570</v>
          </cell>
          <cell r="B4577" t="str">
            <v>MOBILIARIOS</v>
          </cell>
          <cell r="C4577" t="str">
            <v>BLD</v>
          </cell>
          <cell r="D4577" t="str">
            <v>SILLON</v>
          </cell>
          <cell r="E4577" t="str">
            <v>CON APOYA BRAZOS FORRADO DE COROSIL</v>
          </cell>
          <cell r="F4577" t="str">
            <v>EN USO</v>
          </cell>
          <cell r="G4577">
            <v>42094</v>
          </cell>
          <cell r="H4577" t="str">
            <v xml:space="preserve">ZAPATA IZA JUAN FERNANDO </v>
          </cell>
          <cell r="I4577">
            <v>53.63</v>
          </cell>
          <cell r="J4577">
            <v>11.12</v>
          </cell>
          <cell r="K4577">
            <v>111.15</v>
          </cell>
          <cell r="L4577" t="b">
            <v>0</v>
          </cell>
          <cell r="M4577">
            <v>10</v>
          </cell>
          <cell r="N4577" t="str">
            <v>ARCHIVO</v>
          </cell>
          <cell r="O4577" t="str">
            <v>ARCHIVO</v>
          </cell>
          <cell r="P4577" t="str">
            <v>ARCHIVO</v>
          </cell>
          <cell r="Q4577" t="str">
            <v>FERNANDO ZAPATA</v>
          </cell>
        </row>
        <row r="4578">
          <cell r="A4578">
            <v>3527</v>
          </cell>
          <cell r="B4578" t="str">
            <v>EQUIPOS, SISTEMAS Y PAQUETES INFORMÁTICOS</v>
          </cell>
          <cell r="C4578" t="str">
            <v>BLD</v>
          </cell>
          <cell r="D4578" t="str">
            <v>COMPUTADOR DE ESCRITORIO INTEGRADO</v>
          </cell>
          <cell r="E4578" t="str">
            <v>COMPUTADOR DE ESCRITORIO MARCA ARI AMDFX 4GB 500GB 5</v>
          </cell>
          <cell r="F4578" t="str">
            <v>EN USO</v>
          </cell>
          <cell r="G4578">
            <v>42366</v>
          </cell>
          <cell r="H4578" t="str">
            <v xml:space="preserve">ZAPATA IZA JUAN FERNANDO </v>
          </cell>
          <cell r="I4578">
            <v>70.36</v>
          </cell>
          <cell r="J4578">
            <v>70.36</v>
          </cell>
          <cell r="K4578">
            <v>703.65</v>
          </cell>
          <cell r="L4578" t="b">
            <v>0</v>
          </cell>
          <cell r="M4578">
            <v>5</v>
          </cell>
          <cell r="N4578" t="str">
            <v>SERVICIOS GENERALES</v>
          </cell>
          <cell r="O4578" t="str">
            <v>ARCHIVO</v>
          </cell>
          <cell r="P4578" t="str">
            <v>ARCHIVO</v>
          </cell>
          <cell r="Q4578" t="str">
            <v>FERNANDO ZAPATA</v>
          </cell>
        </row>
        <row r="4579">
          <cell r="A4579">
            <v>608</v>
          </cell>
          <cell r="B4579" t="str">
            <v>(BCA)MOBILIARIOS</v>
          </cell>
          <cell r="C4579" t="str">
            <v>BCA</v>
          </cell>
          <cell r="D4579" t="str">
            <v>SILLA</v>
          </cell>
          <cell r="E4579" t="str">
            <v>CON APOYA BRAZOS FORRADA DE COROSIL</v>
          </cell>
          <cell r="F4579" t="str">
            <v>EN USO</v>
          </cell>
          <cell r="G4579">
            <v>39428</v>
          </cell>
          <cell r="H4579" t="str">
            <v xml:space="preserve">ZAPATA IZA JUAN FERNANDO </v>
          </cell>
          <cell r="I4579">
            <v>51.41</v>
          </cell>
          <cell r="J4579">
            <v>0</v>
          </cell>
          <cell r="K4579">
            <v>51.41</v>
          </cell>
          <cell r="L4579" t="b">
            <v>0</v>
          </cell>
          <cell r="M4579">
            <v>0</v>
          </cell>
          <cell r="N4579" t="str">
            <v>SERVICIOS GENERALES</v>
          </cell>
          <cell r="O4579" t="str">
            <v>ARCHIVO</v>
          </cell>
          <cell r="P4579" t="str">
            <v>ARCHIVO</v>
          </cell>
          <cell r="Q4579" t="str">
            <v>IVAN ORTIZ</v>
          </cell>
        </row>
        <row r="4580">
          <cell r="A4580">
            <v>6858</v>
          </cell>
          <cell r="B4580" t="str">
            <v>EQUIPOS, SISTEMAS Y PAQUETES INFORMÁTICOS</v>
          </cell>
          <cell r="C4580" t="str">
            <v>BLD</v>
          </cell>
          <cell r="D4580" t="str">
            <v>CAMARA TERMOGRAFICA</v>
          </cell>
          <cell r="E4580" t="str">
            <v>TERMOGRAFO 1</v>
          </cell>
          <cell r="F4580" t="str">
            <v>EN USO</v>
          </cell>
          <cell r="G4580">
            <v>44470</v>
          </cell>
          <cell r="H4580" t="str">
            <v xml:space="preserve">HERNANDEZ JARAMILLO HUGO SEBASTIAN </v>
          </cell>
          <cell r="I4580">
            <v>1503.6</v>
          </cell>
          <cell r="J4580">
            <v>0</v>
          </cell>
          <cell r="K4580">
            <v>1503.6</v>
          </cell>
          <cell r="L4580" t="b">
            <v>0</v>
          </cell>
          <cell r="M4580">
            <v>3</v>
          </cell>
          <cell r="N4580" t="str">
            <v>JEFATURA ADMINISTRATIVA</v>
          </cell>
          <cell r="O4580" t="str">
            <v>TECNOLOGIA</v>
          </cell>
          <cell r="P4580" t="str">
            <v>JEFATURA ADMINISTRATIVA</v>
          </cell>
          <cell r="Q4580" t="str">
            <v>TECNOLOGIA</v>
          </cell>
        </row>
        <row r="4581">
          <cell r="A4581">
            <v>6859</v>
          </cell>
          <cell r="B4581" t="str">
            <v>EQUIPOS, SISTEMAS Y PAQUETES INFORMÁTICOS</v>
          </cell>
          <cell r="C4581" t="str">
            <v>BLD</v>
          </cell>
          <cell r="D4581" t="str">
            <v>CAMARA TERMOGRAFICA</v>
          </cell>
          <cell r="E4581" t="str">
            <v>TERMOGRAFO 2</v>
          </cell>
          <cell r="F4581" t="str">
            <v>EN USO</v>
          </cell>
          <cell r="G4581">
            <v>44470</v>
          </cell>
          <cell r="H4581" t="str">
            <v xml:space="preserve">HERNANDEZ JARAMILLO HUGO SEBASTIAN </v>
          </cell>
          <cell r="I4581">
            <v>1503.6</v>
          </cell>
          <cell r="J4581">
            <v>0</v>
          </cell>
          <cell r="K4581">
            <v>1503.6</v>
          </cell>
          <cell r="L4581" t="b">
            <v>0</v>
          </cell>
          <cell r="M4581">
            <v>3</v>
          </cell>
          <cell r="N4581" t="str">
            <v>JEFATURA ADMINISTRATIVA</v>
          </cell>
          <cell r="O4581" t="str">
            <v>TECNOLOGIA</v>
          </cell>
          <cell r="P4581" t="str">
            <v>JEFATURA ADMINISTRATIVA</v>
          </cell>
          <cell r="Q4581" t="str">
            <v>TECNOLOGIA</v>
          </cell>
        </row>
      </sheetData>
      <sheetData sheetId="1"/>
      <sheetData sheetId="2"/>
      <sheetData sheetId="3"/>
      <sheetData sheetId="4"/>
      <sheetData sheetId="5"/>
      <sheetData sheetId="6"/>
      <sheetData sheetId="7"/>
      <sheetData sheetId="8"/>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a1" displayName="Tabla1" ref="A1:BX2465" totalsRowShown="0" headerRowDxfId="80" headerRowBorderDxfId="79" tableBorderDxfId="78" totalsRowBorderDxfId="77">
  <autoFilter ref="A1:BX2465" xr:uid="{00000000-0009-0000-0100-000001000000}"/>
  <sortState xmlns:xlrd2="http://schemas.microsoft.com/office/spreadsheetml/2017/richdata2" ref="A19:BX2465">
    <sortCondition descending="1" ref="G1:G2465"/>
  </sortState>
  <tableColumns count="76">
    <tableColumn id="1" xr3:uid="{00000000-0010-0000-0000-000001000000}" name="Código" dataDxfId="76"/>
    <tableColumn id="2" xr3:uid="{00000000-0010-0000-0000-000002000000}" name="Descripción / Características del Bien" dataDxfId="75"/>
    <tableColumn id="3" xr3:uid="{00000000-0010-0000-0000-000003000000}" name="costo" dataDxfId="74"/>
    <tableColumn id="4" xr3:uid="{00000000-0010-0000-0000-000004000000}" name="cuadre" dataDxfId="73">
      <calculatedColumnFormula>VLOOKUP($A2,CONSTATACIÓN!A:O,3,0)</calculatedColumnFormula>
    </tableColumn>
    <tableColumn id="5" xr3:uid="{00000000-0010-0000-0000-000005000000}" name="Estado" dataDxfId="72">
      <calculatedColumnFormula>VLOOKUP(A2,CONSTATACIÓN!A6:O5441,13,FALSE)</calculatedColumnFormula>
    </tableColumn>
    <tableColumn id="6" xr3:uid="{00000000-0010-0000-0000-000006000000}" name="Nombre Custodio o Usuario" dataDxfId="71"/>
    <tableColumn id="7" xr3:uid="{00000000-0010-0000-0000-000007000000}" name="UBICACIÓN" dataDxfId="70"/>
    <tableColumn id="8" xr3:uid="{00000000-0010-0000-0000-000008000000}" name="LUGAR" dataDxfId="69"/>
    <tableColumn id="75" xr3:uid="{00000000-0010-0000-0000-00004B000000}" name="UBICACIÓN ANTERIOR" dataDxfId="68">
      <calculatedColumnFormula>VLOOKUP(Tabla1[[#This Row],[Código]],[1]MATRIZ!$A$2:$Q$4581,16,FALSE)</calculatedColumnFormula>
    </tableColumn>
    <tableColumn id="76" xr3:uid="{00000000-0010-0000-0000-00004C000000}" name="UBICACIÓN 2 ANTERIOR" dataDxfId="67">
      <calculatedColumnFormula>VLOOKUP(Tabla1[[#This Row],[Código]],[1]MATRIZ!$A$2:$Q$4581,17,FALSE)</calculatedColumnFormula>
    </tableColumn>
    <tableColumn id="9" xr3:uid="{00000000-0010-0000-0000-000009000000}" name="BLD-BSC" dataDxfId="66"/>
    <tableColumn id="10" xr3:uid="{00000000-0010-0000-0000-00000A000000}" name="Valor en Libros" dataDxfId="65"/>
    <tableColumn id="11" xr3:uid="{00000000-0010-0000-0000-00000B000000}" name="Valor Residual" dataDxfId="64"/>
    <tableColumn id="12" xr3:uid="{00000000-0010-0000-0000-00000C000000}" name="ValorCH" dataDxfId="63"/>
    <tableColumn id="13" xr3:uid="{00000000-0010-0000-0000-00000D000000}" name="Vida Util" dataDxfId="62"/>
    <tableColumn id="16" xr3:uid="{00000000-0010-0000-0000-000010000000}" name="Marca" dataDxfId="61"/>
    <tableColumn id="17" xr3:uid="{00000000-0010-0000-0000-000011000000}" name="Modelo" dataDxfId="60"/>
    <tableColumn id="18" xr3:uid="{00000000-0010-0000-0000-000012000000}" name="Número de Serie" dataDxfId="59"/>
    <tableColumn id="19" xr3:uid="{00000000-0010-0000-0000-000013000000}" name="% de Depreciación" dataDxfId="58"/>
    <tableColumn id="20" xr3:uid="{00000000-0010-0000-0000-000014000000}" name="Depreciación Actual" dataDxfId="57"/>
    <tableColumn id="21" xr3:uid="{00000000-0010-0000-0000-000015000000}" name="Depreciación Anterior" dataDxfId="56"/>
    <tableColumn id="22" xr3:uid="{00000000-0010-0000-0000-000016000000}" name="Chasis" dataDxfId="55"/>
    <tableColumn id="23" xr3:uid="{00000000-0010-0000-0000-000017000000}" name="Color" dataDxfId="54"/>
    <tableColumn id="24" xr3:uid="{00000000-0010-0000-0000-000018000000}" name="Dimensiones" dataDxfId="53"/>
    <tableColumn id="25" xr3:uid="{00000000-0010-0000-0000-000019000000}" name="Acta Levantamiento Bienes" dataDxfId="52"/>
    <tableColumn id="26" xr3:uid="{00000000-0010-0000-0000-00001A000000}" name="Actividad" dataDxfId="51"/>
    <tableColumn id="27" xr3:uid="{00000000-0010-0000-0000-00001B000000}" name="Activo Asegurado" dataDxfId="50"/>
    <tableColumn id="28" xr3:uid="{00000000-0010-0000-0000-00001C000000}" name="Activo en Uso" dataDxfId="49"/>
    <tableColumn id="29" xr3:uid="{00000000-0010-0000-0000-00001D000000}" name="Año de Fabrica" dataDxfId="48"/>
    <tableColumn id="30" xr3:uid="{00000000-0010-0000-0000-00001E000000}" name="Area" dataDxfId="47"/>
    <tableColumn id="31" xr3:uid="{00000000-0010-0000-0000-00001F000000}" name="Area de Construcción" dataDxfId="46"/>
    <tableColumn id="32" xr3:uid="{00000000-0010-0000-0000-000020000000}" name="Arete del Semoviente" dataDxfId="45"/>
    <tableColumn id="33" xr3:uid="{00000000-0010-0000-0000-000021000000}" name="Autor" dataDxfId="44"/>
    <tableColumn id="34" xr3:uid="{00000000-0010-0000-0000-000022000000}" name="Avalúo Técnico" dataDxfId="43"/>
    <tableColumn id="35" xr3:uid="{00000000-0010-0000-0000-000023000000}" name="Cantidad" dataDxfId="42"/>
    <tableColumn id="36" xr3:uid="{00000000-0010-0000-0000-000024000000}" name="Cantón" dataDxfId="41"/>
    <tableColumn id="37" xr3:uid="{00000000-0010-0000-0000-000025000000}" name="Catastro" dataDxfId="40"/>
    <tableColumn id="38" xr3:uid="{00000000-0010-0000-0000-000026000000}" name="Cédula" dataDxfId="39"/>
    <tableColumn id="39" xr3:uid="{00000000-0010-0000-0000-000027000000}" name="Clase de Vehiculo" dataDxfId="38"/>
    <tableColumn id="40" xr3:uid="{00000000-0010-0000-0000-000028000000}" name="Cod_Localidad" dataDxfId="37"/>
    <tableColumn id="41" xr3:uid="{00000000-0010-0000-0000-000029000000}" name="Código Anterior" dataDxfId="36"/>
    <tableColumn id="42" xr3:uid="{00000000-0010-0000-0000-00002A000000}" name="Condición de Propiedad" dataDxfId="35"/>
    <tableColumn id="43" xr3:uid="{00000000-0010-0000-0000-00002B000000}" name="Corresponsable" dataDxfId="34"/>
    <tableColumn id="44" xr3:uid="{00000000-0010-0000-0000-00002C000000}" name="Cuenta Contable" dataDxfId="33"/>
    <tableColumn id="45" xr3:uid="{00000000-0010-0000-0000-00002D000000}" name="Dirección" dataDxfId="32"/>
    <tableColumn id="46" xr3:uid="{00000000-0010-0000-0000-00002E000000}" name="Dominio" dataDxfId="31"/>
    <tableColumn id="47" xr3:uid="{00000000-0010-0000-0000-00002F000000}" name="Especificación" dataDxfId="30"/>
    <tableColumn id="48" xr3:uid="{00000000-0010-0000-0000-000030000000}" name="Estado de Conservación" dataDxfId="29"/>
    <tableColumn id="49" xr3:uid="{00000000-0010-0000-0000-000031000000}" name="Estructura del Bien" dataDxfId="28"/>
    <tableColumn id="50" xr3:uid="{00000000-0010-0000-0000-000032000000}" name="Fecha Aplicación" dataDxfId="27"/>
    <tableColumn id="51" xr3:uid="{00000000-0010-0000-0000-000033000000}" name="Fecha de Garantía" dataDxfId="26"/>
    <tableColumn id="52" xr3:uid="{00000000-0010-0000-0000-000034000000}" name="Fecha de Nacimiento" dataDxfId="25"/>
    <tableColumn id="53" xr3:uid="{00000000-0010-0000-0000-000035000000}" name="Fecha Transacción" dataDxfId="24"/>
    <tableColumn id="54" xr3:uid="{00000000-0010-0000-0000-000036000000}" name="Fecha_Documento" dataDxfId="23"/>
    <tableColumn id="55" xr3:uid="{00000000-0010-0000-0000-000037000000}" name="Grupo Relacionado" dataDxfId="22"/>
    <tableColumn id="56" xr3:uid="{00000000-0010-0000-0000-000038000000}" name="Infraestructura" dataDxfId="21"/>
    <tableColumn id="57" xr3:uid="{00000000-0010-0000-0000-000039000000}" name="Linderos" dataDxfId="20"/>
    <tableColumn id="58" xr3:uid="{00000000-0010-0000-0000-00003A000000}" name="Motor" dataDxfId="19"/>
    <tableColumn id="59" xr3:uid="{00000000-0010-0000-0000-00003B000000}" name="Nombre del Semoviente" dataDxfId="18"/>
    <tableColumn id="60" xr3:uid="{00000000-0010-0000-0000-00003C000000}" name="Número de Componentes" dataDxfId="17"/>
    <tableColumn id="61" xr3:uid="{00000000-0010-0000-0000-00003D000000}" name="Número Documento" dataDxfId="16"/>
    <tableColumn id="62" xr3:uid="{00000000-0010-0000-0000-00003E000000}" name="Número Transacción" dataDxfId="15"/>
    <tableColumn id="63" xr3:uid="{00000000-0010-0000-0000-00003F000000}" name="Obra" dataDxfId="14"/>
    <tableColumn id="64" xr3:uid="{00000000-0010-0000-0000-000040000000}" name="Observaciones" dataDxfId="13"/>
    <tableColumn id="65" xr3:uid="{00000000-0010-0000-0000-000041000000}" name="Ordinal" dataDxfId="12"/>
    <tableColumn id="66" xr3:uid="{00000000-0010-0000-0000-000042000000}" name="Origen de Compra" dataDxfId="11"/>
    <tableColumn id="67" xr3:uid="{00000000-0010-0000-0000-000043000000}" name="Origen Fondos" dataDxfId="10"/>
    <tableColumn id="68" xr3:uid="{00000000-0010-0000-0000-000044000000}" name="Parroquia" dataDxfId="9"/>
    <tableColumn id="69" xr3:uid="{00000000-0010-0000-0000-000045000000}" name="Placa" dataDxfId="8"/>
    <tableColumn id="70" xr3:uid="{00000000-0010-0000-0000-000046000000}" name="Principal" dataDxfId="7"/>
    <tableColumn id="71" xr3:uid="{00000000-0010-0000-0000-000047000000}" name="Proveedor" dataDxfId="6"/>
    <tableColumn id="72" xr3:uid="{00000000-0010-0000-0000-000048000000}" name="Provincia" dataDxfId="5"/>
    <tableColumn id="73" xr3:uid="{00000000-0010-0000-0000-000049000000}" name="Raza del Semoviente" dataDxfId="4"/>
    <tableColumn id="74" xr3:uid="{00000000-0010-0000-0000-00004A000000}" name="Registo Propiedad" dataDxfId="3"/>
    <tableColumn id="14" xr3:uid="{00000000-0010-0000-0000-00000E000000}" name="Columna1" dataDxfId="2"/>
    <tableColumn id="15" xr3:uid="{00000000-0010-0000-0000-00000F000000}" name="Columna2" dataDxfId="1"/>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X2502"/>
  <sheetViews>
    <sheetView workbookViewId="0">
      <pane ySplit="1" topLeftCell="A2403" activePane="bottomLeft" state="frozen"/>
      <selection pane="bottomLeft" activeCell="F2467" sqref="F2467"/>
    </sheetView>
  </sheetViews>
  <sheetFormatPr baseColWidth="10" defaultRowHeight="14.5" x14ac:dyDescent="0.35"/>
  <cols>
    <col min="1" max="1" width="13.7265625" customWidth="1"/>
    <col min="2" max="2" width="23.1796875" customWidth="1"/>
    <col min="3" max="3" width="14.81640625" bestFit="1" customWidth="1"/>
    <col min="4" max="4" width="11.54296875" style="45"/>
    <col min="5" max="5" width="11.453125" style="45"/>
    <col min="6" max="6" width="29.453125" customWidth="1"/>
    <col min="7" max="8" width="19" customWidth="1"/>
    <col min="9" max="10" width="19" style="45" customWidth="1"/>
    <col min="11" max="11" width="11.453125" style="45"/>
    <col min="12" max="12" width="16.26953125" customWidth="1"/>
    <col min="13" max="13" width="15.81640625" customWidth="1"/>
    <col min="14" max="17" width="11.453125" customWidth="1"/>
    <col min="18" max="18" width="18.1796875" customWidth="1"/>
    <col min="19" max="19" width="19.453125" customWidth="1"/>
    <col min="20" max="20" width="20.7265625" customWidth="1"/>
    <col min="21" max="21" width="22.54296875" customWidth="1"/>
    <col min="24" max="24" width="14.7265625" customWidth="1"/>
    <col min="25" max="25" width="27.1796875" customWidth="1"/>
    <col min="27" max="27" width="18.54296875" customWidth="1"/>
    <col min="28" max="28" width="15.26953125" customWidth="1"/>
    <col min="29" max="29" width="16.1796875" customWidth="1"/>
    <col min="31" max="31" width="21.81640625" customWidth="1"/>
    <col min="32" max="32" width="22.54296875" customWidth="1"/>
    <col min="34" max="34" width="16.453125" customWidth="1"/>
    <col min="39" max="39" width="18.81640625" customWidth="1"/>
    <col min="40" max="40" width="15.81640625" customWidth="1"/>
    <col min="41" max="41" width="17.1796875" customWidth="1"/>
    <col min="42" max="42" width="24.26953125" customWidth="1"/>
    <col min="43" max="43" width="17" customWidth="1"/>
    <col min="44" max="44" width="17.81640625" customWidth="1"/>
    <col min="47" max="47" width="15.54296875" customWidth="1"/>
    <col min="48" max="48" width="24" customWidth="1"/>
    <col min="49" max="49" width="19.7265625" customWidth="1"/>
    <col min="50" max="50" width="17.81640625" customWidth="1"/>
    <col min="51" max="51" width="19" customWidth="1"/>
    <col min="52" max="52" width="21.7265625" customWidth="1"/>
    <col min="53" max="53" width="19" customWidth="1"/>
    <col min="54" max="54" width="19.54296875" customWidth="1"/>
    <col min="55" max="55" width="20" customWidth="1"/>
    <col min="56" max="56" width="16.26953125" customWidth="1"/>
    <col min="59" max="59" width="24.81640625" customWidth="1"/>
    <col min="60" max="60" width="26" customWidth="1"/>
    <col min="61" max="61" width="22.1796875" customWidth="1"/>
    <col min="62" max="62" width="21.1796875" customWidth="1"/>
    <col min="64" max="64" width="16.1796875" customWidth="1"/>
    <col min="66" max="66" width="19.1796875" customWidth="1"/>
    <col min="67" max="67" width="16" customWidth="1"/>
    <col min="68" max="68" width="11.7265625" customWidth="1"/>
    <col min="71" max="71" width="12.453125" customWidth="1"/>
    <col min="73" max="73" width="21.54296875" customWidth="1"/>
    <col min="74" max="74" width="19.26953125" customWidth="1"/>
  </cols>
  <sheetData>
    <row r="1" spans="1:76" ht="24" x14ac:dyDescent="0.35">
      <c r="A1" s="8" t="s">
        <v>0</v>
      </c>
      <c r="B1" s="9" t="s">
        <v>1</v>
      </c>
      <c r="C1" s="9" t="s">
        <v>3</v>
      </c>
      <c r="D1" s="43" t="s">
        <v>4</v>
      </c>
      <c r="E1" s="43" t="s">
        <v>2</v>
      </c>
      <c r="F1" s="9" t="s">
        <v>5</v>
      </c>
      <c r="G1" s="10" t="s">
        <v>6</v>
      </c>
      <c r="H1" s="10" t="s">
        <v>7</v>
      </c>
      <c r="I1" s="20" t="s">
        <v>100</v>
      </c>
      <c r="J1" s="20" t="s">
        <v>101</v>
      </c>
      <c r="K1" s="46" t="s">
        <v>19</v>
      </c>
      <c r="L1" s="11" t="s">
        <v>20</v>
      </c>
      <c r="M1" s="11" t="s">
        <v>21</v>
      </c>
      <c r="N1" s="11" t="s">
        <v>22</v>
      </c>
      <c r="O1" s="11" t="s">
        <v>23</v>
      </c>
      <c r="P1" s="11" t="s">
        <v>24</v>
      </c>
      <c r="Q1" s="11" t="s">
        <v>25</v>
      </c>
      <c r="R1" s="11" t="s">
        <v>26</v>
      </c>
      <c r="S1" s="11" t="s">
        <v>27</v>
      </c>
      <c r="T1" s="11" t="s">
        <v>28</v>
      </c>
      <c r="U1" s="11" t="s">
        <v>29</v>
      </c>
      <c r="V1" s="11" t="s">
        <v>30</v>
      </c>
      <c r="W1" s="11" t="s">
        <v>31</v>
      </c>
      <c r="X1" s="11" t="s">
        <v>32</v>
      </c>
      <c r="Y1" s="11" t="s">
        <v>33</v>
      </c>
      <c r="Z1" s="11" t="s">
        <v>34</v>
      </c>
      <c r="AA1" s="11" t="s">
        <v>35</v>
      </c>
      <c r="AB1" s="11" t="s">
        <v>36</v>
      </c>
      <c r="AC1" s="11" t="s">
        <v>37</v>
      </c>
      <c r="AD1" s="11" t="s">
        <v>38</v>
      </c>
      <c r="AE1" s="11" t="s">
        <v>39</v>
      </c>
      <c r="AF1" s="11" t="s">
        <v>40</v>
      </c>
      <c r="AG1" s="11" t="s">
        <v>41</v>
      </c>
      <c r="AH1" s="11" t="s">
        <v>42</v>
      </c>
      <c r="AI1" s="11" t="s">
        <v>43</v>
      </c>
      <c r="AJ1" s="11" t="s">
        <v>44</v>
      </c>
      <c r="AK1" s="11" t="s">
        <v>45</v>
      </c>
      <c r="AL1" s="11" t="s">
        <v>46</v>
      </c>
      <c r="AM1" s="11" t="s">
        <v>47</v>
      </c>
      <c r="AN1" s="11" t="s">
        <v>48</v>
      </c>
      <c r="AO1" s="11" t="s">
        <v>49</v>
      </c>
      <c r="AP1" s="11" t="s">
        <v>50</v>
      </c>
      <c r="AQ1" s="11" t="s">
        <v>51</v>
      </c>
      <c r="AR1" s="11" t="s">
        <v>52</v>
      </c>
      <c r="AS1" s="11" t="s">
        <v>53</v>
      </c>
      <c r="AT1" s="11" t="s">
        <v>54</v>
      </c>
      <c r="AU1" s="11" t="s">
        <v>55</v>
      </c>
      <c r="AV1" s="11" t="s">
        <v>56</v>
      </c>
      <c r="AW1" s="11" t="s">
        <v>57</v>
      </c>
      <c r="AX1" s="11" t="s">
        <v>58</v>
      </c>
      <c r="AY1" s="11" t="s">
        <v>59</v>
      </c>
      <c r="AZ1" s="11" t="s">
        <v>60</v>
      </c>
      <c r="BA1" s="11" t="s">
        <v>61</v>
      </c>
      <c r="BB1" s="11" t="s">
        <v>62</v>
      </c>
      <c r="BC1" s="11" t="s">
        <v>63</v>
      </c>
      <c r="BD1" s="11" t="s">
        <v>64</v>
      </c>
      <c r="BE1" s="11" t="s">
        <v>65</v>
      </c>
      <c r="BF1" s="11" t="s">
        <v>66</v>
      </c>
      <c r="BG1" s="11" t="s">
        <v>67</v>
      </c>
      <c r="BH1" s="11" t="s">
        <v>68</v>
      </c>
      <c r="BI1" s="11" t="s">
        <v>69</v>
      </c>
      <c r="BJ1" s="11" t="s">
        <v>70</v>
      </c>
      <c r="BK1" s="11" t="s">
        <v>71</v>
      </c>
      <c r="BL1" s="11" t="s">
        <v>72</v>
      </c>
      <c r="BM1" s="11" t="s">
        <v>73</v>
      </c>
      <c r="BN1" s="11" t="s">
        <v>74</v>
      </c>
      <c r="BO1" s="11" t="s">
        <v>75</v>
      </c>
      <c r="BP1" s="11" t="s">
        <v>76</v>
      </c>
      <c r="BQ1" s="11" t="s">
        <v>77</v>
      </c>
      <c r="BR1" s="11" t="s">
        <v>78</v>
      </c>
      <c r="BS1" s="11" t="s">
        <v>79</v>
      </c>
      <c r="BT1" s="11" t="s">
        <v>80</v>
      </c>
      <c r="BU1" s="11" t="s">
        <v>81</v>
      </c>
      <c r="BV1" s="12" t="s">
        <v>82</v>
      </c>
      <c r="BW1" s="11" t="s">
        <v>161</v>
      </c>
      <c r="BX1" s="11" t="s">
        <v>162</v>
      </c>
    </row>
    <row r="2" spans="1:76" ht="29" x14ac:dyDescent="0.35">
      <c r="A2" s="48">
        <v>38167921</v>
      </c>
      <c r="B2" s="49" t="s">
        <v>163</v>
      </c>
      <c r="C2" s="67">
        <v>82.35</v>
      </c>
      <c r="D2" s="44" t="e">
        <f>VLOOKUP($A2,CONSTATACIÓN!A:O,3,0)</f>
        <v>#N/A</v>
      </c>
      <c r="E2" s="44" t="e">
        <f>VLOOKUP(A2,CONSTATACIÓN!A6:O5441,13,FALSE)</f>
        <v>#N/A</v>
      </c>
      <c r="F2" s="75" t="s">
        <v>473</v>
      </c>
      <c r="G2" s="49" t="s">
        <v>432</v>
      </c>
      <c r="I2" s="47" t="e">
        <f>VLOOKUP(Tabla1[[#This Row],[Código]],[1]MATRIZ!$A$2:$Q$4581,16,FALSE)</f>
        <v>#N/A</v>
      </c>
      <c r="J2" s="47" t="e">
        <f>VLOOKUP(Tabla1[[#This Row],[Código]],[1]MATRIZ!$A$2:$Q$4581,17,FALSE)</f>
        <v>#N/A</v>
      </c>
      <c r="K2" s="47"/>
      <c r="AX2" s="23"/>
      <c r="BA2" s="23"/>
      <c r="BB2" s="23"/>
      <c r="BW2" s="26"/>
      <c r="BX2" s="26"/>
    </row>
    <row r="3" spans="1:76" ht="29" x14ac:dyDescent="0.35">
      <c r="A3" s="50">
        <v>38167922</v>
      </c>
      <c r="B3" s="49" t="s">
        <v>163</v>
      </c>
      <c r="C3" s="68">
        <v>82.35</v>
      </c>
      <c r="D3" s="44" t="e">
        <f>VLOOKUP($A3,CONSTATACIÓN!A:O,3,0)</f>
        <v>#N/A</v>
      </c>
      <c r="E3" s="44" t="e">
        <f>VLOOKUP(A3,CONSTATACIÓN!A7:O5442,13,FALSE)</f>
        <v>#N/A</v>
      </c>
      <c r="F3" s="49" t="s">
        <v>474</v>
      </c>
      <c r="G3" s="49" t="s">
        <v>433</v>
      </c>
      <c r="I3" s="47" t="e">
        <f>VLOOKUP(Tabla1[[#This Row],[Código]],[1]MATRIZ!$A$2:$Q$4581,16,FALSE)</f>
        <v>#N/A</v>
      </c>
      <c r="J3" s="47" t="e">
        <f>VLOOKUP(Tabla1[[#This Row],[Código]],[1]MATRIZ!$A$2:$Q$4581,17,FALSE)</f>
        <v>#N/A</v>
      </c>
      <c r="K3" s="47"/>
      <c r="AX3" s="23"/>
      <c r="BA3" s="23"/>
      <c r="BB3" s="23"/>
      <c r="BW3" s="1"/>
      <c r="BX3" s="1"/>
    </row>
    <row r="4" spans="1:76" ht="29" x14ac:dyDescent="0.35">
      <c r="A4" s="48">
        <v>38167923</v>
      </c>
      <c r="B4" s="49" t="s">
        <v>163</v>
      </c>
      <c r="C4" s="67">
        <v>82.35</v>
      </c>
      <c r="D4" s="44" t="e">
        <f>VLOOKUP($A4,CONSTATACIÓN!A:O,3,0)</f>
        <v>#N/A</v>
      </c>
      <c r="E4" s="44" t="e">
        <f>VLOOKUP(A4,CONSTATACIÓN!A8:O5443,13,FALSE)</f>
        <v>#N/A</v>
      </c>
      <c r="F4" s="49" t="s">
        <v>475</v>
      </c>
      <c r="G4" s="49">
        <v>0</v>
      </c>
      <c r="I4" s="47" t="e">
        <f>VLOOKUP(Tabla1[[#This Row],[Código]],[1]MATRIZ!$A$2:$Q$4581,16,FALSE)</f>
        <v>#N/A</v>
      </c>
      <c r="J4" s="47" t="e">
        <f>VLOOKUP(Tabla1[[#This Row],[Código]],[1]MATRIZ!$A$2:$Q$4581,17,FALSE)</f>
        <v>#N/A</v>
      </c>
      <c r="K4" s="47"/>
      <c r="AX4" s="23"/>
      <c r="BA4" s="23"/>
      <c r="BB4" s="23"/>
      <c r="BW4" s="1"/>
      <c r="BX4" s="1"/>
    </row>
    <row r="5" spans="1:76" ht="29" x14ac:dyDescent="0.35">
      <c r="A5" s="48">
        <v>38167924</v>
      </c>
      <c r="B5" s="49" t="s">
        <v>163</v>
      </c>
      <c r="C5" s="68">
        <v>82.35</v>
      </c>
      <c r="D5" s="44" t="e">
        <f>VLOOKUP($A5,CONSTATACIÓN!A:O,3,0)</f>
        <v>#N/A</v>
      </c>
      <c r="E5" s="44" t="e">
        <f>VLOOKUP(A5,CONSTATACIÓN!A9:O5444,13,FALSE)</f>
        <v>#N/A</v>
      </c>
      <c r="F5" s="49" t="s">
        <v>476</v>
      </c>
      <c r="G5" s="49">
        <v>0</v>
      </c>
      <c r="I5" s="47" t="e">
        <f>VLOOKUP(Tabla1[[#This Row],[Código]],[1]MATRIZ!$A$2:$Q$4581,16,FALSE)</f>
        <v>#N/A</v>
      </c>
      <c r="J5" s="47" t="e">
        <f>VLOOKUP(Tabla1[[#This Row],[Código]],[1]MATRIZ!$A$2:$Q$4581,17,FALSE)</f>
        <v>#N/A</v>
      </c>
      <c r="K5" s="47"/>
      <c r="AX5" s="23"/>
      <c r="BA5" s="23"/>
      <c r="BB5" s="23"/>
      <c r="BW5" s="1"/>
      <c r="BX5" s="1"/>
    </row>
    <row r="6" spans="1:76" ht="29" x14ac:dyDescent="0.35">
      <c r="A6" s="48">
        <v>38167925</v>
      </c>
      <c r="B6" s="49" t="s">
        <v>163</v>
      </c>
      <c r="C6" s="67">
        <v>82.35</v>
      </c>
      <c r="D6" s="44" t="e">
        <f>VLOOKUP($A6,CONSTATACIÓN!A:O,3,0)</f>
        <v>#N/A</v>
      </c>
      <c r="E6" s="44" t="e">
        <f>VLOOKUP(A6,CONSTATACIÓN!A10:O5445,13,FALSE)</f>
        <v>#N/A</v>
      </c>
      <c r="F6" s="49" t="s">
        <v>477</v>
      </c>
      <c r="G6" s="49">
        <v>0</v>
      </c>
      <c r="I6" s="47" t="e">
        <f>VLOOKUP(Tabla1[[#This Row],[Código]],[1]MATRIZ!$A$2:$Q$4581,16,FALSE)</f>
        <v>#N/A</v>
      </c>
      <c r="J6" s="47" t="e">
        <f>VLOOKUP(Tabla1[[#This Row],[Código]],[1]MATRIZ!$A$2:$Q$4581,17,FALSE)</f>
        <v>#N/A</v>
      </c>
      <c r="K6" s="47"/>
      <c r="AX6" s="23"/>
      <c r="BA6" s="23"/>
      <c r="BB6" s="23"/>
      <c r="BW6" s="1"/>
      <c r="BX6" s="1"/>
    </row>
    <row r="7" spans="1:76" ht="29" x14ac:dyDescent="0.35">
      <c r="A7" s="51">
        <v>38167926</v>
      </c>
      <c r="B7" s="49" t="s">
        <v>163</v>
      </c>
      <c r="C7" s="68">
        <v>82.35</v>
      </c>
      <c r="D7" s="44" t="e">
        <f>VLOOKUP($A7,CONSTATACIÓN!A:O,3,0)</f>
        <v>#N/A</v>
      </c>
      <c r="E7" s="44" t="e">
        <f>VLOOKUP(A7,CONSTATACIÓN!A10:O5446,13,FALSE)</f>
        <v>#N/A</v>
      </c>
      <c r="F7" s="49" t="s">
        <v>478</v>
      </c>
      <c r="G7" s="49">
        <v>0</v>
      </c>
      <c r="I7" s="47" t="e">
        <f>VLOOKUP(Tabla1[[#This Row],[Código]],[1]MATRIZ!$A$2:$Q$4581,16,FALSE)</f>
        <v>#N/A</v>
      </c>
      <c r="J7" s="47" t="e">
        <f>VLOOKUP(Tabla1[[#This Row],[Código]],[1]MATRIZ!$A$2:$Q$4581,17,FALSE)</f>
        <v>#N/A</v>
      </c>
      <c r="K7" s="47"/>
      <c r="AX7" s="23"/>
      <c r="BA7" s="23"/>
      <c r="BW7" s="1"/>
      <c r="BX7" s="1"/>
    </row>
    <row r="8" spans="1:76" ht="29" x14ac:dyDescent="0.35">
      <c r="A8" s="51">
        <v>38167927</v>
      </c>
      <c r="B8" s="49" t="s">
        <v>163</v>
      </c>
      <c r="C8" s="67">
        <v>82.35</v>
      </c>
      <c r="D8" s="44" t="e">
        <f>VLOOKUP($A8,CONSTATACIÓN!A:O,3,0)</f>
        <v>#N/A</v>
      </c>
      <c r="E8" s="44" t="e">
        <f>VLOOKUP(A8,CONSTATACIÓN!A11:O5447,13,FALSE)</f>
        <v>#N/A</v>
      </c>
      <c r="F8" s="49" t="s">
        <v>478</v>
      </c>
      <c r="G8" s="49">
        <v>0</v>
      </c>
      <c r="I8" s="47" t="e">
        <f>VLOOKUP(Tabla1[[#This Row],[Código]],[1]MATRIZ!$A$2:$Q$4581,16,FALSE)</f>
        <v>#N/A</v>
      </c>
      <c r="J8" s="47" t="e">
        <f>VLOOKUP(Tabla1[[#This Row],[Código]],[1]MATRIZ!$A$2:$Q$4581,17,FALSE)</f>
        <v>#N/A</v>
      </c>
      <c r="K8" s="47"/>
      <c r="AX8" s="23"/>
      <c r="BA8" s="23"/>
      <c r="BB8" s="23"/>
      <c r="BW8" s="1"/>
      <c r="BX8" s="1"/>
    </row>
    <row r="9" spans="1:76" ht="29" x14ac:dyDescent="0.35">
      <c r="A9" s="51">
        <v>38167928</v>
      </c>
      <c r="B9" s="49" t="s">
        <v>163</v>
      </c>
      <c r="C9" s="68">
        <v>82.35</v>
      </c>
      <c r="D9" s="44" t="e">
        <f>VLOOKUP($A9,CONSTATACIÓN!A:O,3,0)</f>
        <v>#N/A</v>
      </c>
      <c r="E9" s="44" t="e">
        <f>VLOOKUP(A9,CONSTATACIÓN!A12:O5448,13,FALSE)</f>
        <v>#N/A</v>
      </c>
      <c r="F9" s="49" t="s">
        <v>479</v>
      </c>
      <c r="G9" s="49">
        <v>0</v>
      </c>
      <c r="I9" s="47" t="e">
        <f>VLOOKUP(Tabla1[[#This Row],[Código]],[1]MATRIZ!$A$2:$Q$4581,16,FALSE)</f>
        <v>#N/A</v>
      </c>
      <c r="J9" s="47" t="e">
        <f>VLOOKUP(Tabla1[[#This Row],[Código]],[1]MATRIZ!$A$2:$Q$4581,17,FALSE)</f>
        <v>#N/A</v>
      </c>
      <c r="K9" s="47"/>
      <c r="AX9" s="23"/>
      <c r="BA9" s="23"/>
      <c r="BB9" s="23"/>
      <c r="BW9" s="1"/>
      <c r="BX9" s="1"/>
    </row>
    <row r="10" spans="1:76" ht="29" x14ac:dyDescent="0.35">
      <c r="A10" s="51">
        <v>38167929</v>
      </c>
      <c r="B10" s="49" t="s">
        <v>163</v>
      </c>
      <c r="C10" s="67">
        <v>82.35</v>
      </c>
      <c r="D10" s="44" t="e">
        <f>VLOOKUP($A10,CONSTATACIÓN!A:O,3,0)</f>
        <v>#N/A</v>
      </c>
      <c r="E10" s="44" t="e">
        <f>VLOOKUP(A10,CONSTATACIÓN!A13:O5449,13,FALSE)</f>
        <v>#N/A</v>
      </c>
      <c r="F10" s="49" t="s">
        <v>480</v>
      </c>
      <c r="G10" s="49">
        <v>0</v>
      </c>
      <c r="I10" s="47" t="e">
        <f>VLOOKUP(Tabla1[[#This Row],[Código]],[1]MATRIZ!$A$2:$Q$4581,16,FALSE)</f>
        <v>#N/A</v>
      </c>
      <c r="J10" s="47" t="e">
        <f>VLOOKUP(Tabla1[[#This Row],[Código]],[1]MATRIZ!$A$2:$Q$4581,17,FALSE)</f>
        <v>#N/A</v>
      </c>
      <c r="K10" s="47"/>
      <c r="AX10" s="23"/>
      <c r="BA10" s="23"/>
      <c r="BB10" s="23"/>
      <c r="BW10" s="1"/>
      <c r="BX10" s="1"/>
    </row>
    <row r="11" spans="1:76" ht="29" x14ac:dyDescent="0.35">
      <c r="A11" s="51">
        <v>38167930</v>
      </c>
      <c r="B11" s="49" t="s">
        <v>163</v>
      </c>
      <c r="C11" s="68">
        <v>82.35</v>
      </c>
      <c r="D11" s="44" t="e">
        <f>VLOOKUP($A11,CONSTATACIÓN!A:O,3,0)</f>
        <v>#N/A</v>
      </c>
      <c r="E11" s="44" t="e">
        <f>VLOOKUP(A11,CONSTATACIÓN!A14:O5450,13,FALSE)</f>
        <v>#N/A</v>
      </c>
      <c r="F11" s="49" t="s">
        <v>481</v>
      </c>
      <c r="G11" s="49">
        <v>0</v>
      </c>
      <c r="I11" s="47" t="e">
        <f>VLOOKUP(Tabla1[[#This Row],[Código]],[1]MATRIZ!$A$2:$Q$4581,16,FALSE)</f>
        <v>#N/A</v>
      </c>
      <c r="J11" s="47" t="e">
        <f>VLOOKUP(Tabla1[[#This Row],[Código]],[1]MATRIZ!$A$2:$Q$4581,17,FALSE)</f>
        <v>#N/A</v>
      </c>
      <c r="K11" s="47"/>
      <c r="AX11" s="23"/>
      <c r="BA11" s="23"/>
      <c r="BW11" s="1"/>
      <c r="BX11" s="1"/>
    </row>
    <row r="12" spans="1:76" ht="29" x14ac:dyDescent="0.35">
      <c r="A12" s="51">
        <v>38167931</v>
      </c>
      <c r="B12" s="49" t="s">
        <v>163</v>
      </c>
      <c r="C12" s="67">
        <v>82.35</v>
      </c>
      <c r="D12" s="44" t="e">
        <f>VLOOKUP($A12,CONSTATACIÓN!A:O,3,0)</f>
        <v>#N/A</v>
      </c>
      <c r="E12" s="44" t="e">
        <f>VLOOKUP(A12,CONSTATACIÓN!A15:O5451,13,FALSE)</f>
        <v>#N/A</v>
      </c>
      <c r="F12" s="49" t="s">
        <v>482</v>
      </c>
      <c r="G12" s="49">
        <v>0</v>
      </c>
      <c r="I12" s="47" t="e">
        <f>VLOOKUP(Tabla1[[#This Row],[Código]],[1]MATRIZ!$A$2:$Q$4581,16,FALSE)</f>
        <v>#N/A</v>
      </c>
      <c r="J12" s="47" t="e">
        <f>VLOOKUP(Tabla1[[#This Row],[Código]],[1]MATRIZ!$A$2:$Q$4581,17,FALSE)</f>
        <v>#N/A</v>
      </c>
      <c r="K12" s="47"/>
      <c r="AX12" s="23"/>
      <c r="BA12" s="23"/>
      <c r="BW12" s="1"/>
      <c r="BX12" s="1"/>
    </row>
    <row r="13" spans="1:76" ht="29" x14ac:dyDescent="0.35">
      <c r="A13" s="51">
        <v>38167932</v>
      </c>
      <c r="B13" s="49" t="s">
        <v>163</v>
      </c>
      <c r="C13" s="68">
        <v>82.35</v>
      </c>
      <c r="D13" s="44" t="e">
        <f>VLOOKUP($A13,CONSTATACIÓN!A:O,3,0)</f>
        <v>#N/A</v>
      </c>
      <c r="E13" s="44" t="e">
        <f>VLOOKUP(A13,CONSTATACIÓN!A16:O5452,13,FALSE)</f>
        <v>#N/A</v>
      </c>
      <c r="F13" s="49" t="s">
        <v>483</v>
      </c>
      <c r="G13" s="49">
        <v>0</v>
      </c>
      <c r="I13" s="47" t="e">
        <f>VLOOKUP(Tabla1[[#This Row],[Código]],[1]MATRIZ!$A$2:$Q$4581,16,FALSE)</f>
        <v>#N/A</v>
      </c>
      <c r="J13" s="47" t="e">
        <f>VLOOKUP(Tabla1[[#This Row],[Código]],[1]MATRIZ!$A$2:$Q$4581,17,FALSE)</f>
        <v>#N/A</v>
      </c>
      <c r="K13" s="47"/>
      <c r="AX13" s="23"/>
      <c r="BA13" s="23"/>
      <c r="BW13" s="1"/>
      <c r="BX13" s="1"/>
    </row>
    <row r="14" spans="1:76" ht="29" x14ac:dyDescent="0.35">
      <c r="A14" s="51">
        <v>38167933</v>
      </c>
      <c r="B14" s="49" t="s">
        <v>163</v>
      </c>
      <c r="C14" s="67">
        <v>82.35</v>
      </c>
      <c r="D14" s="44" t="e">
        <f>VLOOKUP($A14,CONSTATACIÓN!A:O,3,0)</f>
        <v>#N/A</v>
      </c>
      <c r="E14" s="44" t="e">
        <f>VLOOKUP(A14,CONSTATACIÓN!A17:O5453,13,FALSE)</f>
        <v>#N/A</v>
      </c>
      <c r="F14" s="49" t="s">
        <v>484</v>
      </c>
      <c r="G14" s="49">
        <v>0</v>
      </c>
      <c r="I14" s="47" t="e">
        <f>VLOOKUP(Tabla1[[#This Row],[Código]],[1]MATRIZ!$A$2:$Q$4581,16,FALSE)</f>
        <v>#N/A</v>
      </c>
      <c r="J14" s="47" t="e">
        <f>VLOOKUP(Tabla1[[#This Row],[Código]],[1]MATRIZ!$A$2:$Q$4581,17,FALSE)</f>
        <v>#N/A</v>
      </c>
      <c r="K14" s="47"/>
      <c r="L14" s="22"/>
      <c r="N14" s="22"/>
      <c r="U14" s="22"/>
      <c r="AX14" s="23"/>
      <c r="BA14" s="23"/>
      <c r="BB14" s="23"/>
      <c r="BW14" s="1"/>
      <c r="BX14" s="1"/>
    </row>
    <row r="15" spans="1:76" ht="29" x14ac:dyDescent="0.35">
      <c r="A15" s="51">
        <v>37724413</v>
      </c>
      <c r="B15" s="49" t="s">
        <v>164</v>
      </c>
      <c r="C15" s="68">
        <v>98.5</v>
      </c>
      <c r="D15" s="44" t="e">
        <f>VLOOKUP($A15,CONSTATACIÓN!A:O,3,0)</f>
        <v>#N/A</v>
      </c>
      <c r="E15" s="44" t="e">
        <f>VLOOKUP(A15,CONSTATACIÓN!A18:O5454,13,FALSE)</f>
        <v>#N/A</v>
      </c>
      <c r="F15" s="49" t="s">
        <v>485</v>
      </c>
      <c r="G15" s="49" t="s">
        <v>434</v>
      </c>
      <c r="I15" s="47" t="e">
        <f>VLOOKUP(Tabla1[[#This Row],[Código]],[1]MATRIZ!$A$2:$Q$4581,16,FALSE)</f>
        <v>#N/A</v>
      </c>
      <c r="J15" s="47" t="e">
        <f>VLOOKUP(Tabla1[[#This Row],[Código]],[1]MATRIZ!$A$2:$Q$4581,17,FALSE)</f>
        <v>#N/A</v>
      </c>
      <c r="K15" s="47"/>
      <c r="AX15" s="23"/>
      <c r="BA15" s="23"/>
      <c r="BB15" s="23"/>
      <c r="BW15" s="1"/>
      <c r="BX15" s="1"/>
    </row>
    <row r="16" spans="1:76" ht="29" x14ac:dyDescent="0.35">
      <c r="A16" s="50">
        <v>37724414</v>
      </c>
      <c r="B16" s="49" t="s">
        <v>164</v>
      </c>
      <c r="C16" s="67">
        <v>98.5</v>
      </c>
      <c r="D16" s="44" t="e">
        <f>VLOOKUP($A16,CONSTATACIÓN!A:O,3,0)</f>
        <v>#N/A</v>
      </c>
      <c r="E16" s="44" t="e">
        <f>VLOOKUP(A16,CONSTATACIÓN!A19:O5455,13,FALSE)</f>
        <v>#N/A</v>
      </c>
      <c r="F16" s="49" t="s">
        <v>485</v>
      </c>
      <c r="G16" s="49" t="s">
        <v>434</v>
      </c>
      <c r="I16" s="47" t="e">
        <f>VLOOKUP(Tabla1[[#This Row],[Código]],[1]MATRIZ!$A$2:$Q$4581,16,FALSE)</f>
        <v>#N/A</v>
      </c>
      <c r="J16" s="47" t="e">
        <f>VLOOKUP(Tabla1[[#This Row],[Código]],[1]MATRIZ!$A$2:$Q$4581,17,FALSE)</f>
        <v>#N/A</v>
      </c>
      <c r="K16" s="47"/>
      <c r="AX16" s="23"/>
      <c r="BA16" s="23"/>
      <c r="BW16" s="1"/>
      <c r="BX16" s="1"/>
    </row>
    <row r="17" spans="1:76" ht="29" x14ac:dyDescent="0.35">
      <c r="A17" s="50">
        <v>37724415</v>
      </c>
      <c r="B17" s="49" t="s">
        <v>164</v>
      </c>
      <c r="C17" s="68">
        <v>98.5</v>
      </c>
      <c r="D17" s="44" t="e">
        <f>VLOOKUP($A17,CONSTATACIÓN!A:O,3,0)</f>
        <v>#N/A</v>
      </c>
      <c r="E17" s="44" t="e">
        <f>VLOOKUP(A17,CONSTATACIÓN!A20:O5456,13,FALSE)</f>
        <v>#N/A</v>
      </c>
      <c r="F17" s="49" t="s">
        <v>485</v>
      </c>
      <c r="G17" s="49" t="s">
        <v>434</v>
      </c>
      <c r="I17" s="47" t="e">
        <f>VLOOKUP(Tabla1[[#This Row],[Código]],[1]MATRIZ!$A$2:$Q$4581,16,FALSE)</f>
        <v>#N/A</v>
      </c>
      <c r="J17" s="47" t="e">
        <f>VLOOKUP(Tabla1[[#This Row],[Código]],[1]MATRIZ!$A$2:$Q$4581,17,FALSE)</f>
        <v>#N/A</v>
      </c>
      <c r="K17" s="47"/>
      <c r="AX17" s="23"/>
      <c r="BA17" s="23"/>
      <c r="BW17" s="1"/>
      <c r="BX17" s="1"/>
    </row>
    <row r="18" spans="1:76" ht="29" x14ac:dyDescent="0.35">
      <c r="A18" s="50">
        <v>37724416</v>
      </c>
      <c r="B18" s="49" t="s">
        <v>164</v>
      </c>
      <c r="C18" s="67">
        <v>98.5</v>
      </c>
      <c r="D18" s="44" t="e">
        <f>VLOOKUP($A18,CONSTATACIÓN!A:O,3,0)</f>
        <v>#N/A</v>
      </c>
      <c r="E18" s="44" t="e">
        <f>VLOOKUP(A18,CONSTATACIÓN!A21:O5457,13,FALSE)</f>
        <v>#N/A</v>
      </c>
      <c r="F18" s="49" t="s">
        <v>485</v>
      </c>
      <c r="G18" s="49" t="s">
        <v>434</v>
      </c>
      <c r="I18" s="47" t="e">
        <f>VLOOKUP(Tabla1[[#This Row],[Código]],[1]MATRIZ!$A$2:$Q$4581,16,FALSE)</f>
        <v>#N/A</v>
      </c>
      <c r="J18" s="47" t="e">
        <f>VLOOKUP(Tabla1[[#This Row],[Código]],[1]MATRIZ!$A$2:$Q$4581,17,FALSE)</f>
        <v>#N/A</v>
      </c>
      <c r="K18" s="47"/>
      <c r="AX18" s="23"/>
      <c r="BA18" s="23"/>
      <c r="BW18" s="1"/>
      <c r="BX18" s="1"/>
    </row>
    <row r="19" spans="1:76" ht="43.5" x14ac:dyDescent="0.35">
      <c r="A19" s="50">
        <v>37724417</v>
      </c>
      <c r="B19" s="49" t="s">
        <v>165</v>
      </c>
      <c r="C19" s="68">
        <v>30</v>
      </c>
      <c r="D19" s="44" t="e">
        <f>VLOOKUP($A19,CONSTATACIÓN!A:O,3,0)</f>
        <v>#N/A</v>
      </c>
      <c r="E19" s="44" t="e">
        <f>VLOOKUP(A19,CONSTATACIÓN!A22:O5458,13,FALSE)</f>
        <v>#N/A</v>
      </c>
      <c r="F19" s="49" t="s">
        <v>485</v>
      </c>
      <c r="G19" s="49" t="s">
        <v>435</v>
      </c>
      <c r="I19" s="47" t="e">
        <f>VLOOKUP(Tabla1[[#This Row],[Código]],[1]MATRIZ!$A$2:$Q$4581,16,FALSE)</f>
        <v>#N/A</v>
      </c>
      <c r="J19" s="47" t="e">
        <f>VLOOKUP(Tabla1[[#This Row],[Código]],[1]MATRIZ!$A$2:$Q$4581,17,FALSE)</f>
        <v>#N/A</v>
      </c>
      <c r="K19" s="47"/>
      <c r="AX19" s="23"/>
      <c r="BA19" s="23"/>
      <c r="BB19" s="23"/>
      <c r="BW19" s="1"/>
      <c r="BX19" s="1"/>
    </row>
    <row r="20" spans="1:76" ht="29" x14ac:dyDescent="0.35">
      <c r="A20" s="50">
        <v>37724418</v>
      </c>
      <c r="B20" s="49" t="s">
        <v>166</v>
      </c>
      <c r="C20" s="67">
        <v>80</v>
      </c>
      <c r="D20" s="44" t="e">
        <f>VLOOKUP($A20,CONSTATACIÓN!A:O,3,0)</f>
        <v>#N/A</v>
      </c>
      <c r="E20" s="44" t="e">
        <f>VLOOKUP(A20,CONSTATACIÓN!A23:O5459,13,FALSE)</f>
        <v>#N/A</v>
      </c>
      <c r="F20" s="49" t="s">
        <v>485</v>
      </c>
      <c r="G20" s="49" t="s">
        <v>434</v>
      </c>
      <c r="I20" s="47" t="e">
        <f>VLOOKUP(Tabla1[[#This Row],[Código]],[1]MATRIZ!$A$2:$Q$4581,16,FALSE)</f>
        <v>#N/A</v>
      </c>
      <c r="J20" s="47" t="e">
        <f>VLOOKUP(Tabla1[[#This Row],[Código]],[1]MATRIZ!$A$2:$Q$4581,17,FALSE)</f>
        <v>#N/A</v>
      </c>
      <c r="K20" s="47"/>
      <c r="AX20" s="23"/>
      <c r="BA20" s="23"/>
      <c r="BB20" s="23"/>
      <c r="BW20" s="1"/>
      <c r="BX20" s="1"/>
    </row>
    <row r="21" spans="1:76" ht="29" x14ac:dyDescent="0.35">
      <c r="A21" s="50">
        <v>37724419</v>
      </c>
      <c r="B21" s="49" t="s">
        <v>167</v>
      </c>
      <c r="C21" s="68">
        <v>73.25</v>
      </c>
      <c r="D21" s="44" t="e">
        <f>VLOOKUP($A21,CONSTATACIÓN!A:O,3,0)</f>
        <v>#N/A</v>
      </c>
      <c r="E21" s="44" t="e">
        <f>VLOOKUP(A21,CONSTATACIÓN!A24:O5460,13,FALSE)</f>
        <v>#N/A</v>
      </c>
      <c r="F21" s="49" t="s">
        <v>485</v>
      </c>
      <c r="G21" s="49" t="s">
        <v>434</v>
      </c>
      <c r="I21" s="47" t="e">
        <f>VLOOKUP(Tabla1[[#This Row],[Código]],[1]MATRIZ!$A$2:$Q$4581,16,FALSE)</f>
        <v>#N/A</v>
      </c>
      <c r="J21" s="47" t="e">
        <f>VLOOKUP(Tabla1[[#This Row],[Código]],[1]MATRIZ!$A$2:$Q$4581,17,FALSE)</f>
        <v>#N/A</v>
      </c>
      <c r="K21" s="47"/>
      <c r="AX21" s="23"/>
      <c r="BA21" s="23"/>
      <c r="BB21" s="23"/>
      <c r="BW21" s="1"/>
      <c r="BX21" s="1"/>
    </row>
    <row r="22" spans="1:76" ht="29" x14ac:dyDescent="0.35">
      <c r="A22" s="50">
        <v>37724420</v>
      </c>
      <c r="B22" s="49" t="s">
        <v>167</v>
      </c>
      <c r="C22" s="67">
        <v>73.25</v>
      </c>
      <c r="D22" s="44" t="e">
        <f>VLOOKUP($A22,CONSTATACIÓN!A:O,3,0)</f>
        <v>#N/A</v>
      </c>
      <c r="E22" s="44" t="e">
        <f>VLOOKUP(A22,CONSTATACIÓN!A25:O5461,13,FALSE)</f>
        <v>#N/A</v>
      </c>
      <c r="F22" s="49" t="s">
        <v>485</v>
      </c>
      <c r="G22" s="49" t="s">
        <v>434</v>
      </c>
      <c r="I22" s="47" t="e">
        <f>VLOOKUP(Tabla1[[#This Row],[Código]],[1]MATRIZ!$A$2:$Q$4581,16,FALSE)</f>
        <v>#N/A</v>
      </c>
      <c r="J22" s="47" t="e">
        <f>VLOOKUP(Tabla1[[#This Row],[Código]],[1]MATRIZ!$A$2:$Q$4581,17,FALSE)</f>
        <v>#N/A</v>
      </c>
      <c r="K22" s="47"/>
      <c r="AX22" s="23"/>
      <c r="BA22" s="23"/>
      <c r="BB22" s="23"/>
      <c r="BW22" s="1"/>
      <c r="BX22" s="1"/>
    </row>
    <row r="23" spans="1:76" ht="29" x14ac:dyDescent="0.35">
      <c r="A23" s="50">
        <v>37801724</v>
      </c>
      <c r="B23" s="49" t="s">
        <v>168</v>
      </c>
      <c r="C23" s="68">
        <v>115</v>
      </c>
      <c r="D23" s="44" t="e">
        <f>VLOOKUP($A23,CONSTATACIÓN!A:O,3,0)</f>
        <v>#N/A</v>
      </c>
      <c r="E23" s="44" t="e">
        <f>VLOOKUP(A23,CONSTATACIÓN!A26:O5462,13,FALSE)</f>
        <v>#N/A</v>
      </c>
      <c r="F23" s="49" t="s">
        <v>477</v>
      </c>
      <c r="G23" s="49">
        <v>0</v>
      </c>
      <c r="I23" s="47" t="e">
        <f>VLOOKUP(Tabla1[[#This Row],[Código]],[1]MATRIZ!$A$2:$Q$4581,16,FALSE)</f>
        <v>#N/A</v>
      </c>
      <c r="J23" s="47" t="e">
        <f>VLOOKUP(Tabla1[[#This Row],[Código]],[1]MATRIZ!$A$2:$Q$4581,17,FALSE)</f>
        <v>#N/A</v>
      </c>
      <c r="K23" s="47"/>
      <c r="AX23" s="23"/>
      <c r="BA23" s="23"/>
      <c r="BB23" s="23"/>
      <c r="BW23" s="1"/>
      <c r="BX23" s="1"/>
    </row>
    <row r="24" spans="1:76" ht="29" x14ac:dyDescent="0.35">
      <c r="A24" s="50">
        <v>37801725</v>
      </c>
      <c r="B24" s="49" t="s">
        <v>168</v>
      </c>
      <c r="C24" s="67">
        <v>115</v>
      </c>
      <c r="D24" s="44" t="e">
        <f>VLOOKUP($A24,CONSTATACIÓN!A:O,3,0)</f>
        <v>#N/A</v>
      </c>
      <c r="E24" s="44" t="e">
        <f>VLOOKUP(A24,CONSTATACIÓN!A27:O5463,13,FALSE)</f>
        <v>#N/A</v>
      </c>
      <c r="F24" s="49" t="s">
        <v>477</v>
      </c>
      <c r="G24" s="49">
        <v>0</v>
      </c>
      <c r="I24" s="47" t="e">
        <f>VLOOKUP(Tabla1[[#This Row],[Código]],[1]MATRIZ!$A$2:$Q$4581,16,FALSE)</f>
        <v>#N/A</v>
      </c>
      <c r="J24" s="47" t="e">
        <f>VLOOKUP(Tabla1[[#This Row],[Código]],[1]MATRIZ!$A$2:$Q$4581,17,FALSE)</f>
        <v>#N/A</v>
      </c>
      <c r="K24" s="47"/>
      <c r="AX24" s="23"/>
      <c r="BA24" s="23"/>
      <c r="BW24" s="1"/>
      <c r="BX24" s="1"/>
    </row>
    <row r="25" spans="1:76" ht="29" x14ac:dyDescent="0.35">
      <c r="A25" s="50">
        <v>37801706</v>
      </c>
      <c r="B25" s="49" t="s">
        <v>168</v>
      </c>
      <c r="C25" s="68">
        <v>115</v>
      </c>
      <c r="D25" s="44" t="e">
        <f>VLOOKUP($A25,CONSTATACIÓN!A:O,3,0)</f>
        <v>#N/A</v>
      </c>
      <c r="E25" s="44" t="e">
        <f>VLOOKUP(A25,CONSTATACIÓN!A28:O5464,13,FALSE)</f>
        <v>#N/A</v>
      </c>
      <c r="F25" s="49" t="s">
        <v>477</v>
      </c>
      <c r="G25" s="49">
        <v>0</v>
      </c>
      <c r="I25" s="47" t="e">
        <f>VLOOKUP(Tabla1[[#This Row],[Código]],[1]MATRIZ!$A$2:$Q$4581,16,FALSE)</f>
        <v>#N/A</v>
      </c>
      <c r="J25" s="47" t="e">
        <f>VLOOKUP(Tabla1[[#This Row],[Código]],[1]MATRIZ!$A$2:$Q$4581,17,FALSE)</f>
        <v>#N/A</v>
      </c>
      <c r="K25" s="47"/>
      <c r="AX25" s="23"/>
      <c r="BA25" s="23"/>
      <c r="BW25" s="1"/>
      <c r="BX25" s="1"/>
    </row>
    <row r="26" spans="1:76" ht="29" x14ac:dyDescent="0.35">
      <c r="A26" s="50">
        <v>37801707</v>
      </c>
      <c r="B26" s="49" t="s">
        <v>168</v>
      </c>
      <c r="C26" s="67">
        <v>115</v>
      </c>
      <c r="D26" s="44" t="e">
        <f>VLOOKUP($A26,CONSTATACIÓN!A:O,3,0)</f>
        <v>#N/A</v>
      </c>
      <c r="E26" s="44" t="e">
        <f>VLOOKUP(A26,CONSTATACIÓN!A29:O5465,13,FALSE)</f>
        <v>#N/A</v>
      </c>
      <c r="F26" s="49" t="s">
        <v>477</v>
      </c>
      <c r="G26" s="49">
        <v>0</v>
      </c>
      <c r="I26" s="47" t="e">
        <f>VLOOKUP(Tabla1[[#This Row],[Código]],[1]MATRIZ!$A$2:$Q$4581,16,FALSE)</f>
        <v>#N/A</v>
      </c>
      <c r="J26" s="47" t="e">
        <f>VLOOKUP(Tabla1[[#This Row],[Código]],[1]MATRIZ!$A$2:$Q$4581,17,FALSE)</f>
        <v>#N/A</v>
      </c>
      <c r="K26" s="47"/>
      <c r="AX26" s="23"/>
      <c r="BA26" s="23"/>
      <c r="BB26" s="23"/>
      <c r="BW26" s="1"/>
      <c r="BX26" s="1"/>
    </row>
    <row r="27" spans="1:76" ht="29" x14ac:dyDescent="0.35">
      <c r="A27" s="50">
        <v>37801708</v>
      </c>
      <c r="B27" s="49" t="s">
        <v>168</v>
      </c>
      <c r="C27" s="68">
        <v>115</v>
      </c>
      <c r="D27" s="44" t="e">
        <f>VLOOKUP($A27,CONSTATACIÓN!A:O,3,0)</f>
        <v>#N/A</v>
      </c>
      <c r="E27" s="44" t="e">
        <f>VLOOKUP(A27,CONSTATACIÓN!A30:O5466,13,FALSE)</f>
        <v>#N/A</v>
      </c>
      <c r="F27" s="49" t="s">
        <v>486</v>
      </c>
      <c r="G27" s="49">
        <v>0</v>
      </c>
      <c r="I27" s="47" t="e">
        <f>VLOOKUP(Tabla1[[#This Row],[Código]],[1]MATRIZ!$A$2:$Q$4581,16,FALSE)</f>
        <v>#N/A</v>
      </c>
      <c r="J27" s="47" t="e">
        <f>VLOOKUP(Tabla1[[#This Row],[Código]],[1]MATRIZ!$A$2:$Q$4581,17,FALSE)</f>
        <v>#N/A</v>
      </c>
      <c r="K27" s="47"/>
      <c r="AX27" s="23"/>
      <c r="BA27" s="23"/>
      <c r="BW27" s="1"/>
      <c r="BX27" s="1"/>
    </row>
    <row r="28" spans="1:76" ht="29" x14ac:dyDescent="0.35">
      <c r="A28" s="50">
        <v>37801709</v>
      </c>
      <c r="B28" s="49" t="s">
        <v>168</v>
      </c>
      <c r="C28" s="67">
        <v>115</v>
      </c>
      <c r="D28" s="44" t="e">
        <f>VLOOKUP($A28,CONSTATACIÓN!A:O,3,0)</f>
        <v>#N/A</v>
      </c>
      <c r="E28" s="44" t="e">
        <f>VLOOKUP(A28,CONSTATACIÓN!A31:O5467,13,FALSE)</f>
        <v>#N/A</v>
      </c>
      <c r="F28" s="49" t="s">
        <v>486</v>
      </c>
      <c r="G28" s="49">
        <v>0</v>
      </c>
      <c r="I28" s="47" t="e">
        <f>VLOOKUP(Tabla1[[#This Row],[Código]],[1]MATRIZ!$A$2:$Q$4581,16,FALSE)</f>
        <v>#N/A</v>
      </c>
      <c r="J28" s="47" t="e">
        <f>VLOOKUP(Tabla1[[#This Row],[Código]],[1]MATRIZ!$A$2:$Q$4581,17,FALSE)</f>
        <v>#N/A</v>
      </c>
      <c r="K28" s="47"/>
      <c r="AX28" s="23"/>
      <c r="AZ28" s="23"/>
      <c r="BA28" s="23"/>
      <c r="BB28" s="23"/>
      <c r="BV28" s="23"/>
      <c r="BW28" s="1"/>
      <c r="BX28" s="1"/>
    </row>
    <row r="29" spans="1:76" ht="29" x14ac:dyDescent="0.35">
      <c r="A29" s="50">
        <v>37801710</v>
      </c>
      <c r="B29" s="49" t="s">
        <v>168</v>
      </c>
      <c r="C29" s="68">
        <v>115</v>
      </c>
      <c r="D29" s="44" t="e">
        <f>VLOOKUP($A29,CONSTATACIÓN!A:O,3,0)</f>
        <v>#N/A</v>
      </c>
      <c r="E29" s="44" t="e">
        <f>VLOOKUP(A29,CONSTATACIÓN!A32:O5468,13,FALSE)</f>
        <v>#N/A</v>
      </c>
      <c r="F29" s="49" t="s">
        <v>486</v>
      </c>
      <c r="G29" s="49">
        <v>0</v>
      </c>
      <c r="I29" s="47" t="e">
        <f>VLOOKUP(Tabla1[[#This Row],[Código]],[1]MATRIZ!$A$2:$Q$4581,16,FALSE)</f>
        <v>#N/A</v>
      </c>
      <c r="J29" s="47" t="e">
        <f>VLOOKUP(Tabla1[[#This Row],[Código]],[1]MATRIZ!$A$2:$Q$4581,17,FALSE)</f>
        <v>#N/A</v>
      </c>
      <c r="K29" s="47"/>
      <c r="AX29" s="23"/>
      <c r="AZ29" s="23"/>
      <c r="BA29" s="23"/>
      <c r="BB29" s="23"/>
      <c r="BV29" s="23"/>
      <c r="BW29" s="1"/>
      <c r="BX29" s="1"/>
    </row>
    <row r="30" spans="1:76" ht="29" x14ac:dyDescent="0.35">
      <c r="A30" s="50">
        <v>37801711</v>
      </c>
      <c r="B30" s="49" t="s">
        <v>168</v>
      </c>
      <c r="C30" s="67">
        <v>115</v>
      </c>
      <c r="D30" s="44" t="e">
        <f>VLOOKUP($A30,CONSTATACIÓN!A:O,3,0)</f>
        <v>#N/A</v>
      </c>
      <c r="E30" s="44" t="e">
        <f>VLOOKUP(A30,CONSTATACIÓN!A33:O5469,13,FALSE)</f>
        <v>#N/A</v>
      </c>
      <c r="F30" s="49" t="s">
        <v>486</v>
      </c>
      <c r="G30" s="49">
        <v>0</v>
      </c>
      <c r="I30" s="47" t="e">
        <f>VLOOKUP(Tabla1[[#This Row],[Código]],[1]MATRIZ!$A$2:$Q$4581,16,FALSE)</f>
        <v>#N/A</v>
      </c>
      <c r="J30" s="47" t="e">
        <f>VLOOKUP(Tabla1[[#This Row],[Código]],[1]MATRIZ!$A$2:$Q$4581,17,FALSE)</f>
        <v>#N/A</v>
      </c>
      <c r="K30" s="47"/>
      <c r="AX30" s="23"/>
      <c r="AZ30" s="23"/>
      <c r="BA30" s="23"/>
      <c r="BB30" s="23"/>
      <c r="BV30" s="23"/>
      <c r="BW30" s="1"/>
      <c r="BX30" s="1"/>
    </row>
    <row r="31" spans="1:76" ht="29" x14ac:dyDescent="0.35">
      <c r="A31" s="50">
        <v>37801712</v>
      </c>
      <c r="B31" s="49" t="s">
        <v>168</v>
      </c>
      <c r="C31" s="68">
        <v>115</v>
      </c>
      <c r="D31" s="44" t="e">
        <f>VLOOKUP($A31,CONSTATACIÓN!A:O,3,0)</f>
        <v>#N/A</v>
      </c>
      <c r="E31" s="44" t="e">
        <f>VLOOKUP(A31,CONSTATACIÓN!A34:O5470,13,FALSE)</f>
        <v>#N/A</v>
      </c>
      <c r="F31" s="49" t="s">
        <v>486</v>
      </c>
      <c r="G31" s="49">
        <v>0</v>
      </c>
      <c r="I31" s="47" t="e">
        <f>VLOOKUP(Tabla1[[#This Row],[Código]],[1]MATRIZ!$A$2:$Q$4581,16,FALSE)</f>
        <v>#N/A</v>
      </c>
      <c r="J31" s="47" t="e">
        <f>VLOOKUP(Tabla1[[#This Row],[Código]],[1]MATRIZ!$A$2:$Q$4581,17,FALSE)</f>
        <v>#N/A</v>
      </c>
      <c r="K31" s="47"/>
      <c r="AX31" s="23"/>
      <c r="AZ31" s="23"/>
      <c r="BA31" s="23"/>
      <c r="BB31" s="23"/>
      <c r="BV31" s="23"/>
      <c r="BW31" s="1"/>
      <c r="BX31" s="1"/>
    </row>
    <row r="32" spans="1:76" ht="29" x14ac:dyDescent="0.35">
      <c r="A32" s="50">
        <v>37801713</v>
      </c>
      <c r="B32" s="49" t="s">
        <v>168</v>
      </c>
      <c r="C32" s="67">
        <v>115</v>
      </c>
      <c r="D32" s="44" t="e">
        <f>VLOOKUP($A32,CONSTATACIÓN!A:O,3,0)</f>
        <v>#N/A</v>
      </c>
      <c r="E32" s="44" t="e">
        <f>VLOOKUP(A32,CONSTATACIÓN!A35:O5471,13,FALSE)</f>
        <v>#N/A</v>
      </c>
      <c r="F32" s="49" t="s">
        <v>486</v>
      </c>
      <c r="G32" s="49">
        <v>0</v>
      </c>
      <c r="I32" s="47" t="e">
        <f>VLOOKUP(Tabla1[[#This Row],[Código]],[1]MATRIZ!$A$2:$Q$4581,16,FALSE)</f>
        <v>#N/A</v>
      </c>
      <c r="J32" s="47" t="e">
        <f>VLOOKUP(Tabla1[[#This Row],[Código]],[1]MATRIZ!$A$2:$Q$4581,17,FALSE)</f>
        <v>#N/A</v>
      </c>
      <c r="K32" s="47"/>
      <c r="AX32" s="23"/>
      <c r="AZ32" s="23"/>
      <c r="BA32" s="23"/>
      <c r="BB32" s="23"/>
      <c r="BV32" s="23"/>
      <c r="BW32" s="1"/>
      <c r="BX32" s="1"/>
    </row>
    <row r="33" spans="1:76" ht="29" x14ac:dyDescent="0.35">
      <c r="A33" s="50">
        <v>37801714</v>
      </c>
      <c r="B33" s="49" t="s">
        <v>168</v>
      </c>
      <c r="C33" s="68">
        <v>115</v>
      </c>
      <c r="D33" s="44" t="e">
        <f>VLOOKUP($A33,CONSTATACIÓN!A:O,3,0)</f>
        <v>#N/A</v>
      </c>
      <c r="E33" s="44" t="e">
        <f>VLOOKUP(A33,CONSTATACIÓN!A36:O5472,13,FALSE)</f>
        <v>#N/A</v>
      </c>
      <c r="F33" s="49" t="s">
        <v>486</v>
      </c>
      <c r="G33" s="49">
        <v>0</v>
      </c>
      <c r="I33" s="47" t="e">
        <f>VLOOKUP(Tabla1[[#This Row],[Código]],[1]MATRIZ!$A$2:$Q$4581,16,FALSE)</f>
        <v>#N/A</v>
      </c>
      <c r="J33" s="47" t="e">
        <f>VLOOKUP(Tabla1[[#This Row],[Código]],[1]MATRIZ!$A$2:$Q$4581,17,FALSE)</f>
        <v>#N/A</v>
      </c>
      <c r="K33" s="47"/>
      <c r="AX33" s="23"/>
      <c r="AZ33" s="23"/>
      <c r="BA33" s="23"/>
      <c r="BB33" s="23"/>
      <c r="BV33" s="23"/>
      <c r="BW33" s="1"/>
      <c r="BX33" s="1"/>
    </row>
    <row r="34" spans="1:76" ht="29" x14ac:dyDescent="0.35">
      <c r="A34" s="50">
        <v>37801715</v>
      </c>
      <c r="B34" s="49" t="s">
        <v>168</v>
      </c>
      <c r="C34" s="67">
        <v>115</v>
      </c>
      <c r="D34" s="44" t="e">
        <f>VLOOKUP($A34,CONSTATACIÓN!A:O,3,0)</f>
        <v>#N/A</v>
      </c>
      <c r="E34" s="44" t="e">
        <f>VLOOKUP(A34,CONSTATACIÓN!A37:O5473,13,FALSE)</f>
        <v>#N/A</v>
      </c>
      <c r="F34" s="49" t="s">
        <v>486</v>
      </c>
      <c r="G34" s="49">
        <v>0</v>
      </c>
      <c r="I34" s="47" t="e">
        <f>VLOOKUP(Tabla1[[#This Row],[Código]],[1]MATRIZ!$A$2:$Q$4581,16,FALSE)</f>
        <v>#N/A</v>
      </c>
      <c r="J34" s="47" t="e">
        <f>VLOOKUP(Tabla1[[#This Row],[Código]],[1]MATRIZ!$A$2:$Q$4581,17,FALSE)</f>
        <v>#N/A</v>
      </c>
      <c r="K34" s="47"/>
      <c r="AX34" s="23"/>
      <c r="AZ34" s="23"/>
      <c r="BA34" s="23"/>
      <c r="BB34" s="23"/>
      <c r="BV34" s="23"/>
      <c r="BW34" s="1"/>
      <c r="BX34" s="1"/>
    </row>
    <row r="35" spans="1:76" ht="29" x14ac:dyDescent="0.35">
      <c r="A35" s="50">
        <v>37801716</v>
      </c>
      <c r="B35" s="49" t="s">
        <v>168</v>
      </c>
      <c r="C35" s="68">
        <v>115</v>
      </c>
      <c r="D35" s="44" t="e">
        <f>VLOOKUP($A35,CONSTATACIÓN!A:O,3,0)</f>
        <v>#N/A</v>
      </c>
      <c r="E35" s="44" t="e">
        <f>VLOOKUP(A35,CONSTATACIÓN!A38:O5474,13,FALSE)</f>
        <v>#N/A</v>
      </c>
      <c r="F35" s="49" t="s">
        <v>486</v>
      </c>
      <c r="G35" s="49">
        <v>0</v>
      </c>
      <c r="I35" s="47" t="e">
        <f>VLOOKUP(Tabla1[[#This Row],[Código]],[1]MATRIZ!$A$2:$Q$4581,16,FALSE)</f>
        <v>#N/A</v>
      </c>
      <c r="J35" s="47" t="e">
        <f>VLOOKUP(Tabla1[[#This Row],[Código]],[1]MATRIZ!$A$2:$Q$4581,17,FALSE)</f>
        <v>#N/A</v>
      </c>
      <c r="K35" s="47"/>
      <c r="AX35" s="23"/>
      <c r="AZ35" s="23"/>
      <c r="BA35" s="23"/>
      <c r="BB35" s="23"/>
      <c r="BV35" s="23"/>
      <c r="BW35" s="1"/>
      <c r="BX35" s="1"/>
    </row>
    <row r="36" spans="1:76" ht="29" x14ac:dyDescent="0.35">
      <c r="A36" s="50">
        <v>37801717</v>
      </c>
      <c r="B36" s="49" t="s">
        <v>168</v>
      </c>
      <c r="C36" s="67">
        <v>115</v>
      </c>
      <c r="D36" s="44" t="e">
        <f>VLOOKUP($A36,CONSTATACIÓN!A:O,3,0)</f>
        <v>#N/A</v>
      </c>
      <c r="E36" s="44" t="e">
        <f>VLOOKUP(A36,CONSTATACIÓN!A39:O5475,13,FALSE)</f>
        <v>#N/A</v>
      </c>
      <c r="F36" s="49" t="s">
        <v>486</v>
      </c>
      <c r="G36" s="49">
        <v>0</v>
      </c>
      <c r="I36" s="47" t="e">
        <f>VLOOKUP(Tabla1[[#This Row],[Código]],[1]MATRIZ!$A$2:$Q$4581,16,FALSE)</f>
        <v>#N/A</v>
      </c>
      <c r="J36" s="47" t="e">
        <f>VLOOKUP(Tabla1[[#This Row],[Código]],[1]MATRIZ!$A$2:$Q$4581,17,FALSE)</f>
        <v>#N/A</v>
      </c>
      <c r="K36" s="47"/>
      <c r="AX36" s="23"/>
      <c r="AZ36" s="23"/>
      <c r="BA36" s="23"/>
      <c r="BB36" s="23"/>
      <c r="BV36" s="23"/>
      <c r="BW36" s="1"/>
      <c r="BX36" s="1"/>
    </row>
    <row r="37" spans="1:76" ht="29" x14ac:dyDescent="0.35">
      <c r="A37" s="50">
        <v>37801718</v>
      </c>
      <c r="B37" s="49" t="s">
        <v>168</v>
      </c>
      <c r="C37" s="68">
        <v>115</v>
      </c>
      <c r="D37" s="44" t="e">
        <f>VLOOKUP($A37,CONSTATACIÓN!A:O,3,0)</f>
        <v>#N/A</v>
      </c>
      <c r="E37" s="44" t="e">
        <f>VLOOKUP(A37,CONSTATACIÓN!A40:O5476,13,FALSE)</f>
        <v>#N/A</v>
      </c>
      <c r="F37" s="49" t="s">
        <v>486</v>
      </c>
      <c r="G37" s="49">
        <v>0</v>
      </c>
      <c r="I37" s="47" t="e">
        <f>VLOOKUP(Tabla1[[#This Row],[Código]],[1]MATRIZ!$A$2:$Q$4581,16,FALSE)</f>
        <v>#N/A</v>
      </c>
      <c r="J37" s="47" t="e">
        <f>VLOOKUP(Tabla1[[#This Row],[Código]],[1]MATRIZ!$A$2:$Q$4581,17,FALSE)</f>
        <v>#N/A</v>
      </c>
      <c r="K37" s="47"/>
      <c r="AX37" s="23"/>
      <c r="AZ37" s="23"/>
      <c r="BA37" s="23"/>
      <c r="BB37" s="23"/>
      <c r="BV37" s="23"/>
      <c r="BW37" s="1"/>
      <c r="BX37" s="1"/>
    </row>
    <row r="38" spans="1:76" ht="29" x14ac:dyDescent="0.35">
      <c r="A38" s="50">
        <v>37801719</v>
      </c>
      <c r="B38" s="49" t="s">
        <v>168</v>
      </c>
      <c r="C38" s="67">
        <v>115</v>
      </c>
      <c r="D38" s="44" t="e">
        <f>VLOOKUP($A38,CONSTATACIÓN!A:O,3,0)</f>
        <v>#N/A</v>
      </c>
      <c r="E38" s="44" t="e">
        <f>VLOOKUP(A38,CONSTATACIÓN!A41:O5477,13,FALSE)</f>
        <v>#N/A</v>
      </c>
      <c r="F38" s="49" t="s">
        <v>486</v>
      </c>
      <c r="G38" s="49">
        <v>0</v>
      </c>
      <c r="I38" s="47" t="e">
        <f>VLOOKUP(Tabla1[[#This Row],[Código]],[1]MATRIZ!$A$2:$Q$4581,16,FALSE)</f>
        <v>#N/A</v>
      </c>
      <c r="J38" s="47" t="e">
        <f>VLOOKUP(Tabla1[[#This Row],[Código]],[1]MATRIZ!$A$2:$Q$4581,17,FALSE)</f>
        <v>#N/A</v>
      </c>
      <c r="K38" s="47"/>
      <c r="AX38" s="23"/>
      <c r="AZ38" s="23"/>
      <c r="BA38" s="23"/>
      <c r="BB38" s="23"/>
      <c r="BV38" s="23"/>
      <c r="BW38" s="1"/>
      <c r="BX38" s="1"/>
    </row>
    <row r="39" spans="1:76" ht="29" x14ac:dyDescent="0.35">
      <c r="A39" s="50">
        <v>37801720</v>
      </c>
      <c r="B39" s="49" t="s">
        <v>168</v>
      </c>
      <c r="C39" s="68">
        <v>115</v>
      </c>
      <c r="D39" s="44" t="e">
        <f>VLOOKUP($A39,CONSTATACIÓN!A:O,3,0)</f>
        <v>#N/A</v>
      </c>
      <c r="E39" s="44" t="e">
        <f>VLOOKUP(A39,CONSTATACIÓN!A42:O5478,13,FALSE)</f>
        <v>#N/A</v>
      </c>
      <c r="F39" s="49" t="s">
        <v>486</v>
      </c>
      <c r="G39" s="49">
        <v>0</v>
      </c>
      <c r="I39" s="47" t="e">
        <f>VLOOKUP(Tabla1[[#This Row],[Código]],[1]MATRIZ!$A$2:$Q$4581,16,FALSE)</f>
        <v>#N/A</v>
      </c>
      <c r="J39" s="47" t="e">
        <f>VLOOKUP(Tabla1[[#This Row],[Código]],[1]MATRIZ!$A$2:$Q$4581,17,FALSE)</f>
        <v>#N/A</v>
      </c>
      <c r="K39" s="47"/>
      <c r="AX39" s="23"/>
      <c r="AZ39" s="23"/>
      <c r="BA39" s="23"/>
      <c r="BB39" s="23"/>
      <c r="BV39" s="23"/>
      <c r="BW39" s="1"/>
      <c r="BX39" s="1"/>
    </row>
    <row r="40" spans="1:76" ht="29" x14ac:dyDescent="0.35">
      <c r="A40" s="50">
        <v>37801721</v>
      </c>
      <c r="B40" s="49" t="s">
        <v>168</v>
      </c>
      <c r="C40" s="67">
        <v>115</v>
      </c>
      <c r="D40" s="44" t="e">
        <f>VLOOKUP($A40,CONSTATACIÓN!A:O,3,0)</f>
        <v>#N/A</v>
      </c>
      <c r="E40" s="44" t="e">
        <f>VLOOKUP(A40,CONSTATACIÓN!A43:O5479,13,FALSE)</f>
        <v>#N/A</v>
      </c>
      <c r="F40" s="49" t="s">
        <v>486</v>
      </c>
      <c r="G40" s="49">
        <v>0</v>
      </c>
      <c r="I40" s="47" t="e">
        <f>VLOOKUP(Tabla1[[#This Row],[Código]],[1]MATRIZ!$A$2:$Q$4581,16,FALSE)</f>
        <v>#N/A</v>
      </c>
      <c r="J40" s="47" t="e">
        <f>VLOOKUP(Tabla1[[#This Row],[Código]],[1]MATRIZ!$A$2:$Q$4581,17,FALSE)</f>
        <v>#N/A</v>
      </c>
      <c r="K40" s="47"/>
      <c r="AX40" s="23"/>
      <c r="AZ40" s="23"/>
      <c r="BA40" s="23"/>
      <c r="BB40" s="23"/>
      <c r="BV40" s="23"/>
      <c r="BW40" s="1"/>
      <c r="BX40" s="1"/>
    </row>
    <row r="41" spans="1:76" ht="29" x14ac:dyDescent="0.35">
      <c r="A41" s="50">
        <v>37801722</v>
      </c>
      <c r="B41" s="49" t="s">
        <v>168</v>
      </c>
      <c r="C41" s="68">
        <v>115</v>
      </c>
      <c r="D41" s="44" t="e">
        <f>VLOOKUP($A41,CONSTATACIÓN!A:O,3,0)</f>
        <v>#N/A</v>
      </c>
      <c r="E41" s="44" t="e">
        <f>VLOOKUP(A41,CONSTATACIÓN!A44:O5480,13,FALSE)</f>
        <v>#N/A</v>
      </c>
      <c r="F41" s="49" t="s">
        <v>486</v>
      </c>
      <c r="G41" s="49">
        <v>0</v>
      </c>
      <c r="I41" s="47" t="e">
        <f>VLOOKUP(Tabla1[[#This Row],[Código]],[1]MATRIZ!$A$2:$Q$4581,16,FALSE)</f>
        <v>#N/A</v>
      </c>
      <c r="J41" s="47" t="e">
        <f>VLOOKUP(Tabla1[[#This Row],[Código]],[1]MATRIZ!$A$2:$Q$4581,17,FALSE)</f>
        <v>#N/A</v>
      </c>
      <c r="K41" s="47"/>
      <c r="AX41" s="23"/>
      <c r="AZ41" s="23"/>
      <c r="BA41" s="23"/>
      <c r="BB41" s="23"/>
      <c r="BV41" s="23"/>
      <c r="BW41" s="1"/>
      <c r="BX41" s="1"/>
    </row>
    <row r="42" spans="1:76" ht="29" x14ac:dyDescent="0.35">
      <c r="A42" s="50">
        <v>37801723</v>
      </c>
      <c r="B42" s="49" t="s">
        <v>168</v>
      </c>
      <c r="C42" s="67">
        <v>115</v>
      </c>
      <c r="D42" s="44" t="e">
        <f>VLOOKUP($A42,CONSTATACIÓN!A:O,3,0)</f>
        <v>#N/A</v>
      </c>
      <c r="E42" s="44" t="e">
        <f>VLOOKUP(A42,CONSTATACIÓN!A45:O5481,13,FALSE)</f>
        <v>#N/A</v>
      </c>
      <c r="F42" s="49" t="s">
        <v>486</v>
      </c>
      <c r="G42" s="49">
        <v>0</v>
      </c>
      <c r="I42" s="47" t="e">
        <f>VLOOKUP(Tabla1[[#This Row],[Código]],[1]MATRIZ!$A$2:$Q$4581,16,FALSE)</f>
        <v>#N/A</v>
      </c>
      <c r="J42" s="47" t="e">
        <f>VLOOKUP(Tabla1[[#This Row],[Código]],[1]MATRIZ!$A$2:$Q$4581,17,FALSE)</f>
        <v>#N/A</v>
      </c>
      <c r="K42" s="47"/>
      <c r="AX42" s="23"/>
      <c r="AZ42" s="23"/>
      <c r="BA42" s="23"/>
      <c r="BB42" s="23"/>
      <c r="BV42" s="23"/>
      <c r="BW42" s="1"/>
      <c r="BX42" s="1"/>
    </row>
    <row r="43" spans="1:76" ht="43.5" x14ac:dyDescent="0.35">
      <c r="A43" s="48">
        <v>38601763</v>
      </c>
      <c r="B43" s="49" t="s">
        <v>169</v>
      </c>
      <c r="C43" s="68">
        <v>75.790000000000006</v>
      </c>
      <c r="D43" s="44" t="e">
        <f>VLOOKUP($A43,CONSTATACIÓN!A:O,3,0)</f>
        <v>#N/A</v>
      </c>
      <c r="E43" s="44" t="e">
        <f>VLOOKUP(A43,CONSTATACIÓN!A46:O5482,13,FALSE)</f>
        <v>#N/A</v>
      </c>
      <c r="F43" s="49" t="s">
        <v>475</v>
      </c>
      <c r="G43" s="49">
        <v>0</v>
      </c>
      <c r="I43" s="47" t="e">
        <f>VLOOKUP(Tabla1[[#This Row],[Código]],[1]MATRIZ!$A$2:$Q$4581,16,FALSE)</f>
        <v>#N/A</v>
      </c>
      <c r="J43" s="47" t="e">
        <f>VLOOKUP(Tabla1[[#This Row],[Código]],[1]MATRIZ!$A$2:$Q$4581,17,FALSE)</f>
        <v>#N/A</v>
      </c>
      <c r="K43" s="47"/>
      <c r="AX43" s="23"/>
      <c r="AZ43" s="23"/>
      <c r="BA43" s="23"/>
      <c r="BB43" s="23"/>
      <c r="BV43" s="23"/>
      <c r="BW43" s="1"/>
      <c r="BX43" s="1"/>
    </row>
    <row r="44" spans="1:76" ht="43.5" x14ac:dyDescent="0.35">
      <c r="A44" s="48">
        <v>38601764</v>
      </c>
      <c r="B44" s="49" t="s">
        <v>169</v>
      </c>
      <c r="C44" s="67">
        <v>75.790000000000006</v>
      </c>
      <c r="D44" s="44" t="e">
        <f>VLOOKUP($A44,CONSTATACIÓN!A:O,3,0)</f>
        <v>#N/A</v>
      </c>
      <c r="E44" s="44" t="e">
        <f>VLOOKUP(A44,CONSTATACIÓN!A47:O5483,13,FALSE)</f>
        <v>#N/A</v>
      </c>
      <c r="F44" s="49" t="s">
        <v>487</v>
      </c>
      <c r="G44" s="49">
        <v>0</v>
      </c>
      <c r="I44" s="47" t="e">
        <f>VLOOKUP(Tabla1[[#This Row],[Código]],[1]MATRIZ!$A$2:$Q$4581,16,FALSE)</f>
        <v>#N/A</v>
      </c>
      <c r="J44" s="47" t="e">
        <f>VLOOKUP(Tabla1[[#This Row],[Código]],[1]MATRIZ!$A$2:$Q$4581,17,FALSE)</f>
        <v>#N/A</v>
      </c>
      <c r="K44" s="47"/>
      <c r="AX44" s="23"/>
      <c r="AZ44" s="23"/>
      <c r="BA44" s="23"/>
      <c r="BB44" s="23"/>
      <c r="BV44" s="23"/>
      <c r="BW44" s="1"/>
      <c r="BX44" s="1"/>
    </row>
    <row r="45" spans="1:76" ht="43.5" x14ac:dyDescent="0.35">
      <c r="A45" s="51">
        <v>38601765</v>
      </c>
      <c r="B45" s="49" t="s">
        <v>169</v>
      </c>
      <c r="C45" s="68">
        <v>75.790000000000006</v>
      </c>
      <c r="D45" s="44" t="e">
        <f>VLOOKUP($A45,CONSTATACIÓN!A:O,3,0)</f>
        <v>#N/A</v>
      </c>
      <c r="E45" s="44" t="e">
        <f>VLOOKUP(A45,CONSTATACIÓN!A48:O5484,13,FALSE)</f>
        <v>#N/A</v>
      </c>
      <c r="F45" s="49" t="s">
        <v>478</v>
      </c>
      <c r="G45" s="49">
        <v>0</v>
      </c>
      <c r="I45" s="47" t="e">
        <f>VLOOKUP(Tabla1[[#This Row],[Código]],[1]MATRIZ!$A$2:$Q$4581,16,FALSE)</f>
        <v>#N/A</v>
      </c>
      <c r="J45" s="47" t="e">
        <f>VLOOKUP(Tabla1[[#This Row],[Código]],[1]MATRIZ!$A$2:$Q$4581,17,FALSE)</f>
        <v>#N/A</v>
      </c>
      <c r="K45" s="47"/>
      <c r="AX45" s="23"/>
      <c r="AZ45" s="23"/>
      <c r="BA45" s="23"/>
      <c r="BB45" s="23"/>
      <c r="BV45" s="23"/>
      <c r="BW45" s="1"/>
      <c r="BX45" s="1"/>
    </row>
    <row r="46" spans="1:76" ht="43.5" x14ac:dyDescent="0.35">
      <c r="A46" s="51">
        <v>38601766</v>
      </c>
      <c r="B46" s="49" t="s">
        <v>169</v>
      </c>
      <c r="C46" s="67">
        <v>75.790000000000006</v>
      </c>
      <c r="D46" s="44" t="e">
        <f>VLOOKUP($A46,CONSTATACIÓN!A:O,3,0)</f>
        <v>#N/A</v>
      </c>
      <c r="E46" s="44" t="e">
        <f>VLOOKUP(A46,CONSTATACIÓN!A49:O5485,13,FALSE)</f>
        <v>#N/A</v>
      </c>
      <c r="F46" s="49" t="s">
        <v>482</v>
      </c>
      <c r="G46" s="49" t="s">
        <v>432</v>
      </c>
      <c r="I46" s="47" t="e">
        <f>VLOOKUP(Tabla1[[#This Row],[Código]],[1]MATRIZ!$A$2:$Q$4581,16,FALSE)</f>
        <v>#N/A</v>
      </c>
      <c r="J46" s="47" t="e">
        <f>VLOOKUP(Tabla1[[#This Row],[Código]],[1]MATRIZ!$A$2:$Q$4581,17,FALSE)</f>
        <v>#N/A</v>
      </c>
      <c r="K46" s="47"/>
      <c r="AX46" s="23"/>
      <c r="AZ46" s="23"/>
      <c r="BA46" s="23"/>
      <c r="BB46" s="23"/>
      <c r="BV46" s="23"/>
      <c r="BW46" s="1"/>
      <c r="BX46" s="1"/>
    </row>
    <row r="47" spans="1:76" ht="43.5" x14ac:dyDescent="0.35">
      <c r="A47" s="51">
        <v>38601767</v>
      </c>
      <c r="B47" s="49" t="s">
        <v>169</v>
      </c>
      <c r="C47" s="68">
        <v>75.790000000000006</v>
      </c>
      <c r="D47" s="44" t="e">
        <f>VLOOKUP($A47,CONSTATACIÓN!A:O,3,0)</f>
        <v>#N/A</v>
      </c>
      <c r="E47" s="44" t="e">
        <f>VLOOKUP(A47,CONSTATACIÓN!A50:O5486,13,FALSE)</f>
        <v>#N/A</v>
      </c>
      <c r="F47" s="49" t="s">
        <v>488</v>
      </c>
      <c r="G47" s="49">
        <v>0</v>
      </c>
      <c r="I47" s="47" t="e">
        <f>VLOOKUP(Tabla1[[#This Row],[Código]],[1]MATRIZ!$A$2:$Q$4581,16,FALSE)</f>
        <v>#N/A</v>
      </c>
      <c r="J47" s="47" t="e">
        <f>VLOOKUP(Tabla1[[#This Row],[Código]],[1]MATRIZ!$A$2:$Q$4581,17,FALSE)</f>
        <v>#N/A</v>
      </c>
      <c r="K47" s="47"/>
      <c r="AX47" s="23"/>
      <c r="AZ47" s="23"/>
      <c r="BA47" s="23"/>
      <c r="BB47" s="23"/>
      <c r="BV47" s="23"/>
      <c r="BW47" s="1"/>
      <c r="BX47" s="1"/>
    </row>
    <row r="48" spans="1:76" ht="43.5" x14ac:dyDescent="0.35">
      <c r="A48" s="51">
        <v>38601768</v>
      </c>
      <c r="B48" s="49" t="s">
        <v>169</v>
      </c>
      <c r="C48" s="67">
        <v>75.790000000000006</v>
      </c>
      <c r="D48" s="44" t="e">
        <f>VLOOKUP($A48,CONSTATACIÓN!A:O,3,0)</f>
        <v>#N/A</v>
      </c>
      <c r="E48" s="44" t="e">
        <f>VLOOKUP(A48,CONSTATACIÓN!A51:O5487,13,FALSE)</f>
        <v>#N/A</v>
      </c>
      <c r="F48" s="49" t="s">
        <v>489</v>
      </c>
      <c r="G48" s="49">
        <v>0</v>
      </c>
      <c r="I48" s="47" t="e">
        <f>VLOOKUP(Tabla1[[#This Row],[Código]],[1]MATRIZ!$A$2:$Q$4581,16,FALSE)</f>
        <v>#N/A</v>
      </c>
      <c r="J48" s="47" t="e">
        <f>VLOOKUP(Tabla1[[#This Row],[Código]],[1]MATRIZ!$A$2:$Q$4581,17,FALSE)</f>
        <v>#N/A</v>
      </c>
      <c r="K48" s="47"/>
      <c r="AX48" s="23"/>
      <c r="AZ48" s="23"/>
      <c r="BA48" s="23"/>
      <c r="BB48" s="23"/>
      <c r="BV48" s="23"/>
      <c r="BW48" s="1"/>
      <c r="BX48" s="1"/>
    </row>
    <row r="49" spans="1:76" ht="43.5" x14ac:dyDescent="0.35">
      <c r="A49" s="51">
        <v>38601769</v>
      </c>
      <c r="B49" s="49" t="s">
        <v>169</v>
      </c>
      <c r="C49" s="68">
        <v>75.790000000000006</v>
      </c>
      <c r="D49" s="44" t="e">
        <f>VLOOKUP($A49,CONSTATACIÓN!A:O,3,0)</f>
        <v>#N/A</v>
      </c>
      <c r="E49" s="44" t="e">
        <f>VLOOKUP(A49,CONSTATACIÓN!A52:O5488,13,FALSE)</f>
        <v>#N/A</v>
      </c>
      <c r="F49" s="49" t="s">
        <v>490</v>
      </c>
      <c r="G49" s="49">
        <v>0</v>
      </c>
      <c r="I49" s="47" t="e">
        <f>VLOOKUP(Tabla1[[#This Row],[Código]],[1]MATRIZ!$A$2:$Q$4581,16,FALSE)</f>
        <v>#N/A</v>
      </c>
      <c r="J49" s="47" t="e">
        <f>VLOOKUP(Tabla1[[#This Row],[Código]],[1]MATRIZ!$A$2:$Q$4581,17,FALSE)</f>
        <v>#N/A</v>
      </c>
      <c r="K49" s="47"/>
      <c r="AX49" s="23"/>
      <c r="AZ49" s="23"/>
      <c r="BA49" s="23"/>
      <c r="BB49" s="23"/>
      <c r="BV49" s="23"/>
      <c r="BW49" s="1"/>
      <c r="BX49" s="1"/>
    </row>
    <row r="50" spans="1:76" ht="43.5" x14ac:dyDescent="0.35">
      <c r="A50" s="51">
        <v>38601770</v>
      </c>
      <c r="B50" s="49" t="s">
        <v>169</v>
      </c>
      <c r="C50" s="67">
        <v>75.790000000000006</v>
      </c>
      <c r="D50" s="44" t="e">
        <f>VLOOKUP($A50,CONSTATACIÓN!A:O,3,0)</f>
        <v>#N/A</v>
      </c>
      <c r="E50" s="44" t="e">
        <f>VLOOKUP(A50,CONSTATACIÓN!A53:O5489,13,FALSE)</f>
        <v>#N/A</v>
      </c>
      <c r="F50" s="49" t="s">
        <v>491</v>
      </c>
      <c r="G50" s="49">
        <v>0</v>
      </c>
      <c r="I50" s="47" t="e">
        <f>VLOOKUP(Tabla1[[#This Row],[Código]],[1]MATRIZ!$A$2:$Q$4581,16,FALSE)</f>
        <v>#N/A</v>
      </c>
      <c r="J50" s="47" t="e">
        <f>VLOOKUP(Tabla1[[#This Row],[Código]],[1]MATRIZ!$A$2:$Q$4581,17,FALSE)</f>
        <v>#N/A</v>
      </c>
      <c r="K50" s="47"/>
      <c r="AX50" s="23"/>
      <c r="AZ50" s="23"/>
      <c r="BA50" s="23"/>
      <c r="BB50" s="23"/>
      <c r="BV50" s="23"/>
      <c r="BW50" s="1"/>
      <c r="BX50" s="1"/>
    </row>
    <row r="51" spans="1:76" ht="43.5" x14ac:dyDescent="0.35">
      <c r="A51" s="51">
        <v>38601771</v>
      </c>
      <c r="B51" s="49" t="s">
        <v>169</v>
      </c>
      <c r="C51" s="68">
        <v>75.790000000000006</v>
      </c>
      <c r="D51" s="44" t="e">
        <f>VLOOKUP($A51,CONSTATACIÓN!A:O,3,0)</f>
        <v>#N/A</v>
      </c>
      <c r="E51" s="44" t="e">
        <f>VLOOKUP(A51,CONSTATACIÓN!A54:O5490,13,FALSE)</f>
        <v>#N/A</v>
      </c>
      <c r="F51" s="49" t="s">
        <v>492</v>
      </c>
      <c r="G51" s="49">
        <v>0</v>
      </c>
      <c r="I51" s="47" t="e">
        <f>VLOOKUP(Tabla1[[#This Row],[Código]],[1]MATRIZ!$A$2:$Q$4581,16,FALSE)</f>
        <v>#N/A</v>
      </c>
      <c r="J51" s="47" t="e">
        <f>VLOOKUP(Tabla1[[#This Row],[Código]],[1]MATRIZ!$A$2:$Q$4581,17,FALSE)</f>
        <v>#N/A</v>
      </c>
      <c r="K51" s="47"/>
      <c r="AX51" s="23"/>
      <c r="AZ51" s="23"/>
      <c r="BA51" s="23"/>
      <c r="BB51" s="23"/>
      <c r="BV51" s="23"/>
      <c r="BW51" s="1"/>
      <c r="BX51" s="1"/>
    </row>
    <row r="52" spans="1:76" ht="43.5" x14ac:dyDescent="0.35">
      <c r="A52" s="51">
        <v>38601772</v>
      </c>
      <c r="B52" s="49" t="s">
        <v>169</v>
      </c>
      <c r="C52" s="67">
        <v>75.790000000000006</v>
      </c>
      <c r="D52" s="44" t="e">
        <f>VLOOKUP($A52,CONSTATACIÓN!A:O,3,0)</f>
        <v>#N/A</v>
      </c>
      <c r="E52" s="44" t="e">
        <f>VLOOKUP(A52,CONSTATACIÓN!A55:O5491,13,FALSE)</f>
        <v>#N/A</v>
      </c>
      <c r="F52" s="49" t="s">
        <v>493</v>
      </c>
      <c r="G52" s="49" t="s">
        <v>436</v>
      </c>
      <c r="I52" s="47" t="e">
        <f>VLOOKUP(Tabla1[[#This Row],[Código]],[1]MATRIZ!$A$2:$Q$4581,16,FALSE)</f>
        <v>#N/A</v>
      </c>
      <c r="J52" s="47" t="e">
        <f>VLOOKUP(Tabla1[[#This Row],[Código]],[1]MATRIZ!$A$2:$Q$4581,17,FALSE)</f>
        <v>#N/A</v>
      </c>
      <c r="K52" s="47"/>
      <c r="AX52" s="23"/>
      <c r="AZ52" s="23"/>
      <c r="BA52" s="23"/>
      <c r="BB52" s="23"/>
      <c r="BV52" s="23"/>
      <c r="BW52" s="1"/>
      <c r="BX52" s="1"/>
    </row>
    <row r="53" spans="1:76" ht="43.5" x14ac:dyDescent="0.35">
      <c r="A53" s="48">
        <v>38601773</v>
      </c>
      <c r="B53" s="49" t="s">
        <v>169</v>
      </c>
      <c r="C53" s="68">
        <v>75.790000000000006</v>
      </c>
      <c r="D53" s="44" t="e">
        <f>VLOOKUP($A53,CONSTATACIÓN!A:O,3,0)</f>
        <v>#N/A</v>
      </c>
      <c r="E53" s="44" t="e">
        <f>VLOOKUP(A53,CONSTATACIÓN!A56:O5492,13,FALSE)</f>
        <v>#N/A</v>
      </c>
      <c r="F53" s="49" t="s">
        <v>494</v>
      </c>
      <c r="G53" s="49">
        <v>0</v>
      </c>
      <c r="I53" s="47" t="e">
        <f>VLOOKUP(Tabla1[[#This Row],[Código]],[1]MATRIZ!$A$2:$Q$4581,16,FALSE)</f>
        <v>#N/A</v>
      </c>
      <c r="J53" s="47" t="e">
        <f>VLOOKUP(Tabla1[[#This Row],[Código]],[1]MATRIZ!$A$2:$Q$4581,17,FALSE)</f>
        <v>#N/A</v>
      </c>
      <c r="K53" s="47"/>
      <c r="AX53" s="23"/>
      <c r="AZ53" s="23"/>
      <c r="BA53" s="23"/>
      <c r="BB53" s="23"/>
      <c r="BV53" s="23"/>
      <c r="BW53" s="1"/>
      <c r="BX53" s="1"/>
    </row>
    <row r="54" spans="1:76" ht="43.5" x14ac:dyDescent="0.35">
      <c r="A54" s="51">
        <v>38601774</v>
      </c>
      <c r="B54" s="49" t="s">
        <v>169</v>
      </c>
      <c r="C54" s="67">
        <v>75.790000000000006</v>
      </c>
      <c r="D54" s="44" t="e">
        <f>VLOOKUP($A54,CONSTATACIÓN!A:O,3,0)</f>
        <v>#N/A</v>
      </c>
      <c r="E54" s="44" t="e">
        <f>VLOOKUP(A54,CONSTATACIÓN!A57:O5493,13,FALSE)</f>
        <v>#N/A</v>
      </c>
      <c r="F54" s="49" t="s">
        <v>495</v>
      </c>
      <c r="G54" s="49" t="s">
        <v>436</v>
      </c>
      <c r="I54" s="47" t="e">
        <f>VLOOKUP(Tabla1[[#This Row],[Código]],[1]MATRIZ!$A$2:$Q$4581,16,FALSE)</f>
        <v>#N/A</v>
      </c>
      <c r="J54" s="47" t="e">
        <f>VLOOKUP(Tabla1[[#This Row],[Código]],[1]MATRIZ!$A$2:$Q$4581,17,FALSE)</f>
        <v>#N/A</v>
      </c>
      <c r="K54" s="47"/>
      <c r="AX54" s="23"/>
      <c r="BA54" s="23"/>
      <c r="BB54" s="23"/>
      <c r="BW54" s="1"/>
      <c r="BX54" s="1"/>
    </row>
    <row r="55" spans="1:76" ht="43.5" x14ac:dyDescent="0.35">
      <c r="A55" s="50">
        <v>38601775</v>
      </c>
      <c r="B55" s="49" t="s">
        <v>169</v>
      </c>
      <c r="C55" s="68">
        <v>75.790000000000006</v>
      </c>
      <c r="D55" s="44" t="e">
        <f>VLOOKUP($A55,CONSTATACIÓN!A:O,3,0)</f>
        <v>#N/A</v>
      </c>
      <c r="E55" s="44" t="e">
        <f>VLOOKUP(A55,CONSTATACIÓN!A58:O5494,13,FALSE)</f>
        <v>#N/A</v>
      </c>
      <c r="F55" s="49" t="s">
        <v>496</v>
      </c>
      <c r="G55" s="49" t="s">
        <v>432</v>
      </c>
      <c r="I55" s="47" t="e">
        <f>VLOOKUP(Tabla1[[#This Row],[Código]],[1]MATRIZ!$A$2:$Q$4581,16,FALSE)</f>
        <v>#N/A</v>
      </c>
      <c r="J55" s="47" t="e">
        <f>VLOOKUP(Tabla1[[#This Row],[Código]],[1]MATRIZ!$A$2:$Q$4581,17,FALSE)</f>
        <v>#N/A</v>
      </c>
      <c r="K55" s="47"/>
      <c r="AX55" s="23"/>
      <c r="BA55" s="23"/>
      <c r="BW55" s="1"/>
      <c r="BX55" s="1"/>
    </row>
    <row r="56" spans="1:76" ht="43.5" x14ac:dyDescent="0.35">
      <c r="A56" s="51">
        <v>38601776</v>
      </c>
      <c r="B56" s="49" t="s">
        <v>169</v>
      </c>
      <c r="C56" s="67">
        <v>75.790000000000006</v>
      </c>
      <c r="D56" s="44" t="e">
        <f>VLOOKUP($A56,CONSTATACIÓN!A:O,3,0)</f>
        <v>#N/A</v>
      </c>
      <c r="E56" s="44" t="e">
        <f>VLOOKUP(A56,CONSTATACIÓN!A59:O5495,13,FALSE)</f>
        <v>#N/A</v>
      </c>
      <c r="F56" s="49" t="s">
        <v>497</v>
      </c>
      <c r="G56" s="49">
        <v>0</v>
      </c>
      <c r="I56" s="47" t="e">
        <f>VLOOKUP(Tabla1[[#This Row],[Código]],[1]MATRIZ!$A$2:$Q$4581,16,FALSE)</f>
        <v>#N/A</v>
      </c>
      <c r="J56" s="47" t="e">
        <f>VLOOKUP(Tabla1[[#This Row],[Código]],[1]MATRIZ!$A$2:$Q$4581,17,FALSE)</f>
        <v>#N/A</v>
      </c>
      <c r="K56" s="47"/>
      <c r="AX56" s="23"/>
      <c r="BA56" s="23"/>
      <c r="BB56" s="23"/>
      <c r="BW56" s="1"/>
      <c r="BX56" s="1"/>
    </row>
    <row r="57" spans="1:76" ht="43.5" x14ac:dyDescent="0.35">
      <c r="A57" s="51">
        <v>38601777</v>
      </c>
      <c r="B57" s="49" t="s">
        <v>169</v>
      </c>
      <c r="C57" s="68">
        <v>75.790000000000006</v>
      </c>
      <c r="D57" s="44" t="e">
        <f>VLOOKUP($A57,CONSTATACIÓN!A:O,3,0)</f>
        <v>#N/A</v>
      </c>
      <c r="E57" s="44" t="e">
        <f>VLOOKUP(A57,CONSTATACIÓN!A60:O5496,13,FALSE)</f>
        <v>#N/A</v>
      </c>
      <c r="F57" s="49" t="s">
        <v>498</v>
      </c>
      <c r="G57" s="49">
        <v>0</v>
      </c>
      <c r="I57" s="47" t="e">
        <f>VLOOKUP(Tabla1[[#This Row],[Código]],[1]MATRIZ!$A$2:$Q$4581,16,FALSE)</f>
        <v>#N/A</v>
      </c>
      <c r="J57" s="47" t="e">
        <f>VLOOKUP(Tabla1[[#This Row],[Código]],[1]MATRIZ!$A$2:$Q$4581,17,FALSE)</f>
        <v>#N/A</v>
      </c>
      <c r="K57" s="47"/>
      <c r="AX57" s="23"/>
      <c r="BA57" s="23"/>
      <c r="BB57" s="23"/>
      <c r="BW57" s="1"/>
      <c r="BX57" s="1"/>
    </row>
    <row r="58" spans="1:76" ht="43.5" x14ac:dyDescent="0.35">
      <c r="A58" s="52">
        <v>38601778</v>
      </c>
      <c r="B58" s="49" t="s">
        <v>169</v>
      </c>
      <c r="C58" s="67">
        <v>75.790000000000006</v>
      </c>
      <c r="D58" s="44" t="e">
        <f>VLOOKUP($A58,CONSTATACIÓN!A:O,3,0)</f>
        <v>#N/A</v>
      </c>
      <c r="E58" s="44" t="e">
        <f>VLOOKUP(A58,CONSTATACIÓN!A61:O5497,13,FALSE)</f>
        <v>#N/A</v>
      </c>
      <c r="F58" s="49" t="s">
        <v>499</v>
      </c>
      <c r="G58" s="49">
        <v>0</v>
      </c>
      <c r="I58" s="47" t="e">
        <f>VLOOKUP(Tabla1[[#This Row],[Código]],[1]MATRIZ!$A$2:$Q$4581,16,FALSE)</f>
        <v>#N/A</v>
      </c>
      <c r="J58" s="47" t="e">
        <f>VLOOKUP(Tabla1[[#This Row],[Código]],[1]MATRIZ!$A$2:$Q$4581,17,FALSE)</f>
        <v>#N/A</v>
      </c>
      <c r="K58" s="47"/>
      <c r="AX58" s="23"/>
      <c r="BA58" s="23"/>
      <c r="BB58" s="23"/>
      <c r="BW58" s="1"/>
      <c r="BX58" s="1"/>
    </row>
    <row r="59" spans="1:76" ht="43.5" x14ac:dyDescent="0.35">
      <c r="A59" s="52">
        <v>38601779</v>
      </c>
      <c r="B59" s="49" t="s">
        <v>169</v>
      </c>
      <c r="C59" s="68">
        <v>75.790000000000006</v>
      </c>
      <c r="D59" s="44" t="e">
        <f>VLOOKUP($A59,CONSTATACIÓN!A:O,3,0)</f>
        <v>#N/A</v>
      </c>
      <c r="E59" s="44" t="e">
        <f>VLOOKUP(A59,CONSTATACIÓN!A62:O5498,13,FALSE)</f>
        <v>#N/A</v>
      </c>
      <c r="F59" s="49" t="s">
        <v>500</v>
      </c>
      <c r="G59" s="49">
        <v>0</v>
      </c>
      <c r="I59" s="47" t="e">
        <f>VLOOKUP(Tabla1[[#This Row],[Código]],[1]MATRIZ!$A$2:$Q$4581,16,FALSE)</f>
        <v>#N/A</v>
      </c>
      <c r="J59" s="47" t="e">
        <f>VLOOKUP(Tabla1[[#This Row],[Código]],[1]MATRIZ!$A$2:$Q$4581,17,FALSE)</f>
        <v>#N/A</v>
      </c>
      <c r="K59" s="47"/>
      <c r="AX59" s="23"/>
      <c r="BA59" s="23"/>
      <c r="BB59" s="23"/>
      <c r="BW59" s="1"/>
      <c r="BX59" s="1"/>
    </row>
    <row r="60" spans="1:76" ht="43.5" x14ac:dyDescent="0.35">
      <c r="A60" s="52">
        <v>38601780</v>
      </c>
      <c r="B60" s="49" t="s">
        <v>169</v>
      </c>
      <c r="C60" s="67">
        <v>75.790000000000006</v>
      </c>
      <c r="D60" s="44" t="e">
        <f>VLOOKUP($A60,CONSTATACIÓN!A:O,3,0)</f>
        <v>#N/A</v>
      </c>
      <c r="E60" s="44" t="e">
        <f>VLOOKUP(A60,CONSTATACIÓN!A63:O5499,13,FALSE)</f>
        <v>#N/A</v>
      </c>
      <c r="F60" s="49" t="s">
        <v>482</v>
      </c>
      <c r="G60" s="49" t="s">
        <v>432</v>
      </c>
      <c r="I60" s="47" t="e">
        <f>VLOOKUP(Tabla1[[#This Row],[Código]],[1]MATRIZ!$A$2:$Q$4581,16,FALSE)</f>
        <v>#N/A</v>
      </c>
      <c r="J60" s="47" t="e">
        <f>VLOOKUP(Tabla1[[#This Row],[Código]],[1]MATRIZ!$A$2:$Q$4581,17,FALSE)</f>
        <v>#N/A</v>
      </c>
      <c r="K60" s="47"/>
      <c r="AX60" s="23"/>
      <c r="BA60" s="23"/>
      <c r="BB60" s="23"/>
      <c r="BW60" s="1"/>
      <c r="BX60" s="1"/>
    </row>
    <row r="61" spans="1:76" ht="43.5" x14ac:dyDescent="0.35">
      <c r="A61" s="52">
        <v>38601781</v>
      </c>
      <c r="B61" s="49" t="s">
        <v>169</v>
      </c>
      <c r="C61" s="68">
        <v>75.790000000000006</v>
      </c>
      <c r="D61" s="44" t="e">
        <f>VLOOKUP($A61,CONSTATACIÓN!A:O,3,0)</f>
        <v>#N/A</v>
      </c>
      <c r="E61" s="44" t="e">
        <f>VLOOKUP(A61,CONSTATACIÓN!A64:O5500,13,FALSE)</f>
        <v>#N/A</v>
      </c>
      <c r="F61" s="49" t="s">
        <v>482</v>
      </c>
      <c r="G61" s="49">
        <v>0</v>
      </c>
      <c r="I61" s="47" t="e">
        <f>VLOOKUP(Tabla1[[#This Row],[Código]],[1]MATRIZ!$A$2:$Q$4581,16,FALSE)</f>
        <v>#N/A</v>
      </c>
      <c r="J61" s="47" t="e">
        <f>VLOOKUP(Tabla1[[#This Row],[Código]],[1]MATRIZ!$A$2:$Q$4581,17,FALSE)</f>
        <v>#N/A</v>
      </c>
      <c r="K61" s="47"/>
      <c r="AX61" s="23"/>
      <c r="BA61" s="23"/>
      <c r="BB61" s="23"/>
      <c r="BW61" s="1"/>
      <c r="BX61" s="1"/>
    </row>
    <row r="62" spans="1:76" ht="43.5" x14ac:dyDescent="0.35">
      <c r="A62" s="52">
        <v>38601782</v>
      </c>
      <c r="B62" s="49" t="s">
        <v>169</v>
      </c>
      <c r="C62" s="67">
        <v>75.790000000000006</v>
      </c>
      <c r="D62" s="44" t="e">
        <f>VLOOKUP($A62,CONSTATACIÓN!A:O,3,0)</f>
        <v>#N/A</v>
      </c>
      <c r="E62" s="44" t="e">
        <f>VLOOKUP(A62,CONSTATACIÓN!A65:O5501,13,FALSE)</f>
        <v>#N/A</v>
      </c>
      <c r="F62" s="49" t="s">
        <v>482</v>
      </c>
      <c r="G62" s="49">
        <v>0</v>
      </c>
      <c r="I62" s="47" t="e">
        <f>VLOOKUP(Tabla1[[#This Row],[Código]],[1]MATRIZ!$A$2:$Q$4581,16,FALSE)</f>
        <v>#N/A</v>
      </c>
      <c r="J62" s="47" t="e">
        <f>VLOOKUP(Tabla1[[#This Row],[Código]],[1]MATRIZ!$A$2:$Q$4581,17,FALSE)</f>
        <v>#N/A</v>
      </c>
      <c r="K62" s="47"/>
      <c r="AX62" s="23"/>
      <c r="BA62" s="23"/>
      <c r="BB62" s="23"/>
      <c r="BW62" s="1"/>
      <c r="BX62" s="1"/>
    </row>
    <row r="63" spans="1:76" ht="43.5" x14ac:dyDescent="0.35">
      <c r="A63" s="52">
        <v>38601783</v>
      </c>
      <c r="B63" s="49" t="s">
        <v>169</v>
      </c>
      <c r="C63" s="68">
        <v>75.790000000000006</v>
      </c>
      <c r="D63" s="44" t="e">
        <f>VLOOKUP($A63,CONSTATACIÓN!A:O,3,0)</f>
        <v>#N/A</v>
      </c>
      <c r="E63" s="44" t="e">
        <f>VLOOKUP(A63,CONSTATACIÓN!A66:O5502,13,FALSE)</f>
        <v>#N/A</v>
      </c>
      <c r="F63" s="49" t="s">
        <v>482</v>
      </c>
      <c r="G63" s="49">
        <v>0</v>
      </c>
      <c r="I63" s="47" t="e">
        <f>VLOOKUP(Tabla1[[#This Row],[Código]],[1]MATRIZ!$A$2:$Q$4581,16,FALSE)</f>
        <v>#N/A</v>
      </c>
      <c r="J63" s="47" t="e">
        <f>VLOOKUP(Tabla1[[#This Row],[Código]],[1]MATRIZ!$A$2:$Q$4581,17,FALSE)</f>
        <v>#N/A</v>
      </c>
      <c r="K63" s="47"/>
      <c r="AX63" s="23"/>
      <c r="BA63" s="23"/>
      <c r="BB63" s="23"/>
      <c r="BW63" s="1"/>
      <c r="BX63" s="1"/>
    </row>
    <row r="64" spans="1:76" ht="43.5" x14ac:dyDescent="0.35">
      <c r="A64" s="52">
        <v>38601784</v>
      </c>
      <c r="B64" s="49" t="s">
        <v>169</v>
      </c>
      <c r="C64" s="67">
        <v>75.790000000000006</v>
      </c>
      <c r="D64" s="44" t="e">
        <f>VLOOKUP($A64,CONSTATACIÓN!A:O,3,0)</f>
        <v>#N/A</v>
      </c>
      <c r="E64" s="44" t="e">
        <f>VLOOKUP(A64,CONSTATACIÓN!A67:O5503,13,FALSE)</f>
        <v>#N/A</v>
      </c>
      <c r="F64" s="49" t="s">
        <v>482</v>
      </c>
      <c r="G64" s="49">
        <v>0</v>
      </c>
      <c r="I64" s="47" t="e">
        <f>VLOOKUP(Tabla1[[#This Row],[Código]],[1]MATRIZ!$A$2:$Q$4581,16,FALSE)</f>
        <v>#N/A</v>
      </c>
      <c r="J64" s="47" t="e">
        <f>VLOOKUP(Tabla1[[#This Row],[Código]],[1]MATRIZ!$A$2:$Q$4581,17,FALSE)</f>
        <v>#N/A</v>
      </c>
      <c r="K64" s="47"/>
      <c r="AX64" s="23"/>
      <c r="BA64" s="23"/>
      <c r="BB64" s="23"/>
      <c r="BW64" s="1"/>
      <c r="BX64" s="1"/>
    </row>
    <row r="65" spans="1:76" ht="43.5" x14ac:dyDescent="0.35">
      <c r="A65" s="52">
        <v>38601785</v>
      </c>
      <c r="B65" s="49" t="s">
        <v>169</v>
      </c>
      <c r="C65" s="68">
        <v>75.790000000000006</v>
      </c>
      <c r="D65" s="44" t="e">
        <f>VLOOKUP($A65,CONSTATACIÓN!A:O,3,0)</f>
        <v>#N/A</v>
      </c>
      <c r="E65" s="44" t="e">
        <f>VLOOKUP(A65,CONSTATACIÓN!A68:O5504,13,FALSE)</f>
        <v>#N/A</v>
      </c>
      <c r="F65" s="49" t="s">
        <v>482</v>
      </c>
      <c r="G65" s="49">
        <v>0</v>
      </c>
      <c r="I65" s="47" t="e">
        <f>VLOOKUP(Tabla1[[#This Row],[Código]],[1]MATRIZ!$A$2:$Q$4581,16,FALSE)</f>
        <v>#N/A</v>
      </c>
      <c r="J65" s="47" t="e">
        <f>VLOOKUP(Tabla1[[#This Row],[Código]],[1]MATRIZ!$A$2:$Q$4581,17,FALSE)</f>
        <v>#N/A</v>
      </c>
      <c r="K65" s="47"/>
      <c r="AX65" s="23"/>
      <c r="BA65" s="23"/>
      <c r="BW65" s="1"/>
      <c r="BX65" s="1"/>
    </row>
    <row r="66" spans="1:76" ht="43.5" x14ac:dyDescent="0.35">
      <c r="A66" s="52">
        <v>38601786</v>
      </c>
      <c r="B66" s="49" t="s">
        <v>169</v>
      </c>
      <c r="C66" s="67">
        <v>75.790000000000006</v>
      </c>
      <c r="D66" s="44" t="e">
        <f>VLOOKUP($A66,CONSTATACIÓN!A:O,3,0)</f>
        <v>#N/A</v>
      </c>
      <c r="E66" s="44" t="e">
        <f>VLOOKUP(A66,CONSTATACIÓN!A69:O5505,13,FALSE)</f>
        <v>#N/A</v>
      </c>
      <c r="F66" s="49" t="s">
        <v>482</v>
      </c>
      <c r="G66" s="49">
        <v>0</v>
      </c>
      <c r="I66" s="47" t="e">
        <f>VLOOKUP(Tabla1[[#This Row],[Código]],[1]MATRIZ!$A$2:$Q$4581,16,FALSE)</f>
        <v>#N/A</v>
      </c>
      <c r="J66" s="47" t="e">
        <f>VLOOKUP(Tabla1[[#This Row],[Código]],[1]MATRIZ!$A$2:$Q$4581,17,FALSE)</f>
        <v>#N/A</v>
      </c>
      <c r="K66" s="47"/>
      <c r="AX66" s="23"/>
      <c r="BA66" s="23"/>
      <c r="BB66" s="23"/>
      <c r="BW66" s="1"/>
      <c r="BX66" s="1"/>
    </row>
    <row r="67" spans="1:76" ht="43.5" x14ac:dyDescent="0.35">
      <c r="A67" s="52">
        <v>38601787</v>
      </c>
      <c r="B67" s="49" t="s">
        <v>169</v>
      </c>
      <c r="C67" s="68">
        <v>75.790000000000006</v>
      </c>
      <c r="D67" s="44" t="e">
        <f>VLOOKUP($A67,CONSTATACIÓN!A:O,3,0)</f>
        <v>#N/A</v>
      </c>
      <c r="E67" s="44" t="e">
        <f>VLOOKUP(A67,CONSTATACIÓN!A70:O5506,13,FALSE)</f>
        <v>#N/A</v>
      </c>
      <c r="F67" s="49" t="s">
        <v>482</v>
      </c>
      <c r="G67" s="49">
        <v>0</v>
      </c>
      <c r="I67" s="47" t="e">
        <f>VLOOKUP(Tabla1[[#This Row],[Código]],[1]MATRIZ!$A$2:$Q$4581,16,FALSE)</f>
        <v>#N/A</v>
      </c>
      <c r="J67" s="47" t="e">
        <f>VLOOKUP(Tabla1[[#This Row],[Código]],[1]MATRIZ!$A$2:$Q$4581,17,FALSE)</f>
        <v>#N/A</v>
      </c>
      <c r="K67" s="47"/>
      <c r="AX67" s="23"/>
      <c r="BA67" s="23"/>
      <c r="BW67" s="1"/>
      <c r="BX67" s="1"/>
    </row>
    <row r="68" spans="1:76" ht="43.5" x14ac:dyDescent="0.35">
      <c r="A68" s="52">
        <v>38601788</v>
      </c>
      <c r="B68" s="49" t="s">
        <v>169</v>
      </c>
      <c r="C68" s="67">
        <v>75.790000000000006</v>
      </c>
      <c r="D68" s="44" t="e">
        <f>VLOOKUP($A68,CONSTATACIÓN!A:O,3,0)</f>
        <v>#N/A</v>
      </c>
      <c r="E68" s="44" t="e">
        <f>VLOOKUP(A68,CONSTATACIÓN!A71:O5507,13,FALSE)</f>
        <v>#N/A</v>
      </c>
      <c r="F68" s="49" t="s">
        <v>482</v>
      </c>
      <c r="G68" s="49">
        <v>0</v>
      </c>
      <c r="I68" s="47" t="e">
        <f>VLOOKUP(Tabla1[[#This Row],[Código]],[1]MATRIZ!$A$2:$Q$4581,16,FALSE)</f>
        <v>#N/A</v>
      </c>
      <c r="J68" s="47" t="e">
        <f>VLOOKUP(Tabla1[[#This Row],[Código]],[1]MATRIZ!$A$2:$Q$4581,17,FALSE)</f>
        <v>#N/A</v>
      </c>
      <c r="K68" s="47"/>
      <c r="AX68" s="23"/>
      <c r="AZ68" s="23"/>
      <c r="BA68" s="23"/>
      <c r="BB68" s="23"/>
      <c r="BV68" s="23"/>
      <c r="BW68" s="1"/>
      <c r="BX68" s="1"/>
    </row>
    <row r="69" spans="1:76" ht="43.5" x14ac:dyDescent="0.35">
      <c r="A69" s="52">
        <v>38601789</v>
      </c>
      <c r="B69" s="49" t="s">
        <v>169</v>
      </c>
      <c r="C69" s="68">
        <v>75.790000000000006</v>
      </c>
      <c r="D69" s="44" t="e">
        <f>VLOOKUP($A69,CONSTATACIÓN!A:O,3,0)</f>
        <v>#N/A</v>
      </c>
      <c r="E69" s="44" t="e">
        <f>VLOOKUP(A69,CONSTATACIÓN!A72:O5508,13,FALSE)</f>
        <v>#N/A</v>
      </c>
      <c r="F69" s="49" t="s">
        <v>482</v>
      </c>
      <c r="G69" s="49">
        <v>0</v>
      </c>
      <c r="I69" s="47" t="e">
        <f>VLOOKUP(Tabla1[[#This Row],[Código]],[1]MATRIZ!$A$2:$Q$4581,16,FALSE)</f>
        <v>#N/A</v>
      </c>
      <c r="J69" s="47" t="e">
        <f>VLOOKUP(Tabla1[[#This Row],[Código]],[1]MATRIZ!$A$2:$Q$4581,17,FALSE)</f>
        <v>#N/A</v>
      </c>
      <c r="K69" s="47"/>
      <c r="AX69" s="23"/>
      <c r="AZ69" s="23"/>
      <c r="BA69" s="23"/>
      <c r="BB69" s="23"/>
      <c r="BV69" s="23"/>
      <c r="BW69" s="1"/>
      <c r="BX69" s="1"/>
    </row>
    <row r="70" spans="1:76" ht="43.5" x14ac:dyDescent="0.35">
      <c r="A70" s="52">
        <v>38601790</v>
      </c>
      <c r="B70" s="49" t="s">
        <v>169</v>
      </c>
      <c r="C70" s="67">
        <v>75.790000000000006</v>
      </c>
      <c r="D70" s="44" t="e">
        <f>VLOOKUP($A70,CONSTATACIÓN!A:O,3,0)</f>
        <v>#N/A</v>
      </c>
      <c r="E70" s="44" t="e">
        <f>VLOOKUP(A70,CONSTATACIÓN!A73:O5509,13,FALSE)</f>
        <v>#N/A</v>
      </c>
      <c r="F70" s="49" t="s">
        <v>482</v>
      </c>
      <c r="G70" s="49">
        <v>0</v>
      </c>
      <c r="I70" s="47" t="e">
        <f>VLOOKUP(Tabla1[[#This Row],[Código]],[1]MATRIZ!$A$2:$Q$4581,16,FALSE)</f>
        <v>#N/A</v>
      </c>
      <c r="J70" s="47" t="e">
        <f>VLOOKUP(Tabla1[[#This Row],[Código]],[1]MATRIZ!$A$2:$Q$4581,17,FALSE)</f>
        <v>#N/A</v>
      </c>
      <c r="K70" s="47"/>
      <c r="AX70" s="23"/>
      <c r="AZ70" s="23"/>
      <c r="BA70" s="23"/>
      <c r="BB70" s="23"/>
      <c r="BV70" s="23"/>
      <c r="BW70" s="1"/>
      <c r="BX70" s="1"/>
    </row>
    <row r="71" spans="1:76" ht="43.5" x14ac:dyDescent="0.35">
      <c r="A71" s="52">
        <v>38601791</v>
      </c>
      <c r="B71" s="49" t="s">
        <v>169</v>
      </c>
      <c r="C71" s="68">
        <v>75.790000000000006</v>
      </c>
      <c r="D71" s="44" t="e">
        <f>VLOOKUP($A71,CONSTATACIÓN!A:O,3,0)</f>
        <v>#N/A</v>
      </c>
      <c r="E71" s="44" t="e">
        <f>VLOOKUP(A71,CONSTATACIÓN!A74:O5510,13,FALSE)</f>
        <v>#N/A</v>
      </c>
      <c r="F71" s="49" t="s">
        <v>482</v>
      </c>
      <c r="G71" s="49">
        <v>0</v>
      </c>
      <c r="I71" s="47" t="e">
        <f>VLOOKUP(Tabla1[[#This Row],[Código]],[1]MATRIZ!$A$2:$Q$4581,16,FALSE)</f>
        <v>#N/A</v>
      </c>
      <c r="J71" s="47" t="e">
        <f>VLOOKUP(Tabla1[[#This Row],[Código]],[1]MATRIZ!$A$2:$Q$4581,17,FALSE)</f>
        <v>#N/A</v>
      </c>
      <c r="K71" s="47"/>
      <c r="AX71" s="23"/>
      <c r="AZ71" s="23"/>
      <c r="BA71" s="23"/>
      <c r="BB71" s="23"/>
      <c r="BV71" s="23"/>
      <c r="BW71" s="1"/>
      <c r="BX71" s="1"/>
    </row>
    <row r="72" spans="1:76" ht="43.5" x14ac:dyDescent="0.35">
      <c r="A72" s="52">
        <v>38601792</v>
      </c>
      <c r="B72" s="49" t="s">
        <v>169</v>
      </c>
      <c r="C72" s="67">
        <v>75.790000000000006</v>
      </c>
      <c r="D72" s="44" t="e">
        <f>VLOOKUP($A72,CONSTATACIÓN!A:O,3,0)</f>
        <v>#N/A</v>
      </c>
      <c r="E72" s="44" t="e">
        <f>VLOOKUP(A72,CONSTATACIÓN!A75:O5511,13,FALSE)</f>
        <v>#N/A</v>
      </c>
      <c r="F72" s="49" t="s">
        <v>482</v>
      </c>
      <c r="G72" s="49">
        <v>0</v>
      </c>
      <c r="I72" s="47" t="e">
        <f>VLOOKUP(Tabla1[[#This Row],[Código]],[1]MATRIZ!$A$2:$Q$4581,16,FALSE)</f>
        <v>#N/A</v>
      </c>
      <c r="J72" s="47" t="e">
        <f>VLOOKUP(Tabla1[[#This Row],[Código]],[1]MATRIZ!$A$2:$Q$4581,17,FALSE)</f>
        <v>#N/A</v>
      </c>
      <c r="K72" s="47"/>
      <c r="AX72" s="23"/>
      <c r="AZ72" s="23"/>
      <c r="BA72" s="23"/>
      <c r="BB72" s="23"/>
      <c r="BV72" s="23"/>
      <c r="BW72" s="1"/>
      <c r="BX72" s="1"/>
    </row>
    <row r="73" spans="1:76" ht="43.5" x14ac:dyDescent="0.35">
      <c r="A73" s="50">
        <v>38532275</v>
      </c>
      <c r="B73" s="49" t="s">
        <v>170</v>
      </c>
      <c r="C73" s="68">
        <v>52</v>
      </c>
      <c r="D73" s="44" t="e">
        <f>VLOOKUP($A73,CONSTATACIÓN!A:O,3,0)</f>
        <v>#N/A</v>
      </c>
      <c r="E73" s="44" t="e">
        <f>VLOOKUP(A73,CONSTATACIÓN!A76:O5512,13,FALSE)</f>
        <v>#N/A</v>
      </c>
      <c r="F73" s="49" t="s">
        <v>473</v>
      </c>
      <c r="G73" s="49" t="s">
        <v>437</v>
      </c>
      <c r="I73" s="47" t="e">
        <f>VLOOKUP(Tabla1[[#This Row],[Código]],[1]MATRIZ!$A$2:$Q$4581,16,FALSE)</f>
        <v>#N/A</v>
      </c>
      <c r="J73" s="47" t="e">
        <f>VLOOKUP(Tabla1[[#This Row],[Código]],[1]MATRIZ!$A$2:$Q$4581,17,FALSE)</f>
        <v>#N/A</v>
      </c>
      <c r="K73" s="47"/>
      <c r="AX73" s="23"/>
      <c r="AZ73" s="23"/>
      <c r="BA73" s="23"/>
      <c r="BB73" s="23"/>
      <c r="BV73" s="23"/>
      <c r="BW73" s="1"/>
      <c r="BX73" s="1"/>
    </row>
    <row r="74" spans="1:76" ht="43.5" x14ac:dyDescent="0.35">
      <c r="A74" s="50">
        <v>38532276</v>
      </c>
      <c r="B74" s="49" t="s">
        <v>170</v>
      </c>
      <c r="C74" s="67">
        <v>52</v>
      </c>
      <c r="D74" s="44" t="e">
        <f>VLOOKUP($A74,CONSTATACIÓN!A:O,3,0)</f>
        <v>#N/A</v>
      </c>
      <c r="E74" s="44" t="e">
        <f>VLOOKUP(A74,CONSTATACIÓN!A77:O5513,13,FALSE)</f>
        <v>#N/A</v>
      </c>
      <c r="F74" s="49" t="s">
        <v>473</v>
      </c>
      <c r="G74" s="49" t="s">
        <v>437</v>
      </c>
      <c r="I74" s="47" t="e">
        <f>VLOOKUP(Tabla1[[#This Row],[Código]],[1]MATRIZ!$A$2:$Q$4581,16,FALSE)</f>
        <v>#N/A</v>
      </c>
      <c r="J74" s="47" t="e">
        <f>VLOOKUP(Tabla1[[#This Row],[Código]],[1]MATRIZ!$A$2:$Q$4581,17,FALSE)</f>
        <v>#N/A</v>
      </c>
      <c r="K74" s="47"/>
      <c r="AX74" s="23"/>
      <c r="AZ74" s="23"/>
      <c r="BA74" s="23"/>
      <c r="BB74" s="23"/>
      <c r="BV74" s="23"/>
      <c r="BW74" s="1"/>
      <c r="BX74" s="1"/>
    </row>
    <row r="75" spans="1:76" ht="43.5" x14ac:dyDescent="0.35">
      <c r="A75" s="50">
        <v>38532277</v>
      </c>
      <c r="B75" s="49" t="s">
        <v>170</v>
      </c>
      <c r="C75" s="68">
        <v>52</v>
      </c>
      <c r="D75" s="44" t="e">
        <f>VLOOKUP($A75,CONSTATACIÓN!A:O,3,0)</f>
        <v>#N/A</v>
      </c>
      <c r="E75" s="44" t="e">
        <f>VLOOKUP(A75,CONSTATACIÓN!A78:O5514,13,FALSE)</f>
        <v>#N/A</v>
      </c>
      <c r="F75" s="49" t="s">
        <v>473</v>
      </c>
      <c r="G75" s="49" t="s">
        <v>437</v>
      </c>
      <c r="I75" s="47" t="e">
        <f>VLOOKUP(Tabla1[[#This Row],[Código]],[1]MATRIZ!$A$2:$Q$4581,16,FALSE)</f>
        <v>#N/A</v>
      </c>
      <c r="J75" s="47" t="e">
        <f>VLOOKUP(Tabla1[[#This Row],[Código]],[1]MATRIZ!$A$2:$Q$4581,17,FALSE)</f>
        <v>#N/A</v>
      </c>
      <c r="K75" s="47"/>
      <c r="AX75" s="23"/>
      <c r="AZ75" s="23"/>
      <c r="BA75" s="23"/>
      <c r="BB75" s="23"/>
      <c r="BV75" s="23"/>
      <c r="BW75" s="1"/>
      <c r="BX75" s="1"/>
    </row>
    <row r="76" spans="1:76" ht="43.5" x14ac:dyDescent="0.35">
      <c r="A76" s="50">
        <v>38532278</v>
      </c>
      <c r="B76" s="49" t="s">
        <v>170</v>
      </c>
      <c r="C76" s="67">
        <v>52</v>
      </c>
      <c r="D76" s="44" t="e">
        <f>VLOOKUP($A76,CONSTATACIÓN!A:O,3,0)</f>
        <v>#N/A</v>
      </c>
      <c r="E76" s="44" t="e">
        <f>VLOOKUP(A76,CONSTATACIÓN!A79:O5515,13,FALSE)</f>
        <v>#N/A</v>
      </c>
      <c r="F76" s="49" t="s">
        <v>473</v>
      </c>
      <c r="G76" s="49" t="s">
        <v>437</v>
      </c>
      <c r="I76" s="47" t="e">
        <f>VLOOKUP(Tabla1[[#This Row],[Código]],[1]MATRIZ!$A$2:$Q$4581,16,FALSE)</f>
        <v>#N/A</v>
      </c>
      <c r="J76" s="47" t="e">
        <f>VLOOKUP(Tabla1[[#This Row],[Código]],[1]MATRIZ!$A$2:$Q$4581,17,FALSE)</f>
        <v>#N/A</v>
      </c>
      <c r="K76" s="47"/>
      <c r="AX76" s="23"/>
      <c r="AZ76" s="23"/>
      <c r="BA76" s="23"/>
      <c r="BB76" s="23"/>
      <c r="BV76" s="23"/>
      <c r="BW76" s="1"/>
      <c r="BX76" s="1"/>
    </row>
    <row r="77" spans="1:76" ht="43.5" x14ac:dyDescent="0.35">
      <c r="A77" s="50">
        <v>38532279</v>
      </c>
      <c r="B77" s="49" t="s">
        <v>170</v>
      </c>
      <c r="C77" s="68">
        <v>52</v>
      </c>
      <c r="D77" s="44" t="e">
        <f>VLOOKUP($A77,CONSTATACIÓN!A:O,3,0)</f>
        <v>#N/A</v>
      </c>
      <c r="E77" s="44" t="e">
        <f>VLOOKUP(A77,CONSTATACIÓN!A80:O5516,13,FALSE)</f>
        <v>#N/A</v>
      </c>
      <c r="F77" s="49" t="s">
        <v>473</v>
      </c>
      <c r="G77" s="49" t="s">
        <v>437</v>
      </c>
      <c r="I77" s="47" t="e">
        <f>VLOOKUP(Tabla1[[#This Row],[Código]],[1]MATRIZ!$A$2:$Q$4581,16,FALSE)</f>
        <v>#N/A</v>
      </c>
      <c r="J77" s="47" t="e">
        <f>VLOOKUP(Tabla1[[#This Row],[Código]],[1]MATRIZ!$A$2:$Q$4581,17,FALSE)</f>
        <v>#N/A</v>
      </c>
      <c r="K77" s="47"/>
      <c r="AX77" s="23"/>
      <c r="AZ77" s="23"/>
      <c r="BA77" s="23"/>
      <c r="BB77" s="23"/>
      <c r="BV77" s="23"/>
      <c r="BW77" s="1"/>
      <c r="BX77" s="1"/>
    </row>
    <row r="78" spans="1:76" ht="43.5" x14ac:dyDescent="0.35">
      <c r="A78" s="50">
        <v>38532280</v>
      </c>
      <c r="B78" s="49" t="s">
        <v>170</v>
      </c>
      <c r="C78" s="67">
        <v>52</v>
      </c>
      <c r="D78" s="44" t="e">
        <f>VLOOKUP($A78,CONSTATACIÓN!A:O,3,0)</f>
        <v>#N/A</v>
      </c>
      <c r="E78" s="44" t="e">
        <f>VLOOKUP(A78,CONSTATACIÓN!A81:O5517,13,FALSE)</f>
        <v>#N/A</v>
      </c>
      <c r="F78" s="49" t="s">
        <v>473</v>
      </c>
      <c r="G78" s="49" t="s">
        <v>437</v>
      </c>
      <c r="I78" s="47" t="e">
        <f>VLOOKUP(Tabla1[[#This Row],[Código]],[1]MATRIZ!$A$2:$Q$4581,16,FALSE)</f>
        <v>#N/A</v>
      </c>
      <c r="J78" s="47" t="e">
        <f>VLOOKUP(Tabla1[[#This Row],[Código]],[1]MATRIZ!$A$2:$Q$4581,17,FALSE)</f>
        <v>#N/A</v>
      </c>
      <c r="K78" s="47"/>
      <c r="AX78" s="23"/>
      <c r="AZ78" s="23"/>
      <c r="BA78" s="23"/>
      <c r="BB78" s="23"/>
      <c r="BV78" s="23"/>
      <c r="BW78" s="1"/>
      <c r="BX78" s="1"/>
    </row>
    <row r="79" spans="1:76" ht="43.5" x14ac:dyDescent="0.35">
      <c r="A79" s="48">
        <v>38598720</v>
      </c>
      <c r="B79" s="49" t="s">
        <v>171</v>
      </c>
      <c r="C79" s="68">
        <v>81</v>
      </c>
      <c r="D79" s="44" t="e">
        <f>VLOOKUP($A79,CONSTATACIÓN!A:O,3,0)</f>
        <v>#N/A</v>
      </c>
      <c r="E79" s="44" t="e">
        <f>VLOOKUP(A79,CONSTATACIÓN!A82:O5518,13,FALSE)</f>
        <v>#N/A</v>
      </c>
      <c r="F79" s="49" t="s">
        <v>501</v>
      </c>
      <c r="G79" s="49">
        <v>0</v>
      </c>
      <c r="I79" s="47" t="e">
        <f>VLOOKUP(Tabla1[[#This Row],[Código]],[1]MATRIZ!$A$2:$Q$4581,16,FALSE)</f>
        <v>#N/A</v>
      </c>
      <c r="J79" s="47" t="e">
        <f>VLOOKUP(Tabla1[[#This Row],[Código]],[1]MATRIZ!$A$2:$Q$4581,17,FALSE)</f>
        <v>#N/A</v>
      </c>
      <c r="K79" s="47"/>
      <c r="AX79" s="23"/>
      <c r="AZ79" s="23"/>
      <c r="BA79" s="23"/>
      <c r="BB79" s="23"/>
      <c r="BV79" s="23"/>
      <c r="BW79" s="1"/>
      <c r="BX79" s="1"/>
    </row>
    <row r="80" spans="1:76" ht="43.5" x14ac:dyDescent="0.35">
      <c r="A80" s="51">
        <v>38598721</v>
      </c>
      <c r="B80" s="49" t="s">
        <v>171</v>
      </c>
      <c r="C80" s="67">
        <v>81</v>
      </c>
      <c r="D80" s="44" t="e">
        <f>VLOOKUP($A80,CONSTATACIÓN!A:O,3,0)</f>
        <v>#N/A</v>
      </c>
      <c r="E80" s="44" t="e">
        <f>VLOOKUP(A80,CONSTATACIÓN!A83:O5519,13,FALSE)</f>
        <v>#N/A</v>
      </c>
      <c r="F80" s="49" t="s">
        <v>502</v>
      </c>
      <c r="G80" s="49">
        <v>0</v>
      </c>
      <c r="I80" s="47" t="e">
        <f>VLOOKUP(Tabla1[[#This Row],[Código]],[1]MATRIZ!$A$2:$Q$4581,16,FALSE)</f>
        <v>#N/A</v>
      </c>
      <c r="J80" s="47" t="e">
        <f>VLOOKUP(Tabla1[[#This Row],[Código]],[1]MATRIZ!$A$2:$Q$4581,17,FALSE)</f>
        <v>#N/A</v>
      </c>
      <c r="K80" s="47"/>
      <c r="AX80" s="23"/>
      <c r="AZ80" s="23"/>
      <c r="BA80" s="23"/>
      <c r="BB80" s="23"/>
      <c r="BV80" s="23"/>
      <c r="BW80" s="1"/>
      <c r="BX80" s="1"/>
    </row>
    <row r="81" spans="1:76" ht="43.5" x14ac:dyDescent="0.35">
      <c r="A81" s="51">
        <v>38598722</v>
      </c>
      <c r="B81" s="49" t="s">
        <v>171</v>
      </c>
      <c r="C81" s="68">
        <v>81</v>
      </c>
      <c r="D81" s="44" t="e">
        <f>VLOOKUP($A81,CONSTATACIÓN!A:O,3,0)</f>
        <v>#N/A</v>
      </c>
      <c r="E81" s="44" t="e">
        <f>VLOOKUP(A81,CONSTATACIÓN!A84:O5520,13,FALSE)</f>
        <v>#N/A</v>
      </c>
      <c r="F81" s="49" t="s">
        <v>503</v>
      </c>
      <c r="G81" s="49">
        <v>0</v>
      </c>
      <c r="I81" s="47" t="e">
        <f>VLOOKUP(Tabla1[[#This Row],[Código]],[1]MATRIZ!$A$2:$Q$4581,16,FALSE)</f>
        <v>#N/A</v>
      </c>
      <c r="J81" s="47" t="e">
        <f>VLOOKUP(Tabla1[[#This Row],[Código]],[1]MATRIZ!$A$2:$Q$4581,17,FALSE)</f>
        <v>#N/A</v>
      </c>
      <c r="K81" s="47"/>
      <c r="AX81" s="23"/>
      <c r="AZ81" s="23"/>
      <c r="BA81" s="23"/>
      <c r="BB81" s="23"/>
      <c r="BV81" s="23"/>
      <c r="BW81" s="1"/>
      <c r="BX81" s="1"/>
    </row>
    <row r="82" spans="1:76" ht="43.5" x14ac:dyDescent="0.35">
      <c r="A82" s="51">
        <v>38598723</v>
      </c>
      <c r="B82" s="49" t="s">
        <v>171</v>
      </c>
      <c r="C82" s="67">
        <v>81</v>
      </c>
      <c r="D82" s="44" t="e">
        <f>VLOOKUP($A82,CONSTATACIÓN!A:O,3,0)</f>
        <v>#N/A</v>
      </c>
      <c r="E82" s="44" t="e">
        <f>VLOOKUP(A82,CONSTATACIÓN!A85:O5521,13,FALSE)</f>
        <v>#N/A</v>
      </c>
      <c r="F82" s="49" t="s">
        <v>504</v>
      </c>
      <c r="G82" s="49">
        <v>0</v>
      </c>
      <c r="I82" s="47" t="e">
        <f>VLOOKUP(Tabla1[[#This Row],[Código]],[1]MATRIZ!$A$2:$Q$4581,16,FALSE)</f>
        <v>#N/A</v>
      </c>
      <c r="J82" s="47" t="e">
        <f>VLOOKUP(Tabla1[[#This Row],[Código]],[1]MATRIZ!$A$2:$Q$4581,17,FALSE)</f>
        <v>#N/A</v>
      </c>
      <c r="K82" s="47"/>
      <c r="AX82" s="23"/>
      <c r="AZ82" s="23"/>
      <c r="BA82" s="23"/>
      <c r="BB82" s="23"/>
      <c r="BV82" s="23"/>
      <c r="BW82" s="1"/>
      <c r="BX82" s="1"/>
    </row>
    <row r="83" spans="1:76" ht="43.5" x14ac:dyDescent="0.35">
      <c r="A83" s="51">
        <v>38598724</v>
      </c>
      <c r="B83" s="49" t="s">
        <v>171</v>
      </c>
      <c r="C83" s="68">
        <v>81</v>
      </c>
      <c r="D83" s="44" t="e">
        <f>VLOOKUP($A83,CONSTATACIÓN!A:O,3,0)</f>
        <v>#N/A</v>
      </c>
      <c r="E83" s="44" t="e">
        <f>VLOOKUP(A83,CONSTATACIÓN!A86:O5522,13,FALSE)</f>
        <v>#N/A</v>
      </c>
      <c r="F83" s="49" t="s">
        <v>505</v>
      </c>
      <c r="G83" s="49">
        <v>0</v>
      </c>
      <c r="I83" s="47" t="e">
        <f>VLOOKUP(Tabla1[[#This Row],[Código]],[1]MATRIZ!$A$2:$Q$4581,16,FALSE)</f>
        <v>#N/A</v>
      </c>
      <c r="J83" s="47" t="e">
        <f>VLOOKUP(Tabla1[[#This Row],[Código]],[1]MATRIZ!$A$2:$Q$4581,17,FALSE)</f>
        <v>#N/A</v>
      </c>
      <c r="K83" s="47"/>
      <c r="AX83" s="23"/>
      <c r="AZ83" s="23"/>
      <c r="BA83" s="23"/>
      <c r="BB83" s="23"/>
      <c r="BV83" s="23"/>
      <c r="BW83" s="1"/>
      <c r="BX83" s="1"/>
    </row>
    <row r="84" spans="1:76" ht="43.5" x14ac:dyDescent="0.35">
      <c r="A84" s="51">
        <v>38598725</v>
      </c>
      <c r="B84" s="49" t="s">
        <v>171</v>
      </c>
      <c r="C84" s="67">
        <v>81</v>
      </c>
      <c r="D84" s="44" t="e">
        <f>VLOOKUP($A84,CONSTATACIÓN!A:O,3,0)</f>
        <v>#N/A</v>
      </c>
      <c r="E84" s="44" t="e">
        <f>VLOOKUP(A84,CONSTATACIÓN!A87:O5523,13,FALSE)</f>
        <v>#N/A</v>
      </c>
      <c r="F84" s="49" t="s">
        <v>506</v>
      </c>
      <c r="G84" s="49">
        <v>0</v>
      </c>
      <c r="I84" s="47" t="e">
        <f>VLOOKUP(Tabla1[[#This Row],[Código]],[1]MATRIZ!$A$2:$Q$4581,16,FALSE)</f>
        <v>#N/A</v>
      </c>
      <c r="J84" s="47" t="e">
        <f>VLOOKUP(Tabla1[[#This Row],[Código]],[1]MATRIZ!$A$2:$Q$4581,17,FALSE)</f>
        <v>#N/A</v>
      </c>
      <c r="K84" s="47"/>
      <c r="AX84" s="23"/>
      <c r="AZ84" s="23"/>
      <c r="BA84" s="23"/>
      <c r="BB84" s="23"/>
      <c r="BV84" s="23"/>
      <c r="BW84" s="1"/>
      <c r="BX84" s="1"/>
    </row>
    <row r="85" spans="1:76" ht="43.5" x14ac:dyDescent="0.35">
      <c r="A85" s="51">
        <v>38598726</v>
      </c>
      <c r="B85" s="49" t="s">
        <v>171</v>
      </c>
      <c r="C85" s="68">
        <v>81</v>
      </c>
      <c r="D85" s="44" t="e">
        <f>VLOOKUP($A85,CONSTATACIÓN!A:O,3,0)</f>
        <v>#N/A</v>
      </c>
      <c r="E85" s="44" t="e">
        <f>VLOOKUP(A85,CONSTATACIÓN!A88:O5524,13,FALSE)</f>
        <v>#N/A</v>
      </c>
      <c r="F85" s="49" t="s">
        <v>507</v>
      </c>
      <c r="G85" s="49" t="s">
        <v>436</v>
      </c>
      <c r="I85" s="47" t="e">
        <f>VLOOKUP(Tabla1[[#This Row],[Código]],[1]MATRIZ!$A$2:$Q$4581,16,FALSE)</f>
        <v>#N/A</v>
      </c>
      <c r="J85" s="47" t="e">
        <f>VLOOKUP(Tabla1[[#This Row],[Código]],[1]MATRIZ!$A$2:$Q$4581,17,FALSE)</f>
        <v>#N/A</v>
      </c>
      <c r="K85" s="47"/>
      <c r="AX85" s="23"/>
      <c r="AZ85" s="23"/>
      <c r="BA85" s="23"/>
      <c r="BB85" s="23"/>
      <c r="BV85" s="23"/>
      <c r="BW85" s="1"/>
      <c r="BX85" s="1"/>
    </row>
    <row r="86" spans="1:76" ht="43.5" x14ac:dyDescent="0.35">
      <c r="A86" s="51">
        <v>38598727</v>
      </c>
      <c r="B86" s="49" t="s">
        <v>171</v>
      </c>
      <c r="C86" s="67">
        <v>81</v>
      </c>
      <c r="D86" s="44" t="e">
        <f>VLOOKUP($A86,CONSTATACIÓN!A:O,3,0)</f>
        <v>#N/A</v>
      </c>
      <c r="E86" s="44" t="e">
        <f>VLOOKUP(A86,CONSTATACIÓN!A89:O5525,13,FALSE)</f>
        <v>#N/A</v>
      </c>
      <c r="F86" s="49" t="s">
        <v>508</v>
      </c>
      <c r="G86" s="49">
        <v>0</v>
      </c>
      <c r="I86" s="47" t="e">
        <f>VLOOKUP(Tabla1[[#This Row],[Código]],[1]MATRIZ!$A$2:$Q$4581,16,FALSE)</f>
        <v>#N/A</v>
      </c>
      <c r="J86" s="47" t="e">
        <f>VLOOKUP(Tabla1[[#This Row],[Código]],[1]MATRIZ!$A$2:$Q$4581,17,FALSE)</f>
        <v>#N/A</v>
      </c>
      <c r="K86" s="47"/>
      <c r="AX86" s="23"/>
      <c r="AZ86" s="23"/>
      <c r="BA86" s="23"/>
      <c r="BB86" s="23"/>
      <c r="BV86" s="23"/>
      <c r="BW86" s="1"/>
      <c r="BX86" s="1"/>
    </row>
    <row r="87" spans="1:76" ht="43.5" x14ac:dyDescent="0.35">
      <c r="A87" s="51">
        <v>38598728</v>
      </c>
      <c r="B87" s="49" t="s">
        <v>171</v>
      </c>
      <c r="C87" s="68">
        <v>81</v>
      </c>
      <c r="D87" s="44" t="e">
        <f>VLOOKUP($A87,CONSTATACIÓN!A:O,3,0)</f>
        <v>#N/A</v>
      </c>
      <c r="E87" s="44" t="e">
        <f>VLOOKUP(A87,CONSTATACIÓN!A90:O5526,13,FALSE)</f>
        <v>#N/A</v>
      </c>
      <c r="F87" s="49" t="s">
        <v>509</v>
      </c>
      <c r="G87" s="49">
        <v>0</v>
      </c>
      <c r="I87" s="47" t="e">
        <f>VLOOKUP(Tabla1[[#This Row],[Código]],[1]MATRIZ!$A$2:$Q$4581,16,FALSE)</f>
        <v>#N/A</v>
      </c>
      <c r="J87" s="47" t="e">
        <f>VLOOKUP(Tabla1[[#This Row],[Código]],[1]MATRIZ!$A$2:$Q$4581,17,FALSE)</f>
        <v>#N/A</v>
      </c>
      <c r="K87" s="47"/>
      <c r="AX87" s="23"/>
      <c r="AZ87" s="23"/>
      <c r="BA87" s="23"/>
      <c r="BB87" s="23"/>
      <c r="BV87" s="23"/>
      <c r="BW87" s="1"/>
      <c r="BX87" s="1"/>
    </row>
    <row r="88" spans="1:76" ht="43.5" x14ac:dyDescent="0.35">
      <c r="A88" s="51">
        <v>38598729</v>
      </c>
      <c r="B88" s="49" t="s">
        <v>171</v>
      </c>
      <c r="C88" s="67">
        <v>81</v>
      </c>
      <c r="D88" s="44" t="e">
        <f>VLOOKUP($A88,CONSTATACIÓN!A:O,3,0)</f>
        <v>#N/A</v>
      </c>
      <c r="E88" s="44" t="e">
        <f>VLOOKUP(A88,CONSTATACIÓN!A91:O5527,13,FALSE)</f>
        <v>#N/A</v>
      </c>
      <c r="F88" s="49" t="s">
        <v>510</v>
      </c>
      <c r="G88" s="49">
        <v>0</v>
      </c>
      <c r="I88" s="47" t="e">
        <f>VLOOKUP(Tabla1[[#This Row],[Código]],[1]MATRIZ!$A$2:$Q$4581,16,FALSE)</f>
        <v>#N/A</v>
      </c>
      <c r="J88" s="47" t="e">
        <f>VLOOKUP(Tabla1[[#This Row],[Código]],[1]MATRIZ!$A$2:$Q$4581,17,FALSE)</f>
        <v>#N/A</v>
      </c>
      <c r="K88" s="47"/>
      <c r="AX88" s="23"/>
      <c r="AZ88" s="23"/>
      <c r="BA88" s="23"/>
      <c r="BB88" s="23"/>
      <c r="BV88" s="23"/>
      <c r="BW88" s="1"/>
      <c r="BX88" s="1"/>
    </row>
    <row r="89" spans="1:76" ht="43.5" x14ac:dyDescent="0.35">
      <c r="A89" s="51">
        <v>38598730</v>
      </c>
      <c r="B89" s="49" t="s">
        <v>171</v>
      </c>
      <c r="C89" s="68">
        <v>81</v>
      </c>
      <c r="D89" s="44" t="e">
        <f>VLOOKUP($A89,CONSTATACIÓN!A:O,3,0)</f>
        <v>#N/A</v>
      </c>
      <c r="E89" s="44" t="e">
        <f>VLOOKUP(A89,CONSTATACIÓN!A92:O5528,13,FALSE)</f>
        <v>#N/A</v>
      </c>
      <c r="F89" s="49" t="s">
        <v>511</v>
      </c>
      <c r="G89" s="49">
        <v>0</v>
      </c>
      <c r="I89" s="47" t="e">
        <f>VLOOKUP(Tabla1[[#This Row],[Código]],[1]MATRIZ!$A$2:$Q$4581,16,FALSE)</f>
        <v>#N/A</v>
      </c>
      <c r="J89" s="47" t="e">
        <f>VLOOKUP(Tabla1[[#This Row],[Código]],[1]MATRIZ!$A$2:$Q$4581,17,FALSE)</f>
        <v>#N/A</v>
      </c>
      <c r="K89" s="47"/>
      <c r="AX89" s="23"/>
      <c r="AZ89" s="23"/>
      <c r="BA89" s="23"/>
      <c r="BB89" s="23"/>
      <c r="BV89" s="23"/>
      <c r="BW89" s="1"/>
      <c r="BX89" s="1"/>
    </row>
    <row r="90" spans="1:76" ht="43.5" x14ac:dyDescent="0.35">
      <c r="A90" s="51">
        <v>38598731</v>
      </c>
      <c r="B90" s="49" t="s">
        <v>171</v>
      </c>
      <c r="C90" s="67">
        <v>81</v>
      </c>
      <c r="D90" s="44" t="e">
        <f>VLOOKUP($A90,CONSTATACIÓN!A:O,3,0)</f>
        <v>#N/A</v>
      </c>
      <c r="E90" s="44" t="e">
        <f>VLOOKUP(A90,CONSTATACIÓN!A93:O5529,13,FALSE)</f>
        <v>#N/A</v>
      </c>
      <c r="F90" s="49" t="s">
        <v>512</v>
      </c>
      <c r="G90" s="49">
        <v>0</v>
      </c>
      <c r="I90" s="47" t="e">
        <f>VLOOKUP(Tabla1[[#This Row],[Código]],[1]MATRIZ!$A$2:$Q$4581,16,FALSE)</f>
        <v>#N/A</v>
      </c>
      <c r="J90" s="47" t="e">
        <f>VLOOKUP(Tabla1[[#This Row],[Código]],[1]MATRIZ!$A$2:$Q$4581,17,FALSE)</f>
        <v>#N/A</v>
      </c>
      <c r="K90" s="47"/>
      <c r="AX90" s="23"/>
      <c r="AZ90" s="23"/>
      <c r="BA90" s="23"/>
      <c r="BB90" s="23"/>
      <c r="BV90" s="23"/>
      <c r="BW90" s="1"/>
      <c r="BX90" s="1"/>
    </row>
    <row r="91" spans="1:76" ht="29" x14ac:dyDescent="0.35">
      <c r="A91" s="51">
        <v>38167903</v>
      </c>
      <c r="B91" s="49" t="s">
        <v>163</v>
      </c>
      <c r="C91" s="68">
        <v>82.35</v>
      </c>
      <c r="D91" s="44" t="e">
        <f>VLOOKUP($A91,CONSTATACIÓN!A:O,3,0)</f>
        <v>#N/A</v>
      </c>
      <c r="E91" s="44" t="e">
        <f>VLOOKUP(A91,CONSTATACIÓN!A94:O5530,13,FALSE)</f>
        <v>#N/A</v>
      </c>
      <c r="F91" s="49" t="s">
        <v>504</v>
      </c>
      <c r="G91" s="49">
        <v>0</v>
      </c>
      <c r="I91" s="47" t="e">
        <f>VLOOKUP(Tabla1[[#This Row],[Código]],[1]MATRIZ!$A$2:$Q$4581,16,FALSE)</f>
        <v>#N/A</v>
      </c>
      <c r="J91" s="47" t="e">
        <f>VLOOKUP(Tabla1[[#This Row],[Código]],[1]MATRIZ!$A$2:$Q$4581,17,FALSE)</f>
        <v>#N/A</v>
      </c>
      <c r="K91" s="47"/>
      <c r="AX91" s="23"/>
      <c r="AZ91" s="23"/>
      <c r="BA91" s="23"/>
      <c r="BB91" s="23"/>
      <c r="BV91" s="23"/>
      <c r="BW91" s="1"/>
      <c r="BX91" s="1"/>
    </row>
    <row r="92" spans="1:76" ht="29" x14ac:dyDescent="0.35">
      <c r="A92" s="51">
        <v>38167904</v>
      </c>
      <c r="B92" s="49" t="s">
        <v>163</v>
      </c>
      <c r="C92" s="67">
        <v>82.35</v>
      </c>
      <c r="D92" s="44" t="e">
        <f>VLOOKUP($A92,CONSTATACIÓN!A:O,3,0)</f>
        <v>#N/A</v>
      </c>
      <c r="E92" s="44" t="e">
        <f>VLOOKUP(A92,CONSTATACIÓN!A95:O5531,13,FALSE)</f>
        <v>#N/A</v>
      </c>
      <c r="F92" s="49" t="s">
        <v>513</v>
      </c>
      <c r="G92" s="49">
        <v>0</v>
      </c>
      <c r="I92" s="47" t="e">
        <f>VLOOKUP(Tabla1[[#This Row],[Código]],[1]MATRIZ!$A$2:$Q$4581,16,FALSE)</f>
        <v>#N/A</v>
      </c>
      <c r="J92" s="47" t="e">
        <f>VLOOKUP(Tabla1[[#This Row],[Código]],[1]MATRIZ!$A$2:$Q$4581,17,FALSE)</f>
        <v>#N/A</v>
      </c>
      <c r="K92" s="47"/>
      <c r="AX92" s="23"/>
      <c r="AZ92" s="23"/>
      <c r="BA92" s="23"/>
      <c r="BB92" s="23"/>
      <c r="BV92" s="23"/>
      <c r="BW92" s="1"/>
      <c r="BX92" s="1"/>
    </row>
    <row r="93" spans="1:76" ht="29" x14ac:dyDescent="0.35">
      <c r="A93" s="51">
        <v>38167905</v>
      </c>
      <c r="B93" s="49" t="s">
        <v>163</v>
      </c>
      <c r="C93" s="68">
        <v>82.35</v>
      </c>
      <c r="D93" s="44" t="e">
        <f>VLOOKUP($A93,CONSTATACIÓN!A:O,3,0)</f>
        <v>#N/A</v>
      </c>
      <c r="E93" s="44" t="e">
        <f>VLOOKUP(A93,CONSTATACIÓN!A96:O5532,13,FALSE)</f>
        <v>#N/A</v>
      </c>
      <c r="F93" s="49" t="s">
        <v>514</v>
      </c>
      <c r="G93" s="49">
        <v>0</v>
      </c>
      <c r="I93" s="47" t="e">
        <f>VLOOKUP(Tabla1[[#This Row],[Código]],[1]MATRIZ!$A$2:$Q$4581,16,FALSE)</f>
        <v>#N/A</v>
      </c>
      <c r="J93" s="47" t="e">
        <f>VLOOKUP(Tabla1[[#This Row],[Código]],[1]MATRIZ!$A$2:$Q$4581,17,FALSE)</f>
        <v>#N/A</v>
      </c>
      <c r="K93" s="47"/>
      <c r="AX93" s="23"/>
      <c r="AZ93" s="23"/>
      <c r="BA93" s="23"/>
      <c r="BB93" s="23"/>
      <c r="BV93" s="23"/>
      <c r="BW93" s="1"/>
      <c r="BX93" s="1"/>
    </row>
    <row r="94" spans="1:76" ht="29" x14ac:dyDescent="0.35">
      <c r="A94" s="51">
        <v>38167906</v>
      </c>
      <c r="B94" s="49" t="s">
        <v>163</v>
      </c>
      <c r="C94" s="67">
        <v>82.35</v>
      </c>
      <c r="D94" s="44" t="e">
        <f>VLOOKUP($A94,CONSTATACIÓN!A:O,3,0)</f>
        <v>#N/A</v>
      </c>
      <c r="E94" s="44" t="e">
        <f>VLOOKUP(A94,CONSTATACIÓN!A97:O5533,13,FALSE)</f>
        <v>#N/A</v>
      </c>
      <c r="F94" s="49" t="s">
        <v>488</v>
      </c>
      <c r="G94" s="49">
        <v>0</v>
      </c>
      <c r="I94" s="47" t="e">
        <f>VLOOKUP(Tabla1[[#This Row],[Código]],[1]MATRIZ!$A$2:$Q$4581,16,FALSE)</f>
        <v>#N/A</v>
      </c>
      <c r="J94" s="47" t="e">
        <f>VLOOKUP(Tabla1[[#This Row],[Código]],[1]MATRIZ!$A$2:$Q$4581,17,FALSE)</f>
        <v>#N/A</v>
      </c>
      <c r="K94" s="47"/>
      <c r="AX94" s="23"/>
      <c r="AZ94" s="23"/>
      <c r="BA94" s="23"/>
      <c r="BB94" s="23"/>
      <c r="BV94" s="23"/>
      <c r="BW94" s="1"/>
      <c r="BX94" s="1"/>
    </row>
    <row r="95" spans="1:76" ht="29" x14ac:dyDescent="0.35">
      <c r="A95" s="51">
        <v>38167912</v>
      </c>
      <c r="B95" s="49" t="s">
        <v>163</v>
      </c>
      <c r="C95" s="68">
        <v>82.35</v>
      </c>
      <c r="D95" s="44" t="e">
        <f>VLOOKUP($A95,CONSTATACIÓN!A:O,3,0)</f>
        <v>#N/A</v>
      </c>
      <c r="E95" s="44" t="e">
        <f>VLOOKUP(A95,CONSTATACIÓN!A98:O5534,13,FALSE)</f>
        <v>#N/A</v>
      </c>
      <c r="F95" s="49" t="s">
        <v>515</v>
      </c>
      <c r="G95" s="49">
        <v>0</v>
      </c>
      <c r="I95" s="47" t="e">
        <f>VLOOKUP(Tabla1[[#This Row],[Código]],[1]MATRIZ!$A$2:$Q$4581,16,FALSE)</f>
        <v>#N/A</v>
      </c>
      <c r="J95" s="47" t="e">
        <f>VLOOKUP(Tabla1[[#This Row],[Código]],[1]MATRIZ!$A$2:$Q$4581,17,FALSE)</f>
        <v>#N/A</v>
      </c>
      <c r="K95" s="47"/>
      <c r="AX95" s="23"/>
      <c r="AZ95" s="23"/>
      <c r="BA95" s="23"/>
      <c r="BB95" s="23"/>
      <c r="BV95" s="23"/>
      <c r="BW95" s="1"/>
      <c r="BX95" s="1"/>
    </row>
    <row r="96" spans="1:76" ht="29" x14ac:dyDescent="0.35">
      <c r="A96" s="51">
        <v>38167913</v>
      </c>
      <c r="B96" s="49" t="s">
        <v>163</v>
      </c>
      <c r="C96" s="67">
        <v>82.35</v>
      </c>
      <c r="D96" s="44" t="e">
        <f>VLOOKUP($A96,CONSTATACIÓN!A:O,3,0)</f>
        <v>#N/A</v>
      </c>
      <c r="E96" s="44" t="e">
        <f>VLOOKUP(A96,CONSTATACIÓN!A99:O5535,13,FALSE)</f>
        <v>#N/A</v>
      </c>
      <c r="F96" s="49" t="s">
        <v>516</v>
      </c>
      <c r="G96" s="49">
        <v>0</v>
      </c>
      <c r="I96" s="47" t="e">
        <f>VLOOKUP(Tabla1[[#This Row],[Código]],[1]MATRIZ!$A$2:$Q$4581,16,FALSE)</f>
        <v>#N/A</v>
      </c>
      <c r="J96" s="47" t="e">
        <f>VLOOKUP(Tabla1[[#This Row],[Código]],[1]MATRIZ!$A$2:$Q$4581,17,FALSE)</f>
        <v>#N/A</v>
      </c>
      <c r="K96" s="47"/>
      <c r="AX96" s="23"/>
      <c r="AZ96" s="23"/>
      <c r="BA96" s="23"/>
      <c r="BB96" s="23"/>
      <c r="BV96" s="23"/>
      <c r="BW96" s="1"/>
      <c r="BX96" s="1"/>
    </row>
    <row r="97" spans="1:76" ht="29" x14ac:dyDescent="0.35">
      <c r="A97" s="51">
        <v>38167914</v>
      </c>
      <c r="B97" s="49" t="s">
        <v>163</v>
      </c>
      <c r="C97" s="68">
        <v>82.35</v>
      </c>
      <c r="D97" s="44" t="e">
        <f>VLOOKUP($A97,CONSTATACIÓN!A:O,3,0)</f>
        <v>#N/A</v>
      </c>
      <c r="E97" s="44" t="e">
        <f>VLOOKUP(A97,CONSTATACIÓN!A100:O5536,13,FALSE)</f>
        <v>#N/A</v>
      </c>
      <c r="F97" s="49" t="s">
        <v>507</v>
      </c>
      <c r="G97" s="49">
        <v>0</v>
      </c>
      <c r="I97" s="47" t="e">
        <f>VLOOKUP(Tabla1[[#This Row],[Código]],[1]MATRIZ!$A$2:$Q$4581,16,FALSE)</f>
        <v>#N/A</v>
      </c>
      <c r="J97" s="47" t="e">
        <f>VLOOKUP(Tabla1[[#This Row],[Código]],[1]MATRIZ!$A$2:$Q$4581,17,FALSE)</f>
        <v>#N/A</v>
      </c>
      <c r="K97" s="47"/>
      <c r="AX97" s="23"/>
      <c r="BA97" s="23"/>
      <c r="BB97" s="23"/>
      <c r="BW97" s="1"/>
      <c r="BX97" s="1"/>
    </row>
    <row r="98" spans="1:76" ht="29" x14ac:dyDescent="0.35">
      <c r="A98" s="51">
        <v>38167915</v>
      </c>
      <c r="B98" s="49" t="s">
        <v>163</v>
      </c>
      <c r="C98" s="67">
        <v>82.35</v>
      </c>
      <c r="D98" s="44" t="e">
        <f>VLOOKUP($A98,CONSTATACIÓN!A:O,3,0)</f>
        <v>#N/A</v>
      </c>
      <c r="E98" s="44" t="e">
        <f>VLOOKUP(A98,CONSTATACIÓN!A101:O5537,13,FALSE)</f>
        <v>#N/A</v>
      </c>
      <c r="F98" s="49" t="s">
        <v>508</v>
      </c>
      <c r="G98" s="49">
        <v>0</v>
      </c>
      <c r="I98" s="47" t="e">
        <f>VLOOKUP(Tabla1[[#This Row],[Código]],[1]MATRIZ!$A$2:$Q$4581,16,FALSE)</f>
        <v>#N/A</v>
      </c>
      <c r="J98" s="47" t="e">
        <f>VLOOKUP(Tabla1[[#This Row],[Código]],[1]MATRIZ!$A$2:$Q$4581,17,FALSE)</f>
        <v>#N/A</v>
      </c>
      <c r="K98" s="47"/>
      <c r="AX98" s="23"/>
      <c r="BA98" s="23"/>
      <c r="BB98" s="23"/>
      <c r="BW98" s="1"/>
      <c r="BX98" s="1"/>
    </row>
    <row r="99" spans="1:76" ht="29" x14ac:dyDescent="0.35">
      <c r="A99" s="51">
        <v>38167916</v>
      </c>
      <c r="B99" s="49" t="s">
        <v>163</v>
      </c>
      <c r="C99" s="68">
        <v>82.35</v>
      </c>
      <c r="D99" s="44" t="e">
        <f>VLOOKUP($A99,CONSTATACIÓN!A:O,3,0)</f>
        <v>#N/A</v>
      </c>
      <c r="E99" s="44" t="e">
        <f>VLOOKUP(A99,CONSTATACIÓN!A102:O5538,13,FALSE)</f>
        <v>#N/A</v>
      </c>
      <c r="F99" s="49" t="s">
        <v>517</v>
      </c>
      <c r="G99" s="49">
        <v>0</v>
      </c>
      <c r="I99" s="47" t="e">
        <f>VLOOKUP(Tabla1[[#This Row],[Código]],[1]MATRIZ!$A$2:$Q$4581,16,FALSE)</f>
        <v>#N/A</v>
      </c>
      <c r="J99" s="47" t="e">
        <f>VLOOKUP(Tabla1[[#This Row],[Código]],[1]MATRIZ!$A$2:$Q$4581,17,FALSE)</f>
        <v>#N/A</v>
      </c>
      <c r="K99" s="47"/>
      <c r="AX99" s="23"/>
      <c r="BA99" s="23"/>
      <c r="BB99" s="23"/>
      <c r="BW99" s="1"/>
      <c r="BX99" s="1"/>
    </row>
    <row r="100" spans="1:76" ht="29" x14ac:dyDescent="0.35">
      <c r="A100" s="51">
        <v>38167907</v>
      </c>
      <c r="B100" s="49" t="s">
        <v>163</v>
      </c>
      <c r="C100" s="67">
        <v>82.35</v>
      </c>
      <c r="D100" s="44" t="e">
        <f>VLOOKUP($A100,CONSTATACIÓN!A:O,3,0)</f>
        <v>#N/A</v>
      </c>
      <c r="E100" s="44" t="e">
        <f>VLOOKUP(A100,CONSTATACIÓN!A103:O5539,13,FALSE)</f>
        <v>#N/A</v>
      </c>
      <c r="F100" s="49" t="s">
        <v>510</v>
      </c>
      <c r="G100" s="49">
        <v>0</v>
      </c>
      <c r="I100" s="47" t="e">
        <f>VLOOKUP(Tabla1[[#This Row],[Código]],[1]MATRIZ!$A$2:$Q$4581,16,FALSE)</f>
        <v>#N/A</v>
      </c>
      <c r="J100" s="47" t="e">
        <f>VLOOKUP(Tabla1[[#This Row],[Código]],[1]MATRIZ!$A$2:$Q$4581,17,FALSE)</f>
        <v>#N/A</v>
      </c>
      <c r="K100" s="47"/>
      <c r="AX100" s="23"/>
      <c r="BA100" s="23"/>
      <c r="BB100" s="23"/>
      <c r="BW100" s="1"/>
      <c r="BX100" s="1"/>
    </row>
    <row r="101" spans="1:76" ht="29" x14ac:dyDescent="0.35">
      <c r="A101" s="51">
        <v>38167908</v>
      </c>
      <c r="B101" s="49" t="s">
        <v>163</v>
      </c>
      <c r="C101" s="68">
        <v>82.35</v>
      </c>
      <c r="D101" s="44" t="e">
        <f>VLOOKUP($A101,CONSTATACIÓN!A:O,3,0)</f>
        <v>#N/A</v>
      </c>
      <c r="E101" s="44" t="e">
        <f>VLOOKUP(A101,CONSTATACIÓN!A104:O5540,13,FALSE)</f>
        <v>#N/A</v>
      </c>
      <c r="F101" s="49" t="s">
        <v>518</v>
      </c>
      <c r="G101" s="49">
        <v>0</v>
      </c>
      <c r="I101" s="47" t="e">
        <f>VLOOKUP(Tabla1[[#This Row],[Código]],[1]MATRIZ!$A$2:$Q$4581,16,FALSE)</f>
        <v>#N/A</v>
      </c>
      <c r="J101" s="47" t="e">
        <f>VLOOKUP(Tabla1[[#This Row],[Código]],[1]MATRIZ!$A$2:$Q$4581,17,FALSE)</f>
        <v>#N/A</v>
      </c>
      <c r="K101" s="47"/>
      <c r="AX101" s="23"/>
      <c r="BA101" s="23"/>
      <c r="BB101" s="23"/>
      <c r="BW101" s="1"/>
      <c r="BX101" s="1"/>
    </row>
    <row r="102" spans="1:76" ht="29" x14ac:dyDescent="0.35">
      <c r="A102" s="51">
        <v>38167909</v>
      </c>
      <c r="B102" s="49" t="s">
        <v>163</v>
      </c>
      <c r="C102" s="67">
        <v>82.35</v>
      </c>
      <c r="D102" s="44" t="e">
        <f>VLOOKUP($A102,CONSTATACIÓN!A:O,3,0)</f>
        <v>#N/A</v>
      </c>
      <c r="E102" s="44" t="e">
        <f>VLOOKUP(A102,CONSTATACIÓN!A105:O5541,13,FALSE)</f>
        <v>#N/A</v>
      </c>
      <c r="F102" s="49" t="s">
        <v>511</v>
      </c>
      <c r="G102" s="49">
        <v>0</v>
      </c>
      <c r="I102" s="47" t="e">
        <f>VLOOKUP(Tabla1[[#This Row],[Código]],[1]MATRIZ!$A$2:$Q$4581,16,FALSE)</f>
        <v>#N/A</v>
      </c>
      <c r="J102" s="47" t="e">
        <f>VLOOKUP(Tabla1[[#This Row],[Código]],[1]MATRIZ!$A$2:$Q$4581,17,FALSE)</f>
        <v>#N/A</v>
      </c>
      <c r="K102" s="47"/>
      <c r="AX102" s="23"/>
      <c r="BA102" s="23"/>
      <c r="BB102" s="23"/>
      <c r="BW102" s="1"/>
      <c r="BX102" s="1"/>
    </row>
    <row r="103" spans="1:76" ht="29" x14ac:dyDescent="0.35">
      <c r="A103" s="51">
        <v>38167910</v>
      </c>
      <c r="B103" s="49" t="s">
        <v>163</v>
      </c>
      <c r="C103" s="68">
        <v>82.35</v>
      </c>
      <c r="D103" s="44" t="e">
        <f>VLOOKUP($A103,CONSTATACIÓN!A:O,3,0)</f>
        <v>#N/A</v>
      </c>
      <c r="E103" s="44" t="e">
        <f>VLOOKUP(A103,CONSTATACIÓN!A106:O5542,13,FALSE)</f>
        <v>#N/A</v>
      </c>
      <c r="F103" s="49" t="s">
        <v>491</v>
      </c>
      <c r="G103" s="49">
        <v>0</v>
      </c>
      <c r="I103" s="47" t="e">
        <f>VLOOKUP(Tabla1[[#This Row],[Código]],[1]MATRIZ!$A$2:$Q$4581,16,FALSE)</f>
        <v>#N/A</v>
      </c>
      <c r="J103" s="47" t="e">
        <f>VLOOKUP(Tabla1[[#This Row],[Código]],[1]MATRIZ!$A$2:$Q$4581,17,FALSE)</f>
        <v>#N/A</v>
      </c>
      <c r="K103" s="47"/>
      <c r="AX103" s="23"/>
      <c r="BA103" s="23"/>
      <c r="BW103" s="1"/>
      <c r="BX103" s="1"/>
    </row>
    <row r="104" spans="1:76" ht="29" x14ac:dyDescent="0.35">
      <c r="A104" s="51">
        <v>38167911</v>
      </c>
      <c r="B104" s="49" t="s">
        <v>163</v>
      </c>
      <c r="C104" s="67">
        <v>82.35</v>
      </c>
      <c r="D104" s="44" t="e">
        <f>VLOOKUP($A104,CONSTATACIÓN!A:O,3,0)</f>
        <v>#N/A</v>
      </c>
      <c r="E104" s="44" t="e">
        <f>VLOOKUP(A104,CONSTATACIÓN!A107:O5543,13,FALSE)</f>
        <v>#N/A</v>
      </c>
      <c r="F104" s="49" t="s">
        <v>492</v>
      </c>
      <c r="G104" s="49">
        <v>0</v>
      </c>
      <c r="I104" s="47" t="e">
        <f>VLOOKUP(Tabla1[[#This Row],[Código]],[1]MATRIZ!$A$2:$Q$4581,16,FALSE)</f>
        <v>#N/A</v>
      </c>
      <c r="J104" s="47" t="e">
        <f>VLOOKUP(Tabla1[[#This Row],[Código]],[1]MATRIZ!$A$2:$Q$4581,17,FALSE)</f>
        <v>#N/A</v>
      </c>
      <c r="K104" s="47"/>
      <c r="AX104" s="23"/>
      <c r="BA104" s="23"/>
      <c r="BW104" s="1"/>
      <c r="BX104" s="1"/>
    </row>
    <row r="105" spans="1:76" ht="29" x14ac:dyDescent="0.35">
      <c r="A105" s="51">
        <v>38167917</v>
      </c>
      <c r="B105" s="49" t="s">
        <v>163</v>
      </c>
      <c r="C105" s="68">
        <v>82.35</v>
      </c>
      <c r="D105" s="44" t="e">
        <f>VLOOKUP($A105,CONSTATACIÓN!A:O,3,0)</f>
        <v>#N/A</v>
      </c>
      <c r="E105" s="44" t="e">
        <f>VLOOKUP(A105,CONSTATACIÓN!A108:O5544,13,FALSE)</f>
        <v>#N/A</v>
      </c>
      <c r="F105" s="49" t="s">
        <v>519</v>
      </c>
      <c r="G105" s="49">
        <v>0</v>
      </c>
      <c r="I105" s="47" t="e">
        <f>VLOOKUP(Tabla1[[#This Row],[Código]],[1]MATRIZ!$A$2:$Q$4581,16,FALSE)</f>
        <v>#N/A</v>
      </c>
      <c r="J105" s="47" t="e">
        <f>VLOOKUP(Tabla1[[#This Row],[Código]],[1]MATRIZ!$A$2:$Q$4581,17,FALSE)</f>
        <v>#N/A</v>
      </c>
      <c r="K105" s="47"/>
      <c r="AX105" s="23"/>
      <c r="BA105" s="23"/>
      <c r="BB105" s="23"/>
      <c r="BW105" s="1"/>
      <c r="BX105" s="1"/>
    </row>
    <row r="106" spans="1:76" ht="29" x14ac:dyDescent="0.35">
      <c r="A106" s="51">
        <v>38167918</v>
      </c>
      <c r="B106" s="49" t="s">
        <v>163</v>
      </c>
      <c r="C106" s="67">
        <v>82.35</v>
      </c>
      <c r="D106" s="44" t="e">
        <f>VLOOKUP($A106,CONSTATACIÓN!A:O,3,0)</f>
        <v>#N/A</v>
      </c>
      <c r="E106" s="44" t="e">
        <f>VLOOKUP(A106,CONSTATACIÓN!A109:O5545,13,FALSE)</f>
        <v>#N/A</v>
      </c>
      <c r="F106" s="49" t="s">
        <v>497</v>
      </c>
      <c r="G106" s="49">
        <v>0</v>
      </c>
      <c r="I106" s="47" t="e">
        <f>VLOOKUP(Tabla1[[#This Row],[Código]],[1]MATRIZ!$A$2:$Q$4581,16,FALSE)</f>
        <v>#N/A</v>
      </c>
      <c r="J106" s="47" t="e">
        <f>VLOOKUP(Tabla1[[#This Row],[Código]],[1]MATRIZ!$A$2:$Q$4581,17,FALSE)</f>
        <v>#N/A</v>
      </c>
      <c r="K106" s="47"/>
      <c r="AX106" s="23"/>
      <c r="AZ106" s="23"/>
      <c r="BA106" s="23"/>
      <c r="BB106" s="23"/>
      <c r="BV106" s="23"/>
      <c r="BW106" s="1"/>
      <c r="BX106" s="1"/>
    </row>
    <row r="107" spans="1:76" ht="29" x14ac:dyDescent="0.35">
      <c r="A107" s="51">
        <v>38167919</v>
      </c>
      <c r="B107" s="49" t="s">
        <v>163</v>
      </c>
      <c r="C107" s="68">
        <v>82.35</v>
      </c>
      <c r="D107" s="44" t="e">
        <f>VLOOKUP($A107,CONSTATACIÓN!A:O,3,0)</f>
        <v>#N/A</v>
      </c>
      <c r="E107" s="44" t="e">
        <f>VLOOKUP(A107,CONSTATACIÓN!A110:O5546,13,FALSE)</f>
        <v>#N/A</v>
      </c>
      <c r="F107" s="49" t="s">
        <v>498</v>
      </c>
      <c r="G107" s="49">
        <v>0</v>
      </c>
      <c r="I107" s="47" t="e">
        <f>VLOOKUP(Tabla1[[#This Row],[Código]],[1]MATRIZ!$A$2:$Q$4581,16,FALSE)</f>
        <v>#N/A</v>
      </c>
      <c r="J107" s="47" t="e">
        <f>VLOOKUP(Tabla1[[#This Row],[Código]],[1]MATRIZ!$A$2:$Q$4581,17,FALSE)</f>
        <v>#N/A</v>
      </c>
      <c r="K107" s="47"/>
      <c r="AX107" s="23"/>
      <c r="BA107" s="23"/>
      <c r="BB107" s="23"/>
      <c r="BW107" s="1"/>
      <c r="BX107" s="1"/>
    </row>
    <row r="108" spans="1:76" ht="29" x14ac:dyDescent="0.35">
      <c r="A108" s="52">
        <v>38167920</v>
      </c>
      <c r="B108" s="49" t="s">
        <v>163</v>
      </c>
      <c r="C108" s="67">
        <v>82.35</v>
      </c>
      <c r="D108" s="44" t="e">
        <f>VLOOKUP($A108,CONSTATACIÓN!A:O,3,0)</f>
        <v>#N/A</v>
      </c>
      <c r="E108" s="44" t="e">
        <f>VLOOKUP(A108,CONSTATACIÓN!A111:O5547,13,FALSE)</f>
        <v>#N/A</v>
      </c>
      <c r="F108" s="49" t="s">
        <v>520</v>
      </c>
      <c r="G108" s="49">
        <v>0</v>
      </c>
      <c r="I108" s="47" t="e">
        <f>VLOOKUP(Tabla1[[#This Row],[Código]],[1]MATRIZ!$A$2:$Q$4581,16,FALSE)</f>
        <v>#N/A</v>
      </c>
      <c r="J108" s="47" t="e">
        <f>VLOOKUP(Tabla1[[#This Row],[Código]],[1]MATRIZ!$A$2:$Q$4581,17,FALSE)</f>
        <v>#N/A</v>
      </c>
      <c r="K108" s="47"/>
      <c r="AX108" s="23"/>
      <c r="BA108" s="23"/>
      <c r="BB108" s="23"/>
      <c r="BW108" s="1"/>
      <c r="BX108" s="1"/>
    </row>
    <row r="109" spans="1:76" ht="29" x14ac:dyDescent="0.35">
      <c r="A109" s="52">
        <v>38167934</v>
      </c>
      <c r="B109" s="49" t="s">
        <v>163</v>
      </c>
      <c r="C109" s="68">
        <v>82.35</v>
      </c>
      <c r="D109" s="44" t="e">
        <f>VLOOKUP($A109,CONSTATACIÓN!A:O,3,0)</f>
        <v>#N/A</v>
      </c>
      <c r="E109" s="44" t="e">
        <f>VLOOKUP(A109,CONSTATACIÓN!A112:O5548,13,FALSE)</f>
        <v>#N/A</v>
      </c>
      <c r="F109" s="49" t="s">
        <v>521</v>
      </c>
      <c r="G109" s="49">
        <v>0</v>
      </c>
      <c r="I109" s="47" t="e">
        <f>VLOOKUP(Tabla1[[#This Row],[Código]],[1]MATRIZ!$A$2:$Q$4581,16,FALSE)</f>
        <v>#N/A</v>
      </c>
      <c r="J109" s="47" t="e">
        <f>VLOOKUP(Tabla1[[#This Row],[Código]],[1]MATRIZ!$A$2:$Q$4581,17,FALSE)</f>
        <v>#N/A</v>
      </c>
      <c r="K109" s="47"/>
      <c r="AX109" s="23"/>
      <c r="BA109" s="23"/>
      <c r="BB109" s="23"/>
      <c r="BW109" s="1"/>
      <c r="BX109" s="1"/>
    </row>
    <row r="110" spans="1:76" ht="29" x14ac:dyDescent="0.35">
      <c r="A110" s="51">
        <v>38167935</v>
      </c>
      <c r="B110" s="49" t="s">
        <v>163</v>
      </c>
      <c r="C110" s="67">
        <v>82.35</v>
      </c>
      <c r="D110" s="44" t="e">
        <f>VLOOKUP($A110,CONSTATACIÓN!A:O,3,0)</f>
        <v>#N/A</v>
      </c>
      <c r="E110" s="44" t="e">
        <f>VLOOKUP(A110,CONSTATACIÓN!A113:O5549,13,FALSE)</f>
        <v>#N/A</v>
      </c>
      <c r="F110" s="49" t="s">
        <v>522</v>
      </c>
      <c r="G110" s="49" t="s">
        <v>432</v>
      </c>
      <c r="I110" s="47" t="e">
        <f>VLOOKUP(Tabla1[[#This Row],[Código]],[1]MATRIZ!$A$2:$Q$4581,16,FALSE)</f>
        <v>#N/A</v>
      </c>
      <c r="J110" s="47" t="e">
        <f>VLOOKUP(Tabla1[[#This Row],[Código]],[1]MATRIZ!$A$2:$Q$4581,17,FALSE)</f>
        <v>#N/A</v>
      </c>
      <c r="K110" s="47"/>
      <c r="AX110" s="23"/>
      <c r="BA110" s="23"/>
      <c r="BB110" s="23"/>
      <c r="BW110" s="1"/>
      <c r="BX110" s="1"/>
    </row>
    <row r="111" spans="1:76" ht="29" x14ac:dyDescent="0.35">
      <c r="A111" s="52">
        <v>38167936</v>
      </c>
      <c r="B111" s="49" t="s">
        <v>163</v>
      </c>
      <c r="C111" s="68">
        <v>82.35</v>
      </c>
      <c r="D111" s="44" t="e">
        <f>VLOOKUP($A111,CONSTATACIÓN!A:O,3,0)</f>
        <v>#N/A</v>
      </c>
      <c r="E111" s="44" t="e">
        <f>VLOOKUP(A111,CONSTATACIÓN!A114:O5550,13,FALSE)</f>
        <v>#N/A</v>
      </c>
      <c r="F111" s="49" t="s">
        <v>523</v>
      </c>
      <c r="G111" s="49">
        <v>0</v>
      </c>
      <c r="I111" s="47" t="e">
        <f>VLOOKUP(Tabla1[[#This Row],[Código]],[1]MATRIZ!$A$2:$Q$4581,16,FALSE)</f>
        <v>#N/A</v>
      </c>
      <c r="J111" s="47" t="e">
        <f>VLOOKUP(Tabla1[[#This Row],[Código]],[1]MATRIZ!$A$2:$Q$4581,17,FALSE)</f>
        <v>#N/A</v>
      </c>
      <c r="K111" s="47"/>
      <c r="AX111" s="23"/>
      <c r="BA111" s="23"/>
      <c r="BB111" s="23"/>
      <c r="BW111" s="1"/>
      <c r="BX111" s="1"/>
    </row>
    <row r="112" spans="1:76" ht="29" x14ac:dyDescent="0.35">
      <c r="A112" s="52">
        <v>38167937</v>
      </c>
      <c r="B112" s="49" t="s">
        <v>163</v>
      </c>
      <c r="C112" s="67">
        <v>82.35</v>
      </c>
      <c r="D112" s="44" t="e">
        <f>VLOOKUP($A112,CONSTATACIÓN!A:O,3,0)</f>
        <v>#N/A</v>
      </c>
      <c r="E112" s="44" t="e">
        <f>VLOOKUP(A112,CONSTATACIÓN!A115:O5551,13,FALSE)</f>
        <v>#N/A</v>
      </c>
      <c r="F112" s="49" t="s">
        <v>500</v>
      </c>
      <c r="G112" s="49">
        <v>0</v>
      </c>
      <c r="I112" s="47" t="e">
        <f>VLOOKUP(Tabla1[[#This Row],[Código]],[1]MATRIZ!$A$2:$Q$4581,16,FALSE)</f>
        <v>#N/A</v>
      </c>
      <c r="J112" s="47" t="e">
        <f>VLOOKUP(Tabla1[[#This Row],[Código]],[1]MATRIZ!$A$2:$Q$4581,17,FALSE)</f>
        <v>#N/A</v>
      </c>
      <c r="K112" s="47"/>
      <c r="AX112" s="23"/>
      <c r="BA112" s="23"/>
      <c r="BB112" s="23"/>
      <c r="BW112" s="1"/>
      <c r="BX112" s="1"/>
    </row>
    <row r="113" spans="1:76" ht="29" x14ac:dyDescent="0.35">
      <c r="A113" s="52">
        <v>38167938</v>
      </c>
      <c r="B113" s="49" t="s">
        <v>163</v>
      </c>
      <c r="C113" s="68">
        <v>82.35</v>
      </c>
      <c r="D113" s="44" t="e">
        <f>VLOOKUP($A113,CONSTATACIÓN!A:O,3,0)</f>
        <v>#N/A</v>
      </c>
      <c r="E113" s="44" t="e">
        <f>VLOOKUP(A113,CONSTATACIÓN!A116:O5552,13,FALSE)</f>
        <v>#N/A</v>
      </c>
      <c r="F113" s="49" t="s">
        <v>524</v>
      </c>
      <c r="G113" s="49">
        <v>0</v>
      </c>
      <c r="I113" s="47" t="e">
        <f>VLOOKUP(Tabla1[[#This Row],[Código]],[1]MATRIZ!$A$2:$Q$4581,16,FALSE)</f>
        <v>#N/A</v>
      </c>
      <c r="J113" s="47" t="e">
        <f>VLOOKUP(Tabla1[[#This Row],[Código]],[1]MATRIZ!$A$2:$Q$4581,17,FALSE)</f>
        <v>#N/A</v>
      </c>
      <c r="K113" s="47"/>
      <c r="AX113" s="23"/>
      <c r="BA113" s="23"/>
      <c r="BB113" s="23"/>
      <c r="BW113" s="1"/>
      <c r="BX113" s="1"/>
    </row>
    <row r="114" spans="1:76" ht="29" x14ac:dyDescent="0.35">
      <c r="A114" s="51">
        <v>38167939</v>
      </c>
      <c r="B114" s="49" t="s">
        <v>163</v>
      </c>
      <c r="C114" s="67">
        <v>82.35</v>
      </c>
      <c r="D114" s="44" t="e">
        <f>VLOOKUP($A114,CONSTATACIÓN!A:O,3,0)</f>
        <v>#N/A</v>
      </c>
      <c r="E114" s="44" t="e">
        <f>VLOOKUP(A114,CONSTATACIÓN!A117:O5553,13,FALSE)</f>
        <v>#N/A</v>
      </c>
      <c r="F114" s="49" t="s">
        <v>512</v>
      </c>
      <c r="G114" s="49">
        <v>0</v>
      </c>
      <c r="I114" s="47" t="e">
        <f>VLOOKUP(Tabla1[[#This Row],[Código]],[1]MATRIZ!$A$2:$Q$4581,16,FALSE)</f>
        <v>#N/A</v>
      </c>
      <c r="J114" s="47" t="e">
        <f>VLOOKUP(Tabla1[[#This Row],[Código]],[1]MATRIZ!$A$2:$Q$4581,17,FALSE)</f>
        <v>#N/A</v>
      </c>
      <c r="K114" s="47"/>
      <c r="AX114" s="23"/>
      <c r="BA114" s="23"/>
      <c r="BB114" s="23"/>
      <c r="BW114" s="1"/>
      <c r="BX114" s="1"/>
    </row>
    <row r="115" spans="1:76" ht="29" x14ac:dyDescent="0.35">
      <c r="A115" s="50">
        <v>38167940</v>
      </c>
      <c r="B115" s="49" t="s">
        <v>163</v>
      </c>
      <c r="C115" s="68">
        <v>82.35</v>
      </c>
      <c r="D115" s="44" t="e">
        <f>VLOOKUP($A115,CONSTATACIÓN!A:O,3,0)</f>
        <v>#N/A</v>
      </c>
      <c r="E115" s="44" t="e">
        <f>VLOOKUP(A115,CONSTATACIÓN!A118:O5554,13,FALSE)</f>
        <v>#N/A</v>
      </c>
      <c r="F115" s="49" t="s">
        <v>473</v>
      </c>
      <c r="G115" s="49" t="s">
        <v>432</v>
      </c>
      <c r="I115" s="47" t="e">
        <f>VLOOKUP(Tabla1[[#This Row],[Código]],[1]MATRIZ!$A$2:$Q$4581,16,FALSE)</f>
        <v>#N/A</v>
      </c>
      <c r="J115" s="47" t="e">
        <f>VLOOKUP(Tabla1[[#This Row],[Código]],[1]MATRIZ!$A$2:$Q$4581,17,FALSE)</f>
        <v>#N/A</v>
      </c>
      <c r="K115" s="47"/>
      <c r="AX115" s="23"/>
      <c r="BA115" s="23"/>
      <c r="BB115" s="23"/>
      <c r="BW115" s="1"/>
      <c r="BX115" s="1"/>
    </row>
    <row r="116" spans="1:76" ht="29" x14ac:dyDescent="0.35">
      <c r="A116" s="50">
        <v>38167941</v>
      </c>
      <c r="B116" s="49" t="s">
        <v>163</v>
      </c>
      <c r="C116" s="67">
        <v>82.35</v>
      </c>
      <c r="D116" s="44" t="e">
        <f>VLOOKUP($A116,CONSTATACIÓN!A:O,3,0)</f>
        <v>#N/A</v>
      </c>
      <c r="E116" s="44" t="e">
        <f>VLOOKUP(A116,CONSTATACIÓN!A119:O5555,13,FALSE)</f>
        <v>#N/A</v>
      </c>
      <c r="F116" s="49" t="s">
        <v>490</v>
      </c>
      <c r="G116" s="49" t="s">
        <v>436</v>
      </c>
      <c r="I116" s="47" t="e">
        <f>VLOOKUP(Tabla1[[#This Row],[Código]],[1]MATRIZ!$A$2:$Q$4581,16,FALSE)</f>
        <v>#N/A</v>
      </c>
      <c r="J116" s="47" t="e">
        <f>VLOOKUP(Tabla1[[#This Row],[Código]],[1]MATRIZ!$A$2:$Q$4581,17,FALSE)</f>
        <v>#N/A</v>
      </c>
      <c r="K116" s="47"/>
      <c r="AX116" s="23"/>
      <c r="BA116" s="23"/>
      <c r="BB116" s="23"/>
      <c r="BW116" s="1"/>
      <c r="BX116" s="1"/>
    </row>
    <row r="117" spans="1:76" ht="29" x14ac:dyDescent="0.35">
      <c r="A117" s="50">
        <v>38167942</v>
      </c>
      <c r="B117" s="49" t="s">
        <v>163</v>
      </c>
      <c r="C117" s="68">
        <v>82.35</v>
      </c>
      <c r="D117" s="44" t="e">
        <f>VLOOKUP($A117,CONSTATACIÓN!A:O,3,0)</f>
        <v>#N/A</v>
      </c>
      <c r="E117" s="44" t="e">
        <f>VLOOKUP(A117,CONSTATACIÓN!A120:O5556,13,FALSE)</f>
        <v>#N/A</v>
      </c>
      <c r="F117" s="49"/>
      <c r="G117" s="49">
        <v>0</v>
      </c>
      <c r="I117" s="47" t="e">
        <f>VLOOKUP(Tabla1[[#This Row],[Código]],[1]MATRIZ!$A$2:$Q$4581,16,FALSE)</f>
        <v>#N/A</v>
      </c>
      <c r="J117" s="47" t="e">
        <f>VLOOKUP(Tabla1[[#This Row],[Código]],[1]MATRIZ!$A$2:$Q$4581,17,FALSE)</f>
        <v>#N/A</v>
      </c>
      <c r="K117" s="47"/>
      <c r="AX117" s="23"/>
      <c r="BA117" s="23"/>
      <c r="BB117" s="23"/>
      <c r="BW117" s="1"/>
      <c r="BX117" s="1"/>
    </row>
    <row r="118" spans="1:76" ht="29" x14ac:dyDescent="0.35">
      <c r="A118" s="50">
        <v>38167799</v>
      </c>
      <c r="B118" s="49" t="s">
        <v>172</v>
      </c>
      <c r="C118" s="67">
        <v>32.950000000000003</v>
      </c>
      <c r="D118" s="44" t="e">
        <f>VLOOKUP($A118,CONSTATACIÓN!A:O,3,0)</f>
        <v>#N/A</v>
      </c>
      <c r="E118" s="44" t="e">
        <f>VLOOKUP(A118,CONSTATACIÓN!A121:O5557,13,FALSE)</f>
        <v>#N/A</v>
      </c>
      <c r="F118" s="49"/>
      <c r="G118" s="49">
        <v>0</v>
      </c>
      <c r="I118" s="47" t="e">
        <f>VLOOKUP(Tabla1[[#This Row],[Código]],[1]MATRIZ!$A$2:$Q$4581,16,FALSE)</f>
        <v>#N/A</v>
      </c>
      <c r="J118" s="47" t="e">
        <f>VLOOKUP(Tabla1[[#This Row],[Código]],[1]MATRIZ!$A$2:$Q$4581,17,FALSE)</f>
        <v>#N/A</v>
      </c>
      <c r="K118" s="47"/>
      <c r="AX118" s="23"/>
      <c r="BA118" s="23"/>
      <c r="BB118" s="23"/>
      <c r="BW118" s="1"/>
      <c r="BX118" s="1"/>
    </row>
    <row r="119" spans="1:76" ht="29" x14ac:dyDescent="0.35">
      <c r="A119" s="50">
        <v>38781249</v>
      </c>
      <c r="B119" s="49" t="s">
        <v>173</v>
      </c>
      <c r="C119" s="68">
        <v>68</v>
      </c>
      <c r="D119" s="44" t="e">
        <f>VLOOKUP($A119,CONSTATACIÓN!A:O,3,0)</f>
        <v>#N/A</v>
      </c>
      <c r="E119" s="44" t="e">
        <f>VLOOKUP(A119,CONSTATACIÓN!A122:O5558,13,FALSE)</f>
        <v>#N/A</v>
      </c>
      <c r="F119" s="49" t="s">
        <v>473</v>
      </c>
      <c r="G119" s="49" t="s">
        <v>432</v>
      </c>
      <c r="I119" s="47" t="e">
        <f>VLOOKUP(Tabla1[[#This Row],[Código]],[1]MATRIZ!$A$2:$Q$4581,16,FALSE)</f>
        <v>#N/A</v>
      </c>
      <c r="J119" s="47" t="e">
        <f>VLOOKUP(Tabla1[[#This Row],[Código]],[1]MATRIZ!$A$2:$Q$4581,17,FALSE)</f>
        <v>#N/A</v>
      </c>
      <c r="K119" s="47"/>
      <c r="AX119" s="23"/>
      <c r="BA119" s="23"/>
      <c r="BB119" s="23"/>
      <c r="BW119" s="1"/>
      <c r="BX119" s="1"/>
    </row>
    <row r="120" spans="1:76" ht="43.5" x14ac:dyDescent="0.35">
      <c r="A120" s="50">
        <v>38782290</v>
      </c>
      <c r="B120" s="49" t="s">
        <v>174</v>
      </c>
      <c r="C120" s="67">
        <v>5.76</v>
      </c>
      <c r="D120" s="44" t="e">
        <f>VLOOKUP($A120,CONSTATACIÓN!A:O,3,0)</f>
        <v>#N/A</v>
      </c>
      <c r="E120" s="44" t="e">
        <f>VLOOKUP(A120,CONSTATACIÓN!A123:O5559,13,FALSE)</f>
        <v>#N/A</v>
      </c>
      <c r="F120" s="49" t="s">
        <v>473</v>
      </c>
      <c r="G120" s="49" t="s">
        <v>438</v>
      </c>
      <c r="I120" s="47" t="e">
        <f>VLOOKUP(Tabla1[[#This Row],[Código]],[1]MATRIZ!$A$2:$Q$4581,16,FALSE)</f>
        <v>#N/A</v>
      </c>
      <c r="J120" s="47" t="e">
        <f>VLOOKUP(Tabla1[[#This Row],[Código]],[1]MATRIZ!$A$2:$Q$4581,17,FALSE)</f>
        <v>#N/A</v>
      </c>
      <c r="K120" s="47"/>
      <c r="AX120" s="23"/>
      <c r="BA120" s="23"/>
      <c r="BB120" s="23"/>
      <c r="BW120" s="1"/>
      <c r="BX120" s="1"/>
    </row>
    <row r="121" spans="1:76" ht="43.5" x14ac:dyDescent="0.35">
      <c r="A121" s="50">
        <v>38782291</v>
      </c>
      <c r="B121" s="49" t="s">
        <v>174</v>
      </c>
      <c r="C121" s="68">
        <v>5.76</v>
      </c>
      <c r="D121" s="44" t="e">
        <f>VLOOKUP($A121,CONSTATACIÓN!A:O,3,0)</f>
        <v>#N/A</v>
      </c>
      <c r="E121" s="44" t="e">
        <f>VLOOKUP(A121,CONSTATACIÓN!A124:O5560,13,FALSE)</f>
        <v>#N/A</v>
      </c>
      <c r="F121" s="49" t="s">
        <v>473</v>
      </c>
      <c r="G121" s="49" t="s">
        <v>438</v>
      </c>
      <c r="I121" s="47" t="e">
        <f>VLOOKUP(Tabla1[[#This Row],[Código]],[1]MATRIZ!$A$2:$Q$4581,16,FALSE)</f>
        <v>#N/A</v>
      </c>
      <c r="J121" s="47" t="e">
        <f>VLOOKUP(Tabla1[[#This Row],[Código]],[1]MATRIZ!$A$2:$Q$4581,17,FALSE)</f>
        <v>#N/A</v>
      </c>
      <c r="K121" s="47"/>
      <c r="AX121" s="23"/>
      <c r="BA121" s="23"/>
      <c r="BB121" s="23"/>
      <c r="BW121" s="1"/>
      <c r="BX121" s="1"/>
    </row>
    <row r="122" spans="1:76" ht="29" x14ac:dyDescent="0.35">
      <c r="A122" s="50">
        <v>38782292</v>
      </c>
      <c r="B122" s="49" t="s">
        <v>175</v>
      </c>
      <c r="C122" s="67">
        <v>35</v>
      </c>
      <c r="D122" s="44" t="e">
        <f>VLOOKUP($A122,CONSTATACIÓN!A:O,3,0)</f>
        <v>#N/A</v>
      </c>
      <c r="E122" s="44" t="e">
        <f>VLOOKUP(A122,CONSTATACIÓN!A125:O5561,13,FALSE)</f>
        <v>#N/A</v>
      </c>
      <c r="F122" s="49" t="s">
        <v>473</v>
      </c>
      <c r="G122" s="49" t="s">
        <v>438</v>
      </c>
      <c r="I122" s="47" t="e">
        <f>VLOOKUP(Tabla1[[#This Row],[Código]],[1]MATRIZ!$A$2:$Q$4581,16,FALSE)</f>
        <v>#N/A</v>
      </c>
      <c r="J122" s="47" t="e">
        <f>VLOOKUP(Tabla1[[#This Row],[Código]],[1]MATRIZ!$A$2:$Q$4581,17,FALSE)</f>
        <v>#N/A</v>
      </c>
      <c r="K122" s="47"/>
      <c r="AX122" s="23"/>
      <c r="BA122" s="23"/>
      <c r="BB122" s="23"/>
      <c r="BW122" s="1"/>
      <c r="BX122" s="1"/>
    </row>
    <row r="123" spans="1:76" ht="29" x14ac:dyDescent="0.35">
      <c r="A123" s="50">
        <v>38781250</v>
      </c>
      <c r="B123" s="49" t="s">
        <v>173</v>
      </c>
      <c r="C123" s="68">
        <v>68</v>
      </c>
      <c r="D123" s="44" t="e">
        <f>VLOOKUP($A123,CONSTATACIÓN!A:O,3,0)</f>
        <v>#N/A</v>
      </c>
      <c r="E123" s="44" t="e">
        <f>VLOOKUP(A123,CONSTATACIÓN!A126:O5562,13,FALSE)</f>
        <v>#N/A</v>
      </c>
      <c r="F123" s="49" t="s">
        <v>473</v>
      </c>
      <c r="G123" s="49" t="s">
        <v>439</v>
      </c>
      <c r="I123" s="47" t="e">
        <f>VLOOKUP(Tabla1[[#This Row],[Código]],[1]MATRIZ!$A$2:$Q$4581,16,FALSE)</f>
        <v>#N/A</v>
      </c>
      <c r="J123" s="47" t="e">
        <f>VLOOKUP(Tabla1[[#This Row],[Código]],[1]MATRIZ!$A$2:$Q$4581,17,FALSE)</f>
        <v>#N/A</v>
      </c>
      <c r="K123" s="47"/>
      <c r="AX123" s="23"/>
      <c r="BA123" s="23"/>
      <c r="BB123" s="23"/>
      <c r="BW123" s="1"/>
      <c r="BX123" s="1"/>
    </row>
    <row r="124" spans="1:76" ht="29" x14ac:dyDescent="0.35">
      <c r="A124" s="48">
        <v>38781251</v>
      </c>
      <c r="B124" s="49" t="s">
        <v>176</v>
      </c>
      <c r="C124" s="67">
        <v>87</v>
      </c>
      <c r="D124" s="44" t="e">
        <f>VLOOKUP($A124,CONSTATACIÓN!A:O,3,0)</f>
        <v>#N/A</v>
      </c>
      <c r="E124" s="44" t="e">
        <f>VLOOKUP(A124,CONSTATACIÓN!A127:O5563,13,FALSE)</f>
        <v>#N/A</v>
      </c>
      <c r="F124" s="49" t="s">
        <v>473</v>
      </c>
      <c r="G124" s="49" t="s">
        <v>432</v>
      </c>
      <c r="I124" s="47" t="e">
        <f>VLOOKUP(Tabla1[[#This Row],[Código]],[1]MATRIZ!$A$2:$Q$4581,16,FALSE)</f>
        <v>#N/A</v>
      </c>
      <c r="J124" s="47" t="e">
        <f>VLOOKUP(Tabla1[[#This Row],[Código]],[1]MATRIZ!$A$2:$Q$4581,17,FALSE)</f>
        <v>#N/A</v>
      </c>
      <c r="K124" s="47"/>
      <c r="AX124" s="23"/>
      <c r="BA124" s="23"/>
      <c r="BW124" s="1"/>
      <c r="BX124" s="1"/>
    </row>
    <row r="125" spans="1:76" ht="43.5" x14ac:dyDescent="0.35">
      <c r="A125" s="48">
        <v>38781252</v>
      </c>
      <c r="B125" s="49" t="s">
        <v>177</v>
      </c>
      <c r="C125" s="68">
        <v>44</v>
      </c>
      <c r="D125" s="44" t="e">
        <f>VLOOKUP($A125,CONSTATACIÓN!A:O,3,0)</f>
        <v>#N/A</v>
      </c>
      <c r="E125" s="44" t="e">
        <f>VLOOKUP(A125,CONSTATACIÓN!A128:O5564,13,FALSE)</f>
        <v>#N/A</v>
      </c>
      <c r="F125" s="49" t="s">
        <v>473</v>
      </c>
      <c r="G125" s="49" t="s">
        <v>432</v>
      </c>
      <c r="I125" s="47" t="e">
        <f>VLOOKUP(Tabla1[[#This Row],[Código]],[1]MATRIZ!$A$2:$Q$4581,16,FALSE)</f>
        <v>#N/A</v>
      </c>
      <c r="J125" s="47" t="e">
        <f>VLOOKUP(Tabla1[[#This Row],[Código]],[1]MATRIZ!$A$2:$Q$4581,17,FALSE)</f>
        <v>#N/A</v>
      </c>
      <c r="K125" s="47"/>
      <c r="AX125" s="23"/>
      <c r="BA125" s="23"/>
      <c r="BB125" s="23"/>
      <c r="BW125" s="1"/>
      <c r="BX125" s="1"/>
    </row>
    <row r="126" spans="1:76" ht="29" x14ac:dyDescent="0.35">
      <c r="A126" s="50">
        <v>38781253</v>
      </c>
      <c r="B126" s="49" t="s">
        <v>178</v>
      </c>
      <c r="C126" s="67">
        <v>12</v>
      </c>
      <c r="D126" s="44" t="e">
        <f>VLOOKUP($A126,CONSTATACIÓN!A:O,3,0)</f>
        <v>#N/A</v>
      </c>
      <c r="E126" s="44" t="e">
        <f>VLOOKUP(A126,CONSTATACIÓN!A129:O5565,13,FALSE)</f>
        <v>#N/A</v>
      </c>
      <c r="F126" s="49" t="s">
        <v>473</v>
      </c>
      <c r="G126" s="49" t="s">
        <v>439</v>
      </c>
      <c r="I126" s="47" t="e">
        <f>VLOOKUP(Tabla1[[#This Row],[Código]],[1]MATRIZ!$A$2:$Q$4581,16,FALSE)</f>
        <v>#N/A</v>
      </c>
      <c r="J126" s="47" t="e">
        <f>VLOOKUP(Tabla1[[#This Row],[Código]],[1]MATRIZ!$A$2:$Q$4581,17,FALSE)</f>
        <v>#N/A</v>
      </c>
      <c r="K126" s="47"/>
      <c r="AX126" s="23"/>
      <c r="AZ126" s="23"/>
      <c r="BA126" s="23"/>
      <c r="BB126" s="23"/>
      <c r="BV126" s="23"/>
      <c r="BW126" s="1"/>
      <c r="BX126" s="1"/>
    </row>
    <row r="127" spans="1:76" ht="29" x14ac:dyDescent="0.35">
      <c r="A127" s="48">
        <v>38781254</v>
      </c>
      <c r="B127" s="49" t="s">
        <v>179</v>
      </c>
      <c r="C127" s="68">
        <v>78</v>
      </c>
      <c r="D127" s="44" t="e">
        <f>VLOOKUP($A127,CONSTATACIÓN!A:O,3,0)</f>
        <v>#N/A</v>
      </c>
      <c r="E127" s="44" t="e">
        <f>VLOOKUP(A127,CONSTATACIÓN!A130:O5566,13,FALSE)</f>
        <v>#N/A</v>
      </c>
      <c r="F127" s="49" t="s">
        <v>473</v>
      </c>
      <c r="G127" s="49" t="s">
        <v>432</v>
      </c>
      <c r="I127" s="47" t="e">
        <f>VLOOKUP(Tabla1[[#This Row],[Código]],[1]MATRIZ!$A$2:$Q$4581,16,FALSE)</f>
        <v>#N/A</v>
      </c>
      <c r="J127" s="47" t="e">
        <f>VLOOKUP(Tabla1[[#This Row],[Código]],[1]MATRIZ!$A$2:$Q$4581,17,FALSE)</f>
        <v>#N/A</v>
      </c>
      <c r="K127" s="47"/>
      <c r="AX127" s="23"/>
      <c r="AZ127" s="23"/>
      <c r="BA127" s="23"/>
      <c r="BB127" s="23"/>
      <c r="BV127" s="23"/>
      <c r="BW127" s="1"/>
      <c r="BX127" s="1"/>
    </row>
    <row r="128" spans="1:76" ht="29" x14ac:dyDescent="0.35">
      <c r="A128" s="48">
        <v>38781255</v>
      </c>
      <c r="B128" s="49" t="s">
        <v>179</v>
      </c>
      <c r="C128" s="67">
        <v>78</v>
      </c>
      <c r="D128" s="44" t="e">
        <f>VLOOKUP($A128,CONSTATACIÓN!A:O,3,0)</f>
        <v>#N/A</v>
      </c>
      <c r="E128" s="44" t="e">
        <f>VLOOKUP(A128,CONSTATACIÓN!A131:O5567,13,FALSE)</f>
        <v>#N/A</v>
      </c>
      <c r="F128" s="49" t="s">
        <v>473</v>
      </c>
      <c r="G128" s="49" t="s">
        <v>432</v>
      </c>
      <c r="I128" s="47" t="e">
        <f>VLOOKUP(Tabla1[[#This Row],[Código]],[1]MATRIZ!$A$2:$Q$4581,16,FALSE)</f>
        <v>#N/A</v>
      </c>
      <c r="J128" s="47" t="e">
        <f>VLOOKUP(Tabla1[[#This Row],[Código]],[1]MATRIZ!$A$2:$Q$4581,17,FALSE)</f>
        <v>#N/A</v>
      </c>
      <c r="K128" s="47"/>
      <c r="AX128" s="23"/>
      <c r="AZ128" s="23"/>
      <c r="BA128" s="23"/>
      <c r="BB128" s="23"/>
      <c r="BV128" s="23"/>
      <c r="BW128" s="1"/>
      <c r="BX128" s="1"/>
    </row>
    <row r="129" spans="1:76" ht="29" x14ac:dyDescent="0.35">
      <c r="A129" s="48">
        <v>38781256</v>
      </c>
      <c r="B129" s="49" t="s">
        <v>179</v>
      </c>
      <c r="C129" s="68">
        <v>78</v>
      </c>
      <c r="D129" s="44" t="e">
        <f>VLOOKUP($A129,CONSTATACIÓN!A:O,3,0)</f>
        <v>#N/A</v>
      </c>
      <c r="E129" s="44" t="e">
        <f>VLOOKUP(A129,CONSTATACIÓN!A132:O5568,13,FALSE)</f>
        <v>#N/A</v>
      </c>
      <c r="F129" s="49" t="s">
        <v>473</v>
      </c>
      <c r="G129" s="49" t="s">
        <v>432</v>
      </c>
      <c r="I129" s="47" t="e">
        <f>VLOOKUP(Tabla1[[#This Row],[Código]],[1]MATRIZ!$A$2:$Q$4581,16,FALSE)</f>
        <v>#N/A</v>
      </c>
      <c r="J129" s="47" t="e">
        <f>VLOOKUP(Tabla1[[#This Row],[Código]],[1]MATRIZ!$A$2:$Q$4581,17,FALSE)</f>
        <v>#N/A</v>
      </c>
      <c r="K129" s="47"/>
      <c r="AX129" s="23"/>
      <c r="AZ129" s="23"/>
      <c r="BA129" s="23"/>
      <c r="BB129" s="23"/>
      <c r="BV129" s="23"/>
      <c r="BW129" s="1"/>
      <c r="BX129" s="1"/>
    </row>
    <row r="130" spans="1:76" ht="29" x14ac:dyDescent="0.35">
      <c r="A130" s="48">
        <v>38781257</v>
      </c>
      <c r="B130" s="49" t="s">
        <v>179</v>
      </c>
      <c r="C130" s="67">
        <v>78</v>
      </c>
      <c r="D130" s="44" t="e">
        <f>VLOOKUP($A130,CONSTATACIÓN!A:O,3,0)</f>
        <v>#N/A</v>
      </c>
      <c r="E130" s="44" t="e">
        <f>VLOOKUP(A130,CONSTATACIÓN!A133:O5569,13,FALSE)</f>
        <v>#N/A</v>
      </c>
      <c r="F130" s="49" t="s">
        <v>473</v>
      </c>
      <c r="G130" s="49" t="s">
        <v>432</v>
      </c>
      <c r="I130" s="47" t="e">
        <f>VLOOKUP(Tabla1[[#This Row],[Código]],[1]MATRIZ!$A$2:$Q$4581,16,FALSE)</f>
        <v>#N/A</v>
      </c>
      <c r="J130" s="47" t="e">
        <f>VLOOKUP(Tabla1[[#This Row],[Código]],[1]MATRIZ!$A$2:$Q$4581,17,FALSE)</f>
        <v>#N/A</v>
      </c>
      <c r="K130" s="47"/>
      <c r="AX130" s="23"/>
      <c r="AZ130" s="23"/>
      <c r="BA130" s="23"/>
      <c r="BB130" s="23"/>
      <c r="BV130" s="23"/>
      <c r="BW130" s="1"/>
      <c r="BX130" s="1"/>
    </row>
    <row r="131" spans="1:76" ht="29" x14ac:dyDescent="0.35">
      <c r="A131" s="48">
        <v>38781258</v>
      </c>
      <c r="B131" s="49" t="s">
        <v>180</v>
      </c>
      <c r="C131" s="68">
        <v>30</v>
      </c>
      <c r="D131" s="44" t="e">
        <f>VLOOKUP($A131,CONSTATACIÓN!A:O,3,0)</f>
        <v>#N/A</v>
      </c>
      <c r="E131" s="44" t="e">
        <f>VLOOKUP(A131,CONSTATACIÓN!A134:O5570,13,FALSE)</f>
        <v>#N/A</v>
      </c>
      <c r="F131" s="49" t="s">
        <v>473</v>
      </c>
      <c r="G131" s="49" t="s">
        <v>432</v>
      </c>
      <c r="I131" s="47" t="e">
        <f>VLOOKUP(Tabla1[[#This Row],[Código]],[1]MATRIZ!$A$2:$Q$4581,16,FALSE)</f>
        <v>#N/A</v>
      </c>
      <c r="J131" s="47" t="e">
        <f>VLOOKUP(Tabla1[[#This Row],[Código]],[1]MATRIZ!$A$2:$Q$4581,17,FALSE)</f>
        <v>#N/A</v>
      </c>
      <c r="K131" s="47"/>
      <c r="AX131" s="23"/>
      <c r="AZ131" s="23"/>
      <c r="BA131" s="23"/>
      <c r="BB131" s="23"/>
      <c r="BV131" s="23"/>
      <c r="BW131" s="1"/>
      <c r="BX131" s="1"/>
    </row>
    <row r="132" spans="1:76" ht="29" x14ac:dyDescent="0.35">
      <c r="A132" s="48">
        <v>38781259</v>
      </c>
      <c r="B132" s="49" t="s">
        <v>180</v>
      </c>
      <c r="C132" s="67">
        <v>30</v>
      </c>
      <c r="D132" s="44" t="e">
        <f>VLOOKUP($A132,CONSTATACIÓN!A:O,3,0)</f>
        <v>#N/A</v>
      </c>
      <c r="E132" s="44" t="e">
        <f>VLOOKUP(A132,CONSTATACIÓN!A135:O5571,13,FALSE)</f>
        <v>#N/A</v>
      </c>
      <c r="F132" s="49" t="s">
        <v>473</v>
      </c>
      <c r="G132" s="49" t="s">
        <v>432</v>
      </c>
      <c r="I132" s="47" t="e">
        <f>VLOOKUP(Tabla1[[#This Row],[Código]],[1]MATRIZ!$A$2:$Q$4581,16,FALSE)</f>
        <v>#N/A</v>
      </c>
      <c r="J132" s="47" t="e">
        <f>VLOOKUP(Tabla1[[#This Row],[Código]],[1]MATRIZ!$A$2:$Q$4581,17,FALSE)</f>
        <v>#N/A</v>
      </c>
      <c r="K132" s="47"/>
      <c r="AX132" s="23"/>
      <c r="AZ132" s="23"/>
      <c r="BA132" s="23"/>
      <c r="BB132" s="23"/>
      <c r="BV132" s="23"/>
      <c r="BW132" s="1"/>
      <c r="BX132" s="1"/>
    </row>
    <row r="133" spans="1:76" ht="29" x14ac:dyDescent="0.35">
      <c r="A133" s="48">
        <v>38781260</v>
      </c>
      <c r="B133" s="49" t="s">
        <v>180</v>
      </c>
      <c r="C133" s="68">
        <v>30</v>
      </c>
      <c r="D133" s="44" t="e">
        <f>VLOOKUP($A133,CONSTATACIÓN!A:O,3,0)</f>
        <v>#N/A</v>
      </c>
      <c r="E133" s="44" t="e">
        <f>VLOOKUP(A133,CONSTATACIÓN!A136:O5572,13,FALSE)</f>
        <v>#N/A</v>
      </c>
      <c r="F133" s="49" t="s">
        <v>473</v>
      </c>
      <c r="G133" s="49" t="s">
        <v>432</v>
      </c>
      <c r="I133" s="47" t="e">
        <f>VLOOKUP(Tabla1[[#This Row],[Código]],[1]MATRIZ!$A$2:$Q$4581,16,FALSE)</f>
        <v>#N/A</v>
      </c>
      <c r="J133" s="47" t="e">
        <f>VLOOKUP(Tabla1[[#This Row],[Código]],[1]MATRIZ!$A$2:$Q$4581,17,FALSE)</f>
        <v>#N/A</v>
      </c>
      <c r="K133" s="47"/>
      <c r="AX133" s="23"/>
      <c r="AZ133" s="23"/>
      <c r="BA133" s="23"/>
      <c r="BB133" s="23"/>
      <c r="BV133" s="23"/>
      <c r="BW133" s="1"/>
      <c r="BX133" s="1"/>
    </row>
    <row r="134" spans="1:76" ht="29" x14ac:dyDescent="0.35">
      <c r="A134" s="48">
        <v>38781261</v>
      </c>
      <c r="B134" s="49" t="s">
        <v>180</v>
      </c>
      <c r="C134" s="67">
        <v>30</v>
      </c>
      <c r="D134" s="44" t="e">
        <f>VLOOKUP($A134,CONSTATACIÓN!A:O,3,0)</f>
        <v>#N/A</v>
      </c>
      <c r="E134" s="44" t="e">
        <f>VLOOKUP(A134,CONSTATACIÓN!A137:O5573,13,FALSE)</f>
        <v>#N/A</v>
      </c>
      <c r="F134" s="49" t="s">
        <v>473</v>
      </c>
      <c r="G134" s="49" t="s">
        <v>432</v>
      </c>
      <c r="I134" s="47" t="e">
        <f>VLOOKUP(Tabla1[[#This Row],[Código]],[1]MATRIZ!$A$2:$Q$4581,16,FALSE)</f>
        <v>#N/A</v>
      </c>
      <c r="J134" s="47" t="e">
        <f>VLOOKUP(Tabla1[[#This Row],[Código]],[1]MATRIZ!$A$2:$Q$4581,17,FALSE)</f>
        <v>#N/A</v>
      </c>
      <c r="K134" s="47"/>
      <c r="AX134" s="23"/>
      <c r="AZ134" s="23"/>
      <c r="BA134" s="23"/>
      <c r="BB134" s="23"/>
      <c r="BV134" s="23"/>
      <c r="BW134" s="1"/>
      <c r="BX134" s="1"/>
    </row>
    <row r="135" spans="1:76" ht="29" x14ac:dyDescent="0.35">
      <c r="A135" s="50">
        <v>38781262</v>
      </c>
      <c r="B135" s="49" t="s">
        <v>173</v>
      </c>
      <c r="C135" s="68">
        <v>18</v>
      </c>
      <c r="D135" s="44" t="e">
        <f>VLOOKUP($A135,CONSTATACIÓN!A:O,3,0)</f>
        <v>#N/A</v>
      </c>
      <c r="E135" s="44" t="e">
        <f>VLOOKUP(A135,CONSTATACIÓN!A138:O5574,13,FALSE)</f>
        <v>#N/A</v>
      </c>
      <c r="F135" s="49" t="s">
        <v>473</v>
      </c>
      <c r="G135" s="49" t="s">
        <v>437</v>
      </c>
      <c r="I135" s="47" t="e">
        <f>VLOOKUP(Tabla1[[#This Row],[Código]],[1]MATRIZ!$A$2:$Q$4581,16,FALSE)</f>
        <v>#N/A</v>
      </c>
      <c r="J135" s="47" t="e">
        <f>VLOOKUP(Tabla1[[#This Row],[Código]],[1]MATRIZ!$A$2:$Q$4581,17,FALSE)</f>
        <v>#N/A</v>
      </c>
      <c r="K135" s="47"/>
      <c r="AX135" s="23"/>
      <c r="AZ135" s="23"/>
      <c r="BA135" s="23"/>
      <c r="BB135" s="23"/>
      <c r="BV135" s="23"/>
      <c r="BW135" s="1"/>
      <c r="BX135" s="1"/>
    </row>
    <row r="136" spans="1:76" ht="29" x14ac:dyDescent="0.35">
      <c r="A136" s="50">
        <v>38781263</v>
      </c>
      <c r="B136" s="49" t="s">
        <v>173</v>
      </c>
      <c r="C136" s="67">
        <v>18</v>
      </c>
      <c r="D136" s="44" t="e">
        <f>VLOOKUP($A136,CONSTATACIÓN!A:O,3,0)</f>
        <v>#N/A</v>
      </c>
      <c r="E136" s="44" t="e">
        <f>VLOOKUP(A136,CONSTATACIÓN!A139:O5575,13,FALSE)</f>
        <v>#N/A</v>
      </c>
      <c r="F136" s="49" t="s">
        <v>473</v>
      </c>
      <c r="G136" s="49" t="s">
        <v>437</v>
      </c>
      <c r="I136" s="47" t="e">
        <f>VLOOKUP(Tabla1[[#This Row],[Código]],[1]MATRIZ!$A$2:$Q$4581,16,FALSE)</f>
        <v>#N/A</v>
      </c>
      <c r="J136" s="47" t="e">
        <f>VLOOKUP(Tabla1[[#This Row],[Código]],[1]MATRIZ!$A$2:$Q$4581,17,FALSE)</f>
        <v>#N/A</v>
      </c>
      <c r="K136" s="47"/>
      <c r="AX136" s="23"/>
      <c r="AZ136" s="23"/>
      <c r="BA136" s="23"/>
      <c r="BB136" s="23"/>
      <c r="BV136" s="23"/>
      <c r="BW136" s="1"/>
      <c r="BX136" s="1"/>
    </row>
    <row r="137" spans="1:76" ht="29" x14ac:dyDescent="0.35">
      <c r="A137" s="50">
        <v>38781264</v>
      </c>
      <c r="B137" s="49" t="s">
        <v>181</v>
      </c>
      <c r="C137" s="68">
        <v>15</v>
      </c>
      <c r="D137" s="44" t="e">
        <f>VLOOKUP($A137,CONSTATACIÓN!A:O,3,0)</f>
        <v>#N/A</v>
      </c>
      <c r="E137" s="44" t="e">
        <f>VLOOKUP(A137,CONSTATACIÓN!A140:O5576,13,FALSE)</f>
        <v>#N/A</v>
      </c>
      <c r="F137" s="49" t="s">
        <v>473</v>
      </c>
      <c r="G137" s="49" t="s">
        <v>437</v>
      </c>
      <c r="I137" s="47" t="e">
        <f>VLOOKUP(Tabla1[[#This Row],[Código]],[1]MATRIZ!$A$2:$Q$4581,16,FALSE)</f>
        <v>#N/A</v>
      </c>
      <c r="J137" s="47" t="e">
        <f>VLOOKUP(Tabla1[[#This Row],[Código]],[1]MATRIZ!$A$2:$Q$4581,17,FALSE)</f>
        <v>#N/A</v>
      </c>
      <c r="K137" s="47"/>
      <c r="AX137" s="23"/>
      <c r="AZ137" s="23"/>
      <c r="BA137" s="23"/>
      <c r="BB137" s="23"/>
      <c r="BV137" s="23"/>
      <c r="BW137" s="1"/>
      <c r="BX137" s="1"/>
    </row>
    <row r="138" spans="1:76" ht="29" x14ac:dyDescent="0.35">
      <c r="A138" s="50">
        <v>38781265</v>
      </c>
      <c r="B138" s="49" t="s">
        <v>181</v>
      </c>
      <c r="C138" s="67">
        <v>15</v>
      </c>
      <c r="D138" s="44" t="e">
        <f>VLOOKUP($A138,CONSTATACIÓN!A:O,3,0)</f>
        <v>#N/A</v>
      </c>
      <c r="E138" s="44" t="e">
        <f>VLOOKUP(A138,CONSTATACIÓN!A141:O5577,13,FALSE)</f>
        <v>#N/A</v>
      </c>
      <c r="F138" s="49" t="s">
        <v>473</v>
      </c>
      <c r="G138" s="49" t="s">
        <v>437</v>
      </c>
      <c r="I138" s="47" t="e">
        <f>VLOOKUP(Tabla1[[#This Row],[Código]],[1]MATRIZ!$A$2:$Q$4581,16,FALSE)</f>
        <v>#N/A</v>
      </c>
      <c r="J138" s="47" t="e">
        <f>VLOOKUP(Tabla1[[#This Row],[Código]],[1]MATRIZ!$A$2:$Q$4581,17,FALSE)</f>
        <v>#N/A</v>
      </c>
      <c r="K138" s="47"/>
      <c r="AX138" s="23"/>
      <c r="AZ138" s="23"/>
      <c r="BA138" s="23"/>
      <c r="BB138" s="23"/>
      <c r="BV138" s="23"/>
      <c r="BW138" s="1"/>
      <c r="BX138" s="1"/>
    </row>
    <row r="139" spans="1:76" ht="29" x14ac:dyDescent="0.35">
      <c r="A139" s="50">
        <v>38781266</v>
      </c>
      <c r="B139" s="49" t="s">
        <v>181</v>
      </c>
      <c r="C139" s="68">
        <v>34</v>
      </c>
      <c r="D139" s="44" t="e">
        <f>VLOOKUP($A139,CONSTATACIÓN!A:O,3,0)</f>
        <v>#N/A</v>
      </c>
      <c r="E139" s="44" t="e">
        <f>VLOOKUP(A139,CONSTATACIÓN!A142:O5578,13,FALSE)</f>
        <v>#N/A</v>
      </c>
      <c r="F139" s="49" t="s">
        <v>473</v>
      </c>
      <c r="G139" s="49" t="s">
        <v>437</v>
      </c>
      <c r="I139" s="47" t="e">
        <f>VLOOKUP(Tabla1[[#This Row],[Código]],[1]MATRIZ!$A$2:$Q$4581,16,FALSE)</f>
        <v>#N/A</v>
      </c>
      <c r="J139" s="47" t="e">
        <f>VLOOKUP(Tabla1[[#This Row],[Código]],[1]MATRIZ!$A$2:$Q$4581,17,FALSE)</f>
        <v>#N/A</v>
      </c>
      <c r="K139" s="47"/>
      <c r="AX139" s="23"/>
      <c r="AZ139" s="23"/>
      <c r="BA139" s="23"/>
      <c r="BB139" s="23"/>
      <c r="BV139" s="23"/>
      <c r="BW139" s="1"/>
      <c r="BX139" s="1"/>
    </row>
    <row r="140" spans="1:76" ht="29" x14ac:dyDescent="0.35">
      <c r="A140" s="50">
        <v>38781267</v>
      </c>
      <c r="B140" s="49" t="s">
        <v>181</v>
      </c>
      <c r="C140" s="67">
        <v>34</v>
      </c>
      <c r="D140" s="44" t="e">
        <f>VLOOKUP($A140,CONSTATACIÓN!A:O,3,0)</f>
        <v>#N/A</v>
      </c>
      <c r="E140" s="44" t="e">
        <f>VLOOKUP(A140,CONSTATACIÓN!A143:O5579,13,FALSE)</f>
        <v>#N/A</v>
      </c>
      <c r="F140" s="49" t="s">
        <v>473</v>
      </c>
      <c r="G140" s="49" t="s">
        <v>437</v>
      </c>
      <c r="I140" s="47" t="e">
        <f>VLOOKUP(Tabla1[[#This Row],[Código]],[1]MATRIZ!$A$2:$Q$4581,16,FALSE)</f>
        <v>#N/A</v>
      </c>
      <c r="J140" s="47" t="e">
        <f>VLOOKUP(Tabla1[[#This Row],[Código]],[1]MATRIZ!$A$2:$Q$4581,17,FALSE)</f>
        <v>#N/A</v>
      </c>
      <c r="K140" s="47"/>
      <c r="AX140" s="23"/>
      <c r="AZ140" s="23"/>
      <c r="BA140" s="23"/>
      <c r="BB140" s="23"/>
      <c r="BV140" s="23"/>
      <c r="BW140" s="1"/>
      <c r="BX140" s="1"/>
    </row>
    <row r="141" spans="1:76" ht="29" x14ac:dyDescent="0.35">
      <c r="A141" s="48">
        <v>38781268</v>
      </c>
      <c r="B141" s="49" t="s">
        <v>180</v>
      </c>
      <c r="C141" s="68">
        <v>25</v>
      </c>
      <c r="D141" s="44" t="e">
        <f>VLOOKUP($A141,CONSTATACIÓN!A:O,3,0)</f>
        <v>#N/A</v>
      </c>
      <c r="E141" s="44" t="e">
        <f>VLOOKUP(A141,CONSTATACIÓN!A144:O5580,13,FALSE)</f>
        <v>#N/A</v>
      </c>
      <c r="F141" s="49" t="s">
        <v>473</v>
      </c>
      <c r="G141" s="49" t="s">
        <v>432</v>
      </c>
      <c r="I141" s="47" t="e">
        <f>VLOOKUP(Tabla1[[#This Row],[Código]],[1]MATRIZ!$A$2:$Q$4581,16,FALSE)</f>
        <v>#N/A</v>
      </c>
      <c r="J141" s="47" t="e">
        <f>VLOOKUP(Tabla1[[#This Row],[Código]],[1]MATRIZ!$A$2:$Q$4581,17,FALSE)</f>
        <v>#N/A</v>
      </c>
      <c r="K141" s="47"/>
      <c r="AX141" s="23"/>
      <c r="AZ141" s="23"/>
      <c r="BA141" s="23"/>
      <c r="BB141" s="23"/>
      <c r="BV141" s="23"/>
      <c r="BW141" s="1"/>
      <c r="BX141" s="1"/>
    </row>
    <row r="142" spans="1:76" ht="29" x14ac:dyDescent="0.35">
      <c r="A142" s="48">
        <v>38781269</v>
      </c>
      <c r="B142" s="49" t="s">
        <v>180</v>
      </c>
      <c r="C142" s="67">
        <v>25</v>
      </c>
      <c r="D142" s="44" t="e">
        <f>VLOOKUP($A142,CONSTATACIÓN!A:O,3,0)</f>
        <v>#N/A</v>
      </c>
      <c r="E142" s="44" t="e">
        <f>VLOOKUP(A142,CONSTATACIÓN!A145:O5581,13,FALSE)</f>
        <v>#N/A</v>
      </c>
      <c r="F142" s="49" t="s">
        <v>473</v>
      </c>
      <c r="G142" s="49" t="s">
        <v>432</v>
      </c>
      <c r="I142" s="47" t="e">
        <f>VLOOKUP(Tabla1[[#This Row],[Código]],[1]MATRIZ!$A$2:$Q$4581,16,FALSE)</f>
        <v>#N/A</v>
      </c>
      <c r="J142" s="47" t="e">
        <f>VLOOKUP(Tabla1[[#This Row],[Código]],[1]MATRIZ!$A$2:$Q$4581,17,FALSE)</f>
        <v>#N/A</v>
      </c>
      <c r="K142" s="47"/>
      <c r="AX142" s="23"/>
      <c r="AZ142" s="23"/>
      <c r="BA142" s="23"/>
      <c r="BB142" s="23"/>
      <c r="BV142" s="23"/>
      <c r="BW142" s="1"/>
      <c r="BX142" s="1"/>
    </row>
    <row r="143" spans="1:76" ht="29" x14ac:dyDescent="0.35">
      <c r="A143" s="50">
        <v>38781270</v>
      </c>
      <c r="B143" s="49" t="s">
        <v>181</v>
      </c>
      <c r="C143" s="68">
        <v>12</v>
      </c>
      <c r="D143" s="44" t="e">
        <f>VLOOKUP($A143,CONSTATACIÓN!A:O,3,0)</f>
        <v>#N/A</v>
      </c>
      <c r="E143" s="44" t="e">
        <f>VLOOKUP(A143,CONSTATACIÓN!A145:O5582,13,FALSE)</f>
        <v>#N/A</v>
      </c>
      <c r="F143" s="49" t="s">
        <v>473</v>
      </c>
      <c r="G143" s="49" t="s">
        <v>437</v>
      </c>
      <c r="I143" s="47" t="e">
        <f>VLOOKUP(Tabla1[[#This Row],[Código]],[1]MATRIZ!$A$2:$Q$4581,16,FALSE)</f>
        <v>#N/A</v>
      </c>
      <c r="J143" s="47" t="e">
        <f>VLOOKUP(Tabla1[[#This Row],[Código]],[1]MATRIZ!$A$2:$Q$4581,17,FALSE)</f>
        <v>#N/A</v>
      </c>
      <c r="K143" s="47"/>
      <c r="AX143" s="23"/>
      <c r="AZ143" s="23"/>
      <c r="BA143" s="23"/>
      <c r="BB143" s="23"/>
      <c r="BV143" s="23"/>
      <c r="BW143" s="1"/>
      <c r="BX143" s="1"/>
    </row>
    <row r="144" spans="1:76" ht="29" x14ac:dyDescent="0.35">
      <c r="A144" s="50">
        <v>38781271</v>
      </c>
      <c r="B144" s="49" t="s">
        <v>181</v>
      </c>
      <c r="C144" s="67">
        <v>12</v>
      </c>
      <c r="D144" s="44" t="e">
        <f>VLOOKUP($A144,CONSTATACIÓN!A:O,3,0)</f>
        <v>#N/A</v>
      </c>
      <c r="E144" s="44" t="e">
        <f>VLOOKUP(A144,CONSTATACIÓN!A146:O5583,13,FALSE)</f>
        <v>#N/A</v>
      </c>
      <c r="F144" s="49" t="s">
        <v>473</v>
      </c>
      <c r="G144" s="49" t="s">
        <v>437</v>
      </c>
      <c r="I144" s="47" t="e">
        <f>VLOOKUP(Tabla1[[#This Row],[Código]],[1]MATRIZ!$A$2:$Q$4581,16,FALSE)</f>
        <v>#N/A</v>
      </c>
      <c r="J144" s="47" t="e">
        <f>VLOOKUP(Tabla1[[#This Row],[Código]],[1]MATRIZ!$A$2:$Q$4581,17,FALSE)</f>
        <v>#N/A</v>
      </c>
      <c r="K144" s="47"/>
      <c r="AX144" s="23"/>
      <c r="AZ144" s="23"/>
      <c r="BA144" s="23"/>
      <c r="BB144" s="23"/>
      <c r="BV144" s="23"/>
      <c r="BW144" s="1"/>
      <c r="BX144" s="1"/>
    </row>
    <row r="145" spans="1:76" ht="43.5" x14ac:dyDescent="0.35">
      <c r="A145" s="48">
        <v>38702242</v>
      </c>
      <c r="B145" s="49" t="s">
        <v>182</v>
      </c>
      <c r="C145" s="68">
        <v>55</v>
      </c>
      <c r="D145" s="44" t="e">
        <f>VLOOKUP($A145,CONSTATACIÓN!A:O,3,0)</f>
        <v>#N/A</v>
      </c>
      <c r="E145" s="44" t="e">
        <f>VLOOKUP(A145,CONSTATACIÓN!A147:O5584,13,FALSE)</f>
        <v>#N/A</v>
      </c>
      <c r="F145" s="49" t="s">
        <v>477</v>
      </c>
      <c r="G145" s="49">
        <v>0</v>
      </c>
      <c r="I145" s="47" t="e">
        <f>VLOOKUP(Tabla1[[#This Row],[Código]],[1]MATRIZ!$A$2:$Q$4581,16,FALSE)</f>
        <v>#N/A</v>
      </c>
      <c r="J145" s="47" t="e">
        <f>VLOOKUP(Tabla1[[#This Row],[Código]],[1]MATRIZ!$A$2:$Q$4581,17,FALSE)</f>
        <v>#N/A</v>
      </c>
      <c r="K145" s="47"/>
      <c r="AX145" s="23"/>
      <c r="AZ145" s="23"/>
      <c r="BA145" s="23"/>
      <c r="BB145" s="23"/>
      <c r="BV145" s="23"/>
      <c r="BW145" s="1"/>
      <c r="BX145" s="1"/>
    </row>
    <row r="146" spans="1:76" ht="43.5" x14ac:dyDescent="0.35">
      <c r="A146" s="48">
        <v>38702243</v>
      </c>
      <c r="B146" s="49" t="s">
        <v>182</v>
      </c>
      <c r="C146" s="67">
        <v>55</v>
      </c>
      <c r="D146" s="44" t="e">
        <f>VLOOKUP($A146,CONSTATACIÓN!A:O,3,0)</f>
        <v>#N/A</v>
      </c>
      <c r="E146" s="44" t="e">
        <f>VLOOKUP(A146,CONSTATACIÓN!A148:O5585,13,FALSE)</f>
        <v>#N/A</v>
      </c>
      <c r="F146" s="49" t="s">
        <v>477</v>
      </c>
      <c r="G146" s="49">
        <v>0</v>
      </c>
      <c r="I146" s="47" t="e">
        <f>VLOOKUP(Tabla1[[#This Row],[Código]],[1]MATRIZ!$A$2:$Q$4581,16,FALSE)</f>
        <v>#N/A</v>
      </c>
      <c r="J146" s="47" t="e">
        <f>VLOOKUP(Tabla1[[#This Row],[Código]],[1]MATRIZ!$A$2:$Q$4581,17,FALSE)</f>
        <v>#N/A</v>
      </c>
      <c r="K146" s="47"/>
      <c r="AX146" s="23"/>
      <c r="AZ146" s="23"/>
      <c r="BA146" s="23"/>
      <c r="BB146" s="23"/>
      <c r="BV146" s="23"/>
      <c r="BW146" s="1"/>
      <c r="BX146" s="1"/>
    </row>
    <row r="147" spans="1:76" ht="43.5" x14ac:dyDescent="0.35">
      <c r="A147" s="50">
        <v>38596716</v>
      </c>
      <c r="B147" s="49" t="s">
        <v>183</v>
      </c>
      <c r="C147" s="68">
        <v>1410</v>
      </c>
      <c r="D147" s="44" t="e">
        <f>VLOOKUP($A147,CONSTATACIÓN!A:O,3,0)</f>
        <v>#N/A</v>
      </c>
      <c r="E147" s="44" t="e">
        <f>VLOOKUP(A147,CONSTATACIÓN!A149:O5586,13,FALSE)</f>
        <v>#N/A</v>
      </c>
      <c r="F147" s="49" t="s">
        <v>482</v>
      </c>
      <c r="G147" s="49" t="s">
        <v>440</v>
      </c>
      <c r="I147" s="47" t="e">
        <f>VLOOKUP(Tabla1[[#This Row],[Código]],[1]MATRIZ!$A$2:$Q$4581,16,FALSE)</f>
        <v>#N/A</v>
      </c>
      <c r="J147" s="47" t="e">
        <f>VLOOKUP(Tabla1[[#This Row],[Código]],[1]MATRIZ!$A$2:$Q$4581,17,FALSE)</f>
        <v>#N/A</v>
      </c>
      <c r="K147" s="47"/>
      <c r="AX147" s="23"/>
      <c r="AZ147" s="23"/>
      <c r="BA147" s="23"/>
      <c r="BB147" s="23"/>
      <c r="BV147" s="23"/>
      <c r="BW147" s="1"/>
      <c r="BX147" s="1"/>
    </row>
    <row r="148" spans="1:76" ht="43.5" x14ac:dyDescent="0.35">
      <c r="A148" s="51">
        <v>38414713</v>
      </c>
      <c r="B148" s="49" t="s">
        <v>184</v>
      </c>
      <c r="C148" s="67">
        <v>134.99</v>
      </c>
      <c r="D148" s="44" t="e">
        <f>VLOOKUP($A148,CONSTATACIÓN!A:O,3,0)</f>
        <v>#N/A</v>
      </c>
      <c r="E148" s="44" t="e">
        <f>VLOOKUP(A148,CONSTATACIÓN!A150:O5587,13,FALSE)</f>
        <v>#N/A</v>
      </c>
      <c r="F148" s="49" t="s">
        <v>525</v>
      </c>
      <c r="G148" s="49">
        <v>0</v>
      </c>
      <c r="I148" s="47" t="e">
        <f>VLOOKUP(Tabla1[[#This Row],[Código]],[1]MATRIZ!$A$2:$Q$4581,16,FALSE)</f>
        <v>#N/A</v>
      </c>
      <c r="J148" s="47" t="e">
        <f>VLOOKUP(Tabla1[[#This Row],[Código]],[1]MATRIZ!$A$2:$Q$4581,17,FALSE)</f>
        <v>#N/A</v>
      </c>
      <c r="K148" s="47"/>
      <c r="AX148" s="23"/>
      <c r="AZ148" s="23"/>
      <c r="BA148" s="23"/>
      <c r="BB148" s="23"/>
      <c r="BV148" s="23"/>
      <c r="BW148" s="1"/>
      <c r="BX148" s="1"/>
    </row>
    <row r="149" spans="1:76" ht="43.5" x14ac:dyDescent="0.35">
      <c r="A149" s="51">
        <v>38414714</v>
      </c>
      <c r="B149" s="49" t="s">
        <v>184</v>
      </c>
      <c r="C149" s="68">
        <v>134.99</v>
      </c>
      <c r="D149" s="44" t="e">
        <f>VLOOKUP($A149,CONSTATACIÓN!A:O,3,0)</f>
        <v>#N/A</v>
      </c>
      <c r="E149" s="44" t="e">
        <f>VLOOKUP(A149,CONSTATACIÓN!A151:O5588,13,FALSE)</f>
        <v>#N/A</v>
      </c>
      <c r="F149" s="49" t="s">
        <v>504</v>
      </c>
      <c r="G149" s="49">
        <v>0</v>
      </c>
      <c r="I149" s="47" t="e">
        <f>VLOOKUP(Tabla1[[#This Row],[Código]],[1]MATRIZ!$A$2:$Q$4581,16,FALSE)</f>
        <v>#N/A</v>
      </c>
      <c r="J149" s="47" t="e">
        <f>VLOOKUP(Tabla1[[#This Row],[Código]],[1]MATRIZ!$A$2:$Q$4581,17,FALSE)</f>
        <v>#N/A</v>
      </c>
      <c r="K149" s="47"/>
      <c r="AX149" s="23"/>
      <c r="AZ149" s="23"/>
      <c r="BA149" s="23"/>
      <c r="BB149" s="23"/>
      <c r="BV149" s="23"/>
      <c r="BW149" s="1"/>
      <c r="BX149" s="1"/>
    </row>
    <row r="150" spans="1:76" ht="43.5" x14ac:dyDescent="0.35">
      <c r="A150" s="51">
        <v>38414715</v>
      </c>
      <c r="B150" s="49" t="s">
        <v>184</v>
      </c>
      <c r="C150" s="67">
        <v>134.99</v>
      </c>
      <c r="D150" s="44" t="e">
        <f>VLOOKUP($A150,CONSTATACIÓN!A:O,3,0)</f>
        <v>#N/A</v>
      </c>
      <c r="E150" s="44" t="e">
        <f>VLOOKUP(A150,CONSTATACIÓN!A152:O5589,13,FALSE)</f>
        <v>#N/A</v>
      </c>
      <c r="F150" s="49" t="s">
        <v>526</v>
      </c>
      <c r="G150" s="49">
        <v>0</v>
      </c>
      <c r="I150" s="47" t="e">
        <f>VLOOKUP(Tabla1[[#This Row],[Código]],[1]MATRIZ!$A$2:$Q$4581,16,FALSE)</f>
        <v>#N/A</v>
      </c>
      <c r="J150" s="47" t="e">
        <f>VLOOKUP(Tabla1[[#This Row],[Código]],[1]MATRIZ!$A$2:$Q$4581,17,FALSE)</f>
        <v>#N/A</v>
      </c>
      <c r="K150" s="47"/>
      <c r="AX150" s="23"/>
      <c r="AZ150" s="23"/>
      <c r="BA150" s="23"/>
      <c r="BB150" s="23"/>
      <c r="BV150" s="23"/>
      <c r="BW150" s="1"/>
      <c r="BX150" s="1"/>
    </row>
    <row r="151" spans="1:76" ht="43.5" x14ac:dyDescent="0.35">
      <c r="A151" s="51">
        <v>38414716</v>
      </c>
      <c r="B151" s="49" t="s">
        <v>184</v>
      </c>
      <c r="C151" s="68">
        <v>134.99</v>
      </c>
      <c r="D151" s="44" t="e">
        <f>VLOOKUP($A151,CONSTATACIÓN!A:O,3,0)</f>
        <v>#N/A</v>
      </c>
      <c r="E151" s="44" t="e">
        <f>VLOOKUP(A151,CONSTATACIÓN!A153:O5590,13,FALSE)</f>
        <v>#N/A</v>
      </c>
      <c r="F151" s="49" t="s">
        <v>513</v>
      </c>
      <c r="G151" s="49">
        <v>0</v>
      </c>
      <c r="I151" s="47" t="e">
        <f>VLOOKUP(Tabla1[[#This Row],[Código]],[1]MATRIZ!$A$2:$Q$4581,16,FALSE)</f>
        <v>#N/A</v>
      </c>
      <c r="J151" s="47" t="e">
        <f>VLOOKUP(Tabla1[[#This Row],[Código]],[1]MATRIZ!$A$2:$Q$4581,17,FALSE)</f>
        <v>#N/A</v>
      </c>
      <c r="K151" s="47"/>
      <c r="AX151" s="23"/>
      <c r="BA151" s="23"/>
      <c r="BB151" s="23"/>
      <c r="BW151" s="1"/>
      <c r="BX151" s="1"/>
    </row>
    <row r="152" spans="1:76" ht="43.5" x14ac:dyDescent="0.35">
      <c r="A152" s="51">
        <v>38414717</v>
      </c>
      <c r="B152" s="49" t="s">
        <v>184</v>
      </c>
      <c r="C152" s="67">
        <v>134.99</v>
      </c>
      <c r="D152" s="44" t="e">
        <f>VLOOKUP($A152,CONSTATACIÓN!A:O,3,0)</f>
        <v>#N/A</v>
      </c>
      <c r="E152" s="44" t="e">
        <f>VLOOKUP(A152,CONSTATACIÓN!A154:O5591,13,FALSE)</f>
        <v>#N/A</v>
      </c>
      <c r="F152" s="49" t="s">
        <v>527</v>
      </c>
      <c r="G152" s="49">
        <v>0</v>
      </c>
      <c r="I152" s="47" t="e">
        <f>VLOOKUP(Tabla1[[#This Row],[Código]],[1]MATRIZ!$A$2:$Q$4581,16,FALSE)</f>
        <v>#N/A</v>
      </c>
      <c r="J152" s="47" t="e">
        <f>VLOOKUP(Tabla1[[#This Row],[Código]],[1]MATRIZ!$A$2:$Q$4581,17,FALSE)</f>
        <v>#N/A</v>
      </c>
      <c r="K152" s="47"/>
      <c r="AX152" s="23"/>
      <c r="BA152" s="23"/>
      <c r="BB152" s="23"/>
      <c r="BW152" s="1"/>
      <c r="BX152" s="1"/>
    </row>
    <row r="153" spans="1:76" ht="43.5" x14ac:dyDescent="0.35">
      <c r="A153" s="51">
        <v>38414718</v>
      </c>
      <c r="B153" s="49" t="s">
        <v>184</v>
      </c>
      <c r="C153" s="68">
        <v>134.99</v>
      </c>
      <c r="D153" s="44" t="e">
        <f>VLOOKUP($A153,CONSTATACIÓN!A:O,3,0)</f>
        <v>#N/A</v>
      </c>
      <c r="E153" s="44" t="e">
        <f>VLOOKUP(A153,CONSTATACIÓN!A155:O5592,13,FALSE)</f>
        <v>#N/A</v>
      </c>
      <c r="F153" s="49" t="s">
        <v>507</v>
      </c>
      <c r="G153" s="49" t="s">
        <v>436</v>
      </c>
      <c r="I153" s="47" t="e">
        <f>VLOOKUP(Tabla1[[#This Row],[Código]],[1]MATRIZ!$A$2:$Q$4581,16,FALSE)</f>
        <v>#N/A</v>
      </c>
      <c r="J153" s="47" t="e">
        <f>VLOOKUP(Tabla1[[#This Row],[Código]],[1]MATRIZ!$A$2:$Q$4581,17,FALSE)</f>
        <v>#N/A</v>
      </c>
      <c r="K153" s="47"/>
      <c r="AX153" s="23"/>
      <c r="BA153" s="23"/>
      <c r="BB153" s="23"/>
      <c r="BW153" s="1"/>
      <c r="BX153" s="1"/>
    </row>
    <row r="154" spans="1:76" ht="43.5" x14ac:dyDescent="0.35">
      <c r="A154" s="51">
        <v>38414719</v>
      </c>
      <c r="B154" s="49" t="s">
        <v>184</v>
      </c>
      <c r="C154" s="67">
        <v>134.99</v>
      </c>
      <c r="D154" s="44" t="e">
        <f>VLOOKUP($A154,CONSTATACIÓN!A:O,3,0)</f>
        <v>#N/A</v>
      </c>
      <c r="E154" s="44" t="e">
        <f>VLOOKUP(A154,CONSTATACIÓN!A156:O5593,13,FALSE)</f>
        <v>#N/A</v>
      </c>
      <c r="F154" s="49" t="s">
        <v>518</v>
      </c>
      <c r="G154" s="49">
        <v>0</v>
      </c>
      <c r="I154" s="47" t="e">
        <f>VLOOKUP(Tabla1[[#This Row],[Código]],[1]MATRIZ!$A$2:$Q$4581,16,FALSE)</f>
        <v>#N/A</v>
      </c>
      <c r="J154" s="47" t="e">
        <f>VLOOKUP(Tabla1[[#This Row],[Código]],[1]MATRIZ!$A$2:$Q$4581,17,FALSE)</f>
        <v>#N/A</v>
      </c>
      <c r="K154" s="47"/>
      <c r="AX154" s="23"/>
      <c r="BA154" s="23"/>
      <c r="BB154" s="23"/>
      <c r="BW154" s="1"/>
      <c r="BX154" s="1"/>
    </row>
    <row r="155" spans="1:76" ht="43.5" x14ac:dyDescent="0.35">
      <c r="A155" s="51">
        <v>38414720</v>
      </c>
      <c r="B155" s="49" t="s">
        <v>184</v>
      </c>
      <c r="C155" s="68">
        <v>134.99</v>
      </c>
      <c r="D155" s="44" t="e">
        <f>VLOOKUP($A155,CONSTATACIÓN!A:O,3,0)</f>
        <v>#N/A</v>
      </c>
      <c r="E155" s="44" t="e">
        <f>VLOOKUP(A155,CONSTATACIÓN!A157:O5594,13,FALSE)</f>
        <v>#N/A</v>
      </c>
      <c r="F155" s="49" t="s">
        <v>519</v>
      </c>
      <c r="G155" s="49">
        <v>0</v>
      </c>
      <c r="I155" s="47" t="e">
        <f>VLOOKUP(Tabla1[[#This Row],[Código]],[1]MATRIZ!$A$2:$Q$4581,16,FALSE)</f>
        <v>#N/A</v>
      </c>
      <c r="J155" s="47" t="e">
        <f>VLOOKUP(Tabla1[[#This Row],[Código]],[1]MATRIZ!$A$2:$Q$4581,17,FALSE)</f>
        <v>#N/A</v>
      </c>
      <c r="K155" s="47"/>
      <c r="AX155" s="23"/>
      <c r="BA155" s="23"/>
      <c r="BB155" s="23"/>
      <c r="BW155" s="1"/>
      <c r="BX155" s="1"/>
    </row>
    <row r="156" spans="1:76" ht="43.5" x14ac:dyDescent="0.35">
      <c r="A156" s="51">
        <v>38414721</v>
      </c>
      <c r="B156" s="49" t="s">
        <v>184</v>
      </c>
      <c r="C156" s="67">
        <v>134.99</v>
      </c>
      <c r="D156" s="44" t="e">
        <f>VLOOKUP($A156,CONSTATACIÓN!A:O,3,0)</f>
        <v>#N/A</v>
      </c>
      <c r="E156" s="44" t="e">
        <f>VLOOKUP(A156,CONSTATACIÓN!A158:O5595,13,FALSE)</f>
        <v>#N/A</v>
      </c>
      <c r="F156" s="49" t="s">
        <v>519</v>
      </c>
      <c r="G156" s="49">
        <v>0</v>
      </c>
      <c r="I156" s="47" t="e">
        <f>VLOOKUP(Tabla1[[#This Row],[Código]],[1]MATRIZ!$A$2:$Q$4581,16,FALSE)</f>
        <v>#N/A</v>
      </c>
      <c r="J156" s="47" t="e">
        <f>VLOOKUP(Tabla1[[#This Row],[Código]],[1]MATRIZ!$A$2:$Q$4581,17,FALSE)</f>
        <v>#N/A</v>
      </c>
      <c r="K156" s="47"/>
      <c r="AX156" s="23"/>
      <c r="BA156" s="23"/>
      <c r="BB156" s="23"/>
      <c r="BW156" s="1"/>
      <c r="BX156" s="1"/>
    </row>
    <row r="157" spans="1:76" ht="43.5" x14ac:dyDescent="0.35">
      <c r="A157" s="51">
        <v>38414722</v>
      </c>
      <c r="B157" s="49" t="s">
        <v>184</v>
      </c>
      <c r="C157" s="68">
        <v>134.99</v>
      </c>
      <c r="D157" s="44" t="e">
        <f>VLOOKUP($A157,CONSTATACIÓN!A:O,3,0)</f>
        <v>#N/A</v>
      </c>
      <c r="E157" s="44" t="e">
        <f>VLOOKUP(A157,CONSTATACIÓN!A159:O5596,13,FALSE)</f>
        <v>#N/A</v>
      </c>
      <c r="F157" s="49" t="s">
        <v>528</v>
      </c>
      <c r="G157" s="49">
        <v>0</v>
      </c>
      <c r="I157" s="47" t="e">
        <f>VLOOKUP(Tabla1[[#This Row],[Código]],[1]MATRIZ!$A$2:$Q$4581,16,FALSE)</f>
        <v>#N/A</v>
      </c>
      <c r="J157" s="47" t="e">
        <f>VLOOKUP(Tabla1[[#This Row],[Código]],[1]MATRIZ!$A$2:$Q$4581,17,FALSE)</f>
        <v>#N/A</v>
      </c>
      <c r="K157" s="47"/>
      <c r="AX157" s="23"/>
      <c r="BA157" s="23"/>
      <c r="BW157" s="1"/>
      <c r="BX157" s="1"/>
    </row>
    <row r="158" spans="1:76" ht="43.5" x14ac:dyDescent="0.35">
      <c r="A158" s="51">
        <v>38414723</v>
      </c>
      <c r="B158" s="49" t="s">
        <v>184</v>
      </c>
      <c r="C158" s="67">
        <v>134.99</v>
      </c>
      <c r="D158" s="44" t="e">
        <f>VLOOKUP($A158,CONSTATACIÓN!A:O,3,0)</f>
        <v>#N/A</v>
      </c>
      <c r="E158" s="44" t="e">
        <f>VLOOKUP(A158,CONSTATACIÓN!A160:O5597,13,FALSE)</f>
        <v>#N/A</v>
      </c>
      <c r="F158" s="49" t="s">
        <v>495</v>
      </c>
      <c r="G158" s="49" t="s">
        <v>436</v>
      </c>
      <c r="I158" s="47" t="e">
        <f>VLOOKUP(Tabla1[[#This Row],[Código]],[1]MATRIZ!$A$2:$Q$4581,16,FALSE)</f>
        <v>#N/A</v>
      </c>
      <c r="J158" s="47" t="e">
        <f>VLOOKUP(Tabla1[[#This Row],[Código]],[1]MATRIZ!$A$2:$Q$4581,17,FALSE)</f>
        <v>#N/A</v>
      </c>
      <c r="K158" s="47"/>
      <c r="AX158" s="23"/>
      <c r="BA158" s="23"/>
      <c r="BW158" s="1"/>
      <c r="BX158" s="1"/>
    </row>
    <row r="159" spans="1:76" ht="43.5" x14ac:dyDescent="0.35">
      <c r="A159" s="51">
        <v>38414724</v>
      </c>
      <c r="B159" s="49" t="s">
        <v>184</v>
      </c>
      <c r="C159" s="68">
        <v>134.99</v>
      </c>
      <c r="D159" s="44" t="e">
        <f>VLOOKUP($A159,CONSTATACIÓN!A:O,3,0)</f>
        <v>#N/A</v>
      </c>
      <c r="E159" s="44" t="e">
        <f>VLOOKUP(A159,CONSTATACIÓN!A161:O5598,13,FALSE)</f>
        <v>#N/A</v>
      </c>
      <c r="F159" s="49" t="s">
        <v>511</v>
      </c>
      <c r="G159" s="49">
        <v>0</v>
      </c>
      <c r="I159" s="47" t="e">
        <f>VLOOKUP(Tabla1[[#This Row],[Código]],[1]MATRIZ!$A$2:$Q$4581,16,FALSE)</f>
        <v>#N/A</v>
      </c>
      <c r="J159" s="47" t="e">
        <f>VLOOKUP(Tabla1[[#This Row],[Código]],[1]MATRIZ!$A$2:$Q$4581,17,FALSE)</f>
        <v>#N/A</v>
      </c>
      <c r="K159" s="47"/>
      <c r="AX159" s="23"/>
      <c r="BA159" s="23"/>
      <c r="BB159" s="23"/>
      <c r="BW159" s="1"/>
      <c r="BX159" s="1"/>
    </row>
    <row r="160" spans="1:76" ht="43.5" x14ac:dyDescent="0.35">
      <c r="A160" s="51">
        <v>38715012</v>
      </c>
      <c r="B160" s="49" t="s">
        <v>185</v>
      </c>
      <c r="C160" s="67">
        <v>103.52</v>
      </c>
      <c r="D160" s="44" t="e">
        <f>VLOOKUP($A160,CONSTATACIÓN!A:O,3,0)</f>
        <v>#N/A</v>
      </c>
      <c r="E160" s="44" t="e">
        <f>VLOOKUP(A160,CONSTATACIÓN!A162:O5599,13,FALSE)</f>
        <v>#N/A</v>
      </c>
      <c r="F160" s="49" t="s">
        <v>478</v>
      </c>
      <c r="G160" s="49">
        <v>0</v>
      </c>
      <c r="I160" s="47" t="e">
        <f>VLOOKUP(Tabla1[[#This Row],[Código]],[1]MATRIZ!$A$2:$Q$4581,16,FALSE)</f>
        <v>#N/A</v>
      </c>
      <c r="J160" s="47" t="e">
        <f>VLOOKUP(Tabla1[[#This Row],[Código]],[1]MATRIZ!$A$2:$Q$4581,17,FALSE)</f>
        <v>#N/A</v>
      </c>
      <c r="K160" s="47"/>
      <c r="AX160" s="23"/>
      <c r="BA160" s="23"/>
      <c r="BB160" s="23"/>
      <c r="BW160" s="1"/>
      <c r="BX160" s="1"/>
    </row>
    <row r="161" spans="1:76" ht="43.5" x14ac:dyDescent="0.35">
      <c r="A161" s="51">
        <v>38715013</v>
      </c>
      <c r="B161" s="49" t="s">
        <v>185</v>
      </c>
      <c r="C161" s="68">
        <v>103.52</v>
      </c>
      <c r="D161" s="44" t="e">
        <f>VLOOKUP($A161,CONSTATACIÓN!A:O,3,0)</f>
        <v>#N/A</v>
      </c>
      <c r="E161" s="44" t="e">
        <f>VLOOKUP(A161,CONSTATACIÓN!A163:O5600,13,FALSE)</f>
        <v>#N/A</v>
      </c>
      <c r="F161" s="49" t="s">
        <v>478</v>
      </c>
      <c r="G161" s="49">
        <v>0</v>
      </c>
      <c r="I161" s="47" t="e">
        <f>VLOOKUP(Tabla1[[#This Row],[Código]],[1]MATRIZ!$A$2:$Q$4581,16,FALSE)</f>
        <v>#N/A</v>
      </c>
      <c r="J161" s="47" t="e">
        <f>VLOOKUP(Tabla1[[#This Row],[Código]],[1]MATRIZ!$A$2:$Q$4581,17,FALSE)</f>
        <v>#N/A</v>
      </c>
      <c r="K161" s="47"/>
      <c r="AX161" s="23"/>
      <c r="BA161" s="23"/>
      <c r="BB161" s="23"/>
      <c r="BW161" s="1"/>
      <c r="BX161" s="1"/>
    </row>
    <row r="162" spans="1:76" ht="43.5" x14ac:dyDescent="0.35">
      <c r="A162" s="51">
        <v>38715014</v>
      </c>
      <c r="B162" s="49" t="s">
        <v>185</v>
      </c>
      <c r="C162" s="67">
        <v>103.52</v>
      </c>
      <c r="D162" s="44" t="e">
        <f>VLOOKUP($A162,CONSTATACIÓN!A:O,3,0)</f>
        <v>#N/A</v>
      </c>
      <c r="E162" s="44" t="e">
        <f>VLOOKUP(A162,CONSTATACIÓN!A164:O5601,13,FALSE)</f>
        <v>#N/A</v>
      </c>
      <c r="F162" s="49" t="s">
        <v>478</v>
      </c>
      <c r="G162" s="49">
        <v>0</v>
      </c>
      <c r="I162" s="47" t="e">
        <f>VLOOKUP(Tabla1[[#This Row],[Código]],[1]MATRIZ!$A$2:$Q$4581,16,FALSE)</f>
        <v>#N/A</v>
      </c>
      <c r="J162" s="47" t="e">
        <f>VLOOKUP(Tabla1[[#This Row],[Código]],[1]MATRIZ!$A$2:$Q$4581,17,FALSE)</f>
        <v>#N/A</v>
      </c>
      <c r="K162" s="47"/>
      <c r="AX162" s="23"/>
      <c r="BA162" s="23"/>
      <c r="BB162" s="23"/>
      <c r="BW162" s="1"/>
      <c r="BX162" s="1"/>
    </row>
    <row r="163" spans="1:76" ht="43.5" x14ac:dyDescent="0.35">
      <c r="A163" s="51">
        <v>38715015</v>
      </c>
      <c r="B163" s="49" t="s">
        <v>185</v>
      </c>
      <c r="C163" s="68">
        <v>103.52</v>
      </c>
      <c r="D163" s="44" t="e">
        <f>VLOOKUP($A163,CONSTATACIÓN!A:O,3,0)</f>
        <v>#N/A</v>
      </c>
      <c r="E163" s="44" t="e">
        <f>VLOOKUP(A163,CONSTATACIÓN!A165:O5602,13,FALSE)</f>
        <v>#N/A</v>
      </c>
      <c r="F163" s="49" t="s">
        <v>478</v>
      </c>
      <c r="G163" s="49">
        <v>0</v>
      </c>
      <c r="I163" s="47" t="e">
        <f>VLOOKUP(Tabla1[[#This Row],[Código]],[1]MATRIZ!$A$2:$Q$4581,16,FALSE)</f>
        <v>#N/A</v>
      </c>
      <c r="J163" s="47" t="e">
        <f>VLOOKUP(Tabla1[[#This Row],[Código]],[1]MATRIZ!$A$2:$Q$4581,17,FALSE)</f>
        <v>#N/A</v>
      </c>
      <c r="K163" s="47"/>
      <c r="AX163" s="23"/>
      <c r="BA163" s="23"/>
      <c r="BB163" s="23"/>
      <c r="BW163" s="1"/>
      <c r="BX163" s="1"/>
    </row>
    <row r="164" spans="1:76" ht="43.5" x14ac:dyDescent="0.35">
      <c r="A164" s="51">
        <v>38715016</v>
      </c>
      <c r="B164" s="49" t="s">
        <v>185</v>
      </c>
      <c r="C164" s="67">
        <v>103.52</v>
      </c>
      <c r="D164" s="44" t="e">
        <f>VLOOKUP($A164,CONSTATACIÓN!A:O,3,0)</f>
        <v>#N/A</v>
      </c>
      <c r="E164" s="44" t="e">
        <f>VLOOKUP(A164,CONSTATACIÓN!A166:O5603,13,FALSE)</f>
        <v>#N/A</v>
      </c>
      <c r="F164" s="49" t="s">
        <v>478</v>
      </c>
      <c r="G164" s="49">
        <v>0</v>
      </c>
      <c r="I164" s="47" t="e">
        <f>VLOOKUP(Tabla1[[#This Row],[Código]],[1]MATRIZ!$A$2:$Q$4581,16,FALSE)</f>
        <v>#N/A</v>
      </c>
      <c r="J164" s="47" t="e">
        <f>VLOOKUP(Tabla1[[#This Row],[Código]],[1]MATRIZ!$A$2:$Q$4581,17,FALSE)</f>
        <v>#N/A</v>
      </c>
      <c r="K164" s="47"/>
      <c r="AX164" s="23"/>
      <c r="BA164" s="23"/>
      <c r="BB164" s="23"/>
      <c r="BW164" s="1"/>
      <c r="BX164" s="1"/>
    </row>
    <row r="165" spans="1:76" ht="43.5" x14ac:dyDescent="0.35">
      <c r="A165" s="51">
        <v>38715017</v>
      </c>
      <c r="B165" s="49" t="s">
        <v>185</v>
      </c>
      <c r="C165" s="68">
        <v>103.52</v>
      </c>
      <c r="D165" s="44" t="e">
        <f>VLOOKUP($A165,CONSTATACIÓN!A:O,3,0)</f>
        <v>#N/A</v>
      </c>
      <c r="E165" s="44" t="e">
        <f>VLOOKUP(A165,CONSTATACIÓN!A167:O5604,13,FALSE)</f>
        <v>#N/A</v>
      </c>
      <c r="F165" s="49" t="s">
        <v>478</v>
      </c>
      <c r="G165" s="49">
        <v>0</v>
      </c>
      <c r="I165" s="47" t="e">
        <f>VLOOKUP(Tabla1[[#This Row],[Código]],[1]MATRIZ!$A$2:$Q$4581,16,FALSE)</f>
        <v>#N/A</v>
      </c>
      <c r="J165" s="47" t="e">
        <f>VLOOKUP(Tabla1[[#This Row],[Código]],[1]MATRIZ!$A$2:$Q$4581,17,FALSE)</f>
        <v>#N/A</v>
      </c>
      <c r="K165" s="47"/>
      <c r="AX165" s="23"/>
      <c r="BA165" s="23"/>
      <c r="BB165" s="23"/>
      <c r="BW165" s="1"/>
      <c r="BX165" s="1"/>
    </row>
    <row r="166" spans="1:76" ht="43.5" x14ac:dyDescent="0.35">
      <c r="A166" s="51">
        <v>38715018</v>
      </c>
      <c r="B166" s="49" t="s">
        <v>185</v>
      </c>
      <c r="C166" s="67">
        <v>103.52</v>
      </c>
      <c r="D166" s="44" t="e">
        <f>VLOOKUP($A166,CONSTATACIÓN!A:O,3,0)</f>
        <v>#N/A</v>
      </c>
      <c r="E166" s="44" t="e">
        <f>VLOOKUP(A166,CONSTATACIÓN!A168:O5605,13,FALSE)</f>
        <v>#N/A</v>
      </c>
      <c r="F166" s="49" t="s">
        <v>478</v>
      </c>
      <c r="G166" s="49">
        <v>0</v>
      </c>
      <c r="I166" s="47" t="e">
        <f>VLOOKUP(Tabla1[[#This Row],[Código]],[1]MATRIZ!$A$2:$Q$4581,16,FALSE)</f>
        <v>#N/A</v>
      </c>
      <c r="J166" s="47" t="e">
        <f>VLOOKUP(Tabla1[[#This Row],[Código]],[1]MATRIZ!$A$2:$Q$4581,17,FALSE)</f>
        <v>#N/A</v>
      </c>
      <c r="K166" s="47"/>
      <c r="AX166" s="23"/>
      <c r="BA166" s="23"/>
      <c r="BB166" s="23"/>
      <c r="BW166" s="1"/>
      <c r="BX166" s="1"/>
    </row>
    <row r="167" spans="1:76" ht="43.5" x14ac:dyDescent="0.35">
      <c r="A167" s="51">
        <v>38715019</v>
      </c>
      <c r="B167" s="49" t="s">
        <v>185</v>
      </c>
      <c r="C167" s="68">
        <v>103.52</v>
      </c>
      <c r="D167" s="44" t="e">
        <f>VLOOKUP($A167,CONSTATACIÓN!A:O,3,0)</f>
        <v>#N/A</v>
      </c>
      <c r="E167" s="44" t="e">
        <f>VLOOKUP(A167,CONSTATACIÓN!A169:O5606,13,FALSE)</f>
        <v>#N/A</v>
      </c>
      <c r="F167" s="49" t="s">
        <v>478</v>
      </c>
      <c r="G167" s="49">
        <v>0</v>
      </c>
      <c r="I167" s="47" t="e">
        <f>VLOOKUP(Tabla1[[#This Row],[Código]],[1]MATRIZ!$A$2:$Q$4581,16,FALSE)</f>
        <v>#N/A</v>
      </c>
      <c r="J167" s="47" t="e">
        <f>VLOOKUP(Tabla1[[#This Row],[Código]],[1]MATRIZ!$A$2:$Q$4581,17,FALSE)</f>
        <v>#N/A</v>
      </c>
      <c r="K167" s="47"/>
      <c r="AX167" s="23"/>
      <c r="BA167" s="23"/>
      <c r="BB167" s="23"/>
      <c r="BW167" s="1"/>
      <c r="BX167" s="1"/>
    </row>
    <row r="168" spans="1:76" ht="43.5" x14ac:dyDescent="0.35">
      <c r="A168" s="51">
        <v>38715020</v>
      </c>
      <c r="B168" s="49" t="s">
        <v>185</v>
      </c>
      <c r="C168" s="67">
        <v>103.52</v>
      </c>
      <c r="D168" s="44" t="e">
        <f>VLOOKUP($A168,CONSTATACIÓN!A:O,3,0)</f>
        <v>#N/A</v>
      </c>
      <c r="E168" s="44" t="e">
        <f>VLOOKUP(A168,CONSTATACIÓN!A170:O5607,13,FALSE)</f>
        <v>#N/A</v>
      </c>
      <c r="F168" s="49" t="s">
        <v>478</v>
      </c>
      <c r="G168" s="49">
        <v>0</v>
      </c>
      <c r="I168" s="47" t="e">
        <f>VLOOKUP(Tabla1[[#This Row],[Código]],[1]MATRIZ!$A$2:$Q$4581,16,FALSE)</f>
        <v>#N/A</v>
      </c>
      <c r="J168" s="47" t="e">
        <f>VLOOKUP(Tabla1[[#This Row],[Código]],[1]MATRIZ!$A$2:$Q$4581,17,FALSE)</f>
        <v>#N/A</v>
      </c>
      <c r="K168" s="47"/>
      <c r="AX168" s="23"/>
      <c r="BA168" s="23"/>
      <c r="BB168" s="23"/>
      <c r="BW168" s="1"/>
      <c r="BX168" s="1"/>
    </row>
    <row r="169" spans="1:76" ht="43.5" x14ac:dyDescent="0.35">
      <c r="A169" s="51">
        <v>38715021</v>
      </c>
      <c r="B169" s="49" t="s">
        <v>185</v>
      </c>
      <c r="C169" s="68">
        <v>103.52</v>
      </c>
      <c r="D169" s="44" t="e">
        <f>VLOOKUP($A169,CONSTATACIÓN!A:O,3,0)</f>
        <v>#N/A</v>
      </c>
      <c r="E169" s="44" t="e">
        <f>VLOOKUP(A169,CONSTATACIÓN!A171:O5608,13,FALSE)</f>
        <v>#N/A</v>
      </c>
      <c r="F169" s="49" t="s">
        <v>478</v>
      </c>
      <c r="G169" s="49">
        <v>0</v>
      </c>
      <c r="I169" s="47" t="e">
        <f>VLOOKUP(Tabla1[[#This Row],[Código]],[1]MATRIZ!$A$2:$Q$4581,16,FALSE)</f>
        <v>#N/A</v>
      </c>
      <c r="J169" s="47" t="e">
        <f>VLOOKUP(Tabla1[[#This Row],[Código]],[1]MATRIZ!$A$2:$Q$4581,17,FALSE)</f>
        <v>#N/A</v>
      </c>
      <c r="K169" s="47"/>
      <c r="AX169" s="23"/>
      <c r="BA169" s="23"/>
      <c r="BB169" s="23"/>
      <c r="BW169" s="1"/>
      <c r="BX169" s="1"/>
    </row>
    <row r="170" spans="1:76" ht="43.5" x14ac:dyDescent="0.35">
      <c r="A170" s="51">
        <v>38715022</v>
      </c>
      <c r="B170" s="49" t="s">
        <v>185</v>
      </c>
      <c r="C170" s="67">
        <v>103.52</v>
      </c>
      <c r="D170" s="44" t="e">
        <f>VLOOKUP($A170,CONSTATACIÓN!A:O,3,0)</f>
        <v>#N/A</v>
      </c>
      <c r="E170" s="44" t="e">
        <f>VLOOKUP(A170,CONSTATACIÓN!A172:O5609,13,FALSE)</f>
        <v>#N/A</v>
      </c>
      <c r="F170" s="49" t="s">
        <v>478</v>
      </c>
      <c r="G170" s="49">
        <v>0</v>
      </c>
      <c r="I170" s="47" t="e">
        <f>VLOOKUP(Tabla1[[#This Row],[Código]],[1]MATRIZ!$A$2:$Q$4581,16,FALSE)</f>
        <v>#N/A</v>
      </c>
      <c r="J170" s="47" t="e">
        <f>VLOOKUP(Tabla1[[#This Row],[Código]],[1]MATRIZ!$A$2:$Q$4581,17,FALSE)</f>
        <v>#N/A</v>
      </c>
      <c r="K170" s="47"/>
      <c r="AX170" s="23"/>
      <c r="BA170" s="23"/>
      <c r="BB170" s="23"/>
      <c r="BW170" s="1"/>
      <c r="BX170" s="1"/>
    </row>
    <row r="171" spans="1:76" ht="43.5" x14ac:dyDescent="0.35">
      <c r="A171" s="51">
        <v>38715023</v>
      </c>
      <c r="B171" s="49" t="s">
        <v>185</v>
      </c>
      <c r="C171" s="68">
        <v>103.52</v>
      </c>
      <c r="D171" s="44" t="e">
        <f>VLOOKUP($A171,CONSTATACIÓN!A:O,3,0)</f>
        <v>#N/A</v>
      </c>
      <c r="E171" s="44" t="e">
        <f>VLOOKUP(A171,CONSTATACIÓN!A173:O5610,13,FALSE)</f>
        <v>#N/A</v>
      </c>
      <c r="F171" s="49" t="s">
        <v>478</v>
      </c>
      <c r="G171" s="49">
        <v>0</v>
      </c>
      <c r="I171" s="47" t="e">
        <f>VLOOKUP(Tabla1[[#This Row],[Código]],[1]MATRIZ!$A$2:$Q$4581,16,FALSE)</f>
        <v>#N/A</v>
      </c>
      <c r="J171" s="47" t="e">
        <f>VLOOKUP(Tabla1[[#This Row],[Código]],[1]MATRIZ!$A$2:$Q$4581,17,FALSE)</f>
        <v>#N/A</v>
      </c>
      <c r="K171" s="47"/>
      <c r="AX171" s="23"/>
      <c r="BA171" s="23"/>
      <c r="BB171" s="23"/>
      <c r="BW171" s="1"/>
      <c r="BX171" s="1"/>
    </row>
    <row r="172" spans="1:76" ht="43.5" x14ac:dyDescent="0.35">
      <c r="A172" s="51">
        <v>38715024</v>
      </c>
      <c r="B172" s="49" t="s">
        <v>185</v>
      </c>
      <c r="C172" s="67">
        <v>103.52</v>
      </c>
      <c r="D172" s="44" t="e">
        <f>VLOOKUP($A172,CONSTATACIÓN!A:O,3,0)</f>
        <v>#N/A</v>
      </c>
      <c r="E172" s="44" t="e">
        <f>VLOOKUP(A172,CONSTATACIÓN!A174:O5611,13,FALSE)</f>
        <v>#N/A</v>
      </c>
      <c r="F172" s="49" t="s">
        <v>478</v>
      </c>
      <c r="G172" s="49">
        <v>0</v>
      </c>
      <c r="I172" s="47" t="e">
        <f>VLOOKUP(Tabla1[[#This Row],[Código]],[1]MATRIZ!$A$2:$Q$4581,16,FALSE)</f>
        <v>#N/A</v>
      </c>
      <c r="J172" s="47" t="e">
        <f>VLOOKUP(Tabla1[[#This Row],[Código]],[1]MATRIZ!$A$2:$Q$4581,17,FALSE)</f>
        <v>#N/A</v>
      </c>
      <c r="K172" s="47"/>
      <c r="AX172" s="23"/>
      <c r="BA172" s="23"/>
      <c r="BB172" s="23"/>
      <c r="BW172" s="1"/>
      <c r="BX172" s="1"/>
    </row>
    <row r="173" spans="1:76" ht="43.5" x14ac:dyDescent="0.35">
      <c r="A173" s="51">
        <v>38715025</v>
      </c>
      <c r="B173" s="49" t="s">
        <v>185</v>
      </c>
      <c r="C173" s="68">
        <v>103.52</v>
      </c>
      <c r="D173" s="44" t="e">
        <f>VLOOKUP($A173,CONSTATACIÓN!A:O,3,0)</f>
        <v>#N/A</v>
      </c>
      <c r="E173" s="44" t="e">
        <f>VLOOKUP(A173,CONSTATACIÓN!A175:O5612,13,FALSE)</f>
        <v>#N/A</v>
      </c>
      <c r="F173" s="49" t="s">
        <v>478</v>
      </c>
      <c r="G173" s="49">
        <v>0</v>
      </c>
      <c r="I173" s="47" t="e">
        <f>VLOOKUP(Tabla1[[#This Row],[Código]],[1]MATRIZ!$A$2:$Q$4581,16,FALSE)</f>
        <v>#N/A</v>
      </c>
      <c r="J173" s="47" t="e">
        <f>VLOOKUP(Tabla1[[#This Row],[Código]],[1]MATRIZ!$A$2:$Q$4581,17,FALSE)</f>
        <v>#N/A</v>
      </c>
      <c r="K173" s="47"/>
      <c r="AX173" s="23"/>
      <c r="BA173" s="23"/>
      <c r="BW173" s="1"/>
      <c r="BX173" s="1"/>
    </row>
    <row r="174" spans="1:76" ht="43.5" x14ac:dyDescent="0.35">
      <c r="A174" s="51">
        <v>38715026</v>
      </c>
      <c r="B174" s="49" t="s">
        <v>185</v>
      </c>
      <c r="C174" s="67">
        <v>103.52</v>
      </c>
      <c r="D174" s="44" t="e">
        <f>VLOOKUP($A174,CONSTATACIÓN!A:O,3,0)</f>
        <v>#N/A</v>
      </c>
      <c r="E174" s="44" t="e">
        <f>VLOOKUP(A174,CONSTATACIÓN!A176:O5613,13,FALSE)</f>
        <v>#N/A</v>
      </c>
      <c r="F174" s="49" t="s">
        <v>478</v>
      </c>
      <c r="G174" s="49">
        <v>0</v>
      </c>
      <c r="I174" s="47" t="e">
        <f>VLOOKUP(Tabla1[[#This Row],[Código]],[1]MATRIZ!$A$2:$Q$4581,16,FALSE)</f>
        <v>#N/A</v>
      </c>
      <c r="J174" s="47" t="e">
        <f>VLOOKUP(Tabla1[[#This Row],[Código]],[1]MATRIZ!$A$2:$Q$4581,17,FALSE)</f>
        <v>#N/A</v>
      </c>
      <c r="K174" s="47"/>
      <c r="AX174" s="23"/>
      <c r="BA174" s="23"/>
      <c r="BB174" s="23"/>
      <c r="BW174" s="1"/>
      <c r="BX174" s="1"/>
    </row>
    <row r="175" spans="1:76" ht="43.5" x14ac:dyDescent="0.35">
      <c r="A175" s="51">
        <v>38715027</v>
      </c>
      <c r="B175" s="49" t="s">
        <v>185</v>
      </c>
      <c r="C175" s="68">
        <v>103.52</v>
      </c>
      <c r="D175" s="44" t="e">
        <f>VLOOKUP($A175,CONSTATACIÓN!A:O,3,0)</f>
        <v>#N/A</v>
      </c>
      <c r="E175" s="44" t="e">
        <f>VLOOKUP(A175,CONSTATACIÓN!A177:O5614,13,FALSE)</f>
        <v>#N/A</v>
      </c>
      <c r="F175" s="49" t="s">
        <v>478</v>
      </c>
      <c r="G175" s="49">
        <v>0</v>
      </c>
      <c r="I175" s="47" t="e">
        <f>VLOOKUP(Tabla1[[#This Row],[Código]],[1]MATRIZ!$A$2:$Q$4581,16,FALSE)</f>
        <v>#N/A</v>
      </c>
      <c r="J175" s="47" t="e">
        <f>VLOOKUP(Tabla1[[#This Row],[Código]],[1]MATRIZ!$A$2:$Q$4581,17,FALSE)</f>
        <v>#N/A</v>
      </c>
      <c r="K175" s="47"/>
      <c r="AX175" s="23"/>
      <c r="AZ175" s="23"/>
      <c r="BA175" s="23"/>
      <c r="BB175" s="23"/>
      <c r="BV175" s="23"/>
      <c r="BW175" s="1"/>
      <c r="BX175" s="1"/>
    </row>
    <row r="176" spans="1:76" ht="43.5" x14ac:dyDescent="0.35">
      <c r="A176" s="51">
        <v>38715028</v>
      </c>
      <c r="B176" s="49" t="s">
        <v>185</v>
      </c>
      <c r="C176" s="67">
        <v>103.52</v>
      </c>
      <c r="D176" s="44" t="e">
        <f>VLOOKUP($A176,CONSTATACIÓN!A:O,3,0)</f>
        <v>#N/A</v>
      </c>
      <c r="E176" s="44" t="e">
        <f>VLOOKUP(A176,CONSTATACIÓN!A178:O5615,13,FALSE)</f>
        <v>#N/A</v>
      </c>
      <c r="F176" s="49" t="s">
        <v>478</v>
      </c>
      <c r="G176" s="49">
        <v>0</v>
      </c>
      <c r="I176" s="47" t="e">
        <f>VLOOKUP(Tabla1[[#This Row],[Código]],[1]MATRIZ!$A$2:$Q$4581,16,FALSE)</f>
        <v>#N/A</v>
      </c>
      <c r="J176" s="47" t="e">
        <f>VLOOKUP(Tabla1[[#This Row],[Código]],[1]MATRIZ!$A$2:$Q$4581,17,FALSE)</f>
        <v>#N/A</v>
      </c>
      <c r="K176" s="47"/>
      <c r="AX176" s="23"/>
      <c r="AZ176" s="23"/>
      <c r="BA176" s="23"/>
      <c r="BB176" s="23"/>
      <c r="BV176" s="23"/>
      <c r="BW176" s="1"/>
      <c r="BX176" s="1"/>
    </row>
    <row r="177" spans="1:76" ht="43.5" x14ac:dyDescent="0.35">
      <c r="A177" s="51">
        <v>38715029</v>
      </c>
      <c r="B177" s="49" t="s">
        <v>185</v>
      </c>
      <c r="C177" s="68">
        <v>103.52</v>
      </c>
      <c r="D177" s="44" t="e">
        <f>VLOOKUP($A177,CONSTATACIÓN!A:O,3,0)</f>
        <v>#N/A</v>
      </c>
      <c r="E177" s="44" t="e">
        <f>VLOOKUP(A177,CONSTATACIÓN!A179:O5616,13,FALSE)</f>
        <v>#N/A</v>
      </c>
      <c r="F177" s="49" t="s">
        <v>478</v>
      </c>
      <c r="G177" s="49">
        <v>0</v>
      </c>
      <c r="I177" s="47" t="e">
        <f>VLOOKUP(Tabla1[[#This Row],[Código]],[1]MATRIZ!$A$2:$Q$4581,16,FALSE)</f>
        <v>#N/A</v>
      </c>
      <c r="J177" s="47" t="e">
        <f>VLOOKUP(Tabla1[[#This Row],[Código]],[1]MATRIZ!$A$2:$Q$4581,17,FALSE)</f>
        <v>#N/A</v>
      </c>
      <c r="K177" s="47"/>
      <c r="AX177" s="23"/>
      <c r="AZ177" s="23"/>
      <c r="BA177" s="23"/>
      <c r="BB177" s="23"/>
      <c r="BV177" s="23"/>
      <c r="BW177" s="1"/>
      <c r="BX177" s="1"/>
    </row>
    <row r="178" spans="1:76" ht="43.5" x14ac:dyDescent="0.35">
      <c r="A178" s="51">
        <v>38715030</v>
      </c>
      <c r="B178" s="49" t="s">
        <v>185</v>
      </c>
      <c r="C178" s="67">
        <v>103.52</v>
      </c>
      <c r="D178" s="44" t="e">
        <f>VLOOKUP($A178,CONSTATACIÓN!A:O,3,0)</f>
        <v>#N/A</v>
      </c>
      <c r="E178" s="44" t="e">
        <f>VLOOKUP(A178,CONSTATACIÓN!A180:O5617,13,FALSE)</f>
        <v>#N/A</v>
      </c>
      <c r="F178" s="49" t="s">
        <v>478</v>
      </c>
      <c r="G178" s="49">
        <v>0</v>
      </c>
      <c r="I178" s="47" t="e">
        <f>VLOOKUP(Tabla1[[#This Row],[Código]],[1]MATRIZ!$A$2:$Q$4581,16,FALSE)</f>
        <v>#N/A</v>
      </c>
      <c r="J178" s="47" t="e">
        <f>VLOOKUP(Tabla1[[#This Row],[Código]],[1]MATRIZ!$A$2:$Q$4581,17,FALSE)</f>
        <v>#N/A</v>
      </c>
      <c r="K178" s="47"/>
      <c r="AX178" s="23"/>
      <c r="AZ178" s="23"/>
      <c r="BA178" s="23"/>
      <c r="BB178" s="23"/>
      <c r="BV178" s="23"/>
      <c r="BW178" s="1"/>
      <c r="BX178" s="1"/>
    </row>
    <row r="179" spans="1:76" ht="43.5" x14ac:dyDescent="0.35">
      <c r="A179" s="51">
        <v>38715031</v>
      </c>
      <c r="B179" s="49" t="s">
        <v>185</v>
      </c>
      <c r="C179" s="68">
        <v>103.52</v>
      </c>
      <c r="D179" s="44" t="e">
        <f>VLOOKUP($A179,CONSTATACIÓN!A:O,3,0)</f>
        <v>#N/A</v>
      </c>
      <c r="E179" s="44" t="e">
        <f>VLOOKUP(A179,CONSTATACIÓN!A181:O5618,13,FALSE)</f>
        <v>#N/A</v>
      </c>
      <c r="F179" s="49" t="s">
        <v>478</v>
      </c>
      <c r="G179" s="49">
        <v>0</v>
      </c>
      <c r="I179" s="47" t="e">
        <f>VLOOKUP(Tabla1[[#This Row],[Código]],[1]MATRIZ!$A$2:$Q$4581,16,FALSE)</f>
        <v>#N/A</v>
      </c>
      <c r="J179" s="47" t="e">
        <f>VLOOKUP(Tabla1[[#This Row],[Código]],[1]MATRIZ!$A$2:$Q$4581,17,FALSE)</f>
        <v>#N/A</v>
      </c>
      <c r="K179" s="47"/>
      <c r="AX179" s="23"/>
      <c r="AZ179" s="23"/>
      <c r="BA179" s="23"/>
      <c r="BB179" s="23"/>
      <c r="BV179" s="23"/>
      <c r="BW179" s="1"/>
      <c r="BX179" s="1"/>
    </row>
    <row r="180" spans="1:76" ht="43.5" x14ac:dyDescent="0.35">
      <c r="A180" s="51">
        <v>38715032</v>
      </c>
      <c r="B180" s="49" t="s">
        <v>185</v>
      </c>
      <c r="C180" s="67">
        <v>103.52</v>
      </c>
      <c r="D180" s="44" t="e">
        <f>VLOOKUP($A180,CONSTATACIÓN!A:O,3,0)</f>
        <v>#N/A</v>
      </c>
      <c r="E180" s="44" t="e">
        <f>VLOOKUP(A180,CONSTATACIÓN!A182:O5619,13,FALSE)</f>
        <v>#N/A</v>
      </c>
      <c r="F180" s="49" t="s">
        <v>478</v>
      </c>
      <c r="G180" s="49">
        <v>0</v>
      </c>
      <c r="I180" s="47" t="e">
        <f>VLOOKUP(Tabla1[[#This Row],[Código]],[1]MATRIZ!$A$2:$Q$4581,16,FALSE)</f>
        <v>#N/A</v>
      </c>
      <c r="J180" s="47" t="e">
        <f>VLOOKUP(Tabla1[[#This Row],[Código]],[1]MATRIZ!$A$2:$Q$4581,17,FALSE)</f>
        <v>#N/A</v>
      </c>
      <c r="K180" s="47"/>
      <c r="AX180" s="23"/>
      <c r="AZ180" s="23"/>
      <c r="BA180" s="23"/>
      <c r="BB180" s="23"/>
      <c r="BV180" s="23"/>
      <c r="BW180" s="1"/>
      <c r="BX180" s="1"/>
    </row>
    <row r="181" spans="1:76" ht="43.5" x14ac:dyDescent="0.35">
      <c r="A181" s="51">
        <v>38715033</v>
      </c>
      <c r="B181" s="49" t="s">
        <v>185</v>
      </c>
      <c r="C181" s="68">
        <v>103.52</v>
      </c>
      <c r="D181" s="44" t="e">
        <f>VLOOKUP($A181,CONSTATACIÓN!A:O,3,0)</f>
        <v>#N/A</v>
      </c>
      <c r="E181" s="44" t="e">
        <f>VLOOKUP(A181,CONSTATACIÓN!A183:O5620,13,FALSE)</f>
        <v>#N/A</v>
      </c>
      <c r="F181" s="49" t="s">
        <v>478</v>
      </c>
      <c r="G181" s="49">
        <v>0</v>
      </c>
      <c r="I181" s="47" t="e">
        <f>VLOOKUP(Tabla1[[#This Row],[Código]],[1]MATRIZ!$A$2:$Q$4581,16,FALSE)</f>
        <v>#N/A</v>
      </c>
      <c r="J181" s="47" t="e">
        <f>VLOOKUP(Tabla1[[#This Row],[Código]],[1]MATRIZ!$A$2:$Q$4581,17,FALSE)</f>
        <v>#N/A</v>
      </c>
      <c r="K181" s="47"/>
      <c r="AX181" s="23"/>
      <c r="AZ181" s="23"/>
      <c r="BA181" s="23"/>
      <c r="BB181" s="23"/>
      <c r="BV181" s="23"/>
      <c r="BW181" s="1"/>
      <c r="BX181" s="1"/>
    </row>
    <row r="182" spans="1:76" ht="43.5" x14ac:dyDescent="0.35">
      <c r="A182" s="50">
        <v>37723864</v>
      </c>
      <c r="B182" s="49" t="s">
        <v>186</v>
      </c>
      <c r="C182" s="67">
        <v>690.25</v>
      </c>
      <c r="D182" s="44" t="e">
        <f>VLOOKUP($A182,CONSTATACIÓN!A:O,3,0)</f>
        <v>#N/A</v>
      </c>
      <c r="E182" s="44" t="e">
        <f>VLOOKUP(A182,CONSTATACIÓN!A184:O5621,13,FALSE)</f>
        <v>#N/A</v>
      </c>
      <c r="F182" s="49" t="s">
        <v>485</v>
      </c>
      <c r="G182" s="49" t="s">
        <v>434</v>
      </c>
      <c r="I182" s="47" t="e">
        <f>VLOOKUP(Tabla1[[#This Row],[Código]],[1]MATRIZ!$A$2:$Q$4581,16,FALSE)</f>
        <v>#N/A</v>
      </c>
      <c r="J182" s="47" t="e">
        <f>VLOOKUP(Tabla1[[#This Row],[Código]],[1]MATRIZ!$A$2:$Q$4581,17,FALSE)</f>
        <v>#N/A</v>
      </c>
      <c r="K182" s="47"/>
      <c r="AX182" s="23"/>
      <c r="AZ182" s="23"/>
      <c r="BA182" s="23"/>
      <c r="BB182" s="23"/>
      <c r="BV182" s="23"/>
      <c r="BW182" s="1"/>
      <c r="BX182" s="1"/>
    </row>
    <row r="183" spans="1:76" ht="43.5" x14ac:dyDescent="0.35">
      <c r="A183" s="50">
        <v>37723865</v>
      </c>
      <c r="B183" s="49" t="s">
        <v>187</v>
      </c>
      <c r="C183" s="68">
        <v>150</v>
      </c>
      <c r="D183" s="44" t="e">
        <f>VLOOKUP($A183,CONSTATACIÓN!A:O,3,0)</f>
        <v>#N/A</v>
      </c>
      <c r="E183" s="44" t="e">
        <f>VLOOKUP(A183,CONSTATACIÓN!A185:O5622,13,FALSE)</f>
        <v>#N/A</v>
      </c>
      <c r="F183" s="49" t="s">
        <v>485</v>
      </c>
      <c r="G183" s="49" t="s">
        <v>434</v>
      </c>
      <c r="I183" s="47" t="e">
        <f>VLOOKUP(Tabla1[[#This Row],[Código]],[1]MATRIZ!$A$2:$Q$4581,16,FALSE)</f>
        <v>#N/A</v>
      </c>
      <c r="J183" s="47" t="e">
        <f>VLOOKUP(Tabla1[[#This Row],[Código]],[1]MATRIZ!$A$2:$Q$4581,17,FALSE)</f>
        <v>#N/A</v>
      </c>
      <c r="K183" s="47"/>
      <c r="AX183" s="23"/>
      <c r="AZ183" s="23"/>
      <c r="BA183" s="23"/>
      <c r="BB183" s="23"/>
      <c r="BV183" s="23"/>
      <c r="BW183" s="1"/>
      <c r="BX183" s="1"/>
    </row>
    <row r="184" spans="1:76" ht="29" x14ac:dyDescent="0.35">
      <c r="A184" s="50">
        <v>37723866</v>
      </c>
      <c r="B184" s="49" t="s">
        <v>188</v>
      </c>
      <c r="C184" s="67">
        <v>478.75</v>
      </c>
      <c r="D184" s="44" t="e">
        <f>VLOOKUP($A184,CONSTATACIÓN!A:O,3,0)</f>
        <v>#N/A</v>
      </c>
      <c r="E184" s="44" t="e">
        <f>VLOOKUP(A184,CONSTATACIÓN!A186:O5623,13,FALSE)</f>
        <v>#N/A</v>
      </c>
      <c r="F184" s="49" t="s">
        <v>485</v>
      </c>
      <c r="G184" s="49" t="s">
        <v>434</v>
      </c>
      <c r="I184" s="47" t="e">
        <f>VLOOKUP(Tabla1[[#This Row],[Código]],[1]MATRIZ!$A$2:$Q$4581,16,FALSE)</f>
        <v>#N/A</v>
      </c>
      <c r="J184" s="47" t="e">
        <f>VLOOKUP(Tabla1[[#This Row],[Código]],[1]MATRIZ!$A$2:$Q$4581,17,FALSE)</f>
        <v>#N/A</v>
      </c>
      <c r="K184" s="47"/>
      <c r="AX184" s="23"/>
      <c r="AZ184" s="23"/>
      <c r="BA184" s="23"/>
      <c r="BB184" s="23"/>
      <c r="BV184" s="23"/>
      <c r="BW184" s="1"/>
      <c r="BX184" s="1"/>
    </row>
    <row r="185" spans="1:76" ht="43.5" x14ac:dyDescent="0.35">
      <c r="A185" s="50">
        <v>37723867</v>
      </c>
      <c r="B185" s="49" t="s">
        <v>189</v>
      </c>
      <c r="C185" s="68">
        <v>225</v>
      </c>
      <c r="D185" s="44" t="e">
        <f>VLOOKUP($A185,CONSTATACIÓN!A:O,3,0)</f>
        <v>#N/A</v>
      </c>
      <c r="E185" s="44" t="e">
        <f>VLOOKUP(A185,CONSTATACIÓN!A187:O5624,13,FALSE)</f>
        <v>#N/A</v>
      </c>
      <c r="F185" s="49" t="s">
        <v>485</v>
      </c>
      <c r="G185" s="49" t="s">
        <v>434</v>
      </c>
      <c r="I185" s="47" t="e">
        <f>VLOOKUP(Tabla1[[#This Row],[Código]],[1]MATRIZ!$A$2:$Q$4581,16,FALSE)</f>
        <v>#N/A</v>
      </c>
      <c r="J185" s="47" t="e">
        <f>VLOOKUP(Tabla1[[#This Row],[Código]],[1]MATRIZ!$A$2:$Q$4581,17,FALSE)</f>
        <v>#N/A</v>
      </c>
      <c r="K185" s="47"/>
      <c r="AX185" s="23"/>
      <c r="AZ185" s="23"/>
      <c r="BA185" s="23"/>
      <c r="BB185" s="23"/>
      <c r="BV185" s="23"/>
      <c r="BW185" s="1"/>
      <c r="BX185" s="1"/>
    </row>
    <row r="186" spans="1:76" ht="29" x14ac:dyDescent="0.35">
      <c r="A186" s="50">
        <v>37723868</v>
      </c>
      <c r="B186" s="49" t="s">
        <v>188</v>
      </c>
      <c r="C186" s="67">
        <v>212.5</v>
      </c>
      <c r="D186" s="44" t="e">
        <f>VLOOKUP($A186,CONSTATACIÓN!A:O,3,0)</f>
        <v>#N/A</v>
      </c>
      <c r="E186" s="44" t="e">
        <f>VLOOKUP(A186,CONSTATACIÓN!A188:O5625,13,FALSE)</f>
        <v>#N/A</v>
      </c>
      <c r="F186" s="49" t="s">
        <v>485</v>
      </c>
      <c r="G186" s="49" t="s">
        <v>434</v>
      </c>
      <c r="I186" s="47" t="e">
        <f>VLOOKUP(Tabla1[[#This Row],[Código]],[1]MATRIZ!$A$2:$Q$4581,16,FALSE)</f>
        <v>#N/A</v>
      </c>
      <c r="J186" s="47" t="e">
        <f>VLOOKUP(Tabla1[[#This Row],[Código]],[1]MATRIZ!$A$2:$Q$4581,17,FALSE)</f>
        <v>#N/A</v>
      </c>
      <c r="K186" s="47"/>
      <c r="AX186" s="23"/>
      <c r="AZ186" s="23"/>
      <c r="BA186" s="23"/>
      <c r="BB186" s="23"/>
      <c r="BV186" s="23"/>
      <c r="BW186" s="1"/>
      <c r="BX186" s="1"/>
    </row>
    <row r="187" spans="1:76" ht="29" x14ac:dyDescent="0.35">
      <c r="A187" s="50">
        <v>37723869</v>
      </c>
      <c r="B187" s="49" t="s">
        <v>188</v>
      </c>
      <c r="C187" s="68">
        <v>212.5</v>
      </c>
      <c r="D187" s="44" t="e">
        <f>VLOOKUP($A187,CONSTATACIÓN!A:O,3,0)</f>
        <v>#N/A</v>
      </c>
      <c r="E187" s="44" t="e">
        <f>VLOOKUP(A187,CONSTATACIÓN!A189:O5626,13,FALSE)</f>
        <v>#N/A</v>
      </c>
      <c r="F187" s="49" t="s">
        <v>485</v>
      </c>
      <c r="G187" s="49" t="s">
        <v>434</v>
      </c>
      <c r="I187" s="47" t="e">
        <f>VLOOKUP(Tabla1[[#This Row],[Código]],[1]MATRIZ!$A$2:$Q$4581,16,FALSE)</f>
        <v>#N/A</v>
      </c>
      <c r="J187" s="47" t="e">
        <f>VLOOKUP(Tabla1[[#This Row],[Código]],[1]MATRIZ!$A$2:$Q$4581,17,FALSE)</f>
        <v>#N/A</v>
      </c>
      <c r="K187" s="47"/>
      <c r="AX187" s="23"/>
      <c r="AZ187" s="23"/>
      <c r="BA187" s="23"/>
      <c r="BB187" s="23"/>
      <c r="BV187" s="23"/>
      <c r="BW187" s="1"/>
      <c r="BX187" s="1"/>
    </row>
    <row r="188" spans="1:76" ht="43.5" x14ac:dyDescent="0.35">
      <c r="A188" s="50">
        <v>37723870</v>
      </c>
      <c r="B188" s="49" t="s">
        <v>189</v>
      </c>
      <c r="C188" s="67">
        <v>255</v>
      </c>
      <c r="D188" s="44" t="e">
        <f>VLOOKUP($A188,CONSTATACIÓN!A:O,3,0)</f>
        <v>#N/A</v>
      </c>
      <c r="E188" s="44" t="e">
        <f>VLOOKUP(A188,CONSTATACIÓN!A190:O5627,13,FALSE)</f>
        <v>#N/A</v>
      </c>
      <c r="F188" s="49" t="s">
        <v>485</v>
      </c>
      <c r="G188" s="49" t="s">
        <v>434</v>
      </c>
      <c r="I188" s="47" t="e">
        <f>VLOOKUP(Tabla1[[#This Row],[Código]],[1]MATRIZ!$A$2:$Q$4581,16,FALSE)</f>
        <v>#N/A</v>
      </c>
      <c r="J188" s="47" t="e">
        <f>VLOOKUP(Tabla1[[#This Row],[Código]],[1]MATRIZ!$A$2:$Q$4581,17,FALSE)</f>
        <v>#N/A</v>
      </c>
      <c r="K188" s="47"/>
      <c r="N188" s="22"/>
      <c r="AX188" s="23"/>
      <c r="AZ188" s="23"/>
      <c r="BA188" s="23"/>
      <c r="BB188" s="23"/>
      <c r="BV188" s="23"/>
      <c r="BW188" s="1"/>
      <c r="BX188" s="1"/>
    </row>
    <row r="189" spans="1:76" ht="43.5" x14ac:dyDescent="0.35">
      <c r="A189" s="50">
        <v>37723871</v>
      </c>
      <c r="B189" s="49" t="s">
        <v>190</v>
      </c>
      <c r="C189" s="68">
        <v>118.75</v>
      </c>
      <c r="D189" s="44" t="e">
        <f>VLOOKUP($A189,CONSTATACIÓN!A:O,3,0)</f>
        <v>#N/A</v>
      </c>
      <c r="E189" s="44" t="e">
        <f>VLOOKUP(A189,CONSTATACIÓN!A191:O5628,13,FALSE)</f>
        <v>#N/A</v>
      </c>
      <c r="F189" s="49" t="s">
        <v>485</v>
      </c>
      <c r="G189" s="49" t="s">
        <v>434</v>
      </c>
      <c r="I189" s="47" t="e">
        <f>VLOOKUP(Tabla1[[#This Row],[Código]],[1]MATRIZ!$A$2:$Q$4581,16,FALSE)</f>
        <v>#N/A</v>
      </c>
      <c r="J189" s="47" t="e">
        <f>VLOOKUP(Tabla1[[#This Row],[Código]],[1]MATRIZ!$A$2:$Q$4581,17,FALSE)</f>
        <v>#N/A</v>
      </c>
      <c r="K189" s="47"/>
      <c r="AX189" s="23"/>
      <c r="AZ189" s="23"/>
      <c r="BA189" s="23"/>
      <c r="BB189" s="23"/>
      <c r="BV189" s="23"/>
      <c r="BW189" s="1"/>
      <c r="BX189" s="1"/>
    </row>
    <row r="190" spans="1:76" ht="43.5" x14ac:dyDescent="0.35">
      <c r="A190" s="50">
        <v>37723872</v>
      </c>
      <c r="B190" s="49" t="s">
        <v>190</v>
      </c>
      <c r="C190" s="67">
        <v>118.75</v>
      </c>
      <c r="D190" s="44" t="e">
        <f>VLOOKUP($A190,CONSTATACIÓN!A:O,3,0)</f>
        <v>#N/A</v>
      </c>
      <c r="E190" s="44" t="e">
        <f>VLOOKUP(A190,CONSTATACIÓN!A192:O5629,13,FALSE)</f>
        <v>#N/A</v>
      </c>
      <c r="F190" s="49" t="s">
        <v>485</v>
      </c>
      <c r="G190" s="49" t="s">
        <v>434</v>
      </c>
      <c r="I190" s="47" t="e">
        <f>VLOOKUP(Tabla1[[#This Row],[Código]],[1]MATRIZ!$A$2:$Q$4581,16,FALSE)</f>
        <v>#N/A</v>
      </c>
      <c r="J190" s="47" t="e">
        <f>VLOOKUP(Tabla1[[#This Row],[Código]],[1]MATRIZ!$A$2:$Q$4581,17,FALSE)</f>
        <v>#N/A</v>
      </c>
      <c r="K190" s="47"/>
      <c r="AX190" s="23"/>
      <c r="AZ190" s="23"/>
      <c r="BA190" s="23"/>
      <c r="BB190" s="23"/>
      <c r="BV190" s="23"/>
      <c r="BW190" s="1"/>
      <c r="BX190" s="1"/>
    </row>
    <row r="191" spans="1:76" ht="43.5" x14ac:dyDescent="0.35">
      <c r="A191" s="50">
        <v>37723873</v>
      </c>
      <c r="B191" s="49" t="s">
        <v>190</v>
      </c>
      <c r="C191" s="68">
        <v>118.75</v>
      </c>
      <c r="D191" s="44" t="e">
        <f>VLOOKUP($A191,CONSTATACIÓN!A:O,3,0)</f>
        <v>#N/A</v>
      </c>
      <c r="E191" s="44" t="e">
        <f>VLOOKUP(A191,CONSTATACIÓN!A193:O5630,13,FALSE)</f>
        <v>#N/A</v>
      </c>
      <c r="F191" s="49" t="s">
        <v>485</v>
      </c>
      <c r="G191" s="49" t="s">
        <v>434</v>
      </c>
      <c r="I191" s="47" t="e">
        <f>VLOOKUP(Tabla1[[#This Row],[Código]],[1]MATRIZ!$A$2:$Q$4581,16,FALSE)</f>
        <v>#N/A</v>
      </c>
      <c r="J191" s="47" t="e">
        <f>VLOOKUP(Tabla1[[#This Row],[Código]],[1]MATRIZ!$A$2:$Q$4581,17,FALSE)</f>
        <v>#N/A</v>
      </c>
      <c r="K191" s="47"/>
      <c r="AX191" s="23"/>
      <c r="AZ191" s="23"/>
      <c r="BA191" s="23"/>
      <c r="BB191" s="23"/>
      <c r="BV191" s="23"/>
      <c r="BW191" s="1"/>
      <c r="BX191" s="1"/>
    </row>
    <row r="192" spans="1:76" ht="43.5" x14ac:dyDescent="0.35">
      <c r="A192" s="48">
        <v>37801730</v>
      </c>
      <c r="B192" s="49" t="s">
        <v>191</v>
      </c>
      <c r="C192" s="67">
        <v>250</v>
      </c>
      <c r="D192" s="44" t="e">
        <f>VLOOKUP($A192,CONSTATACIÓN!A:O,3,0)</f>
        <v>#N/A</v>
      </c>
      <c r="E192" s="44" t="e">
        <f>VLOOKUP(A192,CONSTATACIÓN!A194:O5631,13,FALSE)</f>
        <v>#N/A</v>
      </c>
      <c r="F192" s="49" t="s">
        <v>477</v>
      </c>
      <c r="G192" s="49">
        <v>0</v>
      </c>
      <c r="I192" s="47" t="e">
        <f>VLOOKUP(Tabla1[[#This Row],[Código]],[1]MATRIZ!$A$2:$Q$4581,16,FALSE)</f>
        <v>#N/A</v>
      </c>
      <c r="J192" s="47" t="e">
        <f>VLOOKUP(Tabla1[[#This Row],[Código]],[1]MATRIZ!$A$2:$Q$4581,17,FALSE)</f>
        <v>#N/A</v>
      </c>
      <c r="K192" s="47"/>
      <c r="AX192" s="23"/>
      <c r="AZ192" s="23"/>
      <c r="BA192" s="23"/>
      <c r="BB192" s="23"/>
      <c r="BV192" s="23"/>
      <c r="BW192" s="1"/>
      <c r="BX192" s="1"/>
    </row>
    <row r="193" spans="1:76" ht="43.5" x14ac:dyDescent="0.35">
      <c r="A193" s="48">
        <v>37801731</v>
      </c>
      <c r="B193" s="49" t="s">
        <v>191</v>
      </c>
      <c r="C193" s="68">
        <v>250</v>
      </c>
      <c r="D193" s="44" t="e">
        <f>VLOOKUP($A193,CONSTATACIÓN!A:O,3,0)</f>
        <v>#N/A</v>
      </c>
      <c r="E193" s="44" t="e">
        <f>VLOOKUP(A193,CONSTATACIÓN!A195:O5632,13,FALSE)</f>
        <v>#N/A</v>
      </c>
      <c r="F193" s="49" t="s">
        <v>477</v>
      </c>
      <c r="G193" s="49">
        <v>0</v>
      </c>
      <c r="I193" s="47" t="e">
        <f>VLOOKUP(Tabla1[[#This Row],[Código]],[1]MATRIZ!$A$2:$Q$4581,16,FALSE)</f>
        <v>#N/A</v>
      </c>
      <c r="J193" s="47" t="e">
        <f>VLOOKUP(Tabla1[[#This Row],[Código]],[1]MATRIZ!$A$2:$Q$4581,17,FALSE)</f>
        <v>#N/A</v>
      </c>
      <c r="K193" s="47"/>
      <c r="AX193" s="23"/>
      <c r="AZ193" s="23"/>
      <c r="BA193" s="23"/>
      <c r="BB193" s="23"/>
      <c r="BV193" s="23"/>
      <c r="BW193" s="1"/>
      <c r="BX193" s="1"/>
    </row>
    <row r="194" spans="1:76" ht="58" x14ac:dyDescent="0.35">
      <c r="A194" s="48">
        <v>38701897</v>
      </c>
      <c r="B194" s="49" t="s">
        <v>192</v>
      </c>
      <c r="C194" s="67">
        <v>1483</v>
      </c>
      <c r="D194" s="44" t="e">
        <f>VLOOKUP($A194,CONSTATACIÓN!A:O,3,0)</f>
        <v>#N/A</v>
      </c>
      <c r="E194" s="44" t="e">
        <f>VLOOKUP(A194,CONSTATACIÓN!A196:O5633,13,FALSE)</f>
        <v>#N/A</v>
      </c>
      <c r="F194" s="49" t="s">
        <v>477</v>
      </c>
      <c r="G194" s="49">
        <v>0</v>
      </c>
      <c r="I194" s="47" t="e">
        <f>VLOOKUP(Tabla1[[#This Row],[Código]],[1]MATRIZ!$A$2:$Q$4581,16,FALSE)</f>
        <v>#N/A</v>
      </c>
      <c r="J194" s="47" t="e">
        <f>VLOOKUP(Tabla1[[#This Row],[Código]],[1]MATRIZ!$A$2:$Q$4581,17,FALSE)</f>
        <v>#N/A</v>
      </c>
      <c r="K194" s="47"/>
      <c r="AX194" s="23"/>
      <c r="AZ194" s="23"/>
      <c r="BA194" s="23"/>
      <c r="BB194" s="23"/>
      <c r="BV194" s="23"/>
      <c r="BW194" s="1"/>
      <c r="BX194" s="1"/>
    </row>
    <row r="195" spans="1:76" ht="58" x14ac:dyDescent="0.35">
      <c r="A195" s="48">
        <v>38701898</v>
      </c>
      <c r="B195" s="49" t="s">
        <v>193</v>
      </c>
      <c r="C195" s="68">
        <v>1301</v>
      </c>
      <c r="D195" s="44" t="e">
        <f>VLOOKUP($A195,CONSTATACIÓN!A:O,3,0)</f>
        <v>#N/A</v>
      </c>
      <c r="E195" s="44" t="e">
        <f>VLOOKUP(A195,CONSTATACIÓN!A197:O5634,13,FALSE)</f>
        <v>#N/A</v>
      </c>
      <c r="F195" s="49" t="s">
        <v>477</v>
      </c>
      <c r="G195" s="49">
        <v>0</v>
      </c>
      <c r="I195" s="47" t="e">
        <f>VLOOKUP(Tabla1[[#This Row],[Código]],[1]MATRIZ!$A$2:$Q$4581,16,FALSE)</f>
        <v>#N/A</v>
      </c>
      <c r="J195" s="47" t="e">
        <f>VLOOKUP(Tabla1[[#This Row],[Código]],[1]MATRIZ!$A$2:$Q$4581,17,FALSE)</f>
        <v>#N/A</v>
      </c>
      <c r="K195" s="47"/>
      <c r="AX195" s="23"/>
      <c r="AZ195" s="23"/>
      <c r="BA195" s="23"/>
      <c r="BB195" s="23"/>
      <c r="BV195" s="23"/>
      <c r="BW195" s="1"/>
      <c r="BX195" s="1"/>
    </row>
    <row r="196" spans="1:76" ht="72.5" x14ac:dyDescent="0.35">
      <c r="A196" s="48">
        <v>38701899</v>
      </c>
      <c r="B196" s="49" t="s">
        <v>194</v>
      </c>
      <c r="C196" s="67">
        <v>302</v>
      </c>
      <c r="D196" s="44" t="e">
        <f>VLOOKUP($A196,CONSTATACIÓN!A:O,3,0)</f>
        <v>#N/A</v>
      </c>
      <c r="E196" s="44" t="e">
        <f>VLOOKUP(A196,CONSTATACIÓN!A198:O5635,13,FALSE)</f>
        <v>#N/A</v>
      </c>
      <c r="F196" s="49" t="s">
        <v>477</v>
      </c>
      <c r="G196" s="49">
        <v>0</v>
      </c>
      <c r="I196" s="47" t="e">
        <f>VLOOKUP(Tabla1[[#This Row],[Código]],[1]MATRIZ!$A$2:$Q$4581,16,FALSE)</f>
        <v>#N/A</v>
      </c>
      <c r="J196" s="47" t="e">
        <f>VLOOKUP(Tabla1[[#This Row],[Código]],[1]MATRIZ!$A$2:$Q$4581,17,FALSE)</f>
        <v>#N/A</v>
      </c>
      <c r="K196" s="47"/>
      <c r="AX196" s="23"/>
      <c r="AZ196" s="23"/>
      <c r="BA196" s="23"/>
      <c r="BB196" s="23"/>
      <c r="BV196" s="23"/>
      <c r="BW196" s="1"/>
      <c r="BX196" s="1"/>
    </row>
    <row r="197" spans="1:76" ht="58" x14ac:dyDescent="0.35">
      <c r="A197" s="48">
        <v>38701900</v>
      </c>
      <c r="B197" s="49" t="s">
        <v>195</v>
      </c>
      <c r="C197" s="68">
        <v>160</v>
      </c>
      <c r="D197" s="44" t="e">
        <f>VLOOKUP($A197,CONSTATACIÓN!A:O,3,0)</f>
        <v>#N/A</v>
      </c>
      <c r="E197" s="44" t="e">
        <f>VLOOKUP(A197,CONSTATACIÓN!A199:O5636,13,FALSE)</f>
        <v>#N/A</v>
      </c>
      <c r="F197" s="49" t="s">
        <v>477</v>
      </c>
      <c r="G197" s="49">
        <v>0</v>
      </c>
      <c r="I197" s="47" t="e">
        <f>VLOOKUP(Tabla1[[#This Row],[Código]],[1]MATRIZ!$A$2:$Q$4581,16,FALSE)</f>
        <v>#N/A</v>
      </c>
      <c r="J197" s="47" t="e">
        <f>VLOOKUP(Tabla1[[#This Row],[Código]],[1]MATRIZ!$A$2:$Q$4581,17,FALSE)</f>
        <v>#N/A</v>
      </c>
      <c r="K197" s="47"/>
      <c r="AX197" s="23"/>
      <c r="AZ197" s="23"/>
      <c r="BA197" s="23"/>
      <c r="BB197" s="23"/>
      <c r="BV197" s="23"/>
      <c r="BW197" s="1"/>
      <c r="BX197" s="1"/>
    </row>
    <row r="198" spans="1:76" ht="58" x14ac:dyDescent="0.35">
      <c r="A198" s="48">
        <v>38701901</v>
      </c>
      <c r="B198" s="49" t="s">
        <v>196</v>
      </c>
      <c r="C198" s="67">
        <v>302</v>
      </c>
      <c r="D198" s="44" t="e">
        <f>VLOOKUP($A198,CONSTATACIÓN!A:O,3,0)</f>
        <v>#N/A</v>
      </c>
      <c r="E198" s="44" t="e">
        <f>VLOOKUP(A198,CONSTATACIÓN!A200:O5637,13,FALSE)</f>
        <v>#N/A</v>
      </c>
      <c r="F198" s="49" t="s">
        <v>477</v>
      </c>
      <c r="G198" s="49">
        <v>0</v>
      </c>
      <c r="I198" s="47" t="e">
        <f>VLOOKUP(Tabla1[[#This Row],[Código]],[1]MATRIZ!$A$2:$Q$4581,16,FALSE)</f>
        <v>#N/A</v>
      </c>
      <c r="J198" s="47" t="e">
        <f>VLOOKUP(Tabla1[[#This Row],[Código]],[1]MATRIZ!$A$2:$Q$4581,17,FALSE)</f>
        <v>#N/A</v>
      </c>
      <c r="K198" s="47"/>
      <c r="AX198" s="23"/>
      <c r="AZ198" s="23"/>
      <c r="BA198" s="23"/>
      <c r="BB198" s="23"/>
      <c r="BV198" s="23"/>
      <c r="BW198" s="1"/>
      <c r="BX198" s="1"/>
    </row>
    <row r="199" spans="1:76" ht="58" x14ac:dyDescent="0.35">
      <c r="A199" s="48">
        <v>38701902</v>
      </c>
      <c r="B199" s="49" t="s">
        <v>192</v>
      </c>
      <c r="C199" s="68">
        <v>602</v>
      </c>
      <c r="D199" s="44" t="e">
        <f>VLOOKUP($A199,CONSTATACIÓN!A:O,3,0)</f>
        <v>#N/A</v>
      </c>
      <c r="E199" s="44" t="e">
        <f>VLOOKUP(A199,CONSTATACIÓN!A201:O5638,13,FALSE)</f>
        <v>#N/A</v>
      </c>
      <c r="F199" s="49" t="s">
        <v>477</v>
      </c>
      <c r="G199" s="49">
        <v>0</v>
      </c>
      <c r="I199" s="47" t="e">
        <f>VLOOKUP(Tabla1[[#This Row],[Código]],[1]MATRIZ!$A$2:$Q$4581,16,FALSE)</f>
        <v>#N/A</v>
      </c>
      <c r="J199" s="47" t="e">
        <f>VLOOKUP(Tabla1[[#This Row],[Código]],[1]MATRIZ!$A$2:$Q$4581,17,FALSE)</f>
        <v>#N/A</v>
      </c>
      <c r="K199" s="47"/>
      <c r="AX199" s="23"/>
      <c r="AZ199" s="23"/>
      <c r="BA199" s="23"/>
      <c r="BB199" s="23"/>
      <c r="BV199" s="23"/>
      <c r="BW199" s="1"/>
      <c r="BX199" s="1"/>
    </row>
    <row r="200" spans="1:76" ht="43.5" x14ac:dyDescent="0.35">
      <c r="A200" s="48">
        <v>38701903</v>
      </c>
      <c r="B200" s="49" t="s">
        <v>197</v>
      </c>
      <c r="C200" s="67">
        <v>602</v>
      </c>
      <c r="D200" s="44" t="e">
        <f>VLOOKUP($A200,CONSTATACIÓN!A:O,3,0)</f>
        <v>#N/A</v>
      </c>
      <c r="E200" s="44" t="e">
        <f>VLOOKUP(A200,CONSTATACIÓN!A202:O5639,13,FALSE)</f>
        <v>#N/A</v>
      </c>
      <c r="F200" s="49" t="s">
        <v>477</v>
      </c>
      <c r="G200" s="49">
        <v>0</v>
      </c>
      <c r="I200" s="47" t="e">
        <f>VLOOKUP(Tabla1[[#This Row],[Código]],[1]MATRIZ!$A$2:$Q$4581,16,FALSE)</f>
        <v>#N/A</v>
      </c>
      <c r="J200" s="47" t="e">
        <f>VLOOKUP(Tabla1[[#This Row],[Código]],[1]MATRIZ!$A$2:$Q$4581,17,FALSE)</f>
        <v>#N/A</v>
      </c>
      <c r="K200" s="47"/>
      <c r="AX200" s="23"/>
      <c r="AZ200" s="23"/>
      <c r="BA200" s="23"/>
      <c r="BB200" s="23"/>
      <c r="BV200" s="23"/>
      <c r="BW200" s="1"/>
      <c r="BX200" s="1"/>
    </row>
    <row r="201" spans="1:76" ht="43.5" x14ac:dyDescent="0.35">
      <c r="A201" s="48">
        <v>38701904</v>
      </c>
      <c r="B201" s="49" t="s">
        <v>197</v>
      </c>
      <c r="C201" s="68">
        <v>154</v>
      </c>
      <c r="D201" s="44" t="e">
        <f>VLOOKUP($A201,CONSTATACIÓN!A:O,3,0)</f>
        <v>#N/A</v>
      </c>
      <c r="E201" s="44" t="e">
        <f>VLOOKUP(A201,CONSTATACIÓN!A203:O5640,13,FALSE)</f>
        <v>#N/A</v>
      </c>
      <c r="F201" s="49" t="s">
        <v>477</v>
      </c>
      <c r="G201" s="49">
        <v>0</v>
      </c>
      <c r="I201" s="47" t="e">
        <f>VLOOKUP(Tabla1[[#This Row],[Código]],[1]MATRIZ!$A$2:$Q$4581,16,FALSE)</f>
        <v>#N/A</v>
      </c>
      <c r="J201" s="47" t="e">
        <f>VLOOKUP(Tabla1[[#This Row],[Código]],[1]MATRIZ!$A$2:$Q$4581,17,FALSE)</f>
        <v>#N/A</v>
      </c>
      <c r="K201" s="47"/>
      <c r="AX201" s="23"/>
      <c r="AZ201" s="23"/>
      <c r="BA201" s="23"/>
      <c r="BB201" s="23"/>
      <c r="BV201" s="23"/>
      <c r="BW201" s="1"/>
      <c r="BX201" s="1"/>
    </row>
    <row r="202" spans="1:76" ht="58" x14ac:dyDescent="0.35">
      <c r="A202" s="48">
        <v>38701905</v>
      </c>
      <c r="B202" s="49" t="s">
        <v>198</v>
      </c>
      <c r="C202" s="67">
        <v>190</v>
      </c>
      <c r="D202" s="44" t="e">
        <f>VLOOKUP($A202,CONSTATACIÓN!A:O,3,0)</f>
        <v>#N/A</v>
      </c>
      <c r="E202" s="44" t="e">
        <f>VLOOKUP(A202,CONSTATACIÓN!A204:O5641,13,FALSE)</f>
        <v>#N/A</v>
      </c>
      <c r="F202" s="49" t="s">
        <v>477</v>
      </c>
      <c r="G202" s="49">
        <v>0</v>
      </c>
      <c r="I202" s="47" t="e">
        <f>VLOOKUP(Tabla1[[#This Row],[Código]],[1]MATRIZ!$A$2:$Q$4581,16,FALSE)</f>
        <v>#N/A</v>
      </c>
      <c r="J202" s="47" t="e">
        <f>VLOOKUP(Tabla1[[#This Row],[Código]],[1]MATRIZ!$A$2:$Q$4581,17,FALSE)</f>
        <v>#N/A</v>
      </c>
      <c r="K202" s="47"/>
      <c r="AX202" s="23"/>
      <c r="AZ202" s="23"/>
      <c r="BA202" s="23"/>
      <c r="BB202" s="23"/>
      <c r="BV202" s="23"/>
      <c r="BW202" s="1"/>
      <c r="BX202" s="1"/>
    </row>
    <row r="203" spans="1:76" ht="72.5" x14ac:dyDescent="0.35">
      <c r="A203" s="48">
        <v>38701906</v>
      </c>
      <c r="B203" s="49" t="s">
        <v>194</v>
      </c>
      <c r="C203" s="68">
        <v>201.5</v>
      </c>
      <c r="D203" s="44" t="e">
        <f>VLOOKUP($A203,CONSTATACIÓN!A:O,3,0)</f>
        <v>#N/A</v>
      </c>
      <c r="E203" s="44" t="e">
        <f>VLOOKUP(A203,CONSTATACIÓN!A205:O5642,13,FALSE)</f>
        <v>#N/A</v>
      </c>
      <c r="F203" s="49" t="s">
        <v>477</v>
      </c>
      <c r="G203" s="49">
        <v>0</v>
      </c>
      <c r="I203" s="47" t="e">
        <f>VLOOKUP(Tabla1[[#This Row],[Código]],[1]MATRIZ!$A$2:$Q$4581,16,FALSE)</f>
        <v>#N/A</v>
      </c>
      <c r="J203" s="47" t="e">
        <f>VLOOKUP(Tabla1[[#This Row],[Código]],[1]MATRIZ!$A$2:$Q$4581,17,FALSE)</f>
        <v>#N/A</v>
      </c>
      <c r="K203" s="47"/>
      <c r="AX203" s="23"/>
      <c r="AZ203" s="23"/>
      <c r="BA203" s="23"/>
      <c r="BB203" s="23"/>
      <c r="BV203" s="23"/>
      <c r="BW203" s="1"/>
      <c r="BX203" s="1"/>
    </row>
    <row r="204" spans="1:76" ht="58" x14ac:dyDescent="0.35">
      <c r="A204" s="48">
        <v>38701907</v>
      </c>
      <c r="B204" s="49" t="s">
        <v>199</v>
      </c>
      <c r="C204" s="67">
        <v>105</v>
      </c>
      <c r="D204" s="44" t="e">
        <f>VLOOKUP($A204,CONSTATACIÓN!A:O,3,0)</f>
        <v>#N/A</v>
      </c>
      <c r="E204" s="44" t="e">
        <f>VLOOKUP(A204,CONSTATACIÓN!A206:O5643,13,FALSE)</f>
        <v>#N/A</v>
      </c>
      <c r="F204" s="49" t="s">
        <v>477</v>
      </c>
      <c r="G204" s="49">
        <v>0</v>
      </c>
      <c r="I204" s="47" t="e">
        <f>VLOOKUP(Tabla1[[#This Row],[Código]],[1]MATRIZ!$A$2:$Q$4581,16,FALSE)</f>
        <v>#N/A</v>
      </c>
      <c r="J204" s="47" t="e">
        <f>VLOOKUP(Tabla1[[#This Row],[Código]],[1]MATRIZ!$A$2:$Q$4581,17,FALSE)</f>
        <v>#N/A</v>
      </c>
      <c r="K204" s="47"/>
      <c r="AX204" s="23"/>
      <c r="AZ204" s="23"/>
      <c r="BA204" s="23"/>
      <c r="BB204" s="23"/>
      <c r="BV204" s="23"/>
      <c r="BW204" s="1"/>
      <c r="BX204" s="1"/>
    </row>
    <row r="205" spans="1:76" ht="72.5" x14ac:dyDescent="0.35">
      <c r="A205" s="48">
        <v>38701908</v>
      </c>
      <c r="B205" s="49" t="s">
        <v>194</v>
      </c>
      <c r="C205" s="68">
        <v>154</v>
      </c>
      <c r="D205" s="44" t="e">
        <f>VLOOKUP($A205,CONSTATACIÓN!A:O,3,0)</f>
        <v>#N/A</v>
      </c>
      <c r="E205" s="44" t="e">
        <f>VLOOKUP(A205,CONSTATACIÓN!A207:O5644,13,FALSE)</f>
        <v>#N/A</v>
      </c>
      <c r="F205" s="49" t="s">
        <v>477</v>
      </c>
      <c r="G205" s="49">
        <v>0</v>
      </c>
      <c r="I205" s="47" t="e">
        <f>VLOOKUP(Tabla1[[#This Row],[Código]],[1]MATRIZ!$A$2:$Q$4581,16,FALSE)</f>
        <v>#N/A</v>
      </c>
      <c r="J205" s="47" t="e">
        <f>VLOOKUP(Tabla1[[#This Row],[Código]],[1]MATRIZ!$A$2:$Q$4581,17,FALSE)</f>
        <v>#N/A</v>
      </c>
      <c r="K205" s="47"/>
      <c r="AX205" s="23"/>
      <c r="AZ205" s="23"/>
      <c r="BA205" s="23"/>
      <c r="BB205" s="23"/>
      <c r="BV205" s="23"/>
      <c r="BW205" s="1"/>
      <c r="BX205" s="1"/>
    </row>
    <row r="206" spans="1:76" ht="58" x14ac:dyDescent="0.35">
      <c r="A206" s="48">
        <v>38701909</v>
      </c>
      <c r="B206" s="49" t="s">
        <v>200</v>
      </c>
      <c r="C206" s="67">
        <v>208</v>
      </c>
      <c r="D206" s="44" t="e">
        <f>VLOOKUP($A206,CONSTATACIÓN!A:O,3,0)</f>
        <v>#N/A</v>
      </c>
      <c r="E206" s="44" t="e">
        <f>VLOOKUP(A206,CONSTATACIÓN!A208:O5645,13,FALSE)</f>
        <v>#N/A</v>
      </c>
      <c r="F206" s="49" t="s">
        <v>477</v>
      </c>
      <c r="G206" s="49">
        <v>0</v>
      </c>
      <c r="I206" s="47" t="e">
        <f>VLOOKUP(Tabla1[[#This Row],[Código]],[1]MATRIZ!$A$2:$Q$4581,16,FALSE)</f>
        <v>#N/A</v>
      </c>
      <c r="J206" s="47" t="e">
        <f>VLOOKUP(Tabla1[[#This Row],[Código]],[1]MATRIZ!$A$2:$Q$4581,17,FALSE)</f>
        <v>#N/A</v>
      </c>
      <c r="K206" s="47"/>
      <c r="AX206" s="23"/>
      <c r="AZ206" s="23"/>
      <c r="BA206" s="23"/>
      <c r="BB206" s="23"/>
      <c r="BV206" s="23"/>
      <c r="BW206" s="1"/>
      <c r="BX206" s="1"/>
    </row>
    <row r="207" spans="1:76" ht="72.5" x14ac:dyDescent="0.35">
      <c r="A207" s="48">
        <v>38701910</v>
      </c>
      <c r="B207" s="49" t="s">
        <v>194</v>
      </c>
      <c r="C207" s="68">
        <v>103</v>
      </c>
      <c r="D207" s="44" t="e">
        <f>VLOOKUP($A207,CONSTATACIÓN!A:O,3,0)</f>
        <v>#N/A</v>
      </c>
      <c r="E207" s="44" t="e">
        <f>VLOOKUP(A207,CONSTATACIÓN!A209:O5646,13,FALSE)</f>
        <v>#N/A</v>
      </c>
      <c r="F207" s="49" t="s">
        <v>477</v>
      </c>
      <c r="G207" s="49">
        <v>0</v>
      </c>
      <c r="I207" s="47" t="e">
        <f>VLOOKUP(Tabla1[[#This Row],[Código]],[1]MATRIZ!$A$2:$Q$4581,16,FALSE)</f>
        <v>#N/A</v>
      </c>
      <c r="J207" s="47" t="e">
        <f>VLOOKUP(Tabla1[[#This Row],[Código]],[1]MATRIZ!$A$2:$Q$4581,17,FALSE)</f>
        <v>#N/A</v>
      </c>
      <c r="K207" s="47"/>
      <c r="AX207" s="23"/>
      <c r="AZ207" s="23"/>
      <c r="BA207" s="23"/>
      <c r="BB207" s="23"/>
      <c r="BV207" s="23"/>
      <c r="BW207" s="1"/>
      <c r="BX207" s="1"/>
    </row>
    <row r="208" spans="1:76" ht="72.5" x14ac:dyDescent="0.35">
      <c r="A208" s="48">
        <v>38701911</v>
      </c>
      <c r="B208" s="49" t="s">
        <v>194</v>
      </c>
      <c r="C208" s="67">
        <v>103</v>
      </c>
      <c r="D208" s="44" t="e">
        <f>VLOOKUP($A208,CONSTATACIÓN!A:O,3,0)</f>
        <v>#N/A</v>
      </c>
      <c r="E208" s="44" t="e">
        <f>VLOOKUP(A208,CONSTATACIÓN!A210:O5647,13,FALSE)</f>
        <v>#N/A</v>
      </c>
      <c r="F208" s="49" t="s">
        <v>477</v>
      </c>
      <c r="G208" s="49">
        <v>0</v>
      </c>
      <c r="I208" s="47" t="e">
        <f>VLOOKUP(Tabla1[[#This Row],[Código]],[1]MATRIZ!$A$2:$Q$4581,16,FALSE)</f>
        <v>#N/A</v>
      </c>
      <c r="J208" s="47" t="e">
        <f>VLOOKUP(Tabla1[[#This Row],[Código]],[1]MATRIZ!$A$2:$Q$4581,17,FALSE)</f>
        <v>#N/A</v>
      </c>
      <c r="K208" s="47"/>
      <c r="AX208" s="23"/>
      <c r="AZ208" s="23"/>
      <c r="BA208" s="23"/>
      <c r="BB208" s="23"/>
      <c r="BV208" s="23"/>
      <c r="BW208" s="1"/>
      <c r="BX208" s="1"/>
    </row>
    <row r="209" spans="1:76" ht="58" x14ac:dyDescent="0.35">
      <c r="A209" s="48">
        <v>38532359</v>
      </c>
      <c r="B209" s="49" t="s">
        <v>201</v>
      </c>
      <c r="C209" s="68">
        <v>380</v>
      </c>
      <c r="D209" s="44" t="e">
        <f>VLOOKUP($A209,CONSTATACIÓN!A:O,3,0)</f>
        <v>#N/A</v>
      </c>
      <c r="E209" s="44" t="e">
        <f>VLOOKUP(A209,CONSTATACIÓN!A211:O5648,13,FALSE)</f>
        <v>#N/A</v>
      </c>
      <c r="F209" s="49" t="s">
        <v>473</v>
      </c>
      <c r="G209" s="49" t="s">
        <v>432</v>
      </c>
      <c r="I209" s="47" t="e">
        <f>VLOOKUP(Tabla1[[#This Row],[Código]],[1]MATRIZ!$A$2:$Q$4581,16,FALSE)</f>
        <v>#N/A</v>
      </c>
      <c r="J209" s="47" t="e">
        <f>VLOOKUP(Tabla1[[#This Row],[Código]],[1]MATRIZ!$A$2:$Q$4581,17,FALSE)</f>
        <v>#N/A</v>
      </c>
      <c r="K209" s="47"/>
      <c r="AX209" s="23"/>
      <c r="AZ209" s="23"/>
      <c r="BA209" s="23"/>
      <c r="BB209" s="23"/>
      <c r="BV209" s="23"/>
      <c r="BW209" s="1"/>
      <c r="BX209" s="1"/>
    </row>
    <row r="210" spans="1:76" ht="58" x14ac:dyDescent="0.35">
      <c r="A210" s="48">
        <v>38532360</v>
      </c>
      <c r="B210" s="49" t="s">
        <v>201</v>
      </c>
      <c r="C210" s="67">
        <v>380</v>
      </c>
      <c r="D210" s="44" t="e">
        <f>VLOOKUP($A210,CONSTATACIÓN!A:O,3,0)</f>
        <v>#N/A</v>
      </c>
      <c r="E210" s="44" t="e">
        <f>VLOOKUP(A210,CONSTATACIÓN!A212:O5649,13,FALSE)</f>
        <v>#N/A</v>
      </c>
      <c r="F210" s="49" t="s">
        <v>473</v>
      </c>
      <c r="G210" s="49" t="s">
        <v>432</v>
      </c>
      <c r="I210" s="47" t="e">
        <f>VLOOKUP(Tabla1[[#This Row],[Código]],[1]MATRIZ!$A$2:$Q$4581,16,FALSE)</f>
        <v>#N/A</v>
      </c>
      <c r="J210" s="47" t="e">
        <f>VLOOKUP(Tabla1[[#This Row],[Código]],[1]MATRIZ!$A$2:$Q$4581,17,FALSE)</f>
        <v>#N/A</v>
      </c>
      <c r="K210" s="47"/>
      <c r="AX210" s="23"/>
      <c r="AZ210" s="23"/>
      <c r="BA210" s="23"/>
      <c r="BB210" s="23"/>
      <c r="BV210" s="23"/>
      <c r="BW210" s="1"/>
      <c r="BX210" s="1"/>
    </row>
    <row r="211" spans="1:76" ht="58" x14ac:dyDescent="0.35">
      <c r="A211" s="48">
        <v>38532361</v>
      </c>
      <c r="B211" s="49" t="s">
        <v>201</v>
      </c>
      <c r="C211" s="68">
        <v>380</v>
      </c>
      <c r="D211" s="44" t="e">
        <f>VLOOKUP($A211,CONSTATACIÓN!A:O,3,0)</f>
        <v>#N/A</v>
      </c>
      <c r="E211" s="44" t="e">
        <f>VLOOKUP(A211,CONSTATACIÓN!A213:O5650,13,FALSE)</f>
        <v>#N/A</v>
      </c>
      <c r="F211" s="49" t="s">
        <v>473</v>
      </c>
      <c r="G211" s="49" t="s">
        <v>432</v>
      </c>
      <c r="I211" s="47" t="e">
        <f>VLOOKUP(Tabla1[[#This Row],[Código]],[1]MATRIZ!$A$2:$Q$4581,16,FALSE)</f>
        <v>#N/A</v>
      </c>
      <c r="J211" s="47" t="e">
        <f>VLOOKUP(Tabla1[[#This Row],[Código]],[1]MATRIZ!$A$2:$Q$4581,17,FALSE)</f>
        <v>#N/A</v>
      </c>
      <c r="K211" s="47"/>
      <c r="AX211" s="23"/>
      <c r="AZ211" s="23"/>
      <c r="BA211" s="23"/>
      <c r="BB211" s="23"/>
      <c r="BV211" s="23"/>
      <c r="BW211" s="1"/>
      <c r="BX211" s="1"/>
    </row>
    <row r="212" spans="1:76" ht="58" x14ac:dyDescent="0.35">
      <c r="A212" s="48">
        <v>38532362</v>
      </c>
      <c r="B212" s="49" t="s">
        <v>201</v>
      </c>
      <c r="C212" s="67">
        <v>380</v>
      </c>
      <c r="D212" s="44" t="e">
        <f>VLOOKUP($A212,CONSTATACIÓN!A:O,3,0)</f>
        <v>#N/A</v>
      </c>
      <c r="E212" s="44" t="e">
        <f>VLOOKUP(A212,CONSTATACIÓN!A214:O5651,13,FALSE)</f>
        <v>#N/A</v>
      </c>
      <c r="F212" s="49" t="s">
        <v>473</v>
      </c>
      <c r="G212" s="49" t="s">
        <v>432</v>
      </c>
      <c r="I212" s="47" t="e">
        <f>VLOOKUP(Tabla1[[#This Row],[Código]],[1]MATRIZ!$A$2:$Q$4581,16,FALSE)</f>
        <v>#N/A</v>
      </c>
      <c r="J212" s="47" t="e">
        <f>VLOOKUP(Tabla1[[#This Row],[Código]],[1]MATRIZ!$A$2:$Q$4581,17,FALSE)</f>
        <v>#N/A</v>
      </c>
      <c r="K212" s="47"/>
      <c r="AX212" s="23"/>
      <c r="AZ212" s="23"/>
      <c r="BA212" s="23"/>
      <c r="BB212" s="23"/>
      <c r="BV212" s="23"/>
      <c r="BW212" s="1"/>
      <c r="BX212" s="1"/>
    </row>
    <row r="213" spans="1:76" ht="58" x14ac:dyDescent="0.35">
      <c r="A213" s="48">
        <v>38532363</v>
      </c>
      <c r="B213" s="49" t="s">
        <v>201</v>
      </c>
      <c r="C213" s="68">
        <v>1160</v>
      </c>
      <c r="D213" s="44" t="e">
        <f>VLOOKUP($A213,CONSTATACIÓN!A:O,3,0)</f>
        <v>#N/A</v>
      </c>
      <c r="E213" s="44" t="e">
        <f>VLOOKUP(A213,CONSTATACIÓN!A215:O5652,13,FALSE)</f>
        <v>#N/A</v>
      </c>
      <c r="F213" s="49" t="s">
        <v>473</v>
      </c>
      <c r="G213" s="49" t="s">
        <v>432</v>
      </c>
      <c r="I213" s="47" t="e">
        <f>VLOOKUP(Tabla1[[#This Row],[Código]],[1]MATRIZ!$A$2:$Q$4581,16,FALSE)</f>
        <v>#N/A</v>
      </c>
      <c r="J213" s="47" t="e">
        <f>VLOOKUP(Tabla1[[#This Row],[Código]],[1]MATRIZ!$A$2:$Q$4581,17,FALSE)</f>
        <v>#N/A</v>
      </c>
      <c r="K213" s="47"/>
      <c r="AX213" s="23"/>
      <c r="AZ213" s="23"/>
      <c r="BA213" s="23"/>
      <c r="BB213" s="23"/>
      <c r="BV213" s="23"/>
      <c r="BW213" s="1"/>
      <c r="BX213" s="1"/>
    </row>
    <row r="214" spans="1:76" ht="58" x14ac:dyDescent="0.35">
      <c r="A214" s="48">
        <v>38532364</v>
      </c>
      <c r="B214" s="49" t="s">
        <v>201</v>
      </c>
      <c r="C214" s="67">
        <v>1160</v>
      </c>
      <c r="D214" s="44" t="e">
        <f>VLOOKUP($A214,CONSTATACIÓN!A:O,3,0)</f>
        <v>#N/A</v>
      </c>
      <c r="E214" s="44" t="e">
        <f>VLOOKUP(A214,CONSTATACIÓN!A216:O5653,13,FALSE)</f>
        <v>#N/A</v>
      </c>
      <c r="F214" s="49" t="s">
        <v>473</v>
      </c>
      <c r="G214" s="49" t="s">
        <v>432</v>
      </c>
      <c r="I214" s="47" t="e">
        <f>VLOOKUP(Tabla1[[#This Row],[Código]],[1]MATRIZ!$A$2:$Q$4581,16,FALSE)</f>
        <v>#N/A</v>
      </c>
      <c r="J214" s="47" t="e">
        <f>VLOOKUP(Tabla1[[#This Row],[Código]],[1]MATRIZ!$A$2:$Q$4581,17,FALSE)</f>
        <v>#N/A</v>
      </c>
      <c r="K214" s="47"/>
      <c r="AX214" s="23"/>
      <c r="AZ214" s="23"/>
      <c r="BA214" s="23"/>
      <c r="BB214" s="23"/>
      <c r="BV214" s="23"/>
      <c r="BW214" s="1"/>
      <c r="BX214" s="1"/>
    </row>
    <row r="215" spans="1:76" ht="43.5" x14ac:dyDescent="0.35">
      <c r="A215" s="48">
        <v>38777235</v>
      </c>
      <c r="B215" s="49" t="s">
        <v>202</v>
      </c>
      <c r="C215" s="68">
        <v>428</v>
      </c>
      <c r="D215" s="44" t="e">
        <f>VLOOKUP($A215,CONSTATACIÓN!A:O,3,0)</f>
        <v>#N/A</v>
      </c>
      <c r="E215" s="44" t="e">
        <f>VLOOKUP(A215,CONSTATACIÓN!A217:O5654,13,FALSE)</f>
        <v>#N/A</v>
      </c>
      <c r="F215" s="49" t="s">
        <v>473</v>
      </c>
      <c r="G215" s="49" t="s">
        <v>432</v>
      </c>
      <c r="I215" s="47" t="e">
        <f>VLOOKUP(Tabla1[[#This Row],[Código]],[1]MATRIZ!$A$2:$Q$4581,16,FALSE)</f>
        <v>#N/A</v>
      </c>
      <c r="J215" s="47" t="e">
        <f>VLOOKUP(Tabla1[[#This Row],[Código]],[1]MATRIZ!$A$2:$Q$4581,17,FALSE)</f>
        <v>#N/A</v>
      </c>
      <c r="K215" s="47"/>
      <c r="AX215" s="23"/>
      <c r="AZ215" s="23"/>
      <c r="BA215" s="23"/>
      <c r="BB215" s="23"/>
      <c r="BV215" s="23"/>
      <c r="BW215" s="1"/>
      <c r="BX215" s="1"/>
    </row>
    <row r="216" spans="1:76" ht="43.5" x14ac:dyDescent="0.35">
      <c r="A216" s="48">
        <v>38777236</v>
      </c>
      <c r="B216" s="49" t="s">
        <v>203</v>
      </c>
      <c r="C216" s="67">
        <v>125</v>
      </c>
      <c r="D216" s="44" t="e">
        <f>VLOOKUP($A216,CONSTATACIÓN!A:O,3,0)</f>
        <v>#N/A</v>
      </c>
      <c r="E216" s="44" t="e">
        <f>VLOOKUP(A216,CONSTATACIÓN!A218:O5655,13,FALSE)</f>
        <v>#N/A</v>
      </c>
      <c r="F216" s="49" t="s">
        <v>473</v>
      </c>
      <c r="G216" s="49" t="s">
        <v>432</v>
      </c>
      <c r="I216" s="47" t="e">
        <f>VLOOKUP(Tabla1[[#This Row],[Código]],[1]MATRIZ!$A$2:$Q$4581,16,FALSE)</f>
        <v>#N/A</v>
      </c>
      <c r="J216" s="47" t="e">
        <f>VLOOKUP(Tabla1[[#This Row],[Código]],[1]MATRIZ!$A$2:$Q$4581,17,FALSE)</f>
        <v>#N/A</v>
      </c>
      <c r="K216" s="47"/>
      <c r="AX216" s="23"/>
      <c r="AZ216" s="23"/>
      <c r="BA216" s="23"/>
      <c r="BB216" s="23"/>
      <c r="BV216" s="23"/>
      <c r="BW216" s="1"/>
      <c r="BX216" s="1"/>
    </row>
    <row r="217" spans="1:76" ht="43.5" x14ac:dyDescent="0.35">
      <c r="A217" s="50">
        <v>38777237</v>
      </c>
      <c r="B217" s="49" t="s">
        <v>204</v>
      </c>
      <c r="C217" s="68">
        <v>880</v>
      </c>
      <c r="D217" s="44" t="e">
        <f>VLOOKUP($A217,CONSTATACIÓN!A:O,3,0)</f>
        <v>#N/A</v>
      </c>
      <c r="E217" s="44" t="e">
        <f>VLOOKUP(A217,CONSTATACIÓN!A219:O5656,13,FALSE)</f>
        <v>#N/A</v>
      </c>
      <c r="F217" s="49" t="s">
        <v>473</v>
      </c>
      <c r="G217" s="49" t="s">
        <v>437</v>
      </c>
      <c r="I217" s="47" t="e">
        <f>VLOOKUP(Tabla1[[#This Row],[Código]],[1]MATRIZ!$A$2:$Q$4581,16,FALSE)</f>
        <v>#N/A</v>
      </c>
      <c r="J217" s="47" t="e">
        <f>VLOOKUP(Tabla1[[#This Row],[Código]],[1]MATRIZ!$A$2:$Q$4581,17,FALSE)</f>
        <v>#N/A</v>
      </c>
      <c r="K217" s="47"/>
      <c r="AX217" s="23"/>
      <c r="AZ217" s="23"/>
      <c r="BA217" s="23"/>
      <c r="BB217" s="23"/>
      <c r="BV217" s="23"/>
      <c r="BW217" s="1"/>
      <c r="BX217" s="1"/>
    </row>
    <row r="218" spans="1:76" ht="58" x14ac:dyDescent="0.35">
      <c r="A218" s="48">
        <v>38777238</v>
      </c>
      <c r="B218" s="49" t="s">
        <v>205</v>
      </c>
      <c r="C218" s="67">
        <v>179</v>
      </c>
      <c r="D218" s="44" t="e">
        <f>VLOOKUP($A218,CONSTATACIÓN!A:O,3,0)</f>
        <v>#N/A</v>
      </c>
      <c r="E218" s="44" t="e">
        <f>VLOOKUP(A218,CONSTATACIÓN!A220:O5657,13,FALSE)</f>
        <v>#N/A</v>
      </c>
      <c r="F218" s="49" t="s">
        <v>473</v>
      </c>
      <c r="G218" s="49" t="s">
        <v>432</v>
      </c>
      <c r="I218" s="47" t="e">
        <f>VLOOKUP(Tabla1[[#This Row],[Código]],[1]MATRIZ!$A$2:$Q$4581,16,FALSE)</f>
        <v>#N/A</v>
      </c>
      <c r="J218" s="47" t="e">
        <f>VLOOKUP(Tabla1[[#This Row],[Código]],[1]MATRIZ!$A$2:$Q$4581,17,FALSE)</f>
        <v>#N/A</v>
      </c>
      <c r="K218" s="47"/>
      <c r="AX218" s="23"/>
      <c r="AZ218" s="23"/>
      <c r="BA218" s="23"/>
      <c r="BB218" s="23"/>
      <c r="BV218" s="23"/>
      <c r="BW218" s="1"/>
      <c r="BX218" s="1"/>
    </row>
    <row r="219" spans="1:76" ht="58" x14ac:dyDescent="0.35">
      <c r="A219" s="50">
        <v>38777239</v>
      </c>
      <c r="B219" s="49" t="s">
        <v>205</v>
      </c>
      <c r="C219" s="68">
        <v>500</v>
      </c>
      <c r="D219" s="44" t="e">
        <f>VLOOKUP($A219,CONSTATACIÓN!A:O,3,0)</f>
        <v>#N/A</v>
      </c>
      <c r="E219" s="44" t="e">
        <f>VLOOKUP(A219,CONSTATACIÓN!A221:O5658,13,FALSE)</f>
        <v>#N/A</v>
      </c>
      <c r="F219" s="49" t="s">
        <v>473</v>
      </c>
      <c r="G219" s="49" t="s">
        <v>437</v>
      </c>
      <c r="I219" s="47" t="e">
        <f>VLOOKUP(Tabla1[[#This Row],[Código]],[1]MATRIZ!$A$2:$Q$4581,16,FALSE)</f>
        <v>#N/A</v>
      </c>
      <c r="J219" s="47" t="e">
        <f>VLOOKUP(Tabla1[[#This Row],[Código]],[1]MATRIZ!$A$2:$Q$4581,17,FALSE)</f>
        <v>#N/A</v>
      </c>
      <c r="K219" s="47"/>
      <c r="AX219" s="23"/>
      <c r="AZ219" s="23"/>
      <c r="BA219" s="23"/>
      <c r="BB219" s="23"/>
      <c r="BV219" s="23"/>
      <c r="BW219" s="1"/>
      <c r="BX219" s="1"/>
    </row>
    <row r="220" spans="1:76" ht="58" x14ac:dyDescent="0.35">
      <c r="A220" s="50">
        <v>38777240</v>
      </c>
      <c r="B220" s="49" t="s">
        <v>205</v>
      </c>
      <c r="C220" s="67">
        <v>500</v>
      </c>
      <c r="D220" s="44" t="e">
        <f>VLOOKUP($A220,CONSTATACIÓN!A:O,3,0)</f>
        <v>#N/A</v>
      </c>
      <c r="E220" s="44" t="e">
        <f>VLOOKUP(A220,CONSTATACIÓN!A222:O5659,13,FALSE)</f>
        <v>#N/A</v>
      </c>
      <c r="F220" s="49" t="s">
        <v>473</v>
      </c>
      <c r="G220" s="49" t="s">
        <v>437</v>
      </c>
      <c r="I220" s="47" t="e">
        <f>VLOOKUP(Tabla1[[#This Row],[Código]],[1]MATRIZ!$A$2:$Q$4581,16,FALSE)</f>
        <v>#N/A</v>
      </c>
      <c r="J220" s="47" t="e">
        <f>VLOOKUP(Tabla1[[#This Row],[Código]],[1]MATRIZ!$A$2:$Q$4581,17,FALSE)</f>
        <v>#N/A</v>
      </c>
      <c r="K220" s="47"/>
      <c r="AX220" s="23"/>
      <c r="AZ220" s="23"/>
      <c r="BA220" s="23"/>
      <c r="BB220" s="23"/>
      <c r="BV220" s="23"/>
      <c r="BW220" s="1"/>
      <c r="BX220" s="1"/>
    </row>
    <row r="221" spans="1:76" ht="58" x14ac:dyDescent="0.35">
      <c r="A221" s="48">
        <v>38777241</v>
      </c>
      <c r="B221" s="49" t="s">
        <v>206</v>
      </c>
      <c r="C221" s="68">
        <v>118</v>
      </c>
      <c r="D221" s="44" t="e">
        <f>VLOOKUP($A221,CONSTATACIÓN!A:O,3,0)</f>
        <v>#N/A</v>
      </c>
      <c r="E221" s="44" t="e">
        <f>VLOOKUP(A221,CONSTATACIÓN!A223:O5660,13,FALSE)</f>
        <v>#N/A</v>
      </c>
      <c r="F221" s="49" t="s">
        <v>473</v>
      </c>
      <c r="G221" s="49" t="s">
        <v>432</v>
      </c>
      <c r="I221" s="47" t="e">
        <f>VLOOKUP(Tabla1[[#This Row],[Código]],[1]MATRIZ!$A$2:$Q$4581,16,FALSE)</f>
        <v>#N/A</v>
      </c>
      <c r="J221" s="47" t="e">
        <f>VLOOKUP(Tabla1[[#This Row],[Código]],[1]MATRIZ!$A$2:$Q$4581,17,FALSE)</f>
        <v>#N/A</v>
      </c>
      <c r="K221" s="47"/>
      <c r="AX221" s="23"/>
      <c r="AZ221" s="23"/>
      <c r="BA221" s="23"/>
      <c r="BB221" s="23"/>
      <c r="BV221" s="23"/>
      <c r="BW221" s="1"/>
      <c r="BX221" s="1"/>
    </row>
    <row r="222" spans="1:76" ht="58" x14ac:dyDescent="0.35">
      <c r="A222" s="48">
        <v>38777242</v>
      </c>
      <c r="B222" s="49" t="s">
        <v>206</v>
      </c>
      <c r="C222" s="67">
        <v>118</v>
      </c>
      <c r="D222" s="44" t="e">
        <f>VLOOKUP($A222,CONSTATACIÓN!A:O,3,0)</f>
        <v>#N/A</v>
      </c>
      <c r="E222" s="44" t="e">
        <f>VLOOKUP(A222,CONSTATACIÓN!A224:O5661,13,FALSE)</f>
        <v>#N/A</v>
      </c>
      <c r="F222" s="49" t="s">
        <v>473</v>
      </c>
      <c r="G222" s="49" t="s">
        <v>432</v>
      </c>
      <c r="I222" s="47" t="e">
        <f>VLOOKUP(Tabla1[[#This Row],[Código]],[1]MATRIZ!$A$2:$Q$4581,16,FALSE)</f>
        <v>#N/A</v>
      </c>
      <c r="J222" s="47" t="e">
        <f>VLOOKUP(Tabla1[[#This Row],[Código]],[1]MATRIZ!$A$2:$Q$4581,17,FALSE)</f>
        <v>#N/A</v>
      </c>
      <c r="K222" s="47"/>
      <c r="AX222" s="23"/>
      <c r="AZ222" s="23"/>
      <c r="BA222" s="23"/>
      <c r="BB222" s="23"/>
      <c r="BV222" s="23"/>
      <c r="BW222" s="1"/>
      <c r="BX222" s="1"/>
    </row>
    <row r="223" spans="1:76" ht="58" x14ac:dyDescent="0.35">
      <c r="A223" s="48">
        <v>38777243</v>
      </c>
      <c r="B223" s="49" t="s">
        <v>206</v>
      </c>
      <c r="C223" s="68">
        <v>150</v>
      </c>
      <c r="D223" s="44" t="e">
        <f>VLOOKUP($A223,CONSTATACIÓN!A:O,3,0)</f>
        <v>#N/A</v>
      </c>
      <c r="E223" s="44" t="e">
        <f>VLOOKUP(A223,CONSTATACIÓN!A225:O5662,13,FALSE)</f>
        <v>#N/A</v>
      </c>
      <c r="F223" s="49" t="s">
        <v>473</v>
      </c>
      <c r="G223" s="49" t="s">
        <v>432</v>
      </c>
      <c r="I223" s="47" t="e">
        <f>VLOOKUP(Tabla1[[#This Row],[Código]],[1]MATRIZ!$A$2:$Q$4581,16,FALSE)</f>
        <v>#N/A</v>
      </c>
      <c r="J223" s="47" t="e">
        <f>VLOOKUP(Tabla1[[#This Row],[Código]],[1]MATRIZ!$A$2:$Q$4581,17,FALSE)</f>
        <v>#N/A</v>
      </c>
      <c r="K223" s="47"/>
      <c r="AX223" s="23"/>
      <c r="AZ223" s="23"/>
      <c r="BA223" s="23"/>
      <c r="BB223" s="23"/>
      <c r="BV223" s="23"/>
      <c r="BW223" s="1"/>
      <c r="BX223" s="1"/>
    </row>
    <row r="224" spans="1:76" ht="58" x14ac:dyDescent="0.35">
      <c r="A224" s="48">
        <v>37801728</v>
      </c>
      <c r="B224" s="49" t="s">
        <v>207</v>
      </c>
      <c r="C224" s="67">
        <v>700</v>
      </c>
      <c r="D224" s="44" t="e">
        <f>VLOOKUP($A224,CONSTATACIÓN!A:O,3,0)</f>
        <v>#N/A</v>
      </c>
      <c r="E224" s="44" t="e">
        <f>VLOOKUP(A224,CONSTATACIÓN!A226:O5663,13,FALSE)</f>
        <v>#N/A</v>
      </c>
      <c r="F224" s="49" t="s">
        <v>477</v>
      </c>
      <c r="G224" s="49">
        <v>0</v>
      </c>
      <c r="I224" s="47" t="e">
        <f>VLOOKUP(Tabla1[[#This Row],[Código]],[1]MATRIZ!$A$2:$Q$4581,16,FALSE)</f>
        <v>#N/A</v>
      </c>
      <c r="J224" s="47" t="e">
        <f>VLOOKUP(Tabla1[[#This Row],[Código]],[1]MATRIZ!$A$2:$Q$4581,17,FALSE)</f>
        <v>#N/A</v>
      </c>
      <c r="K224" s="47"/>
      <c r="AX224" s="23"/>
      <c r="AZ224" s="23"/>
      <c r="BA224" s="23"/>
      <c r="BB224" s="23"/>
      <c r="BV224" s="23"/>
      <c r="BW224" s="1"/>
      <c r="BX224" s="1"/>
    </row>
    <row r="225" spans="1:76" ht="58" x14ac:dyDescent="0.35">
      <c r="A225" s="48">
        <v>37801729</v>
      </c>
      <c r="B225" s="49" t="s">
        <v>207</v>
      </c>
      <c r="C225" s="68">
        <v>700</v>
      </c>
      <c r="D225" s="44" t="e">
        <f>VLOOKUP($A225,CONSTATACIÓN!A:O,3,0)</f>
        <v>#N/A</v>
      </c>
      <c r="E225" s="44" t="e">
        <f>VLOOKUP(A225,CONSTATACIÓN!A227:O5664,13,FALSE)</f>
        <v>#N/A</v>
      </c>
      <c r="F225" s="49" t="s">
        <v>477</v>
      </c>
      <c r="G225" s="49">
        <v>0</v>
      </c>
      <c r="I225" s="47" t="e">
        <f>VLOOKUP(Tabla1[[#This Row],[Código]],[1]MATRIZ!$A$2:$Q$4581,16,FALSE)</f>
        <v>#N/A</v>
      </c>
      <c r="J225" s="47" t="e">
        <f>VLOOKUP(Tabla1[[#This Row],[Código]],[1]MATRIZ!$A$2:$Q$4581,17,FALSE)</f>
        <v>#N/A</v>
      </c>
      <c r="K225" s="47"/>
      <c r="AX225" s="23"/>
      <c r="AZ225" s="23"/>
      <c r="BA225" s="23"/>
      <c r="BB225" s="23"/>
      <c r="BV225" s="23"/>
      <c r="BW225" s="1"/>
      <c r="BX225" s="1"/>
    </row>
    <row r="226" spans="1:76" ht="43.5" x14ac:dyDescent="0.35">
      <c r="A226" s="48">
        <v>38475732</v>
      </c>
      <c r="B226" s="49" t="s">
        <v>208</v>
      </c>
      <c r="C226" s="67">
        <v>2500</v>
      </c>
      <c r="D226" s="44" t="e">
        <f>VLOOKUP($A226,CONSTATACIÓN!A:O,3,0)</f>
        <v>#N/A</v>
      </c>
      <c r="E226" s="44" t="e">
        <f>VLOOKUP(A226,CONSTATACIÓN!A228:O5665,13,FALSE)</f>
        <v>#N/A</v>
      </c>
      <c r="F226" s="49" t="s">
        <v>473</v>
      </c>
      <c r="G226" s="49" t="s">
        <v>432</v>
      </c>
      <c r="I226" s="47" t="e">
        <f>VLOOKUP(Tabla1[[#This Row],[Código]],[1]MATRIZ!$A$2:$Q$4581,16,FALSE)</f>
        <v>#N/A</v>
      </c>
      <c r="J226" s="47" t="e">
        <f>VLOOKUP(Tabla1[[#This Row],[Código]],[1]MATRIZ!$A$2:$Q$4581,17,FALSE)</f>
        <v>#N/A</v>
      </c>
      <c r="K226" s="47"/>
      <c r="AX226" s="23"/>
      <c r="AZ226" s="23"/>
      <c r="BA226" s="23"/>
      <c r="BB226" s="23"/>
      <c r="BV226" s="23"/>
      <c r="BW226" s="1"/>
      <c r="BX226" s="1"/>
    </row>
    <row r="227" spans="1:76" ht="43.5" x14ac:dyDescent="0.35">
      <c r="A227" s="51">
        <v>38815879</v>
      </c>
      <c r="B227" s="49" t="s">
        <v>209</v>
      </c>
      <c r="C227" s="68">
        <v>2069.5700000000002</v>
      </c>
      <c r="D227" s="44" t="e">
        <f>VLOOKUP($A227,CONSTATACIÓN!A:O,3,0)</f>
        <v>#N/A</v>
      </c>
      <c r="E227" s="44" t="e">
        <f>VLOOKUP(A227,CONSTATACIÓN!A229:O5666,13,FALSE)</f>
        <v>#N/A</v>
      </c>
      <c r="F227" s="49" t="s">
        <v>488</v>
      </c>
      <c r="G227" s="49">
        <v>0</v>
      </c>
      <c r="I227" s="47" t="e">
        <f>VLOOKUP(Tabla1[[#This Row],[Código]],[1]MATRIZ!$A$2:$Q$4581,16,FALSE)</f>
        <v>#N/A</v>
      </c>
      <c r="J227" s="47" t="e">
        <f>VLOOKUP(Tabla1[[#This Row],[Código]],[1]MATRIZ!$A$2:$Q$4581,17,FALSE)</f>
        <v>#N/A</v>
      </c>
      <c r="K227" s="47"/>
      <c r="AX227" s="23"/>
      <c r="AZ227" s="23"/>
      <c r="BA227" s="23"/>
      <c r="BB227" s="23"/>
      <c r="BV227" s="23"/>
      <c r="BW227" s="1"/>
      <c r="BX227" s="1"/>
    </row>
    <row r="228" spans="1:76" ht="43.5" x14ac:dyDescent="0.35">
      <c r="A228" s="51">
        <v>38815880</v>
      </c>
      <c r="B228" s="49" t="s">
        <v>209</v>
      </c>
      <c r="C228" s="67">
        <v>2069.5700000000002</v>
      </c>
      <c r="D228" s="44" t="e">
        <f>VLOOKUP($A228,CONSTATACIÓN!A:O,3,0)</f>
        <v>#N/A</v>
      </c>
      <c r="E228" s="44" t="e">
        <f>VLOOKUP(A228,CONSTATACIÓN!A230:O5667,13,FALSE)</f>
        <v>#N/A</v>
      </c>
      <c r="F228" s="49" t="s">
        <v>527</v>
      </c>
      <c r="G228" s="49">
        <v>0</v>
      </c>
      <c r="I228" s="47" t="e">
        <f>VLOOKUP(Tabla1[[#This Row],[Código]],[1]MATRIZ!$A$2:$Q$4581,16,FALSE)</f>
        <v>#N/A</v>
      </c>
      <c r="J228" s="47" t="e">
        <f>VLOOKUP(Tabla1[[#This Row],[Código]],[1]MATRIZ!$A$2:$Q$4581,17,FALSE)</f>
        <v>#N/A</v>
      </c>
      <c r="K228" s="47"/>
      <c r="AX228" s="23"/>
      <c r="AZ228" s="23"/>
      <c r="BA228" s="23"/>
      <c r="BB228" s="23"/>
      <c r="BV228" s="23"/>
      <c r="BW228" s="1"/>
      <c r="BX228" s="1"/>
    </row>
    <row r="229" spans="1:76" ht="43.5" x14ac:dyDescent="0.35">
      <c r="A229" s="51">
        <v>38815881</v>
      </c>
      <c r="B229" s="49" t="s">
        <v>209</v>
      </c>
      <c r="C229" s="68">
        <v>2069.5700000000002</v>
      </c>
      <c r="D229" s="44" t="e">
        <f>VLOOKUP($A229,CONSTATACIÓN!A:O,3,0)</f>
        <v>#N/A</v>
      </c>
      <c r="E229" s="44" t="e">
        <f>VLOOKUP(A229,CONSTATACIÓN!A231:O5668,13,FALSE)</f>
        <v>#N/A</v>
      </c>
      <c r="F229" s="49" t="s">
        <v>516</v>
      </c>
      <c r="G229" s="49">
        <v>0</v>
      </c>
      <c r="I229" s="47" t="e">
        <f>VLOOKUP(Tabla1[[#This Row],[Código]],[1]MATRIZ!$A$2:$Q$4581,16,FALSE)</f>
        <v>#N/A</v>
      </c>
      <c r="J229" s="47" t="e">
        <f>VLOOKUP(Tabla1[[#This Row],[Código]],[1]MATRIZ!$A$2:$Q$4581,17,FALSE)</f>
        <v>#N/A</v>
      </c>
      <c r="K229" s="47"/>
      <c r="AX229" s="23"/>
      <c r="AZ229" s="23"/>
      <c r="BA229" s="23"/>
      <c r="BB229" s="23"/>
      <c r="BV229" s="23"/>
      <c r="BW229" s="1"/>
      <c r="BX229" s="1"/>
    </row>
    <row r="230" spans="1:76" ht="43.5" x14ac:dyDescent="0.35">
      <c r="A230" s="51">
        <v>38801850</v>
      </c>
      <c r="B230" s="49" t="s">
        <v>210</v>
      </c>
      <c r="C230" s="67">
        <v>798</v>
      </c>
      <c r="D230" s="44" t="e">
        <f>VLOOKUP($A230,CONSTATACIÓN!A:O,3,0)</f>
        <v>#N/A</v>
      </c>
      <c r="E230" s="44" t="e">
        <f>VLOOKUP(A230,CONSTATACIÓN!A232:O5669,13,FALSE)</f>
        <v>#N/A</v>
      </c>
      <c r="F230" s="49" t="s">
        <v>519</v>
      </c>
      <c r="G230" s="49">
        <v>0</v>
      </c>
      <c r="I230" s="47" t="e">
        <f>VLOOKUP(Tabla1[[#This Row],[Código]],[1]MATRIZ!$A$2:$Q$4581,16,FALSE)</f>
        <v>#N/A</v>
      </c>
      <c r="J230" s="47" t="e">
        <f>VLOOKUP(Tabla1[[#This Row],[Código]],[1]MATRIZ!$A$2:$Q$4581,17,FALSE)</f>
        <v>#N/A</v>
      </c>
      <c r="K230" s="47"/>
      <c r="AX230" s="23"/>
      <c r="AZ230" s="23"/>
      <c r="BA230" s="23"/>
      <c r="BB230" s="23"/>
      <c r="BV230" s="23"/>
      <c r="BW230" s="1"/>
      <c r="BX230" s="1"/>
    </row>
    <row r="231" spans="1:76" ht="43.5" x14ac:dyDescent="0.35">
      <c r="A231" s="53">
        <v>38801851</v>
      </c>
      <c r="B231" s="49" t="s">
        <v>210</v>
      </c>
      <c r="C231" s="68">
        <v>798</v>
      </c>
      <c r="D231" s="44" t="e">
        <f>VLOOKUP($A231,CONSTATACIÓN!A:O,3,0)</f>
        <v>#N/A</v>
      </c>
      <c r="E231" s="44" t="e">
        <f>VLOOKUP(A231,CONSTATACIÓN!A233:O5670,13,FALSE)</f>
        <v>#N/A</v>
      </c>
      <c r="F231" s="49" t="s">
        <v>529</v>
      </c>
      <c r="G231" s="49">
        <v>0</v>
      </c>
      <c r="I231" s="47" t="e">
        <f>VLOOKUP(Tabla1[[#This Row],[Código]],[1]MATRIZ!$A$2:$Q$4581,16,FALSE)</f>
        <v>#N/A</v>
      </c>
      <c r="J231" s="47" t="e">
        <f>VLOOKUP(Tabla1[[#This Row],[Código]],[1]MATRIZ!$A$2:$Q$4581,17,FALSE)</f>
        <v>#N/A</v>
      </c>
      <c r="K231" s="47"/>
      <c r="AX231" s="23"/>
      <c r="AZ231" s="23"/>
      <c r="BA231" s="23"/>
      <c r="BB231" s="23"/>
      <c r="BV231" s="23"/>
      <c r="BW231" s="1"/>
      <c r="BX231" s="1"/>
    </row>
    <row r="232" spans="1:76" ht="43.5" x14ac:dyDescent="0.35">
      <c r="A232" s="48">
        <v>38801852</v>
      </c>
      <c r="B232" s="49" t="s">
        <v>210</v>
      </c>
      <c r="C232" s="67">
        <v>798</v>
      </c>
      <c r="D232" s="44" t="e">
        <f>VLOOKUP($A232,CONSTATACIÓN!A:O,3,0)</f>
        <v>#N/A</v>
      </c>
      <c r="E232" s="44" t="e">
        <f>VLOOKUP(A232,CONSTATACIÓN!A234:O5671,13,FALSE)</f>
        <v>#N/A</v>
      </c>
      <c r="F232" s="49" t="s">
        <v>530</v>
      </c>
      <c r="G232" s="49">
        <v>0</v>
      </c>
      <c r="I232" s="47" t="e">
        <f>VLOOKUP(Tabla1[[#This Row],[Código]],[1]MATRIZ!$A$2:$Q$4581,16,FALSE)</f>
        <v>#N/A</v>
      </c>
      <c r="J232" s="47" t="e">
        <f>VLOOKUP(Tabla1[[#This Row],[Código]],[1]MATRIZ!$A$2:$Q$4581,17,FALSE)</f>
        <v>#N/A</v>
      </c>
      <c r="K232" s="47"/>
      <c r="AX232" s="23"/>
      <c r="AZ232" s="23"/>
      <c r="BA232" s="23"/>
      <c r="BB232" s="23"/>
      <c r="BV232" s="23"/>
      <c r="BW232" s="1"/>
      <c r="BX232" s="1"/>
    </row>
    <row r="233" spans="1:76" ht="43.5" x14ac:dyDescent="0.35">
      <c r="A233" s="52">
        <v>38801657</v>
      </c>
      <c r="B233" s="49" t="s">
        <v>210</v>
      </c>
      <c r="C233" s="68">
        <v>3190</v>
      </c>
      <c r="D233" s="44" t="e">
        <f>VLOOKUP($A233,CONSTATACIÓN!A:O,3,0)</f>
        <v>#N/A</v>
      </c>
      <c r="E233" s="44" t="e">
        <f>VLOOKUP(A233,CONSTATACIÓN!A235:O5672,13,FALSE)</f>
        <v>#N/A</v>
      </c>
      <c r="F233" s="49" t="s">
        <v>523</v>
      </c>
      <c r="G233" s="49">
        <v>0</v>
      </c>
      <c r="I233" s="47" t="e">
        <f>VLOOKUP(Tabla1[[#This Row],[Código]],[1]MATRIZ!$A$2:$Q$4581,16,FALSE)</f>
        <v>#N/A</v>
      </c>
      <c r="J233" s="47" t="e">
        <f>VLOOKUP(Tabla1[[#This Row],[Código]],[1]MATRIZ!$A$2:$Q$4581,17,FALSE)</f>
        <v>#N/A</v>
      </c>
      <c r="K233" s="47"/>
      <c r="AX233" s="23"/>
      <c r="AZ233" s="23"/>
      <c r="BA233" s="23"/>
      <c r="BB233" s="23"/>
      <c r="BV233" s="23"/>
      <c r="BW233" s="1"/>
      <c r="BX233" s="1"/>
    </row>
    <row r="234" spans="1:76" ht="29" x14ac:dyDescent="0.35">
      <c r="A234" s="50">
        <v>38167817</v>
      </c>
      <c r="B234" s="49" t="s">
        <v>211</v>
      </c>
      <c r="C234" s="67">
        <v>2856</v>
      </c>
      <c r="D234" s="44" t="e">
        <f>VLOOKUP($A234,CONSTATACIÓN!A:O,3,0)</f>
        <v>#N/A</v>
      </c>
      <c r="E234" s="44" t="e">
        <f>VLOOKUP(A234,CONSTATACIÓN!A236:O5673,13,FALSE)</f>
        <v>#N/A</v>
      </c>
      <c r="F234" s="49" t="s">
        <v>474</v>
      </c>
      <c r="G234" s="49" t="s">
        <v>433</v>
      </c>
      <c r="I234" s="47" t="e">
        <f>VLOOKUP(Tabla1[[#This Row],[Código]],[1]MATRIZ!$A$2:$Q$4581,16,FALSE)</f>
        <v>#N/A</v>
      </c>
      <c r="J234" s="47" t="e">
        <f>VLOOKUP(Tabla1[[#This Row],[Código]],[1]MATRIZ!$A$2:$Q$4581,17,FALSE)</f>
        <v>#N/A</v>
      </c>
      <c r="K234" s="47"/>
      <c r="AX234" s="23"/>
      <c r="AZ234" s="23"/>
      <c r="BA234" s="23"/>
      <c r="BB234" s="23"/>
      <c r="BV234" s="23"/>
      <c r="BW234" s="1"/>
      <c r="BX234" s="1"/>
    </row>
    <row r="235" spans="1:76" x14ac:dyDescent="0.35">
      <c r="A235" s="54">
        <v>38167790</v>
      </c>
      <c r="B235" s="55" t="s">
        <v>212</v>
      </c>
      <c r="C235" s="68">
        <v>5926.87</v>
      </c>
      <c r="D235" s="44" t="e">
        <f>VLOOKUP($A235,CONSTATACIÓN!A:O,3,0)</f>
        <v>#N/A</v>
      </c>
      <c r="E235" s="44" t="e">
        <f>VLOOKUP(A235,CONSTATACIÓN!A237:O5674,13,FALSE)</f>
        <v>#N/A</v>
      </c>
      <c r="F235" s="55" t="s">
        <v>474</v>
      </c>
      <c r="G235" s="55" t="s">
        <v>95</v>
      </c>
      <c r="I235" s="47" t="e">
        <f>VLOOKUP(Tabla1[[#This Row],[Código]],[1]MATRIZ!$A$2:$Q$4581,16,FALSE)</f>
        <v>#N/A</v>
      </c>
      <c r="J235" s="47" t="e">
        <f>VLOOKUP(Tabla1[[#This Row],[Código]],[1]MATRIZ!$A$2:$Q$4581,17,FALSE)</f>
        <v>#N/A</v>
      </c>
      <c r="K235" s="47"/>
      <c r="AX235" s="23"/>
      <c r="AZ235" s="23"/>
      <c r="BA235" s="23"/>
      <c r="BB235" s="23"/>
      <c r="BV235" s="23"/>
      <c r="BW235" s="1"/>
      <c r="BX235" s="1"/>
    </row>
    <row r="236" spans="1:76" x14ac:dyDescent="0.35">
      <c r="A236" s="54">
        <v>38409379</v>
      </c>
      <c r="B236" s="55" t="s">
        <v>212</v>
      </c>
      <c r="C236" s="67">
        <v>2581.73</v>
      </c>
      <c r="D236" s="44" t="e">
        <f>VLOOKUP($A236,CONSTATACIÓN!A:O,3,0)</f>
        <v>#N/A</v>
      </c>
      <c r="E236" s="44" t="e">
        <f>VLOOKUP(A236,CONSTATACIÓN!A238:O5675,13,FALSE)</f>
        <v>#N/A</v>
      </c>
      <c r="F236" s="55" t="s">
        <v>474</v>
      </c>
      <c r="G236" s="55" t="s">
        <v>95</v>
      </c>
      <c r="I236" s="47" t="e">
        <f>VLOOKUP(Tabla1[[#This Row],[Código]],[1]MATRIZ!$A$2:$Q$4581,16,FALSE)</f>
        <v>#N/A</v>
      </c>
      <c r="J236" s="47" t="e">
        <f>VLOOKUP(Tabla1[[#This Row],[Código]],[1]MATRIZ!$A$2:$Q$4581,17,FALSE)</f>
        <v>#N/A</v>
      </c>
      <c r="K236" s="47"/>
      <c r="AX236" s="23"/>
      <c r="AZ236" s="23"/>
      <c r="BA236" s="23"/>
      <c r="BB236" s="23"/>
      <c r="BV236" s="23"/>
      <c r="BW236" s="1"/>
      <c r="BX236" s="1"/>
    </row>
    <row r="237" spans="1:76" ht="43.5" x14ac:dyDescent="0.35">
      <c r="A237" s="50">
        <v>38409380</v>
      </c>
      <c r="B237" s="49" t="s">
        <v>213</v>
      </c>
      <c r="C237" s="68">
        <v>560.51</v>
      </c>
      <c r="D237" s="44" t="e">
        <f>VLOOKUP($A237,CONSTATACIÓN!A:O,3,0)</f>
        <v>#N/A</v>
      </c>
      <c r="E237" s="44" t="e">
        <f>VLOOKUP(A237,CONSTATACIÓN!A239:O5676,13,FALSE)</f>
        <v>#N/A</v>
      </c>
      <c r="F237" s="49" t="s">
        <v>475</v>
      </c>
      <c r="G237" s="49" t="s">
        <v>95</v>
      </c>
      <c r="I237" s="47" t="e">
        <f>VLOOKUP(Tabla1[[#This Row],[Código]],[1]MATRIZ!$A$2:$Q$4581,16,FALSE)</f>
        <v>#N/A</v>
      </c>
      <c r="J237" s="47" t="e">
        <f>VLOOKUP(Tabla1[[#This Row],[Código]],[1]MATRIZ!$A$2:$Q$4581,17,FALSE)</f>
        <v>#N/A</v>
      </c>
      <c r="K237" s="47"/>
      <c r="AX237" s="23"/>
      <c r="AZ237" s="23"/>
      <c r="BA237" s="23"/>
      <c r="BB237" s="23"/>
      <c r="BV237" s="23"/>
      <c r="BW237" s="1"/>
      <c r="BX237" s="1"/>
    </row>
    <row r="238" spans="1:76" ht="43.5" x14ac:dyDescent="0.35">
      <c r="A238" s="50">
        <v>38409381</v>
      </c>
      <c r="B238" s="49" t="s">
        <v>213</v>
      </c>
      <c r="C238" s="67">
        <v>560.51</v>
      </c>
      <c r="D238" s="44" t="e">
        <f>VLOOKUP($A238,CONSTATACIÓN!A:O,3,0)</f>
        <v>#N/A</v>
      </c>
      <c r="E238" s="44" t="e">
        <f>VLOOKUP(A238,CONSTATACIÓN!A240:O5677,13,FALSE)</f>
        <v>#N/A</v>
      </c>
      <c r="F238" s="49" t="s">
        <v>475</v>
      </c>
      <c r="G238" s="49" t="s">
        <v>95</v>
      </c>
      <c r="I238" s="47" t="e">
        <f>VLOOKUP(Tabla1[[#This Row],[Código]],[1]MATRIZ!$A$2:$Q$4581,16,FALSE)</f>
        <v>#N/A</v>
      </c>
      <c r="J238" s="47" t="e">
        <f>VLOOKUP(Tabla1[[#This Row],[Código]],[1]MATRIZ!$A$2:$Q$4581,17,FALSE)</f>
        <v>#N/A</v>
      </c>
      <c r="K238" s="47"/>
      <c r="AX238" s="23"/>
      <c r="AZ238" s="23"/>
      <c r="BA238" s="23"/>
      <c r="BB238" s="23"/>
      <c r="BV238" s="23"/>
      <c r="BW238" s="1"/>
      <c r="BX238" s="1"/>
    </row>
    <row r="239" spans="1:76" ht="58" x14ac:dyDescent="0.35">
      <c r="A239" s="50">
        <v>38409382</v>
      </c>
      <c r="B239" s="49" t="s">
        <v>214</v>
      </c>
      <c r="C239" s="68">
        <v>148.62</v>
      </c>
      <c r="D239" s="44" t="e">
        <f>VLOOKUP($A239,CONSTATACIÓN!A:O,3,0)</f>
        <v>#N/A</v>
      </c>
      <c r="E239" s="44" t="e">
        <f>VLOOKUP(A239,CONSTATACIÓN!A241:O5678,13,FALSE)</f>
        <v>#N/A</v>
      </c>
      <c r="F239" s="49" t="s">
        <v>475</v>
      </c>
      <c r="G239" s="49" t="s">
        <v>95</v>
      </c>
      <c r="I239" s="47" t="e">
        <f>VLOOKUP(Tabla1[[#This Row],[Código]],[1]MATRIZ!$A$2:$Q$4581,16,FALSE)</f>
        <v>#N/A</v>
      </c>
      <c r="J239" s="47" t="e">
        <f>VLOOKUP(Tabla1[[#This Row],[Código]],[1]MATRIZ!$A$2:$Q$4581,17,FALSE)</f>
        <v>#N/A</v>
      </c>
      <c r="K239" s="47"/>
      <c r="AX239" s="23"/>
      <c r="AZ239" s="23"/>
      <c r="BA239" s="23"/>
      <c r="BB239" s="23"/>
      <c r="BV239" s="23"/>
      <c r="BW239" s="1"/>
      <c r="BX239" s="1"/>
    </row>
    <row r="240" spans="1:76" ht="58" x14ac:dyDescent="0.35">
      <c r="A240" s="50">
        <v>38409383</v>
      </c>
      <c r="B240" s="49" t="s">
        <v>214</v>
      </c>
      <c r="C240" s="67">
        <v>148.62</v>
      </c>
      <c r="D240" s="44" t="e">
        <f>VLOOKUP($A240,CONSTATACIÓN!A:O,3,0)</f>
        <v>#N/A</v>
      </c>
      <c r="E240" s="44" t="e">
        <f>VLOOKUP(A240,CONSTATACIÓN!A242:O5679,13,FALSE)</f>
        <v>#N/A</v>
      </c>
      <c r="F240" s="49" t="s">
        <v>475</v>
      </c>
      <c r="G240" s="49" t="s">
        <v>95</v>
      </c>
      <c r="I240" s="47" t="e">
        <f>VLOOKUP(Tabla1[[#This Row],[Código]],[1]MATRIZ!$A$2:$Q$4581,16,FALSE)</f>
        <v>#N/A</v>
      </c>
      <c r="J240" s="47" t="e">
        <f>VLOOKUP(Tabla1[[#This Row],[Código]],[1]MATRIZ!$A$2:$Q$4581,17,FALSE)</f>
        <v>#N/A</v>
      </c>
      <c r="K240" s="47"/>
      <c r="AX240" s="23"/>
      <c r="AZ240" s="23"/>
      <c r="BA240" s="23"/>
      <c r="BB240" s="23"/>
      <c r="BV240" s="23"/>
      <c r="BW240" s="1"/>
      <c r="BX240" s="1"/>
    </row>
    <row r="241" spans="1:76" ht="43.5" x14ac:dyDescent="0.35">
      <c r="A241" s="50">
        <v>38330071</v>
      </c>
      <c r="B241" s="56" t="s">
        <v>215</v>
      </c>
      <c r="C241" s="68">
        <v>2967</v>
      </c>
      <c r="D241" s="44" t="e">
        <f>VLOOKUP($A241,CONSTATACIÓN!A:O,3,0)</f>
        <v>#N/A</v>
      </c>
      <c r="E241" s="44" t="e">
        <f>VLOOKUP(A241,CONSTATACIÓN!A243:O5680,13,FALSE)</f>
        <v>#N/A</v>
      </c>
      <c r="F241" s="49" t="s">
        <v>498</v>
      </c>
      <c r="G241" s="49" t="s">
        <v>441</v>
      </c>
      <c r="I241" s="47" t="e">
        <f>VLOOKUP(Tabla1[[#This Row],[Código]],[1]MATRIZ!$A$2:$Q$4581,16,FALSE)</f>
        <v>#N/A</v>
      </c>
      <c r="J241" s="47" t="e">
        <f>VLOOKUP(Tabla1[[#This Row],[Código]],[1]MATRIZ!$A$2:$Q$4581,17,FALSE)</f>
        <v>#N/A</v>
      </c>
      <c r="K241" s="47"/>
      <c r="AX241" s="23"/>
      <c r="AZ241" s="23"/>
      <c r="BA241" s="23"/>
      <c r="BB241" s="23"/>
      <c r="BV241" s="23"/>
      <c r="BW241" s="1"/>
      <c r="BX241" s="1"/>
    </row>
    <row r="242" spans="1:76" ht="43.5" x14ac:dyDescent="0.35">
      <c r="A242" s="48">
        <v>38701801</v>
      </c>
      <c r="B242" s="49" t="s">
        <v>216</v>
      </c>
      <c r="C242" s="67">
        <v>103</v>
      </c>
      <c r="D242" s="44" t="e">
        <f>VLOOKUP($A242,CONSTATACIÓN!A:O,3,0)</f>
        <v>#N/A</v>
      </c>
      <c r="E242" s="44" t="e">
        <f>VLOOKUP(A242,CONSTATACIÓN!A244:O5681,13,FALSE)</f>
        <v>#N/A</v>
      </c>
      <c r="F242" s="49" t="s">
        <v>477</v>
      </c>
      <c r="G242" s="49">
        <v>0</v>
      </c>
      <c r="I242" s="47" t="e">
        <f>VLOOKUP(Tabla1[[#This Row],[Código]],[1]MATRIZ!$A$2:$Q$4581,16,FALSE)</f>
        <v>#N/A</v>
      </c>
      <c r="J242" s="47" t="e">
        <f>VLOOKUP(Tabla1[[#This Row],[Código]],[1]MATRIZ!$A$2:$Q$4581,17,FALSE)</f>
        <v>#N/A</v>
      </c>
      <c r="K242" s="47"/>
      <c r="AX242" s="23"/>
      <c r="AZ242" s="23"/>
      <c r="BA242" s="23"/>
      <c r="BB242" s="23"/>
      <c r="BV242" s="23"/>
      <c r="BW242" s="1"/>
      <c r="BX242" s="1"/>
    </row>
    <row r="243" spans="1:76" ht="43.5" x14ac:dyDescent="0.35">
      <c r="A243" s="48">
        <v>38701802</v>
      </c>
      <c r="B243" s="49" t="s">
        <v>216</v>
      </c>
      <c r="C243" s="68">
        <v>103</v>
      </c>
      <c r="D243" s="44" t="e">
        <f>VLOOKUP($A243,CONSTATACIÓN!A:O,3,0)</f>
        <v>#N/A</v>
      </c>
      <c r="E243" s="44" t="e">
        <f>VLOOKUP(A243,CONSTATACIÓN!A245:O5682,13,FALSE)</f>
        <v>#N/A</v>
      </c>
      <c r="F243" s="49" t="s">
        <v>477</v>
      </c>
      <c r="G243" s="49">
        <v>0</v>
      </c>
      <c r="I243" s="47" t="e">
        <f>VLOOKUP(Tabla1[[#This Row],[Código]],[1]MATRIZ!$A$2:$Q$4581,16,FALSE)</f>
        <v>#N/A</v>
      </c>
      <c r="J243" s="47" t="e">
        <f>VLOOKUP(Tabla1[[#This Row],[Código]],[1]MATRIZ!$A$2:$Q$4581,17,FALSE)</f>
        <v>#N/A</v>
      </c>
      <c r="K243" s="47"/>
      <c r="AX243" s="23"/>
      <c r="AZ243" s="23"/>
      <c r="BA243" s="23"/>
      <c r="BB243" s="23"/>
      <c r="BV243" s="23"/>
      <c r="BW243" s="1"/>
      <c r="BX243" s="1"/>
    </row>
    <row r="244" spans="1:76" ht="29" x14ac:dyDescent="0.35">
      <c r="A244" s="77">
        <v>1</v>
      </c>
      <c r="B244" s="57" t="s">
        <v>88</v>
      </c>
      <c r="C244" s="68">
        <v>43999</v>
      </c>
      <c r="D244" s="44" t="e">
        <f>VLOOKUP($A244,CONSTATACIÓN!A:O,3,0)</f>
        <v>#N/A</v>
      </c>
      <c r="E244" s="44" t="e">
        <f>VLOOKUP(A244,CONSTATACIÓN!A246:O5683,13,FALSE)</f>
        <v>#N/A</v>
      </c>
      <c r="F244" s="49" t="s">
        <v>531</v>
      </c>
      <c r="G244" s="49">
        <v>0</v>
      </c>
      <c r="I244" s="47" t="e">
        <f>VLOOKUP(Tabla1[[#This Row],[Código]],[1]MATRIZ!$A$2:$Q$4581,16,FALSE)</f>
        <v>#N/A</v>
      </c>
      <c r="J244" s="47" t="e">
        <f>VLOOKUP(Tabla1[[#This Row],[Código]],[1]MATRIZ!$A$2:$Q$4581,17,FALSE)</f>
        <v>#N/A</v>
      </c>
      <c r="K244" s="47"/>
      <c r="AX244" s="23"/>
      <c r="AZ244" s="23"/>
      <c r="BA244" s="23"/>
      <c r="BB244" s="23"/>
      <c r="BV244" s="23"/>
      <c r="BW244" s="1"/>
      <c r="BX244" s="1"/>
    </row>
    <row r="245" spans="1:76" x14ac:dyDescent="0.35">
      <c r="A245" s="77">
        <v>2</v>
      </c>
      <c r="B245" s="57" t="s">
        <v>88</v>
      </c>
      <c r="C245" s="68">
        <v>43999</v>
      </c>
      <c r="D245" s="44" t="e">
        <f>VLOOKUP($A245,CONSTATACIÓN!A:O,3,0)</f>
        <v>#N/A</v>
      </c>
      <c r="E245" s="44" t="e">
        <f>VLOOKUP(A245,CONSTATACIÓN!A247:O5684,13,FALSE)</f>
        <v>#N/A</v>
      </c>
      <c r="F245" s="49" t="s">
        <v>532</v>
      </c>
      <c r="G245" s="49">
        <v>0</v>
      </c>
      <c r="I245" s="47" t="str">
        <f>VLOOKUP(Tabla1[[#This Row],[Código]],[1]MATRIZ!$A$2:$Q$4581,16,FALSE)</f>
        <v>BOLETERIA</v>
      </c>
      <c r="J245" s="47" t="str">
        <f>VLOOKUP(Tabla1[[#This Row],[Código]],[1]MATRIZ!$A$2:$Q$4581,17,FALSE)</f>
        <v>VENTANILLAS</v>
      </c>
      <c r="K245" s="47"/>
      <c r="AX245" s="23"/>
      <c r="AZ245" s="23"/>
      <c r="BA245" s="23"/>
      <c r="BB245" s="23"/>
      <c r="BV245" s="23"/>
      <c r="BW245" s="1"/>
      <c r="BX245" s="1"/>
    </row>
    <row r="246" spans="1:76" x14ac:dyDescent="0.35">
      <c r="A246" s="77">
        <v>3</v>
      </c>
      <c r="B246" s="57" t="s">
        <v>88</v>
      </c>
      <c r="C246" s="68">
        <v>43999</v>
      </c>
      <c r="D246" s="44" t="e">
        <f>VLOOKUP($A246,CONSTATACIÓN!A:O,3,0)</f>
        <v>#N/A</v>
      </c>
      <c r="E246" s="44" t="e">
        <f>VLOOKUP(A246,CONSTATACIÓN!A248:O5685,13,FALSE)</f>
        <v>#N/A</v>
      </c>
      <c r="F246" s="49" t="s">
        <v>533</v>
      </c>
      <c r="G246" s="49">
        <v>0</v>
      </c>
      <c r="I246" s="47" t="str">
        <f>VLOOKUP(Tabla1[[#This Row],[Código]],[1]MATRIZ!$A$2:$Q$4581,16,FALSE)</f>
        <v>BOLETERIA</v>
      </c>
      <c r="J246" s="47" t="str">
        <f>VLOOKUP(Tabla1[[#This Row],[Código]],[1]MATRIZ!$A$2:$Q$4581,17,FALSE)</f>
        <v>VENTANILLAS</v>
      </c>
      <c r="K246" s="47"/>
      <c r="AX246" s="23"/>
      <c r="AZ246" s="23"/>
      <c r="BA246" s="23"/>
      <c r="BB246" s="23"/>
      <c r="BV246" s="23"/>
      <c r="BW246" s="1"/>
      <c r="BX246" s="1"/>
    </row>
    <row r="247" spans="1:76" x14ac:dyDescent="0.35">
      <c r="A247" s="77">
        <v>4</v>
      </c>
      <c r="B247" s="57" t="s">
        <v>217</v>
      </c>
      <c r="C247" s="68">
        <v>3780</v>
      </c>
      <c r="D247" s="44" t="e">
        <f>VLOOKUP($A247,CONSTATACIÓN!A:O,3,0)</f>
        <v>#N/A</v>
      </c>
      <c r="E247" s="44" t="e">
        <f>VLOOKUP(A247,CONSTATACIÓN!A249:O5686,13,FALSE)</f>
        <v>#N/A</v>
      </c>
      <c r="F247" s="49" t="s">
        <v>532</v>
      </c>
      <c r="G247" s="49">
        <v>0</v>
      </c>
      <c r="I247" s="47" t="str">
        <f>VLOOKUP(Tabla1[[#This Row],[Código]],[1]MATRIZ!$A$2:$Q$4581,16,FALSE)</f>
        <v>BOLETERIA</v>
      </c>
      <c r="J247" s="47" t="str">
        <f>VLOOKUP(Tabla1[[#This Row],[Código]],[1]MATRIZ!$A$2:$Q$4581,17,FALSE)</f>
        <v>INVENTARIOS</v>
      </c>
      <c r="K247" s="47"/>
      <c r="AX247" s="23"/>
      <c r="AZ247" s="23"/>
      <c r="BA247" s="23"/>
      <c r="BB247" s="23"/>
      <c r="BV247" s="23"/>
      <c r="BW247" s="1"/>
      <c r="BX247" s="1"/>
    </row>
    <row r="248" spans="1:76" x14ac:dyDescent="0.35">
      <c r="A248" s="77">
        <v>5</v>
      </c>
      <c r="B248" s="57" t="s">
        <v>217</v>
      </c>
      <c r="C248" s="68">
        <v>2350</v>
      </c>
      <c r="D248" s="44" t="e">
        <f>VLOOKUP($A248,CONSTATACIÓN!A:O,3,0)</f>
        <v>#N/A</v>
      </c>
      <c r="E248" s="44" t="e">
        <f>VLOOKUP(A248,CONSTATACIÓN!A250:O5687,13,FALSE)</f>
        <v>#N/A</v>
      </c>
      <c r="F248" s="49" t="s">
        <v>532</v>
      </c>
      <c r="G248" s="49">
        <v>0</v>
      </c>
      <c r="I248" s="47" t="str">
        <f>VLOOKUP(Tabla1[[#This Row],[Código]],[1]MATRIZ!$A$2:$Q$4581,16,FALSE)</f>
        <v>BOLETERIA</v>
      </c>
      <c r="J248" s="47" t="str">
        <f>VLOOKUP(Tabla1[[#This Row],[Código]],[1]MATRIZ!$A$2:$Q$4581,17,FALSE)</f>
        <v>VENTANILLAS</v>
      </c>
      <c r="K248" s="47"/>
      <c r="AX248" s="23"/>
      <c r="AZ248" s="23"/>
      <c r="BA248" s="23"/>
      <c r="BB248" s="23"/>
      <c r="BV248" s="23"/>
      <c r="BW248" s="1"/>
      <c r="BX248" s="1"/>
    </row>
    <row r="249" spans="1:76" ht="29" x14ac:dyDescent="0.35">
      <c r="A249" s="77">
        <v>6</v>
      </c>
      <c r="B249" s="57" t="s">
        <v>89</v>
      </c>
      <c r="C249" s="69">
        <v>27990</v>
      </c>
      <c r="D249" s="44" t="e">
        <f>VLOOKUP($A249,CONSTATACIÓN!A:O,3,0)</f>
        <v>#N/A</v>
      </c>
      <c r="E249" s="44" t="e">
        <f>VLOOKUP(A249,CONSTATACIÓN!A251:O5688,13,FALSE)</f>
        <v>#N/A</v>
      </c>
      <c r="F249" s="49" t="s">
        <v>531</v>
      </c>
      <c r="G249" s="49">
        <v>0</v>
      </c>
      <c r="I249" s="47" t="e">
        <f>VLOOKUP(Tabla1[[#This Row],[Código]],[1]MATRIZ!$A$2:$Q$4581,16,FALSE)</f>
        <v>#N/A</v>
      </c>
      <c r="J249" s="47" t="e">
        <f>VLOOKUP(Tabla1[[#This Row],[Código]],[1]MATRIZ!$A$2:$Q$4581,17,FALSE)</f>
        <v>#N/A</v>
      </c>
      <c r="K249" s="47"/>
      <c r="AX249" s="23"/>
      <c r="AZ249" s="23"/>
      <c r="BA249" s="23"/>
      <c r="BB249" s="23"/>
      <c r="BV249" s="23"/>
      <c r="BW249" s="1"/>
      <c r="BX249" s="1"/>
    </row>
    <row r="250" spans="1:76" ht="29" x14ac:dyDescent="0.35">
      <c r="A250" s="77">
        <v>7</v>
      </c>
      <c r="B250" s="57" t="s">
        <v>89</v>
      </c>
      <c r="C250" s="69">
        <v>19990</v>
      </c>
      <c r="D250" s="44" t="e">
        <f>VLOOKUP($A250,CONSTATACIÓN!A:O,3,0)</f>
        <v>#N/A</v>
      </c>
      <c r="E250" s="44" t="e">
        <f>VLOOKUP(A250,CONSTATACIÓN!A252:O5689,13,FALSE)</f>
        <v>#N/A</v>
      </c>
      <c r="F250" s="49" t="s">
        <v>534</v>
      </c>
      <c r="G250" s="49">
        <v>0</v>
      </c>
      <c r="I250" s="47" t="e">
        <f>VLOOKUP(Tabla1[[#This Row],[Código]],[1]MATRIZ!$A$2:$Q$4581,16,FALSE)</f>
        <v>#N/A</v>
      </c>
      <c r="J250" s="47" t="e">
        <f>VLOOKUP(Tabla1[[#This Row],[Código]],[1]MATRIZ!$A$2:$Q$4581,17,FALSE)</f>
        <v>#N/A</v>
      </c>
      <c r="K250" s="47"/>
      <c r="AX250" s="23"/>
      <c r="AZ250" s="23"/>
      <c r="BA250" s="23"/>
      <c r="BB250" s="23"/>
      <c r="BV250" s="23"/>
      <c r="BW250" s="1"/>
      <c r="BX250" s="1"/>
    </row>
    <row r="251" spans="1:76" x14ac:dyDescent="0.35">
      <c r="A251" s="58">
        <v>500100010013</v>
      </c>
      <c r="B251" s="59" t="s">
        <v>89</v>
      </c>
      <c r="C251" s="70">
        <v>5698</v>
      </c>
      <c r="D251" s="44" t="e">
        <f>VLOOKUP($A251,CONSTATACIÓN!A:O,3,0)</f>
        <v>#N/A</v>
      </c>
      <c r="E251" s="44" t="e">
        <f>VLOOKUP(A251,CONSTATACIÓN!A253:O5690,13,FALSE)</f>
        <v>#N/A</v>
      </c>
      <c r="F251" s="49"/>
      <c r="G251" s="49"/>
      <c r="I251" s="47" t="e">
        <f>VLOOKUP(Tabla1[[#This Row],[Código]],[1]MATRIZ!$A$2:$Q$4581,16,FALSE)</f>
        <v>#N/A</v>
      </c>
      <c r="J251" s="47" t="e">
        <f>VLOOKUP(Tabla1[[#This Row],[Código]],[1]MATRIZ!$A$2:$Q$4581,17,FALSE)</f>
        <v>#N/A</v>
      </c>
      <c r="K251" s="47"/>
      <c r="AX251" s="23"/>
      <c r="AZ251" s="23"/>
      <c r="BA251" s="23"/>
      <c r="BB251" s="23"/>
      <c r="BV251" s="23"/>
      <c r="BW251" s="1"/>
      <c r="BX251" s="1"/>
    </row>
    <row r="252" spans="1:76" x14ac:dyDescent="0.35">
      <c r="A252" s="58">
        <v>500100010013</v>
      </c>
      <c r="B252" s="59" t="s">
        <v>89</v>
      </c>
      <c r="C252" s="70">
        <v>5698</v>
      </c>
      <c r="D252" s="44" t="e">
        <f>VLOOKUP($A252,CONSTATACIÓN!A:O,3,0)</f>
        <v>#N/A</v>
      </c>
      <c r="E252" s="44" t="e">
        <f>VLOOKUP(A252,CONSTATACIÓN!A254:O5691,13,FALSE)</f>
        <v>#N/A</v>
      </c>
      <c r="F252" s="49"/>
      <c r="G252" s="49"/>
      <c r="I252" s="47" t="e">
        <f>VLOOKUP(Tabla1[[#This Row],[Código]],[1]MATRIZ!$A$2:$Q$4581,16,FALSE)</f>
        <v>#N/A</v>
      </c>
      <c r="J252" s="47" t="e">
        <f>VLOOKUP(Tabla1[[#This Row],[Código]],[1]MATRIZ!$A$2:$Q$4581,17,FALSE)</f>
        <v>#N/A</v>
      </c>
      <c r="K252" s="47"/>
      <c r="AX252" s="23"/>
      <c r="AZ252" s="23"/>
      <c r="BA252" s="23"/>
      <c r="BB252" s="23"/>
      <c r="BV252" s="23"/>
      <c r="BW252" s="1"/>
      <c r="BX252" s="1"/>
    </row>
    <row r="253" spans="1:76" ht="29" x14ac:dyDescent="0.35">
      <c r="A253" s="60">
        <v>8</v>
      </c>
      <c r="B253" s="57" t="s">
        <v>218</v>
      </c>
      <c r="C253" s="69">
        <v>280</v>
      </c>
      <c r="D253" s="44" t="e">
        <f>VLOOKUP($A253,CONSTATACIÓN!A:O,3,0)</f>
        <v>#N/A</v>
      </c>
      <c r="E253" s="44" t="e">
        <f>VLOOKUP(A253,CONSTATACIÓN!A255:O5692,13,FALSE)</f>
        <v>#N/A</v>
      </c>
      <c r="F253" s="49" t="s">
        <v>517</v>
      </c>
      <c r="G253" s="49">
        <v>0</v>
      </c>
      <c r="I253" s="47" t="e">
        <f>VLOOKUP(Tabla1[[#This Row],[Código]],[1]MATRIZ!$A$2:$Q$4581,16,FALSE)</f>
        <v>#N/A</v>
      </c>
      <c r="J253" s="47" t="e">
        <f>VLOOKUP(Tabla1[[#This Row],[Código]],[1]MATRIZ!$A$2:$Q$4581,17,FALSE)</f>
        <v>#N/A</v>
      </c>
      <c r="K253" s="47"/>
      <c r="AX253" s="23"/>
      <c r="AZ253" s="23"/>
      <c r="BA253" s="23"/>
      <c r="BB253" s="23"/>
      <c r="BV253" s="23"/>
      <c r="BW253" s="1"/>
      <c r="BX253" s="1"/>
    </row>
    <row r="254" spans="1:76" ht="29" x14ac:dyDescent="0.35">
      <c r="A254" s="60">
        <v>9</v>
      </c>
      <c r="B254" s="57" t="s">
        <v>219</v>
      </c>
      <c r="C254" s="69">
        <v>85</v>
      </c>
      <c r="D254" s="44" t="e">
        <f>VLOOKUP($A254,CONSTATACIÓN!A:O,3,0)</f>
        <v>#N/A</v>
      </c>
      <c r="E254" s="44" t="e">
        <f>VLOOKUP(A254,CONSTATACIÓN!A256:O5693,13,FALSE)</f>
        <v>#N/A</v>
      </c>
      <c r="F254" s="49" t="s">
        <v>507</v>
      </c>
      <c r="G254" s="49" t="s">
        <v>9</v>
      </c>
      <c r="I254" s="47" t="e">
        <f>VLOOKUP(Tabla1[[#This Row],[Código]],[1]MATRIZ!$A$2:$Q$4581,16,FALSE)</f>
        <v>#N/A</v>
      </c>
      <c r="J254" s="47" t="e">
        <f>VLOOKUP(Tabla1[[#This Row],[Código]],[1]MATRIZ!$A$2:$Q$4581,17,FALSE)</f>
        <v>#N/A</v>
      </c>
      <c r="K254" s="47"/>
      <c r="AX254" s="23"/>
      <c r="AZ254" s="23"/>
      <c r="BA254" s="23"/>
      <c r="BB254" s="23"/>
      <c r="BV254" s="23"/>
      <c r="BW254" s="1"/>
      <c r="BX254" s="1"/>
    </row>
    <row r="255" spans="1:76" ht="29" x14ac:dyDescent="0.35">
      <c r="A255" s="60">
        <v>10</v>
      </c>
      <c r="B255" s="57" t="s">
        <v>219</v>
      </c>
      <c r="C255" s="69">
        <v>85</v>
      </c>
      <c r="D255" s="44" t="e">
        <f>VLOOKUP($A255,CONSTATACIÓN!A:O,3,0)</f>
        <v>#N/A</v>
      </c>
      <c r="E255" s="44" t="e">
        <f>VLOOKUP(A255,CONSTATACIÓN!A257:O5694,13,FALSE)</f>
        <v>#N/A</v>
      </c>
      <c r="F255" s="49" t="s">
        <v>507</v>
      </c>
      <c r="G255" s="49" t="s">
        <v>9</v>
      </c>
      <c r="I255" s="47" t="str">
        <f>VLOOKUP(Tabla1[[#This Row],[Código]],[1]MATRIZ!$A$2:$Q$4581,16,FALSE)</f>
        <v>BIENES</v>
      </c>
      <c r="J255" s="47" t="str">
        <f>VLOOKUP(Tabla1[[#This Row],[Código]],[1]MATRIZ!$A$2:$Q$4581,17,FALSE)</f>
        <v>BODEGA DE BIENES</v>
      </c>
      <c r="K255" s="47"/>
      <c r="AX255" s="23"/>
      <c r="AZ255" s="23"/>
      <c r="BA255" s="23"/>
      <c r="BB255" s="23"/>
      <c r="BV255" s="23"/>
      <c r="BW255" s="1"/>
      <c r="BX255" s="1"/>
    </row>
    <row r="256" spans="1:76" ht="29" x14ac:dyDescent="0.35">
      <c r="A256" s="54">
        <v>11</v>
      </c>
      <c r="B256" s="57" t="s">
        <v>220</v>
      </c>
      <c r="C256" s="69">
        <v>0</v>
      </c>
      <c r="D256" s="44" t="e">
        <f>VLOOKUP($A256,CONSTATACIÓN!A:O,3,0)</f>
        <v>#N/A</v>
      </c>
      <c r="E256" s="44" t="e">
        <f>VLOOKUP(A256,CONSTATACIÓN!A258:O5695,13,FALSE)</f>
        <v>#N/A</v>
      </c>
      <c r="F256" s="49" t="s">
        <v>535</v>
      </c>
      <c r="G256" s="49" t="s">
        <v>442</v>
      </c>
      <c r="I256" s="47" t="str">
        <f>VLOOKUP(Tabla1[[#This Row],[Código]],[1]MATRIZ!$A$2:$Q$4581,16,FALSE)</f>
        <v>SERVICIOS GENERALES</v>
      </c>
      <c r="J256" s="47" t="str">
        <f>VLOOKUP(Tabla1[[#This Row],[Código]],[1]MATRIZ!$A$2:$Q$4581,17,FALSE)</f>
        <v>SEBASTIAN HERNANDEZ</v>
      </c>
      <c r="K256" s="47"/>
      <c r="AX256" s="23"/>
      <c r="AZ256" s="23"/>
      <c r="BA256" s="23"/>
      <c r="BB256" s="23"/>
      <c r="BV256" s="23"/>
      <c r="BW256" s="1"/>
      <c r="BX256" s="1"/>
    </row>
    <row r="257" spans="1:76" x14ac:dyDescent="0.35">
      <c r="A257" s="54">
        <v>12</v>
      </c>
      <c r="B257" s="57" t="s">
        <v>97</v>
      </c>
      <c r="C257" s="69">
        <v>215</v>
      </c>
      <c r="D257" s="44" t="e">
        <f>VLOOKUP($A257,CONSTATACIÓN!A:O,3,0)</f>
        <v>#N/A</v>
      </c>
      <c r="E257" s="44" t="e">
        <f>VLOOKUP(A257,CONSTATACIÓN!A259:O5696,13,FALSE)</f>
        <v>#N/A</v>
      </c>
      <c r="F257" s="49" t="s">
        <v>475</v>
      </c>
      <c r="G257" s="49" t="s">
        <v>443</v>
      </c>
      <c r="I257" s="47" t="e">
        <f>VLOOKUP(Tabla1[[#This Row],[Código]],[1]MATRIZ!$A$2:$Q$4581,16,FALSE)</f>
        <v>#N/A</v>
      </c>
      <c r="J257" s="47" t="e">
        <f>VLOOKUP(Tabla1[[#This Row],[Código]],[1]MATRIZ!$A$2:$Q$4581,17,FALSE)</f>
        <v>#N/A</v>
      </c>
      <c r="K257" s="47"/>
      <c r="AX257" s="23"/>
      <c r="AZ257" s="23"/>
      <c r="BA257" s="23"/>
      <c r="BB257" s="23"/>
      <c r="BV257" s="23"/>
      <c r="BW257" s="1"/>
      <c r="BX257" s="1"/>
    </row>
    <row r="258" spans="1:76" ht="29" x14ac:dyDescent="0.35">
      <c r="A258" s="60">
        <v>13</v>
      </c>
      <c r="B258" s="57" t="s">
        <v>85</v>
      </c>
      <c r="C258" s="69">
        <v>420</v>
      </c>
      <c r="D258" s="44" t="e">
        <f>VLOOKUP($A258,CONSTATACIÓN!A:O,3,0)</f>
        <v>#N/A</v>
      </c>
      <c r="E258" s="44" t="e">
        <f>VLOOKUP(A258,CONSTATACIÓN!A260:O5697,13,FALSE)</f>
        <v>#N/A</v>
      </c>
      <c r="F258" s="49" t="s">
        <v>485</v>
      </c>
      <c r="G258" s="49">
        <v>0</v>
      </c>
      <c r="I258" s="47" t="e">
        <f>VLOOKUP(Tabla1[[#This Row],[Código]],[1]MATRIZ!$A$2:$Q$4581,16,FALSE)</f>
        <v>#N/A</v>
      </c>
      <c r="J258" s="47" t="e">
        <f>VLOOKUP(Tabla1[[#This Row],[Código]],[1]MATRIZ!$A$2:$Q$4581,17,FALSE)</f>
        <v>#N/A</v>
      </c>
      <c r="K258" s="47"/>
      <c r="AX258" s="23"/>
      <c r="AZ258" s="23"/>
      <c r="BA258" s="23"/>
      <c r="BB258" s="23"/>
      <c r="BV258" s="23"/>
      <c r="BW258" s="1"/>
      <c r="BX258" s="1"/>
    </row>
    <row r="259" spans="1:76" ht="29" x14ac:dyDescent="0.35">
      <c r="A259" s="54">
        <v>14</v>
      </c>
      <c r="B259" s="57" t="s">
        <v>221</v>
      </c>
      <c r="C259" s="69">
        <v>801</v>
      </c>
      <c r="D259" s="44" t="e">
        <f>VLOOKUP($A259,CONSTATACIÓN!A:O,3,0)</f>
        <v>#N/A</v>
      </c>
      <c r="E259" s="44" t="e">
        <f>VLOOKUP(A259,CONSTATACIÓN!A261:O5698,13,FALSE)</f>
        <v>#N/A</v>
      </c>
      <c r="F259" s="49" t="s">
        <v>535</v>
      </c>
      <c r="G259" s="49" t="s">
        <v>444</v>
      </c>
      <c r="I259" s="47" t="str">
        <f>VLOOKUP(Tabla1[[#This Row],[Código]],[1]MATRIZ!$A$2:$Q$4581,16,FALSE)</f>
        <v>BIENES</v>
      </c>
      <c r="J259" s="47" t="str">
        <f>VLOOKUP(Tabla1[[#This Row],[Código]],[1]MATRIZ!$A$2:$Q$4581,17,FALSE)</f>
        <v>BODEGA DE BIENES</v>
      </c>
      <c r="K259" s="47"/>
      <c r="AX259" s="23"/>
      <c r="AZ259" s="23"/>
      <c r="BA259" s="23"/>
      <c r="BB259" s="23"/>
      <c r="BV259" s="23"/>
      <c r="BW259" s="1"/>
      <c r="BX259" s="1"/>
    </row>
    <row r="260" spans="1:76" ht="29" x14ac:dyDescent="0.35">
      <c r="A260" s="60">
        <v>15</v>
      </c>
      <c r="B260" s="57" t="s">
        <v>220</v>
      </c>
      <c r="C260" s="69">
        <v>0</v>
      </c>
      <c r="D260" s="44" t="e">
        <f>VLOOKUP($A260,CONSTATACIÓN!A:O,3,0)</f>
        <v>#N/A</v>
      </c>
      <c r="E260" s="44" t="e">
        <f>VLOOKUP(A260,CONSTATACIÓN!A262:O5699,13,FALSE)</f>
        <v>#N/A</v>
      </c>
      <c r="F260" s="49" t="s">
        <v>536</v>
      </c>
      <c r="G260" s="49">
        <v>0</v>
      </c>
      <c r="I260" s="47" t="e">
        <f>VLOOKUP(Tabla1[[#This Row],[Código]],[1]MATRIZ!$A$2:$Q$4581,16,FALSE)</f>
        <v>#N/A</v>
      </c>
      <c r="J260" s="47" t="e">
        <f>VLOOKUP(Tabla1[[#This Row],[Código]],[1]MATRIZ!$A$2:$Q$4581,17,FALSE)</f>
        <v>#N/A</v>
      </c>
      <c r="K260" s="47"/>
      <c r="AX260" s="23"/>
      <c r="AZ260" s="23"/>
      <c r="BA260" s="23"/>
      <c r="BB260" s="23"/>
      <c r="BV260" s="23"/>
      <c r="BW260" s="1"/>
      <c r="BX260" s="1"/>
    </row>
    <row r="261" spans="1:76" ht="29" x14ac:dyDescent="0.35">
      <c r="A261" s="60">
        <v>16</v>
      </c>
      <c r="B261" s="57" t="s">
        <v>222</v>
      </c>
      <c r="C261" s="69">
        <v>215</v>
      </c>
      <c r="D261" s="44" t="e">
        <f>VLOOKUP($A261,CONSTATACIÓN!A:O,3,0)</f>
        <v>#N/A</v>
      </c>
      <c r="E261" s="44" t="e">
        <f>VLOOKUP(A261,CONSTATACIÓN!A263:O5700,13,FALSE)</f>
        <v>#N/A</v>
      </c>
      <c r="F261" s="49" t="s">
        <v>536</v>
      </c>
      <c r="G261" s="49">
        <v>0</v>
      </c>
      <c r="I261" s="47" t="e">
        <f>VLOOKUP(Tabla1[[#This Row],[Código]],[1]MATRIZ!$A$2:$Q$4581,16,FALSE)</f>
        <v>#N/A</v>
      </c>
      <c r="J261" s="47" t="e">
        <f>VLOOKUP(Tabla1[[#This Row],[Código]],[1]MATRIZ!$A$2:$Q$4581,17,FALSE)</f>
        <v>#N/A</v>
      </c>
      <c r="K261" s="47"/>
      <c r="AX261" s="23"/>
      <c r="AZ261" s="23"/>
      <c r="BA261" s="23"/>
      <c r="BB261" s="23"/>
      <c r="BV261" s="23"/>
      <c r="BW261" s="1"/>
      <c r="BX261" s="1"/>
    </row>
    <row r="262" spans="1:76" ht="29" x14ac:dyDescent="0.35">
      <c r="A262" s="60">
        <v>17</v>
      </c>
      <c r="B262" s="57" t="s">
        <v>223</v>
      </c>
      <c r="C262" s="69">
        <v>160</v>
      </c>
      <c r="D262" s="44" t="e">
        <f>VLOOKUP($A262,CONSTATACIÓN!A:O,3,0)</f>
        <v>#N/A</v>
      </c>
      <c r="E262" s="44" t="e">
        <f>VLOOKUP(A262,CONSTATACIÓN!A264:O5701,13,FALSE)</f>
        <v>#N/A</v>
      </c>
      <c r="F262" s="49" t="s">
        <v>483</v>
      </c>
      <c r="G262" s="49">
        <v>0</v>
      </c>
      <c r="I262" s="47" t="str">
        <f>VLOOKUP(Tabla1[[#This Row],[Código]],[1]MATRIZ!$A$2:$Q$4581,16,FALSE)</f>
        <v>BIENES</v>
      </c>
      <c r="J262" s="47" t="str">
        <f>VLOOKUP(Tabla1[[#This Row],[Código]],[1]MATRIZ!$A$2:$Q$4581,17,FALSE)</f>
        <v>BODEGA DE BIENES</v>
      </c>
      <c r="K262" s="47"/>
      <c r="AX262" s="23"/>
      <c r="AZ262" s="23"/>
      <c r="BA262" s="23"/>
      <c r="BB262" s="23"/>
      <c r="BV262" s="23"/>
      <c r="BW262" s="1"/>
      <c r="BX262" s="1"/>
    </row>
    <row r="263" spans="1:76" ht="29" x14ac:dyDescent="0.35">
      <c r="A263" s="60">
        <v>18</v>
      </c>
      <c r="B263" s="57" t="s">
        <v>220</v>
      </c>
      <c r="C263" s="69">
        <v>0</v>
      </c>
      <c r="D263" s="44" t="e">
        <f>VLOOKUP($A263,CONSTATACIÓN!A:O,3,0)</f>
        <v>#N/A</v>
      </c>
      <c r="E263" s="44" t="e">
        <f>VLOOKUP(A263,CONSTATACIÓN!A265:O5702,13,FALSE)</f>
        <v>#N/A</v>
      </c>
      <c r="F263" s="49" t="s">
        <v>536</v>
      </c>
      <c r="G263" s="49">
        <v>0</v>
      </c>
      <c r="I263" s="47" t="e">
        <f>VLOOKUP(Tabla1[[#This Row],[Código]],[1]MATRIZ!$A$2:$Q$4581,16,FALSE)</f>
        <v>#N/A</v>
      </c>
      <c r="J263" s="47" t="e">
        <f>VLOOKUP(Tabla1[[#This Row],[Código]],[1]MATRIZ!$A$2:$Q$4581,17,FALSE)</f>
        <v>#N/A</v>
      </c>
      <c r="K263" s="47"/>
      <c r="AX263" s="23"/>
      <c r="AZ263" s="23"/>
      <c r="BA263" s="23"/>
      <c r="BB263" s="23"/>
      <c r="BV263" s="23"/>
      <c r="BW263" s="1"/>
      <c r="BX263" s="1"/>
    </row>
    <row r="264" spans="1:76" ht="29" x14ac:dyDescent="0.35">
      <c r="A264" s="60">
        <v>19</v>
      </c>
      <c r="B264" s="57" t="s">
        <v>99</v>
      </c>
      <c r="C264" s="69">
        <v>0</v>
      </c>
      <c r="D264" s="44" t="e">
        <f>VLOOKUP($A264,CONSTATACIÓN!A:O,3,0)</f>
        <v>#N/A</v>
      </c>
      <c r="E264" s="44" t="e">
        <f>VLOOKUP(A264,CONSTATACIÓN!A266:O5703,13,FALSE)</f>
        <v>#N/A</v>
      </c>
      <c r="F264" s="49" t="s">
        <v>536</v>
      </c>
      <c r="G264" s="49">
        <v>0</v>
      </c>
      <c r="I264" s="47" t="str">
        <f>VLOOKUP(Tabla1[[#This Row],[Código]],[1]MATRIZ!$A$2:$Q$4581,16,FALSE)</f>
        <v>BIENES</v>
      </c>
      <c r="J264" s="47" t="str">
        <f>VLOOKUP(Tabla1[[#This Row],[Código]],[1]MATRIZ!$A$2:$Q$4581,17,FALSE)</f>
        <v>BODEGA DE BIENES</v>
      </c>
      <c r="K264" s="47"/>
      <c r="AX264" s="23"/>
      <c r="AZ264" s="23"/>
      <c r="BA264" s="23"/>
      <c r="BB264" s="23"/>
      <c r="BV264" s="23"/>
      <c r="BW264" s="1"/>
      <c r="BX264" s="1"/>
    </row>
    <row r="265" spans="1:76" x14ac:dyDescent="0.35">
      <c r="A265" s="54">
        <v>20</v>
      </c>
      <c r="B265" s="57" t="s">
        <v>224</v>
      </c>
      <c r="C265" s="69">
        <v>350</v>
      </c>
      <c r="D265" s="44" t="e">
        <f>VLOOKUP($A265,CONSTATACIÓN!A:O,3,0)</f>
        <v>#N/A</v>
      </c>
      <c r="E265" s="44" t="e">
        <f>VLOOKUP(A265,CONSTATACIÓN!A267:O5704,13,FALSE)</f>
        <v>#N/A</v>
      </c>
      <c r="F265" s="49"/>
      <c r="G265" s="49">
        <v>0</v>
      </c>
      <c r="I265" s="47" t="e">
        <f>VLOOKUP(Tabla1[[#This Row],[Código]],[1]MATRIZ!$A$2:$Q$4581,16,FALSE)</f>
        <v>#N/A</v>
      </c>
      <c r="J265" s="47" t="e">
        <f>VLOOKUP(Tabla1[[#This Row],[Código]],[1]MATRIZ!$A$2:$Q$4581,17,FALSE)</f>
        <v>#N/A</v>
      </c>
      <c r="K265" s="47"/>
      <c r="AX265" s="23"/>
      <c r="AZ265" s="23"/>
      <c r="BA265" s="23"/>
      <c r="BB265" s="23"/>
      <c r="BV265" s="23"/>
      <c r="BW265" s="1"/>
      <c r="BX265" s="1"/>
    </row>
    <row r="266" spans="1:76" ht="29" x14ac:dyDescent="0.35">
      <c r="A266" s="61">
        <v>21</v>
      </c>
      <c r="B266" s="57" t="s">
        <v>219</v>
      </c>
      <c r="C266" s="69">
        <v>85</v>
      </c>
      <c r="D266" s="44" t="e">
        <f>VLOOKUP($A266,CONSTATACIÓN!A:O,3,0)</f>
        <v>#N/A</v>
      </c>
      <c r="E266" s="44" t="e">
        <f>VLOOKUP(A266,CONSTATACIÓN!A268:O5705,13,FALSE)</f>
        <v>#N/A</v>
      </c>
      <c r="F266" s="49" t="s">
        <v>537</v>
      </c>
      <c r="G266" s="49">
        <v>0</v>
      </c>
      <c r="I266" s="47" t="str">
        <f>VLOOKUP(Tabla1[[#This Row],[Código]],[1]MATRIZ!$A$2:$Q$4581,16,FALSE)</f>
        <v>ARCHIVO-PLAZA CULTURAL</v>
      </c>
      <c r="J266" s="47" t="str">
        <f>VLOOKUP(Tabla1[[#This Row],[Código]],[1]MATRIZ!$A$2:$Q$4581,17,FALSE)</f>
        <v>FERNANDO ZAPATA</v>
      </c>
      <c r="K266" s="47"/>
      <c r="AX266" s="23"/>
      <c r="AZ266" s="23"/>
      <c r="BA266" s="23"/>
      <c r="BB266" s="23"/>
      <c r="BV266" s="23"/>
      <c r="BW266" s="1"/>
      <c r="BX266" s="1"/>
    </row>
    <row r="267" spans="1:76" ht="29" x14ac:dyDescent="0.35">
      <c r="A267" s="61">
        <v>22</v>
      </c>
      <c r="B267" s="57" t="s">
        <v>219</v>
      </c>
      <c r="C267" s="69">
        <v>85</v>
      </c>
      <c r="D267" s="44" t="e">
        <f>VLOOKUP($A267,CONSTATACIÓN!A:O,3,0)</f>
        <v>#N/A</v>
      </c>
      <c r="E267" s="44" t="e">
        <f>VLOOKUP(A267,CONSTATACIÓN!A269:O5706,13,FALSE)</f>
        <v>#N/A</v>
      </c>
      <c r="F267" s="49" t="s">
        <v>537</v>
      </c>
      <c r="G267" s="49">
        <v>0</v>
      </c>
      <c r="I267" s="47" t="str">
        <f>VLOOKUP(Tabla1[[#This Row],[Código]],[1]MATRIZ!$A$2:$Q$4581,16,FALSE)</f>
        <v>BOLETERIA</v>
      </c>
      <c r="J267" s="47" t="str">
        <f>VLOOKUP(Tabla1[[#This Row],[Código]],[1]MATRIZ!$A$2:$Q$4581,17,FALSE)</f>
        <v>VENTANILLAS</v>
      </c>
      <c r="K267" s="47"/>
      <c r="AX267" s="23"/>
      <c r="AZ267" s="23"/>
      <c r="BA267" s="23"/>
      <c r="BB267" s="23"/>
      <c r="BV267" s="23"/>
      <c r="BW267" s="1"/>
      <c r="BX267" s="1"/>
    </row>
    <row r="268" spans="1:76" ht="29" x14ac:dyDescent="0.35">
      <c r="A268" s="60">
        <v>23</v>
      </c>
      <c r="B268" s="57" t="s">
        <v>219</v>
      </c>
      <c r="C268" s="69">
        <v>85</v>
      </c>
      <c r="D268" s="44" t="e">
        <f>VLOOKUP($A268,CONSTATACIÓN!A:O,3,0)</f>
        <v>#N/A</v>
      </c>
      <c r="E268" s="44" t="e">
        <f>VLOOKUP(A268,CONSTATACIÓN!A270:O5707,13,FALSE)</f>
        <v>#N/A</v>
      </c>
      <c r="F268" s="49" t="s">
        <v>507</v>
      </c>
      <c r="G268" s="49" t="s">
        <v>9</v>
      </c>
      <c r="I268" s="47" t="str">
        <f>VLOOKUP(Tabla1[[#This Row],[Código]],[1]MATRIZ!$A$2:$Q$4581,16,FALSE)</f>
        <v>BOLETERIA</v>
      </c>
      <c r="J268" s="47" t="str">
        <f>VLOOKUP(Tabla1[[#This Row],[Código]],[1]MATRIZ!$A$2:$Q$4581,17,FALSE)</f>
        <v>VENTANILLAS</v>
      </c>
      <c r="K268" s="47"/>
      <c r="AX268" s="23"/>
      <c r="AZ268" s="23"/>
      <c r="BA268" s="23"/>
      <c r="BB268" s="23"/>
      <c r="BV268" s="23"/>
      <c r="BW268" s="1"/>
      <c r="BX268" s="1"/>
    </row>
    <row r="269" spans="1:76" ht="29" x14ac:dyDescent="0.35">
      <c r="A269" s="60">
        <v>24</v>
      </c>
      <c r="B269" s="57" t="s">
        <v>219</v>
      </c>
      <c r="C269" s="69">
        <v>85</v>
      </c>
      <c r="D269" s="44" t="e">
        <f>VLOOKUP($A269,CONSTATACIÓN!A:O,3,0)</f>
        <v>#N/A</v>
      </c>
      <c r="E269" s="44" t="e">
        <f>VLOOKUP(A269,CONSTATACIÓN!A271:O5708,13,FALSE)</f>
        <v>#N/A</v>
      </c>
      <c r="F269" s="49" t="s">
        <v>507</v>
      </c>
      <c r="G269" s="49" t="s">
        <v>9</v>
      </c>
      <c r="I269" s="47" t="str">
        <f>VLOOKUP(Tabla1[[#This Row],[Código]],[1]MATRIZ!$A$2:$Q$4581,16,FALSE)</f>
        <v>BOLETERIA</v>
      </c>
      <c r="J269" s="47" t="str">
        <f>VLOOKUP(Tabla1[[#This Row],[Código]],[1]MATRIZ!$A$2:$Q$4581,17,FALSE)</f>
        <v>VENTANILLAS</v>
      </c>
      <c r="K269" s="47"/>
      <c r="AX269" s="23"/>
      <c r="AZ269" s="23"/>
      <c r="BA269" s="23"/>
      <c r="BB269" s="23"/>
      <c r="BV269" s="23"/>
      <c r="BW269" s="1"/>
      <c r="BX269" s="1"/>
    </row>
    <row r="270" spans="1:76" ht="29" x14ac:dyDescent="0.35">
      <c r="A270" s="60">
        <v>25</v>
      </c>
      <c r="B270" s="57" t="s">
        <v>225</v>
      </c>
      <c r="C270" s="69">
        <v>11250</v>
      </c>
      <c r="D270" s="44" t="e">
        <f>VLOOKUP($A270,CONSTATACIÓN!A:O,3,0)</f>
        <v>#N/A</v>
      </c>
      <c r="E270" s="44" t="e">
        <f>VLOOKUP(A270,CONSTATACIÓN!A272:O5709,13,FALSE)</f>
        <v>#N/A</v>
      </c>
      <c r="F270" s="49" t="s">
        <v>483</v>
      </c>
      <c r="G270" s="49">
        <v>0</v>
      </c>
      <c r="I270" s="47" t="str">
        <f>VLOOKUP(Tabla1[[#This Row],[Código]],[1]MATRIZ!$A$2:$Q$4581,16,FALSE)</f>
        <v>BOLETERIA</v>
      </c>
      <c r="J270" s="47" t="str">
        <f>VLOOKUP(Tabla1[[#This Row],[Código]],[1]MATRIZ!$A$2:$Q$4581,17,FALSE)</f>
        <v>VENTANILLAS</v>
      </c>
      <c r="K270" s="47"/>
      <c r="AX270" s="23"/>
      <c r="AZ270" s="23"/>
      <c r="BA270" s="23"/>
      <c r="BB270" s="23"/>
      <c r="BV270" s="23"/>
      <c r="BW270" s="1"/>
      <c r="BX270" s="1"/>
    </row>
    <row r="271" spans="1:76" x14ac:dyDescent="0.35">
      <c r="A271" s="61">
        <v>26</v>
      </c>
      <c r="B271" s="62" t="s">
        <v>226</v>
      </c>
      <c r="C271" s="69">
        <v>940</v>
      </c>
      <c r="D271" s="44" t="e">
        <f>VLOOKUP($A271,CONSTATACIÓN!A:O,3,0)</f>
        <v>#N/A</v>
      </c>
      <c r="E271" s="44" t="e">
        <f>VLOOKUP(A271,CONSTATACIÓN!A273:O5710,13,FALSE)</f>
        <v>#N/A</v>
      </c>
      <c r="F271" s="49" t="s">
        <v>482</v>
      </c>
      <c r="G271" s="49">
        <v>0</v>
      </c>
      <c r="I271" s="47" t="str">
        <f>VLOOKUP(Tabla1[[#This Row],[Código]],[1]MATRIZ!$A$2:$Q$4581,16,FALSE)</f>
        <v>BOLETERIA</v>
      </c>
      <c r="J271" s="47" t="str">
        <f>VLOOKUP(Tabla1[[#This Row],[Código]],[1]MATRIZ!$A$2:$Q$4581,17,FALSE)</f>
        <v>VENTANILLAS</v>
      </c>
      <c r="K271" s="47"/>
      <c r="AX271" s="23"/>
      <c r="AZ271" s="23"/>
      <c r="BA271" s="23"/>
      <c r="BB271" s="23"/>
      <c r="BV271" s="23"/>
      <c r="BW271" s="1"/>
      <c r="BX271" s="1"/>
    </row>
    <row r="272" spans="1:76" ht="29" x14ac:dyDescent="0.35">
      <c r="A272" s="60">
        <v>27</v>
      </c>
      <c r="B272" s="57" t="s">
        <v>218</v>
      </c>
      <c r="C272" s="69">
        <v>280</v>
      </c>
      <c r="D272" s="44" t="e">
        <f>VLOOKUP($A272,CONSTATACIÓN!A:O,3,0)</f>
        <v>#N/A</v>
      </c>
      <c r="E272" s="44" t="e">
        <f>VLOOKUP(A272,CONSTATACIÓN!A274:O5711,13,FALSE)</f>
        <v>#N/A</v>
      </c>
      <c r="F272" s="49" t="s">
        <v>510</v>
      </c>
      <c r="G272" s="49">
        <v>0</v>
      </c>
      <c r="I272" s="47" t="str">
        <f>VLOOKUP(Tabla1[[#This Row],[Código]],[1]MATRIZ!$A$2:$Q$4581,16,FALSE)</f>
        <v>BOLETERIA</v>
      </c>
      <c r="J272" s="47" t="str">
        <f>VLOOKUP(Tabla1[[#This Row],[Código]],[1]MATRIZ!$A$2:$Q$4581,17,FALSE)</f>
        <v>VENTANILLAS</v>
      </c>
      <c r="K272" s="47"/>
      <c r="AX272" s="23"/>
      <c r="BA272" s="23"/>
      <c r="BB272" s="23"/>
      <c r="BW272" s="1"/>
      <c r="BX272" s="1"/>
    </row>
    <row r="273" spans="1:76" x14ac:dyDescent="0.35">
      <c r="A273" s="54">
        <v>28</v>
      </c>
      <c r="B273" s="57" t="s">
        <v>220</v>
      </c>
      <c r="C273" s="69">
        <v>0</v>
      </c>
      <c r="D273" s="44" t="e">
        <f>VLOOKUP($A273,CONSTATACIÓN!A:O,3,0)</f>
        <v>#N/A</v>
      </c>
      <c r="E273" s="44" t="e">
        <f>VLOOKUP(A273,CONSTATACIÓN!A275:O5712,13,FALSE)</f>
        <v>#N/A</v>
      </c>
      <c r="F273" s="49"/>
      <c r="G273" s="49">
        <v>0</v>
      </c>
      <c r="I273" s="47" t="e">
        <f>VLOOKUP(Tabla1[[#This Row],[Código]],[1]MATRIZ!$A$2:$Q$4581,16,FALSE)</f>
        <v>#N/A</v>
      </c>
      <c r="J273" s="47" t="e">
        <f>VLOOKUP(Tabla1[[#This Row],[Código]],[1]MATRIZ!$A$2:$Q$4581,17,FALSE)</f>
        <v>#N/A</v>
      </c>
      <c r="K273" s="47"/>
      <c r="AX273" s="23"/>
      <c r="AZ273" s="23"/>
      <c r="BA273" s="23"/>
      <c r="BB273" s="23"/>
      <c r="BV273" s="23"/>
      <c r="BW273" s="1"/>
      <c r="BX273" s="1"/>
    </row>
    <row r="274" spans="1:76" x14ac:dyDescent="0.35">
      <c r="A274" s="60">
        <v>29</v>
      </c>
      <c r="B274" s="57" t="s">
        <v>227</v>
      </c>
      <c r="C274" s="69">
        <v>185</v>
      </c>
      <c r="D274" s="44" t="e">
        <f>VLOOKUP($A274,CONSTATACIÓN!A:O,3,0)</f>
        <v>#N/A</v>
      </c>
      <c r="E274" s="44" t="e">
        <f>VLOOKUP(A274,CONSTATACIÓN!A276:O5713,13,FALSE)</f>
        <v>#N/A</v>
      </c>
      <c r="F274" s="49" t="s">
        <v>514</v>
      </c>
      <c r="G274" s="49">
        <v>0</v>
      </c>
      <c r="I274" s="47" t="str">
        <f>VLOOKUP(Tabla1[[#This Row],[Código]],[1]MATRIZ!$A$2:$Q$4581,16,FALSE)</f>
        <v>BOLETERIA</v>
      </c>
      <c r="J274" s="47" t="str">
        <f>VLOOKUP(Tabla1[[#This Row],[Código]],[1]MATRIZ!$A$2:$Q$4581,17,FALSE)</f>
        <v>VENTANILLAS</v>
      </c>
      <c r="K274" s="47"/>
      <c r="AX274" s="23"/>
      <c r="AZ274" s="23"/>
      <c r="BA274" s="23"/>
      <c r="BB274" s="23"/>
      <c r="BV274" s="23"/>
      <c r="BW274" s="1"/>
      <c r="BX274" s="1"/>
    </row>
    <row r="275" spans="1:76" ht="29" x14ac:dyDescent="0.35">
      <c r="A275" s="60">
        <v>30</v>
      </c>
      <c r="B275" s="57" t="s">
        <v>218</v>
      </c>
      <c r="C275" s="69">
        <v>280</v>
      </c>
      <c r="D275" s="44" t="e">
        <f>VLOOKUP($A275,CONSTATACIÓN!A:O,3,0)</f>
        <v>#N/A</v>
      </c>
      <c r="E275" s="44" t="e">
        <f>VLOOKUP(A275,CONSTATACIÓN!A277:O5714,13,FALSE)</f>
        <v>#N/A</v>
      </c>
      <c r="F275" s="49" t="s">
        <v>507</v>
      </c>
      <c r="G275" s="49" t="s">
        <v>9</v>
      </c>
      <c r="I275" s="47" t="str">
        <f>VLOOKUP(Tabla1[[#This Row],[Código]],[1]MATRIZ!$A$2:$Q$4581,16,FALSE)</f>
        <v>BOLETERIA</v>
      </c>
      <c r="J275" s="47" t="str">
        <f>VLOOKUP(Tabla1[[#This Row],[Código]],[1]MATRIZ!$A$2:$Q$4581,17,FALSE)</f>
        <v>VENTANILLAS</v>
      </c>
      <c r="K275" s="47"/>
      <c r="AX275" s="23"/>
      <c r="AZ275" s="23"/>
      <c r="BA275" s="23"/>
      <c r="BB275" s="23"/>
      <c r="BV275" s="23"/>
      <c r="BW275" s="1"/>
      <c r="BX275" s="1"/>
    </row>
    <row r="276" spans="1:76" ht="29" x14ac:dyDescent="0.35">
      <c r="A276" s="60">
        <v>31</v>
      </c>
      <c r="B276" s="62" t="s">
        <v>228</v>
      </c>
      <c r="C276" s="69">
        <v>160</v>
      </c>
      <c r="D276" s="44" t="e">
        <f>VLOOKUP($A276,CONSTATACIÓN!A:O,3,0)</f>
        <v>#N/A</v>
      </c>
      <c r="E276" s="44" t="e">
        <f>VLOOKUP(A276,CONSTATACIÓN!A278:O5715,13,FALSE)</f>
        <v>#N/A</v>
      </c>
      <c r="F276" s="49" t="s">
        <v>519</v>
      </c>
      <c r="G276" s="49">
        <v>0</v>
      </c>
      <c r="I276" s="47" t="e">
        <f>VLOOKUP(Tabla1[[#This Row],[Código]],[1]MATRIZ!$A$2:$Q$4581,16,FALSE)</f>
        <v>#N/A</v>
      </c>
      <c r="J276" s="47" t="e">
        <f>VLOOKUP(Tabla1[[#This Row],[Código]],[1]MATRIZ!$A$2:$Q$4581,17,FALSE)</f>
        <v>#N/A</v>
      </c>
      <c r="K276" s="47"/>
      <c r="AX276" s="23"/>
      <c r="BA276" s="23"/>
      <c r="BB276" s="23"/>
      <c r="BW276" s="1"/>
      <c r="BX276" s="1"/>
    </row>
    <row r="277" spans="1:76" ht="29" x14ac:dyDescent="0.35">
      <c r="A277" s="60">
        <v>32</v>
      </c>
      <c r="B277" s="57" t="s">
        <v>229</v>
      </c>
      <c r="C277" s="69">
        <v>0</v>
      </c>
      <c r="D277" s="44" t="e">
        <f>VLOOKUP($A277,CONSTATACIÓN!A:O,3,0)</f>
        <v>#N/A</v>
      </c>
      <c r="E277" s="44" t="e">
        <f>VLOOKUP(A277,CONSTATACIÓN!A279:O5716,13,FALSE)</f>
        <v>#N/A</v>
      </c>
      <c r="F277" s="49" t="s">
        <v>538</v>
      </c>
      <c r="G277" s="49">
        <v>0</v>
      </c>
      <c r="I277" s="47" t="str">
        <f>VLOOKUP(Tabla1[[#This Row],[Código]],[1]MATRIZ!$A$2:$Q$4581,16,FALSE)</f>
        <v>BIENES</v>
      </c>
      <c r="J277" s="47" t="str">
        <f>VLOOKUP(Tabla1[[#This Row],[Código]],[1]MATRIZ!$A$2:$Q$4581,17,FALSE)</f>
        <v>BODEGA DE BIENES</v>
      </c>
      <c r="K277" s="47"/>
      <c r="AX277" s="23"/>
      <c r="BA277" s="23"/>
      <c r="BB277" s="23"/>
      <c r="BW277" s="1"/>
      <c r="BX277" s="1"/>
    </row>
    <row r="278" spans="1:76" ht="29" x14ac:dyDescent="0.35">
      <c r="A278" s="60">
        <v>33</v>
      </c>
      <c r="B278" s="57" t="s">
        <v>219</v>
      </c>
      <c r="C278" s="69">
        <v>85</v>
      </c>
      <c r="D278" s="44" t="e">
        <f>VLOOKUP($A278,CONSTATACIÓN!A:O,3,0)</f>
        <v>#N/A</v>
      </c>
      <c r="E278" s="44" t="e">
        <f>VLOOKUP(A278,CONSTATACIÓN!A280:O5717,13,FALSE)</f>
        <v>#N/A</v>
      </c>
      <c r="F278" s="49" t="s">
        <v>507</v>
      </c>
      <c r="G278" s="49" t="s">
        <v>9</v>
      </c>
      <c r="I278" s="47" t="str">
        <f>VLOOKUP(Tabla1[[#This Row],[Código]],[1]MATRIZ!$A$2:$Q$4581,16,FALSE)</f>
        <v>BOLETERIA</v>
      </c>
      <c r="J278" s="47" t="str">
        <f>VLOOKUP(Tabla1[[#This Row],[Código]],[1]MATRIZ!$A$2:$Q$4581,17,FALSE)</f>
        <v>OFICINA CAJERO MASTER</v>
      </c>
      <c r="K278" s="47"/>
      <c r="AX278" s="23"/>
      <c r="BA278" s="23"/>
      <c r="BB278" s="23"/>
      <c r="BW278" s="1"/>
      <c r="BX278" s="1"/>
    </row>
    <row r="279" spans="1:76" ht="29" x14ac:dyDescent="0.35">
      <c r="A279" s="63">
        <v>34</v>
      </c>
      <c r="B279" s="57" t="s">
        <v>219</v>
      </c>
      <c r="C279" s="69">
        <v>85</v>
      </c>
      <c r="D279" s="44" t="e">
        <f>VLOOKUP($A279,CONSTATACIÓN!A:O,3,0)</f>
        <v>#N/A</v>
      </c>
      <c r="E279" s="44" t="e">
        <f>VLOOKUP(A279,CONSTATACIÓN!A281:O5718,13,FALSE)</f>
        <v>#N/A</v>
      </c>
      <c r="F279" s="49" t="s">
        <v>539</v>
      </c>
      <c r="G279" s="49">
        <v>0</v>
      </c>
      <c r="I279" s="47" t="e">
        <f>VLOOKUP(Tabla1[[#This Row],[Código]],[1]MATRIZ!$A$2:$Q$4581,16,FALSE)</f>
        <v>#N/A</v>
      </c>
      <c r="J279" s="47" t="e">
        <f>VLOOKUP(Tabla1[[#This Row],[Código]],[1]MATRIZ!$A$2:$Q$4581,17,FALSE)</f>
        <v>#N/A</v>
      </c>
      <c r="K279" s="47"/>
      <c r="AX279" s="23"/>
      <c r="BA279" s="23"/>
      <c r="BB279" s="23"/>
      <c r="BW279" s="1"/>
      <c r="BX279" s="1"/>
    </row>
    <row r="280" spans="1:76" ht="29" x14ac:dyDescent="0.35">
      <c r="A280" s="60">
        <v>35</v>
      </c>
      <c r="B280" s="57" t="s">
        <v>219</v>
      </c>
      <c r="C280" s="69">
        <v>85</v>
      </c>
      <c r="D280" s="44" t="e">
        <f>VLOOKUP($A280,CONSTATACIÓN!A:O,3,0)</f>
        <v>#N/A</v>
      </c>
      <c r="E280" s="44" t="e">
        <f>VLOOKUP(A280,CONSTATACIÓN!A282:O5719,13,FALSE)</f>
        <v>#N/A</v>
      </c>
      <c r="F280" s="49" t="s">
        <v>507</v>
      </c>
      <c r="G280" s="49" t="s">
        <v>9</v>
      </c>
      <c r="I280" s="47" t="e">
        <f>VLOOKUP(Tabla1[[#This Row],[Código]],[1]MATRIZ!$A$2:$Q$4581,16,FALSE)</f>
        <v>#N/A</v>
      </c>
      <c r="J280" s="47" t="e">
        <f>VLOOKUP(Tabla1[[#This Row],[Código]],[1]MATRIZ!$A$2:$Q$4581,17,FALSE)</f>
        <v>#N/A</v>
      </c>
      <c r="K280" s="47"/>
      <c r="AX280" s="23"/>
      <c r="BA280" s="23"/>
      <c r="BB280" s="23"/>
      <c r="BW280" s="1"/>
      <c r="BX280" s="1"/>
    </row>
    <row r="281" spans="1:76" ht="29" x14ac:dyDescent="0.35">
      <c r="A281" s="60">
        <v>36</v>
      </c>
      <c r="B281" s="57" t="s">
        <v>230</v>
      </c>
      <c r="C281" s="69">
        <v>185</v>
      </c>
      <c r="D281" s="44" t="e">
        <f>VLOOKUP($A281,CONSTATACIÓN!A:O,3,0)</f>
        <v>#N/A</v>
      </c>
      <c r="E281" s="44" t="e">
        <f>VLOOKUP(A281,CONSTATACIÓN!A283:O5720,13,FALSE)</f>
        <v>#N/A</v>
      </c>
      <c r="F281" s="49" t="s">
        <v>538</v>
      </c>
      <c r="G281" s="49">
        <v>0</v>
      </c>
      <c r="I281" s="47" t="str">
        <f>VLOOKUP(Tabla1[[#This Row],[Código]],[1]MATRIZ!$A$2:$Q$4581,16,FALSE)</f>
        <v>BOLETERIA</v>
      </c>
      <c r="J281" s="47" t="str">
        <f>VLOOKUP(Tabla1[[#This Row],[Código]],[1]MATRIZ!$A$2:$Q$4581,17,FALSE)</f>
        <v>OFICINA CAJERO MASTER</v>
      </c>
      <c r="K281" s="47"/>
      <c r="AX281" s="23"/>
      <c r="BA281" s="23"/>
      <c r="BB281" s="23"/>
      <c r="BW281" s="1"/>
      <c r="BX281" s="1"/>
    </row>
    <row r="282" spans="1:76" ht="29" x14ac:dyDescent="0.35">
      <c r="A282" s="60">
        <v>37</v>
      </c>
      <c r="B282" s="57" t="s">
        <v>231</v>
      </c>
      <c r="C282" s="69">
        <v>65</v>
      </c>
      <c r="D282" s="44" t="e">
        <f>VLOOKUP($A282,CONSTATACIÓN!A:O,3,0)</f>
        <v>#N/A</v>
      </c>
      <c r="E282" s="44" t="e">
        <f>VLOOKUP(A282,CONSTATACIÓN!A284:O5721,13,FALSE)</f>
        <v>#N/A</v>
      </c>
      <c r="F282" s="49" t="s">
        <v>540</v>
      </c>
      <c r="G282" s="49">
        <v>0</v>
      </c>
      <c r="I282" s="47" t="str">
        <f>VLOOKUP(Tabla1[[#This Row],[Código]],[1]MATRIZ!$A$2:$Q$4581,16,FALSE)</f>
        <v>BOLETERIA</v>
      </c>
      <c r="J282" s="47" t="str">
        <f>VLOOKUP(Tabla1[[#This Row],[Código]],[1]MATRIZ!$A$2:$Q$4581,17,FALSE)</f>
        <v>OFICINA CAJERO MASTER</v>
      </c>
      <c r="K282" s="47"/>
      <c r="AX282" s="23"/>
      <c r="BA282" s="23"/>
      <c r="BB282" s="23"/>
      <c r="BW282" s="1"/>
      <c r="BX282" s="1"/>
    </row>
    <row r="283" spans="1:76" ht="29" x14ac:dyDescent="0.35">
      <c r="A283" s="54">
        <v>38</v>
      </c>
      <c r="B283" s="57" t="s">
        <v>232</v>
      </c>
      <c r="C283" s="69">
        <v>520</v>
      </c>
      <c r="D283" s="44" t="e">
        <f>VLOOKUP($A283,CONSTATACIÓN!A:O,3,0)</f>
        <v>#N/A</v>
      </c>
      <c r="E283" s="44" t="e">
        <f>VLOOKUP(A283,CONSTATACIÓN!A285:O5722,13,FALSE)</f>
        <v>#N/A</v>
      </c>
      <c r="F283" s="49"/>
      <c r="G283" s="49">
        <v>0</v>
      </c>
      <c r="I283" s="47" t="str">
        <f>VLOOKUP(Tabla1[[#This Row],[Código]],[1]MATRIZ!$A$2:$Q$4581,16,FALSE)</f>
        <v>BOLETERIA</v>
      </c>
      <c r="J283" s="47" t="str">
        <f>VLOOKUP(Tabla1[[#This Row],[Código]],[1]MATRIZ!$A$2:$Q$4581,17,FALSE)</f>
        <v>GARITA SALIDA DE VEHICULOS DE TURISTAS</v>
      </c>
      <c r="K283" s="47"/>
      <c r="AX283" s="23"/>
      <c r="BA283" s="23"/>
      <c r="BB283" s="23"/>
      <c r="BW283" s="1"/>
      <c r="BX283" s="1"/>
    </row>
    <row r="284" spans="1:76" x14ac:dyDescent="0.35">
      <c r="A284" s="54">
        <v>39</v>
      </c>
      <c r="B284" s="57" t="s">
        <v>220</v>
      </c>
      <c r="C284" s="69">
        <v>0</v>
      </c>
      <c r="D284" s="44" t="e">
        <f>VLOOKUP($A284,CONSTATACIÓN!A:O,3,0)</f>
        <v>#N/A</v>
      </c>
      <c r="E284" s="44" t="e">
        <f>VLOOKUP(A284,CONSTATACIÓN!A286:O5723,13,FALSE)</f>
        <v>#N/A</v>
      </c>
      <c r="F284" s="49"/>
      <c r="G284" s="49">
        <v>0</v>
      </c>
      <c r="I284" s="47" t="str">
        <f>VLOOKUP(Tabla1[[#This Row],[Código]],[1]MATRIZ!$A$2:$Q$4581,16,FALSE)</f>
        <v>BOLETERIA</v>
      </c>
      <c r="J284" s="47" t="str">
        <f>VLOOKUP(Tabla1[[#This Row],[Código]],[1]MATRIZ!$A$2:$Q$4581,17,FALSE)</f>
        <v>CAJA FUERTE</v>
      </c>
      <c r="K284" s="47"/>
      <c r="AX284" s="23"/>
      <c r="BA284" s="23"/>
      <c r="BB284" s="23"/>
      <c r="BW284" s="1"/>
      <c r="BX284" s="1"/>
    </row>
    <row r="285" spans="1:76" ht="29" x14ac:dyDescent="0.35">
      <c r="A285" s="60">
        <v>40</v>
      </c>
      <c r="B285" s="57" t="s">
        <v>99</v>
      </c>
      <c r="C285" s="69">
        <v>0</v>
      </c>
      <c r="D285" s="44" t="e">
        <f>VLOOKUP($A285,CONSTATACIÓN!A:O,3,0)</f>
        <v>#N/A</v>
      </c>
      <c r="E285" s="44" t="e">
        <f>VLOOKUP(A285,CONSTATACIÓN!A287:O5724,13,FALSE)</f>
        <v>#N/A</v>
      </c>
      <c r="F285" s="49" t="s">
        <v>519</v>
      </c>
      <c r="G285" s="49">
        <v>0</v>
      </c>
      <c r="I285" s="47" t="str">
        <f>VLOOKUP(Tabla1[[#This Row],[Código]],[1]MATRIZ!$A$2:$Q$4581,16,FALSE)</f>
        <v>BOLETERIA</v>
      </c>
      <c r="J285" s="47" t="str">
        <f>VLOOKUP(Tabla1[[#This Row],[Código]],[1]MATRIZ!$A$2:$Q$4581,17,FALSE)</f>
        <v>CAJA FUERTE</v>
      </c>
      <c r="K285" s="47"/>
      <c r="AX285" s="23"/>
      <c r="BA285" s="23"/>
      <c r="BW285" s="1"/>
      <c r="BX285" s="1"/>
    </row>
    <row r="286" spans="1:76" x14ac:dyDescent="0.35">
      <c r="A286" s="54">
        <v>41</v>
      </c>
      <c r="B286" s="57" t="s">
        <v>233</v>
      </c>
      <c r="C286" s="69">
        <v>0</v>
      </c>
      <c r="D286" s="44" t="e">
        <f>VLOOKUP($A286,CONSTATACIÓN!A:O,3,0)</f>
        <v>#N/A</v>
      </c>
      <c r="E286" s="44" t="e">
        <f>VLOOKUP(A286,CONSTATACIÓN!A288:O5725,13,FALSE)</f>
        <v>#N/A</v>
      </c>
      <c r="F286" s="49"/>
      <c r="G286" s="49">
        <v>0</v>
      </c>
      <c r="I286" s="47" t="str">
        <f>VLOOKUP(Tabla1[[#This Row],[Código]],[1]MATRIZ!$A$2:$Q$4581,16,FALSE)</f>
        <v>BOLETERIA</v>
      </c>
      <c r="J286" s="47">
        <f>VLOOKUP(Tabla1[[#This Row],[Código]],[1]MATRIZ!$A$2:$Q$4581,17,FALSE)</f>
        <v>0</v>
      </c>
      <c r="K286" s="47"/>
      <c r="AX286" s="23"/>
      <c r="AZ286" s="23"/>
      <c r="BA286" s="23"/>
      <c r="BB286" s="23"/>
      <c r="BV286" s="23"/>
      <c r="BW286" s="1"/>
      <c r="BX286" s="1"/>
    </row>
    <row r="287" spans="1:76" ht="29" x14ac:dyDescent="0.35">
      <c r="A287" s="60">
        <v>42</v>
      </c>
      <c r="B287" s="57" t="s">
        <v>218</v>
      </c>
      <c r="C287" s="69">
        <v>280</v>
      </c>
      <c r="D287" s="44" t="e">
        <f>VLOOKUP($A287,CONSTATACIÓN!A:O,3,0)</f>
        <v>#N/A</v>
      </c>
      <c r="E287" s="44" t="e">
        <f>VLOOKUP(A287,CONSTATACIÓN!A289:O5726,13,FALSE)</f>
        <v>#N/A</v>
      </c>
      <c r="F287" s="49" t="s">
        <v>483</v>
      </c>
      <c r="G287" s="49">
        <v>0</v>
      </c>
      <c r="I287" s="47" t="e">
        <f>VLOOKUP(Tabla1[[#This Row],[Código]],[1]MATRIZ!$A$2:$Q$4581,16,FALSE)</f>
        <v>#N/A</v>
      </c>
      <c r="J287" s="47" t="e">
        <f>VLOOKUP(Tabla1[[#This Row],[Código]],[1]MATRIZ!$A$2:$Q$4581,17,FALSE)</f>
        <v>#N/A</v>
      </c>
      <c r="K287" s="47"/>
      <c r="AX287" s="23"/>
      <c r="AZ287" s="23"/>
      <c r="BA287" s="23"/>
      <c r="BB287" s="23"/>
      <c r="BV287" s="23"/>
      <c r="BW287" s="1"/>
      <c r="BX287" s="1"/>
    </row>
    <row r="288" spans="1:76" ht="29" x14ac:dyDescent="0.35">
      <c r="A288" s="60">
        <v>43</v>
      </c>
      <c r="B288" s="57" t="s">
        <v>219</v>
      </c>
      <c r="C288" s="69">
        <v>85</v>
      </c>
      <c r="D288" s="44" t="e">
        <f>VLOOKUP($A288,CONSTATACIÓN!A:O,3,0)</f>
        <v>#N/A</v>
      </c>
      <c r="E288" s="44" t="e">
        <f>VLOOKUP(A288,CONSTATACIÓN!A290:O5727,13,FALSE)</f>
        <v>#N/A</v>
      </c>
      <c r="F288" s="49" t="s">
        <v>491</v>
      </c>
      <c r="G288" s="49">
        <v>0</v>
      </c>
      <c r="I288" s="47" t="e">
        <f>VLOOKUP(Tabla1[[#This Row],[Código]],[1]MATRIZ!$A$2:$Q$4581,16,FALSE)</f>
        <v>#N/A</v>
      </c>
      <c r="J288" s="47" t="e">
        <f>VLOOKUP(Tabla1[[#This Row],[Código]],[1]MATRIZ!$A$2:$Q$4581,17,FALSE)</f>
        <v>#N/A</v>
      </c>
      <c r="K288" s="47"/>
      <c r="AX288" s="23"/>
      <c r="AZ288" s="23"/>
      <c r="BA288" s="23"/>
      <c r="BB288" s="23"/>
      <c r="BV288" s="23"/>
      <c r="BW288" s="1"/>
      <c r="BX288" s="1"/>
    </row>
    <row r="289" spans="1:76" ht="29" x14ac:dyDescent="0.35">
      <c r="A289" s="60">
        <v>44</v>
      </c>
      <c r="B289" s="57" t="s">
        <v>219</v>
      </c>
      <c r="C289" s="69">
        <v>85</v>
      </c>
      <c r="D289" s="44" t="e">
        <f>VLOOKUP($A289,CONSTATACIÓN!A:O,3,0)</f>
        <v>#N/A</v>
      </c>
      <c r="E289" s="44" t="e">
        <f>VLOOKUP(A289,CONSTATACIÓN!A291:O5728,13,FALSE)</f>
        <v>#N/A</v>
      </c>
      <c r="F289" s="49" t="s">
        <v>507</v>
      </c>
      <c r="G289" s="49" t="s">
        <v>9</v>
      </c>
      <c r="I289" s="47" t="e">
        <f>VLOOKUP(Tabla1[[#This Row],[Código]],[1]MATRIZ!$A$2:$Q$4581,16,FALSE)</f>
        <v>#N/A</v>
      </c>
      <c r="J289" s="47" t="e">
        <f>VLOOKUP(Tabla1[[#This Row],[Código]],[1]MATRIZ!$A$2:$Q$4581,17,FALSE)</f>
        <v>#N/A</v>
      </c>
      <c r="K289" s="47"/>
      <c r="AX289" s="23"/>
      <c r="AZ289" s="23"/>
      <c r="BA289" s="23"/>
      <c r="BB289" s="23"/>
      <c r="BV289" s="23"/>
      <c r="BW289" s="1"/>
      <c r="BX289" s="1"/>
    </row>
    <row r="290" spans="1:76" ht="29" x14ac:dyDescent="0.35">
      <c r="A290" s="60">
        <v>45</v>
      </c>
      <c r="B290" s="57" t="s">
        <v>227</v>
      </c>
      <c r="C290" s="69">
        <v>350</v>
      </c>
      <c r="D290" s="44" t="e">
        <f>VLOOKUP($A290,CONSTATACIÓN!A:O,3,0)</f>
        <v>#N/A</v>
      </c>
      <c r="E290" s="44" t="e">
        <f>VLOOKUP(A290,CONSTATACIÓN!A292:O5729,13,FALSE)</f>
        <v>#N/A</v>
      </c>
      <c r="F290" s="49" t="s">
        <v>485</v>
      </c>
      <c r="G290" s="49" t="s">
        <v>432</v>
      </c>
      <c r="I290" s="47" t="e">
        <f>VLOOKUP(Tabla1[[#This Row],[Código]],[1]MATRIZ!$A$2:$Q$4581,16,FALSE)</f>
        <v>#N/A</v>
      </c>
      <c r="J290" s="47" t="e">
        <f>VLOOKUP(Tabla1[[#This Row],[Código]],[1]MATRIZ!$A$2:$Q$4581,17,FALSE)</f>
        <v>#N/A</v>
      </c>
      <c r="K290" s="47"/>
      <c r="AX290" s="23"/>
      <c r="AZ290" s="23"/>
      <c r="BA290" s="23"/>
      <c r="BB290" s="23"/>
      <c r="BV290" s="23"/>
      <c r="BW290" s="1"/>
      <c r="BX290" s="1"/>
    </row>
    <row r="291" spans="1:76" x14ac:dyDescent="0.35">
      <c r="A291" s="54">
        <v>46</v>
      </c>
      <c r="B291" s="57" t="s">
        <v>220</v>
      </c>
      <c r="C291" s="69">
        <v>0</v>
      </c>
      <c r="D291" s="44" t="e">
        <f>VLOOKUP($A291,CONSTATACIÓN!A:O,3,0)</f>
        <v>#N/A</v>
      </c>
      <c r="E291" s="44" t="e">
        <f>VLOOKUP(A291,CONSTATACIÓN!A293:O5730,13,FALSE)</f>
        <v>#N/A</v>
      </c>
      <c r="F291" s="49"/>
      <c r="G291" s="49">
        <v>0</v>
      </c>
      <c r="I291" s="47" t="str">
        <f>VLOOKUP(Tabla1[[#This Row],[Código]],[1]MATRIZ!$A$2:$Q$4581,16,FALSE)</f>
        <v>BOLETERIA</v>
      </c>
      <c r="J291" s="47" t="str">
        <f>VLOOKUP(Tabla1[[#This Row],[Código]],[1]MATRIZ!$A$2:$Q$4581,17,FALSE)</f>
        <v>INGRESO 1</v>
      </c>
      <c r="K291" s="47"/>
      <c r="AX291" s="23"/>
      <c r="AZ291" s="23"/>
      <c r="BA291" s="23"/>
      <c r="BB291" s="23"/>
      <c r="BV291" s="23"/>
      <c r="BW291" s="1"/>
      <c r="BX291" s="1"/>
    </row>
    <row r="292" spans="1:76" ht="29" x14ac:dyDescent="0.35">
      <c r="A292" s="60">
        <v>47</v>
      </c>
      <c r="B292" s="57" t="s">
        <v>229</v>
      </c>
      <c r="C292" s="69">
        <v>0</v>
      </c>
      <c r="D292" s="44" t="e">
        <f>VLOOKUP($A292,CONSTATACIÓN!A:O,3,0)</f>
        <v>#N/A</v>
      </c>
      <c r="E292" s="44" t="e">
        <f>VLOOKUP(A292,CONSTATACIÓN!A294:O5731,13,FALSE)</f>
        <v>#N/A</v>
      </c>
      <c r="F292" s="49" t="s">
        <v>519</v>
      </c>
      <c r="G292" s="49" t="s">
        <v>436</v>
      </c>
      <c r="I292" s="47" t="e">
        <f>VLOOKUP(Tabla1[[#This Row],[Código]],[1]MATRIZ!$A$2:$Q$4581,16,FALSE)</f>
        <v>#N/A</v>
      </c>
      <c r="J292" s="47" t="e">
        <f>VLOOKUP(Tabla1[[#This Row],[Código]],[1]MATRIZ!$A$2:$Q$4581,17,FALSE)</f>
        <v>#N/A</v>
      </c>
      <c r="K292" s="47"/>
      <c r="AX292" s="23"/>
      <c r="AZ292" s="23"/>
      <c r="BA292" s="23"/>
      <c r="BB292" s="23"/>
      <c r="BV292" s="23"/>
      <c r="BW292" s="1"/>
      <c r="BX292" s="1"/>
    </row>
    <row r="293" spans="1:76" x14ac:dyDescent="0.35">
      <c r="A293" s="60">
        <v>48</v>
      </c>
      <c r="B293" s="57" t="s">
        <v>227</v>
      </c>
      <c r="C293" s="69">
        <v>350</v>
      </c>
      <c r="D293" s="44" t="e">
        <f>VLOOKUP($A293,CONSTATACIÓN!A:O,3,0)</f>
        <v>#N/A</v>
      </c>
      <c r="E293" s="44" t="e">
        <f>VLOOKUP(A293,CONSTATACIÓN!A295:O5732,13,FALSE)</f>
        <v>#N/A</v>
      </c>
      <c r="F293" s="49" t="s">
        <v>541</v>
      </c>
      <c r="G293" s="49" t="s">
        <v>436</v>
      </c>
      <c r="I293" s="47" t="str">
        <f>VLOOKUP(Tabla1[[#This Row],[Código]],[1]MATRIZ!$A$2:$Q$4581,16,FALSE)</f>
        <v>SERVICIOS GENERALES</v>
      </c>
      <c r="J293" s="47" t="str">
        <f>VLOOKUP(Tabla1[[#This Row],[Código]],[1]MATRIZ!$A$2:$Q$4581,17,FALSE)</f>
        <v>OFICINA A LADO DE SEBASTIAN HERNANDEZ</v>
      </c>
      <c r="K293" s="47"/>
      <c r="AX293" s="23"/>
      <c r="AZ293" s="23"/>
      <c r="BA293" s="23"/>
      <c r="BB293" s="23"/>
      <c r="BV293" s="23"/>
      <c r="BW293" s="1"/>
      <c r="BX293" s="1"/>
    </row>
    <row r="294" spans="1:76" ht="29" x14ac:dyDescent="0.35">
      <c r="A294" s="60">
        <v>49</v>
      </c>
      <c r="B294" s="57" t="s">
        <v>227</v>
      </c>
      <c r="C294" s="69">
        <v>185</v>
      </c>
      <c r="D294" s="44" t="e">
        <f>VLOOKUP($A294,CONSTATACIÓN!A:O,3,0)</f>
        <v>#N/A</v>
      </c>
      <c r="E294" s="44" t="e">
        <f>VLOOKUP(A294,CONSTATACIÓN!A296:O5733,13,FALSE)</f>
        <v>#N/A</v>
      </c>
      <c r="F294" s="49" t="s">
        <v>540</v>
      </c>
      <c r="G294" s="49">
        <v>0</v>
      </c>
      <c r="I294" s="47" t="e">
        <f>VLOOKUP(Tabla1[[#This Row],[Código]],[1]MATRIZ!$A$2:$Q$4581,16,FALSE)</f>
        <v>#N/A</v>
      </c>
      <c r="J294" s="47" t="e">
        <f>VLOOKUP(Tabla1[[#This Row],[Código]],[1]MATRIZ!$A$2:$Q$4581,17,FALSE)</f>
        <v>#N/A</v>
      </c>
      <c r="K294" s="47"/>
      <c r="AX294" s="23"/>
      <c r="AZ294" s="23"/>
      <c r="BA294" s="23"/>
      <c r="BB294" s="23"/>
      <c r="BV294" s="23"/>
      <c r="BW294" s="1"/>
      <c r="BX294" s="1"/>
    </row>
    <row r="295" spans="1:76" ht="29" x14ac:dyDescent="0.35">
      <c r="A295" s="60">
        <v>50</v>
      </c>
      <c r="B295" s="57" t="s">
        <v>99</v>
      </c>
      <c r="C295" s="69">
        <v>0</v>
      </c>
      <c r="D295" s="44" t="e">
        <f>VLOOKUP($A295,CONSTATACIÓN!A:O,3,0)</f>
        <v>#N/A</v>
      </c>
      <c r="E295" s="44" t="e">
        <f>VLOOKUP(A295,CONSTATACIÓN!A297:O5734,13,FALSE)</f>
        <v>#N/A</v>
      </c>
      <c r="F295" s="49" t="s">
        <v>519</v>
      </c>
      <c r="G295" s="49" t="s">
        <v>436</v>
      </c>
      <c r="I295" s="47" t="str">
        <f>VLOOKUP(Tabla1[[#This Row],[Código]],[1]MATRIZ!$A$2:$Q$4581,16,FALSE)</f>
        <v>FINANCIERO</v>
      </c>
      <c r="J295" s="47" t="str">
        <f>VLOOKUP(Tabla1[[#This Row],[Código]],[1]MATRIZ!$A$2:$Q$4581,17,FALSE)</f>
        <v>OLGA QUIGUANGO</v>
      </c>
      <c r="K295" s="47"/>
      <c r="AX295" s="23"/>
      <c r="AZ295" s="23"/>
      <c r="BA295" s="23"/>
      <c r="BB295" s="23"/>
      <c r="BV295" s="23"/>
      <c r="BW295" s="1"/>
      <c r="BX295" s="1"/>
    </row>
    <row r="296" spans="1:76" ht="29" x14ac:dyDescent="0.35">
      <c r="A296" s="60">
        <v>51</v>
      </c>
      <c r="B296" s="57" t="s">
        <v>85</v>
      </c>
      <c r="C296" s="69">
        <v>420</v>
      </c>
      <c r="D296" s="44" t="e">
        <f>VLOOKUP($A296,CONSTATACIÓN!A:O,3,0)</f>
        <v>#N/A</v>
      </c>
      <c r="E296" s="44" t="e">
        <f>VLOOKUP(A296,CONSTATACIÓN!A298:O5735,13,FALSE)</f>
        <v>#N/A</v>
      </c>
      <c r="F296" s="49" t="s">
        <v>517</v>
      </c>
      <c r="G296" s="49">
        <v>0</v>
      </c>
      <c r="I296" s="47" t="e">
        <f>VLOOKUP(Tabla1[[#This Row],[Código]],[1]MATRIZ!$A$2:$Q$4581,16,FALSE)</f>
        <v>#N/A</v>
      </c>
      <c r="J296" s="47" t="e">
        <f>VLOOKUP(Tabla1[[#This Row],[Código]],[1]MATRIZ!$A$2:$Q$4581,17,FALSE)</f>
        <v>#N/A</v>
      </c>
      <c r="K296" s="47"/>
      <c r="AX296" s="23"/>
      <c r="AZ296" s="23"/>
      <c r="BA296" s="23"/>
      <c r="BB296" s="23"/>
      <c r="BV296" s="23"/>
      <c r="BW296" s="1"/>
      <c r="BX296" s="1"/>
    </row>
    <row r="297" spans="1:76" ht="29" x14ac:dyDescent="0.35">
      <c r="A297" s="60">
        <v>52</v>
      </c>
      <c r="B297" s="57" t="s">
        <v>234</v>
      </c>
      <c r="C297" s="69">
        <v>115</v>
      </c>
      <c r="D297" s="44" t="e">
        <f>VLOOKUP($A297,CONSTATACIÓN!A:O,3,0)</f>
        <v>#N/A</v>
      </c>
      <c r="E297" s="44" t="e">
        <f>VLOOKUP(A297,CONSTATACIÓN!A299:O5736,13,FALSE)</f>
        <v>#N/A</v>
      </c>
      <c r="F297" s="49" t="s">
        <v>485</v>
      </c>
      <c r="G297" s="49">
        <v>0</v>
      </c>
      <c r="I297" s="47" t="e">
        <f>VLOOKUP(Tabla1[[#This Row],[Código]],[1]MATRIZ!$A$2:$Q$4581,16,FALSE)</f>
        <v>#N/A</v>
      </c>
      <c r="J297" s="47" t="e">
        <f>VLOOKUP(Tabla1[[#This Row],[Código]],[1]MATRIZ!$A$2:$Q$4581,17,FALSE)</f>
        <v>#N/A</v>
      </c>
      <c r="K297" s="47"/>
      <c r="AX297" s="23"/>
      <c r="AZ297" s="23"/>
      <c r="BA297" s="23"/>
      <c r="BB297" s="23"/>
      <c r="BV297" s="23"/>
      <c r="BW297" s="1"/>
      <c r="BX297" s="1"/>
    </row>
    <row r="298" spans="1:76" ht="29" x14ac:dyDescent="0.35">
      <c r="A298" s="54">
        <v>53</v>
      </c>
      <c r="B298" s="57" t="s">
        <v>230</v>
      </c>
      <c r="C298" s="69">
        <v>185</v>
      </c>
      <c r="D298" s="44" t="e">
        <f>VLOOKUP($A298,CONSTATACIÓN!A:O,3,0)</f>
        <v>#N/A</v>
      </c>
      <c r="E298" s="44" t="e">
        <f>VLOOKUP(A298,CONSTATACIÓN!A300:O5737,13,FALSE)</f>
        <v>#N/A</v>
      </c>
      <c r="F298" s="49"/>
      <c r="G298" s="49">
        <v>0</v>
      </c>
      <c r="I298" s="47" t="str">
        <f>VLOOKUP(Tabla1[[#This Row],[Código]],[1]MATRIZ!$A$2:$Q$4581,16,FALSE)</f>
        <v>FINANCIERO</v>
      </c>
      <c r="J298" s="47" t="str">
        <f>VLOOKUP(Tabla1[[#This Row],[Código]],[1]MATRIZ!$A$2:$Q$4581,17,FALSE)</f>
        <v>ARCHIVO</v>
      </c>
      <c r="K298" s="47"/>
      <c r="AX298" s="23"/>
      <c r="AZ298" s="23"/>
      <c r="BA298" s="23"/>
      <c r="BB298" s="23"/>
      <c r="BV298" s="23"/>
      <c r="BW298" s="1"/>
      <c r="BX298" s="1"/>
    </row>
    <row r="299" spans="1:76" ht="29" x14ac:dyDescent="0.35">
      <c r="A299" s="60">
        <v>54</v>
      </c>
      <c r="B299" s="57" t="s">
        <v>235</v>
      </c>
      <c r="C299" s="69">
        <v>1300</v>
      </c>
      <c r="D299" s="44" t="e">
        <f>VLOOKUP($A299,CONSTATACIÓN!A:O,3,0)</f>
        <v>#N/A</v>
      </c>
      <c r="E299" s="44" t="e">
        <f>VLOOKUP(A299,CONSTATACIÓN!A301:O5738,13,FALSE)</f>
        <v>#N/A</v>
      </c>
      <c r="F299" s="49" t="s">
        <v>483</v>
      </c>
      <c r="G299" s="49">
        <v>0</v>
      </c>
      <c r="I299" s="47" t="e">
        <f>VLOOKUP(Tabla1[[#This Row],[Código]],[1]MATRIZ!$A$2:$Q$4581,16,FALSE)</f>
        <v>#N/A</v>
      </c>
      <c r="J299" s="47" t="e">
        <f>VLOOKUP(Tabla1[[#This Row],[Código]],[1]MATRIZ!$A$2:$Q$4581,17,FALSE)</f>
        <v>#N/A</v>
      </c>
      <c r="K299" s="47"/>
      <c r="AX299" s="23"/>
      <c r="AZ299" s="23"/>
      <c r="BA299" s="23"/>
      <c r="BB299" s="23"/>
      <c r="BV299" s="23"/>
      <c r="BW299" s="1"/>
      <c r="BX299" s="1"/>
    </row>
    <row r="300" spans="1:76" ht="29" x14ac:dyDescent="0.35">
      <c r="A300" s="60">
        <v>55</v>
      </c>
      <c r="B300" s="57" t="s">
        <v>220</v>
      </c>
      <c r="C300" s="69">
        <v>0</v>
      </c>
      <c r="D300" s="44" t="e">
        <f>VLOOKUP($A300,CONSTATACIÓN!A:O,3,0)</f>
        <v>#N/A</v>
      </c>
      <c r="E300" s="44" t="e">
        <f>VLOOKUP(A300,CONSTATACIÓN!A302:O5739,13,FALSE)</f>
        <v>#N/A</v>
      </c>
      <c r="F300" s="49" t="s">
        <v>483</v>
      </c>
      <c r="G300" s="49">
        <v>0</v>
      </c>
      <c r="I300" s="47" t="e">
        <f>VLOOKUP(Tabla1[[#This Row],[Código]],[1]MATRIZ!$A$2:$Q$4581,16,FALSE)</f>
        <v>#N/A</v>
      </c>
      <c r="J300" s="47" t="e">
        <f>VLOOKUP(Tabla1[[#This Row],[Código]],[1]MATRIZ!$A$2:$Q$4581,17,FALSE)</f>
        <v>#N/A</v>
      </c>
      <c r="K300" s="47"/>
      <c r="AX300" s="23"/>
      <c r="AZ300" s="23"/>
      <c r="BA300" s="23"/>
      <c r="BB300" s="23"/>
      <c r="BV300" s="23"/>
      <c r="BW300" s="1"/>
      <c r="BX300" s="1"/>
    </row>
    <row r="301" spans="1:76" ht="29" x14ac:dyDescent="0.35">
      <c r="A301" s="60">
        <v>56</v>
      </c>
      <c r="B301" s="57" t="s">
        <v>85</v>
      </c>
      <c r="C301" s="69">
        <v>420</v>
      </c>
      <c r="D301" s="44" t="e">
        <f>VLOOKUP($A301,CONSTATACIÓN!A:O,3,0)</f>
        <v>#N/A</v>
      </c>
      <c r="E301" s="44" t="e">
        <f>VLOOKUP(A301,CONSTATACIÓN!A303:O5740,13,FALSE)</f>
        <v>#N/A</v>
      </c>
      <c r="F301" s="49" t="s">
        <v>507</v>
      </c>
      <c r="G301" s="49">
        <v>0</v>
      </c>
      <c r="I301" s="47" t="str">
        <f>VLOOKUP(Tabla1[[#This Row],[Código]],[1]MATRIZ!$A$2:$Q$4581,16,FALSE)</f>
        <v>FINANCIERO</v>
      </c>
      <c r="J301" s="47" t="str">
        <f>VLOOKUP(Tabla1[[#This Row],[Código]],[1]MATRIZ!$A$2:$Q$4581,17,FALSE)</f>
        <v>ANITA TOPANTA</v>
      </c>
      <c r="K301" s="47"/>
      <c r="AX301" s="23"/>
      <c r="AZ301" s="23"/>
      <c r="BA301" s="23"/>
      <c r="BB301" s="23"/>
      <c r="BV301" s="23"/>
      <c r="BW301" s="1"/>
      <c r="BX301" s="1"/>
    </row>
    <row r="302" spans="1:76" ht="29" x14ac:dyDescent="0.35">
      <c r="A302" s="60">
        <v>57</v>
      </c>
      <c r="B302" s="57" t="s">
        <v>230</v>
      </c>
      <c r="C302" s="69">
        <v>185</v>
      </c>
      <c r="D302" s="44" t="e">
        <f>VLOOKUP($A302,CONSTATACIÓN!A:O,3,0)</f>
        <v>#N/A</v>
      </c>
      <c r="E302" s="44" t="e">
        <f>VLOOKUP(A302,CONSTATACIÓN!A304:O5741,13,FALSE)</f>
        <v>#N/A</v>
      </c>
      <c r="F302" s="49" t="s">
        <v>484</v>
      </c>
      <c r="G302" s="49">
        <v>0</v>
      </c>
      <c r="I302" s="47" t="e">
        <f>VLOOKUP(Tabla1[[#This Row],[Código]],[1]MATRIZ!$A$2:$Q$4581,16,FALSE)</f>
        <v>#N/A</v>
      </c>
      <c r="J302" s="47" t="e">
        <f>VLOOKUP(Tabla1[[#This Row],[Código]],[1]MATRIZ!$A$2:$Q$4581,17,FALSE)</f>
        <v>#N/A</v>
      </c>
      <c r="K302" s="47"/>
      <c r="AX302" s="23"/>
      <c r="AZ302" s="23"/>
      <c r="BA302" s="23"/>
      <c r="BB302" s="23"/>
      <c r="BV302" s="23"/>
      <c r="BW302" s="1"/>
      <c r="BX302" s="1"/>
    </row>
    <row r="303" spans="1:76" ht="29" x14ac:dyDescent="0.35">
      <c r="A303" s="60">
        <v>58</v>
      </c>
      <c r="B303" s="57" t="s">
        <v>235</v>
      </c>
      <c r="C303" s="69">
        <v>1300</v>
      </c>
      <c r="D303" s="44" t="e">
        <f>VLOOKUP($A303,CONSTATACIÓN!A:O,3,0)</f>
        <v>#N/A</v>
      </c>
      <c r="E303" s="44" t="e">
        <f>VLOOKUP(A303,CONSTATACIÓN!A305:O5742,13,FALSE)</f>
        <v>#N/A</v>
      </c>
      <c r="F303" s="49" t="s">
        <v>484</v>
      </c>
      <c r="G303" s="49">
        <v>0</v>
      </c>
      <c r="I303" s="47" t="str">
        <f>VLOOKUP(Tabla1[[#This Row],[Código]],[1]MATRIZ!$A$2:$Q$4581,16,FALSE)</f>
        <v>BIENES</v>
      </c>
      <c r="J303" s="47" t="str">
        <f>VLOOKUP(Tabla1[[#This Row],[Código]],[1]MATRIZ!$A$2:$Q$4581,17,FALSE)</f>
        <v>OFICINA-FAUSTO</v>
      </c>
      <c r="K303" s="47"/>
      <c r="AX303" s="23"/>
      <c r="AZ303" s="23"/>
      <c r="BA303" s="23"/>
      <c r="BB303" s="23"/>
      <c r="BV303" s="23"/>
      <c r="BW303" s="1"/>
      <c r="BX303" s="1"/>
    </row>
    <row r="304" spans="1:76" x14ac:dyDescent="0.35">
      <c r="A304" s="60">
        <v>59</v>
      </c>
      <c r="B304" s="57" t="s">
        <v>220</v>
      </c>
      <c r="C304" s="69">
        <v>0</v>
      </c>
      <c r="D304" s="44" t="e">
        <f>VLOOKUP($A304,CONSTATACIÓN!A:O,3,0)</f>
        <v>#N/A</v>
      </c>
      <c r="E304" s="44" t="e">
        <f>VLOOKUP(A304,CONSTATACIÓN!A306:O5743,13,FALSE)</f>
        <v>#N/A</v>
      </c>
      <c r="F304" s="49" t="s">
        <v>484</v>
      </c>
      <c r="G304" s="49">
        <v>0</v>
      </c>
      <c r="I304" s="47" t="str">
        <f>VLOOKUP(Tabla1[[#This Row],[Código]],[1]MATRIZ!$A$2:$Q$4581,16,FALSE)</f>
        <v>FINANCIERO</v>
      </c>
      <c r="J304" s="47" t="str">
        <f>VLOOKUP(Tabla1[[#This Row],[Código]],[1]MATRIZ!$A$2:$Q$4581,17,FALSE)</f>
        <v>ANITA TOPANTA</v>
      </c>
      <c r="K304" s="47"/>
      <c r="AX304" s="23"/>
      <c r="AZ304" s="23"/>
      <c r="BA304" s="23"/>
      <c r="BB304" s="23"/>
      <c r="BV304" s="23"/>
      <c r="BW304" s="1"/>
      <c r="BX304" s="1"/>
    </row>
    <row r="305" spans="1:76" x14ac:dyDescent="0.35">
      <c r="A305" s="60">
        <v>60</v>
      </c>
      <c r="B305" s="57" t="s">
        <v>85</v>
      </c>
      <c r="C305" s="69">
        <v>420</v>
      </c>
      <c r="D305" s="44" t="e">
        <f>VLOOKUP($A305,CONSTATACIÓN!A:O,3,0)</f>
        <v>#N/A</v>
      </c>
      <c r="E305" s="44" t="e">
        <f>VLOOKUP(A305,CONSTATACIÓN!A307:O5744,13,FALSE)</f>
        <v>#N/A</v>
      </c>
      <c r="F305" s="49" t="s">
        <v>509</v>
      </c>
      <c r="G305" s="49">
        <v>0</v>
      </c>
      <c r="I305" s="47" t="e">
        <f>VLOOKUP(Tabla1[[#This Row],[Código]],[1]MATRIZ!$A$2:$Q$4581,16,FALSE)</f>
        <v>#N/A</v>
      </c>
      <c r="J305" s="47" t="e">
        <f>VLOOKUP(Tabla1[[#This Row],[Código]],[1]MATRIZ!$A$2:$Q$4581,17,FALSE)</f>
        <v>#N/A</v>
      </c>
      <c r="K305" s="47"/>
      <c r="AX305" s="23"/>
      <c r="AZ305" s="23"/>
      <c r="BA305" s="23"/>
      <c r="BB305" s="23"/>
      <c r="BV305" s="23"/>
      <c r="BW305" s="1"/>
      <c r="BX305" s="1"/>
    </row>
    <row r="306" spans="1:76" ht="29" x14ac:dyDescent="0.35">
      <c r="A306" s="60">
        <v>61</v>
      </c>
      <c r="B306" s="57" t="s">
        <v>230</v>
      </c>
      <c r="C306" s="69">
        <v>185</v>
      </c>
      <c r="D306" s="44" t="e">
        <f>VLOOKUP($A306,CONSTATACIÓN!A:O,3,0)</f>
        <v>#N/A</v>
      </c>
      <c r="E306" s="44" t="e">
        <f>VLOOKUP(A306,CONSTATACIÓN!A308:O5745,13,FALSE)</f>
        <v>#N/A</v>
      </c>
      <c r="F306" s="49" t="s">
        <v>514</v>
      </c>
      <c r="G306" s="49">
        <v>0</v>
      </c>
      <c r="I306" s="47" t="e">
        <f>VLOOKUP(Tabla1[[#This Row],[Código]],[1]MATRIZ!$A$2:$Q$4581,16,FALSE)</f>
        <v>#N/A</v>
      </c>
      <c r="J306" s="47" t="e">
        <f>VLOOKUP(Tabla1[[#This Row],[Código]],[1]MATRIZ!$A$2:$Q$4581,17,FALSE)</f>
        <v>#N/A</v>
      </c>
      <c r="K306" s="47"/>
      <c r="AX306" s="23"/>
      <c r="AZ306" s="23"/>
      <c r="BA306" s="23"/>
      <c r="BB306" s="23"/>
      <c r="BV306" s="23"/>
      <c r="BW306" s="1"/>
      <c r="BX306" s="1"/>
    </row>
    <row r="307" spans="1:76" ht="29" x14ac:dyDescent="0.35">
      <c r="A307" s="60">
        <v>62</v>
      </c>
      <c r="B307" s="57" t="s">
        <v>235</v>
      </c>
      <c r="C307" s="69">
        <v>1300</v>
      </c>
      <c r="D307" s="44" t="e">
        <f>VLOOKUP($A307,CONSTATACIÓN!A:O,3,0)</f>
        <v>#N/A</v>
      </c>
      <c r="E307" s="44" t="e">
        <f>VLOOKUP(A307,CONSTATACIÓN!A309:O5746,13,FALSE)</f>
        <v>#N/A</v>
      </c>
      <c r="F307" s="49" t="s">
        <v>514</v>
      </c>
      <c r="G307" s="49">
        <v>0</v>
      </c>
      <c r="I307" s="47" t="str">
        <f>VLOOKUP(Tabla1[[#This Row],[Código]],[1]MATRIZ!$A$2:$Q$4581,16,FALSE)</f>
        <v>FINANCIERO</v>
      </c>
      <c r="J307" s="47" t="str">
        <f>VLOOKUP(Tabla1[[#This Row],[Código]],[1]MATRIZ!$A$2:$Q$4581,17,FALSE)</f>
        <v>ANITA TOPANTA</v>
      </c>
      <c r="K307" s="47"/>
      <c r="AX307" s="23"/>
      <c r="BA307" s="23"/>
      <c r="BB307" s="23"/>
      <c r="BW307" s="1"/>
      <c r="BX307" s="1"/>
    </row>
    <row r="308" spans="1:76" x14ac:dyDescent="0.35">
      <c r="A308" s="60">
        <v>63</v>
      </c>
      <c r="B308" s="57" t="s">
        <v>220</v>
      </c>
      <c r="C308" s="69">
        <v>0</v>
      </c>
      <c r="D308" s="44" t="e">
        <f>VLOOKUP($A308,CONSTATACIÓN!A:O,3,0)</f>
        <v>#N/A</v>
      </c>
      <c r="E308" s="44" t="e">
        <f>VLOOKUP(A308,CONSTATACIÓN!A310:O5747,13,FALSE)</f>
        <v>#N/A</v>
      </c>
      <c r="F308" s="49" t="s">
        <v>514</v>
      </c>
      <c r="G308" s="49">
        <v>0</v>
      </c>
      <c r="I308" s="47" t="e">
        <f>VLOOKUP(Tabla1[[#This Row],[Código]],[1]MATRIZ!$A$2:$Q$4581,16,FALSE)</f>
        <v>#N/A</v>
      </c>
      <c r="J308" s="47" t="e">
        <f>VLOOKUP(Tabla1[[#This Row],[Código]],[1]MATRIZ!$A$2:$Q$4581,17,FALSE)</f>
        <v>#N/A</v>
      </c>
      <c r="K308" s="47"/>
      <c r="AX308" s="23"/>
      <c r="BA308" s="23"/>
      <c r="BB308" s="23"/>
      <c r="BW308" s="1"/>
      <c r="BX308" s="1"/>
    </row>
    <row r="309" spans="1:76" ht="29" x14ac:dyDescent="0.35">
      <c r="A309" s="60">
        <v>64</v>
      </c>
      <c r="B309" s="57" t="s">
        <v>85</v>
      </c>
      <c r="C309" s="69">
        <v>420</v>
      </c>
      <c r="D309" s="44" t="e">
        <f>VLOOKUP($A309,CONSTATACIÓN!A:O,3,0)</f>
        <v>#N/A</v>
      </c>
      <c r="E309" s="44" t="e">
        <f>VLOOKUP(A309,CONSTATACIÓN!A311:O5748,13,FALSE)</f>
        <v>#N/A</v>
      </c>
      <c r="F309" s="49" t="s">
        <v>510</v>
      </c>
      <c r="G309" s="49">
        <v>0</v>
      </c>
      <c r="I309" s="47" t="e">
        <f>VLOOKUP(Tabla1[[#This Row],[Código]],[1]MATRIZ!$A$2:$Q$4581,16,FALSE)</f>
        <v>#N/A</v>
      </c>
      <c r="J309" s="47" t="e">
        <f>VLOOKUP(Tabla1[[#This Row],[Código]],[1]MATRIZ!$A$2:$Q$4581,17,FALSE)</f>
        <v>#N/A</v>
      </c>
      <c r="K309" s="47"/>
      <c r="AX309" s="23"/>
      <c r="BA309" s="23"/>
      <c r="BB309" s="23"/>
      <c r="BW309" s="1"/>
      <c r="BX309" s="1"/>
    </row>
    <row r="310" spans="1:76" ht="29" x14ac:dyDescent="0.35">
      <c r="A310" s="60">
        <v>65</v>
      </c>
      <c r="B310" s="57" t="s">
        <v>230</v>
      </c>
      <c r="C310" s="69">
        <v>185</v>
      </c>
      <c r="D310" s="44" t="e">
        <f>VLOOKUP($A310,CONSTATACIÓN!A:O,3,0)</f>
        <v>#N/A</v>
      </c>
      <c r="E310" s="44" t="e">
        <f>VLOOKUP(A310,CONSTATACIÓN!A312:O5749,13,FALSE)</f>
        <v>#N/A</v>
      </c>
      <c r="F310" s="49" t="s">
        <v>515</v>
      </c>
      <c r="G310" s="49">
        <v>0</v>
      </c>
      <c r="I310" s="47" t="e">
        <f>VLOOKUP(Tabla1[[#This Row],[Código]],[1]MATRIZ!$A$2:$Q$4581,16,FALSE)</f>
        <v>#N/A</v>
      </c>
      <c r="J310" s="47" t="e">
        <f>VLOOKUP(Tabla1[[#This Row],[Código]],[1]MATRIZ!$A$2:$Q$4581,17,FALSE)</f>
        <v>#N/A</v>
      </c>
      <c r="K310" s="47"/>
      <c r="AX310" s="23"/>
      <c r="BA310" s="23"/>
      <c r="BB310" s="23"/>
      <c r="BW310" s="1"/>
      <c r="BX310" s="1"/>
    </row>
    <row r="311" spans="1:76" ht="29" x14ac:dyDescent="0.35">
      <c r="A311" s="60">
        <v>66</v>
      </c>
      <c r="B311" s="57" t="s">
        <v>235</v>
      </c>
      <c r="C311" s="69">
        <v>1300</v>
      </c>
      <c r="D311" s="44" t="e">
        <f>VLOOKUP($A311,CONSTATACIÓN!A:O,3,0)</f>
        <v>#N/A</v>
      </c>
      <c r="E311" s="44" t="e">
        <f>VLOOKUP(A311,CONSTATACIÓN!A313:O5750,13,FALSE)</f>
        <v>#N/A</v>
      </c>
      <c r="F311" s="49" t="s">
        <v>515</v>
      </c>
      <c r="G311" s="49">
        <v>0</v>
      </c>
      <c r="I311" s="47" t="str">
        <f>VLOOKUP(Tabla1[[#This Row],[Código]],[1]MATRIZ!$A$2:$Q$4581,16,FALSE)</f>
        <v>BOLETERIA</v>
      </c>
      <c r="J311" s="47" t="str">
        <f>VLOOKUP(Tabla1[[#This Row],[Código]],[1]MATRIZ!$A$2:$Q$4581,17,FALSE)</f>
        <v>OFICINA CAJERO MASTER</v>
      </c>
      <c r="K311" s="47"/>
      <c r="AX311" s="23"/>
      <c r="BA311" s="23"/>
      <c r="BW311" s="1"/>
      <c r="BX311" s="1"/>
    </row>
    <row r="312" spans="1:76" x14ac:dyDescent="0.35">
      <c r="A312" s="60">
        <v>67</v>
      </c>
      <c r="B312" s="57" t="s">
        <v>220</v>
      </c>
      <c r="C312" s="69">
        <v>0</v>
      </c>
      <c r="D312" s="44" t="e">
        <f>VLOOKUP($A312,CONSTATACIÓN!A:O,3,0)</f>
        <v>#N/A</v>
      </c>
      <c r="E312" s="44" t="e">
        <f>VLOOKUP(A312,CONSTATACIÓN!A314:O5751,13,FALSE)</f>
        <v>#N/A</v>
      </c>
      <c r="F312" s="49" t="s">
        <v>515</v>
      </c>
      <c r="G312" s="49">
        <v>0</v>
      </c>
      <c r="I312" s="47" t="str">
        <f>VLOOKUP(Tabla1[[#This Row],[Código]],[1]MATRIZ!$A$2:$Q$4581,16,FALSE)</f>
        <v>SONIDO</v>
      </c>
      <c r="J312" s="47" t="str">
        <f>VLOOKUP(Tabla1[[#This Row],[Código]],[1]MATRIZ!$A$2:$Q$4581,17,FALSE)</f>
        <v xml:space="preserve">BODEGA </v>
      </c>
      <c r="K312" s="47"/>
      <c r="AX312" s="23"/>
      <c r="BA312" s="23"/>
      <c r="BW312" s="1"/>
      <c r="BX312" s="1"/>
    </row>
    <row r="313" spans="1:76" ht="29" x14ac:dyDescent="0.35">
      <c r="A313" s="60">
        <v>68</v>
      </c>
      <c r="B313" s="57" t="s">
        <v>97</v>
      </c>
      <c r="C313" s="69">
        <v>215</v>
      </c>
      <c r="D313" s="44" t="e">
        <f>VLOOKUP($A313,CONSTATACIÓN!A:O,3,0)</f>
        <v>#N/A</v>
      </c>
      <c r="E313" s="44" t="e">
        <f>VLOOKUP(A313,CONSTATACIÓN!A315:O5752,13,FALSE)</f>
        <v>#N/A</v>
      </c>
      <c r="F313" s="49" t="s">
        <v>542</v>
      </c>
      <c r="G313" s="49">
        <v>0</v>
      </c>
      <c r="I313" s="47" t="str">
        <f>VLOOKUP(Tabla1[[#This Row],[Código]],[1]MATRIZ!$A$2:$Q$4581,16,FALSE)</f>
        <v>FINANCIERO</v>
      </c>
      <c r="J313" s="47" t="str">
        <f>VLOOKUP(Tabla1[[#This Row],[Código]],[1]MATRIZ!$A$2:$Q$4581,17,FALSE)</f>
        <v>ARCHIVO</v>
      </c>
      <c r="K313" s="47"/>
      <c r="AX313" s="23"/>
      <c r="BA313" s="23"/>
      <c r="BW313" s="1"/>
      <c r="BX313" s="1"/>
    </row>
    <row r="314" spans="1:76" x14ac:dyDescent="0.35">
      <c r="A314" s="63">
        <v>69</v>
      </c>
      <c r="B314" s="57" t="s">
        <v>221</v>
      </c>
      <c r="C314" s="69">
        <v>801</v>
      </c>
      <c r="D314" s="44" t="e">
        <f>VLOOKUP($A314,CONSTATACIÓN!A:O,3,0)</f>
        <v>#N/A</v>
      </c>
      <c r="E314" s="44" t="e">
        <f>VLOOKUP(A314,CONSTATACIÓN!A316:O5753,13,FALSE)</f>
        <v>#N/A</v>
      </c>
      <c r="F314" s="49" t="s">
        <v>475</v>
      </c>
      <c r="G314" s="49">
        <v>0</v>
      </c>
      <c r="I314" s="47" t="str">
        <f>VLOOKUP(Tabla1[[#This Row],[Código]],[1]MATRIZ!$A$2:$Q$4581,16,FALSE)</f>
        <v>FINANCIERO</v>
      </c>
      <c r="J314" s="47" t="str">
        <f>VLOOKUP(Tabla1[[#This Row],[Código]],[1]MATRIZ!$A$2:$Q$4581,17,FALSE)</f>
        <v>ARCHIVO</v>
      </c>
      <c r="K314" s="47"/>
      <c r="AX314" s="23"/>
      <c r="BA314" s="23"/>
      <c r="BB314" s="23"/>
      <c r="BW314" s="1"/>
      <c r="BX314" s="1"/>
    </row>
    <row r="315" spans="1:76" ht="29" x14ac:dyDescent="0.35">
      <c r="A315" s="60">
        <v>70</v>
      </c>
      <c r="B315" s="57" t="s">
        <v>85</v>
      </c>
      <c r="C315" s="69">
        <v>420</v>
      </c>
      <c r="D315" s="44" t="e">
        <f>VLOOKUP($A315,CONSTATACIÓN!A:O,3,0)</f>
        <v>#N/A</v>
      </c>
      <c r="E315" s="44" t="e">
        <f>VLOOKUP(A315,CONSTATACIÓN!A317:O5754,13,FALSE)</f>
        <v>#N/A</v>
      </c>
      <c r="F315" s="49" t="s">
        <v>543</v>
      </c>
      <c r="G315" s="49" t="s">
        <v>436</v>
      </c>
      <c r="I315" s="47" t="str">
        <f>VLOOKUP(Tabla1[[#This Row],[Código]],[1]MATRIZ!$A$2:$Q$4581,16,FALSE)</f>
        <v>JURIDICO</v>
      </c>
      <c r="J315" s="47" t="str">
        <f>VLOOKUP(Tabla1[[#This Row],[Código]],[1]MATRIZ!$A$2:$Q$4581,17,FALSE)</f>
        <v>CAFETERIA</v>
      </c>
      <c r="K315" s="47"/>
      <c r="AX315" s="23"/>
      <c r="BA315" s="23"/>
      <c r="BW315" s="1"/>
      <c r="BX315" s="1"/>
    </row>
    <row r="316" spans="1:76" ht="29" x14ac:dyDescent="0.35">
      <c r="A316" s="60">
        <v>71</v>
      </c>
      <c r="B316" s="57" t="s">
        <v>230</v>
      </c>
      <c r="C316" s="69">
        <v>185</v>
      </c>
      <c r="D316" s="44" t="e">
        <f>VLOOKUP($A316,CONSTATACIÓN!A:O,3,0)</f>
        <v>#N/A</v>
      </c>
      <c r="E316" s="44" t="e">
        <f>VLOOKUP(A316,CONSTATACIÓN!A318:O5755,13,FALSE)</f>
        <v>#N/A</v>
      </c>
      <c r="F316" s="49" t="s">
        <v>544</v>
      </c>
      <c r="G316" s="49">
        <v>0</v>
      </c>
      <c r="I316" s="47" t="e">
        <f>VLOOKUP(Tabla1[[#This Row],[Código]],[1]MATRIZ!$A$2:$Q$4581,16,FALSE)</f>
        <v>#N/A</v>
      </c>
      <c r="J316" s="47" t="e">
        <f>VLOOKUP(Tabla1[[#This Row],[Código]],[1]MATRIZ!$A$2:$Q$4581,17,FALSE)</f>
        <v>#N/A</v>
      </c>
      <c r="K316" s="47"/>
      <c r="AX316" s="23"/>
      <c r="BA316" s="23"/>
      <c r="BW316" s="1"/>
      <c r="BX316" s="1"/>
    </row>
    <row r="317" spans="1:76" ht="29" x14ac:dyDescent="0.35">
      <c r="A317" s="60">
        <v>72</v>
      </c>
      <c r="B317" s="57" t="s">
        <v>235</v>
      </c>
      <c r="C317" s="69">
        <v>1300</v>
      </c>
      <c r="D317" s="44" t="e">
        <f>VLOOKUP($A317,CONSTATACIÓN!A:O,3,0)</f>
        <v>#N/A</v>
      </c>
      <c r="E317" s="44" t="e">
        <f>VLOOKUP(A317,CONSTATACIÓN!A319:O5756,13,FALSE)</f>
        <v>#N/A</v>
      </c>
      <c r="F317" s="49" t="s">
        <v>544</v>
      </c>
      <c r="G317" s="49">
        <v>0</v>
      </c>
      <c r="I317" s="47" t="e">
        <f>VLOOKUP(Tabla1[[#This Row],[Código]],[1]MATRIZ!$A$2:$Q$4581,16,FALSE)</f>
        <v>#N/A</v>
      </c>
      <c r="J317" s="47" t="e">
        <f>VLOOKUP(Tabla1[[#This Row],[Código]],[1]MATRIZ!$A$2:$Q$4581,17,FALSE)</f>
        <v>#N/A</v>
      </c>
      <c r="K317" s="47"/>
      <c r="AX317" s="23"/>
      <c r="BA317" s="23"/>
      <c r="BB317" s="23"/>
      <c r="BW317" s="1"/>
      <c r="BX317" s="1"/>
    </row>
    <row r="318" spans="1:76" ht="29" x14ac:dyDescent="0.35">
      <c r="A318" s="60">
        <v>73</v>
      </c>
      <c r="B318" s="57" t="s">
        <v>221</v>
      </c>
      <c r="C318" s="69">
        <v>801</v>
      </c>
      <c r="D318" s="44" t="e">
        <f>VLOOKUP($A318,CONSTATACIÓN!A:O,3,0)</f>
        <v>#N/A</v>
      </c>
      <c r="E318" s="44" t="e">
        <f>VLOOKUP(A318,CONSTATACIÓN!A320:O5757,13,FALSE)</f>
        <v>#N/A</v>
      </c>
      <c r="F318" s="49" t="s">
        <v>544</v>
      </c>
      <c r="G318" s="49">
        <v>0</v>
      </c>
      <c r="I318" s="47" t="str">
        <f>VLOOKUP(Tabla1[[#This Row],[Código]],[1]MATRIZ!$A$2:$Q$4581,16,FALSE)</f>
        <v>FINANCIERO</v>
      </c>
      <c r="J318" s="47" t="str">
        <f>VLOOKUP(Tabla1[[#This Row],[Código]],[1]MATRIZ!$A$2:$Q$4581,17,FALSE)</f>
        <v>ALEJANDRO NAVARRETE</v>
      </c>
      <c r="K318" s="47"/>
      <c r="AX318" s="23"/>
      <c r="BA318" s="23"/>
      <c r="BB318" s="23"/>
      <c r="BW318" s="1"/>
      <c r="BX318" s="1"/>
    </row>
    <row r="319" spans="1:76" ht="29" x14ac:dyDescent="0.35">
      <c r="A319" s="60">
        <v>74</v>
      </c>
      <c r="B319" s="57" t="s">
        <v>220</v>
      </c>
      <c r="C319" s="69">
        <v>0</v>
      </c>
      <c r="D319" s="44" t="e">
        <f>VLOOKUP($A319,CONSTATACIÓN!A:O,3,0)</f>
        <v>#N/A</v>
      </c>
      <c r="E319" s="44" t="e">
        <f>VLOOKUP(A319,CONSTATACIÓN!A321:O5758,13,FALSE)</f>
        <v>#N/A</v>
      </c>
      <c r="F319" s="49" t="s">
        <v>544</v>
      </c>
      <c r="G319" s="49">
        <v>0</v>
      </c>
      <c r="I319" s="47" t="e">
        <f>VLOOKUP(Tabla1[[#This Row],[Código]],[1]MATRIZ!$A$2:$Q$4581,16,FALSE)</f>
        <v>#N/A</v>
      </c>
      <c r="J319" s="47" t="e">
        <f>VLOOKUP(Tabla1[[#This Row],[Código]],[1]MATRIZ!$A$2:$Q$4581,17,FALSE)</f>
        <v>#N/A</v>
      </c>
      <c r="K319" s="47"/>
      <c r="AX319" s="23"/>
      <c r="BA319" s="23"/>
      <c r="BB319" s="23"/>
      <c r="BW319" s="1"/>
      <c r="BX319" s="1"/>
    </row>
    <row r="320" spans="1:76" x14ac:dyDescent="0.35">
      <c r="A320" s="60">
        <v>75</v>
      </c>
      <c r="B320" s="57" t="s">
        <v>85</v>
      </c>
      <c r="C320" s="69">
        <v>420</v>
      </c>
      <c r="D320" s="44" t="e">
        <f>VLOOKUP($A320,CONSTATACIÓN!A:O,3,0)</f>
        <v>#N/A</v>
      </c>
      <c r="E320" s="44" t="e">
        <f>VLOOKUP(A320,CONSTATACIÓN!A322:O5759,13,FALSE)</f>
        <v>#N/A</v>
      </c>
      <c r="F320" s="49" t="s">
        <v>508</v>
      </c>
      <c r="G320" s="49">
        <v>0</v>
      </c>
      <c r="I320" s="47" t="e">
        <f>VLOOKUP(Tabla1[[#This Row],[Código]],[1]MATRIZ!$A$2:$Q$4581,16,FALSE)</f>
        <v>#N/A</v>
      </c>
      <c r="J320" s="47" t="e">
        <f>VLOOKUP(Tabla1[[#This Row],[Código]],[1]MATRIZ!$A$2:$Q$4581,17,FALSE)</f>
        <v>#N/A</v>
      </c>
      <c r="K320" s="47"/>
      <c r="AX320" s="23"/>
      <c r="BA320" s="23"/>
      <c r="BB320" s="23"/>
      <c r="BW320" s="1"/>
      <c r="BX320" s="1"/>
    </row>
    <row r="321" spans="1:76" ht="29" x14ac:dyDescent="0.35">
      <c r="A321" s="60">
        <v>76</v>
      </c>
      <c r="B321" s="57" t="s">
        <v>230</v>
      </c>
      <c r="C321" s="69">
        <v>185</v>
      </c>
      <c r="D321" s="44" t="e">
        <f>VLOOKUP($A321,CONSTATACIÓN!A:O,3,0)</f>
        <v>#N/A</v>
      </c>
      <c r="E321" s="44" t="e">
        <f>VLOOKUP(A321,CONSTATACIÓN!A323:O5760,13,FALSE)</f>
        <v>#N/A</v>
      </c>
      <c r="F321" s="49" t="s">
        <v>542</v>
      </c>
      <c r="G321" s="49">
        <v>0</v>
      </c>
      <c r="I321" s="47" t="str">
        <f>VLOOKUP(Tabla1[[#This Row],[Código]],[1]MATRIZ!$A$2:$Q$4581,16,FALSE)</f>
        <v>JURIDICO</v>
      </c>
      <c r="J321" s="47" t="str">
        <f>VLOOKUP(Tabla1[[#This Row],[Código]],[1]MATRIZ!$A$2:$Q$4581,17,FALSE)</f>
        <v>PUL SILVA</v>
      </c>
      <c r="K321" s="47"/>
      <c r="AX321" s="23"/>
      <c r="BA321" s="23"/>
      <c r="BB321" s="23"/>
      <c r="BW321" s="1"/>
      <c r="BX321" s="1"/>
    </row>
    <row r="322" spans="1:76" ht="29" x14ac:dyDescent="0.35">
      <c r="A322" s="60">
        <v>77</v>
      </c>
      <c r="B322" s="57" t="s">
        <v>235</v>
      </c>
      <c r="C322" s="69">
        <v>1300</v>
      </c>
      <c r="D322" s="44" t="e">
        <f>VLOOKUP($A322,CONSTATACIÓN!A:O,3,0)</f>
        <v>#N/A</v>
      </c>
      <c r="E322" s="44" t="e">
        <f>VLOOKUP(A322,CONSTATACIÓN!A324:O5761,13,FALSE)</f>
        <v>#N/A</v>
      </c>
      <c r="F322" s="49" t="s">
        <v>536</v>
      </c>
      <c r="G322" s="49">
        <v>0</v>
      </c>
      <c r="I322" s="47" t="str">
        <f>VLOOKUP(Tabla1[[#This Row],[Código]],[1]MATRIZ!$A$2:$Q$4581,16,FALSE)</f>
        <v>ENFERMERIA</v>
      </c>
      <c r="J322" s="47">
        <f>VLOOKUP(Tabla1[[#This Row],[Código]],[1]MATRIZ!$A$2:$Q$4581,17,FALSE)</f>
        <v>0</v>
      </c>
      <c r="K322" s="47"/>
      <c r="AX322" s="23"/>
      <c r="BA322" s="23"/>
      <c r="BW322" s="1"/>
      <c r="BX322" s="1"/>
    </row>
    <row r="323" spans="1:76" ht="29" x14ac:dyDescent="0.35">
      <c r="A323" s="60">
        <v>78</v>
      </c>
      <c r="B323" s="57" t="s">
        <v>220</v>
      </c>
      <c r="C323" s="69">
        <v>0</v>
      </c>
      <c r="D323" s="44" t="e">
        <f>VLOOKUP($A323,CONSTATACIÓN!A:O,3,0)</f>
        <v>#N/A</v>
      </c>
      <c r="E323" s="44" t="e">
        <f>VLOOKUP(A323,CONSTATACIÓN!A325:O5762,13,FALSE)</f>
        <v>#N/A</v>
      </c>
      <c r="F323" s="49" t="s">
        <v>545</v>
      </c>
      <c r="G323" s="49">
        <v>0</v>
      </c>
      <c r="I323" s="47" t="str">
        <f>VLOOKUP(Tabla1[[#This Row],[Código]],[1]MATRIZ!$A$2:$Q$4581,16,FALSE)</f>
        <v>BOLETERIA</v>
      </c>
      <c r="J323" s="47" t="str">
        <f>VLOOKUP(Tabla1[[#This Row],[Código]],[1]MATRIZ!$A$2:$Q$4581,17,FALSE)</f>
        <v>VENTANILLA ENTRE CAFETERIA Y VENTANILLAS PRINCIPALES</v>
      </c>
      <c r="K323" s="47"/>
      <c r="AX323" s="23"/>
      <c r="BA323" s="23"/>
      <c r="BB323" s="23"/>
      <c r="BW323" s="1"/>
      <c r="BX323" s="1"/>
    </row>
    <row r="324" spans="1:76" ht="29" x14ac:dyDescent="0.35">
      <c r="A324" s="60">
        <v>79</v>
      </c>
      <c r="B324" s="57" t="s">
        <v>220</v>
      </c>
      <c r="C324" s="69">
        <v>0</v>
      </c>
      <c r="D324" s="44" t="e">
        <f>VLOOKUP($A324,CONSTATACIÓN!A:O,3,0)</f>
        <v>#N/A</v>
      </c>
      <c r="E324" s="44" t="e">
        <f>VLOOKUP(A324,CONSTATACIÓN!A326:O5763,13,FALSE)</f>
        <v>#N/A</v>
      </c>
      <c r="F324" s="49" t="s">
        <v>542</v>
      </c>
      <c r="G324" s="49">
        <v>0</v>
      </c>
      <c r="I324" s="47" t="str">
        <f>VLOOKUP(Tabla1[[#This Row],[Código]],[1]MATRIZ!$A$2:$Q$4581,16,FALSE)</f>
        <v>BOLETERIA</v>
      </c>
      <c r="J324" s="47" t="str">
        <f>VLOOKUP(Tabla1[[#This Row],[Código]],[1]MATRIZ!$A$2:$Q$4581,17,FALSE)</f>
        <v>CAFETERIA</v>
      </c>
      <c r="K324" s="47"/>
      <c r="AX324" s="23"/>
      <c r="BA324" s="23"/>
      <c r="BW324" s="1"/>
      <c r="BX324" s="1"/>
    </row>
    <row r="325" spans="1:76" ht="29" x14ac:dyDescent="0.35">
      <c r="A325" s="60">
        <v>80</v>
      </c>
      <c r="B325" s="57" t="s">
        <v>97</v>
      </c>
      <c r="C325" s="69">
        <v>215</v>
      </c>
      <c r="D325" s="44" t="e">
        <f>VLOOKUP($A325,CONSTATACIÓN!A:O,3,0)</f>
        <v>#N/A</v>
      </c>
      <c r="E325" s="44" t="e">
        <f>VLOOKUP(A325,CONSTATACIÓN!A327:O5764,13,FALSE)</f>
        <v>#N/A</v>
      </c>
      <c r="F325" s="49" t="s">
        <v>546</v>
      </c>
      <c r="G325" s="49" t="s">
        <v>445</v>
      </c>
      <c r="I325" s="47" t="e">
        <f>VLOOKUP(Tabla1[[#This Row],[Código]],[1]MATRIZ!$A$2:$Q$4581,16,FALSE)</f>
        <v>#N/A</v>
      </c>
      <c r="J325" s="47" t="e">
        <f>VLOOKUP(Tabla1[[#This Row],[Código]],[1]MATRIZ!$A$2:$Q$4581,17,FALSE)</f>
        <v>#N/A</v>
      </c>
      <c r="K325" s="47"/>
      <c r="AX325" s="23"/>
      <c r="BA325" s="23"/>
      <c r="BW325" s="1"/>
      <c r="BX325" s="1"/>
    </row>
    <row r="326" spans="1:76" ht="29" x14ac:dyDescent="0.35">
      <c r="A326" s="54">
        <v>81</v>
      </c>
      <c r="B326" s="57" t="s">
        <v>221</v>
      </c>
      <c r="C326" s="69">
        <v>801</v>
      </c>
      <c r="D326" s="44" t="e">
        <f>VLOOKUP($A326,CONSTATACIÓN!A:O,3,0)</f>
        <v>#N/A</v>
      </c>
      <c r="E326" s="44" t="e">
        <f>VLOOKUP(A326,CONSTATACIÓN!A328:O5765,13,FALSE)</f>
        <v>#N/A</v>
      </c>
      <c r="F326" s="49" t="s">
        <v>475</v>
      </c>
      <c r="G326" s="49" t="s">
        <v>446</v>
      </c>
      <c r="I326" s="47" t="str">
        <f>VLOOKUP(Tabla1[[#This Row],[Código]],[1]MATRIZ!$A$2:$Q$4581,16,FALSE)</f>
        <v>ENFERMERIA</v>
      </c>
      <c r="J326" s="47">
        <f>VLOOKUP(Tabla1[[#This Row],[Código]],[1]MATRIZ!$A$2:$Q$4581,17,FALSE)</f>
        <v>0</v>
      </c>
      <c r="K326" s="47"/>
      <c r="AX326" s="23"/>
      <c r="BA326" s="23"/>
      <c r="BB326" s="23"/>
      <c r="BW326" s="1"/>
      <c r="BX326" s="1"/>
    </row>
    <row r="327" spans="1:76" x14ac:dyDescent="0.35">
      <c r="A327" s="60">
        <v>82</v>
      </c>
      <c r="B327" s="57" t="s">
        <v>236</v>
      </c>
      <c r="C327" s="69">
        <v>329</v>
      </c>
      <c r="D327" s="44" t="e">
        <f>VLOOKUP($A327,CONSTATACIÓN!A:O,3,0)</f>
        <v>#N/A</v>
      </c>
      <c r="E327" s="44" t="e">
        <f>VLOOKUP(A327,CONSTATACIÓN!A329:O5766,13,FALSE)</f>
        <v>#N/A</v>
      </c>
      <c r="F327" s="49" t="s">
        <v>498</v>
      </c>
      <c r="G327" s="49">
        <v>0</v>
      </c>
      <c r="I327" s="47" t="e">
        <f>VLOOKUP(Tabla1[[#This Row],[Código]],[1]MATRIZ!$A$2:$Q$4581,16,FALSE)</f>
        <v>#N/A</v>
      </c>
      <c r="J327" s="47" t="e">
        <f>VLOOKUP(Tabla1[[#This Row],[Código]],[1]MATRIZ!$A$2:$Q$4581,17,FALSE)</f>
        <v>#N/A</v>
      </c>
      <c r="K327" s="47"/>
      <c r="AX327" s="23"/>
      <c r="BA327" s="23"/>
      <c r="BB327" s="23"/>
      <c r="BW327" s="1"/>
      <c r="BX327" s="1"/>
    </row>
    <row r="328" spans="1:76" ht="29" x14ac:dyDescent="0.35">
      <c r="A328" s="60">
        <v>83</v>
      </c>
      <c r="B328" s="57" t="s">
        <v>237</v>
      </c>
      <c r="C328" s="69">
        <v>4820</v>
      </c>
      <c r="D328" s="44" t="e">
        <f>VLOOKUP($A328,CONSTATACIÓN!A:O,3,0)</f>
        <v>#N/A</v>
      </c>
      <c r="E328" s="44" t="e">
        <f>VLOOKUP(A328,CONSTATACIÓN!A330:O5767,13,FALSE)</f>
        <v>#N/A</v>
      </c>
      <c r="F328" s="49" t="s">
        <v>514</v>
      </c>
      <c r="G328" s="49">
        <v>0</v>
      </c>
      <c r="I328" s="47" t="e">
        <f>VLOOKUP(Tabla1[[#This Row],[Código]],[1]MATRIZ!$A$2:$Q$4581,16,FALSE)</f>
        <v>#N/A</v>
      </c>
      <c r="J328" s="47" t="e">
        <f>VLOOKUP(Tabla1[[#This Row],[Código]],[1]MATRIZ!$A$2:$Q$4581,17,FALSE)</f>
        <v>#N/A</v>
      </c>
      <c r="K328" s="47"/>
      <c r="AX328" s="23"/>
      <c r="BA328" s="23"/>
      <c r="BW328" s="1"/>
      <c r="BX328" s="1"/>
    </row>
    <row r="329" spans="1:76" ht="29" x14ac:dyDescent="0.35">
      <c r="A329" s="54">
        <v>84</v>
      </c>
      <c r="B329" s="57" t="s">
        <v>85</v>
      </c>
      <c r="C329" s="69">
        <v>420</v>
      </c>
      <c r="D329" s="44" t="e">
        <f>VLOOKUP($A329,CONSTATACIÓN!A:O,3,0)</f>
        <v>#N/A</v>
      </c>
      <c r="E329" s="44" t="e">
        <f>VLOOKUP(A329,CONSTATACIÓN!A331:O5768,13,FALSE)</f>
        <v>#N/A</v>
      </c>
      <c r="F329" s="49" t="s">
        <v>485</v>
      </c>
      <c r="G329" s="49">
        <v>0</v>
      </c>
      <c r="I329" s="47">
        <f>VLOOKUP(Tabla1[[#This Row],[Código]],[1]MATRIZ!$A$2:$Q$4581,16,FALSE)</f>
        <v>0</v>
      </c>
      <c r="J329" s="47">
        <f>VLOOKUP(Tabla1[[#This Row],[Código]],[1]MATRIZ!$A$2:$Q$4581,17,FALSE)</f>
        <v>0</v>
      </c>
      <c r="K329" s="47"/>
      <c r="AX329" s="23"/>
      <c r="BA329" s="23"/>
      <c r="BB329" s="23"/>
      <c r="BW329" s="1"/>
      <c r="BX329" s="1"/>
    </row>
    <row r="330" spans="1:76" ht="29" x14ac:dyDescent="0.35">
      <c r="A330" s="54">
        <v>85</v>
      </c>
      <c r="B330" s="57" t="s">
        <v>230</v>
      </c>
      <c r="C330" s="69">
        <v>185</v>
      </c>
      <c r="D330" s="44" t="e">
        <f>VLOOKUP($A330,CONSTATACIÓN!A:O,3,0)</f>
        <v>#N/A</v>
      </c>
      <c r="E330" s="44" t="e">
        <f>VLOOKUP(A330,CONSTATACIÓN!A332:O5769,13,FALSE)</f>
        <v>#N/A</v>
      </c>
      <c r="F330" s="49"/>
      <c r="G330" s="49">
        <v>0</v>
      </c>
      <c r="I330" s="47" t="e">
        <f>VLOOKUP(Tabla1[[#This Row],[Código]],[1]MATRIZ!$A$2:$Q$4581,16,FALSE)</f>
        <v>#N/A</v>
      </c>
      <c r="J330" s="47" t="e">
        <f>VLOOKUP(Tabla1[[#This Row],[Código]],[1]MATRIZ!$A$2:$Q$4581,17,FALSE)</f>
        <v>#N/A</v>
      </c>
      <c r="K330" s="47"/>
      <c r="AX330" s="23"/>
      <c r="BA330" s="23"/>
      <c r="BB330" s="23"/>
      <c r="BW330" s="1"/>
      <c r="BX330" s="1"/>
    </row>
    <row r="331" spans="1:76" ht="29" x14ac:dyDescent="0.35">
      <c r="A331" s="60">
        <v>86</v>
      </c>
      <c r="B331" s="57" t="s">
        <v>235</v>
      </c>
      <c r="C331" s="69">
        <v>1300</v>
      </c>
      <c r="D331" s="44" t="e">
        <f>VLOOKUP($A331,CONSTATACIÓN!A:O,3,0)</f>
        <v>#N/A</v>
      </c>
      <c r="E331" s="44" t="e">
        <f>VLOOKUP(A331,CONSTATACIÓN!A333:O5770,13,FALSE)</f>
        <v>#N/A</v>
      </c>
      <c r="F331" s="49" t="s">
        <v>491</v>
      </c>
      <c r="G331" s="49">
        <v>0</v>
      </c>
      <c r="I331" s="47" t="str">
        <f>VLOOKUP(Tabla1[[#This Row],[Código]],[1]MATRIZ!$A$2:$Q$4581,16,FALSE)</f>
        <v>ENFERMERIA</v>
      </c>
      <c r="J331" s="47">
        <f>VLOOKUP(Tabla1[[#This Row],[Código]],[1]MATRIZ!$A$2:$Q$4581,17,FALSE)</f>
        <v>0</v>
      </c>
      <c r="K331" s="47"/>
      <c r="AX331" s="23"/>
      <c r="BA331" s="23"/>
      <c r="BW331" s="1"/>
      <c r="BX331" s="1"/>
    </row>
    <row r="332" spans="1:76" ht="29" x14ac:dyDescent="0.35">
      <c r="A332" s="60">
        <v>87</v>
      </c>
      <c r="B332" s="57" t="s">
        <v>227</v>
      </c>
      <c r="C332" s="69">
        <v>185</v>
      </c>
      <c r="D332" s="44" t="e">
        <f>VLOOKUP($A332,CONSTATACIÓN!A:O,3,0)</f>
        <v>#N/A</v>
      </c>
      <c r="E332" s="44" t="e">
        <f>VLOOKUP(A332,CONSTATACIÓN!A334:O5771,13,FALSE)</f>
        <v>#N/A</v>
      </c>
      <c r="F332" s="49" t="s">
        <v>519</v>
      </c>
      <c r="G332" s="49">
        <v>0</v>
      </c>
      <c r="I332" s="47" t="str">
        <f>VLOOKUP(Tabla1[[#This Row],[Código]],[1]MATRIZ!$A$2:$Q$4581,16,FALSE)</f>
        <v>BIENES</v>
      </c>
      <c r="J332" s="47" t="str">
        <f>VLOOKUP(Tabla1[[#This Row],[Código]],[1]MATRIZ!$A$2:$Q$4581,17,FALSE)</f>
        <v>BODEGA DE BIENES</v>
      </c>
      <c r="K332" s="47"/>
      <c r="AX332" s="23"/>
      <c r="BA332" s="23"/>
      <c r="BB332" s="23"/>
      <c r="BW332" s="1"/>
      <c r="BX332" s="1"/>
    </row>
    <row r="333" spans="1:76" ht="29" x14ac:dyDescent="0.35">
      <c r="A333" s="60">
        <v>88</v>
      </c>
      <c r="B333" s="57" t="s">
        <v>85</v>
      </c>
      <c r="C333" s="69">
        <v>420</v>
      </c>
      <c r="D333" s="44" t="e">
        <f>VLOOKUP($A333,CONSTATACIÓN!A:O,3,0)</f>
        <v>#N/A</v>
      </c>
      <c r="E333" s="44" t="e">
        <f>VLOOKUP(A333,CONSTATACIÓN!A335:O5772,13,FALSE)</f>
        <v>#N/A</v>
      </c>
      <c r="F333" s="49" t="s">
        <v>519</v>
      </c>
      <c r="G333" s="49" t="s">
        <v>436</v>
      </c>
      <c r="I333" s="47" t="str">
        <f>VLOOKUP(Tabla1[[#This Row],[Código]],[1]MATRIZ!$A$2:$Q$4581,16,FALSE)</f>
        <v>ENFERMERIA</v>
      </c>
      <c r="J333" s="47">
        <f>VLOOKUP(Tabla1[[#This Row],[Código]],[1]MATRIZ!$A$2:$Q$4581,17,FALSE)</f>
        <v>0</v>
      </c>
      <c r="K333" s="47"/>
      <c r="AX333" s="23"/>
      <c r="BA333" s="23"/>
      <c r="BW333" s="1"/>
      <c r="BX333" s="1"/>
    </row>
    <row r="334" spans="1:76" ht="29" x14ac:dyDescent="0.35">
      <c r="A334" s="60">
        <v>89</v>
      </c>
      <c r="B334" s="57" t="s">
        <v>230</v>
      </c>
      <c r="C334" s="69">
        <v>185</v>
      </c>
      <c r="D334" s="44" t="e">
        <f>VLOOKUP($A334,CONSTATACIÓN!A:O,3,0)</f>
        <v>#N/A</v>
      </c>
      <c r="E334" s="44" t="e">
        <f>VLOOKUP(A334,CONSTATACIÓN!A336:O5773,13,FALSE)</f>
        <v>#N/A</v>
      </c>
      <c r="F334" s="49" t="s">
        <v>535</v>
      </c>
      <c r="G334" s="49" t="s">
        <v>432</v>
      </c>
      <c r="I334" s="47" t="e">
        <f>VLOOKUP(Tabla1[[#This Row],[Código]],[1]MATRIZ!$A$2:$Q$4581,16,FALSE)</f>
        <v>#N/A</v>
      </c>
      <c r="J334" s="47" t="e">
        <f>VLOOKUP(Tabla1[[#This Row],[Código]],[1]MATRIZ!$A$2:$Q$4581,17,FALSE)</f>
        <v>#N/A</v>
      </c>
      <c r="K334" s="47"/>
      <c r="AX334" s="23"/>
      <c r="BA334" s="23"/>
      <c r="BB334" s="23"/>
      <c r="BW334" s="1"/>
      <c r="BX334" s="1"/>
    </row>
    <row r="335" spans="1:76" ht="29" x14ac:dyDescent="0.35">
      <c r="A335" s="60">
        <v>90</v>
      </c>
      <c r="B335" s="57" t="s">
        <v>235</v>
      </c>
      <c r="C335" s="69">
        <v>1300</v>
      </c>
      <c r="D335" s="44" t="e">
        <f>VLOOKUP($A335,CONSTATACIÓN!A:O,3,0)</f>
        <v>#N/A</v>
      </c>
      <c r="E335" s="44" t="e">
        <f>VLOOKUP(A335,CONSTATACIÓN!A337:O5774,13,FALSE)</f>
        <v>#N/A</v>
      </c>
      <c r="F335" s="49" t="s">
        <v>519</v>
      </c>
      <c r="G335" s="49">
        <v>0</v>
      </c>
      <c r="I335" s="47" t="str">
        <f>VLOOKUP(Tabla1[[#This Row],[Código]],[1]MATRIZ!$A$2:$Q$4581,16,FALSE)</f>
        <v>SERVICIOS GENERALES</v>
      </c>
      <c r="J335" s="47" t="str">
        <f>VLOOKUP(Tabla1[[#This Row],[Código]],[1]MATRIZ!$A$2:$Q$4581,17,FALSE)</f>
        <v>MARCELO GUAMANI</v>
      </c>
      <c r="K335" s="47"/>
      <c r="AX335" s="23"/>
      <c r="BA335" s="23"/>
      <c r="BB335" s="23"/>
      <c r="BW335" s="1"/>
      <c r="BX335" s="1"/>
    </row>
    <row r="336" spans="1:76" x14ac:dyDescent="0.35">
      <c r="A336" s="60">
        <v>91</v>
      </c>
      <c r="B336" s="57" t="s">
        <v>238</v>
      </c>
      <c r="C336" s="69">
        <v>205</v>
      </c>
      <c r="D336" s="44" t="e">
        <f>VLOOKUP($A336,CONSTATACIÓN!A:O,3,0)</f>
        <v>#N/A</v>
      </c>
      <c r="E336" s="44" t="e">
        <f>VLOOKUP(A336,CONSTATACIÓN!A338:O5775,13,FALSE)</f>
        <v>#N/A</v>
      </c>
      <c r="F336" s="49" t="s">
        <v>527</v>
      </c>
      <c r="G336" s="49">
        <v>0</v>
      </c>
      <c r="I336" s="47" t="e">
        <f>VLOOKUP(Tabla1[[#This Row],[Código]],[1]MATRIZ!$A$2:$Q$4581,16,FALSE)</f>
        <v>#N/A</v>
      </c>
      <c r="J336" s="47" t="e">
        <f>VLOOKUP(Tabla1[[#This Row],[Código]],[1]MATRIZ!$A$2:$Q$4581,17,FALSE)</f>
        <v>#N/A</v>
      </c>
      <c r="K336" s="47"/>
      <c r="AX336" s="23"/>
      <c r="BA336" s="23"/>
      <c r="BB336" s="23"/>
      <c r="BW336" s="1"/>
      <c r="BX336" s="1"/>
    </row>
    <row r="337" spans="1:76" ht="29" x14ac:dyDescent="0.35">
      <c r="A337" s="60">
        <v>92</v>
      </c>
      <c r="B337" s="57" t="s">
        <v>227</v>
      </c>
      <c r="C337" s="69">
        <v>185</v>
      </c>
      <c r="D337" s="44" t="e">
        <f>VLOOKUP($A337,CONSTATACIÓN!A:O,3,0)</f>
        <v>#N/A</v>
      </c>
      <c r="E337" s="44" t="e">
        <f>VLOOKUP(A337,CONSTATACIÓN!A339:O5776,13,FALSE)</f>
        <v>#N/A</v>
      </c>
      <c r="F337" s="49" t="s">
        <v>519</v>
      </c>
      <c r="G337" s="49" t="s">
        <v>447</v>
      </c>
      <c r="I337" s="47" t="e">
        <f>VLOOKUP(Tabla1[[#This Row],[Código]],[1]MATRIZ!$A$2:$Q$4581,16,FALSE)</f>
        <v>#N/A</v>
      </c>
      <c r="J337" s="47" t="e">
        <f>VLOOKUP(Tabla1[[#This Row],[Código]],[1]MATRIZ!$A$2:$Q$4581,17,FALSE)</f>
        <v>#N/A</v>
      </c>
      <c r="K337" s="47"/>
      <c r="AX337" s="23"/>
      <c r="BA337" s="23"/>
      <c r="BB337" s="23"/>
      <c r="BW337" s="1"/>
      <c r="BX337" s="1"/>
    </row>
    <row r="338" spans="1:76" ht="29" x14ac:dyDescent="0.35">
      <c r="A338" s="54">
        <v>93</v>
      </c>
      <c r="B338" s="57" t="s">
        <v>239</v>
      </c>
      <c r="C338" s="69">
        <v>245</v>
      </c>
      <c r="D338" s="44" t="e">
        <f>VLOOKUP($A338,CONSTATACIÓN!A:O,3,0)</f>
        <v>#N/A</v>
      </c>
      <c r="E338" s="44" t="e">
        <f>VLOOKUP(A338,CONSTATACIÓN!A340:O5777,13,FALSE)</f>
        <v>#N/A</v>
      </c>
      <c r="F338" s="49" t="s">
        <v>535</v>
      </c>
      <c r="G338" s="49" t="s">
        <v>448</v>
      </c>
      <c r="I338" s="47" t="str">
        <f>VLOOKUP(Tabla1[[#This Row],[Código]],[1]MATRIZ!$A$2:$Q$4581,16,FALSE)</f>
        <v>PLAZA CULTURAL</v>
      </c>
      <c r="J338" s="47" t="str">
        <f>VLOOKUP(Tabla1[[#This Row],[Código]],[1]MATRIZ!$A$2:$Q$4581,17,FALSE)</f>
        <v>OFICINA GUARDIAS</v>
      </c>
      <c r="K338" s="47"/>
      <c r="AX338" s="23"/>
      <c r="AZ338" s="23"/>
      <c r="BA338" s="23"/>
      <c r="BB338" s="23"/>
      <c r="BV338" s="23"/>
      <c r="BW338" s="1"/>
      <c r="BX338" s="1"/>
    </row>
    <row r="339" spans="1:76" x14ac:dyDescent="0.35">
      <c r="A339" s="54">
        <v>94</v>
      </c>
      <c r="B339" s="57" t="s">
        <v>220</v>
      </c>
      <c r="C339" s="69">
        <v>0</v>
      </c>
      <c r="D339" s="44" t="e">
        <f>VLOOKUP($A339,CONSTATACIÓN!A:O,3,0)</f>
        <v>#N/A</v>
      </c>
      <c r="E339" s="44" t="e">
        <f>VLOOKUP(A339,CONSTATACIÓN!A341:O5778,13,FALSE)</f>
        <v>#N/A</v>
      </c>
      <c r="F339" s="49"/>
      <c r="G339" s="49">
        <v>0</v>
      </c>
      <c r="I339" s="47" t="str">
        <f>VLOOKUP(Tabla1[[#This Row],[Código]],[1]MATRIZ!$A$2:$Q$4581,16,FALSE)</f>
        <v>SECRETARIA</v>
      </c>
      <c r="J339" s="47" t="str">
        <f>VLOOKUP(Tabla1[[#This Row],[Código]],[1]MATRIZ!$A$2:$Q$4581,17,FALSE)</f>
        <v>JANETH TELLO</v>
      </c>
      <c r="K339" s="47"/>
      <c r="AX339" s="23"/>
      <c r="AZ339" s="23"/>
      <c r="BA339" s="23"/>
      <c r="BB339" s="23"/>
      <c r="BV339" s="23"/>
      <c r="BW339" s="1"/>
      <c r="BX339" s="1"/>
    </row>
    <row r="340" spans="1:76" x14ac:dyDescent="0.35">
      <c r="A340" s="54">
        <v>95</v>
      </c>
      <c r="B340" s="57" t="s">
        <v>220</v>
      </c>
      <c r="C340" s="69">
        <v>0</v>
      </c>
      <c r="D340" s="44" t="e">
        <f>VLOOKUP($A340,CONSTATACIÓN!A:O,3,0)</f>
        <v>#N/A</v>
      </c>
      <c r="E340" s="44" t="e">
        <f>VLOOKUP(A340,CONSTATACIÓN!A342:O5779,13,FALSE)</f>
        <v>#N/A</v>
      </c>
      <c r="F340" s="49"/>
      <c r="G340" s="49">
        <v>0</v>
      </c>
      <c r="I340" s="47" t="str">
        <f>VLOOKUP(Tabla1[[#This Row],[Código]],[1]MATRIZ!$A$2:$Q$4581,16,FALSE)</f>
        <v>MERCADEO</v>
      </c>
      <c r="J340" s="47" t="str">
        <f>VLOOKUP(Tabla1[[#This Row],[Código]],[1]MATRIZ!$A$2:$Q$4581,17,FALSE)</f>
        <v>DIEGO VILLAVICENCIO</v>
      </c>
      <c r="K340" s="47"/>
      <c r="AX340" s="23"/>
      <c r="AZ340" s="23"/>
      <c r="BA340" s="23"/>
      <c r="BB340" s="23"/>
      <c r="BV340" s="23"/>
      <c r="BW340" s="1"/>
      <c r="BX340" s="1"/>
    </row>
    <row r="341" spans="1:76" x14ac:dyDescent="0.35">
      <c r="A341" s="54">
        <v>96</v>
      </c>
      <c r="B341" s="57" t="s">
        <v>227</v>
      </c>
      <c r="C341" s="69">
        <v>185</v>
      </c>
      <c r="D341" s="44" t="e">
        <f>VLOOKUP($A341,CONSTATACIÓN!A:O,3,0)</f>
        <v>#N/A</v>
      </c>
      <c r="E341" s="44" t="e">
        <f>VLOOKUP(A341,CONSTATACIÓN!A343:O5780,13,FALSE)</f>
        <v>#N/A</v>
      </c>
      <c r="F341" s="49"/>
      <c r="G341" s="49">
        <v>0</v>
      </c>
      <c r="I341" s="47" t="e">
        <f>VLOOKUP(Tabla1[[#This Row],[Código]],[1]MATRIZ!$A$2:$Q$4581,16,FALSE)</f>
        <v>#N/A</v>
      </c>
      <c r="J341" s="47" t="e">
        <f>VLOOKUP(Tabla1[[#This Row],[Código]],[1]MATRIZ!$A$2:$Q$4581,17,FALSE)</f>
        <v>#N/A</v>
      </c>
      <c r="K341" s="47"/>
      <c r="AX341" s="23"/>
      <c r="AZ341" s="23"/>
      <c r="BA341" s="23"/>
      <c r="BB341" s="23"/>
      <c r="BV341" s="23"/>
      <c r="BW341" s="1"/>
      <c r="BX341" s="1"/>
    </row>
    <row r="342" spans="1:76" ht="29" x14ac:dyDescent="0.35">
      <c r="A342" s="60">
        <v>97</v>
      </c>
      <c r="B342" s="57" t="s">
        <v>227</v>
      </c>
      <c r="C342" s="69">
        <v>185</v>
      </c>
      <c r="D342" s="44" t="e">
        <f>VLOOKUP($A342,CONSTATACIÓN!A:O,3,0)</f>
        <v>#N/A</v>
      </c>
      <c r="E342" s="44" t="e">
        <f>VLOOKUP(A342,CONSTATACIÓN!A344:O5781,13,FALSE)</f>
        <v>#N/A</v>
      </c>
      <c r="F342" s="49" t="s">
        <v>519</v>
      </c>
      <c r="G342" s="49" t="s">
        <v>447</v>
      </c>
      <c r="I342" s="47" t="str">
        <f>VLOOKUP(Tabla1[[#This Row],[Código]],[1]MATRIZ!$A$2:$Q$4581,16,FALSE)</f>
        <v>BOLETERIA</v>
      </c>
      <c r="J342" s="47" t="str">
        <f>VLOOKUP(Tabla1[[#This Row],[Código]],[1]MATRIZ!$A$2:$Q$4581,17,FALSE)</f>
        <v>CAFETERIA</v>
      </c>
      <c r="K342" s="47"/>
      <c r="AX342" s="23"/>
      <c r="AZ342" s="23"/>
      <c r="BA342" s="23"/>
      <c r="BB342" s="23"/>
      <c r="BV342" s="23"/>
      <c r="BW342" s="1"/>
      <c r="BX342" s="1"/>
    </row>
    <row r="343" spans="1:76" ht="29" x14ac:dyDescent="0.35">
      <c r="A343" s="60">
        <v>98</v>
      </c>
      <c r="B343" s="57" t="s">
        <v>85</v>
      </c>
      <c r="C343" s="69">
        <v>420</v>
      </c>
      <c r="D343" s="44" t="e">
        <f>VLOOKUP($A343,CONSTATACIÓN!A:O,3,0)</f>
        <v>#N/A</v>
      </c>
      <c r="E343" s="44" t="e">
        <f>VLOOKUP(A343,CONSTATACIÓN!A345:O5782,13,FALSE)</f>
        <v>#N/A</v>
      </c>
      <c r="F343" s="49" t="s">
        <v>493</v>
      </c>
      <c r="G343" s="49">
        <v>0</v>
      </c>
      <c r="I343" s="47" t="str">
        <f>VLOOKUP(Tabla1[[#This Row],[Código]],[1]MATRIZ!$A$2:$Q$4581,16,FALSE)</f>
        <v>BOLETERIA</v>
      </c>
      <c r="J343" s="47" t="str">
        <f>VLOOKUP(Tabla1[[#This Row],[Código]],[1]MATRIZ!$A$2:$Q$4581,17,FALSE)</f>
        <v>CAFETERIA</v>
      </c>
      <c r="K343" s="47"/>
      <c r="AX343" s="23"/>
      <c r="AZ343" s="23"/>
      <c r="BA343" s="23"/>
      <c r="BB343" s="23"/>
      <c r="BV343" s="23"/>
      <c r="BW343" s="1"/>
      <c r="BX343" s="1"/>
    </row>
    <row r="344" spans="1:76" ht="29" x14ac:dyDescent="0.35">
      <c r="A344" s="60">
        <v>99</v>
      </c>
      <c r="B344" s="57" t="s">
        <v>235</v>
      </c>
      <c r="C344" s="69">
        <v>1300</v>
      </c>
      <c r="D344" s="44" t="e">
        <f>VLOOKUP($A344,CONSTATACIÓN!A:O,3,0)</f>
        <v>#N/A</v>
      </c>
      <c r="E344" s="44" t="e">
        <f>VLOOKUP(A344,CONSTATACIÓN!A346:O5783,13,FALSE)</f>
        <v>#N/A</v>
      </c>
      <c r="F344" s="49" t="s">
        <v>493</v>
      </c>
      <c r="G344" s="49" t="s">
        <v>436</v>
      </c>
      <c r="I344" s="47" t="str">
        <f>VLOOKUP(Tabla1[[#This Row],[Código]],[1]MATRIZ!$A$2:$Q$4581,16,FALSE)</f>
        <v>BOLETERIA</v>
      </c>
      <c r="J344" s="47" t="str">
        <f>VLOOKUP(Tabla1[[#This Row],[Código]],[1]MATRIZ!$A$2:$Q$4581,17,FALSE)</f>
        <v>CAFETERIA</v>
      </c>
      <c r="K344" s="47"/>
      <c r="AX344" s="23"/>
      <c r="AZ344" s="23"/>
      <c r="BA344" s="23"/>
      <c r="BB344" s="23"/>
      <c r="BV344" s="23"/>
      <c r="BW344" s="1"/>
      <c r="BX344" s="1"/>
    </row>
    <row r="345" spans="1:76" ht="29" x14ac:dyDescent="0.35">
      <c r="A345" s="54">
        <v>100</v>
      </c>
      <c r="B345" s="57" t="s">
        <v>220</v>
      </c>
      <c r="C345" s="69">
        <v>0</v>
      </c>
      <c r="D345" s="44" t="e">
        <f>VLOOKUP($A345,CONSTATACIÓN!A:O,3,0)</f>
        <v>#N/A</v>
      </c>
      <c r="E345" s="44" t="e">
        <f>VLOOKUP(A345,CONSTATACIÓN!A347:O5784,13,FALSE)</f>
        <v>#N/A</v>
      </c>
      <c r="F345" s="49" t="s">
        <v>493</v>
      </c>
      <c r="G345" s="49">
        <v>0</v>
      </c>
      <c r="I345" s="47" t="str">
        <f>VLOOKUP(Tabla1[[#This Row],[Código]],[1]MATRIZ!$A$2:$Q$4581,16,FALSE)</f>
        <v>BOLETERIA</v>
      </c>
      <c r="J345" s="47" t="str">
        <f>VLOOKUP(Tabla1[[#This Row],[Código]],[1]MATRIZ!$A$2:$Q$4581,17,FALSE)</f>
        <v>OFICINA CAJERO MASTER</v>
      </c>
      <c r="K345" s="47"/>
      <c r="AX345" s="23"/>
      <c r="AZ345" s="23"/>
      <c r="BA345" s="23"/>
      <c r="BB345" s="23"/>
      <c r="BV345" s="23"/>
      <c r="BW345" s="1"/>
      <c r="BX345" s="1"/>
    </row>
    <row r="346" spans="1:76" x14ac:dyDescent="0.35">
      <c r="A346" s="60">
        <v>101</v>
      </c>
      <c r="B346" s="57" t="s">
        <v>240</v>
      </c>
      <c r="C346" s="69">
        <v>1450</v>
      </c>
      <c r="D346" s="44" t="e">
        <f>VLOOKUP($A346,CONSTATACIÓN!A:O,3,0)</f>
        <v>#N/A</v>
      </c>
      <c r="E346" s="44" t="e">
        <f>VLOOKUP(A346,CONSTATACIÓN!A348:O5785,13,FALSE)</f>
        <v>#N/A</v>
      </c>
      <c r="F346" s="49" t="s">
        <v>547</v>
      </c>
      <c r="G346" s="49">
        <v>0</v>
      </c>
      <c r="I346" s="47" t="str">
        <f>VLOOKUP(Tabla1[[#This Row],[Código]],[1]MATRIZ!$A$2:$Q$4581,16,FALSE)</f>
        <v>ENFERMERIA</v>
      </c>
      <c r="J346" s="47">
        <f>VLOOKUP(Tabla1[[#This Row],[Código]],[1]MATRIZ!$A$2:$Q$4581,17,FALSE)</f>
        <v>0</v>
      </c>
      <c r="K346" s="47"/>
      <c r="AX346" s="23"/>
      <c r="AZ346" s="23"/>
      <c r="BA346" s="23"/>
      <c r="BB346" s="23"/>
      <c r="BV346" s="23"/>
      <c r="BW346" s="1"/>
      <c r="BX346" s="1"/>
    </row>
    <row r="347" spans="1:76" ht="29" x14ac:dyDescent="0.35">
      <c r="A347" s="60">
        <v>102</v>
      </c>
      <c r="B347" s="57" t="s">
        <v>85</v>
      </c>
      <c r="C347" s="69">
        <v>420</v>
      </c>
      <c r="D347" s="44" t="e">
        <f>VLOOKUP($A347,CONSTATACIÓN!A:O,3,0)</f>
        <v>#N/A</v>
      </c>
      <c r="E347" s="44" t="e">
        <f>VLOOKUP(A347,CONSTATACIÓN!A349:O5786,13,FALSE)</f>
        <v>#N/A</v>
      </c>
      <c r="F347" s="49" t="s">
        <v>485</v>
      </c>
      <c r="G347" s="49">
        <v>0</v>
      </c>
      <c r="I347" s="47" t="str">
        <f>VLOOKUP(Tabla1[[#This Row],[Código]],[1]MATRIZ!$A$2:$Q$4581,16,FALSE)</f>
        <v>BOLETERIA</v>
      </c>
      <c r="J347" s="47" t="str">
        <f>VLOOKUP(Tabla1[[#This Row],[Código]],[1]MATRIZ!$A$2:$Q$4581,17,FALSE)</f>
        <v>BAÑO</v>
      </c>
      <c r="K347" s="47"/>
      <c r="AX347" s="23"/>
      <c r="AZ347" s="23"/>
      <c r="BA347" s="23"/>
      <c r="BB347" s="23"/>
      <c r="BV347" s="23"/>
      <c r="BW347" s="1"/>
      <c r="BX347" s="1"/>
    </row>
    <row r="348" spans="1:76" x14ac:dyDescent="0.35">
      <c r="A348" s="54">
        <v>103</v>
      </c>
      <c r="B348" s="57" t="s">
        <v>220</v>
      </c>
      <c r="C348" s="69">
        <v>0</v>
      </c>
      <c r="D348" s="44" t="e">
        <f>VLOOKUP($A348,CONSTATACIÓN!A:O,3,0)</f>
        <v>#N/A</v>
      </c>
      <c r="E348" s="44" t="e">
        <f>VLOOKUP(A348,CONSTATACIÓN!A350:O5787,13,FALSE)</f>
        <v>#N/A</v>
      </c>
      <c r="F348" s="49" t="s">
        <v>506</v>
      </c>
      <c r="G348" s="49">
        <v>0</v>
      </c>
      <c r="I348" s="47" t="str">
        <f>VLOOKUP(Tabla1[[#This Row],[Código]],[1]MATRIZ!$A$2:$Q$4581,16,FALSE)</f>
        <v>BOLETERIA</v>
      </c>
      <c r="J348" s="47" t="str">
        <f>VLOOKUP(Tabla1[[#This Row],[Código]],[1]MATRIZ!$A$2:$Q$4581,17,FALSE)</f>
        <v>CAFETERIA</v>
      </c>
      <c r="K348" s="47"/>
      <c r="AX348" s="23"/>
      <c r="AZ348" s="23"/>
      <c r="BA348" s="23"/>
      <c r="BB348" s="23"/>
      <c r="BV348" s="23"/>
      <c r="BW348" s="1"/>
      <c r="BX348" s="1"/>
    </row>
    <row r="349" spans="1:76" ht="29" x14ac:dyDescent="0.35">
      <c r="A349" s="54">
        <v>104</v>
      </c>
      <c r="B349" s="57" t="s">
        <v>230</v>
      </c>
      <c r="C349" s="69">
        <v>185</v>
      </c>
      <c r="D349" s="44" t="e">
        <f>VLOOKUP($A349,CONSTATACIÓN!A:O,3,0)</f>
        <v>#N/A</v>
      </c>
      <c r="E349" s="44" t="e">
        <f>VLOOKUP(A349,CONSTATACIÓN!A351:O5788,13,FALSE)</f>
        <v>#N/A</v>
      </c>
      <c r="F349" s="49" t="s">
        <v>506</v>
      </c>
      <c r="G349" s="49">
        <v>0</v>
      </c>
      <c r="I349" s="47" t="str">
        <f>VLOOKUP(Tabla1[[#This Row],[Código]],[1]MATRIZ!$A$2:$Q$4581,16,FALSE)</f>
        <v>COMEDOR</v>
      </c>
      <c r="J349" s="47" t="str">
        <f>VLOOKUP(Tabla1[[#This Row],[Código]],[1]MATRIZ!$A$2:$Q$4581,17,FALSE)</f>
        <v>LOCAL 67</v>
      </c>
      <c r="K349" s="47"/>
      <c r="AX349" s="23"/>
      <c r="AZ349" s="23"/>
      <c r="BA349" s="23"/>
      <c r="BB349" s="23"/>
      <c r="BV349" s="23"/>
      <c r="BW349" s="1"/>
      <c r="BX349" s="1"/>
    </row>
    <row r="350" spans="1:76" ht="29" x14ac:dyDescent="0.35">
      <c r="A350" s="54">
        <v>105</v>
      </c>
      <c r="B350" s="57" t="s">
        <v>97</v>
      </c>
      <c r="C350" s="69">
        <v>215</v>
      </c>
      <c r="D350" s="44" t="e">
        <f>VLOOKUP($A350,CONSTATACIÓN!A:O,3,0)</f>
        <v>#N/A</v>
      </c>
      <c r="E350" s="44" t="e">
        <f>VLOOKUP(A350,CONSTATACIÓN!A352:O5789,13,FALSE)</f>
        <v>#N/A</v>
      </c>
      <c r="F350" s="49" t="s">
        <v>535</v>
      </c>
      <c r="G350" s="49" t="s">
        <v>444</v>
      </c>
      <c r="I350" s="47" t="e">
        <f>VLOOKUP(Tabla1[[#This Row],[Código]],[1]MATRIZ!$A$2:$Q$4581,16,FALSE)</f>
        <v>#N/A</v>
      </c>
      <c r="J350" s="47" t="e">
        <f>VLOOKUP(Tabla1[[#This Row],[Código]],[1]MATRIZ!$A$2:$Q$4581,17,FALSE)</f>
        <v>#N/A</v>
      </c>
      <c r="K350" s="47"/>
      <c r="AX350" s="23"/>
      <c r="AZ350" s="23"/>
      <c r="BA350" s="23"/>
      <c r="BB350" s="23"/>
      <c r="BV350" s="23"/>
      <c r="BW350" s="1"/>
      <c r="BX350" s="1"/>
    </row>
    <row r="351" spans="1:76" x14ac:dyDescent="0.35">
      <c r="A351" s="60">
        <v>106</v>
      </c>
      <c r="B351" s="57" t="s">
        <v>97</v>
      </c>
      <c r="C351" s="69">
        <v>215</v>
      </c>
      <c r="D351" s="44" t="e">
        <f>VLOOKUP($A351,CONSTATACIÓN!A:O,3,0)</f>
        <v>#N/A</v>
      </c>
      <c r="E351" s="44" t="e">
        <f>VLOOKUP(A351,CONSTATACIÓN!A353:O5790,13,FALSE)</f>
        <v>#N/A</v>
      </c>
      <c r="F351" s="49" t="s">
        <v>548</v>
      </c>
      <c r="G351" s="49">
        <v>0</v>
      </c>
      <c r="I351" s="47" t="str">
        <f>VLOOKUP(Tabla1[[#This Row],[Código]],[1]MATRIZ!$A$2:$Q$4581,16,FALSE)</f>
        <v>BOLETERIA</v>
      </c>
      <c r="J351" s="47" t="str">
        <f>VLOOKUP(Tabla1[[#This Row],[Código]],[1]MATRIZ!$A$2:$Q$4581,17,FALSE)</f>
        <v>CAFETERIA</v>
      </c>
      <c r="K351" s="47"/>
      <c r="AX351" s="23"/>
      <c r="AZ351" s="23"/>
      <c r="BA351" s="23"/>
      <c r="BB351" s="23"/>
      <c r="BV351" s="23"/>
      <c r="BW351" s="1"/>
      <c r="BX351" s="1"/>
    </row>
    <row r="352" spans="1:76" ht="29" x14ac:dyDescent="0.35">
      <c r="A352" s="60">
        <v>107</v>
      </c>
      <c r="B352" s="57" t="s">
        <v>159</v>
      </c>
      <c r="C352" s="69">
        <v>280</v>
      </c>
      <c r="D352" s="44" t="e">
        <f>VLOOKUP($A352,CONSTATACIÓN!A:O,3,0)</f>
        <v>#N/A</v>
      </c>
      <c r="E352" s="44" t="e">
        <f>VLOOKUP(A352,CONSTATACIÓN!A354:O5791,13,FALSE)</f>
        <v>#N/A</v>
      </c>
      <c r="F352" s="49" t="s">
        <v>485</v>
      </c>
      <c r="G352" s="49">
        <v>0</v>
      </c>
      <c r="I352" s="47" t="str">
        <f>VLOOKUP(Tabla1[[#This Row],[Código]],[1]MATRIZ!$A$2:$Q$4581,16,FALSE)</f>
        <v>BOLETERIA</v>
      </c>
      <c r="J352" s="47" t="str">
        <f>VLOOKUP(Tabla1[[#This Row],[Código]],[1]MATRIZ!$A$2:$Q$4581,17,FALSE)</f>
        <v>CAFETERIA</v>
      </c>
      <c r="K352" s="47"/>
      <c r="AX352" s="23"/>
      <c r="AZ352" s="23"/>
      <c r="BA352" s="23"/>
      <c r="BB352" s="23"/>
      <c r="BV352" s="23"/>
      <c r="BW352" s="1"/>
      <c r="BX352" s="1"/>
    </row>
    <row r="353" spans="1:76" ht="29" x14ac:dyDescent="0.35">
      <c r="A353" s="60">
        <v>108</v>
      </c>
      <c r="B353" s="57" t="s">
        <v>223</v>
      </c>
      <c r="C353" s="69">
        <v>160</v>
      </c>
      <c r="D353" s="44" t="e">
        <f>VLOOKUP($A353,CONSTATACIÓN!A:O,3,0)</f>
        <v>#N/A</v>
      </c>
      <c r="E353" s="44" t="e">
        <f>VLOOKUP(A353,CONSTATACIÓN!A355:O5792,13,FALSE)</f>
        <v>#N/A</v>
      </c>
      <c r="F353" s="49" t="s">
        <v>538</v>
      </c>
      <c r="G353" s="49">
        <v>0</v>
      </c>
      <c r="I353" s="47" t="str">
        <f>VLOOKUP(Tabla1[[#This Row],[Código]],[1]MATRIZ!$A$2:$Q$4581,16,FALSE)</f>
        <v>BOLETERIA</v>
      </c>
      <c r="J353" s="47" t="str">
        <f>VLOOKUP(Tabla1[[#This Row],[Código]],[1]MATRIZ!$A$2:$Q$4581,17,FALSE)</f>
        <v>CAFETERIA</v>
      </c>
      <c r="K353" s="47"/>
      <c r="AX353" s="23"/>
      <c r="AZ353" s="23"/>
      <c r="BA353" s="23"/>
      <c r="BB353" s="23"/>
      <c r="BV353" s="23"/>
      <c r="BW353" s="1"/>
      <c r="BX353" s="1"/>
    </row>
    <row r="354" spans="1:76" ht="29" x14ac:dyDescent="0.35">
      <c r="A354" s="60">
        <v>109</v>
      </c>
      <c r="B354" s="57" t="s">
        <v>227</v>
      </c>
      <c r="C354" s="69">
        <v>185</v>
      </c>
      <c r="D354" s="44" t="e">
        <f>VLOOKUP($A354,CONSTATACIÓN!A:O,3,0)</f>
        <v>#N/A</v>
      </c>
      <c r="E354" s="44" t="e">
        <f>VLOOKUP(A354,CONSTATACIÓN!A356:O5793,13,FALSE)</f>
        <v>#N/A</v>
      </c>
      <c r="F354" s="49" t="s">
        <v>538</v>
      </c>
      <c r="G354" s="49">
        <v>0</v>
      </c>
      <c r="I354" s="47" t="e">
        <f>VLOOKUP(Tabla1[[#This Row],[Código]],[1]MATRIZ!$A$2:$Q$4581,16,FALSE)</f>
        <v>#N/A</v>
      </c>
      <c r="J354" s="47" t="e">
        <f>VLOOKUP(Tabla1[[#This Row],[Código]],[1]MATRIZ!$A$2:$Q$4581,17,FALSE)</f>
        <v>#N/A</v>
      </c>
      <c r="K354" s="47"/>
      <c r="AX354" s="23"/>
      <c r="AZ354" s="23"/>
      <c r="BA354" s="23"/>
      <c r="BB354" s="23"/>
      <c r="BV354" s="23"/>
      <c r="BW354" s="1"/>
      <c r="BX354" s="1"/>
    </row>
    <row r="355" spans="1:76" ht="29" x14ac:dyDescent="0.35">
      <c r="A355" s="60">
        <v>110</v>
      </c>
      <c r="B355" s="57" t="s">
        <v>230</v>
      </c>
      <c r="C355" s="69">
        <v>185</v>
      </c>
      <c r="D355" s="44" t="e">
        <f>VLOOKUP($A355,CONSTATACIÓN!A:O,3,0)</f>
        <v>#N/A</v>
      </c>
      <c r="E355" s="44" t="e">
        <f>VLOOKUP(A355,CONSTATACIÓN!A357:O5794,13,FALSE)</f>
        <v>#N/A</v>
      </c>
      <c r="F355" s="49" t="s">
        <v>541</v>
      </c>
      <c r="G355" s="49" t="s">
        <v>436</v>
      </c>
      <c r="I355" s="47" t="str">
        <f>VLOOKUP(Tabla1[[#This Row],[Código]],[1]MATRIZ!$A$2:$Q$4581,16,FALSE)</f>
        <v>SERVICIOS GENERALES</v>
      </c>
      <c r="J355" s="47" t="str">
        <f>VLOOKUP(Tabla1[[#This Row],[Código]],[1]MATRIZ!$A$2:$Q$4581,17,FALSE)</f>
        <v>TICS</v>
      </c>
      <c r="K355" s="47"/>
      <c r="AX355" s="23"/>
      <c r="AZ355" s="23"/>
      <c r="BA355" s="23"/>
      <c r="BB355" s="23"/>
      <c r="BV355" s="23"/>
      <c r="BW355" s="1"/>
      <c r="BX355" s="1"/>
    </row>
    <row r="356" spans="1:76" ht="29" x14ac:dyDescent="0.35">
      <c r="A356" s="60">
        <v>111</v>
      </c>
      <c r="B356" s="57" t="s">
        <v>230</v>
      </c>
      <c r="C356" s="69">
        <v>185</v>
      </c>
      <c r="D356" s="44" t="e">
        <f>VLOOKUP($A356,CONSTATACIÓN!A:O,3,0)</f>
        <v>#N/A</v>
      </c>
      <c r="E356" s="44" t="e">
        <f>VLOOKUP(A356,CONSTATACIÓN!A358:O5795,13,FALSE)</f>
        <v>#N/A</v>
      </c>
      <c r="F356" s="49" t="s">
        <v>548</v>
      </c>
      <c r="G356" s="49" t="s">
        <v>436</v>
      </c>
      <c r="I356" s="47" t="e">
        <f>VLOOKUP(Tabla1[[#This Row],[Código]],[1]MATRIZ!$A$2:$Q$4581,16,FALSE)</f>
        <v>#N/A</v>
      </c>
      <c r="J356" s="47" t="e">
        <f>VLOOKUP(Tabla1[[#This Row],[Código]],[1]MATRIZ!$A$2:$Q$4581,17,FALSE)</f>
        <v>#N/A</v>
      </c>
      <c r="K356" s="47"/>
      <c r="AX356" s="23"/>
      <c r="AZ356" s="23"/>
      <c r="BA356" s="23"/>
      <c r="BB356" s="23"/>
      <c r="BV356" s="23"/>
      <c r="BW356" s="1"/>
      <c r="BX356" s="1"/>
    </row>
    <row r="357" spans="1:76" x14ac:dyDescent="0.35">
      <c r="A357" s="60">
        <v>112</v>
      </c>
      <c r="B357" s="57" t="s">
        <v>159</v>
      </c>
      <c r="C357" s="69">
        <v>280</v>
      </c>
      <c r="D357" s="44" t="e">
        <f>VLOOKUP($A357,CONSTATACIÓN!A:O,3,0)</f>
        <v>#N/A</v>
      </c>
      <c r="E357" s="44" t="e">
        <f>VLOOKUP(A357,CONSTATACIÓN!A359:O5796,13,FALSE)</f>
        <v>#N/A</v>
      </c>
      <c r="F357" s="49" t="s">
        <v>548</v>
      </c>
      <c r="G357" s="49" t="s">
        <v>436</v>
      </c>
      <c r="I357" s="47" t="str">
        <f>VLOOKUP(Tabla1[[#This Row],[Código]],[1]MATRIZ!$A$2:$Q$4581,16,FALSE)</f>
        <v>BOLETERIA</v>
      </c>
      <c r="J357" s="47" t="str">
        <f>VLOOKUP(Tabla1[[#This Row],[Código]],[1]MATRIZ!$A$2:$Q$4581,17,FALSE)</f>
        <v>CAFETERIA</v>
      </c>
      <c r="K357" s="47"/>
      <c r="AX357" s="23"/>
      <c r="AZ357" s="23"/>
      <c r="BA357" s="23"/>
      <c r="BB357" s="23"/>
      <c r="BV357" s="23"/>
      <c r="BW357" s="1"/>
      <c r="BX357" s="1"/>
    </row>
    <row r="358" spans="1:76" x14ac:dyDescent="0.35">
      <c r="A358" s="60">
        <v>113</v>
      </c>
      <c r="B358" s="57" t="s">
        <v>227</v>
      </c>
      <c r="C358" s="69">
        <v>350</v>
      </c>
      <c r="D358" s="44" t="e">
        <f>VLOOKUP($A358,CONSTATACIÓN!A:O,3,0)</f>
        <v>#N/A</v>
      </c>
      <c r="E358" s="44" t="e">
        <f>VLOOKUP(A358,CONSTATACIÓN!A360:O5797,13,FALSE)</f>
        <v>#N/A</v>
      </c>
      <c r="F358" s="49" t="s">
        <v>548</v>
      </c>
      <c r="G358" s="49" t="s">
        <v>436</v>
      </c>
      <c r="I358" s="47" t="e">
        <f>VLOOKUP(Tabla1[[#This Row],[Código]],[1]MATRIZ!$A$2:$Q$4581,16,FALSE)</f>
        <v>#N/A</v>
      </c>
      <c r="J358" s="47" t="e">
        <f>VLOOKUP(Tabla1[[#This Row],[Código]],[1]MATRIZ!$A$2:$Q$4581,17,FALSE)</f>
        <v>#N/A</v>
      </c>
      <c r="K358" s="47"/>
      <c r="AX358" s="23"/>
      <c r="AZ358" s="23"/>
      <c r="BA358" s="23"/>
      <c r="BB358" s="23"/>
      <c r="BV358" s="23"/>
      <c r="BW358" s="1"/>
      <c r="BX358" s="1"/>
    </row>
    <row r="359" spans="1:76" x14ac:dyDescent="0.35">
      <c r="A359" s="54">
        <v>114</v>
      </c>
      <c r="B359" s="57" t="s">
        <v>220</v>
      </c>
      <c r="C359" s="69">
        <v>0</v>
      </c>
      <c r="D359" s="44" t="e">
        <f>VLOOKUP($A359,CONSTATACIÓN!A:O,3,0)</f>
        <v>#N/A</v>
      </c>
      <c r="E359" s="44" t="e">
        <f>VLOOKUP(A359,CONSTATACIÓN!A361:O5798,13,FALSE)</f>
        <v>#N/A</v>
      </c>
      <c r="F359" s="49" t="s">
        <v>548</v>
      </c>
      <c r="G359" s="49" t="s">
        <v>436</v>
      </c>
      <c r="I359" s="47" t="str">
        <f>VLOOKUP(Tabla1[[#This Row],[Código]],[1]MATRIZ!$A$2:$Q$4581,16,FALSE)</f>
        <v>BOLETERIA</v>
      </c>
      <c r="J359" s="47" t="str">
        <f>VLOOKUP(Tabla1[[#This Row],[Código]],[1]MATRIZ!$A$2:$Q$4581,17,FALSE)</f>
        <v>CAFETERIA</v>
      </c>
      <c r="K359" s="47"/>
      <c r="AX359" s="23"/>
      <c r="AZ359" s="23"/>
      <c r="BA359" s="23"/>
      <c r="BB359" s="23"/>
      <c r="BV359" s="23"/>
      <c r="BW359" s="1"/>
      <c r="BX359" s="1"/>
    </row>
    <row r="360" spans="1:76" x14ac:dyDescent="0.35">
      <c r="A360" s="60">
        <v>115</v>
      </c>
      <c r="B360" s="57" t="s">
        <v>219</v>
      </c>
      <c r="C360" s="69">
        <v>85</v>
      </c>
      <c r="D360" s="44" t="e">
        <f>VLOOKUP($A360,CONSTATACIÓN!A:O,3,0)</f>
        <v>#N/A</v>
      </c>
      <c r="E360" s="44" t="e">
        <f>VLOOKUP(A360,CONSTATACIÓN!A362:O5799,13,FALSE)</f>
        <v>#N/A</v>
      </c>
      <c r="F360" s="49" t="s">
        <v>548</v>
      </c>
      <c r="G360" s="49" t="s">
        <v>436</v>
      </c>
      <c r="I360" s="47" t="str">
        <f>VLOOKUP(Tabla1[[#This Row],[Código]],[1]MATRIZ!$A$2:$Q$4581,16,FALSE)</f>
        <v>AUDITORIA</v>
      </c>
      <c r="J360" s="47" t="str">
        <f>VLOOKUP(Tabla1[[#This Row],[Código]],[1]MATRIZ!$A$2:$Q$4581,17,FALSE)</f>
        <v>OFICINA RAUL</v>
      </c>
      <c r="K360" s="47"/>
      <c r="AX360" s="23"/>
      <c r="AZ360" s="23"/>
      <c r="BA360" s="23"/>
      <c r="BB360" s="23"/>
      <c r="BV360" s="23"/>
      <c r="BW360" s="1"/>
      <c r="BX360" s="1"/>
    </row>
    <row r="361" spans="1:76" ht="29" x14ac:dyDescent="0.35">
      <c r="A361" s="61">
        <v>116</v>
      </c>
      <c r="B361" s="57" t="s">
        <v>219</v>
      </c>
      <c r="C361" s="69">
        <v>85</v>
      </c>
      <c r="D361" s="44" t="e">
        <f>VLOOKUP($A361,CONSTATACIÓN!A:O,3,0)</f>
        <v>#N/A</v>
      </c>
      <c r="E361" s="44" t="e">
        <f>VLOOKUP(A361,CONSTATACIÓN!A363:O5800,13,FALSE)</f>
        <v>#N/A</v>
      </c>
      <c r="F361" s="49" t="s">
        <v>537</v>
      </c>
      <c r="G361" s="49">
        <v>0</v>
      </c>
      <c r="I361" s="47" t="str">
        <f>VLOOKUP(Tabla1[[#This Row],[Código]],[1]MATRIZ!$A$2:$Q$4581,16,FALSE)</f>
        <v>AUDITORIA</v>
      </c>
      <c r="J361" s="47" t="str">
        <f>VLOOKUP(Tabla1[[#This Row],[Código]],[1]MATRIZ!$A$2:$Q$4581,17,FALSE)</f>
        <v>OFICINA RAUL</v>
      </c>
      <c r="K361" s="47"/>
      <c r="AX361" s="23"/>
      <c r="AZ361" s="23"/>
      <c r="BA361" s="23"/>
      <c r="BB361" s="23"/>
      <c r="BV361" s="23"/>
      <c r="BW361" s="1"/>
      <c r="BX361" s="1"/>
    </row>
    <row r="362" spans="1:76" ht="29" x14ac:dyDescent="0.35">
      <c r="A362" s="60">
        <v>117</v>
      </c>
      <c r="B362" s="57" t="s">
        <v>240</v>
      </c>
      <c r="C362" s="69">
        <v>1450</v>
      </c>
      <c r="D362" s="44" t="e">
        <f>VLOOKUP($A362,CONSTATACIÓN!A:O,3,0)</f>
        <v>#N/A</v>
      </c>
      <c r="E362" s="44" t="e">
        <f>VLOOKUP(A362,CONSTATACIÓN!A364:O5801,13,FALSE)</f>
        <v>#N/A</v>
      </c>
      <c r="F362" s="49" t="s">
        <v>549</v>
      </c>
      <c r="G362" s="49">
        <v>0</v>
      </c>
      <c r="I362" s="47" t="str">
        <f>VLOOKUP(Tabla1[[#This Row],[Código]],[1]MATRIZ!$A$2:$Q$4581,16,FALSE)</f>
        <v>AUDITORIA</v>
      </c>
      <c r="J362" s="47" t="str">
        <f>VLOOKUP(Tabla1[[#This Row],[Código]],[1]MATRIZ!$A$2:$Q$4581,17,FALSE)</f>
        <v>OFICINA RAUL</v>
      </c>
      <c r="K362" s="47"/>
      <c r="AX362" s="23"/>
      <c r="AZ362" s="23"/>
      <c r="BA362" s="23"/>
      <c r="BB362" s="23"/>
      <c r="BV362" s="23"/>
      <c r="BW362" s="1"/>
      <c r="BX362" s="1"/>
    </row>
    <row r="363" spans="1:76" ht="29" x14ac:dyDescent="0.35">
      <c r="A363" s="60">
        <v>118</v>
      </c>
      <c r="B363" s="57" t="s">
        <v>240</v>
      </c>
      <c r="C363" s="69">
        <v>1450</v>
      </c>
      <c r="D363" s="44" t="e">
        <f>VLOOKUP($A363,CONSTATACIÓN!A:O,3,0)</f>
        <v>#N/A</v>
      </c>
      <c r="E363" s="44" t="e">
        <f>VLOOKUP(A363,CONSTATACIÓN!A365:O5802,13,FALSE)</f>
        <v>#N/A</v>
      </c>
      <c r="F363" s="49" t="s">
        <v>546</v>
      </c>
      <c r="G363" s="49" t="s">
        <v>445</v>
      </c>
      <c r="I363" s="47" t="str">
        <f>VLOOKUP(Tabla1[[#This Row],[Código]],[1]MATRIZ!$A$2:$Q$4581,16,FALSE)</f>
        <v>AUDITORIA</v>
      </c>
      <c r="J363" s="47" t="str">
        <f>VLOOKUP(Tabla1[[#This Row],[Código]],[1]MATRIZ!$A$2:$Q$4581,17,FALSE)</f>
        <v>OFICINA RAUL</v>
      </c>
      <c r="K363" s="47"/>
      <c r="AX363" s="23"/>
      <c r="AZ363" s="23"/>
      <c r="BA363" s="23"/>
      <c r="BB363" s="23"/>
      <c r="BV363" s="23"/>
      <c r="BW363" s="1"/>
      <c r="BX363" s="1"/>
    </row>
    <row r="364" spans="1:76" x14ac:dyDescent="0.35">
      <c r="A364" s="60">
        <v>119</v>
      </c>
      <c r="B364" s="57" t="s">
        <v>97</v>
      </c>
      <c r="C364" s="69">
        <v>215</v>
      </c>
      <c r="D364" s="44" t="e">
        <f>VLOOKUP($A364,CONSTATACIÓN!A:O,3,0)</f>
        <v>#N/A</v>
      </c>
      <c r="E364" s="44" t="e">
        <f>VLOOKUP(A364,CONSTATACIÓN!A366:O5803,13,FALSE)</f>
        <v>#N/A</v>
      </c>
      <c r="F364" s="49" t="s">
        <v>509</v>
      </c>
      <c r="G364" s="49">
        <v>0</v>
      </c>
      <c r="I364" s="47" t="str">
        <f>VLOOKUP(Tabla1[[#This Row],[Código]],[1]MATRIZ!$A$2:$Q$4581,16,FALSE)</f>
        <v>AUDITORIA</v>
      </c>
      <c r="J364" s="47" t="str">
        <f>VLOOKUP(Tabla1[[#This Row],[Código]],[1]MATRIZ!$A$2:$Q$4581,17,FALSE)</f>
        <v>OFICINA RAUL</v>
      </c>
      <c r="K364" s="47"/>
      <c r="AX364" s="23"/>
      <c r="AZ364" s="23"/>
      <c r="BA364" s="23"/>
      <c r="BB364" s="23"/>
      <c r="BV364" s="23"/>
      <c r="BW364" s="1"/>
      <c r="BX364" s="1"/>
    </row>
    <row r="365" spans="1:76" ht="29" x14ac:dyDescent="0.35">
      <c r="A365" s="54">
        <v>120</v>
      </c>
      <c r="B365" s="57" t="s">
        <v>221</v>
      </c>
      <c r="C365" s="69">
        <v>801</v>
      </c>
      <c r="D365" s="44" t="e">
        <f>VLOOKUP($A365,CONSTATACIÓN!A:O,3,0)</f>
        <v>#N/A</v>
      </c>
      <c r="E365" s="44" t="e">
        <f>VLOOKUP(A365,CONSTATACIÓN!A367:O5804,13,FALSE)</f>
        <v>#N/A</v>
      </c>
      <c r="F365" s="49" t="s">
        <v>535</v>
      </c>
      <c r="G365" s="49" t="s">
        <v>432</v>
      </c>
      <c r="I365" s="47" t="str">
        <f>VLOOKUP(Tabla1[[#This Row],[Código]],[1]MATRIZ!$A$2:$Q$4581,16,FALSE)</f>
        <v>AUDITORIA</v>
      </c>
      <c r="J365" s="47" t="str">
        <f>VLOOKUP(Tabla1[[#This Row],[Código]],[1]MATRIZ!$A$2:$Q$4581,17,FALSE)</f>
        <v>OFICINA RAUL</v>
      </c>
      <c r="K365" s="47"/>
      <c r="AX365" s="23"/>
      <c r="AZ365" s="23"/>
      <c r="BA365" s="23"/>
      <c r="BB365" s="23"/>
      <c r="BV365" s="23"/>
      <c r="BW365" s="1"/>
      <c r="BX365" s="1"/>
    </row>
    <row r="366" spans="1:76" x14ac:dyDescent="0.35">
      <c r="A366" s="54">
        <v>121</v>
      </c>
      <c r="B366" s="57" t="s">
        <v>221</v>
      </c>
      <c r="C366" s="69">
        <v>801</v>
      </c>
      <c r="D366" s="44" t="e">
        <f>VLOOKUP($A366,CONSTATACIÓN!A:O,3,0)</f>
        <v>#N/A</v>
      </c>
      <c r="E366" s="44" t="e">
        <f>VLOOKUP(A366,CONSTATACIÓN!A368:O5805,13,FALSE)</f>
        <v>#N/A</v>
      </c>
      <c r="F366" s="49" t="s">
        <v>475</v>
      </c>
      <c r="G366" s="49" t="s">
        <v>443</v>
      </c>
      <c r="I366" s="47" t="str">
        <f>VLOOKUP(Tabla1[[#This Row],[Código]],[1]MATRIZ!$A$2:$Q$4581,16,FALSE)</f>
        <v>AUDITORIA</v>
      </c>
      <c r="J366" s="47" t="str">
        <f>VLOOKUP(Tabla1[[#This Row],[Código]],[1]MATRIZ!$A$2:$Q$4581,17,FALSE)</f>
        <v>OFICINA RAUL</v>
      </c>
      <c r="K366" s="47"/>
      <c r="AX366" s="23"/>
      <c r="AZ366" s="23"/>
      <c r="BA366" s="23"/>
      <c r="BB366" s="23"/>
      <c r="BV366" s="23"/>
      <c r="BW366" s="1"/>
      <c r="BX366" s="1"/>
    </row>
    <row r="367" spans="1:76" ht="29" x14ac:dyDescent="0.35">
      <c r="A367" s="54">
        <v>122</v>
      </c>
      <c r="B367" s="57" t="s">
        <v>97</v>
      </c>
      <c r="C367" s="69">
        <v>215</v>
      </c>
      <c r="D367" s="44" t="e">
        <f>VLOOKUP($A367,CONSTATACIÓN!A:O,3,0)</f>
        <v>#N/A</v>
      </c>
      <c r="E367" s="44" t="e">
        <f>VLOOKUP(A367,CONSTATACIÓN!A369:O5806,13,FALSE)</f>
        <v>#N/A</v>
      </c>
      <c r="F367" s="49" t="s">
        <v>475</v>
      </c>
      <c r="G367" s="49" t="s">
        <v>446</v>
      </c>
      <c r="I367" s="47" t="str">
        <f>VLOOKUP(Tabla1[[#This Row],[Código]],[1]MATRIZ!$A$2:$Q$4581,16,FALSE)</f>
        <v>AUDITORIA</v>
      </c>
      <c r="J367" s="47" t="str">
        <f>VLOOKUP(Tabla1[[#This Row],[Código]],[1]MATRIZ!$A$2:$Q$4581,17,FALSE)</f>
        <v>OFICINA RAUL</v>
      </c>
      <c r="K367" s="47"/>
      <c r="AX367" s="23"/>
      <c r="AZ367" s="23"/>
      <c r="BA367" s="23"/>
      <c r="BB367" s="23"/>
      <c r="BV367" s="23"/>
      <c r="BW367" s="1"/>
      <c r="BX367" s="1"/>
    </row>
    <row r="368" spans="1:76" ht="29" x14ac:dyDescent="0.35">
      <c r="A368" s="60">
        <v>123</v>
      </c>
      <c r="B368" s="57" t="s">
        <v>220</v>
      </c>
      <c r="C368" s="69">
        <v>0</v>
      </c>
      <c r="D368" s="44" t="e">
        <f>VLOOKUP($A368,CONSTATACIÓN!A:O,3,0)</f>
        <v>#N/A</v>
      </c>
      <c r="E368" s="44" t="e">
        <f>VLOOKUP(A368,CONSTATACIÓN!A370:O5807,13,FALSE)</f>
        <v>#N/A</v>
      </c>
      <c r="F368" s="49" t="s">
        <v>526</v>
      </c>
      <c r="G368" s="49">
        <v>0</v>
      </c>
      <c r="I368" s="47" t="str">
        <f>VLOOKUP(Tabla1[[#This Row],[Código]],[1]MATRIZ!$A$2:$Q$4581,16,FALSE)</f>
        <v>AUDITORIA</v>
      </c>
      <c r="J368" s="47" t="str">
        <f>VLOOKUP(Tabla1[[#This Row],[Código]],[1]MATRIZ!$A$2:$Q$4581,17,FALSE)</f>
        <v>OFICINA RAUL</v>
      </c>
      <c r="K368" s="47"/>
      <c r="AX368" s="23"/>
      <c r="AZ368" s="23"/>
      <c r="BA368" s="23"/>
      <c r="BB368" s="23"/>
      <c r="BV368" s="23"/>
      <c r="BW368" s="1"/>
      <c r="BX368" s="1"/>
    </row>
    <row r="369" spans="1:76" ht="29" x14ac:dyDescent="0.35">
      <c r="A369" s="63">
        <v>124</v>
      </c>
      <c r="B369" s="57" t="s">
        <v>97</v>
      </c>
      <c r="C369" s="69">
        <v>215</v>
      </c>
      <c r="D369" s="44" t="e">
        <f>VLOOKUP($A369,CONSTATACIÓN!A:O,3,0)</f>
        <v>#N/A</v>
      </c>
      <c r="E369" s="44" t="e">
        <f>VLOOKUP(A369,CONSTATACIÓN!A371:O5808,13,FALSE)</f>
        <v>#N/A</v>
      </c>
      <c r="F369" s="49" t="s">
        <v>550</v>
      </c>
      <c r="G369" s="49">
        <v>0</v>
      </c>
      <c r="I369" s="47" t="str">
        <f>VLOOKUP(Tabla1[[#This Row],[Código]],[1]MATRIZ!$A$2:$Q$4581,16,FALSE)</f>
        <v>AUDITORIA</v>
      </c>
      <c r="J369" s="47" t="str">
        <f>VLOOKUP(Tabla1[[#This Row],[Código]],[1]MATRIZ!$A$2:$Q$4581,17,FALSE)</f>
        <v>OFICINA RAUL</v>
      </c>
      <c r="K369" s="47"/>
      <c r="AX369" s="23"/>
      <c r="AZ369" s="23"/>
      <c r="BA369" s="23"/>
      <c r="BB369" s="23"/>
      <c r="BV369" s="23"/>
      <c r="BW369" s="1"/>
      <c r="BX369" s="1"/>
    </row>
    <row r="370" spans="1:76" x14ac:dyDescent="0.35">
      <c r="A370" s="60">
        <v>125</v>
      </c>
      <c r="B370" s="57" t="s">
        <v>221</v>
      </c>
      <c r="C370" s="69">
        <v>801</v>
      </c>
      <c r="D370" s="44" t="e">
        <f>VLOOKUP($A370,CONSTATACIÓN!A:O,3,0)</f>
        <v>#N/A</v>
      </c>
      <c r="E370" s="44" t="e">
        <f>VLOOKUP(A370,CONSTATACIÓN!A372:O5809,13,FALSE)</f>
        <v>#N/A</v>
      </c>
      <c r="F370" s="49" t="s">
        <v>508</v>
      </c>
      <c r="G370" s="49">
        <v>0</v>
      </c>
      <c r="I370" s="47" t="e">
        <f>VLOOKUP(Tabla1[[#This Row],[Código]],[1]MATRIZ!$A$2:$Q$4581,16,FALSE)</f>
        <v>#N/A</v>
      </c>
      <c r="J370" s="47" t="e">
        <f>VLOOKUP(Tabla1[[#This Row],[Código]],[1]MATRIZ!$A$2:$Q$4581,17,FALSE)</f>
        <v>#N/A</v>
      </c>
      <c r="K370" s="47"/>
      <c r="AX370" s="23"/>
      <c r="AZ370" s="23"/>
      <c r="BA370" s="23"/>
      <c r="BB370" s="23"/>
      <c r="BV370" s="23"/>
      <c r="BW370" s="1"/>
      <c r="BX370" s="1"/>
    </row>
    <row r="371" spans="1:76" ht="29" x14ac:dyDescent="0.35">
      <c r="A371" s="54">
        <v>126</v>
      </c>
      <c r="B371" s="57" t="s">
        <v>221</v>
      </c>
      <c r="C371" s="69">
        <v>801</v>
      </c>
      <c r="D371" s="44" t="e">
        <f>VLOOKUP($A371,CONSTATACIÓN!A:O,3,0)</f>
        <v>#N/A</v>
      </c>
      <c r="E371" s="44" t="e">
        <f>VLOOKUP(A371,CONSTATACIÓN!A373:O5810,13,FALSE)</f>
        <v>#N/A</v>
      </c>
      <c r="F371" s="49" t="s">
        <v>475</v>
      </c>
      <c r="G371" s="49" t="s">
        <v>446</v>
      </c>
      <c r="I371" s="47" t="e">
        <f>VLOOKUP(Tabla1[[#This Row],[Código]],[1]MATRIZ!$A$2:$Q$4581,16,FALSE)</f>
        <v>#N/A</v>
      </c>
      <c r="J371" s="47" t="e">
        <f>VLOOKUP(Tabla1[[#This Row],[Código]],[1]MATRIZ!$A$2:$Q$4581,17,FALSE)</f>
        <v>#N/A</v>
      </c>
      <c r="K371" s="47"/>
      <c r="AX371" s="23"/>
      <c r="AZ371" s="23"/>
      <c r="BA371" s="23"/>
      <c r="BB371" s="23"/>
      <c r="BV371" s="23"/>
      <c r="BW371" s="1"/>
      <c r="BX371" s="1"/>
    </row>
    <row r="372" spans="1:76" ht="29" x14ac:dyDescent="0.35">
      <c r="A372" s="54">
        <v>127</v>
      </c>
      <c r="B372" s="57" t="s">
        <v>97</v>
      </c>
      <c r="C372" s="69">
        <v>215</v>
      </c>
      <c r="D372" s="44" t="e">
        <f>VLOOKUP($A372,CONSTATACIÓN!A:O,3,0)</f>
        <v>#N/A</v>
      </c>
      <c r="E372" s="44" t="e">
        <f>VLOOKUP(A372,CONSTATACIÓN!A374:O5811,13,FALSE)</f>
        <v>#N/A</v>
      </c>
      <c r="F372" s="49" t="s">
        <v>535</v>
      </c>
      <c r="G372" s="49" t="s">
        <v>444</v>
      </c>
      <c r="I372" s="47" t="str">
        <f>VLOOKUP(Tabla1[[#This Row],[Código]],[1]MATRIZ!$A$2:$Q$4581,16,FALSE)</f>
        <v>BIENES</v>
      </c>
      <c r="J372" s="47" t="str">
        <f>VLOOKUP(Tabla1[[#This Row],[Código]],[1]MATRIZ!$A$2:$Q$4581,17,FALSE)</f>
        <v>BODEGA DE SUMINISTRO</v>
      </c>
      <c r="K372" s="47"/>
      <c r="AX372" s="23"/>
      <c r="AZ372" s="23"/>
      <c r="BA372" s="23"/>
      <c r="BB372" s="23"/>
      <c r="BV372" s="23"/>
      <c r="BW372" s="1"/>
      <c r="BX372" s="1"/>
    </row>
    <row r="373" spans="1:76" ht="29" x14ac:dyDescent="0.35">
      <c r="A373" s="60">
        <v>128</v>
      </c>
      <c r="B373" s="57" t="s">
        <v>227</v>
      </c>
      <c r="C373" s="69">
        <v>185</v>
      </c>
      <c r="D373" s="44" t="e">
        <f>VLOOKUP($A373,CONSTATACIÓN!A:O,3,0)</f>
        <v>#N/A</v>
      </c>
      <c r="E373" s="44" t="e">
        <f>VLOOKUP(A373,CONSTATACIÓN!A375:O5812,13,FALSE)</f>
        <v>#N/A</v>
      </c>
      <c r="F373" s="49" t="s">
        <v>507</v>
      </c>
      <c r="G373" s="49" t="s">
        <v>9</v>
      </c>
      <c r="I373" s="47" t="e">
        <f>VLOOKUP(Tabla1[[#This Row],[Código]],[1]MATRIZ!$A$2:$Q$4581,16,FALSE)</f>
        <v>#N/A</v>
      </c>
      <c r="J373" s="47" t="e">
        <f>VLOOKUP(Tabla1[[#This Row],[Código]],[1]MATRIZ!$A$2:$Q$4581,17,FALSE)</f>
        <v>#N/A</v>
      </c>
      <c r="K373" s="47"/>
      <c r="AX373" s="23"/>
      <c r="AZ373" s="23"/>
      <c r="BA373" s="23"/>
      <c r="BB373" s="23"/>
      <c r="BV373" s="23"/>
      <c r="BW373" s="1"/>
      <c r="BX373" s="1"/>
    </row>
    <row r="374" spans="1:76" ht="29" x14ac:dyDescent="0.35">
      <c r="A374" s="60">
        <v>129</v>
      </c>
      <c r="B374" s="57" t="s">
        <v>85</v>
      </c>
      <c r="C374" s="69">
        <v>420</v>
      </c>
      <c r="D374" s="44" t="e">
        <f>VLOOKUP($A374,CONSTATACIÓN!A:O,3,0)</f>
        <v>#N/A</v>
      </c>
      <c r="E374" s="44" t="e">
        <f>VLOOKUP(A374,CONSTATACIÓN!A376:O5813,13,FALSE)</f>
        <v>#N/A</v>
      </c>
      <c r="F374" s="49" t="s">
        <v>485</v>
      </c>
      <c r="G374" s="49">
        <v>0</v>
      </c>
      <c r="I374" s="47" t="e">
        <f>VLOOKUP(Tabla1[[#This Row],[Código]],[1]MATRIZ!$A$2:$Q$4581,16,FALSE)</f>
        <v>#N/A</v>
      </c>
      <c r="J374" s="47" t="e">
        <f>VLOOKUP(Tabla1[[#This Row],[Código]],[1]MATRIZ!$A$2:$Q$4581,17,FALSE)</f>
        <v>#N/A</v>
      </c>
      <c r="K374" s="47"/>
      <c r="AX374" s="23"/>
      <c r="AZ374" s="23"/>
      <c r="BA374" s="23"/>
      <c r="BB374" s="23"/>
      <c r="BV374" s="23"/>
      <c r="BW374" s="1"/>
      <c r="BX374" s="1"/>
    </row>
    <row r="375" spans="1:76" ht="29" x14ac:dyDescent="0.35">
      <c r="A375" s="60">
        <v>130</v>
      </c>
      <c r="B375" s="57" t="s">
        <v>230</v>
      </c>
      <c r="C375" s="69">
        <v>185</v>
      </c>
      <c r="D375" s="44" t="e">
        <f>VLOOKUP($A375,CONSTATACIÓN!A:O,3,0)</f>
        <v>#N/A</v>
      </c>
      <c r="E375" s="44" t="e">
        <f>VLOOKUP(A375,CONSTATACIÓN!A377:O5814,13,FALSE)</f>
        <v>#N/A</v>
      </c>
      <c r="F375" s="49" t="s">
        <v>507</v>
      </c>
      <c r="G375" s="49">
        <v>0</v>
      </c>
      <c r="I375" s="47" t="e">
        <f>VLOOKUP(Tabla1[[#This Row],[Código]],[1]MATRIZ!$A$2:$Q$4581,16,FALSE)</f>
        <v>#N/A</v>
      </c>
      <c r="J375" s="47" t="e">
        <f>VLOOKUP(Tabla1[[#This Row],[Código]],[1]MATRIZ!$A$2:$Q$4581,17,FALSE)</f>
        <v>#N/A</v>
      </c>
      <c r="K375" s="47"/>
      <c r="AX375" s="23"/>
      <c r="AZ375" s="23"/>
      <c r="BA375" s="23"/>
      <c r="BB375" s="23"/>
      <c r="BV375" s="23"/>
      <c r="BW375" s="1"/>
      <c r="BX375" s="1"/>
    </row>
    <row r="376" spans="1:76" ht="29" x14ac:dyDescent="0.35">
      <c r="A376" s="60">
        <v>131</v>
      </c>
      <c r="B376" s="57" t="s">
        <v>220</v>
      </c>
      <c r="C376" s="69">
        <v>0</v>
      </c>
      <c r="D376" s="44" t="e">
        <f>VLOOKUP($A376,CONSTATACIÓN!A:O,3,0)</f>
        <v>#N/A</v>
      </c>
      <c r="E376" s="44" t="e">
        <f>VLOOKUP(A376,CONSTATACIÓN!A378:O5815,13,FALSE)</f>
        <v>#N/A</v>
      </c>
      <c r="F376" s="49" t="s">
        <v>507</v>
      </c>
      <c r="G376" s="49">
        <v>0</v>
      </c>
      <c r="I376" s="47" t="e">
        <f>VLOOKUP(Tabla1[[#This Row],[Código]],[1]MATRIZ!$A$2:$Q$4581,16,FALSE)</f>
        <v>#N/A</v>
      </c>
      <c r="J376" s="47" t="e">
        <f>VLOOKUP(Tabla1[[#This Row],[Código]],[1]MATRIZ!$A$2:$Q$4581,17,FALSE)</f>
        <v>#N/A</v>
      </c>
      <c r="K376" s="47"/>
      <c r="AX376" s="23"/>
      <c r="AZ376" s="23"/>
      <c r="BA376" s="23"/>
      <c r="BB376" s="23"/>
      <c r="BV376" s="23"/>
      <c r="BW376" s="1"/>
      <c r="BX376" s="1"/>
    </row>
    <row r="377" spans="1:76" ht="29" x14ac:dyDescent="0.35">
      <c r="A377" s="60">
        <v>132</v>
      </c>
      <c r="B377" s="57" t="s">
        <v>235</v>
      </c>
      <c r="C377" s="69">
        <v>1300</v>
      </c>
      <c r="D377" s="44" t="e">
        <f>VLOOKUP($A377,CONSTATACIÓN!A:O,3,0)</f>
        <v>#N/A</v>
      </c>
      <c r="E377" s="44" t="e">
        <f>VLOOKUP(A377,CONSTATACIÓN!A379:O5816,13,FALSE)</f>
        <v>#N/A</v>
      </c>
      <c r="F377" s="49" t="s">
        <v>507</v>
      </c>
      <c r="G377" s="49">
        <v>0</v>
      </c>
      <c r="I377" s="47" t="str">
        <f>VLOOKUP(Tabla1[[#This Row],[Código]],[1]MATRIZ!$A$2:$Q$4581,16,FALSE)</f>
        <v>AUDITORIA</v>
      </c>
      <c r="J377" s="47" t="str">
        <f>VLOOKUP(Tabla1[[#This Row],[Código]],[1]MATRIZ!$A$2:$Q$4581,17,FALSE)</f>
        <v>OFICINA RAUL</v>
      </c>
      <c r="K377" s="47"/>
      <c r="AX377" s="23"/>
      <c r="AZ377" s="23"/>
      <c r="BA377" s="23"/>
      <c r="BB377" s="23"/>
      <c r="BV377" s="23"/>
      <c r="BW377" s="1"/>
      <c r="BX377" s="1"/>
    </row>
    <row r="378" spans="1:76" ht="29" x14ac:dyDescent="0.35">
      <c r="A378" s="60">
        <v>133</v>
      </c>
      <c r="B378" s="57" t="s">
        <v>218</v>
      </c>
      <c r="C378" s="69">
        <v>280</v>
      </c>
      <c r="D378" s="44" t="e">
        <f>VLOOKUP($A378,CONSTATACIÓN!A:O,3,0)</f>
        <v>#N/A</v>
      </c>
      <c r="E378" s="44" t="e">
        <f>VLOOKUP(A378,CONSTATACIÓN!A380:O5817,13,FALSE)</f>
        <v>#N/A</v>
      </c>
      <c r="F378" s="49" t="s">
        <v>483</v>
      </c>
      <c r="G378" s="49">
        <v>0</v>
      </c>
      <c r="I378" s="47" t="str">
        <f>VLOOKUP(Tabla1[[#This Row],[Código]],[1]MATRIZ!$A$2:$Q$4581,16,FALSE)</f>
        <v>BODEGA DE MANTENIMIENTO</v>
      </c>
      <c r="J378" s="47" t="str">
        <f>VLOOKUP(Tabla1[[#This Row],[Código]],[1]MATRIZ!$A$2:$Q$4581,17,FALSE)</f>
        <v>BODEGA DE MAQUINARIA</v>
      </c>
      <c r="K378" s="47"/>
      <c r="AX378" s="23"/>
      <c r="AZ378" s="23"/>
      <c r="BA378" s="23"/>
      <c r="BB378" s="23"/>
      <c r="BV378" s="23"/>
      <c r="BW378" s="1"/>
      <c r="BX378" s="1"/>
    </row>
    <row r="379" spans="1:76" ht="29" x14ac:dyDescent="0.35">
      <c r="A379" s="60">
        <v>134</v>
      </c>
      <c r="B379" s="57" t="s">
        <v>229</v>
      </c>
      <c r="C379" s="69">
        <v>0</v>
      </c>
      <c r="D379" s="44" t="e">
        <f>VLOOKUP($A379,CONSTATACIÓN!A:O,3,0)</f>
        <v>#N/A</v>
      </c>
      <c r="E379" s="44" t="e">
        <f>VLOOKUP(A379,CONSTATACIÓN!A381:O5818,13,FALSE)</f>
        <v>#N/A</v>
      </c>
      <c r="F379" s="49" t="s">
        <v>541</v>
      </c>
      <c r="G379" s="49" t="s">
        <v>436</v>
      </c>
      <c r="I379" s="47" t="str">
        <f>VLOOKUP(Tabla1[[#This Row],[Código]],[1]MATRIZ!$A$2:$Q$4581,16,FALSE)</f>
        <v>TICS</v>
      </c>
      <c r="J379" s="47" t="str">
        <f>VLOOKUP(Tabla1[[#This Row],[Código]],[1]MATRIZ!$A$2:$Q$4581,17,FALSE)</f>
        <v>BODEGA TICS</v>
      </c>
      <c r="K379" s="47"/>
      <c r="AX379" s="23"/>
      <c r="AZ379" s="23"/>
      <c r="BA379" s="23"/>
      <c r="BB379" s="23"/>
      <c r="BV379" s="23"/>
      <c r="BW379" s="1"/>
      <c r="BX379" s="1"/>
    </row>
    <row r="380" spans="1:76" ht="29" x14ac:dyDescent="0.35">
      <c r="A380" s="61">
        <v>135</v>
      </c>
      <c r="B380" s="57" t="s">
        <v>219</v>
      </c>
      <c r="C380" s="69">
        <v>85</v>
      </c>
      <c r="D380" s="44" t="e">
        <f>VLOOKUP($A380,CONSTATACIÓN!A:O,3,0)</f>
        <v>#N/A</v>
      </c>
      <c r="E380" s="44" t="e">
        <f>VLOOKUP(A380,CONSTATACIÓN!A382:O5819,13,FALSE)</f>
        <v>#N/A</v>
      </c>
      <c r="F380" s="49" t="s">
        <v>499</v>
      </c>
      <c r="G380" s="49">
        <v>0</v>
      </c>
      <c r="I380" s="47" t="str">
        <f>VLOOKUP(Tabla1[[#This Row],[Código]],[1]MATRIZ!$A$2:$Q$4581,16,FALSE)</f>
        <v>ASESORIA</v>
      </c>
      <c r="J380" s="47" t="str">
        <f>VLOOKUP(Tabla1[[#This Row],[Código]],[1]MATRIZ!$A$2:$Q$4581,17,FALSE)</f>
        <v>GIOVANNA GONZALEZ</v>
      </c>
      <c r="K380" s="47"/>
      <c r="AX380" s="23"/>
      <c r="AZ380" s="23"/>
      <c r="BA380" s="23"/>
      <c r="BB380" s="23"/>
      <c r="BV380" s="23"/>
      <c r="BW380" s="1"/>
      <c r="BX380" s="1"/>
    </row>
    <row r="381" spans="1:76" ht="29" x14ac:dyDescent="0.35">
      <c r="A381" s="60">
        <v>136</v>
      </c>
      <c r="B381" s="57" t="s">
        <v>219</v>
      </c>
      <c r="C381" s="69">
        <v>85</v>
      </c>
      <c r="D381" s="44" t="e">
        <f>VLOOKUP($A381,CONSTATACIÓN!A:O,3,0)</f>
        <v>#N/A</v>
      </c>
      <c r="E381" s="44" t="e">
        <f>VLOOKUP(A381,CONSTATACIÓN!A383:O5820,13,FALSE)</f>
        <v>#N/A</v>
      </c>
      <c r="F381" s="49" t="s">
        <v>538</v>
      </c>
      <c r="G381" s="49">
        <v>0</v>
      </c>
      <c r="I381" s="47" t="e">
        <f>VLOOKUP(Tabla1[[#This Row],[Código]],[1]MATRIZ!$A$2:$Q$4581,16,FALSE)</f>
        <v>#N/A</v>
      </c>
      <c r="J381" s="47" t="e">
        <f>VLOOKUP(Tabla1[[#This Row],[Código]],[1]MATRIZ!$A$2:$Q$4581,17,FALSE)</f>
        <v>#N/A</v>
      </c>
      <c r="K381" s="47"/>
      <c r="AX381" s="23"/>
      <c r="AZ381" s="23"/>
      <c r="BA381" s="23"/>
      <c r="BB381" s="23"/>
      <c r="BV381" s="23"/>
      <c r="BW381" s="1"/>
      <c r="BX381" s="1"/>
    </row>
    <row r="382" spans="1:76" x14ac:dyDescent="0.35">
      <c r="A382" s="60">
        <v>137</v>
      </c>
      <c r="B382" s="57" t="s">
        <v>219</v>
      </c>
      <c r="C382" s="69">
        <v>85</v>
      </c>
      <c r="D382" s="44" t="e">
        <f>VLOOKUP($A382,CONSTATACIÓN!A:O,3,0)</f>
        <v>#N/A</v>
      </c>
      <c r="E382" s="44" t="e">
        <f>VLOOKUP(A382,CONSTATACIÓN!A384:O5821,13,FALSE)</f>
        <v>#N/A</v>
      </c>
      <c r="F382" s="49" t="s">
        <v>551</v>
      </c>
      <c r="G382" s="49">
        <v>0</v>
      </c>
      <c r="I382" s="47" t="str">
        <f>VLOOKUP(Tabla1[[#This Row],[Código]],[1]MATRIZ!$A$2:$Q$4581,16,FALSE)</f>
        <v>MERCADEO</v>
      </c>
      <c r="J382" s="47" t="str">
        <f>VLOOKUP(Tabla1[[#This Row],[Código]],[1]MATRIZ!$A$2:$Q$4581,17,FALSE)</f>
        <v>LUIS LUDEÑA</v>
      </c>
      <c r="K382" s="47"/>
      <c r="AX382" s="23"/>
      <c r="AZ382" s="23"/>
      <c r="BA382" s="23"/>
      <c r="BB382" s="23"/>
      <c r="BV382" s="23"/>
      <c r="BW382" s="1"/>
      <c r="BX382" s="1"/>
    </row>
    <row r="383" spans="1:76" x14ac:dyDescent="0.35">
      <c r="A383" s="54">
        <v>138</v>
      </c>
      <c r="B383" s="57" t="s">
        <v>219</v>
      </c>
      <c r="C383" s="69">
        <v>85</v>
      </c>
      <c r="D383" s="44" t="e">
        <f>VLOOKUP($A383,CONSTATACIÓN!A:O,3,0)</f>
        <v>#N/A</v>
      </c>
      <c r="E383" s="44" t="e">
        <f>VLOOKUP(A383,CONSTATACIÓN!A385:O5822,13,FALSE)</f>
        <v>#N/A</v>
      </c>
      <c r="F383" s="49"/>
      <c r="G383" s="49">
        <v>0</v>
      </c>
      <c r="I383" s="47" t="e">
        <f>VLOOKUP(Tabla1[[#This Row],[Código]],[1]MATRIZ!$A$2:$Q$4581,16,FALSE)</f>
        <v>#N/A</v>
      </c>
      <c r="J383" s="47" t="e">
        <f>VLOOKUP(Tabla1[[#This Row],[Código]],[1]MATRIZ!$A$2:$Q$4581,17,FALSE)</f>
        <v>#N/A</v>
      </c>
      <c r="K383" s="47"/>
      <c r="AX383" s="23"/>
      <c r="AZ383" s="23"/>
      <c r="BA383" s="23"/>
      <c r="BB383" s="23"/>
      <c r="BV383" s="23"/>
      <c r="BW383" s="1"/>
      <c r="BX383" s="1"/>
    </row>
    <row r="384" spans="1:76" ht="29" x14ac:dyDescent="0.35">
      <c r="A384" s="61">
        <v>139</v>
      </c>
      <c r="B384" s="57" t="s">
        <v>219</v>
      </c>
      <c r="C384" s="69">
        <v>85</v>
      </c>
      <c r="D384" s="44" t="e">
        <f>VLOOKUP($A384,CONSTATACIÓN!A:O,3,0)</f>
        <v>#N/A</v>
      </c>
      <c r="E384" s="44" t="e">
        <f>VLOOKUP(A384,CONSTATACIÓN!A386:O5823,13,FALSE)</f>
        <v>#N/A</v>
      </c>
      <c r="F384" s="49" t="s">
        <v>537</v>
      </c>
      <c r="G384" s="49">
        <v>0</v>
      </c>
      <c r="I384" s="47" t="str">
        <f>VLOOKUP(Tabla1[[#This Row],[Código]],[1]MATRIZ!$A$2:$Q$4581,16,FALSE)</f>
        <v>ARCHIVO</v>
      </c>
      <c r="J384" s="47" t="str">
        <f>VLOOKUP(Tabla1[[#This Row],[Código]],[1]MATRIZ!$A$2:$Q$4581,17,FALSE)</f>
        <v>PLAZA CULTURAL</v>
      </c>
      <c r="K384" s="47"/>
      <c r="AX384" s="23"/>
      <c r="AZ384" s="23"/>
      <c r="BA384" s="23"/>
      <c r="BB384" s="23"/>
      <c r="BV384" s="23"/>
      <c r="BW384" s="1"/>
      <c r="BX384" s="1"/>
    </row>
    <row r="385" spans="1:76" x14ac:dyDescent="0.35">
      <c r="A385" s="63">
        <v>140</v>
      </c>
      <c r="B385" s="57" t="s">
        <v>219</v>
      </c>
      <c r="C385" s="69">
        <v>85</v>
      </c>
      <c r="D385" s="44" t="e">
        <f>VLOOKUP($A385,CONSTATACIÓN!A:O,3,0)</f>
        <v>#N/A</v>
      </c>
      <c r="E385" s="44" t="e">
        <f>VLOOKUP(A385,CONSTATACIÓN!A387:O5824,13,FALSE)</f>
        <v>#N/A</v>
      </c>
      <c r="F385" s="49" t="s">
        <v>501</v>
      </c>
      <c r="G385" s="49">
        <v>0</v>
      </c>
      <c r="I385" s="47" t="str">
        <f>VLOOKUP(Tabla1[[#This Row],[Código]],[1]MATRIZ!$A$2:$Q$4581,16,FALSE)</f>
        <v>ARCHIVO</v>
      </c>
      <c r="J385" s="47" t="str">
        <f>VLOOKUP(Tabla1[[#This Row],[Código]],[1]MATRIZ!$A$2:$Q$4581,17,FALSE)</f>
        <v>PLAZA CULTURAL</v>
      </c>
      <c r="K385" s="47"/>
      <c r="AX385" s="23"/>
      <c r="AZ385" s="23"/>
      <c r="BA385" s="23"/>
      <c r="BB385" s="23"/>
      <c r="BV385" s="23"/>
      <c r="BW385" s="1"/>
      <c r="BX385" s="1"/>
    </row>
    <row r="386" spans="1:76" ht="29" x14ac:dyDescent="0.35">
      <c r="A386" s="54">
        <v>141</v>
      </c>
      <c r="B386" s="57" t="s">
        <v>219</v>
      </c>
      <c r="C386" s="69">
        <v>85</v>
      </c>
      <c r="D386" s="44" t="e">
        <f>VLOOKUP($A386,CONSTATACIÓN!A:O,3,0)</f>
        <v>#N/A</v>
      </c>
      <c r="E386" s="44" t="e">
        <f>VLOOKUP(A386,CONSTATACIÓN!A388:O5825,13,FALSE)</f>
        <v>#N/A</v>
      </c>
      <c r="F386" s="49" t="s">
        <v>482</v>
      </c>
      <c r="G386" s="49" t="s">
        <v>449</v>
      </c>
      <c r="I386" s="47" t="str">
        <f>VLOOKUP(Tabla1[[#This Row],[Código]],[1]MATRIZ!$A$2:$Q$4581,16,FALSE)</f>
        <v>BODEGA DE BIENES</v>
      </c>
      <c r="J386" s="47" t="str">
        <f>VLOOKUP(Tabla1[[#This Row],[Código]],[1]MATRIZ!$A$2:$Q$4581,17,FALSE)</f>
        <v>BODEGA DE BIENES</v>
      </c>
      <c r="K386" s="47"/>
      <c r="AX386" s="23"/>
      <c r="AZ386" s="23"/>
      <c r="BA386" s="23"/>
      <c r="BB386" s="23"/>
      <c r="BV386" s="23"/>
      <c r="BW386" s="1"/>
      <c r="BX386" s="1"/>
    </row>
    <row r="387" spans="1:76" ht="29" x14ac:dyDescent="0.35">
      <c r="A387" s="60">
        <v>142</v>
      </c>
      <c r="B387" s="57" t="s">
        <v>119</v>
      </c>
      <c r="C387" s="69">
        <v>320</v>
      </c>
      <c r="D387" s="44" t="e">
        <f>VLOOKUP($A387,CONSTATACIÓN!A:O,3,0)</f>
        <v>#N/A</v>
      </c>
      <c r="E387" s="44" t="e">
        <f>VLOOKUP(A387,CONSTATACIÓN!A389:O5826,13,FALSE)</f>
        <v>#N/A</v>
      </c>
      <c r="F387" s="49" t="s">
        <v>507</v>
      </c>
      <c r="G387" s="49" t="s">
        <v>9</v>
      </c>
      <c r="I387" s="47" t="str">
        <f>VLOOKUP(Tabla1[[#This Row],[Código]],[1]MATRIZ!$A$2:$Q$4581,16,FALSE)</f>
        <v>TURISMO Y CULTURA</v>
      </c>
      <c r="J387" s="47" t="str">
        <f>VLOOKUP(Tabla1[[#This Row],[Código]],[1]MATRIZ!$A$2:$Q$4581,17,FALSE)</f>
        <v>CRISTINA VILLACIS</v>
      </c>
      <c r="K387" s="47"/>
      <c r="AX387" s="23"/>
      <c r="AZ387" s="23"/>
      <c r="BA387" s="23"/>
      <c r="BB387" s="23"/>
      <c r="BV387" s="23"/>
      <c r="BW387" s="1"/>
      <c r="BX387" s="1"/>
    </row>
    <row r="388" spans="1:76" x14ac:dyDescent="0.35">
      <c r="A388" s="54">
        <v>143</v>
      </c>
      <c r="B388" s="57" t="s">
        <v>119</v>
      </c>
      <c r="C388" s="69">
        <v>280</v>
      </c>
      <c r="D388" s="44" t="e">
        <f>VLOOKUP($A388,CONSTATACIÓN!A:O,3,0)</f>
        <v>#N/A</v>
      </c>
      <c r="E388" s="44" t="e">
        <f>VLOOKUP(A388,CONSTATACIÓN!A390:O5827,13,FALSE)</f>
        <v>#N/A</v>
      </c>
      <c r="F388" s="49"/>
      <c r="G388" s="49">
        <v>0</v>
      </c>
      <c r="I388" s="47" t="str">
        <f>VLOOKUP(Tabla1[[#This Row],[Código]],[1]MATRIZ!$A$2:$Q$4581,16,FALSE)</f>
        <v>TURISMO Y CULTURA</v>
      </c>
      <c r="J388" s="47" t="str">
        <f>VLOOKUP(Tabla1[[#This Row],[Código]],[1]MATRIZ!$A$2:$Q$4581,17,FALSE)</f>
        <v>FRENTE A OFICINA DE CRISTIAN CADEÑA</v>
      </c>
      <c r="K388" s="47"/>
      <c r="AX388" s="23"/>
      <c r="AZ388" s="23"/>
      <c r="BA388" s="23"/>
      <c r="BB388" s="23"/>
      <c r="BV388" s="23"/>
      <c r="BW388" s="1"/>
      <c r="BX388" s="1"/>
    </row>
    <row r="389" spans="1:76" x14ac:dyDescent="0.35">
      <c r="A389" s="60">
        <v>144</v>
      </c>
      <c r="B389" s="57" t="s">
        <v>219</v>
      </c>
      <c r="C389" s="69">
        <v>85</v>
      </c>
      <c r="D389" s="44" t="e">
        <f>VLOOKUP($A389,CONSTATACIÓN!A:O,3,0)</f>
        <v>#N/A</v>
      </c>
      <c r="E389" s="44" t="e">
        <f>VLOOKUP(A389,CONSTATACIÓN!A391:O5828,13,FALSE)</f>
        <v>#N/A</v>
      </c>
      <c r="F389" s="49" t="s">
        <v>552</v>
      </c>
      <c r="G389" s="49">
        <v>0</v>
      </c>
      <c r="I389" s="47" t="str">
        <f>VLOOKUP(Tabla1[[#This Row],[Código]],[1]MATRIZ!$A$2:$Q$4581,16,FALSE)</f>
        <v>BIENES</v>
      </c>
      <c r="J389" s="47" t="str">
        <f>VLOOKUP(Tabla1[[#This Row],[Código]],[1]MATRIZ!$A$2:$Q$4581,17,FALSE)</f>
        <v>BODEGA DE BIENES</v>
      </c>
      <c r="K389" s="47"/>
      <c r="AX389" s="23"/>
      <c r="AZ389" s="23"/>
      <c r="BA389" s="23"/>
      <c r="BB389" s="23"/>
      <c r="BV389" s="23"/>
      <c r="BW389" s="1"/>
      <c r="BX389" s="1"/>
    </row>
    <row r="390" spans="1:76" ht="29" x14ac:dyDescent="0.35">
      <c r="A390" s="54">
        <v>145</v>
      </c>
      <c r="B390" s="57" t="s">
        <v>219</v>
      </c>
      <c r="C390" s="69">
        <v>85</v>
      </c>
      <c r="D390" s="44" t="e">
        <f>VLOOKUP($A390,CONSTATACIÓN!A:O,3,0)</f>
        <v>#N/A</v>
      </c>
      <c r="E390" s="44" t="e">
        <f>VLOOKUP(A390,CONSTATACIÓN!A392:O5829,13,FALSE)</f>
        <v>#N/A</v>
      </c>
      <c r="F390" s="49" t="s">
        <v>482</v>
      </c>
      <c r="G390" s="49" t="s">
        <v>449</v>
      </c>
      <c r="I390" s="47" t="e">
        <f>VLOOKUP(Tabla1[[#This Row],[Código]],[1]MATRIZ!$A$2:$Q$4581,16,FALSE)</f>
        <v>#N/A</v>
      </c>
      <c r="J390" s="47" t="e">
        <f>VLOOKUP(Tabla1[[#This Row],[Código]],[1]MATRIZ!$A$2:$Q$4581,17,FALSE)</f>
        <v>#N/A</v>
      </c>
      <c r="K390" s="47"/>
      <c r="AX390" s="23"/>
      <c r="AZ390" s="23"/>
      <c r="BA390" s="23"/>
      <c r="BB390" s="23"/>
      <c r="BV390" s="23"/>
      <c r="BW390" s="1"/>
      <c r="BX390" s="1"/>
    </row>
    <row r="391" spans="1:76" ht="29" x14ac:dyDescent="0.35">
      <c r="A391" s="60">
        <v>146</v>
      </c>
      <c r="B391" s="57" t="s">
        <v>159</v>
      </c>
      <c r="C391" s="69">
        <v>280</v>
      </c>
      <c r="D391" s="44" t="e">
        <f>VLOOKUP($A391,CONSTATACIÓN!A:O,3,0)</f>
        <v>#N/A</v>
      </c>
      <c r="E391" s="44" t="e">
        <f>VLOOKUP(A391,CONSTATACIÓN!A393:O5830,13,FALSE)</f>
        <v>#N/A</v>
      </c>
      <c r="F391" s="49" t="s">
        <v>507</v>
      </c>
      <c r="G391" s="49">
        <v>0</v>
      </c>
      <c r="I391" s="47" t="str">
        <f>VLOOKUP(Tabla1[[#This Row],[Código]],[1]MATRIZ!$A$2:$Q$4581,16,FALSE)</f>
        <v>TALENTO HUMANO</v>
      </c>
      <c r="J391" s="47" t="str">
        <f>VLOOKUP(Tabla1[[#This Row],[Código]],[1]MATRIZ!$A$2:$Q$4581,17,FALSE)</f>
        <v>RUTH QUINATOA</v>
      </c>
      <c r="K391" s="47"/>
      <c r="AX391" s="23"/>
      <c r="AZ391" s="23"/>
      <c r="BA391" s="23"/>
      <c r="BB391" s="23"/>
      <c r="BV391" s="23"/>
      <c r="BW391" s="1"/>
      <c r="BX391" s="1"/>
    </row>
    <row r="392" spans="1:76" ht="29" x14ac:dyDescent="0.35">
      <c r="A392" s="60">
        <v>147</v>
      </c>
      <c r="B392" s="57" t="s">
        <v>241</v>
      </c>
      <c r="C392" s="69">
        <v>3625</v>
      </c>
      <c r="D392" s="44" t="e">
        <f>VLOOKUP($A392,CONSTATACIÓN!A:O,3,0)</f>
        <v>#N/A</v>
      </c>
      <c r="E392" s="44" t="e">
        <f>VLOOKUP(A392,CONSTATACIÓN!A394:O5831,13,FALSE)</f>
        <v>#N/A</v>
      </c>
      <c r="F392" s="49" t="s">
        <v>507</v>
      </c>
      <c r="G392" s="49">
        <v>0</v>
      </c>
      <c r="I392" s="47" t="str">
        <f>VLOOKUP(Tabla1[[#This Row],[Código]],[1]MATRIZ!$A$2:$Q$4581,16,FALSE)</f>
        <v>MERCADEO</v>
      </c>
      <c r="J392" s="47" t="str">
        <f>VLOOKUP(Tabla1[[#This Row],[Código]],[1]MATRIZ!$A$2:$Q$4581,17,FALSE)</f>
        <v>LUIS LUDEÑA</v>
      </c>
      <c r="K392" s="47"/>
      <c r="AX392" s="23"/>
      <c r="AZ392" s="23"/>
      <c r="BA392" s="23"/>
      <c r="BB392" s="23"/>
      <c r="BV392" s="23"/>
      <c r="BW392" s="1"/>
      <c r="BX392" s="1"/>
    </row>
    <row r="393" spans="1:76" x14ac:dyDescent="0.35">
      <c r="A393" s="61">
        <v>148</v>
      </c>
      <c r="B393" s="57" t="s">
        <v>119</v>
      </c>
      <c r="C393" s="69">
        <v>280</v>
      </c>
      <c r="D393" s="44" t="e">
        <f>VLOOKUP($A393,CONSTATACIÓN!A:O,3,0)</f>
        <v>#N/A</v>
      </c>
      <c r="E393" s="44" t="e">
        <f>VLOOKUP(A393,CONSTATACIÓN!A395:O5832,13,FALSE)</f>
        <v>#N/A</v>
      </c>
      <c r="F393" s="49" t="s">
        <v>500</v>
      </c>
      <c r="G393" s="49">
        <v>0</v>
      </c>
      <c r="I393" s="47" t="str">
        <f>VLOOKUP(Tabla1[[#This Row],[Código]],[1]MATRIZ!$A$2:$Q$4581,16,FALSE)</f>
        <v>TALENTO HUMANO</v>
      </c>
      <c r="J393" s="47" t="str">
        <f>VLOOKUP(Tabla1[[#This Row],[Código]],[1]MATRIZ!$A$2:$Q$4581,17,FALSE)</f>
        <v>PATRICIA RODRIGUEZ</v>
      </c>
      <c r="K393" s="47"/>
      <c r="AX393" s="23"/>
      <c r="AZ393" s="23"/>
      <c r="BA393" s="23"/>
      <c r="BB393" s="23"/>
      <c r="BV393" s="23"/>
      <c r="BW393" s="1"/>
      <c r="BX393" s="1"/>
    </row>
    <row r="394" spans="1:76" ht="29" x14ac:dyDescent="0.35">
      <c r="A394" s="54">
        <v>149</v>
      </c>
      <c r="B394" s="57" t="s">
        <v>240</v>
      </c>
      <c r="C394" s="69">
        <v>1450</v>
      </c>
      <c r="D394" s="44" t="e">
        <f>VLOOKUP($A394,CONSTATACIÓN!A:O,3,0)</f>
        <v>#N/A</v>
      </c>
      <c r="E394" s="44" t="e">
        <f>VLOOKUP(A394,CONSTATACIÓN!A396:O5833,13,FALSE)</f>
        <v>#N/A</v>
      </c>
      <c r="F394" s="49" t="s">
        <v>495</v>
      </c>
      <c r="G394" s="49">
        <v>0</v>
      </c>
      <c r="I394" s="47" t="str">
        <f>VLOOKUP(Tabla1[[#This Row],[Código]],[1]MATRIZ!$A$2:$Q$4581,16,FALSE)</f>
        <v>BIENES</v>
      </c>
      <c r="J394" s="47" t="str">
        <f>VLOOKUP(Tabla1[[#This Row],[Código]],[1]MATRIZ!$A$2:$Q$4581,17,FALSE)</f>
        <v>BODEGA DE BIENES</v>
      </c>
      <c r="K394" s="47"/>
      <c r="AX394" s="23"/>
      <c r="AZ394" s="23"/>
      <c r="BA394" s="23"/>
      <c r="BB394" s="23"/>
      <c r="BV394" s="23"/>
      <c r="BW394" s="1"/>
      <c r="BX394" s="1"/>
    </row>
    <row r="395" spans="1:76" x14ac:dyDescent="0.35">
      <c r="A395" s="60">
        <v>150</v>
      </c>
      <c r="B395" s="64" t="s">
        <v>240</v>
      </c>
      <c r="C395" s="69">
        <v>1450</v>
      </c>
      <c r="D395" s="44" t="e">
        <f>VLOOKUP($A395,CONSTATACIÓN!A:O,3,0)</f>
        <v>#N/A</v>
      </c>
      <c r="E395" s="44" t="e">
        <f>VLOOKUP(A395,CONSTATACIÓN!A397:O5834,13,FALSE)</f>
        <v>#N/A</v>
      </c>
      <c r="F395" s="49" t="s">
        <v>548</v>
      </c>
      <c r="G395" s="49">
        <v>0</v>
      </c>
      <c r="I395" s="47" t="str">
        <f>VLOOKUP(Tabla1[[#This Row],[Código]],[1]MATRIZ!$A$2:$Q$4581,16,FALSE)</f>
        <v>TURISMO Y CULTURA</v>
      </c>
      <c r="J395" s="47" t="str">
        <f>VLOOKUP(Tabla1[[#This Row],[Código]],[1]MATRIZ!$A$2:$Q$4581,17,FALSE)</f>
        <v>FRENTE A JAVIER ACUÑA</v>
      </c>
      <c r="K395" s="47"/>
      <c r="AX395" s="23"/>
      <c r="AZ395" s="23"/>
      <c r="BA395" s="23"/>
      <c r="BB395" s="23"/>
      <c r="BV395" s="23"/>
      <c r="BW395" s="1"/>
      <c r="BX395" s="1"/>
    </row>
    <row r="396" spans="1:76" ht="29" x14ac:dyDescent="0.35">
      <c r="A396" s="60">
        <v>151</v>
      </c>
      <c r="B396" s="57" t="s">
        <v>240</v>
      </c>
      <c r="C396" s="69">
        <v>1450</v>
      </c>
      <c r="D396" s="44" t="e">
        <f>VLOOKUP($A396,CONSTATACIÓN!A:O,3,0)</f>
        <v>#N/A</v>
      </c>
      <c r="E396" s="44" t="e">
        <f>VLOOKUP(A396,CONSTATACIÓN!A398:O5835,13,FALSE)</f>
        <v>#N/A</v>
      </c>
      <c r="F396" s="49" t="s">
        <v>510</v>
      </c>
      <c r="G396" s="49">
        <v>0</v>
      </c>
      <c r="I396" s="47" t="e">
        <f>VLOOKUP(Tabla1[[#This Row],[Código]],[1]MATRIZ!$A$2:$Q$4581,16,FALSE)</f>
        <v>#N/A</v>
      </c>
      <c r="J396" s="47" t="e">
        <f>VLOOKUP(Tabla1[[#This Row],[Código]],[1]MATRIZ!$A$2:$Q$4581,17,FALSE)</f>
        <v>#N/A</v>
      </c>
      <c r="K396" s="47"/>
      <c r="AX396" s="23"/>
      <c r="AZ396" s="23"/>
      <c r="BA396" s="23"/>
      <c r="BB396" s="23"/>
      <c r="BV396" s="23"/>
      <c r="BW396" s="1"/>
      <c r="BX396" s="1"/>
    </row>
    <row r="397" spans="1:76" ht="29" x14ac:dyDescent="0.35">
      <c r="A397" s="60">
        <v>152</v>
      </c>
      <c r="B397" s="57" t="s">
        <v>97</v>
      </c>
      <c r="C397" s="69">
        <v>215</v>
      </c>
      <c r="D397" s="44" t="e">
        <f>VLOOKUP($A397,CONSTATACIÓN!A:O,3,0)</f>
        <v>#N/A</v>
      </c>
      <c r="E397" s="44" t="e">
        <f>VLOOKUP(A397,CONSTATACIÓN!A399:O5836,13,FALSE)</f>
        <v>#N/A</v>
      </c>
      <c r="F397" s="49" t="s">
        <v>510</v>
      </c>
      <c r="G397" s="49">
        <v>0</v>
      </c>
      <c r="I397" s="47" t="e">
        <f>VLOOKUP(Tabla1[[#This Row],[Código]],[1]MATRIZ!$A$2:$Q$4581,16,FALSE)</f>
        <v>#N/A</v>
      </c>
      <c r="J397" s="47" t="e">
        <f>VLOOKUP(Tabla1[[#This Row],[Código]],[1]MATRIZ!$A$2:$Q$4581,17,FALSE)</f>
        <v>#N/A</v>
      </c>
      <c r="K397" s="47"/>
      <c r="AX397" s="23"/>
      <c r="AZ397" s="23"/>
      <c r="BA397" s="23"/>
      <c r="BB397" s="23"/>
      <c r="BV397" s="23"/>
      <c r="BW397" s="1"/>
      <c r="BX397" s="1"/>
    </row>
    <row r="398" spans="1:76" ht="29" x14ac:dyDescent="0.35">
      <c r="A398" s="60">
        <v>153</v>
      </c>
      <c r="B398" s="57" t="s">
        <v>85</v>
      </c>
      <c r="C398" s="69">
        <v>420</v>
      </c>
      <c r="D398" s="44" t="e">
        <f>VLOOKUP($A398,CONSTATACIÓN!A:O,3,0)</f>
        <v>#N/A</v>
      </c>
      <c r="E398" s="44" t="e">
        <f>VLOOKUP(A398,CONSTATACIÓN!A400:O5837,13,FALSE)</f>
        <v>#N/A</v>
      </c>
      <c r="F398" s="49" t="s">
        <v>485</v>
      </c>
      <c r="G398" s="49">
        <v>0</v>
      </c>
      <c r="I398" s="47" t="str">
        <f>VLOOKUP(Tabla1[[#This Row],[Código]],[1]MATRIZ!$A$2:$Q$4581,16,FALSE)</f>
        <v>FINANCIERO</v>
      </c>
      <c r="J398" s="47" t="str">
        <f>VLOOKUP(Tabla1[[#This Row],[Código]],[1]MATRIZ!$A$2:$Q$4581,17,FALSE)</f>
        <v>ALEJANDRO NAVARRETE</v>
      </c>
      <c r="K398" s="47"/>
      <c r="AX398" s="23"/>
      <c r="AZ398" s="23"/>
      <c r="BA398" s="23"/>
      <c r="BB398" s="23"/>
      <c r="BV398" s="23"/>
      <c r="BW398" s="1"/>
      <c r="BX398" s="1"/>
    </row>
    <row r="399" spans="1:76" ht="29" x14ac:dyDescent="0.35">
      <c r="A399" s="54">
        <v>154</v>
      </c>
      <c r="B399" s="57" t="s">
        <v>234</v>
      </c>
      <c r="C399" s="69">
        <v>115</v>
      </c>
      <c r="D399" s="44" t="e">
        <f>VLOOKUP($A399,CONSTATACIÓN!A:O,3,0)</f>
        <v>#N/A</v>
      </c>
      <c r="E399" s="44" t="e">
        <f>VLOOKUP(A399,CONSTATACIÓN!A401:O5838,13,FALSE)</f>
        <v>#N/A</v>
      </c>
      <c r="F399" s="49" t="s">
        <v>535</v>
      </c>
      <c r="G399" s="49" t="s">
        <v>450</v>
      </c>
      <c r="I399" s="47" t="e">
        <f>VLOOKUP(Tabla1[[#This Row],[Código]],[1]MATRIZ!$A$2:$Q$4581,16,FALSE)</f>
        <v>#N/A</v>
      </c>
      <c r="J399" s="47" t="e">
        <f>VLOOKUP(Tabla1[[#This Row],[Código]],[1]MATRIZ!$A$2:$Q$4581,17,FALSE)</f>
        <v>#N/A</v>
      </c>
      <c r="K399" s="47"/>
      <c r="AX399" s="23"/>
      <c r="AZ399" s="23"/>
      <c r="BA399" s="23"/>
      <c r="BB399" s="23"/>
      <c r="BV399" s="23"/>
      <c r="BW399" s="1"/>
      <c r="BX399" s="1"/>
    </row>
    <row r="400" spans="1:76" ht="29" x14ac:dyDescent="0.35">
      <c r="A400" s="60">
        <v>155</v>
      </c>
      <c r="B400" s="57" t="s">
        <v>220</v>
      </c>
      <c r="C400" s="69">
        <v>0</v>
      </c>
      <c r="D400" s="44" t="e">
        <f>VLOOKUP($A400,CONSTATACIÓN!A:O,3,0)</f>
        <v>#N/A</v>
      </c>
      <c r="E400" s="44" t="e">
        <f>VLOOKUP(A400,CONSTATACIÓN!A402:O5839,13,FALSE)</f>
        <v>#N/A</v>
      </c>
      <c r="F400" s="49" t="s">
        <v>510</v>
      </c>
      <c r="G400" s="49">
        <v>0</v>
      </c>
      <c r="I400" s="47" t="str">
        <f>VLOOKUP(Tabla1[[#This Row],[Código]],[1]MATRIZ!$A$2:$Q$4581,16,FALSE)</f>
        <v>FINANCIERO</v>
      </c>
      <c r="J400" s="47" t="str">
        <f>VLOOKUP(Tabla1[[#This Row],[Código]],[1]MATRIZ!$A$2:$Q$4581,17,FALSE)</f>
        <v>ANITA TOPANTA</v>
      </c>
      <c r="K400" s="47"/>
      <c r="AX400" s="23"/>
      <c r="AZ400" s="23"/>
      <c r="BA400" s="23"/>
      <c r="BB400" s="23"/>
      <c r="BV400" s="23"/>
      <c r="BW400" s="1"/>
      <c r="BX400" s="1"/>
    </row>
    <row r="401" spans="1:76" ht="29" x14ac:dyDescent="0.35">
      <c r="A401" s="60">
        <v>156</v>
      </c>
      <c r="B401" s="57" t="s">
        <v>220</v>
      </c>
      <c r="C401" s="69">
        <v>0</v>
      </c>
      <c r="D401" s="44" t="e">
        <f>VLOOKUP($A401,CONSTATACIÓN!A:O,3,0)</f>
        <v>#N/A</v>
      </c>
      <c r="E401" s="44" t="e">
        <f>VLOOKUP(A401,CONSTATACIÓN!A403:O5840,13,FALSE)</f>
        <v>#N/A</v>
      </c>
      <c r="F401" s="49" t="s">
        <v>543</v>
      </c>
      <c r="G401" s="49" t="s">
        <v>436</v>
      </c>
      <c r="I401" s="47" t="e">
        <f>VLOOKUP(Tabla1[[#This Row],[Código]],[1]MATRIZ!$A$2:$Q$4581,16,FALSE)</f>
        <v>#N/A</v>
      </c>
      <c r="J401" s="47" t="e">
        <f>VLOOKUP(Tabla1[[#This Row],[Código]],[1]MATRIZ!$A$2:$Q$4581,17,FALSE)</f>
        <v>#N/A</v>
      </c>
      <c r="K401" s="47"/>
      <c r="AX401" s="23"/>
      <c r="AZ401" s="23"/>
      <c r="BA401" s="23"/>
      <c r="BB401" s="23"/>
      <c r="BV401" s="23"/>
      <c r="BW401" s="1"/>
      <c r="BX401" s="1"/>
    </row>
    <row r="402" spans="1:76" ht="29" x14ac:dyDescent="0.35">
      <c r="A402" s="60">
        <v>157</v>
      </c>
      <c r="B402" s="57" t="s">
        <v>85</v>
      </c>
      <c r="C402" s="69">
        <v>420</v>
      </c>
      <c r="D402" s="44" t="e">
        <f>VLOOKUP($A402,CONSTATACIÓN!A:O,3,0)</f>
        <v>#N/A</v>
      </c>
      <c r="E402" s="44" t="e">
        <f>VLOOKUP(A402,CONSTATACIÓN!A404:O5841,13,FALSE)</f>
        <v>#N/A</v>
      </c>
      <c r="F402" s="49" t="s">
        <v>544</v>
      </c>
      <c r="G402" s="49">
        <v>0</v>
      </c>
      <c r="I402" s="47" t="e">
        <f>VLOOKUP(Tabla1[[#This Row],[Código]],[1]MATRIZ!$A$2:$Q$4581,16,FALSE)</f>
        <v>#N/A</v>
      </c>
      <c r="J402" s="47" t="e">
        <f>VLOOKUP(Tabla1[[#This Row],[Código]],[1]MATRIZ!$A$2:$Q$4581,17,FALSE)</f>
        <v>#N/A</v>
      </c>
      <c r="K402" s="47"/>
      <c r="AX402" s="23"/>
      <c r="AZ402" s="23"/>
      <c r="BA402" s="23"/>
      <c r="BB402" s="23"/>
      <c r="BV402" s="23"/>
      <c r="BW402" s="1"/>
      <c r="BX402" s="1"/>
    </row>
    <row r="403" spans="1:76" ht="29" x14ac:dyDescent="0.35">
      <c r="A403" s="60">
        <v>158</v>
      </c>
      <c r="B403" s="57" t="s">
        <v>230</v>
      </c>
      <c r="C403" s="69">
        <v>185</v>
      </c>
      <c r="D403" s="44" t="e">
        <f>VLOOKUP($A403,CONSTATACIÓN!A:O,3,0)</f>
        <v>#N/A</v>
      </c>
      <c r="E403" s="44" t="e">
        <f>VLOOKUP(A403,CONSTATACIÓN!A405:O5842,13,FALSE)</f>
        <v>#N/A</v>
      </c>
      <c r="F403" s="49" t="s">
        <v>553</v>
      </c>
      <c r="G403" s="49">
        <v>0</v>
      </c>
      <c r="I403" s="47" t="e">
        <f>VLOOKUP(Tabla1[[#This Row],[Código]],[1]MATRIZ!$A$2:$Q$4581,16,FALSE)</f>
        <v>#N/A</v>
      </c>
      <c r="J403" s="47" t="e">
        <f>VLOOKUP(Tabla1[[#This Row],[Código]],[1]MATRIZ!$A$2:$Q$4581,17,FALSE)</f>
        <v>#N/A</v>
      </c>
      <c r="K403" s="47"/>
      <c r="AX403" s="23"/>
      <c r="AZ403" s="23"/>
      <c r="BA403" s="23"/>
      <c r="BB403" s="23"/>
      <c r="BV403" s="23"/>
      <c r="BW403" s="1"/>
      <c r="BX403" s="1"/>
    </row>
    <row r="404" spans="1:76" ht="29" x14ac:dyDescent="0.35">
      <c r="A404" s="60">
        <v>159</v>
      </c>
      <c r="B404" s="57" t="s">
        <v>235</v>
      </c>
      <c r="C404" s="69">
        <v>1300</v>
      </c>
      <c r="D404" s="44" t="e">
        <f>VLOOKUP($A404,CONSTATACIÓN!A:O,3,0)</f>
        <v>#N/A</v>
      </c>
      <c r="E404" s="44" t="e">
        <f>VLOOKUP(A404,CONSTATACIÓN!A406:O5843,13,FALSE)</f>
        <v>#N/A</v>
      </c>
      <c r="F404" s="49" t="s">
        <v>553</v>
      </c>
      <c r="G404" s="49">
        <v>0</v>
      </c>
      <c r="I404" s="47" t="e">
        <f>VLOOKUP(Tabla1[[#This Row],[Código]],[1]MATRIZ!$A$2:$Q$4581,16,FALSE)</f>
        <v>#N/A</v>
      </c>
      <c r="J404" s="47" t="e">
        <f>VLOOKUP(Tabla1[[#This Row],[Código]],[1]MATRIZ!$A$2:$Q$4581,17,FALSE)</f>
        <v>#N/A</v>
      </c>
      <c r="K404" s="47"/>
      <c r="AX404" s="23"/>
      <c r="AZ404" s="23"/>
      <c r="BA404" s="23"/>
      <c r="BB404" s="23"/>
      <c r="BV404" s="23"/>
      <c r="BW404" s="1"/>
      <c r="BX404" s="1"/>
    </row>
    <row r="405" spans="1:76" ht="29" x14ac:dyDescent="0.35">
      <c r="A405" s="60">
        <v>160</v>
      </c>
      <c r="B405" s="57" t="s">
        <v>97</v>
      </c>
      <c r="C405" s="69">
        <v>215</v>
      </c>
      <c r="D405" s="44" t="e">
        <f>VLOOKUP($A405,CONSTATACIÓN!A:O,3,0)</f>
        <v>#N/A</v>
      </c>
      <c r="E405" s="44" t="e">
        <f>VLOOKUP(A405,CONSTATACIÓN!A407:O5844,13,FALSE)</f>
        <v>#N/A</v>
      </c>
      <c r="F405" s="49" t="s">
        <v>535</v>
      </c>
      <c r="G405" s="49" t="s">
        <v>444</v>
      </c>
      <c r="I405" s="47" t="e">
        <f>VLOOKUP(Tabla1[[#This Row],[Código]],[1]MATRIZ!$A$2:$Q$4581,16,FALSE)</f>
        <v>#N/A</v>
      </c>
      <c r="J405" s="47" t="e">
        <f>VLOOKUP(Tabla1[[#This Row],[Código]],[1]MATRIZ!$A$2:$Q$4581,17,FALSE)</f>
        <v>#N/A</v>
      </c>
      <c r="K405" s="47"/>
      <c r="AX405" s="23"/>
      <c r="AZ405" s="23"/>
      <c r="BA405" s="23"/>
      <c r="BB405" s="23"/>
      <c r="BV405" s="23"/>
      <c r="BW405" s="1"/>
      <c r="BX405" s="1"/>
    </row>
    <row r="406" spans="1:76" ht="29" x14ac:dyDescent="0.35">
      <c r="A406" s="60">
        <v>161</v>
      </c>
      <c r="B406" s="57" t="s">
        <v>235</v>
      </c>
      <c r="C406" s="69">
        <v>1300</v>
      </c>
      <c r="D406" s="44" t="e">
        <f>VLOOKUP($A406,CONSTATACIÓN!A:O,3,0)</f>
        <v>#N/A</v>
      </c>
      <c r="E406" s="44" t="e">
        <f>VLOOKUP(A406,CONSTATACIÓN!A408:O5845,13,FALSE)</f>
        <v>#N/A</v>
      </c>
      <c r="F406" s="49" t="s">
        <v>517</v>
      </c>
      <c r="G406" s="49">
        <v>0</v>
      </c>
      <c r="I406" s="47" t="e">
        <f>VLOOKUP(Tabla1[[#This Row],[Código]],[1]MATRIZ!$A$2:$Q$4581,16,FALSE)</f>
        <v>#N/A</v>
      </c>
      <c r="J406" s="47" t="e">
        <f>VLOOKUP(Tabla1[[#This Row],[Código]],[1]MATRIZ!$A$2:$Q$4581,17,FALSE)</f>
        <v>#N/A</v>
      </c>
      <c r="K406" s="47"/>
      <c r="AX406" s="23"/>
      <c r="AZ406" s="23"/>
      <c r="BA406" s="23"/>
      <c r="BB406" s="23"/>
      <c r="BV406" s="23"/>
      <c r="BW406" s="1"/>
      <c r="BX406" s="1"/>
    </row>
    <row r="407" spans="1:76" ht="29" x14ac:dyDescent="0.35">
      <c r="A407" s="60">
        <v>162</v>
      </c>
      <c r="B407" s="57" t="s">
        <v>97</v>
      </c>
      <c r="C407" s="69">
        <v>215</v>
      </c>
      <c r="D407" s="44" t="e">
        <f>VLOOKUP($A407,CONSTATACIÓN!A:O,3,0)</f>
        <v>#N/A</v>
      </c>
      <c r="E407" s="44" t="e">
        <f>VLOOKUP(A407,CONSTATACIÓN!A409:O5846,13,FALSE)</f>
        <v>#N/A</v>
      </c>
      <c r="F407" s="49" t="s">
        <v>517</v>
      </c>
      <c r="G407" s="49">
        <v>0</v>
      </c>
      <c r="I407" s="47" t="str">
        <f>VLOOKUP(Tabla1[[#This Row],[Código]],[1]MATRIZ!$A$2:$Q$4581,16,FALSE)</f>
        <v>BIENES</v>
      </c>
      <c r="J407" s="47" t="str">
        <f>VLOOKUP(Tabla1[[#This Row],[Código]],[1]MATRIZ!$A$2:$Q$4581,17,FALSE)</f>
        <v>FAUSTO FARINANGO</v>
      </c>
      <c r="K407" s="47"/>
      <c r="AX407" s="23"/>
      <c r="AZ407" s="23"/>
      <c r="BA407" s="23"/>
      <c r="BB407" s="23"/>
      <c r="BV407" s="23"/>
      <c r="BW407" s="1"/>
      <c r="BX407" s="1"/>
    </row>
    <row r="408" spans="1:76" ht="29" x14ac:dyDescent="0.35">
      <c r="A408" s="60">
        <v>163</v>
      </c>
      <c r="B408" s="57" t="s">
        <v>85</v>
      </c>
      <c r="C408" s="69">
        <v>420</v>
      </c>
      <c r="D408" s="44" t="e">
        <f>VLOOKUP($A408,CONSTATACIÓN!A:O,3,0)</f>
        <v>#N/A</v>
      </c>
      <c r="E408" s="44" t="e">
        <f>VLOOKUP(A408,CONSTATACIÓN!A410:O5847,13,FALSE)</f>
        <v>#N/A</v>
      </c>
      <c r="F408" s="49" t="s">
        <v>485</v>
      </c>
      <c r="G408" s="49">
        <v>0</v>
      </c>
      <c r="I408" s="47" t="str">
        <f>VLOOKUP(Tabla1[[#This Row],[Código]],[1]MATRIZ!$A$2:$Q$4581,16,FALSE)</f>
        <v>BOLETERIA</v>
      </c>
      <c r="J408" s="47" t="str">
        <f>VLOOKUP(Tabla1[[#This Row],[Código]],[1]MATRIZ!$A$2:$Q$4581,17,FALSE)</f>
        <v>CAFETERIA</v>
      </c>
      <c r="K408" s="47"/>
      <c r="AX408" s="23"/>
      <c r="AZ408" s="23"/>
      <c r="BA408" s="23"/>
      <c r="BB408" s="23"/>
      <c r="BV408" s="23"/>
      <c r="BW408" s="1"/>
      <c r="BX408" s="1"/>
    </row>
    <row r="409" spans="1:76" ht="29" x14ac:dyDescent="0.35">
      <c r="A409" s="60">
        <v>164</v>
      </c>
      <c r="B409" s="57" t="s">
        <v>220</v>
      </c>
      <c r="C409" s="69">
        <v>0</v>
      </c>
      <c r="D409" s="44" t="e">
        <f>VLOOKUP($A409,CONSTATACIÓN!A:O,3,0)</f>
        <v>#N/A</v>
      </c>
      <c r="E409" s="44" t="e">
        <f>VLOOKUP(A409,CONSTATACIÓN!A411:O5848,13,FALSE)</f>
        <v>#N/A</v>
      </c>
      <c r="F409" s="49" t="s">
        <v>517</v>
      </c>
      <c r="G409" s="49">
        <v>0</v>
      </c>
      <c r="I409" s="47" t="e">
        <f>VLOOKUP(Tabla1[[#This Row],[Código]],[1]MATRIZ!$A$2:$Q$4581,16,FALSE)</f>
        <v>#N/A</v>
      </c>
      <c r="J409" s="47" t="e">
        <f>VLOOKUP(Tabla1[[#This Row],[Código]],[1]MATRIZ!$A$2:$Q$4581,17,FALSE)</f>
        <v>#N/A</v>
      </c>
      <c r="K409" s="47"/>
      <c r="AX409" s="23"/>
      <c r="AZ409" s="23"/>
      <c r="BA409" s="23"/>
      <c r="BB409" s="23"/>
      <c r="BV409" s="23"/>
      <c r="BW409" s="1"/>
      <c r="BX409" s="1"/>
    </row>
    <row r="410" spans="1:76" ht="29" x14ac:dyDescent="0.35">
      <c r="A410" s="60">
        <v>165</v>
      </c>
      <c r="B410" s="57" t="s">
        <v>230</v>
      </c>
      <c r="C410" s="69">
        <v>185</v>
      </c>
      <c r="D410" s="44" t="e">
        <f>VLOOKUP($A410,CONSTATACIÓN!A:O,3,0)</f>
        <v>#N/A</v>
      </c>
      <c r="E410" s="44" t="e">
        <f>VLOOKUP(A410,CONSTATACIÓN!A412:O5849,13,FALSE)</f>
        <v>#N/A</v>
      </c>
      <c r="F410" s="49" t="s">
        <v>517</v>
      </c>
      <c r="G410" s="49">
        <v>0</v>
      </c>
      <c r="I410" s="47" t="e">
        <f>VLOOKUP(Tabla1[[#This Row],[Código]],[1]MATRIZ!$A$2:$Q$4581,16,FALSE)</f>
        <v>#N/A</v>
      </c>
      <c r="J410" s="47" t="e">
        <f>VLOOKUP(Tabla1[[#This Row],[Código]],[1]MATRIZ!$A$2:$Q$4581,17,FALSE)</f>
        <v>#N/A</v>
      </c>
      <c r="K410" s="47"/>
      <c r="AX410" s="23"/>
      <c r="AZ410" s="23"/>
      <c r="BA410" s="23"/>
      <c r="BB410" s="23"/>
      <c r="BV410" s="23"/>
      <c r="BW410" s="1"/>
      <c r="BX410" s="1"/>
    </row>
    <row r="411" spans="1:76" ht="29" x14ac:dyDescent="0.35">
      <c r="A411" s="60">
        <v>166</v>
      </c>
      <c r="B411" s="57" t="s">
        <v>235</v>
      </c>
      <c r="C411" s="69">
        <v>1300</v>
      </c>
      <c r="D411" s="44" t="e">
        <f>VLOOKUP($A411,CONSTATACIÓN!A:O,3,0)</f>
        <v>#N/A</v>
      </c>
      <c r="E411" s="44" t="e">
        <f>VLOOKUP(A411,CONSTATACIÓN!A413:O5850,13,FALSE)</f>
        <v>#N/A</v>
      </c>
      <c r="F411" s="49" t="s">
        <v>490</v>
      </c>
      <c r="G411" s="49">
        <v>0</v>
      </c>
      <c r="I411" s="47" t="e">
        <f>VLOOKUP(Tabla1[[#This Row],[Código]],[1]MATRIZ!$A$2:$Q$4581,16,FALSE)</f>
        <v>#N/A</v>
      </c>
      <c r="J411" s="47" t="e">
        <f>VLOOKUP(Tabla1[[#This Row],[Código]],[1]MATRIZ!$A$2:$Q$4581,17,FALSE)</f>
        <v>#N/A</v>
      </c>
      <c r="K411" s="47"/>
      <c r="AX411" s="23"/>
      <c r="AZ411" s="23"/>
      <c r="BA411" s="23"/>
      <c r="BB411" s="23"/>
      <c r="BV411" s="23"/>
      <c r="BW411" s="1"/>
      <c r="BX411" s="1"/>
    </row>
    <row r="412" spans="1:76" ht="29" x14ac:dyDescent="0.35">
      <c r="A412" s="60">
        <v>167</v>
      </c>
      <c r="B412" s="57" t="s">
        <v>85</v>
      </c>
      <c r="C412" s="69">
        <v>420</v>
      </c>
      <c r="D412" s="44" t="e">
        <f>VLOOKUP($A412,CONSTATACIÓN!A:O,3,0)</f>
        <v>#N/A</v>
      </c>
      <c r="E412" s="44" t="e">
        <f>VLOOKUP(A412,CONSTATACIÓN!A414:O5851,13,FALSE)</f>
        <v>#N/A</v>
      </c>
      <c r="F412" s="49" t="s">
        <v>485</v>
      </c>
      <c r="G412" s="49">
        <v>0</v>
      </c>
      <c r="I412" s="47" t="e">
        <f>VLOOKUP(Tabla1[[#This Row],[Código]],[1]MATRIZ!$A$2:$Q$4581,16,FALSE)</f>
        <v>#N/A</v>
      </c>
      <c r="J412" s="47" t="e">
        <f>VLOOKUP(Tabla1[[#This Row],[Código]],[1]MATRIZ!$A$2:$Q$4581,17,FALSE)</f>
        <v>#N/A</v>
      </c>
      <c r="K412" s="47"/>
      <c r="AX412" s="23"/>
      <c r="AZ412" s="23"/>
      <c r="BA412" s="23"/>
      <c r="BB412" s="23"/>
      <c r="BV412" s="23"/>
      <c r="BW412" s="1"/>
      <c r="BX412" s="1"/>
    </row>
    <row r="413" spans="1:76" ht="29" x14ac:dyDescent="0.35">
      <c r="A413" s="54">
        <v>168</v>
      </c>
      <c r="B413" s="57" t="s">
        <v>230</v>
      </c>
      <c r="C413" s="69">
        <v>185</v>
      </c>
      <c r="D413" s="44" t="e">
        <f>VLOOKUP($A413,CONSTATACIÓN!A:O,3,0)</f>
        <v>#N/A</v>
      </c>
      <c r="E413" s="44" t="e">
        <f>VLOOKUP(A413,CONSTATACIÓN!A415:O5852,13,FALSE)</f>
        <v>#N/A</v>
      </c>
      <c r="F413" s="49" t="s">
        <v>535</v>
      </c>
      <c r="G413" s="49" t="s">
        <v>432</v>
      </c>
      <c r="I413" s="47" t="e">
        <f>VLOOKUP(Tabla1[[#This Row],[Código]],[1]MATRIZ!$A$2:$Q$4581,16,FALSE)</f>
        <v>#N/A</v>
      </c>
      <c r="J413" s="47" t="e">
        <f>VLOOKUP(Tabla1[[#This Row],[Código]],[1]MATRIZ!$A$2:$Q$4581,17,FALSE)</f>
        <v>#N/A</v>
      </c>
      <c r="K413" s="47"/>
      <c r="AX413" s="23"/>
      <c r="AZ413" s="23"/>
      <c r="BA413" s="23"/>
      <c r="BB413" s="23"/>
      <c r="BV413" s="23"/>
      <c r="BW413" s="1"/>
      <c r="BX413" s="1"/>
    </row>
    <row r="414" spans="1:76" ht="29" x14ac:dyDescent="0.35">
      <c r="A414" s="60">
        <v>169</v>
      </c>
      <c r="B414" s="57" t="s">
        <v>220</v>
      </c>
      <c r="C414" s="69">
        <v>0</v>
      </c>
      <c r="D414" s="44" t="e">
        <f>VLOOKUP($A414,CONSTATACIÓN!A:O,3,0)</f>
        <v>#N/A</v>
      </c>
      <c r="E414" s="44" t="e">
        <f>VLOOKUP(A414,CONSTATACIÓN!A416:O5853,13,FALSE)</f>
        <v>#N/A</v>
      </c>
      <c r="F414" s="49" t="s">
        <v>490</v>
      </c>
      <c r="G414" s="49">
        <v>0</v>
      </c>
      <c r="I414" s="47" t="e">
        <f>VLOOKUP(Tabla1[[#This Row],[Código]],[1]MATRIZ!$A$2:$Q$4581,16,FALSE)</f>
        <v>#N/A</v>
      </c>
      <c r="J414" s="47" t="e">
        <f>VLOOKUP(Tabla1[[#This Row],[Código]],[1]MATRIZ!$A$2:$Q$4581,17,FALSE)</f>
        <v>#N/A</v>
      </c>
      <c r="K414" s="47"/>
      <c r="AX414" s="23"/>
      <c r="AZ414" s="23"/>
      <c r="BA414" s="23"/>
      <c r="BB414" s="23"/>
      <c r="BV414" s="23"/>
      <c r="BW414" s="1"/>
      <c r="BX414" s="1"/>
    </row>
    <row r="415" spans="1:76" x14ac:dyDescent="0.35">
      <c r="A415" s="54">
        <v>170</v>
      </c>
      <c r="B415" s="57" t="s">
        <v>97</v>
      </c>
      <c r="C415" s="69">
        <v>215</v>
      </c>
      <c r="D415" s="44" t="e">
        <f>VLOOKUP($A415,CONSTATACIÓN!A:O,3,0)</f>
        <v>#N/A</v>
      </c>
      <c r="E415" s="44" t="e">
        <f>VLOOKUP(A415,CONSTATACIÓN!A417:O5854,13,FALSE)</f>
        <v>#N/A</v>
      </c>
      <c r="F415" s="49"/>
      <c r="G415" s="49">
        <v>0</v>
      </c>
      <c r="I415" s="47" t="str">
        <f>VLOOKUP(Tabla1[[#This Row],[Código]],[1]MATRIZ!$A$2:$Q$4581,16,FALSE)</f>
        <v>FINANCIERO</v>
      </c>
      <c r="J415" s="47" t="str">
        <f>VLOOKUP(Tabla1[[#This Row],[Código]],[1]MATRIZ!$A$2:$Q$4581,17,FALSE)</f>
        <v>MERCEDES CHILLAGANA</v>
      </c>
      <c r="K415" s="47"/>
      <c r="AX415" s="23"/>
      <c r="AZ415" s="23"/>
      <c r="BA415" s="23"/>
      <c r="BB415" s="23"/>
      <c r="BV415" s="23"/>
      <c r="BW415" s="1"/>
      <c r="BX415" s="1"/>
    </row>
    <row r="416" spans="1:76" ht="29" x14ac:dyDescent="0.35">
      <c r="A416" s="60">
        <v>171</v>
      </c>
      <c r="B416" s="57" t="s">
        <v>85</v>
      </c>
      <c r="C416" s="69">
        <v>420</v>
      </c>
      <c r="D416" s="44" t="e">
        <f>VLOOKUP($A416,CONSTATACIÓN!A:O,3,0)</f>
        <v>#N/A</v>
      </c>
      <c r="E416" s="44" t="e">
        <f>VLOOKUP(A416,CONSTATACIÓN!A418:O5855,13,FALSE)</f>
        <v>#N/A</v>
      </c>
      <c r="F416" s="49" t="s">
        <v>485</v>
      </c>
      <c r="G416" s="49">
        <v>0</v>
      </c>
      <c r="I416" s="47" t="e">
        <f>VLOOKUP(Tabla1[[#This Row],[Código]],[1]MATRIZ!$A$2:$Q$4581,16,FALSE)</f>
        <v>#N/A</v>
      </c>
      <c r="J416" s="47" t="e">
        <f>VLOOKUP(Tabla1[[#This Row],[Código]],[1]MATRIZ!$A$2:$Q$4581,17,FALSE)</f>
        <v>#N/A</v>
      </c>
      <c r="K416" s="47"/>
      <c r="AX416" s="23"/>
      <c r="AZ416" s="23"/>
      <c r="BA416" s="23"/>
      <c r="BB416" s="23"/>
      <c r="BV416" s="23"/>
      <c r="BW416" s="1"/>
      <c r="BX416" s="1"/>
    </row>
    <row r="417" spans="1:76" x14ac:dyDescent="0.35">
      <c r="A417" s="60">
        <v>172</v>
      </c>
      <c r="B417" s="57" t="s">
        <v>219</v>
      </c>
      <c r="C417" s="69">
        <v>85</v>
      </c>
      <c r="D417" s="44" t="e">
        <f>VLOOKUP($A417,CONSTATACIÓN!A:O,3,0)</f>
        <v>#N/A</v>
      </c>
      <c r="E417" s="44" t="e">
        <f>VLOOKUP(A417,CONSTATACIÓN!A419:O5856,13,FALSE)</f>
        <v>#N/A</v>
      </c>
      <c r="F417" s="49" t="s">
        <v>548</v>
      </c>
      <c r="G417" s="49" t="s">
        <v>436</v>
      </c>
      <c r="I417" s="47" t="e">
        <f>VLOOKUP(Tabla1[[#This Row],[Código]],[1]MATRIZ!$A$2:$Q$4581,16,FALSE)</f>
        <v>#N/A</v>
      </c>
      <c r="J417" s="47" t="e">
        <f>VLOOKUP(Tabla1[[#This Row],[Código]],[1]MATRIZ!$A$2:$Q$4581,17,FALSE)</f>
        <v>#N/A</v>
      </c>
      <c r="K417" s="47"/>
      <c r="AX417" s="23"/>
      <c r="AZ417" s="23"/>
      <c r="BA417" s="23"/>
      <c r="BB417" s="23"/>
      <c r="BV417" s="23"/>
      <c r="BW417" s="1"/>
      <c r="BX417" s="1"/>
    </row>
    <row r="418" spans="1:76" ht="29" x14ac:dyDescent="0.35">
      <c r="A418" s="60">
        <v>173</v>
      </c>
      <c r="B418" s="57" t="s">
        <v>235</v>
      </c>
      <c r="C418" s="69">
        <v>1300</v>
      </c>
      <c r="D418" s="44" t="e">
        <f>VLOOKUP($A418,CONSTATACIÓN!A:O,3,0)</f>
        <v>#N/A</v>
      </c>
      <c r="E418" s="44" t="e">
        <f>VLOOKUP(A418,CONSTATACIÓN!A420:O5857,13,FALSE)</f>
        <v>#N/A</v>
      </c>
      <c r="F418" s="49" t="s">
        <v>505</v>
      </c>
      <c r="G418" s="49">
        <v>0</v>
      </c>
      <c r="I418" s="47" t="e">
        <f>VLOOKUP(Tabla1[[#This Row],[Código]],[1]MATRIZ!$A$2:$Q$4581,16,FALSE)</f>
        <v>#N/A</v>
      </c>
      <c r="J418" s="47" t="e">
        <f>VLOOKUP(Tabla1[[#This Row],[Código]],[1]MATRIZ!$A$2:$Q$4581,17,FALSE)</f>
        <v>#N/A</v>
      </c>
      <c r="K418" s="47"/>
      <c r="AX418" s="23"/>
      <c r="AZ418" s="23"/>
      <c r="BA418" s="23"/>
      <c r="BB418" s="23"/>
      <c r="BV418" s="23"/>
      <c r="BW418" s="1"/>
      <c r="BX418" s="1"/>
    </row>
    <row r="419" spans="1:76" ht="29" x14ac:dyDescent="0.35">
      <c r="A419" s="60">
        <v>174</v>
      </c>
      <c r="B419" s="57" t="s">
        <v>85</v>
      </c>
      <c r="C419" s="69">
        <v>420</v>
      </c>
      <c r="D419" s="44" t="e">
        <f>VLOOKUP($A419,CONSTATACIÓN!A:O,3,0)</f>
        <v>#N/A</v>
      </c>
      <c r="E419" s="44" t="e">
        <f>VLOOKUP(A419,CONSTATACIÓN!A421:O5858,13,FALSE)</f>
        <v>#N/A</v>
      </c>
      <c r="F419" s="49" t="s">
        <v>485</v>
      </c>
      <c r="G419" s="49">
        <v>0</v>
      </c>
      <c r="I419" s="47" t="str">
        <f>VLOOKUP(Tabla1[[#This Row],[Código]],[1]MATRIZ!$A$2:$Q$4581,16,FALSE)</f>
        <v>FINANCIERO</v>
      </c>
      <c r="J419" s="47" t="str">
        <f>VLOOKUP(Tabla1[[#This Row],[Código]],[1]MATRIZ!$A$2:$Q$4581,17,FALSE)</f>
        <v>OLGA QUIGUANGO</v>
      </c>
      <c r="K419" s="47"/>
      <c r="AX419" s="23"/>
      <c r="AZ419" s="23"/>
      <c r="BA419" s="23"/>
      <c r="BB419" s="23"/>
      <c r="BV419" s="23"/>
      <c r="BW419" s="1"/>
      <c r="BX419" s="1"/>
    </row>
    <row r="420" spans="1:76" ht="29" x14ac:dyDescent="0.35">
      <c r="A420" s="54">
        <v>175</v>
      </c>
      <c r="B420" s="57" t="s">
        <v>230</v>
      </c>
      <c r="C420" s="69">
        <v>185</v>
      </c>
      <c r="D420" s="44" t="e">
        <f>VLOOKUP($A420,CONSTATACIÓN!A:O,3,0)</f>
        <v>#N/A</v>
      </c>
      <c r="E420" s="44" t="e">
        <f>VLOOKUP(A420,CONSTATACIÓN!A422:O5859,13,FALSE)</f>
        <v>#N/A</v>
      </c>
      <c r="F420" s="49" t="s">
        <v>535</v>
      </c>
      <c r="G420" s="49" t="s">
        <v>450</v>
      </c>
      <c r="I420" s="47" t="e">
        <f>VLOOKUP(Tabla1[[#This Row],[Código]],[1]MATRIZ!$A$2:$Q$4581,16,FALSE)</f>
        <v>#N/A</v>
      </c>
      <c r="J420" s="47" t="e">
        <f>VLOOKUP(Tabla1[[#This Row],[Código]],[1]MATRIZ!$A$2:$Q$4581,17,FALSE)</f>
        <v>#N/A</v>
      </c>
      <c r="K420" s="47"/>
      <c r="AX420" s="23"/>
      <c r="AZ420" s="23"/>
      <c r="BA420" s="23"/>
      <c r="BB420" s="23"/>
      <c r="BV420" s="23"/>
      <c r="BW420" s="1"/>
      <c r="BX420" s="1"/>
    </row>
    <row r="421" spans="1:76" ht="29" x14ac:dyDescent="0.35">
      <c r="A421" s="60">
        <v>176</v>
      </c>
      <c r="B421" s="57" t="s">
        <v>220</v>
      </c>
      <c r="C421" s="69">
        <v>0</v>
      </c>
      <c r="D421" s="44" t="e">
        <f>VLOOKUP($A421,CONSTATACIÓN!A:O,3,0)</f>
        <v>#N/A</v>
      </c>
      <c r="E421" s="44" t="e">
        <f>VLOOKUP(A421,CONSTATACIÓN!A423:O5860,13,FALSE)</f>
        <v>#N/A</v>
      </c>
      <c r="F421" s="49" t="s">
        <v>488</v>
      </c>
      <c r="G421" s="49">
        <v>0</v>
      </c>
      <c r="I421" s="47" t="e">
        <f>VLOOKUP(Tabla1[[#This Row],[Código]],[1]MATRIZ!$A$2:$Q$4581,16,FALSE)</f>
        <v>#N/A</v>
      </c>
      <c r="J421" s="47" t="e">
        <f>VLOOKUP(Tabla1[[#This Row],[Código]],[1]MATRIZ!$A$2:$Q$4581,17,FALSE)</f>
        <v>#N/A</v>
      </c>
      <c r="K421" s="47"/>
      <c r="AX421" s="23"/>
      <c r="AZ421" s="23"/>
      <c r="BA421" s="23"/>
      <c r="BB421" s="23"/>
      <c r="BV421" s="23"/>
      <c r="BW421" s="1"/>
      <c r="BX421" s="1"/>
    </row>
    <row r="422" spans="1:76" ht="29" x14ac:dyDescent="0.35">
      <c r="A422" s="60">
        <v>177</v>
      </c>
      <c r="B422" s="57" t="s">
        <v>235</v>
      </c>
      <c r="C422" s="69">
        <v>1300</v>
      </c>
      <c r="D422" s="44" t="e">
        <f>VLOOKUP($A422,CONSTATACIÓN!A:O,3,0)</f>
        <v>#N/A</v>
      </c>
      <c r="E422" s="44" t="e">
        <f>VLOOKUP(A422,CONSTATACIÓN!A424:O5861,13,FALSE)</f>
        <v>#N/A</v>
      </c>
      <c r="F422" s="49" t="s">
        <v>506</v>
      </c>
      <c r="G422" s="49">
        <v>0</v>
      </c>
      <c r="I422" s="47" t="e">
        <f>VLOOKUP(Tabla1[[#This Row],[Código]],[1]MATRIZ!$A$2:$Q$4581,16,FALSE)</f>
        <v>#N/A</v>
      </c>
      <c r="J422" s="47" t="e">
        <f>VLOOKUP(Tabla1[[#This Row],[Código]],[1]MATRIZ!$A$2:$Q$4581,17,FALSE)</f>
        <v>#N/A</v>
      </c>
      <c r="K422" s="47"/>
      <c r="AX422" s="23"/>
      <c r="AZ422" s="23"/>
      <c r="BA422" s="23"/>
      <c r="BB422" s="23"/>
      <c r="BV422" s="23"/>
      <c r="BW422" s="1"/>
      <c r="BX422" s="1"/>
    </row>
    <row r="423" spans="1:76" ht="29" x14ac:dyDescent="0.35">
      <c r="A423" s="60">
        <v>178</v>
      </c>
      <c r="B423" s="57" t="s">
        <v>85</v>
      </c>
      <c r="C423" s="69">
        <v>420</v>
      </c>
      <c r="D423" s="44" t="e">
        <f>VLOOKUP($A423,CONSTATACIÓN!A:O,3,0)</f>
        <v>#N/A</v>
      </c>
      <c r="E423" s="44" t="e">
        <f>VLOOKUP(A423,CONSTATACIÓN!A425:O5862,13,FALSE)</f>
        <v>#N/A</v>
      </c>
      <c r="F423" s="49" t="s">
        <v>485</v>
      </c>
      <c r="G423" s="49">
        <v>0</v>
      </c>
      <c r="I423" s="47" t="str">
        <f>VLOOKUP(Tabla1[[#This Row],[Código]],[1]MATRIZ!$A$2:$Q$4581,16,FALSE)</f>
        <v>ARCHIVO-PLAZA CULTURAL</v>
      </c>
      <c r="J423" s="47">
        <f>VLOOKUP(Tabla1[[#This Row],[Código]],[1]MATRIZ!$A$2:$Q$4581,17,FALSE)</f>
        <v>0</v>
      </c>
      <c r="K423" s="47"/>
      <c r="AX423" s="23"/>
      <c r="AZ423" s="23"/>
      <c r="BA423" s="23"/>
      <c r="BB423" s="23"/>
      <c r="BV423" s="23"/>
      <c r="BW423" s="1"/>
      <c r="BX423" s="1"/>
    </row>
    <row r="424" spans="1:76" ht="29" x14ac:dyDescent="0.35">
      <c r="A424" s="60">
        <v>179</v>
      </c>
      <c r="B424" s="57" t="s">
        <v>230</v>
      </c>
      <c r="C424" s="69">
        <v>185</v>
      </c>
      <c r="D424" s="44" t="e">
        <f>VLOOKUP($A424,CONSTATACIÓN!A:O,3,0)</f>
        <v>#N/A</v>
      </c>
      <c r="E424" s="44" t="e">
        <f>VLOOKUP(A424,CONSTATACIÓN!A426:O5863,13,FALSE)</f>
        <v>#N/A</v>
      </c>
      <c r="F424" s="49" t="s">
        <v>545</v>
      </c>
      <c r="G424" s="49">
        <v>0</v>
      </c>
      <c r="I424" s="47" t="e">
        <f>VLOOKUP(Tabla1[[#This Row],[Código]],[1]MATRIZ!$A$2:$Q$4581,16,FALSE)</f>
        <v>#N/A</v>
      </c>
      <c r="J424" s="47" t="e">
        <f>VLOOKUP(Tabla1[[#This Row],[Código]],[1]MATRIZ!$A$2:$Q$4581,17,FALSE)</f>
        <v>#N/A</v>
      </c>
      <c r="K424" s="47"/>
      <c r="AX424" s="23"/>
      <c r="AZ424" s="23"/>
      <c r="BA424" s="23"/>
      <c r="BB424" s="23"/>
      <c r="BV424" s="23"/>
      <c r="BW424" s="1"/>
      <c r="BX424" s="1"/>
    </row>
    <row r="425" spans="1:76" ht="29" x14ac:dyDescent="0.35">
      <c r="A425" s="60">
        <v>180</v>
      </c>
      <c r="B425" s="57" t="s">
        <v>220</v>
      </c>
      <c r="C425" s="69">
        <v>0</v>
      </c>
      <c r="D425" s="44" t="e">
        <f>VLOOKUP($A425,CONSTATACIÓN!A:O,3,0)</f>
        <v>#N/A</v>
      </c>
      <c r="E425" s="44" t="e">
        <f>VLOOKUP(A425,CONSTATACIÓN!A427:O5864,13,FALSE)</f>
        <v>#N/A</v>
      </c>
      <c r="F425" s="49" t="s">
        <v>488</v>
      </c>
      <c r="G425" s="49">
        <v>0</v>
      </c>
      <c r="I425" s="47" t="e">
        <f>VLOOKUP(Tabla1[[#This Row],[Código]],[1]MATRIZ!$A$2:$Q$4581,16,FALSE)</f>
        <v>#N/A</v>
      </c>
      <c r="J425" s="47" t="e">
        <f>VLOOKUP(Tabla1[[#This Row],[Código]],[1]MATRIZ!$A$2:$Q$4581,17,FALSE)</f>
        <v>#N/A</v>
      </c>
      <c r="K425" s="47"/>
      <c r="AX425" s="23"/>
      <c r="AZ425" s="23"/>
      <c r="BA425" s="23"/>
      <c r="BB425" s="23"/>
      <c r="BV425" s="23"/>
      <c r="BW425" s="1"/>
      <c r="BX425" s="1"/>
    </row>
    <row r="426" spans="1:76" x14ac:dyDescent="0.35">
      <c r="A426" s="54">
        <v>181</v>
      </c>
      <c r="B426" s="57" t="s">
        <v>220</v>
      </c>
      <c r="C426" s="69">
        <v>0</v>
      </c>
      <c r="D426" s="44" t="e">
        <f>VLOOKUP($A426,CONSTATACIÓN!A:O,3,0)</f>
        <v>#N/A</v>
      </c>
      <c r="E426" s="44" t="e">
        <f>VLOOKUP(A426,CONSTATACIÓN!A428:O5865,13,FALSE)</f>
        <v>#N/A</v>
      </c>
      <c r="F426" s="49"/>
      <c r="G426" s="49">
        <v>0</v>
      </c>
      <c r="I426" s="47" t="e">
        <f>VLOOKUP(Tabla1[[#This Row],[Código]],[1]MATRIZ!$A$2:$Q$4581,16,FALSE)</f>
        <v>#N/A</v>
      </c>
      <c r="J426" s="47" t="e">
        <f>VLOOKUP(Tabla1[[#This Row],[Código]],[1]MATRIZ!$A$2:$Q$4581,17,FALSE)</f>
        <v>#N/A</v>
      </c>
      <c r="K426" s="47"/>
      <c r="AX426" s="23"/>
      <c r="AZ426" s="23"/>
      <c r="BA426" s="23"/>
      <c r="BB426" s="23"/>
      <c r="BV426" s="23"/>
      <c r="BW426" s="1"/>
      <c r="BX426" s="1"/>
    </row>
    <row r="427" spans="1:76" x14ac:dyDescent="0.35">
      <c r="A427" s="54">
        <v>182</v>
      </c>
      <c r="B427" s="57" t="s">
        <v>242</v>
      </c>
      <c r="C427" s="69">
        <v>86</v>
      </c>
      <c r="D427" s="44" t="e">
        <f>VLOOKUP($A427,CONSTATACIÓN!A:O,3,0)</f>
        <v>#N/A</v>
      </c>
      <c r="E427" s="44" t="e">
        <f>VLOOKUP(A427,CONSTATACIÓN!A429:O5866,13,FALSE)</f>
        <v>#N/A</v>
      </c>
      <c r="F427" s="49"/>
      <c r="G427" s="49">
        <v>0</v>
      </c>
      <c r="I427" s="47" t="str">
        <f>VLOOKUP(Tabla1[[#This Row],[Código]],[1]MATRIZ!$A$2:$Q$4581,16,FALSE)</f>
        <v>BOLETERIA</v>
      </c>
      <c r="J427" s="47" t="str">
        <f>VLOOKUP(Tabla1[[#This Row],[Código]],[1]MATRIZ!$A$2:$Q$4581,17,FALSE)</f>
        <v>VENTANILLAS</v>
      </c>
      <c r="K427" s="47"/>
      <c r="AX427" s="23"/>
      <c r="AZ427" s="23"/>
      <c r="BA427" s="23"/>
      <c r="BB427" s="23"/>
      <c r="BV427" s="23"/>
      <c r="BW427" s="1"/>
      <c r="BX427" s="1"/>
    </row>
    <row r="428" spans="1:76" ht="29" x14ac:dyDescent="0.35">
      <c r="A428" s="54">
        <v>183</v>
      </c>
      <c r="B428" s="57" t="s">
        <v>219</v>
      </c>
      <c r="C428" s="69">
        <v>85</v>
      </c>
      <c r="D428" s="44" t="e">
        <f>VLOOKUP($A428,CONSTATACIÓN!A:O,3,0)</f>
        <v>#N/A</v>
      </c>
      <c r="E428" s="44" t="e">
        <f>VLOOKUP(A428,CONSTATACIÓN!A430:O5867,13,FALSE)</f>
        <v>#N/A</v>
      </c>
      <c r="F428" s="49" t="s">
        <v>495</v>
      </c>
      <c r="G428" s="49">
        <v>0</v>
      </c>
      <c r="I428" s="47" t="str">
        <f>VLOOKUP(Tabla1[[#This Row],[Código]],[1]MATRIZ!$A$2:$Q$4581,16,FALSE)</f>
        <v>BOLETERIA</v>
      </c>
      <c r="J428" s="47" t="str">
        <f>VLOOKUP(Tabla1[[#This Row],[Código]],[1]MATRIZ!$A$2:$Q$4581,17,FALSE)</f>
        <v>VENTANILLAS</v>
      </c>
      <c r="K428" s="47"/>
      <c r="AX428" s="23"/>
      <c r="AZ428" s="23"/>
      <c r="BA428" s="23"/>
      <c r="BB428" s="23"/>
      <c r="BV428" s="23"/>
      <c r="BW428" s="1"/>
      <c r="BX428" s="1"/>
    </row>
    <row r="429" spans="1:76" ht="29" x14ac:dyDescent="0.35">
      <c r="A429" s="60">
        <v>184</v>
      </c>
      <c r="B429" s="57" t="s">
        <v>219</v>
      </c>
      <c r="C429" s="69">
        <v>85</v>
      </c>
      <c r="D429" s="44" t="e">
        <f>VLOOKUP($A429,CONSTATACIÓN!A:O,3,0)</f>
        <v>#N/A</v>
      </c>
      <c r="E429" s="44" t="e">
        <f>VLOOKUP(A429,CONSTATACIÓN!A431:O5868,13,FALSE)</f>
        <v>#N/A</v>
      </c>
      <c r="F429" s="49" t="s">
        <v>483</v>
      </c>
      <c r="G429" s="49">
        <v>0</v>
      </c>
      <c r="I429" s="47" t="str">
        <f>VLOOKUP(Tabla1[[#This Row],[Código]],[1]MATRIZ!$A$2:$Q$4581,16,FALSE)</f>
        <v>BOLETERIA</v>
      </c>
      <c r="J429" s="47" t="str">
        <f>VLOOKUP(Tabla1[[#This Row],[Código]],[1]MATRIZ!$A$2:$Q$4581,17,FALSE)</f>
        <v>VENTANILLAS</v>
      </c>
      <c r="K429" s="47"/>
      <c r="AX429" s="23"/>
      <c r="AZ429" s="23"/>
      <c r="BA429" s="23"/>
      <c r="BB429" s="23"/>
      <c r="BV429" s="23"/>
      <c r="BW429" s="1"/>
      <c r="BX429" s="1"/>
    </row>
    <row r="430" spans="1:76" ht="29" x14ac:dyDescent="0.35">
      <c r="A430" s="60">
        <v>185</v>
      </c>
      <c r="B430" s="57" t="s">
        <v>85</v>
      </c>
      <c r="C430" s="69">
        <v>420</v>
      </c>
      <c r="D430" s="44" t="e">
        <f>VLOOKUP($A430,CONSTATACIÓN!A:O,3,0)</f>
        <v>#N/A</v>
      </c>
      <c r="E430" s="44" t="e">
        <f>VLOOKUP(A430,CONSTATACIÓN!A432:O5869,13,FALSE)</f>
        <v>#N/A</v>
      </c>
      <c r="F430" s="49" t="s">
        <v>485</v>
      </c>
      <c r="G430" s="49" t="s">
        <v>432</v>
      </c>
      <c r="I430" s="47" t="str">
        <f>VLOOKUP(Tabla1[[#This Row],[Código]],[1]MATRIZ!$A$2:$Q$4581,16,FALSE)</f>
        <v>BOLETERIA</v>
      </c>
      <c r="J430" s="47" t="str">
        <f>VLOOKUP(Tabla1[[#This Row],[Código]],[1]MATRIZ!$A$2:$Q$4581,17,FALSE)</f>
        <v>VENTANILLAS</v>
      </c>
      <c r="K430" s="47"/>
      <c r="AX430" s="23"/>
      <c r="AZ430" s="23"/>
      <c r="BA430" s="23"/>
      <c r="BB430" s="23"/>
      <c r="BV430" s="23"/>
      <c r="BW430" s="1"/>
      <c r="BX430" s="1"/>
    </row>
    <row r="431" spans="1:76" ht="29" x14ac:dyDescent="0.35">
      <c r="A431" s="60">
        <v>186</v>
      </c>
      <c r="B431" s="57" t="s">
        <v>230</v>
      </c>
      <c r="C431" s="69">
        <v>185</v>
      </c>
      <c r="D431" s="44" t="e">
        <f>VLOOKUP($A431,CONSTATACIÓN!A:O,3,0)</f>
        <v>#N/A</v>
      </c>
      <c r="E431" s="44" t="e">
        <f>VLOOKUP(A431,CONSTATACIÓN!A433:O5870,13,FALSE)</f>
        <v>#N/A</v>
      </c>
      <c r="F431" s="49" t="s">
        <v>519</v>
      </c>
      <c r="G431" s="49" t="s">
        <v>436</v>
      </c>
      <c r="I431" s="47" t="str">
        <f>VLOOKUP(Tabla1[[#This Row],[Código]],[1]MATRIZ!$A$2:$Q$4581,16,FALSE)</f>
        <v>BOLETERIA</v>
      </c>
      <c r="J431" s="47" t="str">
        <f>VLOOKUP(Tabla1[[#This Row],[Código]],[1]MATRIZ!$A$2:$Q$4581,17,FALSE)</f>
        <v>VENTANILLAS</v>
      </c>
      <c r="K431" s="47"/>
      <c r="AX431" s="23"/>
      <c r="AZ431" s="23"/>
      <c r="BA431" s="23"/>
      <c r="BB431" s="23"/>
      <c r="BV431" s="23"/>
      <c r="BW431" s="1"/>
      <c r="BX431" s="1"/>
    </row>
    <row r="432" spans="1:76" ht="29" x14ac:dyDescent="0.35">
      <c r="A432" s="60">
        <v>187</v>
      </c>
      <c r="B432" s="57" t="s">
        <v>231</v>
      </c>
      <c r="C432" s="69">
        <v>112</v>
      </c>
      <c r="D432" s="44" t="e">
        <f>VLOOKUP($A432,CONSTATACIÓN!A:O,3,0)</f>
        <v>#N/A</v>
      </c>
      <c r="E432" s="44" t="e">
        <f>VLOOKUP(A432,CONSTATACIÓN!A434:O5871,13,FALSE)</f>
        <v>#N/A</v>
      </c>
      <c r="F432" s="49" t="s">
        <v>519</v>
      </c>
      <c r="G432" s="49" t="s">
        <v>436</v>
      </c>
      <c r="I432" s="47" t="e">
        <f>VLOOKUP(Tabla1[[#This Row],[Código]],[1]MATRIZ!$A$2:$Q$4581,16,FALSE)</f>
        <v>#N/A</v>
      </c>
      <c r="J432" s="47" t="e">
        <f>VLOOKUP(Tabla1[[#This Row],[Código]],[1]MATRIZ!$A$2:$Q$4581,17,FALSE)</f>
        <v>#N/A</v>
      </c>
      <c r="K432" s="47"/>
      <c r="AX432" s="23"/>
      <c r="AZ432" s="23"/>
      <c r="BA432" s="23"/>
      <c r="BB432" s="23"/>
      <c r="BV432" s="23"/>
      <c r="BW432" s="1"/>
      <c r="BX432" s="1"/>
    </row>
    <row r="433" spans="1:76" ht="29" x14ac:dyDescent="0.35">
      <c r="A433" s="60">
        <v>188</v>
      </c>
      <c r="B433" s="57" t="s">
        <v>99</v>
      </c>
      <c r="C433" s="69">
        <v>0</v>
      </c>
      <c r="D433" s="44" t="e">
        <f>VLOOKUP($A433,CONSTATACIÓN!A:O,3,0)</f>
        <v>#N/A</v>
      </c>
      <c r="E433" s="44" t="e">
        <f>VLOOKUP(A433,CONSTATACIÓN!A435:O5872,13,FALSE)</f>
        <v>#N/A</v>
      </c>
      <c r="F433" s="49" t="s">
        <v>544</v>
      </c>
      <c r="G433" s="49">
        <v>0</v>
      </c>
      <c r="I433" s="47" t="e">
        <f>VLOOKUP(Tabla1[[#This Row],[Código]],[1]MATRIZ!$A$2:$Q$4581,16,FALSE)</f>
        <v>#N/A</v>
      </c>
      <c r="J433" s="47" t="e">
        <f>VLOOKUP(Tabla1[[#This Row],[Código]],[1]MATRIZ!$A$2:$Q$4581,17,FALSE)</f>
        <v>#N/A</v>
      </c>
      <c r="K433" s="47"/>
      <c r="AX433" s="23"/>
      <c r="AZ433" s="23"/>
      <c r="BA433" s="23"/>
      <c r="BB433" s="23"/>
      <c r="BV433" s="23"/>
      <c r="BW433" s="1"/>
      <c r="BX433" s="1"/>
    </row>
    <row r="434" spans="1:76" ht="29" x14ac:dyDescent="0.35">
      <c r="A434" s="60">
        <v>189</v>
      </c>
      <c r="B434" s="57" t="s">
        <v>99</v>
      </c>
      <c r="C434" s="69">
        <v>0</v>
      </c>
      <c r="D434" s="44" t="e">
        <f>VLOOKUP($A434,CONSTATACIÓN!A:O,3,0)</f>
        <v>#N/A</v>
      </c>
      <c r="E434" s="44" t="e">
        <f>VLOOKUP(A434,CONSTATACIÓN!A436:O5873,13,FALSE)</f>
        <v>#N/A</v>
      </c>
      <c r="F434" s="49" t="s">
        <v>491</v>
      </c>
      <c r="G434" s="49">
        <v>0</v>
      </c>
      <c r="I434" s="47" t="str">
        <f>VLOOKUP(Tabla1[[#This Row],[Código]],[1]MATRIZ!$A$2:$Q$4581,16,FALSE)</f>
        <v>TALENTO HUMANO</v>
      </c>
      <c r="J434" s="47" t="str">
        <f>VLOOKUP(Tabla1[[#This Row],[Código]],[1]MATRIZ!$A$2:$Q$4581,17,FALSE)</f>
        <v>PATRICIO GUERRERO</v>
      </c>
      <c r="K434" s="47"/>
      <c r="AX434" s="23"/>
      <c r="AZ434" s="23"/>
      <c r="BA434" s="23"/>
      <c r="BB434" s="23"/>
      <c r="BV434" s="23"/>
      <c r="BW434" s="1"/>
      <c r="BX434" s="1"/>
    </row>
    <row r="435" spans="1:76" ht="29" x14ac:dyDescent="0.35">
      <c r="A435" s="60">
        <v>190</v>
      </c>
      <c r="B435" s="57" t="s">
        <v>99</v>
      </c>
      <c r="C435" s="69">
        <v>0</v>
      </c>
      <c r="D435" s="44" t="e">
        <f>VLOOKUP($A435,CONSTATACIÓN!A:O,3,0)</f>
        <v>#N/A</v>
      </c>
      <c r="E435" s="44" t="e">
        <f>VLOOKUP(A435,CONSTATACIÓN!A437:O5874,13,FALSE)</f>
        <v>#N/A</v>
      </c>
      <c r="F435" s="49" t="s">
        <v>538</v>
      </c>
      <c r="G435" s="49">
        <v>0</v>
      </c>
      <c r="I435" s="47" t="str">
        <f>VLOOKUP(Tabla1[[#This Row],[Código]],[1]MATRIZ!$A$2:$Q$4581,16,FALSE)</f>
        <v>SERVICIOS GENERALES</v>
      </c>
      <c r="J435" s="47" t="str">
        <f>VLOOKUP(Tabla1[[#This Row],[Código]],[1]MATRIZ!$A$2:$Q$4581,17,FALSE)</f>
        <v>PABLO GUTIERREZ</v>
      </c>
      <c r="K435" s="47"/>
      <c r="AX435" s="23"/>
      <c r="AZ435" s="23"/>
      <c r="BA435" s="23"/>
      <c r="BB435" s="23"/>
      <c r="BV435" s="23"/>
      <c r="BW435" s="1"/>
      <c r="BX435" s="1"/>
    </row>
    <row r="436" spans="1:76" ht="29" x14ac:dyDescent="0.35">
      <c r="A436" s="54">
        <v>191</v>
      </c>
      <c r="B436" s="57" t="s">
        <v>97</v>
      </c>
      <c r="C436" s="69">
        <v>215</v>
      </c>
      <c r="D436" s="44" t="e">
        <f>VLOOKUP($A436,CONSTATACIÓN!A:O,3,0)</f>
        <v>#N/A</v>
      </c>
      <c r="E436" s="44" t="e">
        <f>VLOOKUP(A436,CONSTATACIÓN!A438:O5875,13,FALSE)</f>
        <v>#N/A</v>
      </c>
      <c r="F436" s="49" t="s">
        <v>535</v>
      </c>
      <c r="G436" s="49" t="s">
        <v>442</v>
      </c>
      <c r="I436" s="47" t="str">
        <f>VLOOKUP(Tabla1[[#This Row],[Código]],[1]MATRIZ!$A$2:$Q$4581,16,FALSE)</f>
        <v>FINANCIERO</v>
      </c>
      <c r="J436" s="47" t="str">
        <f>VLOOKUP(Tabla1[[#This Row],[Código]],[1]MATRIZ!$A$2:$Q$4581,17,FALSE)</f>
        <v>ARCHIVO-RACK</v>
      </c>
      <c r="K436" s="47"/>
      <c r="AX436" s="23"/>
      <c r="AZ436" s="23"/>
      <c r="BA436" s="23"/>
      <c r="BB436" s="23"/>
      <c r="BV436" s="23"/>
      <c r="BW436" s="1"/>
      <c r="BX436" s="1"/>
    </row>
    <row r="437" spans="1:76" ht="29" x14ac:dyDescent="0.35">
      <c r="A437" s="54">
        <v>192</v>
      </c>
      <c r="B437" s="57" t="s">
        <v>221</v>
      </c>
      <c r="C437" s="69">
        <v>801</v>
      </c>
      <c r="D437" s="44" t="e">
        <f>VLOOKUP($A437,CONSTATACIÓN!A:O,3,0)</f>
        <v>#N/A</v>
      </c>
      <c r="E437" s="44" t="e">
        <f>VLOOKUP(A437,CONSTATACIÓN!A439:O5876,13,FALSE)</f>
        <v>#N/A</v>
      </c>
      <c r="F437" s="49" t="s">
        <v>475</v>
      </c>
      <c r="G437" s="49" t="s">
        <v>446</v>
      </c>
      <c r="I437" s="47" t="e">
        <f>VLOOKUP(Tabla1[[#This Row],[Código]],[1]MATRIZ!$A$2:$Q$4581,16,FALSE)</f>
        <v>#N/A</v>
      </c>
      <c r="J437" s="47" t="e">
        <f>VLOOKUP(Tabla1[[#This Row],[Código]],[1]MATRIZ!$A$2:$Q$4581,17,FALSE)</f>
        <v>#N/A</v>
      </c>
      <c r="K437" s="47"/>
      <c r="AX437" s="23"/>
      <c r="AZ437" s="23"/>
      <c r="BA437" s="23"/>
      <c r="BB437" s="23"/>
      <c r="BV437" s="23"/>
      <c r="BW437" s="1"/>
      <c r="BX437" s="1"/>
    </row>
    <row r="438" spans="1:76" ht="29" x14ac:dyDescent="0.35">
      <c r="A438" s="60">
        <v>193</v>
      </c>
      <c r="B438" s="57" t="s">
        <v>85</v>
      </c>
      <c r="C438" s="69">
        <v>420</v>
      </c>
      <c r="D438" s="44" t="e">
        <f>VLOOKUP($A438,CONSTATACIÓN!A:O,3,0)</f>
        <v>#N/A</v>
      </c>
      <c r="E438" s="44" t="e">
        <f>VLOOKUP(A438,CONSTATACIÓN!A440:O5877,13,FALSE)</f>
        <v>#N/A</v>
      </c>
      <c r="F438" s="49" t="s">
        <v>485</v>
      </c>
      <c r="G438" s="49">
        <v>0</v>
      </c>
      <c r="I438" s="47" t="e">
        <f>VLOOKUP(Tabla1[[#This Row],[Código]],[1]MATRIZ!$A$2:$Q$4581,16,FALSE)</f>
        <v>#N/A</v>
      </c>
      <c r="J438" s="47" t="e">
        <f>VLOOKUP(Tabla1[[#This Row],[Código]],[1]MATRIZ!$A$2:$Q$4581,17,FALSE)</f>
        <v>#N/A</v>
      </c>
      <c r="K438" s="47"/>
      <c r="AX438" s="23"/>
      <c r="AZ438" s="23"/>
      <c r="BA438" s="23"/>
      <c r="BB438" s="23"/>
      <c r="BV438" s="23"/>
      <c r="BW438" s="1"/>
      <c r="BX438" s="1"/>
    </row>
    <row r="439" spans="1:76" ht="29" x14ac:dyDescent="0.35">
      <c r="A439" s="60">
        <v>194</v>
      </c>
      <c r="B439" s="57" t="s">
        <v>235</v>
      </c>
      <c r="C439" s="69">
        <v>1300</v>
      </c>
      <c r="D439" s="44" t="e">
        <f>VLOOKUP($A439,CONSTATACIÓN!A:O,3,0)</f>
        <v>#N/A</v>
      </c>
      <c r="E439" s="44" t="e">
        <f>VLOOKUP(A439,CONSTATACIÓN!A441:O5878,13,FALSE)</f>
        <v>#N/A</v>
      </c>
      <c r="F439" s="49" t="s">
        <v>551</v>
      </c>
      <c r="G439" s="49">
        <v>0</v>
      </c>
      <c r="I439" s="47" t="e">
        <f>VLOOKUP(Tabla1[[#This Row],[Código]],[1]MATRIZ!$A$2:$Q$4581,16,FALSE)</f>
        <v>#N/A</v>
      </c>
      <c r="J439" s="47" t="e">
        <f>VLOOKUP(Tabla1[[#This Row],[Código]],[1]MATRIZ!$A$2:$Q$4581,17,FALSE)</f>
        <v>#N/A</v>
      </c>
      <c r="K439" s="47"/>
      <c r="AX439" s="23"/>
      <c r="AZ439" s="23"/>
      <c r="BA439" s="23"/>
      <c r="BB439" s="23"/>
      <c r="BV439" s="23"/>
      <c r="BW439" s="1"/>
      <c r="BX439" s="1"/>
    </row>
    <row r="440" spans="1:76" ht="29" x14ac:dyDescent="0.35">
      <c r="A440" s="60">
        <v>195</v>
      </c>
      <c r="B440" s="57" t="s">
        <v>230</v>
      </c>
      <c r="C440" s="69">
        <v>185</v>
      </c>
      <c r="D440" s="44" t="e">
        <f>VLOOKUP($A440,CONSTATACIÓN!A:O,3,0)</f>
        <v>#N/A</v>
      </c>
      <c r="E440" s="44" t="e">
        <f>VLOOKUP(A440,CONSTATACIÓN!A442:O5879,13,FALSE)</f>
        <v>#N/A</v>
      </c>
      <c r="F440" s="49" t="s">
        <v>519</v>
      </c>
      <c r="G440" s="49">
        <v>0</v>
      </c>
      <c r="I440" s="47" t="e">
        <f>VLOOKUP(Tabla1[[#This Row],[Código]],[1]MATRIZ!$A$2:$Q$4581,16,FALSE)</f>
        <v>#N/A</v>
      </c>
      <c r="J440" s="47" t="e">
        <f>VLOOKUP(Tabla1[[#This Row],[Código]],[1]MATRIZ!$A$2:$Q$4581,17,FALSE)</f>
        <v>#N/A</v>
      </c>
      <c r="K440" s="47"/>
      <c r="AX440" s="23"/>
      <c r="AZ440" s="23"/>
      <c r="BA440" s="23"/>
      <c r="BB440" s="23"/>
      <c r="BV440" s="23"/>
      <c r="BW440" s="1"/>
      <c r="BX440" s="1"/>
    </row>
    <row r="441" spans="1:76" ht="29" x14ac:dyDescent="0.35">
      <c r="A441" s="54">
        <v>196</v>
      </c>
      <c r="B441" s="57" t="s">
        <v>97</v>
      </c>
      <c r="C441" s="69">
        <v>0</v>
      </c>
      <c r="D441" s="44" t="e">
        <f>VLOOKUP($A441,CONSTATACIÓN!A:O,3,0)</f>
        <v>#N/A</v>
      </c>
      <c r="E441" s="44" t="e">
        <f>VLOOKUP(A441,CONSTATACIÓN!A443:O5880,13,FALSE)</f>
        <v>#N/A</v>
      </c>
      <c r="F441" s="49" t="s">
        <v>535</v>
      </c>
      <c r="G441" s="49" t="s">
        <v>444</v>
      </c>
      <c r="I441" s="47" t="e">
        <f>VLOOKUP(Tabla1[[#This Row],[Código]],[1]MATRIZ!$A$2:$Q$4581,16,FALSE)</f>
        <v>#N/A</v>
      </c>
      <c r="J441" s="47" t="e">
        <f>VLOOKUP(Tabla1[[#This Row],[Código]],[1]MATRIZ!$A$2:$Q$4581,17,FALSE)</f>
        <v>#N/A</v>
      </c>
      <c r="K441" s="47"/>
      <c r="AX441" s="23"/>
      <c r="AZ441" s="23"/>
      <c r="BA441" s="23"/>
      <c r="BB441" s="23"/>
      <c r="BV441" s="23"/>
      <c r="BW441" s="1"/>
      <c r="BX441" s="1"/>
    </row>
    <row r="442" spans="1:76" ht="29" x14ac:dyDescent="0.35">
      <c r="A442" s="54">
        <v>197</v>
      </c>
      <c r="B442" s="57" t="s">
        <v>221</v>
      </c>
      <c r="C442" s="69">
        <v>0</v>
      </c>
      <c r="D442" s="44" t="e">
        <f>VLOOKUP($A442,CONSTATACIÓN!A:O,3,0)</f>
        <v>#N/A</v>
      </c>
      <c r="E442" s="44" t="e">
        <f>VLOOKUP(A442,CONSTATACIÓN!A444:O5881,13,FALSE)</f>
        <v>#N/A</v>
      </c>
      <c r="F442" s="49" t="s">
        <v>535</v>
      </c>
      <c r="G442" s="49" t="s">
        <v>444</v>
      </c>
      <c r="I442" s="47" t="e">
        <f>VLOOKUP(Tabla1[[#This Row],[Código]],[1]MATRIZ!$A$2:$Q$4581,16,FALSE)</f>
        <v>#N/A</v>
      </c>
      <c r="J442" s="47" t="e">
        <f>VLOOKUP(Tabla1[[#This Row],[Código]],[1]MATRIZ!$A$2:$Q$4581,17,FALSE)</f>
        <v>#N/A</v>
      </c>
      <c r="K442" s="47"/>
      <c r="AX442" s="23"/>
      <c r="AZ442" s="23"/>
      <c r="BA442" s="23"/>
      <c r="BB442" s="23"/>
      <c r="BV442" s="23"/>
      <c r="BW442" s="1"/>
      <c r="BX442" s="1"/>
    </row>
    <row r="443" spans="1:76" ht="29" x14ac:dyDescent="0.35">
      <c r="A443" s="63">
        <v>198</v>
      </c>
      <c r="B443" s="57" t="s">
        <v>230</v>
      </c>
      <c r="C443" s="69">
        <v>185</v>
      </c>
      <c r="D443" s="44" t="e">
        <f>VLOOKUP($A443,CONSTATACIÓN!A:O,3,0)</f>
        <v>#N/A</v>
      </c>
      <c r="E443" s="44" t="e">
        <f>VLOOKUP(A443,CONSTATACIÓN!A445:O5882,13,FALSE)</f>
        <v>#N/A</v>
      </c>
      <c r="F443" s="49" t="s">
        <v>550</v>
      </c>
      <c r="G443" s="49">
        <v>0</v>
      </c>
      <c r="I443" s="47" t="str">
        <f>VLOOKUP(Tabla1[[#This Row],[Código]],[1]MATRIZ!$A$2:$Q$4581,16,FALSE)</f>
        <v>PLAZA CULTURAL</v>
      </c>
      <c r="J443" s="47" t="str">
        <f>VLOOKUP(Tabla1[[#This Row],[Código]],[1]MATRIZ!$A$2:$Q$4581,17,FALSE)</f>
        <v>BODEGA BIENES</v>
      </c>
      <c r="K443" s="47"/>
      <c r="AX443" s="23"/>
      <c r="AZ443" s="23"/>
      <c r="BA443" s="23"/>
      <c r="BB443" s="23"/>
      <c r="BV443" s="23"/>
      <c r="BW443" s="1"/>
      <c r="BX443" s="1"/>
    </row>
    <row r="444" spans="1:76" ht="29" x14ac:dyDescent="0.35">
      <c r="A444" s="60">
        <v>199</v>
      </c>
      <c r="B444" s="57" t="s">
        <v>159</v>
      </c>
      <c r="C444" s="69">
        <v>280</v>
      </c>
      <c r="D444" s="44" t="e">
        <f>VLOOKUP($A444,CONSTATACIÓN!A:O,3,0)</f>
        <v>#N/A</v>
      </c>
      <c r="E444" s="44" t="e">
        <f>VLOOKUP(A444,CONSTATACIÓN!A446:O5883,13,FALSE)</f>
        <v>#N/A</v>
      </c>
      <c r="F444" s="49" t="s">
        <v>536</v>
      </c>
      <c r="G444" s="49">
        <v>0</v>
      </c>
      <c r="I444" s="47" t="e">
        <f>VLOOKUP(Tabla1[[#This Row],[Código]],[1]MATRIZ!$A$2:$Q$4581,16,FALSE)</f>
        <v>#N/A</v>
      </c>
      <c r="J444" s="47" t="e">
        <f>VLOOKUP(Tabla1[[#This Row],[Código]],[1]MATRIZ!$A$2:$Q$4581,17,FALSE)</f>
        <v>#N/A</v>
      </c>
      <c r="K444" s="47"/>
      <c r="AX444" s="23"/>
      <c r="AZ444" s="23"/>
      <c r="BA444" s="23"/>
      <c r="BB444" s="23"/>
      <c r="BV444" s="23"/>
      <c r="BW444" s="1"/>
      <c r="BX444" s="1"/>
    </row>
    <row r="445" spans="1:76" ht="29" x14ac:dyDescent="0.35">
      <c r="A445" s="60">
        <v>200</v>
      </c>
      <c r="B445" s="57" t="s">
        <v>235</v>
      </c>
      <c r="C445" s="69">
        <v>1300</v>
      </c>
      <c r="D445" s="44" t="e">
        <f>VLOOKUP($A445,CONSTATACIÓN!A:O,3,0)</f>
        <v>#N/A</v>
      </c>
      <c r="E445" s="44" t="e">
        <f>VLOOKUP(A445,CONSTATACIÓN!A447:O5884,13,FALSE)</f>
        <v>#N/A</v>
      </c>
      <c r="F445" s="49" t="s">
        <v>511</v>
      </c>
      <c r="G445" s="49">
        <v>0</v>
      </c>
      <c r="I445" s="47" t="e">
        <f>VLOOKUP(Tabla1[[#This Row],[Código]],[1]MATRIZ!$A$2:$Q$4581,16,FALSE)</f>
        <v>#N/A</v>
      </c>
      <c r="J445" s="47" t="e">
        <f>VLOOKUP(Tabla1[[#This Row],[Código]],[1]MATRIZ!$A$2:$Q$4581,17,FALSE)</f>
        <v>#N/A</v>
      </c>
      <c r="K445" s="47"/>
      <c r="AX445" s="23"/>
      <c r="AZ445" s="23"/>
      <c r="BA445" s="23"/>
      <c r="BB445" s="23"/>
      <c r="BV445" s="23"/>
      <c r="BW445" s="1"/>
      <c r="BX445" s="1"/>
    </row>
    <row r="446" spans="1:76" x14ac:dyDescent="0.35">
      <c r="A446" s="60">
        <v>201</v>
      </c>
      <c r="B446" s="57" t="s">
        <v>99</v>
      </c>
      <c r="C446" s="69">
        <v>0</v>
      </c>
      <c r="D446" s="44" t="e">
        <f>VLOOKUP($A446,CONSTATACIÓN!A:O,3,0)</f>
        <v>#N/A</v>
      </c>
      <c r="E446" s="44" t="e">
        <f>VLOOKUP(A446,CONSTATACIÓN!A448:O5885,13,FALSE)</f>
        <v>#N/A</v>
      </c>
      <c r="F446" s="49" t="s">
        <v>514</v>
      </c>
      <c r="G446" s="49">
        <v>0</v>
      </c>
      <c r="I446" s="47" t="str">
        <f>VLOOKUP(Tabla1[[#This Row],[Código]],[1]MATRIZ!$A$2:$Q$4581,16,FALSE)</f>
        <v>FINANCIERO</v>
      </c>
      <c r="J446" s="47" t="str">
        <f>VLOOKUP(Tabla1[[#This Row],[Código]],[1]MATRIZ!$A$2:$Q$4581,17,FALSE)</f>
        <v>HELEN VEINTIMILLA</v>
      </c>
      <c r="K446" s="47"/>
      <c r="AX446" s="23"/>
      <c r="AZ446" s="23"/>
      <c r="BA446" s="23"/>
      <c r="BB446" s="23"/>
      <c r="BV446" s="23"/>
      <c r="BW446" s="1"/>
      <c r="BX446" s="1"/>
    </row>
    <row r="447" spans="1:76" ht="29" x14ac:dyDescent="0.35">
      <c r="A447" s="60">
        <v>202</v>
      </c>
      <c r="B447" s="57" t="s">
        <v>99</v>
      </c>
      <c r="C447" s="69">
        <v>0</v>
      </c>
      <c r="D447" s="44" t="e">
        <f>VLOOKUP($A447,CONSTATACIÓN!A:O,3,0)</f>
        <v>#N/A</v>
      </c>
      <c r="E447" s="44" t="e">
        <f>VLOOKUP(A447,CONSTATACIÓN!A449:O5886,13,FALSE)</f>
        <v>#N/A</v>
      </c>
      <c r="F447" s="49" t="s">
        <v>483</v>
      </c>
      <c r="G447" s="49">
        <v>0</v>
      </c>
      <c r="I447" s="47" t="str">
        <f>VLOOKUP(Tabla1[[#This Row],[Código]],[1]MATRIZ!$A$2:$Q$4581,16,FALSE)</f>
        <v>FINANCIERO</v>
      </c>
      <c r="J447" s="47" t="str">
        <f>VLOOKUP(Tabla1[[#This Row],[Código]],[1]MATRIZ!$A$2:$Q$4581,17,FALSE)</f>
        <v>HELEN VEINTIMILLA</v>
      </c>
      <c r="K447" s="47"/>
      <c r="AX447" s="23"/>
      <c r="AZ447" s="23"/>
      <c r="BA447" s="23"/>
      <c r="BB447" s="23"/>
      <c r="BV447" s="23"/>
      <c r="BW447" s="1"/>
      <c r="BX447" s="1"/>
    </row>
    <row r="448" spans="1:76" ht="29" x14ac:dyDescent="0.35">
      <c r="A448" s="60">
        <v>203</v>
      </c>
      <c r="B448" s="57" t="s">
        <v>99</v>
      </c>
      <c r="C448" s="69">
        <v>0</v>
      </c>
      <c r="D448" s="44" t="e">
        <f>VLOOKUP($A448,CONSTATACIÓN!A:O,3,0)</f>
        <v>#N/A</v>
      </c>
      <c r="E448" s="44" t="e">
        <f>VLOOKUP(A448,CONSTATACIÓN!A450:O5887,13,FALSE)</f>
        <v>#N/A</v>
      </c>
      <c r="F448" s="49" t="s">
        <v>490</v>
      </c>
      <c r="G448" s="49">
        <v>0</v>
      </c>
      <c r="I448" s="47" t="str">
        <f>VLOOKUP(Tabla1[[#This Row],[Código]],[1]MATRIZ!$A$2:$Q$4581,16,FALSE)</f>
        <v>ENFERMERIA</v>
      </c>
      <c r="J448" s="47">
        <f>VLOOKUP(Tabla1[[#This Row],[Código]],[1]MATRIZ!$A$2:$Q$4581,17,FALSE)</f>
        <v>0</v>
      </c>
      <c r="K448" s="47"/>
      <c r="AX448" s="23"/>
      <c r="AZ448" s="23"/>
      <c r="BA448" s="23"/>
      <c r="BB448" s="23"/>
      <c r="BV448" s="23"/>
      <c r="BW448" s="1"/>
      <c r="BX448" s="1"/>
    </row>
    <row r="449" spans="1:76" ht="29" x14ac:dyDescent="0.35">
      <c r="A449" s="60">
        <v>204</v>
      </c>
      <c r="B449" s="57" t="s">
        <v>99</v>
      </c>
      <c r="C449" s="69">
        <v>0</v>
      </c>
      <c r="D449" s="44" t="e">
        <f>VLOOKUP($A449,CONSTATACIÓN!A:O,3,0)</f>
        <v>#N/A</v>
      </c>
      <c r="E449" s="44" t="e">
        <f>VLOOKUP(A449,CONSTATACIÓN!A451:O5888,13,FALSE)</f>
        <v>#N/A</v>
      </c>
      <c r="F449" s="49" t="s">
        <v>519</v>
      </c>
      <c r="G449" s="49" t="s">
        <v>436</v>
      </c>
      <c r="I449" s="47" t="e">
        <f>VLOOKUP(Tabla1[[#This Row],[Código]],[1]MATRIZ!$A$2:$Q$4581,16,FALSE)</f>
        <v>#N/A</v>
      </c>
      <c r="J449" s="47" t="e">
        <f>VLOOKUP(Tabla1[[#This Row],[Código]],[1]MATRIZ!$A$2:$Q$4581,17,FALSE)</f>
        <v>#N/A</v>
      </c>
      <c r="K449" s="47"/>
      <c r="AX449" s="23"/>
      <c r="AZ449" s="23"/>
      <c r="BA449" s="23"/>
      <c r="BB449" s="23"/>
      <c r="BV449" s="23"/>
      <c r="BW449" s="1"/>
      <c r="BX449" s="1"/>
    </row>
    <row r="450" spans="1:76" x14ac:dyDescent="0.35">
      <c r="A450" s="60">
        <v>205</v>
      </c>
      <c r="B450" s="57" t="s">
        <v>85</v>
      </c>
      <c r="C450" s="69">
        <v>420</v>
      </c>
      <c r="D450" s="44" t="e">
        <f>VLOOKUP($A450,CONSTATACIÓN!A:O,3,0)</f>
        <v>#N/A</v>
      </c>
      <c r="E450" s="44" t="e">
        <f>VLOOKUP(A450,CONSTATACIÓN!A452:O5889,13,FALSE)</f>
        <v>#N/A</v>
      </c>
      <c r="F450" s="49" t="s">
        <v>554</v>
      </c>
      <c r="G450" s="49" t="s">
        <v>436</v>
      </c>
      <c r="I450" s="47" t="str">
        <f>VLOOKUP(Tabla1[[#This Row],[Código]],[1]MATRIZ!$A$2:$Q$4581,16,FALSE)</f>
        <v>FINANCIERO</v>
      </c>
      <c r="J450" s="47" t="str">
        <f>VLOOKUP(Tabla1[[#This Row],[Código]],[1]MATRIZ!$A$2:$Q$4581,17,FALSE)</f>
        <v>HELEN VEINTIMILLA</v>
      </c>
      <c r="K450" s="47"/>
      <c r="AX450" s="23"/>
      <c r="AZ450" s="23"/>
      <c r="BA450" s="23"/>
      <c r="BB450" s="23"/>
      <c r="BV450" s="23"/>
      <c r="BW450" s="1"/>
      <c r="BX450" s="1"/>
    </row>
    <row r="451" spans="1:76" x14ac:dyDescent="0.35">
      <c r="A451" s="54">
        <v>206</v>
      </c>
      <c r="B451" s="57" t="s">
        <v>99</v>
      </c>
      <c r="C451" s="69">
        <v>0</v>
      </c>
      <c r="D451" s="44" t="e">
        <f>VLOOKUP($A451,CONSTATACIÓN!A:O,3,0)</f>
        <v>#N/A</v>
      </c>
      <c r="E451" s="44" t="e">
        <f>VLOOKUP(A451,CONSTATACIÓN!A453:O5890,13,FALSE)</f>
        <v>#N/A</v>
      </c>
      <c r="F451" s="49"/>
      <c r="G451" s="49">
        <v>0</v>
      </c>
      <c r="I451" s="47" t="e">
        <f>VLOOKUP(Tabla1[[#This Row],[Código]],[1]MATRIZ!$A$2:$Q$4581,16,FALSE)</f>
        <v>#N/A</v>
      </c>
      <c r="J451" s="47" t="e">
        <f>VLOOKUP(Tabla1[[#This Row],[Código]],[1]MATRIZ!$A$2:$Q$4581,17,FALSE)</f>
        <v>#N/A</v>
      </c>
      <c r="K451" s="47"/>
      <c r="AX451" s="23"/>
      <c r="AZ451" s="23"/>
      <c r="BA451" s="23"/>
      <c r="BB451" s="23"/>
      <c r="BV451" s="23"/>
      <c r="BW451" s="1"/>
      <c r="BX451" s="1"/>
    </row>
    <row r="452" spans="1:76" ht="29" x14ac:dyDescent="0.35">
      <c r="A452" s="60">
        <v>207</v>
      </c>
      <c r="B452" s="57" t="s">
        <v>230</v>
      </c>
      <c r="C452" s="69">
        <v>185</v>
      </c>
      <c r="D452" s="44" t="e">
        <f>VLOOKUP($A452,CONSTATACIÓN!A:O,3,0)</f>
        <v>#N/A</v>
      </c>
      <c r="E452" s="44" t="e">
        <f>VLOOKUP(A452,CONSTATACIÓN!A454:O5891,13,FALSE)</f>
        <v>#N/A</v>
      </c>
      <c r="F452" s="49" t="s">
        <v>518</v>
      </c>
      <c r="G452" s="49">
        <v>0</v>
      </c>
      <c r="I452" s="47" t="e">
        <f>VLOOKUP(Tabla1[[#This Row],[Código]],[1]MATRIZ!$A$2:$Q$4581,16,FALSE)</f>
        <v>#N/A</v>
      </c>
      <c r="J452" s="47" t="e">
        <f>VLOOKUP(Tabla1[[#This Row],[Código]],[1]MATRIZ!$A$2:$Q$4581,17,FALSE)</f>
        <v>#N/A</v>
      </c>
      <c r="K452" s="47"/>
      <c r="AX452" s="23"/>
      <c r="AZ452" s="23"/>
      <c r="BA452" s="23"/>
      <c r="BB452" s="23"/>
      <c r="BV452" s="23"/>
      <c r="BW452" s="1"/>
      <c r="BX452" s="1"/>
    </row>
    <row r="453" spans="1:76" ht="29" x14ac:dyDescent="0.35">
      <c r="A453" s="60">
        <v>208</v>
      </c>
      <c r="B453" s="57" t="s">
        <v>235</v>
      </c>
      <c r="C453" s="69">
        <v>1300</v>
      </c>
      <c r="D453" s="44" t="e">
        <f>VLOOKUP($A453,CONSTATACIÓN!A:O,3,0)</f>
        <v>#N/A</v>
      </c>
      <c r="E453" s="44" t="e">
        <f>VLOOKUP(A453,CONSTATACIÓN!A455:O5892,13,FALSE)</f>
        <v>#N/A</v>
      </c>
      <c r="F453" s="49" t="s">
        <v>518</v>
      </c>
      <c r="G453" s="49">
        <v>0</v>
      </c>
      <c r="I453" s="47" t="str">
        <f>VLOOKUP(Tabla1[[#This Row],[Código]],[1]MATRIZ!$A$2:$Q$4581,16,FALSE)</f>
        <v>BIENES</v>
      </c>
      <c r="J453" s="47" t="str">
        <f>VLOOKUP(Tabla1[[#This Row],[Código]],[1]MATRIZ!$A$2:$Q$4581,17,FALSE)</f>
        <v>BODEGA DE BIENES</v>
      </c>
      <c r="K453" s="47"/>
      <c r="AX453" s="23"/>
      <c r="AZ453" s="23"/>
      <c r="BA453" s="23"/>
      <c r="BB453" s="23"/>
      <c r="BV453" s="23"/>
      <c r="BW453" s="1"/>
      <c r="BX453" s="1"/>
    </row>
    <row r="454" spans="1:76" x14ac:dyDescent="0.35">
      <c r="A454" s="60">
        <v>209</v>
      </c>
      <c r="B454" s="57" t="s">
        <v>220</v>
      </c>
      <c r="C454" s="69">
        <v>0</v>
      </c>
      <c r="D454" s="44" t="e">
        <f>VLOOKUP($A454,CONSTATACIÓN!A:O,3,0)</f>
        <v>#N/A</v>
      </c>
      <c r="E454" s="44" t="e">
        <f>VLOOKUP(A454,CONSTATACIÓN!A456:O5893,13,FALSE)</f>
        <v>#N/A</v>
      </c>
      <c r="F454" s="49" t="s">
        <v>518</v>
      </c>
      <c r="G454" s="49">
        <v>0</v>
      </c>
      <c r="I454" s="47" t="str">
        <f>VLOOKUP(Tabla1[[#This Row],[Código]],[1]MATRIZ!$A$2:$Q$4581,16,FALSE)</f>
        <v>BIENES</v>
      </c>
      <c r="J454" s="47" t="str">
        <f>VLOOKUP(Tabla1[[#This Row],[Código]],[1]MATRIZ!$A$2:$Q$4581,17,FALSE)</f>
        <v>BODEGA DE BIENES</v>
      </c>
      <c r="K454" s="47"/>
      <c r="AX454" s="23"/>
      <c r="AZ454" s="23"/>
      <c r="BA454" s="23"/>
      <c r="BB454" s="23"/>
      <c r="BV454" s="23"/>
      <c r="BW454" s="1"/>
      <c r="BX454" s="1"/>
    </row>
    <row r="455" spans="1:76" ht="29" x14ac:dyDescent="0.35">
      <c r="A455" s="60">
        <v>210</v>
      </c>
      <c r="B455" s="57" t="s">
        <v>85</v>
      </c>
      <c r="C455" s="69">
        <v>420</v>
      </c>
      <c r="D455" s="44" t="e">
        <f>VLOOKUP($A455,CONSTATACIÓN!A:O,3,0)</f>
        <v>#N/A</v>
      </c>
      <c r="E455" s="44" t="e">
        <f>VLOOKUP(A455,CONSTATACIÓN!A457:O5894,13,FALSE)</f>
        <v>#N/A</v>
      </c>
      <c r="F455" s="49" t="s">
        <v>485</v>
      </c>
      <c r="G455" s="49">
        <v>0</v>
      </c>
      <c r="I455" s="47" t="e">
        <f>VLOOKUP(Tabla1[[#This Row],[Código]],[1]MATRIZ!$A$2:$Q$4581,16,FALSE)</f>
        <v>#N/A</v>
      </c>
      <c r="J455" s="47" t="e">
        <f>VLOOKUP(Tabla1[[#This Row],[Código]],[1]MATRIZ!$A$2:$Q$4581,17,FALSE)</f>
        <v>#N/A</v>
      </c>
      <c r="K455" s="47"/>
      <c r="AX455" s="23"/>
      <c r="AZ455" s="23"/>
      <c r="BA455" s="23"/>
      <c r="BB455" s="23"/>
      <c r="BV455" s="23"/>
      <c r="BW455" s="1"/>
      <c r="BX455" s="1"/>
    </row>
    <row r="456" spans="1:76" ht="29" x14ac:dyDescent="0.35">
      <c r="A456" s="60">
        <v>211</v>
      </c>
      <c r="B456" s="57" t="s">
        <v>221</v>
      </c>
      <c r="C456" s="69">
        <v>801</v>
      </c>
      <c r="D456" s="44" t="e">
        <f>VLOOKUP($A456,CONSTATACIÓN!A:O,3,0)</f>
        <v>#N/A</v>
      </c>
      <c r="E456" s="44" t="e">
        <f>VLOOKUP(A456,CONSTATACIÓN!A458:O5895,13,FALSE)</f>
        <v>#N/A</v>
      </c>
      <c r="F456" s="49" t="s">
        <v>535</v>
      </c>
      <c r="G456" s="49" t="s">
        <v>432</v>
      </c>
      <c r="I456" s="47" t="e">
        <f>VLOOKUP(Tabla1[[#This Row],[Código]],[1]MATRIZ!$A$2:$Q$4581,16,FALSE)</f>
        <v>#N/A</v>
      </c>
      <c r="J456" s="47" t="e">
        <f>VLOOKUP(Tabla1[[#This Row],[Código]],[1]MATRIZ!$A$2:$Q$4581,17,FALSE)</f>
        <v>#N/A</v>
      </c>
      <c r="K456" s="47"/>
      <c r="AX456" s="23"/>
      <c r="AZ456" s="23"/>
      <c r="BA456" s="23"/>
      <c r="BB456" s="23"/>
      <c r="BV456" s="23"/>
      <c r="BW456" s="1"/>
      <c r="BX456" s="1"/>
    </row>
    <row r="457" spans="1:76" ht="29" x14ac:dyDescent="0.35">
      <c r="A457" s="60">
        <v>212</v>
      </c>
      <c r="B457" s="57" t="s">
        <v>97</v>
      </c>
      <c r="C457" s="69">
        <v>215</v>
      </c>
      <c r="D457" s="44" t="e">
        <f>VLOOKUP($A457,CONSTATACIÓN!A:O,3,0)</f>
        <v>#N/A</v>
      </c>
      <c r="E457" s="44" t="e">
        <f>VLOOKUP(A457,CONSTATACIÓN!A459:O5896,13,FALSE)</f>
        <v>#N/A</v>
      </c>
      <c r="F457" s="49" t="s">
        <v>535</v>
      </c>
      <c r="G457" s="49" t="s">
        <v>432</v>
      </c>
      <c r="I457" s="47" t="e">
        <f>VLOOKUP(Tabla1[[#This Row],[Código]],[1]MATRIZ!$A$2:$Q$4581,16,FALSE)</f>
        <v>#N/A</v>
      </c>
      <c r="J457" s="47" t="e">
        <f>VLOOKUP(Tabla1[[#This Row],[Código]],[1]MATRIZ!$A$2:$Q$4581,17,FALSE)</f>
        <v>#N/A</v>
      </c>
      <c r="K457" s="47"/>
      <c r="AX457" s="23"/>
      <c r="AZ457" s="23"/>
      <c r="BA457" s="23"/>
      <c r="BB457" s="23"/>
      <c r="BV457" s="23"/>
      <c r="BW457" s="1"/>
      <c r="BX457" s="1"/>
    </row>
    <row r="458" spans="1:76" x14ac:dyDescent="0.35">
      <c r="A458" s="54">
        <v>213</v>
      </c>
      <c r="B458" s="57" t="s">
        <v>220</v>
      </c>
      <c r="C458" s="69">
        <v>0</v>
      </c>
      <c r="D458" s="44" t="e">
        <f>VLOOKUP($A458,CONSTATACIÓN!A:O,3,0)</f>
        <v>#N/A</v>
      </c>
      <c r="E458" s="44" t="e">
        <f>VLOOKUP(A458,CONSTATACIÓN!A460:O5897,13,FALSE)</f>
        <v>#N/A</v>
      </c>
      <c r="F458" s="49"/>
      <c r="G458" s="49">
        <v>0</v>
      </c>
      <c r="I458" s="47" t="e">
        <f>VLOOKUP(Tabla1[[#This Row],[Código]],[1]MATRIZ!$A$2:$Q$4581,16,FALSE)</f>
        <v>#N/A</v>
      </c>
      <c r="J458" s="47" t="e">
        <f>VLOOKUP(Tabla1[[#This Row],[Código]],[1]MATRIZ!$A$2:$Q$4581,17,FALSE)</f>
        <v>#N/A</v>
      </c>
      <c r="K458" s="47"/>
      <c r="AX458" s="23"/>
      <c r="AZ458" s="23"/>
      <c r="BA458" s="23"/>
      <c r="BB458" s="23"/>
      <c r="BV458" s="23"/>
      <c r="BW458" s="1"/>
      <c r="BX458" s="1"/>
    </row>
    <row r="459" spans="1:76" ht="29" x14ac:dyDescent="0.35">
      <c r="A459" s="54">
        <v>214</v>
      </c>
      <c r="B459" s="57" t="s">
        <v>230</v>
      </c>
      <c r="C459" s="69">
        <v>185</v>
      </c>
      <c r="D459" s="44" t="e">
        <f>VLOOKUP($A459,CONSTATACIÓN!A:O,3,0)</f>
        <v>#N/A</v>
      </c>
      <c r="E459" s="44" t="e">
        <f>VLOOKUP(A459,CONSTATACIÓN!A461:O5898,13,FALSE)</f>
        <v>#N/A</v>
      </c>
      <c r="F459" s="49"/>
      <c r="G459" s="49">
        <v>0</v>
      </c>
      <c r="I459" s="47" t="e">
        <f>VLOOKUP(Tabla1[[#This Row],[Código]],[1]MATRIZ!$A$2:$Q$4581,16,FALSE)</f>
        <v>#N/A</v>
      </c>
      <c r="J459" s="47" t="e">
        <f>VLOOKUP(Tabla1[[#This Row],[Código]],[1]MATRIZ!$A$2:$Q$4581,17,FALSE)</f>
        <v>#N/A</v>
      </c>
      <c r="K459" s="47"/>
      <c r="AX459" s="23"/>
      <c r="AZ459" s="23"/>
      <c r="BA459" s="23"/>
      <c r="BB459" s="23"/>
      <c r="BV459" s="23"/>
      <c r="BW459" s="1"/>
      <c r="BX459" s="1"/>
    </row>
    <row r="460" spans="1:76" ht="29" x14ac:dyDescent="0.35">
      <c r="A460" s="60">
        <v>215</v>
      </c>
      <c r="B460" s="57" t="s">
        <v>99</v>
      </c>
      <c r="C460" s="69">
        <v>0</v>
      </c>
      <c r="D460" s="44" t="e">
        <f>VLOOKUP($A460,CONSTATACIÓN!A:O,3,0)</f>
        <v>#N/A</v>
      </c>
      <c r="E460" s="44" t="e">
        <f>VLOOKUP(A460,CONSTATACIÓN!A462:O5899,13,FALSE)</f>
        <v>#N/A</v>
      </c>
      <c r="F460" s="49" t="s">
        <v>511</v>
      </c>
      <c r="G460" s="49">
        <v>0</v>
      </c>
      <c r="I460" s="47" t="e">
        <f>VLOOKUP(Tabla1[[#This Row],[Código]],[1]MATRIZ!$A$2:$Q$4581,16,FALSE)</f>
        <v>#N/A</v>
      </c>
      <c r="J460" s="47" t="e">
        <f>VLOOKUP(Tabla1[[#This Row],[Código]],[1]MATRIZ!$A$2:$Q$4581,17,FALSE)</f>
        <v>#N/A</v>
      </c>
      <c r="K460" s="47"/>
      <c r="AX460" s="23"/>
      <c r="AZ460" s="23"/>
      <c r="BA460" s="23"/>
      <c r="BB460" s="23"/>
      <c r="BV460" s="23"/>
      <c r="BW460" s="1"/>
      <c r="BX460" s="1"/>
    </row>
    <row r="461" spans="1:76" ht="29" x14ac:dyDescent="0.35">
      <c r="A461" s="60">
        <v>216</v>
      </c>
      <c r="B461" s="57" t="s">
        <v>219</v>
      </c>
      <c r="C461" s="69">
        <v>85</v>
      </c>
      <c r="D461" s="44" t="e">
        <f>VLOOKUP($A461,CONSTATACIÓN!A:O,3,0)</f>
        <v>#N/A</v>
      </c>
      <c r="E461" s="44" t="e">
        <f>VLOOKUP(A461,CONSTATACIÓN!A463:O5900,13,FALSE)</f>
        <v>#N/A</v>
      </c>
      <c r="F461" s="49" t="s">
        <v>540</v>
      </c>
      <c r="G461" s="49">
        <v>0</v>
      </c>
      <c r="I461" s="47" t="e">
        <f>VLOOKUP(Tabla1[[#This Row],[Código]],[1]MATRIZ!$A$2:$Q$4581,16,FALSE)</f>
        <v>#N/A</v>
      </c>
      <c r="J461" s="47" t="e">
        <f>VLOOKUP(Tabla1[[#This Row],[Código]],[1]MATRIZ!$A$2:$Q$4581,17,FALSE)</f>
        <v>#N/A</v>
      </c>
      <c r="K461" s="47"/>
      <c r="AX461" s="23"/>
      <c r="AZ461" s="23"/>
      <c r="BA461" s="23"/>
      <c r="BB461" s="23"/>
      <c r="BV461" s="23"/>
      <c r="BW461" s="1"/>
      <c r="BX461" s="1"/>
    </row>
    <row r="462" spans="1:76" ht="29" x14ac:dyDescent="0.35">
      <c r="A462" s="54">
        <v>217</v>
      </c>
      <c r="B462" s="57" t="s">
        <v>219</v>
      </c>
      <c r="C462" s="69">
        <v>85</v>
      </c>
      <c r="D462" s="44" t="e">
        <f>VLOOKUP($A462,CONSTATACIÓN!A:O,3,0)</f>
        <v>#N/A</v>
      </c>
      <c r="E462" s="44" t="e">
        <f>VLOOKUP(A462,CONSTATACIÓN!A464:O5901,13,FALSE)</f>
        <v>#N/A</v>
      </c>
      <c r="F462" s="49" t="s">
        <v>555</v>
      </c>
      <c r="G462" s="49">
        <v>0</v>
      </c>
      <c r="I462" s="47" t="e">
        <f>VLOOKUP(Tabla1[[#This Row],[Código]],[1]MATRIZ!$A$2:$Q$4581,16,FALSE)</f>
        <v>#N/A</v>
      </c>
      <c r="J462" s="47" t="e">
        <f>VLOOKUP(Tabla1[[#This Row],[Código]],[1]MATRIZ!$A$2:$Q$4581,17,FALSE)</f>
        <v>#N/A</v>
      </c>
      <c r="K462" s="47"/>
      <c r="AX462" s="23"/>
      <c r="AZ462" s="23"/>
      <c r="BA462" s="23"/>
      <c r="BB462" s="23"/>
      <c r="BV462" s="23"/>
      <c r="BW462" s="1"/>
      <c r="BX462" s="1"/>
    </row>
    <row r="463" spans="1:76" ht="29" x14ac:dyDescent="0.35">
      <c r="A463" s="60">
        <v>218</v>
      </c>
      <c r="B463" s="57" t="s">
        <v>230</v>
      </c>
      <c r="C463" s="69">
        <v>185</v>
      </c>
      <c r="D463" s="44" t="e">
        <f>VLOOKUP($A463,CONSTATACIÓN!A:O,3,0)</f>
        <v>#N/A</v>
      </c>
      <c r="E463" s="44" t="e">
        <f>VLOOKUP(A463,CONSTATACIÓN!A465:O5902,13,FALSE)</f>
        <v>#N/A</v>
      </c>
      <c r="F463" s="49" t="s">
        <v>540</v>
      </c>
      <c r="G463" s="49">
        <v>0</v>
      </c>
      <c r="I463" s="47" t="e">
        <f>VLOOKUP(Tabla1[[#This Row],[Código]],[1]MATRIZ!$A$2:$Q$4581,16,FALSE)</f>
        <v>#N/A</v>
      </c>
      <c r="J463" s="47" t="e">
        <f>VLOOKUP(Tabla1[[#This Row],[Código]],[1]MATRIZ!$A$2:$Q$4581,17,FALSE)</f>
        <v>#N/A</v>
      </c>
      <c r="K463" s="47"/>
      <c r="AX463" s="23"/>
      <c r="AZ463" s="23"/>
      <c r="BA463" s="23"/>
      <c r="BB463" s="23"/>
      <c r="BV463" s="23"/>
      <c r="BW463" s="1"/>
      <c r="BX463" s="1"/>
    </row>
    <row r="464" spans="1:76" ht="29" x14ac:dyDescent="0.35">
      <c r="A464" s="60">
        <v>219</v>
      </c>
      <c r="B464" s="57" t="s">
        <v>85</v>
      </c>
      <c r="C464" s="69">
        <v>420</v>
      </c>
      <c r="D464" s="44" t="e">
        <f>VLOOKUP($A464,CONSTATACIÓN!A:O,3,0)</f>
        <v>#N/A</v>
      </c>
      <c r="E464" s="44" t="e">
        <f>VLOOKUP(A464,CONSTATACIÓN!A466:O5903,13,FALSE)</f>
        <v>#N/A</v>
      </c>
      <c r="F464" s="49" t="s">
        <v>540</v>
      </c>
      <c r="G464" s="49">
        <v>0</v>
      </c>
      <c r="I464" s="47" t="e">
        <f>VLOOKUP(Tabla1[[#This Row],[Código]],[1]MATRIZ!$A$2:$Q$4581,16,FALSE)</f>
        <v>#N/A</v>
      </c>
      <c r="J464" s="47" t="e">
        <f>VLOOKUP(Tabla1[[#This Row],[Código]],[1]MATRIZ!$A$2:$Q$4581,17,FALSE)</f>
        <v>#N/A</v>
      </c>
      <c r="K464" s="47"/>
      <c r="AX464" s="23"/>
      <c r="AZ464" s="23"/>
      <c r="BA464" s="23"/>
      <c r="BB464" s="23"/>
      <c r="BV464" s="23"/>
      <c r="BW464" s="1"/>
      <c r="BX464" s="1"/>
    </row>
    <row r="465" spans="1:76" ht="29" x14ac:dyDescent="0.35">
      <c r="A465" s="60">
        <v>220</v>
      </c>
      <c r="B465" s="57" t="s">
        <v>235</v>
      </c>
      <c r="C465" s="69">
        <v>1300</v>
      </c>
      <c r="D465" s="44" t="e">
        <f>VLOOKUP($A465,CONSTATACIÓN!A:O,3,0)</f>
        <v>#N/A</v>
      </c>
      <c r="E465" s="44" t="e">
        <f>VLOOKUP(A465,CONSTATACIÓN!A467:O5904,13,FALSE)</f>
        <v>#N/A</v>
      </c>
      <c r="F465" s="49" t="s">
        <v>492</v>
      </c>
      <c r="G465" s="49" t="s">
        <v>436</v>
      </c>
      <c r="I465" s="47" t="e">
        <f>VLOOKUP(Tabla1[[#This Row],[Código]],[1]MATRIZ!$A$2:$Q$4581,16,FALSE)</f>
        <v>#N/A</v>
      </c>
      <c r="J465" s="47" t="e">
        <f>VLOOKUP(Tabla1[[#This Row],[Código]],[1]MATRIZ!$A$2:$Q$4581,17,FALSE)</f>
        <v>#N/A</v>
      </c>
      <c r="K465" s="47"/>
      <c r="AX465" s="23"/>
      <c r="AZ465" s="23"/>
      <c r="BA465" s="23"/>
      <c r="BB465" s="23"/>
      <c r="BV465" s="23"/>
      <c r="BW465" s="1"/>
      <c r="BX465" s="1"/>
    </row>
    <row r="466" spans="1:76" ht="29" x14ac:dyDescent="0.35">
      <c r="A466" s="60">
        <v>221</v>
      </c>
      <c r="B466" s="57" t="s">
        <v>99</v>
      </c>
      <c r="C466" s="69">
        <v>0</v>
      </c>
      <c r="D466" s="44" t="e">
        <f>VLOOKUP($A466,CONSTATACIÓN!A:O,3,0)</f>
        <v>#N/A</v>
      </c>
      <c r="E466" s="44" t="e">
        <f>VLOOKUP(A466,CONSTATACIÓN!A468:O5905,13,FALSE)</f>
        <v>#N/A</v>
      </c>
      <c r="F466" s="49" t="s">
        <v>540</v>
      </c>
      <c r="G466" s="49">
        <v>0</v>
      </c>
      <c r="I466" s="47" t="e">
        <f>VLOOKUP(Tabla1[[#This Row],[Código]],[1]MATRIZ!$A$2:$Q$4581,16,FALSE)</f>
        <v>#N/A</v>
      </c>
      <c r="J466" s="47" t="e">
        <f>VLOOKUP(Tabla1[[#This Row],[Código]],[1]MATRIZ!$A$2:$Q$4581,17,FALSE)</f>
        <v>#N/A</v>
      </c>
      <c r="K466" s="47"/>
      <c r="AX466" s="23"/>
      <c r="AZ466" s="23"/>
      <c r="BA466" s="23"/>
      <c r="BB466" s="23"/>
      <c r="BV466" s="23"/>
      <c r="BW466" s="1"/>
      <c r="BX466" s="1"/>
    </row>
    <row r="467" spans="1:76" ht="29" x14ac:dyDescent="0.35">
      <c r="A467" s="60">
        <v>222</v>
      </c>
      <c r="B467" s="57" t="s">
        <v>218</v>
      </c>
      <c r="C467" s="69">
        <v>280</v>
      </c>
      <c r="D467" s="44" t="e">
        <f>VLOOKUP($A467,CONSTATACIÓN!A:O,3,0)</f>
        <v>#N/A</v>
      </c>
      <c r="E467" s="44" t="e">
        <f>VLOOKUP(A467,CONSTATACIÓN!A469:O5906,13,FALSE)</f>
        <v>#N/A</v>
      </c>
      <c r="F467" s="49" t="s">
        <v>519</v>
      </c>
      <c r="G467" s="49">
        <v>0</v>
      </c>
      <c r="I467" s="47" t="e">
        <f>VLOOKUP(Tabla1[[#This Row],[Código]],[1]MATRIZ!$A$2:$Q$4581,16,FALSE)</f>
        <v>#N/A</v>
      </c>
      <c r="J467" s="47" t="e">
        <f>VLOOKUP(Tabla1[[#This Row],[Código]],[1]MATRIZ!$A$2:$Q$4581,17,FALSE)</f>
        <v>#N/A</v>
      </c>
      <c r="K467" s="47"/>
      <c r="AX467" s="23"/>
      <c r="AZ467" s="23"/>
      <c r="BA467" s="23"/>
      <c r="BB467" s="23"/>
      <c r="BV467" s="23"/>
      <c r="BW467" s="1"/>
      <c r="BX467" s="1"/>
    </row>
    <row r="468" spans="1:76" ht="29" x14ac:dyDescent="0.35">
      <c r="A468" s="60">
        <v>223</v>
      </c>
      <c r="B468" s="57" t="s">
        <v>218</v>
      </c>
      <c r="C468" s="69">
        <v>280</v>
      </c>
      <c r="D468" s="44" t="e">
        <f>VLOOKUP($A468,CONSTATACIÓN!A:O,3,0)</f>
        <v>#N/A</v>
      </c>
      <c r="E468" s="44" t="e">
        <f>VLOOKUP(A468,CONSTATACIÓN!A470:O5907,13,FALSE)</f>
        <v>#N/A</v>
      </c>
      <c r="F468" s="49" t="s">
        <v>483</v>
      </c>
      <c r="G468" s="49">
        <v>0</v>
      </c>
      <c r="I468" s="47" t="e">
        <f>VLOOKUP(Tabla1[[#This Row],[Código]],[1]MATRIZ!$A$2:$Q$4581,16,FALSE)</f>
        <v>#N/A</v>
      </c>
      <c r="J468" s="47" t="e">
        <f>VLOOKUP(Tabla1[[#This Row],[Código]],[1]MATRIZ!$A$2:$Q$4581,17,FALSE)</f>
        <v>#N/A</v>
      </c>
      <c r="K468" s="47"/>
      <c r="AX468" s="23"/>
      <c r="AZ468" s="23"/>
      <c r="BA468" s="23"/>
      <c r="BB468" s="23"/>
      <c r="BV468" s="23"/>
      <c r="BW468" s="1"/>
      <c r="BX468" s="1"/>
    </row>
    <row r="469" spans="1:76" ht="29" x14ac:dyDescent="0.35">
      <c r="A469" s="54">
        <v>224</v>
      </c>
      <c r="B469" s="57" t="s">
        <v>239</v>
      </c>
      <c r="C469" s="69">
        <v>245</v>
      </c>
      <c r="D469" s="44" t="e">
        <f>VLOOKUP($A469,CONSTATACIÓN!A:O,3,0)</f>
        <v>#N/A</v>
      </c>
      <c r="E469" s="44" t="e">
        <f>VLOOKUP(A469,CONSTATACIÓN!A471:O5908,13,FALSE)</f>
        <v>#N/A</v>
      </c>
      <c r="F469" s="49" t="s">
        <v>535</v>
      </c>
      <c r="G469" s="49" t="s">
        <v>451</v>
      </c>
      <c r="I469" s="47" t="e">
        <f>VLOOKUP(Tabla1[[#This Row],[Código]],[1]MATRIZ!$A$2:$Q$4581,16,FALSE)</f>
        <v>#N/A</v>
      </c>
      <c r="J469" s="47" t="e">
        <f>VLOOKUP(Tabla1[[#This Row],[Código]],[1]MATRIZ!$A$2:$Q$4581,17,FALSE)</f>
        <v>#N/A</v>
      </c>
      <c r="K469" s="47"/>
      <c r="AX469" s="23"/>
      <c r="AZ469" s="23"/>
      <c r="BA469" s="23"/>
      <c r="BB469" s="23"/>
      <c r="BV469" s="23"/>
      <c r="BW469" s="1"/>
      <c r="BX469" s="1"/>
    </row>
    <row r="470" spans="1:76" ht="29" x14ac:dyDescent="0.35">
      <c r="A470" s="54">
        <v>225</v>
      </c>
      <c r="B470" s="57" t="s">
        <v>239</v>
      </c>
      <c r="C470" s="69">
        <v>245</v>
      </c>
      <c r="D470" s="44" t="e">
        <f>VLOOKUP($A470,CONSTATACIÓN!A:O,3,0)</f>
        <v>#N/A</v>
      </c>
      <c r="E470" s="44" t="e">
        <f>VLOOKUP(A470,CONSTATACIÓN!A472:O5909,13,FALSE)</f>
        <v>#N/A</v>
      </c>
      <c r="F470" s="49" t="s">
        <v>535</v>
      </c>
      <c r="G470" s="49" t="s">
        <v>441</v>
      </c>
      <c r="I470" s="47" t="str">
        <f>VLOOKUP(Tabla1[[#This Row],[Código]],[1]MATRIZ!$A$2:$Q$4581,16,FALSE)</f>
        <v>BIENES</v>
      </c>
      <c r="J470" s="47" t="str">
        <f>VLOOKUP(Tabla1[[#This Row],[Código]],[1]MATRIZ!$A$2:$Q$4581,17,FALSE)</f>
        <v>BODEGA DE BIENES</v>
      </c>
      <c r="K470" s="47"/>
      <c r="AX470" s="23"/>
      <c r="AZ470" s="23"/>
      <c r="BA470" s="23"/>
      <c r="BB470" s="23"/>
      <c r="BV470" s="23"/>
      <c r="BW470" s="1"/>
      <c r="BX470" s="1"/>
    </row>
    <row r="471" spans="1:76" ht="29" x14ac:dyDescent="0.35">
      <c r="A471" s="54">
        <v>226</v>
      </c>
      <c r="B471" s="57" t="s">
        <v>239</v>
      </c>
      <c r="C471" s="69">
        <v>245</v>
      </c>
      <c r="D471" s="44" t="e">
        <f>VLOOKUP($A471,CONSTATACIÓN!A:O,3,0)</f>
        <v>#N/A</v>
      </c>
      <c r="E471" s="44" t="e">
        <f>VLOOKUP(A471,CONSTATACIÓN!A473:O5910,13,FALSE)</f>
        <v>#N/A</v>
      </c>
      <c r="F471" s="49" t="s">
        <v>535</v>
      </c>
      <c r="G471" s="49" t="s">
        <v>451</v>
      </c>
      <c r="I471" s="47" t="e">
        <f>VLOOKUP(Tabla1[[#This Row],[Código]],[1]MATRIZ!$A$2:$Q$4581,16,FALSE)</f>
        <v>#N/A</v>
      </c>
      <c r="J471" s="47" t="e">
        <f>VLOOKUP(Tabla1[[#This Row],[Código]],[1]MATRIZ!$A$2:$Q$4581,17,FALSE)</f>
        <v>#N/A</v>
      </c>
      <c r="K471" s="47"/>
      <c r="AX471" s="23"/>
      <c r="AZ471" s="23"/>
      <c r="BA471" s="23"/>
      <c r="BB471" s="23"/>
      <c r="BV471" s="23"/>
      <c r="BW471" s="1"/>
      <c r="BX471" s="1"/>
    </row>
    <row r="472" spans="1:76" x14ac:dyDescent="0.35">
      <c r="A472" s="54">
        <v>227</v>
      </c>
      <c r="B472" s="57" t="s">
        <v>243</v>
      </c>
      <c r="C472" s="69">
        <v>0</v>
      </c>
      <c r="D472" s="44" t="e">
        <f>VLOOKUP($A472,CONSTATACIÓN!A:O,3,0)</f>
        <v>#N/A</v>
      </c>
      <c r="E472" s="44" t="e">
        <f>VLOOKUP(A472,CONSTATACIÓN!A474:O5911,13,FALSE)</f>
        <v>#N/A</v>
      </c>
      <c r="F472" s="49"/>
      <c r="G472" s="49">
        <v>0</v>
      </c>
      <c r="I472" s="47" t="e">
        <f>VLOOKUP(Tabla1[[#This Row],[Código]],[1]MATRIZ!$A$2:$Q$4581,16,FALSE)</f>
        <v>#N/A</v>
      </c>
      <c r="J472" s="47" t="e">
        <f>VLOOKUP(Tabla1[[#This Row],[Código]],[1]MATRIZ!$A$2:$Q$4581,17,FALSE)</f>
        <v>#N/A</v>
      </c>
      <c r="K472" s="47"/>
      <c r="AX472" s="23"/>
      <c r="AZ472" s="23"/>
      <c r="BA472" s="23"/>
      <c r="BB472" s="23"/>
      <c r="BV472" s="23"/>
      <c r="BW472" s="1"/>
      <c r="BX472" s="1"/>
    </row>
    <row r="473" spans="1:76" x14ac:dyDescent="0.35">
      <c r="A473" s="54">
        <v>228</v>
      </c>
      <c r="B473" s="62" t="s">
        <v>244</v>
      </c>
      <c r="C473" s="69">
        <v>170</v>
      </c>
      <c r="D473" s="44" t="e">
        <f>VLOOKUP($A473,CONSTATACIÓN!A:O,3,0)</f>
        <v>#N/A</v>
      </c>
      <c r="E473" s="44" t="e">
        <f>VLOOKUP(A473,CONSTATACIÓN!A475:O5912,13,FALSE)</f>
        <v>#N/A</v>
      </c>
      <c r="F473" s="49"/>
      <c r="G473" s="49">
        <v>0</v>
      </c>
      <c r="I473" s="47" t="str">
        <f>VLOOKUP(Tabla1[[#This Row],[Código]],[1]MATRIZ!$A$2:$Q$4581,16,FALSE)</f>
        <v>MONUMENTO</v>
      </c>
      <c r="J473" s="47" t="str">
        <f>VLOOKUP(Tabla1[[#This Row],[Código]],[1]MATRIZ!$A$2:$Q$4581,17,FALSE)</f>
        <v>PLANTA BAJA</v>
      </c>
      <c r="K473" s="47"/>
      <c r="AX473" s="23"/>
      <c r="AZ473" s="23"/>
      <c r="BA473" s="23"/>
      <c r="BB473" s="23"/>
      <c r="BV473" s="23"/>
      <c r="BW473" s="1"/>
      <c r="BX473" s="1"/>
    </row>
    <row r="474" spans="1:76" ht="29" x14ac:dyDescent="0.35">
      <c r="A474" s="63">
        <v>229</v>
      </c>
      <c r="B474" s="57" t="s">
        <v>245</v>
      </c>
      <c r="C474" s="69">
        <v>118</v>
      </c>
      <c r="D474" s="44" t="e">
        <f>VLOOKUP($A474,CONSTATACIÓN!A:O,3,0)</f>
        <v>#N/A</v>
      </c>
      <c r="E474" s="44" t="e">
        <f>VLOOKUP(A474,CONSTATACIÓN!A476:O5913,13,FALSE)</f>
        <v>#N/A</v>
      </c>
      <c r="F474" s="49" t="s">
        <v>523</v>
      </c>
      <c r="G474" s="49" t="s">
        <v>447</v>
      </c>
      <c r="I474" s="47" t="e">
        <f>VLOOKUP(Tabla1[[#This Row],[Código]],[1]MATRIZ!$A$2:$Q$4581,16,FALSE)</f>
        <v>#N/A</v>
      </c>
      <c r="J474" s="47" t="e">
        <f>VLOOKUP(Tabla1[[#This Row],[Código]],[1]MATRIZ!$A$2:$Q$4581,17,FALSE)</f>
        <v>#N/A</v>
      </c>
      <c r="K474" s="47"/>
      <c r="AX474" s="23"/>
      <c r="AZ474" s="23"/>
      <c r="BA474" s="23"/>
      <c r="BB474" s="23"/>
      <c r="BV474" s="23"/>
      <c r="BW474" s="1"/>
      <c r="BX474" s="1"/>
    </row>
    <row r="475" spans="1:76" ht="29" x14ac:dyDescent="0.35">
      <c r="A475" s="61">
        <v>230</v>
      </c>
      <c r="B475" s="57" t="s">
        <v>245</v>
      </c>
      <c r="C475" s="69">
        <v>118</v>
      </c>
      <c r="D475" s="44" t="e">
        <f>VLOOKUP($A475,CONSTATACIÓN!A:O,3,0)</f>
        <v>#N/A</v>
      </c>
      <c r="E475" s="44" t="e">
        <f>VLOOKUP(A475,CONSTATACIÓN!A477:O5914,13,FALSE)</f>
        <v>#N/A</v>
      </c>
      <c r="F475" s="49" t="s">
        <v>523</v>
      </c>
      <c r="G475" s="49">
        <v>0</v>
      </c>
      <c r="I475" s="47" t="str">
        <f>VLOOKUP(Tabla1[[#This Row],[Código]],[1]MATRIZ!$A$2:$Q$4581,16,FALSE)</f>
        <v>ARCHIVO-PLAZA CULTURAL</v>
      </c>
      <c r="J475" s="47" t="str">
        <f>VLOOKUP(Tabla1[[#This Row],[Código]],[1]MATRIZ!$A$2:$Q$4581,17,FALSE)</f>
        <v>INFRAESTRUCTURA</v>
      </c>
      <c r="K475" s="47"/>
      <c r="AX475" s="23"/>
      <c r="AZ475" s="23"/>
      <c r="BA475" s="23"/>
      <c r="BB475" s="23"/>
      <c r="BV475" s="23"/>
      <c r="BW475" s="1"/>
      <c r="BX475" s="1"/>
    </row>
    <row r="476" spans="1:76" ht="29" x14ac:dyDescent="0.35">
      <c r="A476" s="60">
        <v>231</v>
      </c>
      <c r="B476" s="57" t="s">
        <v>235</v>
      </c>
      <c r="C476" s="69">
        <v>1300</v>
      </c>
      <c r="D476" s="44" t="e">
        <f>VLOOKUP($A476,CONSTATACIÓN!A:O,3,0)</f>
        <v>#N/A</v>
      </c>
      <c r="E476" s="44" t="e">
        <f>VLOOKUP(A476,CONSTATACIÓN!A478:O5915,13,FALSE)</f>
        <v>#N/A</v>
      </c>
      <c r="F476" s="49" t="s">
        <v>556</v>
      </c>
      <c r="G476" s="49" t="s">
        <v>436</v>
      </c>
      <c r="I476" s="47" t="str">
        <f>VLOOKUP(Tabla1[[#This Row],[Código]],[1]MATRIZ!$A$2:$Q$4581,16,FALSE)</f>
        <v>MONUMENTO</v>
      </c>
      <c r="J476" s="47" t="str">
        <f>VLOOKUP(Tabla1[[#This Row],[Código]],[1]MATRIZ!$A$2:$Q$4581,17,FALSE)</f>
        <v>SEXTO PISO</v>
      </c>
      <c r="K476" s="47"/>
      <c r="AX476" s="23"/>
      <c r="AZ476" s="23"/>
      <c r="BA476" s="23"/>
      <c r="BB476" s="23"/>
      <c r="BV476" s="23"/>
      <c r="BW476" s="1"/>
      <c r="BX476" s="1"/>
    </row>
    <row r="477" spans="1:76" ht="29" x14ac:dyDescent="0.35">
      <c r="A477" s="54">
        <v>232</v>
      </c>
      <c r="B477" s="57" t="s">
        <v>85</v>
      </c>
      <c r="C477" s="69">
        <v>420</v>
      </c>
      <c r="D477" s="44" t="e">
        <f>VLOOKUP($A477,CONSTATACIÓN!A:O,3,0)</f>
        <v>#N/A</v>
      </c>
      <c r="E477" s="44" t="e">
        <f>VLOOKUP(A477,CONSTATACIÓN!A479:O5916,13,FALSE)</f>
        <v>#N/A</v>
      </c>
      <c r="F477" s="49" t="s">
        <v>485</v>
      </c>
      <c r="G477" s="49">
        <v>0</v>
      </c>
      <c r="I477" s="47" t="str">
        <f>VLOOKUP(Tabla1[[#This Row],[Código]],[1]MATRIZ!$A$2:$Q$4581,16,FALSE)</f>
        <v>MONUMENTO</v>
      </c>
      <c r="J477" s="47" t="str">
        <f>VLOOKUP(Tabla1[[#This Row],[Código]],[1]MATRIZ!$A$2:$Q$4581,17,FALSE)</f>
        <v>PLANTA BAJA</v>
      </c>
      <c r="K477" s="47"/>
      <c r="AX477" s="23"/>
      <c r="AZ477" s="23"/>
      <c r="BA477" s="23"/>
      <c r="BB477" s="23"/>
      <c r="BV477" s="23"/>
      <c r="BW477" s="1"/>
      <c r="BX477" s="1"/>
    </row>
    <row r="478" spans="1:76" x14ac:dyDescent="0.35">
      <c r="A478" s="60">
        <v>233</v>
      </c>
      <c r="B478" s="57" t="s">
        <v>220</v>
      </c>
      <c r="C478" s="69">
        <v>0</v>
      </c>
      <c r="D478" s="44" t="e">
        <f>VLOOKUP($A478,CONSTATACIÓN!A:O,3,0)</f>
        <v>#N/A</v>
      </c>
      <c r="E478" s="44" t="e">
        <f>VLOOKUP(A478,CONSTATACIÓN!A480:O5917,13,FALSE)</f>
        <v>#N/A</v>
      </c>
      <c r="F478" s="49" t="s">
        <v>541</v>
      </c>
      <c r="G478" s="49">
        <v>0</v>
      </c>
      <c r="I478" s="47" t="str">
        <f>VLOOKUP(Tabla1[[#This Row],[Código]],[1]MATRIZ!$A$2:$Q$4581,16,FALSE)</f>
        <v>SECRETARIA</v>
      </c>
      <c r="J478" s="47" t="str">
        <f>VLOOKUP(Tabla1[[#This Row],[Código]],[1]MATRIZ!$A$2:$Q$4581,17,FALSE)</f>
        <v>MARIO BURBANO</v>
      </c>
      <c r="K478" s="47"/>
      <c r="AX478" s="23"/>
      <c r="AZ478" s="23"/>
      <c r="BA478" s="23"/>
      <c r="BB478" s="23"/>
      <c r="BV478" s="23"/>
      <c r="BW478" s="1"/>
      <c r="BX478" s="1"/>
    </row>
    <row r="479" spans="1:76" ht="29" x14ac:dyDescent="0.35">
      <c r="A479" s="54">
        <v>234</v>
      </c>
      <c r="B479" s="57" t="s">
        <v>230</v>
      </c>
      <c r="C479" s="69">
        <v>185</v>
      </c>
      <c r="D479" s="44" t="e">
        <f>VLOOKUP($A479,CONSTATACIÓN!A:O,3,0)</f>
        <v>#N/A</v>
      </c>
      <c r="E479" s="44" t="e">
        <f>VLOOKUP(A479,CONSTATACIÓN!A481:O5918,13,FALSE)</f>
        <v>#N/A</v>
      </c>
      <c r="F479" s="49" t="s">
        <v>535</v>
      </c>
      <c r="G479" s="49" t="s">
        <v>452</v>
      </c>
      <c r="I479" s="47" t="str">
        <f>VLOOKUP(Tabla1[[#This Row],[Código]],[1]MATRIZ!$A$2:$Q$4581,16,FALSE)</f>
        <v>BIENES</v>
      </c>
      <c r="J479" s="47" t="str">
        <f>VLOOKUP(Tabla1[[#This Row],[Código]],[1]MATRIZ!$A$2:$Q$4581,17,FALSE)</f>
        <v>TATIANA GARCIA</v>
      </c>
      <c r="K479" s="47"/>
      <c r="AX479" s="23"/>
      <c r="AZ479" s="23"/>
      <c r="BA479" s="23"/>
      <c r="BB479" s="23"/>
      <c r="BV479" s="23"/>
      <c r="BW479" s="1"/>
      <c r="BX479" s="1"/>
    </row>
    <row r="480" spans="1:76" ht="29" x14ac:dyDescent="0.35">
      <c r="A480" s="60">
        <v>235</v>
      </c>
      <c r="B480" s="57" t="s">
        <v>218</v>
      </c>
      <c r="C480" s="69">
        <v>280</v>
      </c>
      <c r="D480" s="44" t="e">
        <f>VLOOKUP($A480,CONSTATACIÓN!A:O,3,0)</f>
        <v>#N/A</v>
      </c>
      <c r="E480" s="44" t="e">
        <f>VLOOKUP(A480,CONSTATACIÓN!A482:O5919,13,FALSE)</f>
        <v>#N/A</v>
      </c>
      <c r="F480" s="49" t="s">
        <v>538</v>
      </c>
      <c r="G480" s="49">
        <v>0</v>
      </c>
      <c r="I480" s="47" t="str">
        <f>VLOOKUP(Tabla1[[#This Row],[Código]],[1]MATRIZ!$A$2:$Q$4581,16,FALSE)</f>
        <v>CASILLEROS FACILITADORAS</v>
      </c>
      <c r="J480" s="47" t="str">
        <f>VLOOKUP(Tabla1[[#This Row],[Código]],[1]MATRIZ!$A$2:$Q$4581,17,FALSE)</f>
        <v>LOCAL 95 H</v>
      </c>
      <c r="K480" s="47"/>
      <c r="AX480" s="23"/>
      <c r="AZ480" s="23"/>
      <c r="BA480" s="23"/>
      <c r="BB480" s="23"/>
      <c r="BV480" s="23"/>
      <c r="BW480" s="1"/>
      <c r="BX480" s="1"/>
    </row>
    <row r="481" spans="1:76" x14ac:dyDescent="0.35">
      <c r="A481" s="60">
        <v>236</v>
      </c>
      <c r="B481" s="57" t="s">
        <v>218</v>
      </c>
      <c r="C481" s="69">
        <v>280</v>
      </c>
      <c r="D481" s="44" t="e">
        <f>VLOOKUP($A481,CONSTATACIÓN!A:O,3,0)</f>
        <v>#N/A</v>
      </c>
      <c r="E481" s="44" t="e">
        <f>VLOOKUP(A481,CONSTATACIÓN!A483:O5920,13,FALSE)</f>
        <v>#N/A</v>
      </c>
      <c r="F481" s="49" t="s">
        <v>506</v>
      </c>
      <c r="G481" s="49">
        <v>0</v>
      </c>
      <c r="I481" s="47" t="str">
        <f>VLOOKUP(Tabla1[[#This Row],[Código]],[1]MATRIZ!$A$2:$Q$4581,16,FALSE)</f>
        <v>MONUMENTO</v>
      </c>
      <c r="J481" s="47" t="str">
        <f>VLOOKUP(Tabla1[[#This Row],[Código]],[1]MATRIZ!$A$2:$Q$4581,17,FALSE)</f>
        <v>PLANTA BAJA</v>
      </c>
      <c r="K481" s="47"/>
      <c r="AX481" s="23"/>
      <c r="AZ481" s="23"/>
      <c r="BA481" s="23"/>
      <c r="BB481" s="23"/>
      <c r="BV481" s="23"/>
      <c r="BW481" s="1"/>
      <c r="BX481" s="1"/>
    </row>
    <row r="482" spans="1:76" ht="29" x14ac:dyDescent="0.35">
      <c r="A482" s="60">
        <v>237</v>
      </c>
      <c r="B482" s="57" t="s">
        <v>218</v>
      </c>
      <c r="C482" s="69">
        <v>280</v>
      </c>
      <c r="D482" s="44" t="e">
        <f>VLOOKUP($A482,CONSTATACIÓN!A:O,3,0)</f>
        <v>#N/A</v>
      </c>
      <c r="E482" s="44" t="e">
        <f>VLOOKUP(A482,CONSTATACIÓN!A483:O5921,13,FALSE)</f>
        <v>#N/A</v>
      </c>
      <c r="F482" s="49" t="s">
        <v>483</v>
      </c>
      <c r="G482" s="49">
        <v>0</v>
      </c>
      <c r="I482" s="47" t="str">
        <f>VLOOKUP(Tabla1[[#This Row],[Código]],[1]MATRIZ!$A$2:$Q$4581,16,FALSE)</f>
        <v>MONUMENTO</v>
      </c>
      <c r="J482" s="47" t="str">
        <f>VLOOKUP(Tabla1[[#This Row],[Código]],[1]MATRIZ!$A$2:$Q$4581,17,FALSE)</f>
        <v>PLANTA BAJA</v>
      </c>
      <c r="K482" s="47"/>
      <c r="AX482" s="23"/>
      <c r="AZ482" s="23"/>
      <c r="BA482" s="23"/>
      <c r="BB482" s="23"/>
      <c r="BV482" s="23"/>
      <c r="BW482" s="1"/>
      <c r="BX482" s="1"/>
    </row>
    <row r="483" spans="1:76" ht="29" x14ac:dyDescent="0.35">
      <c r="A483" s="60">
        <v>238</v>
      </c>
      <c r="B483" s="57" t="s">
        <v>99</v>
      </c>
      <c r="C483" s="69">
        <v>0</v>
      </c>
      <c r="D483" s="44" t="e">
        <f>VLOOKUP($A483,CONSTATACIÓN!A:O,3,0)</f>
        <v>#N/A</v>
      </c>
      <c r="E483" s="44" t="e">
        <f>VLOOKUP(A483,CONSTATACIÓN!A483:O5922,13,FALSE)</f>
        <v>#N/A</v>
      </c>
      <c r="F483" s="49" t="s">
        <v>517</v>
      </c>
      <c r="G483" s="49">
        <v>0</v>
      </c>
      <c r="I483" s="47" t="str">
        <f>VLOOKUP(Tabla1[[#This Row],[Código]],[1]MATRIZ!$A$2:$Q$4581,16,FALSE)</f>
        <v>MONUMENTO</v>
      </c>
      <c r="J483" s="47" t="str">
        <f>VLOOKUP(Tabla1[[#This Row],[Código]],[1]MATRIZ!$A$2:$Q$4581,17,FALSE)</f>
        <v>PLANTA BAJA</v>
      </c>
      <c r="K483" s="47"/>
      <c r="AX483" s="23"/>
      <c r="AZ483" s="23"/>
      <c r="BA483" s="23"/>
      <c r="BB483" s="23"/>
      <c r="BV483" s="23"/>
      <c r="BW483" s="1"/>
      <c r="BX483" s="1"/>
    </row>
    <row r="484" spans="1:76" ht="29" x14ac:dyDescent="0.35">
      <c r="A484" s="60">
        <v>239</v>
      </c>
      <c r="B484" s="57" t="s">
        <v>99</v>
      </c>
      <c r="C484" s="69">
        <v>0</v>
      </c>
      <c r="D484" s="44" t="e">
        <f>VLOOKUP($A484,CONSTATACIÓN!A:O,3,0)</f>
        <v>#N/A</v>
      </c>
      <c r="E484" s="44" t="e">
        <f>VLOOKUP(A484,CONSTATACIÓN!A484:O5923,13,FALSE)</f>
        <v>#N/A</v>
      </c>
      <c r="F484" s="49" t="s">
        <v>516</v>
      </c>
      <c r="G484" s="49">
        <v>0</v>
      </c>
      <c r="I484" s="47" t="str">
        <f>VLOOKUP(Tabla1[[#This Row],[Código]],[1]MATRIZ!$A$2:$Q$4581,16,FALSE)</f>
        <v>MONUMENTO</v>
      </c>
      <c r="J484" s="47" t="str">
        <f>VLOOKUP(Tabla1[[#This Row],[Código]],[1]MATRIZ!$A$2:$Q$4581,17,FALSE)</f>
        <v>PLANTA BAJA</v>
      </c>
      <c r="K484" s="47"/>
      <c r="AX484" s="23"/>
      <c r="AZ484" s="23"/>
      <c r="BA484" s="23"/>
      <c r="BB484" s="23"/>
      <c r="BV484" s="23"/>
      <c r="BW484" s="1"/>
      <c r="BX484" s="1"/>
    </row>
    <row r="485" spans="1:76" x14ac:dyDescent="0.35">
      <c r="A485" s="60">
        <v>240</v>
      </c>
      <c r="B485" s="57" t="s">
        <v>99</v>
      </c>
      <c r="C485" s="69">
        <v>0</v>
      </c>
      <c r="D485" s="44" t="e">
        <f>VLOOKUP($A485,CONSTATACIÓN!A:O,3,0)</f>
        <v>#N/A</v>
      </c>
      <c r="E485" s="44" t="e">
        <f>VLOOKUP(A485,CONSTATACIÓN!A485:O5924,13,FALSE)</f>
        <v>#N/A</v>
      </c>
      <c r="F485" s="49" t="s">
        <v>484</v>
      </c>
      <c r="G485" s="49">
        <v>0</v>
      </c>
      <c r="I485" s="47" t="str">
        <f>VLOOKUP(Tabla1[[#This Row],[Código]],[1]MATRIZ!$A$2:$Q$4581,16,FALSE)</f>
        <v>MONUMENTO</v>
      </c>
      <c r="J485" s="47" t="str">
        <f>VLOOKUP(Tabla1[[#This Row],[Código]],[1]MATRIZ!$A$2:$Q$4581,17,FALSE)</f>
        <v>PLANTA BAJA</v>
      </c>
      <c r="K485" s="47"/>
      <c r="AX485" s="23"/>
      <c r="AZ485" s="23"/>
      <c r="BA485" s="23"/>
      <c r="BB485" s="23"/>
      <c r="BV485" s="23"/>
      <c r="BW485" s="1"/>
      <c r="BX485" s="1"/>
    </row>
    <row r="486" spans="1:76" x14ac:dyDescent="0.35">
      <c r="A486" s="60">
        <v>241</v>
      </c>
      <c r="B486" s="57" t="s">
        <v>99</v>
      </c>
      <c r="C486" s="69">
        <v>0</v>
      </c>
      <c r="D486" s="44" t="e">
        <f>VLOOKUP($A486,CONSTATACIÓN!A:O,3,0)</f>
        <v>#N/A</v>
      </c>
      <c r="E486" s="44" t="e">
        <f>VLOOKUP(A486,CONSTATACIÓN!A486:O5925,13,FALSE)</f>
        <v>#N/A</v>
      </c>
      <c r="F486" s="49" t="s">
        <v>548</v>
      </c>
      <c r="G486" s="49" t="s">
        <v>436</v>
      </c>
      <c r="I486" s="47" t="str">
        <f>VLOOKUP(Tabla1[[#This Row],[Código]],[1]MATRIZ!$A$2:$Q$4581,16,FALSE)</f>
        <v>MONUMENTO</v>
      </c>
      <c r="J486" s="47" t="str">
        <f>VLOOKUP(Tabla1[[#This Row],[Código]],[1]MATRIZ!$A$2:$Q$4581,17,FALSE)</f>
        <v>PLANTA BAJA</v>
      </c>
      <c r="K486" s="47"/>
      <c r="AX486" s="23"/>
      <c r="AZ486" s="23"/>
      <c r="BA486" s="23"/>
      <c r="BB486" s="23"/>
      <c r="BV486" s="23"/>
      <c r="BW486" s="1"/>
      <c r="BX486" s="1"/>
    </row>
    <row r="487" spans="1:76" ht="29" x14ac:dyDescent="0.35">
      <c r="A487" s="60">
        <v>242</v>
      </c>
      <c r="B487" s="57" t="s">
        <v>99</v>
      </c>
      <c r="C487" s="69">
        <v>0</v>
      </c>
      <c r="D487" s="44" t="e">
        <f>VLOOKUP($A487,CONSTATACIÓN!A:O,3,0)</f>
        <v>#N/A</v>
      </c>
      <c r="E487" s="44" t="e">
        <f>VLOOKUP(A487,CONSTATACIÓN!A487:O5926,13,FALSE)</f>
        <v>#N/A</v>
      </c>
      <c r="F487" s="49" t="s">
        <v>507</v>
      </c>
      <c r="G487" s="49">
        <v>0</v>
      </c>
      <c r="I487" s="47" t="e">
        <f>VLOOKUP(Tabla1[[#This Row],[Código]],[1]MATRIZ!$A$2:$Q$4581,16,FALSE)</f>
        <v>#N/A</v>
      </c>
      <c r="J487" s="47" t="e">
        <f>VLOOKUP(Tabla1[[#This Row],[Código]],[1]MATRIZ!$A$2:$Q$4581,17,FALSE)</f>
        <v>#N/A</v>
      </c>
      <c r="K487" s="47"/>
      <c r="AX487" s="23"/>
      <c r="AZ487" s="23"/>
      <c r="BA487" s="23"/>
      <c r="BB487" s="23"/>
      <c r="BV487" s="23"/>
      <c r="BW487" s="1"/>
      <c r="BX487" s="1"/>
    </row>
    <row r="488" spans="1:76" ht="29" x14ac:dyDescent="0.35">
      <c r="A488" s="60">
        <v>243</v>
      </c>
      <c r="B488" s="57" t="s">
        <v>219</v>
      </c>
      <c r="C488" s="69">
        <v>85</v>
      </c>
      <c r="D488" s="44" t="e">
        <f>VLOOKUP($A488,CONSTATACIÓN!A:O,3,0)</f>
        <v>#N/A</v>
      </c>
      <c r="E488" s="44" t="e">
        <f>VLOOKUP(A488,CONSTATACIÓN!A488:O5927,13,FALSE)</f>
        <v>#N/A</v>
      </c>
      <c r="F488" s="49" t="s">
        <v>491</v>
      </c>
      <c r="G488" s="49">
        <v>0</v>
      </c>
      <c r="I488" s="47" t="str">
        <f>VLOOKUP(Tabla1[[#This Row],[Código]],[1]MATRIZ!$A$2:$Q$4581,16,FALSE)</f>
        <v>MONUMENTO</v>
      </c>
      <c r="J488" s="47" t="str">
        <f>VLOOKUP(Tabla1[[#This Row],[Código]],[1]MATRIZ!$A$2:$Q$4581,17,FALSE)</f>
        <v>PLANTA BAJA</v>
      </c>
      <c r="K488" s="47"/>
      <c r="AX488" s="23"/>
      <c r="AZ488" s="23"/>
      <c r="BA488" s="23"/>
      <c r="BB488" s="23"/>
      <c r="BV488" s="23"/>
      <c r="BW488" s="1"/>
      <c r="BX488" s="1"/>
    </row>
    <row r="489" spans="1:76" x14ac:dyDescent="0.35">
      <c r="A489" s="54">
        <v>244</v>
      </c>
      <c r="B489" s="57" t="s">
        <v>85</v>
      </c>
      <c r="C489" s="69">
        <v>0</v>
      </c>
      <c r="D489" s="44" t="e">
        <f>VLOOKUP($A489,CONSTATACIÓN!A:O,3,0)</f>
        <v>#N/A</v>
      </c>
      <c r="E489" s="44" t="e">
        <f>VLOOKUP(A489,CONSTATACIÓN!A489:O5928,13,FALSE)</f>
        <v>#N/A</v>
      </c>
      <c r="F489" s="49"/>
      <c r="G489" s="49">
        <v>0</v>
      </c>
      <c r="I489" s="47" t="str">
        <f>VLOOKUP(Tabla1[[#This Row],[Código]],[1]MATRIZ!$A$2:$Q$4581,16,FALSE)</f>
        <v>MONUMENTO</v>
      </c>
      <c r="J489" s="47" t="str">
        <f>VLOOKUP(Tabla1[[#This Row],[Código]],[1]MATRIZ!$A$2:$Q$4581,17,FALSE)</f>
        <v>OLEOGRAMA</v>
      </c>
      <c r="K489" s="47"/>
      <c r="AX489" s="23"/>
      <c r="AZ489" s="23"/>
      <c r="BA489" s="23"/>
      <c r="BB489" s="23"/>
      <c r="BV489" s="23"/>
      <c r="BW489" s="1"/>
      <c r="BX489" s="1"/>
    </row>
    <row r="490" spans="1:76" x14ac:dyDescent="0.35">
      <c r="A490" s="54">
        <v>245</v>
      </c>
      <c r="B490" s="57" t="s">
        <v>246</v>
      </c>
      <c r="C490" s="69">
        <v>120</v>
      </c>
      <c r="D490" s="44" t="e">
        <f>VLOOKUP($A490,CONSTATACIÓN!A:O,3,0)</f>
        <v>#N/A</v>
      </c>
      <c r="E490" s="44" t="e">
        <f>VLOOKUP(A490,CONSTATACIÓN!A490:O5929,13,FALSE)</f>
        <v>#N/A</v>
      </c>
      <c r="F490" s="49"/>
      <c r="G490" s="49">
        <v>0</v>
      </c>
      <c r="I490" s="47" t="str">
        <f>VLOOKUP(Tabla1[[#This Row],[Código]],[1]MATRIZ!$A$2:$Q$4581,16,FALSE)</f>
        <v>TURISMO Y CULTURA</v>
      </c>
      <c r="J490" s="47" t="str">
        <f>VLOOKUP(Tabla1[[#This Row],[Código]],[1]MATRIZ!$A$2:$Q$4581,17,FALSE)</f>
        <v>FRENTE A CRISTINA VILLACIS</v>
      </c>
      <c r="K490" s="47"/>
      <c r="AX490" s="23"/>
      <c r="AZ490" s="23"/>
      <c r="BA490" s="23"/>
      <c r="BB490" s="23"/>
      <c r="BV490" s="23"/>
      <c r="BW490" s="1"/>
      <c r="BX490" s="1"/>
    </row>
    <row r="491" spans="1:76" x14ac:dyDescent="0.35">
      <c r="A491" s="54">
        <v>246</v>
      </c>
      <c r="B491" s="57" t="s">
        <v>246</v>
      </c>
      <c r="C491" s="69">
        <v>120</v>
      </c>
      <c r="D491" s="44" t="e">
        <f>VLOOKUP($A491,CONSTATACIÓN!A:O,3,0)</f>
        <v>#N/A</v>
      </c>
      <c r="E491" s="44" t="e">
        <f>VLOOKUP(A491,CONSTATACIÓN!A491:O5930,13,FALSE)</f>
        <v>#N/A</v>
      </c>
      <c r="F491" s="49"/>
      <c r="G491" s="49">
        <v>0</v>
      </c>
      <c r="I491" s="47" t="str">
        <f>VLOOKUP(Tabla1[[#This Row],[Código]],[1]MATRIZ!$A$2:$Q$4581,16,FALSE)</f>
        <v>MONUMENTO</v>
      </c>
      <c r="J491" s="47" t="str">
        <f>VLOOKUP(Tabla1[[#This Row],[Código]],[1]MATRIZ!$A$2:$Q$4581,17,FALSE)</f>
        <v>PLANTA BAJA</v>
      </c>
      <c r="K491" s="47"/>
      <c r="AX491" s="23"/>
      <c r="AZ491" s="23"/>
      <c r="BA491" s="23"/>
      <c r="BB491" s="23"/>
      <c r="BV491" s="23"/>
      <c r="BW491" s="1"/>
      <c r="BX491" s="1"/>
    </row>
    <row r="492" spans="1:76" x14ac:dyDescent="0.35">
      <c r="A492" s="54">
        <v>247</v>
      </c>
      <c r="B492" s="57" t="s">
        <v>246</v>
      </c>
      <c r="C492" s="69">
        <v>120</v>
      </c>
      <c r="D492" s="44" t="e">
        <f>VLOOKUP($A492,CONSTATACIÓN!A:O,3,0)</f>
        <v>#N/A</v>
      </c>
      <c r="E492" s="44" t="e">
        <f>VLOOKUP(A492,CONSTATACIÓN!A492:O5931,13,FALSE)</f>
        <v>#N/A</v>
      </c>
      <c r="F492" s="49"/>
      <c r="G492" s="49">
        <v>0</v>
      </c>
      <c r="I492" s="47" t="str">
        <f>VLOOKUP(Tabla1[[#This Row],[Código]],[1]MATRIZ!$A$2:$Q$4581,16,FALSE)</f>
        <v>MONUMENTO</v>
      </c>
      <c r="J492" s="47" t="str">
        <f>VLOOKUP(Tabla1[[#This Row],[Código]],[1]MATRIZ!$A$2:$Q$4581,17,FALSE)</f>
        <v>PLANTA BAJA</v>
      </c>
      <c r="K492" s="47"/>
      <c r="AX492" s="23"/>
      <c r="AZ492" s="23"/>
      <c r="BA492" s="23"/>
      <c r="BB492" s="23"/>
      <c r="BV492" s="23"/>
      <c r="BW492" s="1"/>
      <c r="BX492" s="1"/>
    </row>
    <row r="493" spans="1:76" x14ac:dyDescent="0.35">
      <c r="A493" s="54">
        <v>248</v>
      </c>
      <c r="B493" s="57" t="s">
        <v>246</v>
      </c>
      <c r="C493" s="69">
        <v>120</v>
      </c>
      <c r="D493" s="44" t="e">
        <f>VLOOKUP($A493,CONSTATACIÓN!A:O,3,0)</f>
        <v>#N/A</v>
      </c>
      <c r="E493" s="44" t="e">
        <f>VLOOKUP(A493,CONSTATACIÓN!A493:O5932,13,FALSE)</f>
        <v>#N/A</v>
      </c>
      <c r="F493" s="49"/>
      <c r="G493" s="49">
        <v>0</v>
      </c>
      <c r="I493" s="47" t="str">
        <f>VLOOKUP(Tabla1[[#This Row],[Código]],[1]MATRIZ!$A$2:$Q$4581,16,FALSE)</f>
        <v>MONUMENTO</v>
      </c>
      <c r="J493" s="47" t="str">
        <f>VLOOKUP(Tabla1[[#This Row],[Código]],[1]MATRIZ!$A$2:$Q$4581,17,FALSE)</f>
        <v>PLANTA BAJA</v>
      </c>
      <c r="K493" s="47"/>
      <c r="AX493" s="23"/>
      <c r="AZ493" s="23"/>
      <c r="BA493" s="23"/>
      <c r="BB493" s="23"/>
      <c r="BV493" s="23"/>
      <c r="BW493" s="1"/>
      <c r="BX493" s="1"/>
    </row>
    <row r="494" spans="1:76" x14ac:dyDescent="0.35">
      <c r="A494" s="54">
        <v>249</v>
      </c>
      <c r="B494" s="57" t="s">
        <v>246</v>
      </c>
      <c r="C494" s="69">
        <v>120</v>
      </c>
      <c r="D494" s="44" t="e">
        <f>VLOOKUP($A494,CONSTATACIÓN!A:O,3,0)</f>
        <v>#N/A</v>
      </c>
      <c r="E494" s="44" t="e">
        <f>VLOOKUP(A494,CONSTATACIÓN!A494:O5933,13,FALSE)</f>
        <v>#N/A</v>
      </c>
      <c r="F494" s="49"/>
      <c r="G494" s="49">
        <v>0</v>
      </c>
      <c r="I494" s="47" t="str">
        <f>VLOOKUP(Tabla1[[#This Row],[Código]],[1]MATRIZ!$A$2:$Q$4581,16,FALSE)</f>
        <v>MONUMENTO</v>
      </c>
      <c r="J494" s="47" t="str">
        <f>VLOOKUP(Tabla1[[#This Row],[Código]],[1]MATRIZ!$A$2:$Q$4581,17,FALSE)</f>
        <v>PLANTA BAJA</v>
      </c>
      <c r="K494" s="47"/>
      <c r="AX494" s="23"/>
      <c r="AZ494" s="23"/>
      <c r="BA494" s="23"/>
      <c r="BB494" s="23"/>
      <c r="BV494" s="23"/>
      <c r="BW494" s="1"/>
      <c r="BX494" s="1"/>
    </row>
    <row r="495" spans="1:76" x14ac:dyDescent="0.35">
      <c r="A495" s="54">
        <v>250</v>
      </c>
      <c r="B495" s="57" t="s">
        <v>246</v>
      </c>
      <c r="C495" s="69">
        <v>120</v>
      </c>
      <c r="D495" s="44" t="e">
        <f>VLOOKUP($A495,CONSTATACIÓN!A:O,3,0)</f>
        <v>#N/A</v>
      </c>
      <c r="E495" s="44" t="e">
        <f>VLOOKUP(A495,CONSTATACIÓN!A495:O5934,13,FALSE)</f>
        <v>#N/A</v>
      </c>
      <c r="F495" s="49"/>
      <c r="G495" s="49">
        <v>0</v>
      </c>
      <c r="I495" s="47" t="str">
        <f>VLOOKUP(Tabla1[[#This Row],[Código]],[1]MATRIZ!$A$2:$Q$4581,16,FALSE)</f>
        <v>SECRETARIA</v>
      </c>
      <c r="J495" s="47" t="str">
        <f>VLOOKUP(Tabla1[[#This Row],[Código]],[1]MATRIZ!$A$2:$Q$4581,17,FALSE)</f>
        <v>MARIO BURBANO</v>
      </c>
      <c r="K495" s="47"/>
      <c r="AX495" s="23"/>
      <c r="AZ495" s="23"/>
      <c r="BA495" s="23"/>
      <c r="BB495" s="23"/>
      <c r="BV495" s="23"/>
      <c r="BW495" s="1"/>
      <c r="BX495" s="1"/>
    </row>
    <row r="496" spans="1:76" x14ac:dyDescent="0.35">
      <c r="A496" s="60">
        <v>251</v>
      </c>
      <c r="B496" s="57" t="s">
        <v>220</v>
      </c>
      <c r="C496" s="69">
        <v>0</v>
      </c>
      <c r="D496" s="44" t="e">
        <f>VLOOKUP($A496,CONSTATACIÓN!A:O,3,0)</f>
        <v>#N/A</v>
      </c>
      <c r="E496" s="44" t="e">
        <f>VLOOKUP(A496,CONSTATACIÓN!A496:O5935,13,FALSE)</f>
        <v>#N/A</v>
      </c>
      <c r="F496" s="49" t="s">
        <v>551</v>
      </c>
      <c r="G496" s="49">
        <v>0</v>
      </c>
      <c r="I496" s="47" t="str">
        <f>VLOOKUP(Tabla1[[#This Row],[Código]],[1]MATRIZ!$A$2:$Q$4581,16,FALSE)</f>
        <v>MONUMENTO</v>
      </c>
      <c r="J496" s="47" t="str">
        <f>VLOOKUP(Tabla1[[#This Row],[Código]],[1]MATRIZ!$A$2:$Q$4581,17,FALSE)</f>
        <v>PLANTA BAJA</v>
      </c>
      <c r="K496" s="47"/>
      <c r="AX496" s="23"/>
      <c r="AZ496" s="23"/>
      <c r="BA496" s="23"/>
      <c r="BB496" s="23"/>
      <c r="BV496" s="23"/>
      <c r="BW496" s="1"/>
      <c r="BX496" s="1"/>
    </row>
    <row r="497" spans="1:76" ht="29" x14ac:dyDescent="0.35">
      <c r="A497" s="60">
        <v>252</v>
      </c>
      <c r="B497" s="57" t="s">
        <v>235</v>
      </c>
      <c r="C497" s="69">
        <v>1300</v>
      </c>
      <c r="D497" s="44" t="e">
        <f>VLOOKUP($A497,CONSTATACIÓN!A:O,3,0)</f>
        <v>#N/A</v>
      </c>
      <c r="E497" s="44" t="e">
        <f>VLOOKUP(A497,CONSTATACIÓN!A497:O5936,13,FALSE)</f>
        <v>#N/A</v>
      </c>
      <c r="F497" s="49" t="s">
        <v>482</v>
      </c>
      <c r="G497" s="49">
        <v>0</v>
      </c>
      <c r="I497" s="47" t="str">
        <f>VLOOKUP(Tabla1[[#This Row],[Código]],[1]MATRIZ!$A$2:$Q$4581,16,FALSE)</f>
        <v>MONUMENTO</v>
      </c>
      <c r="J497" s="47" t="str">
        <f>VLOOKUP(Tabla1[[#This Row],[Código]],[1]MATRIZ!$A$2:$Q$4581,17,FALSE)</f>
        <v>PLANTA BAJA</v>
      </c>
      <c r="K497" s="47"/>
      <c r="AX497" s="23"/>
      <c r="AZ497" s="23"/>
      <c r="BA497" s="23"/>
      <c r="BB497" s="23"/>
      <c r="BV497" s="23"/>
      <c r="BW497" s="1"/>
      <c r="BX497" s="1"/>
    </row>
    <row r="498" spans="1:76" ht="29" x14ac:dyDescent="0.35">
      <c r="A498" s="63">
        <v>253</v>
      </c>
      <c r="B498" s="57" t="s">
        <v>85</v>
      </c>
      <c r="C498" s="69">
        <v>420</v>
      </c>
      <c r="D498" s="44" t="e">
        <f>VLOOKUP($A498,CONSTATACIÓN!A:O,3,0)</f>
        <v>#N/A</v>
      </c>
      <c r="E498" s="44" t="e">
        <f>VLOOKUP(A498,CONSTATACIÓN!A498:O5937,13,FALSE)</f>
        <v>#N/A</v>
      </c>
      <c r="F498" s="49" t="s">
        <v>539</v>
      </c>
      <c r="G498" s="49">
        <v>0</v>
      </c>
      <c r="I498" s="47" t="str">
        <f>VLOOKUP(Tabla1[[#This Row],[Código]],[1]MATRIZ!$A$2:$Q$4581,16,FALSE)</f>
        <v>MONUMENTO</v>
      </c>
      <c r="J498" s="47" t="str">
        <f>VLOOKUP(Tabla1[[#This Row],[Código]],[1]MATRIZ!$A$2:$Q$4581,17,FALSE)</f>
        <v>PLANTA BAJA</v>
      </c>
      <c r="K498" s="47"/>
      <c r="AX498" s="23"/>
      <c r="AZ498" s="23"/>
      <c r="BA498" s="23"/>
      <c r="BB498" s="23"/>
      <c r="BV498" s="23"/>
      <c r="BW498" s="1"/>
      <c r="BX498" s="1"/>
    </row>
    <row r="499" spans="1:76" ht="29" x14ac:dyDescent="0.35">
      <c r="A499" s="60">
        <v>254</v>
      </c>
      <c r="B499" s="57" t="s">
        <v>230</v>
      </c>
      <c r="C499" s="69">
        <v>185</v>
      </c>
      <c r="D499" s="44" t="e">
        <f>VLOOKUP($A499,CONSTATACIÓN!A:O,3,0)</f>
        <v>#N/A</v>
      </c>
      <c r="E499" s="44" t="e">
        <f>VLOOKUP(A499,CONSTATACIÓN!A499:O5938,13,FALSE)</f>
        <v>#N/A</v>
      </c>
      <c r="F499" s="49" t="s">
        <v>557</v>
      </c>
      <c r="G499" s="49" t="s">
        <v>432</v>
      </c>
      <c r="I499" s="47" t="str">
        <f>VLOOKUP(Tabla1[[#This Row],[Código]],[1]MATRIZ!$A$2:$Q$4581,16,FALSE)</f>
        <v>MONUMENTO</v>
      </c>
      <c r="J499" s="47" t="str">
        <f>VLOOKUP(Tabla1[[#This Row],[Código]],[1]MATRIZ!$A$2:$Q$4581,17,FALSE)</f>
        <v>MIRADOR</v>
      </c>
      <c r="K499" s="47"/>
      <c r="AX499" s="23"/>
      <c r="AZ499" s="23"/>
      <c r="BA499" s="23"/>
      <c r="BB499" s="23"/>
      <c r="BV499" s="23"/>
      <c r="BW499" s="1"/>
      <c r="BX499" s="1"/>
    </row>
    <row r="500" spans="1:76" ht="29" x14ac:dyDescent="0.35">
      <c r="A500" s="60">
        <v>255</v>
      </c>
      <c r="B500" s="57" t="s">
        <v>220</v>
      </c>
      <c r="C500" s="69">
        <v>0</v>
      </c>
      <c r="D500" s="44" t="e">
        <f>VLOOKUP($A500,CONSTATACIÓN!A:O,3,0)</f>
        <v>#N/A</v>
      </c>
      <c r="E500" s="44" t="e">
        <f>VLOOKUP(A500,CONSTATACIÓN!A500:O5939,13,FALSE)</f>
        <v>#N/A</v>
      </c>
      <c r="F500" s="49" t="s">
        <v>546</v>
      </c>
      <c r="G500" s="49" t="s">
        <v>445</v>
      </c>
      <c r="I500" s="47" t="str">
        <f>VLOOKUP(Tabla1[[#This Row],[Código]],[1]MATRIZ!$A$2:$Q$4581,16,FALSE)</f>
        <v>CASAS ANCESTRALES</v>
      </c>
      <c r="J500" s="47" t="str">
        <f>VLOOKUP(Tabla1[[#This Row],[Código]],[1]MATRIZ!$A$2:$Q$4581,17,FALSE)</f>
        <v>COSTA</v>
      </c>
      <c r="K500" s="47"/>
      <c r="AX500" s="23"/>
      <c r="AZ500" s="23"/>
      <c r="BA500" s="23"/>
      <c r="BB500" s="23"/>
      <c r="BV500" s="23"/>
      <c r="BW500" s="1"/>
      <c r="BX500" s="1"/>
    </row>
    <row r="501" spans="1:76" ht="29" x14ac:dyDescent="0.35">
      <c r="A501" s="54">
        <v>256</v>
      </c>
      <c r="B501" s="57" t="s">
        <v>219</v>
      </c>
      <c r="C501" s="69">
        <v>85</v>
      </c>
      <c r="D501" s="44" t="e">
        <f>VLOOKUP($A501,CONSTATACIÓN!A:O,3,0)</f>
        <v>#N/A</v>
      </c>
      <c r="E501" s="44" t="e">
        <f>VLOOKUP(A501,CONSTATACIÓN!A501:O5940,13,FALSE)</f>
        <v>#N/A</v>
      </c>
      <c r="F501" s="49" t="s">
        <v>482</v>
      </c>
      <c r="G501" s="49" t="s">
        <v>449</v>
      </c>
      <c r="I501" s="47" t="str">
        <f>VLOOKUP(Tabla1[[#This Row],[Código]],[1]MATRIZ!$A$2:$Q$4581,16,FALSE)</f>
        <v>SECRETARIA</v>
      </c>
      <c r="J501" s="47" t="str">
        <f>VLOOKUP(Tabla1[[#This Row],[Código]],[1]MATRIZ!$A$2:$Q$4581,17,FALSE)</f>
        <v>JANETH TELLO</v>
      </c>
      <c r="K501" s="47"/>
      <c r="AX501" s="23"/>
      <c r="AZ501" s="23"/>
      <c r="BA501" s="23"/>
      <c r="BB501" s="23"/>
      <c r="BV501" s="23"/>
      <c r="BW501" s="1"/>
      <c r="BX501" s="1"/>
    </row>
    <row r="502" spans="1:76" x14ac:dyDescent="0.35">
      <c r="A502" s="60">
        <v>257</v>
      </c>
      <c r="B502" s="57" t="s">
        <v>247</v>
      </c>
      <c r="C502" s="69">
        <v>340</v>
      </c>
      <c r="D502" s="44" t="e">
        <f>VLOOKUP($A502,CONSTATACIÓN!A:O,3,0)</f>
        <v>#N/A</v>
      </c>
      <c r="E502" s="44" t="e">
        <f>VLOOKUP(A502,CONSTATACIÓN!A502:O5941,13,FALSE)</f>
        <v>#N/A</v>
      </c>
      <c r="F502" s="49" t="s">
        <v>482</v>
      </c>
      <c r="G502" s="49">
        <v>0</v>
      </c>
      <c r="I502" s="47" t="str">
        <f>VLOOKUP(Tabla1[[#This Row],[Código]],[1]MATRIZ!$A$2:$Q$4581,16,FALSE)</f>
        <v>FINANCIERO</v>
      </c>
      <c r="J502" s="47" t="str">
        <f>VLOOKUP(Tabla1[[#This Row],[Código]],[1]MATRIZ!$A$2:$Q$4581,17,FALSE)</f>
        <v>ARCHIVO</v>
      </c>
      <c r="K502" s="47"/>
      <c r="AX502" s="23"/>
      <c r="AZ502" s="23"/>
      <c r="BA502" s="23"/>
      <c r="BB502" s="23"/>
      <c r="BV502" s="23"/>
      <c r="BW502" s="1"/>
      <c r="BX502" s="1"/>
    </row>
    <row r="503" spans="1:76" ht="29" x14ac:dyDescent="0.35">
      <c r="A503" s="60">
        <v>258</v>
      </c>
      <c r="B503" s="57" t="s">
        <v>247</v>
      </c>
      <c r="C503" s="69">
        <v>340</v>
      </c>
      <c r="D503" s="44" t="e">
        <f>VLOOKUP($A503,CONSTATACIÓN!A:O,3,0)</f>
        <v>#N/A</v>
      </c>
      <c r="E503" s="44" t="e">
        <f>VLOOKUP(A503,CONSTATACIÓN!A503:O5942,13,FALSE)</f>
        <v>#N/A</v>
      </c>
      <c r="F503" s="49" t="s">
        <v>478</v>
      </c>
      <c r="G503" s="49">
        <v>0</v>
      </c>
      <c r="I503" s="47" t="str">
        <f>VLOOKUP(Tabla1[[#This Row],[Código]],[1]MATRIZ!$A$2:$Q$4581,16,FALSE)</f>
        <v>BIENES</v>
      </c>
      <c r="J503" s="47" t="str">
        <f>VLOOKUP(Tabla1[[#This Row],[Código]],[1]MATRIZ!$A$2:$Q$4581,17,FALSE)</f>
        <v>BODEGA DE BIENES</v>
      </c>
      <c r="K503" s="47"/>
      <c r="AX503" s="23"/>
      <c r="AZ503" s="23"/>
      <c r="BA503" s="23"/>
      <c r="BB503" s="23"/>
      <c r="BV503" s="23"/>
      <c r="BW503" s="1"/>
      <c r="BX503" s="1"/>
    </row>
    <row r="504" spans="1:76" x14ac:dyDescent="0.35">
      <c r="A504" s="54">
        <v>259</v>
      </c>
      <c r="B504" s="57" t="s">
        <v>233</v>
      </c>
      <c r="C504" s="69">
        <v>0</v>
      </c>
      <c r="D504" s="44" t="e">
        <f>VLOOKUP($A504,CONSTATACIÓN!A:O,3,0)</f>
        <v>#N/A</v>
      </c>
      <c r="E504" s="44" t="e">
        <f>VLOOKUP(A504,CONSTATACIÓN!A504:O5943,13,FALSE)</f>
        <v>#N/A</v>
      </c>
      <c r="F504" s="49"/>
      <c r="G504" s="49">
        <v>0</v>
      </c>
      <c r="I504" s="47" t="str">
        <f>VLOOKUP(Tabla1[[#This Row],[Código]],[1]MATRIZ!$A$2:$Q$4581,16,FALSE)</f>
        <v>BIENES</v>
      </c>
      <c r="J504" s="47" t="str">
        <f>VLOOKUP(Tabla1[[#This Row],[Código]],[1]MATRIZ!$A$2:$Q$4581,17,FALSE)</f>
        <v>BODEGA DE BIENES</v>
      </c>
      <c r="K504" s="47"/>
      <c r="AX504" s="23"/>
      <c r="AZ504" s="23"/>
      <c r="BA504" s="23"/>
      <c r="BB504" s="23"/>
      <c r="BV504" s="23"/>
      <c r="BW504" s="1"/>
      <c r="BX504" s="1"/>
    </row>
    <row r="505" spans="1:76" ht="29" x14ac:dyDescent="0.35">
      <c r="A505" s="63">
        <v>260</v>
      </c>
      <c r="B505" s="57" t="s">
        <v>99</v>
      </c>
      <c r="C505" s="69">
        <v>0</v>
      </c>
      <c r="D505" s="44" t="e">
        <f>VLOOKUP($A505,CONSTATACIÓN!A:O,3,0)</f>
        <v>#N/A</v>
      </c>
      <c r="E505" s="44" t="e">
        <f>VLOOKUP(A505,CONSTATACIÓN!A505:O5944,13,FALSE)</f>
        <v>#N/A</v>
      </c>
      <c r="F505" s="49" t="s">
        <v>539</v>
      </c>
      <c r="G505" s="49">
        <v>0</v>
      </c>
      <c r="I505" s="47" t="e">
        <f>VLOOKUP(Tabla1[[#This Row],[Código]],[1]MATRIZ!$A$2:$Q$4581,16,FALSE)</f>
        <v>#N/A</v>
      </c>
      <c r="J505" s="47" t="e">
        <f>VLOOKUP(Tabla1[[#This Row],[Código]],[1]MATRIZ!$A$2:$Q$4581,17,FALSE)</f>
        <v>#N/A</v>
      </c>
      <c r="K505" s="47"/>
      <c r="AX505" s="23"/>
      <c r="AZ505" s="23"/>
      <c r="BA505" s="23"/>
      <c r="BB505" s="23"/>
      <c r="BV505" s="23"/>
      <c r="BW505" s="1"/>
      <c r="BX505" s="1"/>
    </row>
    <row r="506" spans="1:76" ht="29" x14ac:dyDescent="0.35">
      <c r="A506" s="54">
        <v>261</v>
      </c>
      <c r="B506" s="57" t="s">
        <v>230</v>
      </c>
      <c r="C506" s="69">
        <v>0</v>
      </c>
      <c r="D506" s="44" t="e">
        <f>VLOOKUP($A506,CONSTATACIÓN!A:O,3,0)</f>
        <v>#N/A</v>
      </c>
      <c r="E506" s="44" t="e">
        <f>VLOOKUP(A506,CONSTATACIÓN!A506:O5945,13,FALSE)</f>
        <v>#N/A</v>
      </c>
      <c r="F506" s="49" t="s">
        <v>535</v>
      </c>
      <c r="G506" s="49" t="s">
        <v>453</v>
      </c>
      <c r="I506" s="47" t="str">
        <f>VLOOKUP(Tabla1[[#This Row],[Código]],[1]MATRIZ!$A$2:$Q$4581,16,FALSE)</f>
        <v>BIENES</v>
      </c>
      <c r="J506" s="47" t="str">
        <f>VLOOKUP(Tabla1[[#This Row],[Código]],[1]MATRIZ!$A$2:$Q$4581,17,FALSE)</f>
        <v>BODEGA DE BIENES</v>
      </c>
      <c r="K506" s="47"/>
      <c r="AX506" s="23"/>
      <c r="AZ506" s="23"/>
      <c r="BA506" s="23"/>
      <c r="BB506" s="23"/>
      <c r="BV506" s="23"/>
      <c r="BW506" s="1"/>
      <c r="BX506" s="1"/>
    </row>
    <row r="507" spans="1:76" ht="29" x14ac:dyDescent="0.35">
      <c r="A507" s="60">
        <v>262</v>
      </c>
      <c r="B507" s="57" t="s">
        <v>230</v>
      </c>
      <c r="C507" s="69">
        <v>185</v>
      </c>
      <c r="D507" s="44" t="e">
        <f>VLOOKUP($A507,CONSTATACIÓN!A:O,3,0)</f>
        <v>#N/A</v>
      </c>
      <c r="E507" s="44" t="e">
        <f>VLOOKUP(A507,CONSTATACIÓN!A507:O5946,13,FALSE)</f>
        <v>#N/A</v>
      </c>
      <c r="F507" s="49" t="s">
        <v>482</v>
      </c>
      <c r="G507" s="49">
        <v>0</v>
      </c>
      <c r="I507" s="47" t="str">
        <f>VLOOKUP(Tabla1[[#This Row],[Código]],[1]MATRIZ!$A$2:$Q$4581,16,FALSE)</f>
        <v>BIENES</v>
      </c>
      <c r="J507" s="47" t="str">
        <f>VLOOKUP(Tabla1[[#This Row],[Código]],[1]MATRIZ!$A$2:$Q$4581,17,FALSE)</f>
        <v>BODEGA DE BIENES</v>
      </c>
      <c r="K507" s="47"/>
      <c r="AX507" s="23"/>
      <c r="AZ507" s="23"/>
      <c r="BA507" s="23"/>
      <c r="BB507" s="23"/>
      <c r="BV507" s="23"/>
      <c r="BW507" s="1"/>
      <c r="BX507" s="1"/>
    </row>
    <row r="508" spans="1:76" x14ac:dyDescent="0.35">
      <c r="A508" s="60">
        <v>263</v>
      </c>
      <c r="B508" s="57" t="s">
        <v>85</v>
      </c>
      <c r="C508" s="69">
        <v>420</v>
      </c>
      <c r="D508" s="44" t="e">
        <f>VLOOKUP($A508,CONSTATACIÓN!A:O,3,0)</f>
        <v>#N/A</v>
      </c>
      <c r="E508" s="44" t="e">
        <f>VLOOKUP(A508,CONSTATACIÓN!A508:O5947,13,FALSE)</f>
        <v>#N/A</v>
      </c>
      <c r="F508" s="49" t="s">
        <v>482</v>
      </c>
      <c r="G508" s="49">
        <v>0</v>
      </c>
      <c r="I508" s="47" t="str">
        <f>VLOOKUP(Tabla1[[#This Row],[Código]],[1]MATRIZ!$A$2:$Q$4581,16,FALSE)</f>
        <v>BIENES</v>
      </c>
      <c r="J508" s="47" t="str">
        <f>VLOOKUP(Tabla1[[#This Row],[Código]],[1]MATRIZ!$A$2:$Q$4581,17,FALSE)</f>
        <v>BODEGA DE BIENES</v>
      </c>
      <c r="K508" s="47"/>
      <c r="AX508" s="23"/>
      <c r="AZ508" s="23"/>
      <c r="BA508" s="23"/>
      <c r="BB508" s="23"/>
      <c r="BV508" s="23"/>
      <c r="BW508" s="1"/>
      <c r="BX508" s="1"/>
    </row>
    <row r="509" spans="1:76" x14ac:dyDescent="0.35">
      <c r="A509" s="60">
        <v>264</v>
      </c>
      <c r="B509" s="57" t="s">
        <v>221</v>
      </c>
      <c r="C509" s="69">
        <v>801</v>
      </c>
      <c r="D509" s="44" t="e">
        <f>VLOOKUP($A509,CONSTATACIÓN!A:O,3,0)</f>
        <v>#N/A</v>
      </c>
      <c r="E509" s="44" t="e">
        <f>VLOOKUP(A509,CONSTATACIÓN!A509:O5948,13,FALSE)</f>
        <v>#N/A</v>
      </c>
      <c r="F509" s="49" t="s">
        <v>475</v>
      </c>
      <c r="G509" s="49" t="s">
        <v>432</v>
      </c>
      <c r="I509" s="47" t="str">
        <f>VLOOKUP(Tabla1[[#This Row],[Código]],[1]MATRIZ!$A$2:$Q$4581,16,FALSE)</f>
        <v>TICS</v>
      </c>
      <c r="J509" s="47" t="str">
        <f>VLOOKUP(Tabla1[[#This Row],[Código]],[1]MATRIZ!$A$2:$Q$4581,17,FALSE)</f>
        <v>BODEGA TICS</v>
      </c>
      <c r="K509" s="47"/>
      <c r="AX509" s="23"/>
      <c r="AZ509" s="23"/>
      <c r="BA509" s="23"/>
      <c r="BB509" s="23"/>
      <c r="BV509" s="23"/>
      <c r="BW509" s="1"/>
      <c r="BX509" s="1"/>
    </row>
    <row r="510" spans="1:76" ht="29" x14ac:dyDescent="0.35">
      <c r="A510" s="63">
        <v>265</v>
      </c>
      <c r="B510" s="57" t="s">
        <v>97</v>
      </c>
      <c r="C510" s="69">
        <v>215</v>
      </c>
      <c r="D510" s="44" t="e">
        <f>VLOOKUP($A510,CONSTATACIÓN!A:O,3,0)</f>
        <v>#N/A</v>
      </c>
      <c r="E510" s="44" t="e">
        <f>VLOOKUP(A510,CONSTATACIÓN!A510:O5949,13,FALSE)</f>
        <v>#N/A</v>
      </c>
      <c r="F510" s="49" t="s">
        <v>539</v>
      </c>
      <c r="G510" s="49">
        <v>0</v>
      </c>
      <c r="I510" s="47" t="str">
        <f>VLOOKUP(Tabla1[[#This Row],[Código]],[1]MATRIZ!$A$2:$Q$4581,16,FALSE)</f>
        <v>MONUMENTO</v>
      </c>
      <c r="J510" s="47" t="str">
        <f>VLOOKUP(Tabla1[[#This Row],[Código]],[1]MATRIZ!$A$2:$Q$4581,17,FALSE)</f>
        <v>OCTAVO PISO</v>
      </c>
      <c r="K510" s="47"/>
      <c r="AX510" s="23"/>
      <c r="BA510" s="23"/>
      <c r="BB510" s="23"/>
      <c r="BW510" s="1"/>
      <c r="BX510" s="1"/>
    </row>
    <row r="511" spans="1:76" x14ac:dyDescent="0.35">
      <c r="A511" s="54">
        <v>266</v>
      </c>
      <c r="B511" s="57" t="s">
        <v>220</v>
      </c>
      <c r="C511" s="69">
        <v>0</v>
      </c>
      <c r="D511" s="44" t="e">
        <f>VLOOKUP($A511,CONSTATACIÓN!A:O,3,0)</f>
        <v>#N/A</v>
      </c>
      <c r="E511" s="44" t="e">
        <f>VLOOKUP(A511,CONSTATACIÓN!A511:O5950,13,FALSE)</f>
        <v>#N/A</v>
      </c>
      <c r="F511" s="49"/>
      <c r="G511" s="49">
        <v>0</v>
      </c>
      <c r="I511" s="47" t="str">
        <f>VLOOKUP(Tabla1[[#This Row],[Código]],[1]MATRIZ!$A$2:$Q$4581,16,FALSE)</f>
        <v>MONUMENTO</v>
      </c>
      <c r="J511" s="47" t="str">
        <f>VLOOKUP(Tabla1[[#This Row],[Código]],[1]MATRIZ!$A$2:$Q$4581,17,FALSE)</f>
        <v>SEPTIMO PISO</v>
      </c>
      <c r="K511" s="47"/>
      <c r="AX511" s="23"/>
      <c r="BA511" s="23"/>
      <c r="BW511" s="1"/>
      <c r="BX511" s="1"/>
    </row>
    <row r="512" spans="1:76" x14ac:dyDescent="0.35">
      <c r="A512" s="63">
        <v>267</v>
      </c>
      <c r="B512" s="57" t="s">
        <v>99</v>
      </c>
      <c r="C512" s="69">
        <v>0</v>
      </c>
      <c r="D512" s="44" t="e">
        <f>VLOOKUP($A512,CONSTATACIÓN!A:O,3,0)</f>
        <v>#N/A</v>
      </c>
      <c r="E512" s="44" t="e">
        <f>VLOOKUP(A512,CONSTATACIÓN!A512:O5951,13,FALSE)</f>
        <v>#N/A</v>
      </c>
      <c r="F512" s="49" t="s">
        <v>494</v>
      </c>
      <c r="G512" s="49">
        <v>0</v>
      </c>
      <c r="I512" s="47" t="str">
        <f>VLOOKUP(Tabla1[[#This Row],[Código]],[1]MATRIZ!$A$2:$Q$4581,16,FALSE)</f>
        <v>MONUMENTO</v>
      </c>
      <c r="J512" s="47" t="str">
        <f>VLOOKUP(Tabla1[[#This Row],[Código]],[1]MATRIZ!$A$2:$Q$4581,17,FALSE)</f>
        <v>SEXTO PISO</v>
      </c>
      <c r="K512" s="47"/>
      <c r="AX512" s="23"/>
      <c r="BA512" s="23"/>
      <c r="BB512" s="23"/>
      <c r="BW512" s="1"/>
      <c r="BX512" s="1"/>
    </row>
    <row r="513" spans="1:76" ht="29" x14ac:dyDescent="0.35">
      <c r="A513" s="63">
        <v>268</v>
      </c>
      <c r="B513" s="57" t="s">
        <v>219</v>
      </c>
      <c r="C513" s="69">
        <v>85</v>
      </c>
      <c r="D513" s="44" t="e">
        <f>VLOOKUP($A513,CONSTATACIÓN!A:O,3,0)</f>
        <v>#N/A</v>
      </c>
      <c r="E513" s="44" t="e">
        <f>VLOOKUP(A513,CONSTATACIÓN!A513:O5952,13,FALSE)</f>
        <v>#N/A</v>
      </c>
      <c r="F513" s="49" t="s">
        <v>539</v>
      </c>
      <c r="G513" s="49">
        <v>0</v>
      </c>
      <c r="I513" s="47" t="str">
        <f>VLOOKUP(Tabla1[[#This Row],[Código]],[1]MATRIZ!$A$2:$Q$4581,16,FALSE)</f>
        <v>MONUMENTO</v>
      </c>
      <c r="J513" s="47" t="str">
        <f>VLOOKUP(Tabla1[[#This Row],[Código]],[1]MATRIZ!$A$2:$Q$4581,17,FALSE)</f>
        <v>QUINTO PISO</v>
      </c>
      <c r="K513" s="47"/>
      <c r="AX513" s="23"/>
      <c r="AZ513" s="23"/>
      <c r="BA513" s="23"/>
      <c r="BB513" s="23"/>
      <c r="BV513" s="23"/>
      <c r="BW513" s="1"/>
      <c r="BX513" s="1"/>
    </row>
    <row r="514" spans="1:76" x14ac:dyDescent="0.35">
      <c r="A514" s="54">
        <v>269</v>
      </c>
      <c r="B514" s="57" t="s">
        <v>248</v>
      </c>
      <c r="C514" s="69">
        <v>329</v>
      </c>
      <c r="D514" s="44" t="e">
        <f>VLOOKUP($A514,CONSTATACIÓN!A:O,3,0)</f>
        <v>#N/A</v>
      </c>
      <c r="E514" s="44" t="e">
        <f>VLOOKUP(A514,CONSTATACIÓN!A514:O5953,13,FALSE)</f>
        <v>#N/A</v>
      </c>
      <c r="F514" s="49"/>
      <c r="G514" s="49">
        <v>0</v>
      </c>
      <c r="I514" s="47" t="str">
        <f>VLOOKUP(Tabla1[[#This Row],[Código]],[1]MATRIZ!$A$2:$Q$4581,16,FALSE)</f>
        <v>MONUMENTO</v>
      </c>
      <c r="J514" s="47" t="str">
        <f>VLOOKUP(Tabla1[[#This Row],[Código]],[1]MATRIZ!$A$2:$Q$4581,17,FALSE)</f>
        <v>CUARTO PISO</v>
      </c>
      <c r="K514" s="47"/>
      <c r="AX514" s="23"/>
      <c r="AZ514" s="23"/>
      <c r="BA514" s="23"/>
      <c r="BB514" s="23"/>
      <c r="BV514" s="23"/>
      <c r="BW514" s="1"/>
      <c r="BX514" s="1"/>
    </row>
    <row r="515" spans="1:76" x14ac:dyDescent="0.35">
      <c r="A515" s="60">
        <v>270</v>
      </c>
      <c r="B515" s="57" t="s">
        <v>236</v>
      </c>
      <c r="C515" s="69">
        <v>329</v>
      </c>
      <c r="D515" s="44" t="e">
        <f>VLOOKUP($A515,CONSTATACIÓN!A:O,3,0)</f>
        <v>#N/A</v>
      </c>
      <c r="E515" s="44" t="e">
        <f>VLOOKUP(A515,CONSTATACIÓN!A515:O5954,13,FALSE)</f>
        <v>#N/A</v>
      </c>
      <c r="F515" s="49" t="s">
        <v>482</v>
      </c>
      <c r="G515" s="49">
        <v>0</v>
      </c>
      <c r="I515" s="47" t="str">
        <f>VLOOKUP(Tabla1[[#This Row],[Código]],[1]MATRIZ!$A$2:$Q$4581,16,FALSE)</f>
        <v>MONUMENTO</v>
      </c>
      <c r="J515" s="47" t="str">
        <f>VLOOKUP(Tabla1[[#This Row],[Código]],[1]MATRIZ!$A$2:$Q$4581,17,FALSE)</f>
        <v>TERCER PISO</v>
      </c>
      <c r="K515" s="47"/>
      <c r="AX515" s="23"/>
      <c r="AZ515" s="23"/>
      <c r="BA515" s="23"/>
      <c r="BB515" s="23"/>
      <c r="BV515" s="23"/>
      <c r="BW515" s="1"/>
      <c r="BX515" s="1"/>
    </row>
    <row r="516" spans="1:76" x14ac:dyDescent="0.35">
      <c r="A516" s="60">
        <v>271</v>
      </c>
      <c r="B516" s="57" t="s">
        <v>249</v>
      </c>
      <c r="C516" s="69">
        <v>698</v>
      </c>
      <c r="D516" s="44" t="e">
        <f>VLOOKUP($A516,CONSTATACIÓN!A:O,3,0)</f>
        <v>#N/A</v>
      </c>
      <c r="E516" s="44" t="e">
        <f>VLOOKUP(A516,CONSTATACIÓN!A516:O5955,13,FALSE)</f>
        <v>#N/A</v>
      </c>
      <c r="F516" s="49" t="s">
        <v>482</v>
      </c>
      <c r="G516" s="49">
        <v>0</v>
      </c>
      <c r="I516" s="47" t="str">
        <f>VLOOKUP(Tabla1[[#This Row],[Código]],[1]MATRIZ!$A$2:$Q$4581,16,FALSE)</f>
        <v>MONUMENTO</v>
      </c>
      <c r="J516" s="47" t="str">
        <f>VLOOKUP(Tabla1[[#This Row],[Código]],[1]MATRIZ!$A$2:$Q$4581,17,FALSE)</f>
        <v>PISOS</v>
      </c>
      <c r="K516" s="47"/>
      <c r="AX516" s="23"/>
      <c r="AZ516" s="23"/>
      <c r="BA516" s="23"/>
      <c r="BB516" s="23"/>
      <c r="BV516" s="23"/>
      <c r="BW516" s="1"/>
      <c r="BX516" s="1"/>
    </row>
    <row r="517" spans="1:76" x14ac:dyDescent="0.35">
      <c r="A517" s="60">
        <v>272</v>
      </c>
      <c r="B517" s="57" t="s">
        <v>250</v>
      </c>
      <c r="C517" s="69">
        <v>120</v>
      </c>
      <c r="D517" s="44" t="e">
        <f>VLOOKUP($A517,CONSTATACIÓN!A:O,3,0)</f>
        <v>#N/A</v>
      </c>
      <c r="E517" s="44" t="e">
        <f>VLOOKUP(A517,CONSTATACIÓN!A517:O5956,13,FALSE)</f>
        <v>#N/A</v>
      </c>
      <c r="F517" s="49" t="s">
        <v>482</v>
      </c>
      <c r="G517" s="49">
        <v>0</v>
      </c>
      <c r="I517" s="47" t="str">
        <f>VLOOKUP(Tabla1[[#This Row],[Código]],[1]MATRIZ!$A$2:$Q$4581,16,FALSE)</f>
        <v>MONUMENTO</v>
      </c>
      <c r="J517" s="47" t="str">
        <f>VLOOKUP(Tabla1[[#This Row],[Código]],[1]MATRIZ!$A$2:$Q$4581,17,FALSE)</f>
        <v>PISOS</v>
      </c>
      <c r="K517" s="47"/>
      <c r="AX517" s="23"/>
      <c r="AZ517" s="23"/>
      <c r="BA517" s="23"/>
      <c r="BB517" s="23"/>
      <c r="BV517" s="23"/>
      <c r="BW517" s="1"/>
      <c r="BX517" s="1"/>
    </row>
    <row r="518" spans="1:76" x14ac:dyDescent="0.35">
      <c r="A518" s="60">
        <v>273</v>
      </c>
      <c r="B518" s="57" t="s">
        <v>227</v>
      </c>
      <c r="C518" s="69">
        <v>185</v>
      </c>
      <c r="D518" s="44" t="e">
        <f>VLOOKUP($A518,CONSTATACIÓN!A:O,3,0)</f>
        <v>#N/A</v>
      </c>
      <c r="E518" s="44" t="e">
        <f>VLOOKUP(A518,CONSTATACIÓN!A518:O5957,13,FALSE)</f>
        <v>#N/A</v>
      </c>
      <c r="F518" s="49" t="s">
        <v>482</v>
      </c>
      <c r="G518" s="49">
        <v>0</v>
      </c>
      <c r="I518" s="47" t="str">
        <f>VLOOKUP(Tabla1[[#This Row],[Código]],[1]MATRIZ!$A$2:$Q$4581,16,FALSE)</f>
        <v>MONUMENTO</v>
      </c>
      <c r="J518" s="47" t="str">
        <f>VLOOKUP(Tabla1[[#This Row],[Código]],[1]MATRIZ!$A$2:$Q$4581,17,FALSE)</f>
        <v>PISOS</v>
      </c>
      <c r="K518" s="47"/>
      <c r="AX518" s="23"/>
      <c r="AZ518" s="23"/>
      <c r="BA518" s="23"/>
      <c r="BB518" s="23"/>
      <c r="BV518" s="23"/>
      <c r="BW518" s="1"/>
      <c r="BX518" s="1"/>
    </row>
    <row r="519" spans="1:76" x14ac:dyDescent="0.35">
      <c r="A519" s="60">
        <v>274</v>
      </c>
      <c r="B519" s="57" t="s">
        <v>241</v>
      </c>
      <c r="C519" s="69">
        <v>830</v>
      </c>
      <c r="D519" s="44" t="e">
        <f>VLOOKUP($A519,CONSTATACIÓN!A:O,3,0)</f>
        <v>#N/A</v>
      </c>
      <c r="E519" s="44" t="e">
        <f>VLOOKUP(A519,CONSTATACIÓN!A519:O5958,13,FALSE)</f>
        <v>#N/A</v>
      </c>
      <c r="F519" s="49" t="s">
        <v>482</v>
      </c>
      <c r="G519" s="49">
        <v>0</v>
      </c>
      <c r="I519" s="47" t="str">
        <f>VLOOKUP(Tabla1[[#This Row],[Código]],[1]MATRIZ!$A$2:$Q$4581,16,FALSE)</f>
        <v>MONUMENTO</v>
      </c>
      <c r="J519" s="47" t="str">
        <f>VLOOKUP(Tabla1[[#This Row],[Código]],[1]MATRIZ!$A$2:$Q$4581,17,FALSE)</f>
        <v>PISOS</v>
      </c>
      <c r="K519" s="47"/>
      <c r="AX519" s="23"/>
      <c r="AZ519" s="23"/>
      <c r="BA519" s="23"/>
      <c r="BB519" s="23"/>
      <c r="BV519" s="23"/>
      <c r="BW519" s="1"/>
      <c r="BX519" s="1"/>
    </row>
    <row r="520" spans="1:76" ht="29" x14ac:dyDescent="0.35">
      <c r="A520" s="54">
        <v>275</v>
      </c>
      <c r="B520" s="57" t="s">
        <v>251</v>
      </c>
      <c r="C520" s="69">
        <v>0</v>
      </c>
      <c r="D520" s="44" t="e">
        <f>VLOOKUP($A520,CONSTATACIÓN!A:O,3,0)</f>
        <v>#N/A</v>
      </c>
      <c r="E520" s="44" t="e">
        <f>VLOOKUP(A520,CONSTATACIÓN!A520:O5959,13,FALSE)</f>
        <v>#N/A</v>
      </c>
      <c r="F520" s="49"/>
      <c r="G520" s="49">
        <v>0</v>
      </c>
      <c r="I520" s="47" t="str">
        <f>VLOOKUP(Tabla1[[#This Row],[Código]],[1]MATRIZ!$A$2:$Q$4581,16,FALSE)</f>
        <v>MONUMENTO</v>
      </c>
      <c r="J520" s="47" t="str">
        <f>VLOOKUP(Tabla1[[#This Row],[Código]],[1]MATRIZ!$A$2:$Q$4581,17,FALSE)</f>
        <v>PISOS</v>
      </c>
      <c r="K520" s="47"/>
      <c r="N520" s="22"/>
      <c r="U520" s="22"/>
      <c r="AX520" s="23"/>
      <c r="AZ520" s="23"/>
      <c r="BA520" s="23"/>
      <c r="BB520" s="23"/>
      <c r="BV520" s="23"/>
      <c r="BW520" s="1"/>
      <c r="BX520" s="1"/>
    </row>
    <row r="521" spans="1:76" x14ac:dyDescent="0.35">
      <c r="A521" s="61">
        <v>276</v>
      </c>
      <c r="B521" s="57" t="s">
        <v>252</v>
      </c>
      <c r="C521" s="69">
        <v>0</v>
      </c>
      <c r="D521" s="44" t="e">
        <f>VLOOKUP($A521,CONSTATACIÓN!A:O,3,0)</f>
        <v>#N/A</v>
      </c>
      <c r="E521" s="44" t="e">
        <f>VLOOKUP(A521,CONSTATACIÓN!A521:O5960,13,FALSE)</f>
        <v>#N/A</v>
      </c>
      <c r="F521" s="49" t="s">
        <v>482</v>
      </c>
      <c r="G521" s="49">
        <v>0</v>
      </c>
      <c r="I521" s="47" t="str">
        <f>VLOOKUP(Tabla1[[#This Row],[Código]],[1]MATRIZ!$A$2:$Q$4581,16,FALSE)</f>
        <v>MONUMENTO</v>
      </c>
      <c r="J521" s="47" t="str">
        <f>VLOOKUP(Tabla1[[#This Row],[Código]],[1]MATRIZ!$A$2:$Q$4581,17,FALSE)</f>
        <v>PISOS</v>
      </c>
      <c r="K521" s="47"/>
      <c r="AX521" s="23"/>
      <c r="AZ521" s="23"/>
      <c r="BA521" s="23"/>
      <c r="BB521" s="23"/>
      <c r="BV521" s="23"/>
      <c r="BW521" s="1"/>
      <c r="BX521" s="1"/>
    </row>
    <row r="522" spans="1:76" ht="29" x14ac:dyDescent="0.35">
      <c r="A522" s="63">
        <v>277</v>
      </c>
      <c r="B522" s="57" t="s">
        <v>235</v>
      </c>
      <c r="C522" s="69">
        <v>1300</v>
      </c>
      <c r="D522" s="44" t="e">
        <f>VLOOKUP($A522,CONSTATACIÓN!A:O,3,0)</f>
        <v>#N/A</v>
      </c>
      <c r="E522" s="44" t="e">
        <f>VLOOKUP(A522,CONSTATACIÓN!A522:O5961,13,FALSE)</f>
        <v>#N/A</v>
      </c>
      <c r="F522" s="49" t="s">
        <v>477</v>
      </c>
      <c r="G522" s="49">
        <v>0</v>
      </c>
      <c r="I522" s="47" t="str">
        <f>VLOOKUP(Tabla1[[#This Row],[Código]],[1]MATRIZ!$A$2:$Q$4581,16,FALSE)</f>
        <v>MONUMENTO</v>
      </c>
      <c r="J522" s="47" t="str">
        <f>VLOOKUP(Tabla1[[#This Row],[Código]],[1]MATRIZ!$A$2:$Q$4581,17,FALSE)</f>
        <v>PISOS</v>
      </c>
      <c r="K522" s="47"/>
      <c r="AX522" s="23"/>
      <c r="AZ522" s="23"/>
      <c r="BA522" s="23"/>
      <c r="BB522" s="23"/>
      <c r="BV522" s="23"/>
      <c r="BW522" s="1"/>
      <c r="BX522" s="1"/>
    </row>
    <row r="523" spans="1:76" ht="29" x14ac:dyDescent="0.35">
      <c r="A523" s="63">
        <v>278</v>
      </c>
      <c r="B523" s="57" t="s">
        <v>230</v>
      </c>
      <c r="C523" s="69">
        <v>185</v>
      </c>
      <c r="D523" s="44" t="e">
        <f>VLOOKUP($A523,CONSTATACIÓN!A:O,3,0)</f>
        <v>#N/A</v>
      </c>
      <c r="E523" s="44" t="e">
        <f>VLOOKUP(A523,CONSTATACIÓN!A523:O5962,13,FALSE)</f>
        <v>#N/A</v>
      </c>
      <c r="F523" s="49" t="s">
        <v>477</v>
      </c>
      <c r="G523" s="49">
        <v>0</v>
      </c>
      <c r="I523" s="47" t="str">
        <f>VLOOKUP(Tabla1[[#This Row],[Código]],[1]MATRIZ!$A$2:$Q$4581,16,FALSE)</f>
        <v>MONUMENTO</v>
      </c>
      <c r="J523" s="47" t="str">
        <f>VLOOKUP(Tabla1[[#This Row],[Código]],[1]MATRIZ!$A$2:$Q$4581,17,FALSE)</f>
        <v>INGRESO A MONUMENTO</v>
      </c>
      <c r="K523" s="47"/>
      <c r="AX523" s="23"/>
      <c r="AZ523" s="23"/>
      <c r="BA523" s="23"/>
      <c r="BB523" s="23"/>
      <c r="BV523" s="23"/>
      <c r="BW523" s="1"/>
      <c r="BX523" s="1"/>
    </row>
    <row r="524" spans="1:76" x14ac:dyDescent="0.35">
      <c r="A524" s="63">
        <v>279</v>
      </c>
      <c r="B524" s="57" t="s">
        <v>85</v>
      </c>
      <c r="C524" s="69">
        <v>420</v>
      </c>
      <c r="D524" s="44" t="e">
        <f>VLOOKUP($A524,CONSTATACIÓN!A:O,3,0)</f>
        <v>#N/A</v>
      </c>
      <c r="E524" s="44" t="e">
        <f>VLOOKUP(A524,CONSTATACIÓN!A524:O5963,13,FALSE)</f>
        <v>#N/A</v>
      </c>
      <c r="F524" s="49" t="s">
        <v>477</v>
      </c>
      <c r="G524" s="49">
        <v>0</v>
      </c>
      <c r="I524" s="47" t="str">
        <f>VLOOKUP(Tabla1[[#This Row],[Código]],[1]MATRIZ!$A$2:$Q$4581,16,FALSE)</f>
        <v>BIENES</v>
      </c>
      <c r="J524" s="47" t="str">
        <f>VLOOKUP(Tabla1[[#This Row],[Código]],[1]MATRIZ!$A$2:$Q$4581,17,FALSE)</f>
        <v>BODEGA SUMINISTROS</v>
      </c>
      <c r="K524" s="47"/>
      <c r="AX524" s="23"/>
      <c r="AZ524" s="23"/>
      <c r="BA524" s="23"/>
      <c r="BB524" s="23"/>
      <c r="BV524" s="23"/>
      <c r="BW524" s="1"/>
      <c r="BX524" s="1"/>
    </row>
    <row r="525" spans="1:76" ht="29" x14ac:dyDescent="0.35">
      <c r="A525" s="54">
        <v>280</v>
      </c>
      <c r="B525" s="62" t="s">
        <v>253</v>
      </c>
      <c r="C525" s="69">
        <v>0</v>
      </c>
      <c r="D525" s="44" t="e">
        <f>VLOOKUP($A525,CONSTATACIÓN!A:O,3,0)</f>
        <v>#N/A</v>
      </c>
      <c r="E525" s="44" t="e">
        <f>VLOOKUP(A525,CONSTATACIÓN!A525:O5964,13,FALSE)</f>
        <v>#N/A</v>
      </c>
      <c r="F525" s="49" t="s">
        <v>535</v>
      </c>
      <c r="G525" s="49" t="s">
        <v>444</v>
      </c>
      <c r="I525" s="47" t="str">
        <f>VLOOKUP(Tabla1[[#This Row],[Código]],[1]MATRIZ!$A$2:$Q$4581,16,FALSE)</f>
        <v>MONUMENTO</v>
      </c>
      <c r="J525" s="47" t="str">
        <f>VLOOKUP(Tabla1[[#This Row],[Código]],[1]MATRIZ!$A$2:$Q$4581,17,FALSE)</f>
        <v>BODEGA TRAJES</v>
      </c>
      <c r="K525" s="47"/>
      <c r="AX525" s="23"/>
      <c r="AZ525" s="23"/>
      <c r="BA525" s="23"/>
      <c r="BB525" s="23"/>
      <c r="BV525" s="23"/>
      <c r="BW525" s="1"/>
      <c r="BX525" s="1"/>
    </row>
    <row r="526" spans="1:76" ht="29" x14ac:dyDescent="0.35">
      <c r="A526" s="54">
        <v>281</v>
      </c>
      <c r="B526" s="57" t="s">
        <v>254</v>
      </c>
      <c r="C526" s="69">
        <v>35</v>
      </c>
      <c r="D526" s="44" t="e">
        <f>VLOOKUP($A526,CONSTATACIÓN!A:O,3,0)</f>
        <v>#N/A</v>
      </c>
      <c r="E526" s="44" t="e">
        <f>VLOOKUP(A526,CONSTATACIÓN!A526:O5965,13,FALSE)</f>
        <v>#N/A</v>
      </c>
      <c r="F526" s="49" t="s">
        <v>535</v>
      </c>
      <c r="G526" s="49" t="s">
        <v>444</v>
      </c>
      <c r="I526" s="47" t="str">
        <f>VLOOKUP(Tabla1[[#This Row],[Código]],[1]MATRIZ!$A$2:$Q$4581,16,FALSE)</f>
        <v>MONUMENTO</v>
      </c>
      <c r="J526" s="47" t="str">
        <f>VLOOKUP(Tabla1[[#This Row],[Código]],[1]MATRIZ!$A$2:$Q$4581,17,FALSE)</f>
        <v>BODEGA TRAJES</v>
      </c>
      <c r="K526" s="47"/>
      <c r="AX526" s="23"/>
      <c r="AZ526" s="23"/>
      <c r="BA526" s="23"/>
      <c r="BB526" s="23"/>
      <c r="BV526" s="23"/>
      <c r="BW526" s="1"/>
      <c r="BX526" s="1"/>
    </row>
    <row r="527" spans="1:76" ht="29" x14ac:dyDescent="0.35">
      <c r="A527" s="54">
        <v>282</v>
      </c>
      <c r="B527" s="57" t="s">
        <v>255</v>
      </c>
      <c r="C527" s="69">
        <v>35</v>
      </c>
      <c r="D527" s="44" t="e">
        <f>VLOOKUP($A527,CONSTATACIÓN!A:O,3,0)</f>
        <v>#N/A</v>
      </c>
      <c r="E527" s="44" t="e">
        <f>VLOOKUP(A527,CONSTATACIÓN!A527:O5966,13,FALSE)</f>
        <v>#N/A</v>
      </c>
      <c r="F527" s="49" t="s">
        <v>535</v>
      </c>
      <c r="G527" s="49" t="s">
        <v>444</v>
      </c>
      <c r="I527" s="47" t="str">
        <f>VLOOKUP(Tabla1[[#This Row],[Código]],[1]MATRIZ!$A$2:$Q$4581,16,FALSE)</f>
        <v>MONUMENTO</v>
      </c>
      <c r="J527" s="47" t="str">
        <f>VLOOKUP(Tabla1[[#This Row],[Código]],[1]MATRIZ!$A$2:$Q$4581,17,FALSE)</f>
        <v>SEPTIMO PISO</v>
      </c>
      <c r="K527" s="47"/>
      <c r="AX527" s="23"/>
      <c r="AZ527" s="23"/>
      <c r="BA527" s="23"/>
      <c r="BB527" s="23"/>
      <c r="BV527" s="23"/>
      <c r="BW527" s="1"/>
      <c r="BX527" s="1"/>
    </row>
    <row r="528" spans="1:76" ht="29" x14ac:dyDescent="0.35">
      <c r="A528" s="54">
        <v>283</v>
      </c>
      <c r="B528" s="62" t="s">
        <v>255</v>
      </c>
      <c r="C528" s="69">
        <v>0</v>
      </c>
      <c r="D528" s="44" t="e">
        <f>VLOOKUP($A528,CONSTATACIÓN!A:O,3,0)</f>
        <v>#N/A</v>
      </c>
      <c r="E528" s="44" t="e">
        <f>VLOOKUP(A528,CONSTATACIÓN!A528:O5967,13,FALSE)</f>
        <v>#N/A</v>
      </c>
      <c r="F528" s="49" t="s">
        <v>535</v>
      </c>
      <c r="G528" s="49" t="s">
        <v>444</v>
      </c>
      <c r="I528" s="47" t="str">
        <f>VLOOKUP(Tabla1[[#This Row],[Código]],[1]MATRIZ!$A$2:$Q$4581,16,FALSE)</f>
        <v>MONUMENTO</v>
      </c>
      <c r="J528" s="47" t="str">
        <f>VLOOKUP(Tabla1[[#This Row],[Código]],[1]MATRIZ!$A$2:$Q$4581,17,FALSE)</f>
        <v>BODEGA TRAJES</v>
      </c>
      <c r="K528" s="47"/>
      <c r="AX528" s="23"/>
      <c r="AZ528" s="23"/>
      <c r="BA528" s="23"/>
      <c r="BB528" s="23"/>
      <c r="BV528" s="23"/>
      <c r="BW528" s="1"/>
      <c r="BX528" s="1"/>
    </row>
    <row r="529" spans="1:76" x14ac:dyDescent="0.35">
      <c r="A529" s="63">
        <v>284</v>
      </c>
      <c r="B529" s="57" t="s">
        <v>256</v>
      </c>
      <c r="C529" s="69">
        <v>55</v>
      </c>
      <c r="D529" s="44" t="e">
        <f>VLOOKUP($A529,CONSTATACIÓN!A:O,3,0)</f>
        <v>#N/A</v>
      </c>
      <c r="E529" s="44" t="e">
        <f>VLOOKUP(A529,CONSTATACIÓN!A529:O5968,13,FALSE)</f>
        <v>#N/A</v>
      </c>
      <c r="F529" s="49" t="s">
        <v>477</v>
      </c>
      <c r="G529" s="49">
        <v>0</v>
      </c>
      <c r="I529" s="47" t="str">
        <f>VLOOKUP(Tabla1[[#This Row],[Código]],[1]MATRIZ!$A$2:$Q$4581,16,FALSE)</f>
        <v>MONUMENTO</v>
      </c>
      <c r="J529" s="47" t="str">
        <f>VLOOKUP(Tabla1[[#This Row],[Código]],[1]MATRIZ!$A$2:$Q$4581,17,FALSE)</f>
        <v>BODEGA TRAJES</v>
      </c>
      <c r="K529" s="47"/>
      <c r="AX529" s="23"/>
      <c r="AZ529" s="23"/>
      <c r="BA529" s="23"/>
      <c r="BB529" s="23"/>
      <c r="BV529" s="23"/>
      <c r="BW529" s="1"/>
      <c r="BX529" s="1"/>
    </row>
    <row r="530" spans="1:76" x14ac:dyDescent="0.35">
      <c r="A530" s="63">
        <v>285</v>
      </c>
      <c r="B530" s="57" t="s">
        <v>227</v>
      </c>
      <c r="C530" s="69">
        <v>185</v>
      </c>
      <c r="D530" s="44" t="e">
        <f>VLOOKUP($A530,CONSTATACIÓN!A:O,3,0)</f>
        <v>#N/A</v>
      </c>
      <c r="E530" s="44" t="e">
        <f>VLOOKUP(A530,CONSTATACIÓN!A530:O5969,13,FALSE)</f>
        <v>#N/A</v>
      </c>
      <c r="F530" s="49" t="s">
        <v>477</v>
      </c>
      <c r="G530" s="49">
        <v>0</v>
      </c>
      <c r="I530" s="47" t="str">
        <f>VLOOKUP(Tabla1[[#This Row],[Código]],[1]MATRIZ!$A$2:$Q$4581,16,FALSE)</f>
        <v>BIENES</v>
      </c>
      <c r="J530" s="47" t="str">
        <f>VLOOKUP(Tabla1[[#This Row],[Código]],[1]MATRIZ!$A$2:$Q$4581,17,FALSE)</f>
        <v>BODEGA SUMINISTROS</v>
      </c>
      <c r="K530" s="47"/>
      <c r="AX530" s="23"/>
      <c r="AZ530" s="23"/>
      <c r="BA530" s="23"/>
      <c r="BB530" s="23"/>
      <c r="BV530" s="23"/>
      <c r="BW530" s="1"/>
      <c r="BX530" s="1"/>
    </row>
    <row r="531" spans="1:76" ht="29" x14ac:dyDescent="0.35">
      <c r="A531" s="60">
        <v>286</v>
      </c>
      <c r="B531" s="57" t="s">
        <v>218</v>
      </c>
      <c r="C531" s="69">
        <v>280</v>
      </c>
      <c r="D531" s="44" t="e">
        <f>VLOOKUP($A531,CONSTATACIÓN!A:O,3,0)</f>
        <v>#N/A</v>
      </c>
      <c r="E531" s="44" t="e">
        <f>VLOOKUP(A531,CONSTATACIÓN!A531:O5970,13,FALSE)</f>
        <v>#N/A</v>
      </c>
      <c r="F531" s="49" t="s">
        <v>478</v>
      </c>
      <c r="G531" s="49">
        <v>0</v>
      </c>
      <c r="I531" s="47" t="str">
        <f>VLOOKUP(Tabla1[[#This Row],[Código]],[1]MATRIZ!$A$2:$Q$4581,16,FALSE)</f>
        <v>MONUMENTO</v>
      </c>
      <c r="J531" s="47" t="str">
        <f>VLOOKUP(Tabla1[[#This Row],[Código]],[1]MATRIZ!$A$2:$Q$4581,17,FALSE)</f>
        <v>BODEGA TRAJES</v>
      </c>
      <c r="K531" s="47"/>
      <c r="AX531" s="23"/>
      <c r="AZ531" s="23"/>
      <c r="BA531" s="23"/>
      <c r="BB531" s="23"/>
      <c r="BV531" s="23"/>
      <c r="BW531" s="1"/>
      <c r="BX531" s="1"/>
    </row>
    <row r="532" spans="1:76" ht="29" x14ac:dyDescent="0.35">
      <c r="A532" s="63">
        <v>287</v>
      </c>
      <c r="B532" s="62" t="s">
        <v>257</v>
      </c>
      <c r="C532" s="69">
        <v>145</v>
      </c>
      <c r="D532" s="44" t="e">
        <f>VLOOKUP($A532,CONSTATACIÓN!A:O,3,0)</f>
        <v>#N/A</v>
      </c>
      <c r="E532" s="44" t="e">
        <f>VLOOKUP(A532,CONSTATACIÓN!A532:O5971,13,FALSE)</f>
        <v>#N/A</v>
      </c>
      <c r="F532" s="49" t="s">
        <v>477</v>
      </c>
      <c r="G532" s="49">
        <v>0</v>
      </c>
      <c r="I532" s="47" t="str">
        <f>VLOOKUP(Tabla1[[#This Row],[Código]],[1]MATRIZ!$A$2:$Q$4581,16,FALSE)</f>
        <v>MONUMENTO</v>
      </c>
      <c r="J532" s="47" t="str">
        <f>VLOOKUP(Tabla1[[#This Row],[Código]],[1]MATRIZ!$A$2:$Q$4581,17,FALSE)</f>
        <v>BODEGA TRAJES</v>
      </c>
      <c r="K532" s="47"/>
      <c r="AX532" s="23"/>
      <c r="BA532" s="23"/>
      <c r="BW532" s="1"/>
      <c r="BX532" s="1"/>
    </row>
    <row r="533" spans="1:76" x14ac:dyDescent="0.35">
      <c r="A533" s="63">
        <v>288</v>
      </c>
      <c r="B533" s="57" t="s">
        <v>240</v>
      </c>
      <c r="C533" s="69">
        <v>1450</v>
      </c>
      <c r="D533" s="44" t="e">
        <f>VLOOKUP($A533,CONSTATACIÓN!A:O,3,0)</f>
        <v>#N/A</v>
      </c>
      <c r="E533" s="44" t="e">
        <f>VLOOKUP(A533,CONSTATACIÓN!A533:O5972,13,FALSE)</f>
        <v>#N/A</v>
      </c>
      <c r="F533" s="49" t="s">
        <v>494</v>
      </c>
      <c r="G533" s="49">
        <v>0</v>
      </c>
      <c r="I533" s="47" t="str">
        <f>VLOOKUP(Tabla1[[#This Row],[Código]],[1]MATRIZ!$A$2:$Q$4581,16,FALSE)</f>
        <v>PLAZA DEL CACAO</v>
      </c>
      <c r="J533" s="47" t="str">
        <f>VLOOKUP(Tabla1[[#This Row],[Código]],[1]MATRIZ!$A$2:$Q$4581,17,FALSE)</f>
        <v>TIENDA</v>
      </c>
      <c r="K533" s="47"/>
      <c r="AX533" s="23"/>
      <c r="BA533" s="23"/>
      <c r="BW533" s="1"/>
      <c r="BX533" s="1"/>
    </row>
    <row r="534" spans="1:76" x14ac:dyDescent="0.35">
      <c r="A534" s="63">
        <v>289</v>
      </c>
      <c r="B534" s="57" t="s">
        <v>85</v>
      </c>
      <c r="C534" s="69">
        <v>420</v>
      </c>
      <c r="D534" s="44" t="e">
        <f>VLOOKUP($A534,CONSTATACIÓN!A:O,3,0)</f>
        <v>#N/A</v>
      </c>
      <c r="E534" s="44" t="e">
        <f>VLOOKUP(A534,CONSTATACIÓN!A534:O5973,13,FALSE)</f>
        <v>#N/A</v>
      </c>
      <c r="F534" s="49" t="s">
        <v>494</v>
      </c>
      <c r="G534" s="49">
        <v>0</v>
      </c>
      <c r="I534" s="47" t="str">
        <f>VLOOKUP(Tabla1[[#This Row],[Código]],[1]MATRIZ!$A$2:$Q$4581,16,FALSE)</f>
        <v>MONUMENTO</v>
      </c>
      <c r="J534" s="47" t="str">
        <f>VLOOKUP(Tabla1[[#This Row],[Código]],[1]MATRIZ!$A$2:$Q$4581,17,FALSE)</f>
        <v>BODEGA TRAJES</v>
      </c>
      <c r="K534" s="47"/>
      <c r="AX534" s="23"/>
      <c r="BA534" s="23"/>
      <c r="BW534" s="1"/>
      <c r="BX534" s="1"/>
    </row>
    <row r="535" spans="1:76" ht="29" x14ac:dyDescent="0.35">
      <c r="A535" s="60">
        <v>290</v>
      </c>
      <c r="B535" s="57" t="s">
        <v>230</v>
      </c>
      <c r="C535" s="69">
        <v>185</v>
      </c>
      <c r="D535" s="44" t="e">
        <f>VLOOKUP($A535,CONSTATACIÓN!A:O,3,0)</f>
        <v>#N/A</v>
      </c>
      <c r="E535" s="44" t="e">
        <f>VLOOKUP(A535,CONSTATACIÓN!A535:O5974,13,FALSE)</f>
        <v>#N/A</v>
      </c>
      <c r="F535" s="49" t="s">
        <v>481</v>
      </c>
      <c r="G535" s="49">
        <v>0</v>
      </c>
      <c r="I535" s="47" t="str">
        <f>VLOOKUP(Tabla1[[#This Row],[Código]],[1]MATRIZ!$A$2:$Q$4581,16,FALSE)</f>
        <v>CASAS ANCESTRALES</v>
      </c>
      <c r="J535" s="47" t="str">
        <f>VLOOKUP(Tabla1[[#This Row],[Código]],[1]MATRIZ!$A$2:$Q$4581,17,FALSE)</f>
        <v xml:space="preserve">COSTA </v>
      </c>
      <c r="K535" s="47"/>
      <c r="AX535" s="23"/>
      <c r="BA535" s="23"/>
      <c r="BW535" s="1"/>
      <c r="BX535" s="1"/>
    </row>
    <row r="536" spans="1:76" x14ac:dyDescent="0.35">
      <c r="A536" s="54">
        <v>291</v>
      </c>
      <c r="B536" s="57" t="s">
        <v>220</v>
      </c>
      <c r="C536" s="69">
        <v>0</v>
      </c>
      <c r="D536" s="44" t="e">
        <f>VLOOKUP($A536,CONSTATACIÓN!A:O,3,0)</f>
        <v>#N/A</v>
      </c>
      <c r="E536" s="44" t="e">
        <f>VLOOKUP(A536,CONSTATACIÓN!A536:O5975,13,FALSE)</f>
        <v>#N/A</v>
      </c>
      <c r="F536" s="49"/>
      <c r="G536" s="49">
        <v>0</v>
      </c>
      <c r="I536" s="47" t="str">
        <f>VLOOKUP(Tabla1[[#This Row],[Código]],[1]MATRIZ!$A$2:$Q$4581,16,FALSE)</f>
        <v>MONUMENTO</v>
      </c>
      <c r="J536" s="47" t="str">
        <f>VLOOKUP(Tabla1[[#This Row],[Código]],[1]MATRIZ!$A$2:$Q$4581,17,FALSE)</f>
        <v>BODEGA TRAJES</v>
      </c>
      <c r="K536" s="47"/>
      <c r="AX536" s="23"/>
      <c r="AZ536" s="23"/>
      <c r="BA536" s="23"/>
      <c r="BB536" s="23"/>
      <c r="BV536" s="23"/>
      <c r="BW536" s="1"/>
      <c r="BX536" s="1"/>
    </row>
    <row r="537" spans="1:76" x14ac:dyDescent="0.35">
      <c r="A537" s="54">
        <v>292</v>
      </c>
      <c r="B537" s="57" t="s">
        <v>85</v>
      </c>
      <c r="C537" s="69">
        <v>420</v>
      </c>
      <c r="D537" s="44" t="e">
        <f>VLOOKUP($A537,CONSTATACIÓN!A:O,3,0)</f>
        <v>#N/A</v>
      </c>
      <c r="E537" s="44" t="e">
        <f>VLOOKUP(A537,CONSTATACIÓN!A537:O5976,13,FALSE)</f>
        <v>#N/A</v>
      </c>
      <c r="F537" s="49"/>
      <c r="G537" s="49">
        <v>0</v>
      </c>
      <c r="I537" s="47" t="str">
        <f>VLOOKUP(Tabla1[[#This Row],[Código]],[1]MATRIZ!$A$2:$Q$4581,16,FALSE)</f>
        <v>MONUMENTO</v>
      </c>
      <c r="J537" s="47" t="str">
        <f>VLOOKUP(Tabla1[[#This Row],[Código]],[1]MATRIZ!$A$2:$Q$4581,17,FALSE)</f>
        <v>BODEGA TRAJES</v>
      </c>
      <c r="K537" s="47"/>
      <c r="AX537" s="23"/>
      <c r="BA537" s="23"/>
      <c r="BB537" s="23"/>
      <c r="BW537" s="1"/>
      <c r="BX537" s="1"/>
    </row>
    <row r="538" spans="1:76" ht="29" x14ac:dyDescent="0.35">
      <c r="A538" s="60">
        <v>293</v>
      </c>
      <c r="B538" s="57" t="s">
        <v>230</v>
      </c>
      <c r="C538" s="69">
        <v>185</v>
      </c>
      <c r="D538" s="44" t="e">
        <f>VLOOKUP($A538,CONSTATACIÓN!A:O,3,0)</f>
        <v>#N/A</v>
      </c>
      <c r="E538" s="44" t="e">
        <f>VLOOKUP(A538,CONSTATACIÓN!A538:O5977,13,FALSE)</f>
        <v>#N/A</v>
      </c>
      <c r="F538" s="49" t="s">
        <v>525</v>
      </c>
      <c r="G538" s="49">
        <v>0</v>
      </c>
      <c r="I538" s="47" t="str">
        <f>VLOOKUP(Tabla1[[#This Row],[Código]],[1]MATRIZ!$A$2:$Q$4581,16,FALSE)</f>
        <v>MONUMENTO</v>
      </c>
      <c r="J538" s="47" t="str">
        <f>VLOOKUP(Tabla1[[#This Row],[Código]],[1]MATRIZ!$A$2:$Q$4581,17,FALSE)</f>
        <v>BODEGA TRAJES</v>
      </c>
      <c r="K538" s="47"/>
      <c r="AX538" s="23"/>
      <c r="BA538" s="23"/>
      <c r="BW538" s="1"/>
      <c r="BX538" s="1"/>
    </row>
    <row r="539" spans="1:76" ht="29" x14ac:dyDescent="0.35">
      <c r="A539" s="60">
        <v>294</v>
      </c>
      <c r="B539" s="57" t="s">
        <v>240</v>
      </c>
      <c r="C539" s="69">
        <v>1450</v>
      </c>
      <c r="D539" s="44" t="e">
        <f>VLOOKUP($A539,CONSTATACIÓN!A:O,3,0)</f>
        <v>#N/A</v>
      </c>
      <c r="E539" s="44" t="e">
        <f>VLOOKUP(A539,CONSTATACIÓN!A539:O5978,13,FALSE)</f>
        <v>#N/A</v>
      </c>
      <c r="F539" s="49" t="s">
        <v>525</v>
      </c>
      <c r="G539" s="49">
        <v>0</v>
      </c>
      <c r="I539" s="47" t="str">
        <f>VLOOKUP(Tabla1[[#This Row],[Código]],[1]MATRIZ!$A$2:$Q$4581,16,FALSE)</f>
        <v>MONUMENTO</v>
      </c>
      <c r="J539" s="47" t="str">
        <f>VLOOKUP(Tabla1[[#This Row],[Código]],[1]MATRIZ!$A$2:$Q$4581,17,FALSE)</f>
        <v>BODEGA TRAJES</v>
      </c>
      <c r="K539" s="47"/>
      <c r="AX539" s="23"/>
      <c r="BA539" s="23"/>
      <c r="BB539" s="23"/>
      <c r="BW539" s="1"/>
      <c r="BX539" s="1"/>
    </row>
    <row r="540" spans="1:76" ht="29" x14ac:dyDescent="0.35">
      <c r="A540" s="60">
        <v>295</v>
      </c>
      <c r="B540" s="57" t="s">
        <v>97</v>
      </c>
      <c r="C540" s="69">
        <v>215</v>
      </c>
      <c r="D540" s="44" t="e">
        <f>VLOOKUP($A540,CONSTATACIÓN!A:O,3,0)</f>
        <v>#N/A</v>
      </c>
      <c r="E540" s="44" t="e">
        <f>VLOOKUP(A540,CONSTATACIÓN!A540:O5979,13,FALSE)</f>
        <v>#N/A</v>
      </c>
      <c r="F540" s="49" t="s">
        <v>481</v>
      </c>
      <c r="G540" s="49">
        <v>0</v>
      </c>
      <c r="I540" s="47" t="str">
        <f>VLOOKUP(Tabla1[[#This Row],[Código]],[1]MATRIZ!$A$2:$Q$4581,16,FALSE)</f>
        <v>MONUMENTO</v>
      </c>
      <c r="J540" s="47" t="str">
        <f>VLOOKUP(Tabla1[[#This Row],[Código]],[1]MATRIZ!$A$2:$Q$4581,17,FALSE)</f>
        <v>BODEGA TRAJES</v>
      </c>
      <c r="K540" s="47"/>
      <c r="AX540" s="23"/>
      <c r="BA540" s="23"/>
      <c r="BW540" s="1"/>
      <c r="BX540" s="1"/>
    </row>
    <row r="541" spans="1:76" ht="29" x14ac:dyDescent="0.35">
      <c r="A541" s="60">
        <v>296</v>
      </c>
      <c r="B541" s="57" t="s">
        <v>258</v>
      </c>
      <c r="C541" s="69">
        <v>0</v>
      </c>
      <c r="D541" s="44" t="e">
        <f>VLOOKUP($A541,CONSTATACIÓN!A:O,3,0)</f>
        <v>#N/A</v>
      </c>
      <c r="E541" s="44" t="e">
        <f>VLOOKUP(A541,CONSTATACIÓN!A541:O5980,13,FALSE)</f>
        <v>#N/A</v>
      </c>
      <c r="F541" s="49" t="s">
        <v>546</v>
      </c>
      <c r="G541" s="49" t="s">
        <v>445</v>
      </c>
      <c r="I541" s="47" t="str">
        <f>VLOOKUP(Tabla1[[#This Row],[Código]],[1]MATRIZ!$A$2:$Q$4581,16,FALSE)</f>
        <v>MONUMENTO</v>
      </c>
      <c r="J541" s="47" t="str">
        <f>VLOOKUP(Tabla1[[#This Row],[Código]],[1]MATRIZ!$A$2:$Q$4581,17,FALSE)</f>
        <v>SEXTO PISO</v>
      </c>
      <c r="K541" s="47"/>
      <c r="AX541" s="23"/>
      <c r="BA541" s="23"/>
      <c r="BB541" s="23"/>
      <c r="BW541" s="1"/>
      <c r="BX541" s="1"/>
    </row>
    <row r="542" spans="1:76" ht="29" x14ac:dyDescent="0.35">
      <c r="A542" s="60">
        <v>297</v>
      </c>
      <c r="B542" s="57" t="s">
        <v>240</v>
      </c>
      <c r="C542" s="69">
        <v>1450</v>
      </c>
      <c r="D542" s="44" t="e">
        <f>VLOOKUP($A542,CONSTATACIÓN!A:O,3,0)</f>
        <v>#N/A</v>
      </c>
      <c r="E542" s="44" t="e">
        <f>VLOOKUP(A542,CONSTATACIÓN!A542:O5981,13,FALSE)</f>
        <v>#N/A</v>
      </c>
      <c r="F542" s="49" t="s">
        <v>558</v>
      </c>
      <c r="G542" s="49">
        <v>0</v>
      </c>
      <c r="I542" s="47" t="str">
        <f>VLOOKUP(Tabla1[[#This Row],[Código]],[1]MATRIZ!$A$2:$Q$4581,16,FALSE)</f>
        <v>MONUMENTO</v>
      </c>
      <c r="J542" s="47" t="str">
        <f>VLOOKUP(Tabla1[[#This Row],[Código]],[1]MATRIZ!$A$2:$Q$4581,17,FALSE)</f>
        <v>BODEGA TRAJES</v>
      </c>
      <c r="K542" s="47"/>
      <c r="AX542" s="23"/>
      <c r="BA542" s="23"/>
      <c r="BW542" s="1"/>
      <c r="BX542" s="1"/>
    </row>
    <row r="543" spans="1:76" ht="29" x14ac:dyDescent="0.35">
      <c r="A543" s="60">
        <v>298</v>
      </c>
      <c r="B543" s="57" t="s">
        <v>159</v>
      </c>
      <c r="C543" s="69">
        <v>280</v>
      </c>
      <c r="D543" s="44" t="e">
        <f>VLOOKUP($A543,CONSTATACIÓN!A:O,3,0)</f>
        <v>#N/A</v>
      </c>
      <c r="E543" s="44" t="e">
        <f>VLOOKUP(A543,CONSTATACIÓN!A543:O5982,13,FALSE)</f>
        <v>#N/A</v>
      </c>
      <c r="F543" s="49" t="s">
        <v>559</v>
      </c>
      <c r="G543" s="49">
        <v>0</v>
      </c>
      <c r="I543" s="47" t="str">
        <f>VLOOKUP(Tabla1[[#This Row],[Código]],[1]MATRIZ!$A$2:$Q$4581,16,FALSE)</f>
        <v>MONUMENTO</v>
      </c>
      <c r="J543" s="47" t="str">
        <f>VLOOKUP(Tabla1[[#This Row],[Código]],[1]MATRIZ!$A$2:$Q$4581,17,FALSE)</f>
        <v>BODEGA TRAJES</v>
      </c>
      <c r="K543" s="47"/>
      <c r="AX543" s="23"/>
      <c r="BA543" s="23"/>
      <c r="BB543" s="23"/>
      <c r="BW543" s="1"/>
      <c r="BX543" s="1"/>
    </row>
    <row r="544" spans="1:76" ht="29" x14ac:dyDescent="0.35">
      <c r="A544" s="60">
        <v>299</v>
      </c>
      <c r="B544" s="57" t="s">
        <v>230</v>
      </c>
      <c r="C544" s="69">
        <v>185</v>
      </c>
      <c r="D544" s="44" t="e">
        <f>VLOOKUP($A544,CONSTATACIÓN!A:O,3,0)</f>
        <v>#N/A</v>
      </c>
      <c r="E544" s="44" t="e">
        <f>VLOOKUP(A544,CONSTATACIÓN!A544:O5983,13,FALSE)</f>
        <v>#N/A</v>
      </c>
      <c r="F544" s="49" t="s">
        <v>559</v>
      </c>
      <c r="G544" s="49">
        <v>0</v>
      </c>
      <c r="I544" s="47" t="str">
        <f>VLOOKUP(Tabla1[[#This Row],[Código]],[1]MATRIZ!$A$2:$Q$4581,16,FALSE)</f>
        <v>BIENES</v>
      </c>
      <c r="J544" s="47" t="str">
        <f>VLOOKUP(Tabla1[[#This Row],[Código]],[1]MATRIZ!$A$2:$Q$4581,17,FALSE)</f>
        <v>BODEGA DE BIENES</v>
      </c>
      <c r="K544" s="47"/>
      <c r="AX544" s="23"/>
      <c r="BA544" s="23"/>
      <c r="BB544" s="23"/>
      <c r="BW544" s="1"/>
      <c r="BX544" s="1"/>
    </row>
    <row r="545" spans="1:76" x14ac:dyDescent="0.35">
      <c r="A545" s="63">
        <v>300</v>
      </c>
      <c r="B545" s="57" t="s">
        <v>259</v>
      </c>
      <c r="C545" s="69">
        <v>280</v>
      </c>
      <c r="D545" s="44" t="e">
        <f>VLOOKUP($A545,CONSTATACIÓN!A:O,3,0)</f>
        <v>#N/A</v>
      </c>
      <c r="E545" s="44" t="e">
        <f>VLOOKUP(A545,CONSTATACIÓN!A545:O5984,13,FALSE)</f>
        <v>#N/A</v>
      </c>
      <c r="F545" s="49" t="s">
        <v>477</v>
      </c>
      <c r="G545" s="49">
        <v>0</v>
      </c>
      <c r="I545" s="47" t="str">
        <f>VLOOKUP(Tabla1[[#This Row],[Código]],[1]MATRIZ!$A$2:$Q$4581,16,FALSE)</f>
        <v>CASAS ANCESTRALES</v>
      </c>
      <c r="J545" s="47" t="str">
        <f>VLOOKUP(Tabla1[[#This Row],[Código]],[1]MATRIZ!$A$2:$Q$4581,17,FALSE)</f>
        <v>SIERRA 2</v>
      </c>
      <c r="K545" s="47"/>
      <c r="AX545" s="23"/>
      <c r="BA545" s="23"/>
      <c r="BB545" s="23"/>
      <c r="BW545" s="1"/>
      <c r="BX545" s="1"/>
    </row>
    <row r="546" spans="1:76" ht="29" x14ac:dyDescent="0.35">
      <c r="A546" s="60">
        <v>301</v>
      </c>
      <c r="B546" s="57" t="s">
        <v>218</v>
      </c>
      <c r="C546" s="69">
        <v>280</v>
      </c>
      <c r="D546" s="44" t="e">
        <f>VLOOKUP($A546,CONSTATACIÓN!A:O,3,0)</f>
        <v>#N/A</v>
      </c>
      <c r="E546" s="44" t="e">
        <f>VLOOKUP(A546,CONSTATACIÓN!A546:O5985,13,FALSE)</f>
        <v>#N/A</v>
      </c>
      <c r="F546" s="49" t="s">
        <v>478</v>
      </c>
      <c r="G546" s="49">
        <v>0</v>
      </c>
      <c r="I546" s="47" t="e">
        <f>VLOOKUP(Tabla1[[#This Row],[Código]],[1]MATRIZ!$A$2:$Q$4581,16,FALSE)</f>
        <v>#N/A</v>
      </c>
      <c r="J546" s="47" t="e">
        <f>VLOOKUP(Tabla1[[#This Row],[Código]],[1]MATRIZ!$A$2:$Q$4581,17,FALSE)</f>
        <v>#N/A</v>
      </c>
      <c r="K546" s="47"/>
      <c r="AX546" s="23"/>
      <c r="BA546" s="23"/>
      <c r="BW546" s="1"/>
      <c r="BX546" s="1"/>
    </row>
    <row r="547" spans="1:76" ht="29" x14ac:dyDescent="0.35">
      <c r="A547" s="60">
        <v>302</v>
      </c>
      <c r="B547" s="57" t="s">
        <v>218</v>
      </c>
      <c r="C547" s="69">
        <v>280</v>
      </c>
      <c r="D547" s="44" t="e">
        <f>VLOOKUP($A547,CONSTATACIÓN!A:O,3,0)</f>
        <v>#N/A</v>
      </c>
      <c r="E547" s="44" t="e">
        <f>VLOOKUP(A547,CONSTATACIÓN!A547:O5986,13,FALSE)</f>
        <v>#N/A</v>
      </c>
      <c r="F547" s="49" t="s">
        <v>478</v>
      </c>
      <c r="G547" s="49">
        <v>0</v>
      </c>
      <c r="I547" s="47" t="e">
        <f>VLOOKUP(Tabla1[[#This Row],[Código]],[1]MATRIZ!$A$2:$Q$4581,16,FALSE)</f>
        <v>#N/A</v>
      </c>
      <c r="J547" s="47" t="e">
        <f>VLOOKUP(Tabla1[[#This Row],[Código]],[1]MATRIZ!$A$2:$Q$4581,17,FALSE)</f>
        <v>#N/A</v>
      </c>
      <c r="K547" s="47"/>
      <c r="AX547" s="23"/>
      <c r="BA547" s="23"/>
      <c r="BW547" s="1"/>
      <c r="BX547" s="1"/>
    </row>
    <row r="548" spans="1:76" ht="29" x14ac:dyDescent="0.35">
      <c r="A548" s="60">
        <v>303</v>
      </c>
      <c r="B548" s="57" t="s">
        <v>218</v>
      </c>
      <c r="C548" s="69">
        <v>280</v>
      </c>
      <c r="D548" s="44" t="e">
        <f>VLOOKUP($A548,CONSTATACIÓN!A:O,3,0)</f>
        <v>#N/A</v>
      </c>
      <c r="E548" s="44" t="e">
        <f>VLOOKUP(A548,CONSTATACIÓN!A548:O5987,13,FALSE)</f>
        <v>#N/A</v>
      </c>
      <c r="F548" s="49" t="s">
        <v>478</v>
      </c>
      <c r="G548" s="49">
        <v>0</v>
      </c>
      <c r="I548" s="47" t="e">
        <f>VLOOKUP(Tabla1[[#This Row],[Código]],[1]MATRIZ!$A$2:$Q$4581,16,FALSE)</f>
        <v>#N/A</v>
      </c>
      <c r="J548" s="47" t="e">
        <f>VLOOKUP(Tabla1[[#This Row],[Código]],[1]MATRIZ!$A$2:$Q$4581,17,FALSE)</f>
        <v>#N/A</v>
      </c>
      <c r="K548" s="47"/>
      <c r="AX548" s="23"/>
      <c r="BA548" s="23"/>
      <c r="BB548" s="23"/>
      <c r="BW548" s="1"/>
      <c r="BX548" s="1"/>
    </row>
    <row r="549" spans="1:76" ht="29" x14ac:dyDescent="0.35">
      <c r="A549" s="54">
        <v>304</v>
      </c>
      <c r="B549" s="57" t="s">
        <v>227</v>
      </c>
      <c r="C549" s="69">
        <v>185</v>
      </c>
      <c r="D549" s="44" t="e">
        <f>VLOOKUP($A549,CONSTATACIÓN!A:O,3,0)</f>
        <v>#N/A</v>
      </c>
      <c r="E549" s="44" t="e">
        <f>VLOOKUP(A549,CONSTATACIÓN!A549:O5988,13,FALSE)</f>
        <v>#N/A</v>
      </c>
      <c r="F549" s="49" t="s">
        <v>529</v>
      </c>
      <c r="G549" s="49">
        <v>0</v>
      </c>
      <c r="I549" s="47" t="str">
        <f>VLOOKUP(Tabla1[[#This Row],[Código]],[1]MATRIZ!$A$2:$Q$4581,16,FALSE)</f>
        <v>ARCHIVO</v>
      </c>
      <c r="J549" s="47" t="str">
        <f>VLOOKUP(Tabla1[[#This Row],[Código]],[1]MATRIZ!$A$2:$Q$4581,17,FALSE)</f>
        <v>ARCHIVO - PLAZA CULTURAL</v>
      </c>
      <c r="K549" s="47"/>
      <c r="AX549" s="23"/>
      <c r="AZ549" s="23"/>
      <c r="BA549" s="23"/>
      <c r="BB549" s="23"/>
      <c r="BV549" s="23"/>
      <c r="BW549" s="1"/>
      <c r="BX549" s="1"/>
    </row>
    <row r="550" spans="1:76" ht="29" x14ac:dyDescent="0.35">
      <c r="A550" s="60">
        <v>305</v>
      </c>
      <c r="B550" s="57" t="s">
        <v>237</v>
      </c>
      <c r="C550" s="69">
        <v>3625</v>
      </c>
      <c r="D550" s="44" t="e">
        <f>VLOOKUP($A550,CONSTATACIÓN!A:O,3,0)</f>
        <v>#N/A</v>
      </c>
      <c r="E550" s="44" t="e">
        <f>VLOOKUP(A550,CONSTATACIÓN!A550:O5989,13,FALSE)</f>
        <v>#N/A</v>
      </c>
      <c r="F550" s="49" t="s">
        <v>478</v>
      </c>
      <c r="G550" s="49">
        <v>0</v>
      </c>
      <c r="I550" s="47" t="str">
        <f>VLOOKUP(Tabla1[[#This Row],[Código]],[1]MATRIZ!$A$2:$Q$4581,16,FALSE)</f>
        <v>ARCHIVO</v>
      </c>
      <c r="J550" s="47" t="str">
        <f>VLOOKUP(Tabla1[[#This Row],[Código]],[1]MATRIZ!$A$2:$Q$4581,17,FALSE)</f>
        <v>ARCHIVO - PLAZA CULTURAL</v>
      </c>
      <c r="K550" s="47"/>
      <c r="AX550" s="23"/>
      <c r="AZ550" s="23"/>
      <c r="BA550" s="23"/>
      <c r="BB550" s="23"/>
      <c r="BV550" s="23"/>
      <c r="BW550" s="1"/>
      <c r="BX550" s="1"/>
    </row>
    <row r="551" spans="1:76" ht="29" x14ac:dyDescent="0.35">
      <c r="A551" s="60">
        <v>306</v>
      </c>
      <c r="B551" s="57" t="s">
        <v>227</v>
      </c>
      <c r="C551" s="69">
        <v>185</v>
      </c>
      <c r="D551" s="44" t="e">
        <f>VLOOKUP($A551,CONSTATACIÓN!A:O,3,0)</f>
        <v>#N/A</v>
      </c>
      <c r="E551" s="44" t="e">
        <f>VLOOKUP(A551,CONSTATACIÓN!A551:O5990,13,FALSE)</f>
        <v>#N/A</v>
      </c>
      <c r="F551" s="49" t="s">
        <v>478</v>
      </c>
      <c r="G551" s="49">
        <v>0</v>
      </c>
      <c r="I551" s="47" t="str">
        <f>VLOOKUP(Tabla1[[#This Row],[Código]],[1]MATRIZ!$A$2:$Q$4581,16,FALSE)</f>
        <v>ARCHIVO-PLAZA CULTURAL</v>
      </c>
      <c r="J551" s="47">
        <f>VLOOKUP(Tabla1[[#This Row],[Código]],[1]MATRIZ!$A$2:$Q$4581,17,FALSE)</f>
        <v>0</v>
      </c>
      <c r="K551" s="47"/>
      <c r="AX551" s="23"/>
      <c r="AZ551" s="23"/>
      <c r="BA551" s="23"/>
      <c r="BB551" s="23"/>
      <c r="BV551" s="23"/>
      <c r="BW551" s="1"/>
      <c r="BX551" s="1"/>
    </row>
    <row r="552" spans="1:76" ht="29" x14ac:dyDescent="0.35">
      <c r="A552" s="60">
        <v>307</v>
      </c>
      <c r="B552" s="57" t="s">
        <v>240</v>
      </c>
      <c r="C552" s="69">
        <v>1450</v>
      </c>
      <c r="D552" s="44" t="e">
        <f>VLOOKUP($A552,CONSTATACIÓN!A:O,3,0)</f>
        <v>#N/A</v>
      </c>
      <c r="E552" s="44" t="e">
        <f>VLOOKUP(A552,CONSTATACIÓN!A552:O5991,13,FALSE)</f>
        <v>#N/A</v>
      </c>
      <c r="F552" s="49" t="s">
        <v>535</v>
      </c>
      <c r="G552" s="49" t="s">
        <v>432</v>
      </c>
      <c r="I552" s="47" t="e">
        <f>VLOOKUP(Tabla1[[#This Row],[Código]],[1]MATRIZ!$A$2:$Q$4581,16,FALSE)</f>
        <v>#N/A</v>
      </c>
      <c r="J552" s="47" t="e">
        <f>VLOOKUP(Tabla1[[#This Row],[Código]],[1]MATRIZ!$A$2:$Q$4581,17,FALSE)</f>
        <v>#N/A</v>
      </c>
      <c r="K552" s="47"/>
      <c r="AX552" s="23"/>
      <c r="AZ552" s="23"/>
      <c r="BA552" s="23"/>
      <c r="BB552" s="23"/>
      <c r="BV552" s="23"/>
      <c r="BW552" s="1"/>
      <c r="BX552" s="1"/>
    </row>
    <row r="553" spans="1:76" ht="29" x14ac:dyDescent="0.35">
      <c r="A553" s="60">
        <v>308</v>
      </c>
      <c r="B553" s="57" t="s">
        <v>97</v>
      </c>
      <c r="C553" s="69">
        <v>215</v>
      </c>
      <c r="D553" s="44" t="e">
        <f>VLOOKUP($A553,CONSTATACIÓN!A:O,3,0)</f>
        <v>#N/A</v>
      </c>
      <c r="E553" s="44" t="e">
        <f>VLOOKUP(A553,CONSTATACIÓN!A553:O5992,13,FALSE)</f>
        <v>#N/A</v>
      </c>
      <c r="F553" s="49" t="s">
        <v>553</v>
      </c>
      <c r="G553" s="49" t="s">
        <v>436</v>
      </c>
      <c r="I553" s="47" t="e">
        <f>VLOOKUP(Tabla1[[#This Row],[Código]],[1]MATRIZ!$A$2:$Q$4581,16,FALSE)</f>
        <v>#N/A</v>
      </c>
      <c r="J553" s="47" t="e">
        <f>VLOOKUP(Tabla1[[#This Row],[Código]],[1]MATRIZ!$A$2:$Q$4581,17,FALSE)</f>
        <v>#N/A</v>
      </c>
      <c r="K553" s="47"/>
      <c r="AX553" s="23"/>
      <c r="AZ553" s="23"/>
      <c r="BA553" s="23"/>
      <c r="BB553" s="23"/>
      <c r="BV553" s="23"/>
      <c r="BW553" s="1"/>
      <c r="BX553" s="1"/>
    </row>
    <row r="554" spans="1:76" ht="29" x14ac:dyDescent="0.35">
      <c r="A554" s="60">
        <v>309</v>
      </c>
      <c r="B554" s="57" t="s">
        <v>235</v>
      </c>
      <c r="C554" s="69">
        <v>1300</v>
      </c>
      <c r="D554" s="44" t="e">
        <f>VLOOKUP($A554,CONSTATACIÓN!A:O,3,0)</f>
        <v>#N/A</v>
      </c>
      <c r="E554" s="44" t="e">
        <f>VLOOKUP(A554,CONSTATACIÓN!A554:O5993,13,FALSE)</f>
        <v>#N/A</v>
      </c>
      <c r="F554" s="49" t="s">
        <v>478</v>
      </c>
      <c r="G554" s="49">
        <v>0</v>
      </c>
      <c r="I554" s="47" t="e">
        <f>VLOOKUP(Tabla1[[#This Row],[Código]],[1]MATRIZ!$A$2:$Q$4581,16,FALSE)</f>
        <v>#N/A</v>
      </c>
      <c r="J554" s="47" t="e">
        <f>VLOOKUP(Tabla1[[#This Row],[Código]],[1]MATRIZ!$A$2:$Q$4581,17,FALSE)</f>
        <v>#N/A</v>
      </c>
      <c r="K554" s="47"/>
      <c r="AX554" s="23"/>
      <c r="AZ554" s="23"/>
      <c r="BA554" s="23"/>
      <c r="BB554" s="23"/>
      <c r="BV554" s="23"/>
      <c r="BW554" s="1"/>
      <c r="BX554" s="1"/>
    </row>
    <row r="555" spans="1:76" ht="29" x14ac:dyDescent="0.35">
      <c r="A555" s="60">
        <v>310</v>
      </c>
      <c r="B555" s="57" t="s">
        <v>260</v>
      </c>
      <c r="C555" s="69">
        <v>2250</v>
      </c>
      <c r="D555" s="44" t="e">
        <f>VLOOKUP($A555,CONSTATACIÓN!A:O,3,0)</f>
        <v>#N/A</v>
      </c>
      <c r="E555" s="44" t="e">
        <f>VLOOKUP(A555,CONSTATACIÓN!A554:O5994,13,FALSE)</f>
        <v>#N/A</v>
      </c>
      <c r="F555" s="49" t="s">
        <v>478</v>
      </c>
      <c r="G555" s="49">
        <v>0</v>
      </c>
      <c r="I555" s="47" t="e">
        <f>VLOOKUP(Tabla1[[#This Row],[Código]],[1]MATRIZ!$A$2:$Q$4581,16,FALSE)</f>
        <v>#N/A</v>
      </c>
      <c r="J555" s="47" t="e">
        <f>VLOOKUP(Tabla1[[#This Row],[Código]],[1]MATRIZ!$A$2:$Q$4581,17,FALSE)</f>
        <v>#N/A</v>
      </c>
      <c r="K555" s="47"/>
      <c r="AX555" s="23"/>
      <c r="AZ555" s="23"/>
      <c r="BA555" s="23"/>
      <c r="BB555" s="23"/>
      <c r="BV555" s="23"/>
      <c r="BW555" s="1"/>
      <c r="BX555" s="1"/>
    </row>
    <row r="556" spans="1:76" ht="29" x14ac:dyDescent="0.35">
      <c r="A556" s="54">
        <v>311</v>
      </c>
      <c r="B556" s="57" t="s">
        <v>221</v>
      </c>
      <c r="C556" s="69">
        <v>801</v>
      </c>
      <c r="D556" s="44" t="e">
        <f>VLOOKUP($A556,CONSTATACIÓN!A:O,3,0)</f>
        <v>#N/A</v>
      </c>
      <c r="E556" s="44" t="e">
        <f>VLOOKUP(A556,CONSTATACIÓN!A555:O5995,13,FALSE)</f>
        <v>#N/A</v>
      </c>
      <c r="F556" s="49" t="s">
        <v>475</v>
      </c>
      <c r="G556" s="49" t="s">
        <v>446</v>
      </c>
      <c r="I556" s="47" t="e">
        <f>VLOOKUP(Tabla1[[#This Row],[Código]],[1]MATRIZ!$A$2:$Q$4581,16,FALSE)</f>
        <v>#N/A</v>
      </c>
      <c r="J556" s="47" t="e">
        <f>VLOOKUP(Tabla1[[#This Row],[Código]],[1]MATRIZ!$A$2:$Q$4581,17,FALSE)</f>
        <v>#N/A</v>
      </c>
      <c r="K556" s="47"/>
      <c r="AX556" s="23"/>
      <c r="AZ556" s="23"/>
      <c r="BA556" s="23"/>
      <c r="BB556" s="23"/>
      <c r="BV556" s="23"/>
      <c r="BW556" s="1"/>
      <c r="BX556" s="1"/>
    </row>
    <row r="557" spans="1:76" ht="29" x14ac:dyDescent="0.35">
      <c r="A557" s="60">
        <v>312</v>
      </c>
      <c r="B557" s="57" t="s">
        <v>220</v>
      </c>
      <c r="C557" s="69">
        <v>0</v>
      </c>
      <c r="D557" s="44" t="e">
        <f>VLOOKUP($A557,CONSTATACIÓN!A:O,3,0)</f>
        <v>#N/A</v>
      </c>
      <c r="E557" s="44" t="e">
        <f>VLOOKUP(A557,CONSTATACIÓN!A556:O5996,13,FALSE)</f>
        <v>#N/A</v>
      </c>
      <c r="F557" s="49" t="s">
        <v>560</v>
      </c>
      <c r="G557" s="49" t="s">
        <v>445</v>
      </c>
      <c r="I557" s="47" t="e">
        <f>VLOOKUP(Tabla1[[#This Row],[Código]],[1]MATRIZ!$A$2:$Q$4581,16,FALSE)</f>
        <v>#N/A</v>
      </c>
      <c r="J557" s="47" t="e">
        <f>VLOOKUP(Tabla1[[#This Row],[Código]],[1]MATRIZ!$A$2:$Q$4581,17,FALSE)</f>
        <v>#N/A</v>
      </c>
      <c r="K557" s="47"/>
      <c r="AX557" s="23"/>
      <c r="AZ557" s="23"/>
      <c r="BA557" s="23"/>
      <c r="BB557" s="23"/>
      <c r="BV557" s="23"/>
      <c r="BW557" s="1"/>
      <c r="BX557" s="1"/>
    </row>
    <row r="558" spans="1:76" ht="29" x14ac:dyDescent="0.35">
      <c r="A558" s="60">
        <v>313</v>
      </c>
      <c r="B558" s="57" t="s">
        <v>85</v>
      </c>
      <c r="C558" s="69">
        <v>420</v>
      </c>
      <c r="D558" s="44" t="e">
        <f>VLOOKUP($A558,CONSTATACIÓN!A:O,3,0)</f>
        <v>#N/A</v>
      </c>
      <c r="E558" s="44" t="e">
        <f>VLOOKUP(A558,CONSTATACIÓN!A557:O5997,13,FALSE)</f>
        <v>#N/A</v>
      </c>
      <c r="F558" s="49" t="s">
        <v>560</v>
      </c>
      <c r="G558" s="49" t="s">
        <v>445</v>
      </c>
      <c r="I558" s="47" t="e">
        <f>VLOOKUP(Tabla1[[#This Row],[Código]],[1]MATRIZ!$A$2:$Q$4581,16,FALSE)</f>
        <v>#N/A</v>
      </c>
      <c r="J558" s="47" t="e">
        <f>VLOOKUP(Tabla1[[#This Row],[Código]],[1]MATRIZ!$A$2:$Q$4581,17,FALSE)</f>
        <v>#N/A</v>
      </c>
      <c r="K558" s="47"/>
      <c r="AX558" s="23"/>
      <c r="AZ558" s="23"/>
      <c r="BA558" s="23"/>
      <c r="BB558" s="23"/>
      <c r="BV558" s="23"/>
      <c r="BW558" s="1"/>
      <c r="BX558" s="1"/>
    </row>
    <row r="559" spans="1:76" ht="29" x14ac:dyDescent="0.35">
      <c r="A559" s="60">
        <v>314</v>
      </c>
      <c r="B559" s="57" t="s">
        <v>230</v>
      </c>
      <c r="C559" s="69">
        <v>185</v>
      </c>
      <c r="D559" s="44" t="e">
        <f>VLOOKUP($A559,CONSTATACIÓN!A:O,3,0)</f>
        <v>#N/A</v>
      </c>
      <c r="E559" s="44" t="e">
        <f>VLOOKUP(A559,CONSTATACIÓN!A558:O5998,13,FALSE)</f>
        <v>#N/A</v>
      </c>
      <c r="F559" s="49" t="s">
        <v>560</v>
      </c>
      <c r="G559" s="49" t="s">
        <v>445</v>
      </c>
      <c r="I559" s="47" t="e">
        <f>VLOOKUP(Tabla1[[#This Row],[Código]],[1]MATRIZ!$A$2:$Q$4581,16,FALSE)</f>
        <v>#N/A</v>
      </c>
      <c r="J559" s="47" t="e">
        <f>VLOOKUP(Tabla1[[#This Row],[Código]],[1]MATRIZ!$A$2:$Q$4581,17,FALSE)</f>
        <v>#N/A</v>
      </c>
      <c r="K559" s="47"/>
      <c r="AX559" s="23"/>
      <c r="AZ559" s="23"/>
      <c r="BA559" s="23"/>
      <c r="BB559" s="23"/>
      <c r="BV559" s="23"/>
      <c r="BW559" s="1"/>
      <c r="BX559" s="1"/>
    </row>
    <row r="560" spans="1:76" x14ac:dyDescent="0.35">
      <c r="A560" s="60">
        <v>315</v>
      </c>
      <c r="B560" s="57" t="s">
        <v>99</v>
      </c>
      <c r="C560" s="69">
        <v>0</v>
      </c>
      <c r="D560" s="44" t="e">
        <f>VLOOKUP($A560,CONSTATACIÓN!A:O,3,0)</f>
        <v>#N/A</v>
      </c>
      <c r="E560" s="44" t="e">
        <f>VLOOKUP(A560,CONSTATACIÓN!A559:O5999,13,FALSE)</f>
        <v>#N/A</v>
      </c>
      <c r="F560" s="49" t="s">
        <v>561</v>
      </c>
      <c r="G560" s="49">
        <v>0</v>
      </c>
      <c r="I560" s="47" t="e">
        <f>VLOOKUP(Tabla1[[#This Row],[Código]],[1]MATRIZ!$A$2:$Q$4581,16,FALSE)</f>
        <v>#N/A</v>
      </c>
      <c r="J560" s="47" t="e">
        <f>VLOOKUP(Tabla1[[#This Row],[Código]],[1]MATRIZ!$A$2:$Q$4581,17,FALSE)</f>
        <v>#N/A</v>
      </c>
      <c r="K560" s="47"/>
      <c r="AX560" s="23"/>
      <c r="AZ560" s="23"/>
      <c r="BA560" s="23"/>
      <c r="BB560" s="23"/>
      <c r="BV560" s="23"/>
      <c r="BW560" s="1"/>
      <c r="BX560" s="1"/>
    </row>
    <row r="561" spans="1:76" ht="29" x14ac:dyDescent="0.35">
      <c r="A561" s="60">
        <v>316</v>
      </c>
      <c r="B561" s="57" t="s">
        <v>85</v>
      </c>
      <c r="C561" s="69">
        <v>420</v>
      </c>
      <c r="D561" s="44" t="e">
        <f>VLOOKUP($A561,CONSTATACIÓN!A:O,3,0)</f>
        <v>#N/A</v>
      </c>
      <c r="E561" s="44" t="e">
        <f>VLOOKUP(A561,CONSTATACIÓN!A560:O6000,13,FALSE)</f>
        <v>#N/A</v>
      </c>
      <c r="F561" s="49" t="s">
        <v>562</v>
      </c>
      <c r="G561" s="49">
        <v>0</v>
      </c>
      <c r="I561" s="47" t="e">
        <f>VLOOKUP(Tabla1[[#This Row],[Código]],[1]MATRIZ!$A$2:$Q$4581,16,FALSE)</f>
        <v>#N/A</v>
      </c>
      <c r="J561" s="47" t="e">
        <f>VLOOKUP(Tabla1[[#This Row],[Código]],[1]MATRIZ!$A$2:$Q$4581,17,FALSE)</f>
        <v>#N/A</v>
      </c>
      <c r="K561" s="47"/>
      <c r="AX561" s="23"/>
      <c r="AZ561" s="23"/>
      <c r="BA561" s="23"/>
      <c r="BB561" s="23"/>
      <c r="BV561" s="23"/>
      <c r="BW561" s="1"/>
      <c r="BX561" s="1"/>
    </row>
    <row r="562" spans="1:76" ht="29" x14ac:dyDescent="0.35">
      <c r="A562" s="60">
        <v>317</v>
      </c>
      <c r="B562" s="57" t="s">
        <v>235</v>
      </c>
      <c r="C562" s="69">
        <v>1300</v>
      </c>
      <c r="D562" s="44" t="e">
        <f>VLOOKUP($A562,CONSTATACIÓN!A:O,3,0)</f>
        <v>#N/A</v>
      </c>
      <c r="E562" s="44" t="e">
        <f>VLOOKUP(A562,CONSTATACIÓN!A561:O6001,13,FALSE)</f>
        <v>#N/A</v>
      </c>
      <c r="F562" s="49" t="s">
        <v>562</v>
      </c>
      <c r="G562" s="49">
        <v>0</v>
      </c>
      <c r="I562" s="47" t="str">
        <f>VLOOKUP(Tabla1[[#This Row],[Código]],[1]MATRIZ!$A$2:$Q$4581,16,FALSE)</f>
        <v>BIENES</v>
      </c>
      <c r="J562" s="47" t="str">
        <f>VLOOKUP(Tabla1[[#This Row],[Código]],[1]MATRIZ!$A$2:$Q$4581,17,FALSE)</f>
        <v>BIENES</v>
      </c>
      <c r="K562" s="47"/>
      <c r="AX562" s="23"/>
      <c r="AZ562" s="23"/>
      <c r="BA562" s="23"/>
      <c r="BB562" s="23"/>
      <c r="BV562" s="23"/>
      <c r="BW562" s="1"/>
      <c r="BX562" s="1"/>
    </row>
    <row r="563" spans="1:76" ht="29" x14ac:dyDescent="0.35">
      <c r="A563" s="54">
        <v>318</v>
      </c>
      <c r="B563" s="57" t="s">
        <v>220</v>
      </c>
      <c r="C563" s="69">
        <v>0</v>
      </c>
      <c r="D563" s="44" t="e">
        <f>VLOOKUP($A563,CONSTATACIÓN!A:O,3,0)</f>
        <v>#N/A</v>
      </c>
      <c r="E563" s="44" t="e">
        <f>VLOOKUP(A563,CONSTATACIÓN!A562:O6002,13,FALSE)</f>
        <v>#N/A</v>
      </c>
      <c r="F563" s="49" t="s">
        <v>562</v>
      </c>
      <c r="G563" s="49">
        <v>0</v>
      </c>
      <c r="I563" s="47" t="e">
        <f>VLOOKUP(Tabla1[[#This Row],[Código]],[1]MATRIZ!$A$2:$Q$4581,16,FALSE)</f>
        <v>#N/A</v>
      </c>
      <c r="J563" s="47" t="e">
        <f>VLOOKUP(Tabla1[[#This Row],[Código]],[1]MATRIZ!$A$2:$Q$4581,17,FALSE)</f>
        <v>#N/A</v>
      </c>
      <c r="K563" s="47"/>
      <c r="AX563" s="23"/>
      <c r="AZ563" s="23"/>
      <c r="BA563" s="23"/>
      <c r="BB563" s="23"/>
      <c r="BV563" s="23"/>
      <c r="BW563" s="1"/>
      <c r="BX563" s="1"/>
    </row>
    <row r="564" spans="1:76" ht="29" x14ac:dyDescent="0.35">
      <c r="A564" s="60">
        <v>319</v>
      </c>
      <c r="B564" s="57" t="s">
        <v>230</v>
      </c>
      <c r="C564" s="69">
        <v>185</v>
      </c>
      <c r="D564" s="44" t="e">
        <f>VLOOKUP($A564,CONSTATACIÓN!A:O,3,0)</f>
        <v>#N/A</v>
      </c>
      <c r="E564" s="44" t="e">
        <f>VLOOKUP(A564,CONSTATACIÓN!A563:O6003,13,FALSE)</f>
        <v>#N/A</v>
      </c>
      <c r="F564" s="49" t="s">
        <v>562</v>
      </c>
      <c r="G564" s="49">
        <v>0</v>
      </c>
      <c r="I564" s="47" t="e">
        <f>VLOOKUP(Tabla1[[#This Row],[Código]],[1]MATRIZ!$A$2:$Q$4581,16,FALSE)</f>
        <v>#N/A</v>
      </c>
      <c r="J564" s="47" t="e">
        <f>VLOOKUP(Tabla1[[#This Row],[Código]],[1]MATRIZ!$A$2:$Q$4581,17,FALSE)</f>
        <v>#N/A</v>
      </c>
      <c r="K564" s="47"/>
      <c r="AX564" s="23"/>
      <c r="AZ564" s="23"/>
      <c r="BA564" s="23"/>
      <c r="BB564" s="23"/>
      <c r="BV564" s="23"/>
      <c r="BW564" s="1"/>
      <c r="BX564" s="1"/>
    </row>
    <row r="565" spans="1:76" ht="29" x14ac:dyDescent="0.35">
      <c r="A565" s="60">
        <v>320</v>
      </c>
      <c r="B565" s="57" t="s">
        <v>221</v>
      </c>
      <c r="C565" s="69">
        <v>801</v>
      </c>
      <c r="D565" s="44" t="e">
        <f>VLOOKUP($A565,CONSTATACIÓN!A:O,3,0)</f>
        <v>#N/A</v>
      </c>
      <c r="E565" s="44" t="e">
        <f>VLOOKUP(A565,CONSTATACIÓN!A564:O6004,13,FALSE)</f>
        <v>#N/A</v>
      </c>
      <c r="F565" s="49" t="s">
        <v>478</v>
      </c>
      <c r="G565" s="49">
        <v>0</v>
      </c>
      <c r="I565" s="47" t="str">
        <f>VLOOKUP(Tabla1[[#This Row],[Código]],[1]MATRIZ!$A$2:$Q$4581,16,FALSE)</f>
        <v>BOLETERIA</v>
      </c>
      <c r="J565" s="47" t="str">
        <f>VLOOKUP(Tabla1[[#This Row],[Código]],[1]MATRIZ!$A$2:$Q$4581,17,FALSE)</f>
        <v>VENTANILLA ENTRE CAFETERIA Y VENTANILLAS PRINCIPALES</v>
      </c>
      <c r="K565" s="47"/>
      <c r="AX565" s="23"/>
      <c r="AZ565" s="23"/>
      <c r="BA565" s="23"/>
      <c r="BB565" s="23"/>
      <c r="BV565" s="23"/>
      <c r="BW565" s="1"/>
      <c r="BX565" s="1"/>
    </row>
    <row r="566" spans="1:76" ht="35.5" customHeight="1" x14ac:dyDescent="0.35">
      <c r="A566" s="60">
        <v>321</v>
      </c>
      <c r="B566" s="57" t="s">
        <v>97</v>
      </c>
      <c r="C566" s="69">
        <v>215</v>
      </c>
      <c r="D566" s="44" t="e">
        <f>VLOOKUP($A566,CONSTATACIÓN!A:O,3,0)</f>
        <v>#N/A</v>
      </c>
      <c r="E566" s="44" t="e">
        <f>VLOOKUP(A566,CONSTATACIÓN!A565:O6005,13,FALSE)</f>
        <v>#N/A</v>
      </c>
      <c r="F566" s="49" t="s">
        <v>554</v>
      </c>
      <c r="G566" s="49" t="s">
        <v>436</v>
      </c>
      <c r="I566" s="47" t="e">
        <f>VLOOKUP(Tabla1[[#This Row],[Código]],[1]MATRIZ!$A$2:$Q$4581,16,FALSE)</f>
        <v>#N/A</v>
      </c>
      <c r="J566" s="47" t="e">
        <f>VLOOKUP(Tabla1[[#This Row],[Código]],[1]MATRIZ!$A$2:$Q$4581,17,FALSE)</f>
        <v>#N/A</v>
      </c>
      <c r="K566" s="47"/>
      <c r="AX566" s="23"/>
      <c r="AZ566" s="23"/>
      <c r="BA566" s="23"/>
      <c r="BB566" s="23"/>
      <c r="BV566" s="23"/>
      <c r="BW566" s="1"/>
      <c r="BX566" s="1"/>
    </row>
    <row r="567" spans="1:76" ht="29" x14ac:dyDescent="0.35">
      <c r="A567" s="60">
        <v>322</v>
      </c>
      <c r="B567" s="57" t="s">
        <v>219</v>
      </c>
      <c r="C567" s="69">
        <v>85</v>
      </c>
      <c r="D567" s="44" t="e">
        <f>VLOOKUP($A567,CONSTATACIÓN!A:O,3,0)</f>
        <v>#N/A</v>
      </c>
      <c r="E567" s="44" t="e">
        <f>VLOOKUP(A567,CONSTATACIÓN!A566:O6006,13,FALSE)</f>
        <v>#N/A</v>
      </c>
      <c r="F567" s="49" t="s">
        <v>563</v>
      </c>
      <c r="G567" s="49">
        <v>0</v>
      </c>
      <c r="I567" s="47" t="str">
        <f>VLOOKUP(Tabla1[[#This Row],[Código]],[1]MATRIZ!$A$2:$Q$4581,16,FALSE)</f>
        <v>TALENTO HUMANO</v>
      </c>
      <c r="J567" s="47" t="str">
        <f>VLOOKUP(Tabla1[[#This Row],[Código]],[1]MATRIZ!$A$2:$Q$4581,17,FALSE)</f>
        <v>SANDRA MALDONADO</v>
      </c>
      <c r="K567" s="47"/>
      <c r="AX567" s="23"/>
      <c r="AZ567" s="23"/>
      <c r="BA567" s="23"/>
      <c r="BB567" s="23"/>
      <c r="BV567" s="23"/>
      <c r="BW567" s="1"/>
      <c r="BX567" s="1"/>
    </row>
    <row r="568" spans="1:76" x14ac:dyDescent="0.35">
      <c r="A568" s="60">
        <v>323</v>
      </c>
      <c r="B568" s="57" t="s">
        <v>220</v>
      </c>
      <c r="C568" s="69">
        <v>0</v>
      </c>
      <c r="D568" s="44" t="e">
        <f>VLOOKUP($A568,CONSTATACIÓN!A:O,3,0)</f>
        <v>#N/A</v>
      </c>
      <c r="E568" s="44" t="e">
        <f>VLOOKUP(A568,CONSTATACIÓN!A567:O6007,13,FALSE)</f>
        <v>#N/A</v>
      </c>
      <c r="F568" s="49" t="s">
        <v>561</v>
      </c>
      <c r="G568" s="49">
        <v>0</v>
      </c>
      <c r="I568" s="47" t="e">
        <f>VLOOKUP(Tabla1[[#This Row],[Código]],[1]MATRIZ!$A$2:$Q$4581,16,FALSE)</f>
        <v>#N/A</v>
      </c>
      <c r="J568" s="47" t="e">
        <f>VLOOKUP(Tabla1[[#This Row],[Código]],[1]MATRIZ!$A$2:$Q$4581,17,FALSE)</f>
        <v>#N/A</v>
      </c>
      <c r="K568" s="47"/>
      <c r="AX568" s="23"/>
      <c r="AZ568" s="23"/>
      <c r="BA568" s="23"/>
      <c r="BB568" s="23"/>
      <c r="BV568" s="23"/>
      <c r="BW568" s="1"/>
      <c r="BX568" s="1"/>
    </row>
    <row r="569" spans="1:76" x14ac:dyDescent="0.35">
      <c r="A569" s="60">
        <v>324</v>
      </c>
      <c r="B569" s="57" t="s">
        <v>85</v>
      </c>
      <c r="C569" s="69">
        <v>420</v>
      </c>
      <c r="D569" s="44" t="e">
        <f>VLOOKUP($A569,CONSTATACIÓN!A:O,3,0)</f>
        <v>#N/A</v>
      </c>
      <c r="E569" s="44" t="e">
        <f>VLOOKUP(A569,CONSTATACIÓN!A568:O6008,13,FALSE)</f>
        <v>#N/A</v>
      </c>
      <c r="F569" s="49" t="s">
        <v>561</v>
      </c>
      <c r="G569" s="49">
        <v>0</v>
      </c>
      <c r="I569" s="47" t="e">
        <f>VLOOKUP(Tabla1[[#This Row],[Código]],[1]MATRIZ!$A$2:$Q$4581,16,FALSE)</f>
        <v>#N/A</v>
      </c>
      <c r="J569" s="47" t="e">
        <f>VLOOKUP(Tabla1[[#This Row],[Código]],[1]MATRIZ!$A$2:$Q$4581,17,FALSE)</f>
        <v>#N/A</v>
      </c>
      <c r="K569" s="47"/>
      <c r="AX569" s="23"/>
      <c r="AZ569" s="23"/>
      <c r="BA569" s="23"/>
      <c r="BB569" s="23"/>
      <c r="BV569" s="23"/>
      <c r="BW569" s="1"/>
      <c r="BX569" s="1"/>
    </row>
    <row r="570" spans="1:76" x14ac:dyDescent="0.35">
      <c r="A570" s="60">
        <v>325</v>
      </c>
      <c r="B570" s="57" t="s">
        <v>99</v>
      </c>
      <c r="C570" s="69">
        <v>0</v>
      </c>
      <c r="D570" s="44" t="e">
        <f>VLOOKUP($A570,CONSTATACIÓN!A:O,3,0)</f>
        <v>#N/A</v>
      </c>
      <c r="E570" s="44" t="e">
        <f>VLOOKUP(A570,CONSTATACIÓN!A569:O6009,13,FALSE)</f>
        <v>#N/A</v>
      </c>
      <c r="F570" s="49" t="s">
        <v>480</v>
      </c>
      <c r="G570" s="49">
        <v>0</v>
      </c>
      <c r="I570" s="47" t="e">
        <f>VLOOKUP(Tabla1[[#This Row],[Código]],[1]MATRIZ!$A$2:$Q$4581,16,FALSE)</f>
        <v>#N/A</v>
      </c>
      <c r="J570" s="47" t="e">
        <f>VLOOKUP(Tabla1[[#This Row],[Código]],[1]MATRIZ!$A$2:$Q$4581,17,FALSE)</f>
        <v>#N/A</v>
      </c>
      <c r="K570" s="47"/>
      <c r="AX570" s="23"/>
      <c r="AZ570" s="23"/>
      <c r="BA570" s="23"/>
      <c r="BB570" s="23"/>
      <c r="BV570" s="23"/>
      <c r="BW570" s="1"/>
      <c r="BX570" s="1"/>
    </row>
    <row r="571" spans="1:76" ht="29" x14ac:dyDescent="0.35">
      <c r="A571" s="54">
        <v>326</v>
      </c>
      <c r="B571" s="57" t="s">
        <v>85</v>
      </c>
      <c r="C571" s="69">
        <v>420</v>
      </c>
      <c r="D571" s="44" t="e">
        <f>VLOOKUP($A571,CONSTATACIÓN!A:O,3,0)</f>
        <v>#N/A</v>
      </c>
      <c r="E571" s="44" t="e">
        <f>VLOOKUP(A571,CONSTATACIÓN!A570:O6010,13,FALSE)</f>
        <v>#N/A</v>
      </c>
      <c r="F571" s="49" t="s">
        <v>564</v>
      </c>
      <c r="G571" s="49">
        <v>0</v>
      </c>
      <c r="I571" s="47" t="str">
        <f>VLOOKUP(Tabla1[[#This Row],[Código]],[1]MATRIZ!$A$2:$Q$4581,16,FALSE)</f>
        <v>JURIDICO</v>
      </c>
      <c r="J571" s="47" t="str">
        <f>VLOOKUP(Tabla1[[#This Row],[Código]],[1]MATRIZ!$A$2:$Q$4581,17,FALSE)</f>
        <v>GABRIELA FLORES</v>
      </c>
      <c r="K571" s="47"/>
      <c r="AX571" s="23"/>
      <c r="AZ571" s="23"/>
      <c r="BA571" s="23"/>
      <c r="BB571" s="23"/>
      <c r="BV571" s="23"/>
      <c r="BW571" s="1"/>
      <c r="BX571" s="1"/>
    </row>
    <row r="572" spans="1:76" ht="29" x14ac:dyDescent="0.35">
      <c r="A572" s="54">
        <v>327</v>
      </c>
      <c r="B572" s="57" t="s">
        <v>230</v>
      </c>
      <c r="C572" s="69">
        <v>185</v>
      </c>
      <c r="D572" s="44" t="e">
        <f>VLOOKUP($A572,CONSTATACIÓN!A:O,3,0)</f>
        <v>#N/A</v>
      </c>
      <c r="E572" s="44" t="e">
        <f>VLOOKUP(A572,CONSTATACIÓN!A571:O6011,13,FALSE)</f>
        <v>#N/A</v>
      </c>
      <c r="F572" s="49" t="s">
        <v>564</v>
      </c>
      <c r="G572" s="49">
        <v>0</v>
      </c>
      <c r="I572" s="47" t="e">
        <f>VLOOKUP(Tabla1[[#This Row],[Código]],[1]MATRIZ!$A$2:$Q$4581,16,FALSE)</f>
        <v>#N/A</v>
      </c>
      <c r="J572" s="47" t="e">
        <f>VLOOKUP(Tabla1[[#This Row],[Código]],[1]MATRIZ!$A$2:$Q$4581,17,FALSE)</f>
        <v>#N/A</v>
      </c>
      <c r="K572" s="47"/>
      <c r="AX572" s="23"/>
      <c r="AZ572" s="23"/>
      <c r="BA572" s="23"/>
      <c r="BB572" s="23"/>
      <c r="BV572" s="23"/>
      <c r="BW572" s="1"/>
      <c r="BX572" s="1"/>
    </row>
    <row r="573" spans="1:76" x14ac:dyDescent="0.35">
      <c r="A573" s="63">
        <v>328</v>
      </c>
      <c r="B573" s="57" t="s">
        <v>219</v>
      </c>
      <c r="C573" s="69">
        <v>85</v>
      </c>
      <c r="D573" s="44" t="e">
        <f>VLOOKUP($A573,CONSTATACIÓN!A:O,3,0)</f>
        <v>#N/A</v>
      </c>
      <c r="E573" s="44" t="e">
        <f>VLOOKUP(A573,CONSTATACIÓN!A572:O6012,13,FALSE)</f>
        <v>#N/A</v>
      </c>
      <c r="F573" s="49" t="s">
        <v>501</v>
      </c>
      <c r="G573" s="49">
        <v>0</v>
      </c>
      <c r="I573" s="47" t="e">
        <f>VLOOKUP(Tabla1[[#This Row],[Código]],[1]MATRIZ!$A$2:$Q$4581,16,FALSE)</f>
        <v>#N/A</v>
      </c>
      <c r="J573" s="47" t="e">
        <f>VLOOKUP(Tabla1[[#This Row],[Código]],[1]MATRIZ!$A$2:$Q$4581,17,FALSE)</f>
        <v>#N/A</v>
      </c>
      <c r="K573" s="47"/>
      <c r="AX573" s="23"/>
      <c r="AZ573" s="23"/>
      <c r="BA573" s="23"/>
      <c r="BB573" s="23"/>
      <c r="BV573" s="23"/>
      <c r="BW573" s="1"/>
      <c r="BX573" s="1"/>
    </row>
    <row r="574" spans="1:76" ht="29" x14ac:dyDescent="0.35">
      <c r="A574" s="54">
        <v>329</v>
      </c>
      <c r="B574" s="57" t="s">
        <v>219</v>
      </c>
      <c r="C574" s="69">
        <v>85</v>
      </c>
      <c r="D574" s="44" t="e">
        <f>VLOOKUP($A574,CONSTATACIÓN!A:O,3,0)</f>
        <v>#N/A</v>
      </c>
      <c r="E574" s="44" t="e">
        <f>VLOOKUP(A574,CONSTATACIÓN!A573:O6013,13,FALSE)</f>
        <v>#N/A</v>
      </c>
      <c r="F574" s="49" t="s">
        <v>564</v>
      </c>
      <c r="G574" s="49">
        <v>0</v>
      </c>
      <c r="I574" s="47" t="str">
        <f>VLOOKUP(Tabla1[[#This Row],[Código]],[1]MATRIZ!$A$2:$Q$4581,16,FALSE)</f>
        <v>TALENTO HUMANO</v>
      </c>
      <c r="J574" s="47" t="str">
        <f>VLOOKUP(Tabla1[[#This Row],[Código]],[1]MATRIZ!$A$2:$Q$4581,17,FALSE)</f>
        <v>RUTH QUINATOA</v>
      </c>
      <c r="K574" s="47"/>
      <c r="AX574" s="23"/>
      <c r="AZ574" s="23"/>
      <c r="BA574" s="23"/>
      <c r="BB574" s="23"/>
      <c r="BV574" s="23"/>
      <c r="BW574" s="1"/>
      <c r="BX574" s="1"/>
    </row>
    <row r="575" spans="1:76" ht="29" x14ac:dyDescent="0.35">
      <c r="A575" s="54">
        <v>330</v>
      </c>
      <c r="B575" s="57" t="s">
        <v>218</v>
      </c>
      <c r="C575" s="69">
        <v>280</v>
      </c>
      <c r="D575" s="44" t="e">
        <f>VLOOKUP($A575,CONSTATACIÓN!A:O,3,0)</f>
        <v>#N/A</v>
      </c>
      <c r="E575" s="44" t="e">
        <f>VLOOKUP(A575,CONSTATACIÓN!A573:O6014,13,FALSE)</f>
        <v>#N/A</v>
      </c>
      <c r="F575" s="49" t="s">
        <v>564</v>
      </c>
      <c r="G575" s="49">
        <v>0</v>
      </c>
      <c r="I575" s="47" t="str">
        <f>VLOOKUP(Tabla1[[#This Row],[Código]],[1]MATRIZ!$A$2:$Q$4581,16,FALSE)</f>
        <v>JURIDICO</v>
      </c>
      <c r="J575" s="47" t="str">
        <f>VLOOKUP(Tabla1[[#This Row],[Código]],[1]MATRIZ!$A$2:$Q$4581,17,FALSE)</f>
        <v>PUL SILVA</v>
      </c>
      <c r="K575" s="47"/>
      <c r="AX575" s="23"/>
      <c r="AZ575" s="23"/>
      <c r="BA575" s="23"/>
      <c r="BB575" s="23"/>
      <c r="BV575" s="23"/>
      <c r="BW575" s="1"/>
      <c r="BX575" s="1"/>
    </row>
    <row r="576" spans="1:76" ht="29" x14ac:dyDescent="0.35">
      <c r="A576" s="54">
        <v>331</v>
      </c>
      <c r="B576" s="57" t="s">
        <v>261</v>
      </c>
      <c r="C576" s="69">
        <v>185</v>
      </c>
      <c r="D576" s="44" t="e">
        <f>VLOOKUP($A576,CONSTATACIÓN!A:O,3,0)</f>
        <v>#N/A</v>
      </c>
      <c r="E576" s="44" t="e">
        <f>VLOOKUP(A576,CONSTATACIÓN!A573:O6015,13,FALSE)</f>
        <v>#N/A</v>
      </c>
      <c r="F576" s="49" t="s">
        <v>485</v>
      </c>
      <c r="G576" s="49" t="s">
        <v>432</v>
      </c>
      <c r="I576" s="47" t="e">
        <f>VLOOKUP(Tabla1[[#This Row],[Código]],[1]MATRIZ!$A$2:$Q$4581,16,FALSE)</f>
        <v>#N/A</v>
      </c>
      <c r="J576" s="47" t="e">
        <f>VLOOKUP(Tabla1[[#This Row],[Código]],[1]MATRIZ!$A$2:$Q$4581,17,FALSE)</f>
        <v>#N/A</v>
      </c>
      <c r="K576" s="47"/>
      <c r="AX576" s="23"/>
      <c r="AZ576" s="23"/>
      <c r="BA576" s="23"/>
      <c r="BB576" s="23"/>
      <c r="BV576" s="23"/>
      <c r="BW576" s="1"/>
      <c r="BX576" s="1"/>
    </row>
    <row r="577" spans="1:76" ht="29" x14ac:dyDescent="0.35">
      <c r="A577" s="54">
        <v>332</v>
      </c>
      <c r="B577" s="57" t="s">
        <v>220</v>
      </c>
      <c r="C577" s="69">
        <v>0</v>
      </c>
      <c r="D577" s="44" t="e">
        <f>VLOOKUP($A577,CONSTATACIÓN!A:O,3,0)</f>
        <v>#N/A</v>
      </c>
      <c r="E577" s="44" t="e">
        <f>VLOOKUP(A577,CONSTATACIÓN!A573:O6016,13,FALSE)</f>
        <v>#N/A</v>
      </c>
      <c r="F577" s="49" t="s">
        <v>564</v>
      </c>
      <c r="G577" s="49">
        <v>0</v>
      </c>
      <c r="I577" s="47" t="str">
        <f>VLOOKUP(Tabla1[[#This Row],[Código]],[1]MATRIZ!$A$2:$Q$4581,16,FALSE)</f>
        <v>BIENES</v>
      </c>
      <c r="J577" s="47" t="str">
        <f>VLOOKUP(Tabla1[[#This Row],[Código]],[1]MATRIZ!$A$2:$Q$4581,17,FALSE)</f>
        <v>INVENTARIOS</v>
      </c>
      <c r="K577" s="47"/>
      <c r="AX577" s="23"/>
      <c r="AZ577" s="23"/>
      <c r="BA577" s="23"/>
      <c r="BB577" s="23"/>
      <c r="BV577" s="23"/>
      <c r="BW577" s="1"/>
      <c r="BX577" s="1"/>
    </row>
    <row r="578" spans="1:76" ht="29" x14ac:dyDescent="0.35">
      <c r="A578" s="54">
        <v>333</v>
      </c>
      <c r="B578" s="57" t="s">
        <v>220</v>
      </c>
      <c r="C578" s="69">
        <v>0</v>
      </c>
      <c r="D578" s="44" t="e">
        <f>VLOOKUP($A578,CONSTATACIÓN!A:O,3,0)</f>
        <v>#N/A</v>
      </c>
      <c r="E578" s="44" t="e">
        <f>VLOOKUP(A578,CONSTATACIÓN!A573:O6017,13,FALSE)</f>
        <v>#N/A</v>
      </c>
      <c r="F578" s="49" t="s">
        <v>564</v>
      </c>
      <c r="G578" s="49">
        <v>0</v>
      </c>
      <c r="I578" s="47" t="e">
        <f>VLOOKUP(Tabla1[[#This Row],[Código]],[1]MATRIZ!$A$2:$Q$4581,16,FALSE)</f>
        <v>#N/A</v>
      </c>
      <c r="J578" s="47" t="e">
        <f>VLOOKUP(Tabla1[[#This Row],[Código]],[1]MATRIZ!$A$2:$Q$4581,17,FALSE)</f>
        <v>#N/A</v>
      </c>
      <c r="K578" s="47"/>
      <c r="AX578" s="23"/>
      <c r="AZ578" s="23"/>
      <c r="BA578" s="23"/>
      <c r="BB578" s="23"/>
      <c r="BV578" s="23"/>
      <c r="BW578" s="1"/>
      <c r="BX578" s="1"/>
    </row>
    <row r="579" spans="1:76" ht="29" x14ac:dyDescent="0.35">
      <c r="A579" s="54">
        <v>334</v>
      </c>
      <c r="B579" s="57" t="s">
        <v>220</v>
      </c>
      <c r="C579" s="69">
        <v>0</v>
      </c>
      <c r="D579" s="44" t="e">
        <f>VLOOKUP($A579,CONSTATACIÓN!A:O,3,0)</f>
        <v>#N/A</v>
      </c>
      <c r="E579" s="44" t="e">
        <f>VLOOKUP(A579,CONSTATACIÓN!A573:O6018,13,FALSE)</f>
        <v>#N/A</v>
      </c>
      <c r="F579" s="49" t="s">
        <v>564</v>
      </c>
      <c r="G579" s="49">
        <v>0</v>
      </c>
      <c r="I579" s="47" t="e">
        <f>VLOOKUP(Tabla1[[#This Row],[Código]],[1]MATRIZ!$A$2:$Q$4581,16,FALSE)</f>
        <v>#N/A</v>
      </c>
      <c r="J579" s="47" t="e">
        <f>VLOOKUP(Tabla1[[#This Row],[Código]],[1]MATRIZ!$A$2:$Q$4581,17,FALSE)</f>
        <v>#N/A</v>
      </c>
      <c r="K579" s="47"/>
      <c r="AX579" s="23"/>
      <c r="AZ579" s="23"/>
      <c r="BA579" s="23"/>
      <c r="BB579" s="23"/>
      <c r="BV579" s="23"/>
      <c r="BW579" s="1"/>
      <c r="BX579" s="1"/>
    </row>
    <row r="580" spans="1:76" ht="29" x14ac:dyDescent="0.35">
      <c r="A580" s="54">
        <v>335</v>
      </c>
      <c r="B580" s="57" t="s">
        <v>235</v>
      </c>
      <c r="C580" s="69">
        <v>1300</v>
      </c>
      <c r="D580" s="44" t="e">
        <f>VLOOKUP($A580,CONSTATACIÓN!A:O,3,0)</f>
        <v>#N/A</v>
      </c>
      <c r="E580" s="44" t="e">
        <f>VLOOKUP(A580,CONSTATACIÓN!A574:O6019,13,FALSE)</f>
        <v>#N/A</v>
      </c>
      <c r="F580" s="49" t="s">
        <v>564</v>
      </c>
      <c r="G580" s="49">
        <v>0</v>
      </c>
      <c r="I580" s="47" t="e">
        <f>VLOOKUP(Tabla1[[#This Row],[Código]],[1]MATRIZ!$A$2:$Q$4581,16,FALSE)</f>
        <v>#N/A</v>
      </c>
      <c r="J580" s="47" t="e">
        <f>VLOOKUP(Tabla1[[#This Row],[Código]],[1]MATRIZ!$A$2:$Q$4581,17,FALSE)</f>
        <v>#N/A</v>
      </c>
      <c r="K580" s="47"/>
      <c r="L580" s="22"/>
      <c r="N580" s="22"/>
      <c r="U580" s="22"/>
      <c r="AX580" s="23"/>
      <c r="AZ580" s="23"/>
      <c r="BA580" s="23"/>
      <c r="BB580" s="23"/>
      <c r="BV580" s="23"/>
      <c r="BW580" s="1"/>
      <c r="BX580" s="1"/>
    </row>
    <row r="581" spans="1:76" ht="29" x14ac:dyDescent="0.35">
      <c r="A581" s="54">
        <v>336</v>
      </c>
      <c r="B581" s="57" t="s">
        <v>243</v>
      </c>
      <c r="C581" s="69">
        <v>0</v>
      </c>
      <c r="D581" s="44" t="e">
        <f>VLOOKUP($A581,CONSTATACIÓN!A:O,3,0)</f>
        <v>#N/A</v>
      </c>
      <c r="E581" s="44" t="e">
        <f>VLOOKUP(A581,CONSTATACIÓN!A575:O6020,13,FALSE)</f>
        <v>#N/A</v>
      </c>
      <c r="F581" s="49" t="s">
        <v>564</v>
      </c>
      <c r="G581" s="49">
        <v>0</v>
      </c>
      <c r="I581" s="47" t="e">
        <f>VLOOKUP(Tabla1[[#This Row],[Código]],[1]MATRIZ!$A$2:$Q$4581,16,FALSE)</f>
        <v>#N/A</v>
      </c>
      <c r="J581" s="47" t="e">
        <f>VLOOKUP(Tabla1[[#This Row],[Código]],[1]MATRIZ!$A$2:$Q$4581,17,FALSE)</f>
        <v>#N/A</v>
      </c>
      <c r="K581" s="47"/>
      <c r="L581" s="22"/>
      <c r="N581" s="22"/>
      <c r="U581" s="22"/>
      <c r="AX581" s="23"/>
      <c r="AZ581" s="23"/>
      <c r="BA581" s="23"/>
      <c r="BB581" s="23"/>
      <c r="BV581" s="23"/>
      <c r="BW581" s="1"/>
      <c r="BX581" s="1"/>
    </row>
    <row r="582" spans="1:76" ht="29" x14ac:dyDescent="0.35">
      <c r="A582" s="63">
        <v>337</v>
      </c>
      <c r="B582" s="57" t="s">
        <v>227</v>
      </c>
      <c r="C582" s="69">
        <v>185</v>
      </c>
      <c r="D582" s="44" t="e">
        <f>VLOOKUP($A582,CONSTATACIÓN!A:O,3,0)</f>
        <v>#N/A</v>
      </c>
      <c r="E582" s="44" t="e">
        <f>VLOOKUP(A582,CONSTATACIÓN!A576:O6021,13,FALSE)</f>
        <v>#N/A</v>
      </c>
      <c r="F582" s="49" t="s">
        <v>530</v>
      </c>
      <c r="G582" s="49">
        <v>0</v>
      </c>
      <c r="I582" s="47" t="str">
        <f>VLOOKUP(Tabla1[[#This Row],[Código]],[1]MATRIZ!$A$2:$Q$4581,16,FALSE)</f>
        <v>SERVICIOS GENERALES</v>
      </c>
      <c r="J582" s="47" t="str">
        <f>VLOOKUP(Tabla1[[#This Row],[Código]],[1]MATRIZ!$A$2:$Q$4581,17,FALSE)</f>
        <v>SEBASTIAN HERNANDEZ</v>
      </c>
      <c r="K582" s="47"/>
      <c r="L582" s="22"/>
      <c r="N582" s="22"/>
      <c r="U582" s="22"/>
      <c r="AX582" s="23"/>
      <c r="AZ582" s="23"/>
      <c r="BA582" s="23"/>
      <c r="BB582" s="23"/>
      <c r="BV582" s="23"/>
      <c r="BW582" s="1"/>
      <c r="BX582" s="1"/>
    </row>
    <row r="583" spans="1:76" ht="29" x14ac:dyDescent="0.35">
      <c r="A583" s="63">
        <v>338</v>
      </c>
      <c r="B583" s="57" t="s">
        <v>218</v>
      </c>
      <c r="C583" s="69">
        <v>280</v>
      </c>
      <c r="D583" s="44" t="e">
        <f>VLOOKUP($A583,CONSTATACIÓN!A:O,3,0)</f>
        <v>#N/A</v>
      </c>
      <c r="E583" s="44" t="e">
        <f>VLOOKUP(A583,CONSTATACIÓN!A577:O6022,13,FALSE)</f>
        <v>#N/A</v>
      </c>
      <c r="F583" s="49" t="s">
        <v>530</v>
      </c>
      <c r="G583" s="49">
        <v>0</v>
      </c>
      <c r="I583" s="47" t="str">
        <f>VLOOKUP(Tabla1[[#This Row],[Código]],[1]MATRIZ!$A$2:$Q$4581,16,FALSE)</f>
        <v>JURIDICO</v>
      </c>
      <c r="J583" s="47" t="str">
        <f>VLOOKUP(Tabla1[[#This Row],[Código]],[1]MATRIZ!$A$2:$Q$4581,17,FALSE)</f>
        <v>GABRIELA FLORES</v>
      </c>
      <c r="K583" s="47"/>
      <c r="N583" s="22"/>
      <c r="AX583" s="23"/>
      <c r="AZ583" s="23"/>
      <c r="BA583" s="23"/>
      <c r="BB583" s="23"/>
      <c r="BV583" s="23"/>
      <c r="BW583" s="1"/>
      <c r="BX583" s="1"/>
    </row>
    <row r="584" spans="1:76" ht="29" x14ac:dyDescent="0.35">
      <c r="A584" s="63">
        <v>339</v>
      </c>
      <c r="B584" s="57" t="s">
        <v>218</v>
      </c>
      <c r="C584" s="69">
        <v>280</v>
      </c>
      <c r="D584" s="44" t="e">
        <f>VLOOKUP($A584,CONSTATACIÓN!A:O,3,0)</f>
        <v>#N/A</v>
      </c>
      <c r="E584" s="44" t="e">
        <f>VLOOKUP(A584,CONSTATACIÓN!A578:O6023,13,FALSE)</f>
        <v>#N/A</v>
      </c>
      <c r="F584" s="49" t="s">
        <v>530</v>
      </c>
      <c r="G584" s="49">
        <v>0</v>
      </c>
      <c r="I584" s="47" t="str">
        <f>VLOOKUP(Tabla1[[#This Row],[Código]],[1]MATRIZ!$A$2:$Q$4581,16,FALSE)</f>
        <v>BIENES</v>
      </c>
      <c r="J584" s="47" t="str">
        <f>VLOOKUP(Tabla1[[#This Row],[Código]],[1]MATRIZ!$A$2:$Q$4581,17,FALSE)</f>
        <v>OFICINA-FAUSTO</v>
      </c>
      <c r="K584" s="47"/>
      <c r="AX584" s="23"/>
      <c r="AZ584" s="23"/>
      <c r="BA584" s="23"/>
      <c r="BB584" s="23"/>
      <c r="BV584" s="23"/>
      <c r="BW584" s="1"/>
      <c r="BX584" s="1"/>
    </row>
    <row r="585" spans="1:76" ht="29" x14ac:dyDescent="0.35">
      <c r="A585" s="63">
        <v>340</v>
      </c>
      <c r="B585" s="57" t="s">
        <v>227</v>
      </c>
      <c r="C585" s="69">
        <v>185</v>
      </c>
      <c r="D585" s="44" t="e">
        <f>VLOOKUP($A585,CONSTATACIÓN!A:O,3,0)</f>
        <v>#N/A</v>
      </c>
      <c r="E585" s="44" t="e">
        <f>VLOOKUP(A585,CONSTATACIÓN!A579:O6024,13,FALSE)</f>
        <v>#N/A</v>
      </c>
      <c r="F585" s="49" t="s">
        <v>530</v>
      </c>
      <c r="G585" s="49">
        <v>0</v>
      </c>
      <c r="I585" s="47" t="e">
        <f>VLOOKUP(Tabla1[[#This Row],[Código]],[1]MATRIZ!$A$2:$Q$4581,16,FALSE)</f>
        <v>#N/A</v>
      </c>
      <c r="J585" s="47" t="e">
        <f>VLOOKUP(Tabla1[[#This Row],[Código]],[1]MATRIZ!$A$2:$Q$4581,17,FALSE)</f>
        <v>#N/A</v>
      </c>
      <c r="K585" s="47"/>
      <c r="L585" s="22"/>
      <c r="N585" s="22"/>
      <c r="U585" s="22"/>
      <c r="AX585" s="23"/>
      <c r="AZ585" s="23"/>
      <c r="BA585" s="23"/>
      <c r="BB585" s="23"/>
      <c r="BV585" s="23"/>
      <c r="BW585" s="1"/>
      <c r="BX585" s="1"/>
    </row>
    <row r="586" spans="1:76" ht="29" x14ac:dyDescent="0.35">
      <c r="A586" s="63">
        <v>341</v>
      </c>
      <c r="B586" s="57" t="s">
        <v>218</v>
      </c>
      <c r="C586" s="69">
        <v>280</v>
      </c>
      <c r="D586" s="44" t="e">
        <f>VLOOKUP($A586,CONSTATACIÓN!A:O,3,0)</f>
        <v>#N/A</v>
      </c>
      <c r="E586" s="44" t="e">
        <f>VLOOKUP(A586,CONSTATACIÓN!A580:O6025,13,FALSE)</f>
        <v>#N/A</v>
      </c>
      <c r="F586" s="49" t="s">
        <v>530</v>
      </c>
      <c r="G586" s="49">
        <v>0</v>
      </c>
      <c r="I586" s="47" t="e">
        <f>VLOOKUP(Tabla1[[#This Row],[Código]],[1]MATRIZ!$A$2:$Q$4581,16,FALSE)</f>
        <v>#N/A</v>
      </c>
      <c r="J586" s="47" t="e">
        <f>VLOOKUP(Tabla1[[#This Row],[Código]],[1]MATRIZ!$A$2:$Q$4581,17,FALSE)</f>
        <v>#N/A</v>
      </c>
      <c r="K586" s="47"/>
      <c r="AX586" s="23"/>
      <c r="AZ586" s="23"/>
      <c r="BA586" s="23"/>
      <c r="BB586" s="23"/>
      <c r="BV586" s="23"/>
      <c r="BW586" s="1"/>
      <c r="BX586" s="1"/>
    </row>
    <row r="587" spans="1:76" ht="29" x14ac:dyDescent="0.35">
      <c r="A587" s="54">
        <v>342</v>
      </c>
      <c r="B587" s="57" t="s">
        <v>237</v>
      </c>
      <c r="C587" s="69">
        <v>0</v>
      </c>
      <c r="D587" s="44" t="e">
        <f>VLOOKUP($A587,CONSTATACIÓN!A:O,3,0)</f>
        <v>#N/A</v>
      </c>
      <c r="E587" s="44" t="e">
        <f>VLOOKUP(A587,CONSTATACIÓN!A581:O6026,13,FALSE)</f>
        <v>#N/A</v>
      </c>
      <c r="F587" s="49"/>
      <c r="G587" s="49">
        <v>0</v>
      </c>
      <c r="I587" s="47" t="e">
        <f>VLOOKUP(Tabla1[[#This Row],[Código]],[1]MATRIZ!$A$2:$Q$4581,16,FALSE)</f>
        <v>#N/A</v>
      </c>
      <c r="J587" s="47" t="e">
        <f>VLOOKUP(Tabla1[[#This Row],[Código]],[1]MATRIZ!$A$2:$Q$4581,17,FALSE)</f>
        <v>#N/A</v>
      </c>
      <c r="K587" s="47"/>
      <c r="N587" s="22"/>
      <c r="U587" s="22"/>
      <c r="AX587" s="23"/>
      <c r="AZ587" s="23"/>
      <c r="BA587" s="23"/>
      <c r="BB587" s="23"/>
      <c r="BV587" s="23"/>
      <c r="BW587" s="1"/>
      <c r="BX587" s="1"/>
    </row>
    <row r="588" spans="1:76" ht="29" x14ac:dyDescent="0.35">
      <c r="A588" s="54">
        <v>343</v>
      </c>
      <c r="B588" s="57" t="s">
        <v>237</v>
      </c>
      <c r="C588" s="69">
        <v>0</v>
      </c>
      <c r="D588" s="44" t="e">
        <f>VLOOKUP($A588,CONSTATACIÓN!A:O,3,0)</f>
        <v>#N/A</v>
      </c>
      <c r="E588" s="44" t="e">
        <f>VLOOKUP(A588,CONSTATACIÓN!A582:O6027,13,FALSE)</f>
        <v>#N/A</v>
      </c>
      <c r="F588" s="49" t="s">
        <v>535</v>
      </c>
      <c r="G588" s="49" t="s">
        <v>444</v>
      </c>
      <c r="I588" s="47" t="str">
        <f>VLOOKUP(Tabla1[[#This Row],[Código]],[1]MATRIZ!$A$2:$Q$4581,16,FALSE)</f>
        <v>ENFERMERIA</v>
      </c>
      <c r="J588" s="47">
        <f>VLOOKUP(Tabla1[[#This Row],[Código]],[1]MATRIZ!$A$2:$Q$4581,17,FALSE)</f>
        <v>0</v>
      </c>
      <c r="K588" s="47"/>
      <c r="AX588" s="23"/>
      <c r="BA588" s="23"/>
      <c r="BW588" s="1"/>
      <c r="BX588" s="1"/>
    </row>
    <row r="589" spans="1:76" ht="29" x14ac:dyDescent="0.35">
      <c r="A589" s="60">
        <v>344</v>
      </c>
      <c r="B589" s="57" t="s">
        <v>259</v>
      </c>
      <c r="C589" s="69">
        <v>280</v>
      </c>
      <c r="D589" s="44" t="e">
        <f>VLOOKUP($A589,CONSTATACIÓN!A:O,3,0)</f>
        <v>#N/A</v>
      </c>
      <c r="E589" s="44" t="e">
        <f>VLOOKUP(A589,CONSTATACIÓN!A583:O6028,13,FALSE)</f>
        <v>#N/A</v>
      </c>
      <c r="F589" s="49" t="s">
        <v>478</v>
      </c>
      <c r="G589" s="49">
        <v>0</v>
      </c>
      <c r="I589" s="47" t="e">
        <f>VLOOKUP(Tabla1[[#This Row],[Código]],[1]MATRIZ!$A$2:$Q$4581,16,FALSE)</f>
        <v>#N/A</v>
      </c>
      <c r="J589" s="47" t="e">
        <f>VLOOKUP(Tabla1[[#This Row],[Código]],[1]MATRIZ!$A$2:$Q$4581,17,FALSE)</f>
        <v>#N/A</v>
      </c>
      <c r="K589" s="47"/>
      <c r="AX589" s="23"/>
      <c r="BA589" s="23"/>
      <c r="BW589" s="1"/>
      <c r="BX589" s="1"/>
    </row>
    <row r="590" spans="1:76" ht="29" x14ac:dyDescent="0.35">
      <c r="A590" s="63">
        <v>345</v>
      </c>
      <c r="B590" s="57" t="s">
        <v>85</v>
      </c>
      <c r="C590" s="69">
        <v>420</v>
      </c>
      <c r="D590" s="44" t="e">
        <f>VLOOKUP($A590,CONSTATACIÓN!A:O,3,0)</f>
        <v>#N/A</v>
      </c>
      <c r="E590" s="44" t="e">
        <f>VLOOKUP(A590,CONSTATACIÓN!A584:O6029,13,FALSE)</f>
        <v>#N/A</v>
      </c>
      <c r="F590" s="49" t="s">
        <v>530</v>
      </c>
      <c r="G590" s="49">
        <v>0</v>
      </c>
      <c r="I590" s="47" t="str">
        <f>VLOOKUP(Tabla1[[#This Row],[Código]],[1]MATRIZ!$A$2:$Q$4581,16,FALSE)</f>
        <v>ASESORIA</v>
      </c>
      <c r="J590" s="47" t="str">
        <f>VLOOKUP(Tabla1[[#This Row],[Código]],[1]MATRIZ!$A$2:$Q$4581,17,FALSE)</f>
        <v>GIOVANNA GONZALEZ</v>
      </c>
      <c r="K590" s="47"/>
      <c r="AX590" s="23"/>
      <c r="BA590" s="23"/>
      <c r="BW590" s="1"/>
      <c r="BX590" s="1"/>
    </row>
    <row r="591" spans="1:76" ht="29" x14ac:dyDescent="0.35">
      <c r="A591" s="63">
        <v>346</v>
      </c>
      <c r="B591" s="57" t="s">
        <v>230</v>
      </c>
      <c r="C591" s="69">
        <v>185</v>
      </c>
      <c r="D591" s="44" t="e">
        <f>VLOOKUP($A591,CONSTATACIÓN!A:O,3,0)</f>
        <v>#N/A</v>
      </c>
      <c r="E591" s="44" t="e">
        <f>VLOOKUP(A591,CONSTATACIÓN!A585:O6030,13,FALSE)</f>
        <v>#N/A</v>
      </c>
      <c r="F591" s="49" t="s">
        <v>530</v>
      </c>
      <c r="G591" s="49">
        <v>0</v>
      </c>
      <c r="I591" s="47" t="str">
        <f>VLOOKUP(Tabla1[[#This Row],[Código]],[1]MATRIZ!$A$2:$Q$4581,16,FALSE)</f>
        <v xml:space="preserve">TURISMO Y CULTURA </v>
      </c>
      <c r="J591" s="47" t="str">
        <f>VLOOKUP(Tabla1[[#This Row],[Código]],[1]MATRIZ!$A$2:$Q$4581,17,FALSE)</f>
        <v>MERCADEO</v>
      </c>
      <c r="K591" s="47"/>
      <c r="AX591" s="23"/>
      <c r="BA591" s="23"/>
      <c r="BW591" s="1"/>
      <c r="BX591" s="1"/>
    </row>
    <row r="592" spans="1:76" ht="29" x14ac:dyDescent="0.35">
      <c r="A592" s="63">
        <v>347</v>
      </c>
      <c r="B592" s="57" t="s">
        <v>252</v>
      </c>
      <c r="C592" s="69">
        <v>0</v>
      </c>
      <c r="D592" s="44" t="e">
        <f>VLOOKUP($A592,CONSTATACIÓN!A:O,3,0)</f>
        <v>#N/A</v>
      </c>
      <c r="E592" s="44" t="e">
        <f>VLOOKUP(A592,CONSTATACIÓN!A586:O6031,13,FALSE)</f>
        <v>#N/A</v>
      </c>
      <c r="F592" s="49" t="s">
        <v>530</v>
      </c>
      <c r="G592" s="49">
        <v>0</v>
      </c>
      <c r="I592" s="47" t="e">
        <f>VLOOKUP(Tabla1[[#This Row],[Código]],[1]MATRIZ!$A$2:$Q$4581,16,FALSE)</f>
        <v>#N/A</v>
      </c>
      <c r="J592" s="47" t="e">
        <f>VLOOKUP(Tabla1[[#This Row],[Código]],[1]MATRIZ!$A$2:$Q$4581,17,FALSE)</f>
        <v>#N/A</v>
      </c>
      <c r="K592" s="47"/>
      <c r="AX592" s="23"/>
      <c r="BA592" s="23"/>
      <c r="BW592" s="1"/>
      <c r="BX592" s="1"/>
    </row>
    <row r="593" spans="1:76" ht="29" x14ac:dyDescent="0.35">
      <c r="A593" s="63">
        <v>348</v>
      </c>
      <c r="B593" s="57" t="s">
        <v>220</v>
      </c>
      <c r="C593" s="69">
        <v>0</v>
      </c>
      <c r="D593" s="44" t="e">
        <f>VLOOKUP($A593,CONSTATACIÓN!A:O,3,0)</f>
        <v>#N/A</v>
      </c>
      <c r="E593" s="44" t="e">
        <f>VLOOKUP(A593,CONSTATACIÓN!A587:O6032,13,FALSE)</f>
        <v>#N/A</v>
      </c>
      <c r="F593" s="49" t="s">
        <v>530</v>
      </c>
      <c r="G593" s="49">
        <v>0</v>
      </c>
      <c r="I593" s="47" t="e">
        <f>VLOOKUP(Tabla1[[#This Row],[Código]],[1]MATRIZ!$A$2:$Q$4581,16,FALSE)</f>
        <v>#N/A</v>
      </c>
      <c r="J593" s="47" t="e">
        <f>VLOOKUP(Tabla1[[#This Row],[Código]],[1]MATRIZ!$A$2:$Q$4581,17,FALSE)</f>
        <v>#N/A</v>
      </c>
      <c r="K593" s="47"/>
      <c r="AX593" s="23"/>
      <c r="BA593" s="23"/>
      <c r="BW593" s="1"/>
      <c r="BX593" s="1"/>
    </row>
    <row r="594" spans="1:76" ht="29" x14ac:dyDescent="0.35">
      <c r="A594" s="63">
        <v>349</v>
      </c>
      <c r="B594" s="57" t="s">
        <v>235</v>
      </c>
      <c r="C594" s="69">
        <v>1300</v>
      </c>
      <c r="D594" s="44" t="e">
        <f>VLOOKUP($A594,CONSTATACIÓN!A:O,3,0)</f>
        <v>#N/A</v>
      </c>
      <c r="E594" s="44" t="e">
        <f>VLOOKUP(A594,CONSTATACIÓN!A588:O6033,13,FALSE)</f>
        <v>#N/A</v>
      </c>
      <c r="F594" s="49" t="s">
        <v>530</v>
      </c>
      <c r="G594" s="49">
        <v>0</v>
      </c>
      <c r="I594" s="47" t="e">
        <f>VLOOKUP(Tabla1[[#This Row],[Código]],[1]MATRIZ!$A$2:$Q$4581,16,FALSE)</f>
        <v>#N/A</v>
      </c>
      <c r="J594" s="47" t="e">
        <f>VLOOKUP(Tabla1[[#This Row],[Código]],[1]MATRIZ!$A$2:$Q$4581,17,FALSE)</f>
        <v>#N/A</v>
      </c>
      <c r="K594" s="47"/>
      <c r="AX594" s="23"/>
      <c r="BA594" s="23"/>
      <c r="BW594" s="1"/>
      <c r="BX594" s="1"/>
    </row>
    <row r="595" spans="1:76" ht="29" x14ac:dyDescent="0.35">
      <c r="A595" s="63">
        <v>350</v>
      </c>
      <c r="B595" s="57" t="s">
        <v>99</v>
      </c>
      <c r="C595" s="69">
        <v>0</v>
      </c>
      <c r="D595" s="44" t="e">
        <f>VLOOKUP($A595,CONSTATACIÓN!A:O,3,0)</f>
        <v>#N/A</v>
      </c>
      <c r="E595" s="44" t="e">
        <f>VLOOKUP(A595,CONSTATACIÓN!A589:O6034,13,FALSE)</f>
        <v>#N/A</v>
      </c>
      <c r="F595" s="49" t="s">
        <v>530</v>
      </c>
      <c r="G595" s="49">
        <v>0</v>
      </c>
      <c r="I595" s="47" t="e">
        <f>VLOOKUP(Tabla1[[#This Row],[Código]],[1]MATRIZ!$A$2:$Q$4581,16,FALSE)</f>
        <v>#N/A</v>
      </c>
      <c r="J595" s="47" t="e">
        <f>VLOOKUP(Tabla1[[#This Row],[Código]],[1]MATRIZ!$A$2:$Q$4581,17,FALSE)</f>
        <v>#N/A</v>
      </c>
      <c r="K595" s="47"/>
      <c r="AX595" s="23"/>
      <c r="BA595" s="23"/>
      <c r="BW595" s="1"/>
      <c r="BX595" s="1"/>
    </row>
    <row r="596" spans="1:76" ht="29" x14ac:dyDescent="0.35">
      <c r="A596" s="54">
        <v>351</v>
      </c>
      <c r="B596" s="57" t="s">
        <v>99</v>
      </c>
      <c r="C596" s="69">
        <v>0</v>
      </c>
      <c r="D596" s="44" t="e">
        <f>VLOOKUP($A596,CONSTATACIÓN!A:O,3,0)</f>
        <v>#N/A</v>
      </c>
      <c r="E596" s="44" t="e">
        <f>VLOOKUP(A596,CONSTATACIÓN!A590:O6035,13,FALSE)</f>
        <v>#N/A</v>
      </c>
      <c r="F596" s="49" t="s">
        <v>564</v>
      </c>
      <c r="G596" s="49">
        <v>0</v>
      </c>
      <c r="I596" s="47" t="e">
        <f>VLOOKUP(Tabla1[[#This Row],[Código]],[1]MATRIZ!$A$2:$Q$4581,16,FALSE)</f>
        <v>#N/A</v>
      </c>
      <c r="J596" s="47" t="e">
        <f>VLOOKUP(Tabla1[[#This Row],[Código]],[1]MATRIZ!$A$2:$Q$4581,17,FALSE)</f>
        <v>#N/A</v>
      </c>
      <c r="K596" s="47"/>
      <c r="AX596" s="23"/>
      <c r="AZ596" s="23"/>
      <c r="BA596" s="23"/>
      <c r="BB596" s="23"/>
      <c r="BV596" s="23"/>
      <c r="BW596" s="1"/>
      <c r="BX596" s="1"/>
    </row>
    <row r="597" spans="1:76" x14ac:dyDescent="0.35">
      <c r="A597" s="63">
        <v>352</v>
      </c>
      <c r="B597" s="57" t="s">
        <v>85</v>
      </c>
      <c r="C597" s="69">
        <v>420</v>
      </c>
      <c r="D597" s="44" t="e">
        <f>VLOOKUP($A597,CONSTATACIÓN!A:O,3,0)</f>
        <v>#N/A</v>
      </c>
      <c r="E597" s="44" t="e">
        <f>VLOOKUP(A597,CONSTATACIÓN!A591:O6036,13,FALSE)</f>
        <v>#N/A</v>
      </c>
      <c r="F597" s="49" t="s">
        <v>565</v>
      </c>
      <c r="G597" s="49">
        <v>0</v>
      </c>
      <c r="I597" s="47" t="e">
        <f>VLOOKUP(Tabla1[[#This Row],[Código]],[1]MATRIZ!$A$2:$Q$4581,16,FALSE)</f>
        <v>#N/A</v>
      </c>
      <c r="J597" s="47" t="e">
        <f>VLOOKUP(Tabla1[[#This Row],[Código]],[1]MATRIZ!$A$2:$Q$4581,17,FALSE)</f>
        <v>#N/A</v>
      </c>
      <c r="K597" s="47"/>
      <c r="AX597" s="23"/>
      <c r="AZ597" s="23"/>
      <c r="BA597" s="23"/>
      <c r="BB597" s="23"/>
      <c r="BV597" s="23"/>
      <c r="BW597" s="1"/>
      <c r="BX597" s="1"/>
    </row>
    <row r="598" spans="1:76" ht="29" x14ac:dyDescent="0.35">
      <c r="A598" s="63">
        <v>353</v>
      </c>
      <c r="B598" s="57" t="s">
        <v>230</v>
      </c>
      <c r="C598" s="69">
        <v>185</v>
      </c>
      <c r="D598" s="44" t="e">
        <f>VLOOKUP($A598,CONSTATACIÓN!A:O,3,0)</f>
        <v>#N/A</v>
      </c>
      <c r="E598" s="44" t="e">
        <f>VLOOKUP(A598,CONSTATACIÓN!A592:O6037,13,FALSE)</f>
        <v>#N/A</v>
      </c>
      <c r="F598" s="49" t="s">
        <v>565</v>
      </c>
      <c r="G598" s="49">
        <v>0</v>
      </c>
      <c r="I598" s="47" t="str">
        <f>VLOOKUP(Tabla1[[#This Row],[Código]],[1]MATRIZ!$A$2:$Q$4581,16,FALSE)</f>
        <v>SECRETARIA</v>
      </c>
      <c r="J598" s="47" t="str">
        <f>VLOOKUP(Tabla1[[#This Row],[Código]],[1]MATRIZ!$A$2:$Q$4581,17,FALSE)</f>
        <v>JANETH TELLO</v>
      </c>
      <c r="K598" s="47"/>
      <c r="AX598" s="23"/>
      <c r="AZ598" s="23"/>
      <c r="BA598" s="23"/>
      <c r="BB598" s="23"/>
      <c r="BV598" s="23"/>
      <c r="BW598" s="1"/>
      <c r="BX598" s="1"/>
    </row>
    <row r="599" spans="1:76" x14ac:dyDescent="0.35">
      <c r="A599" s="63">
        <v>354</v>
      </c>
      <c r="B599" s="57" t="s">
        <v>99</v>
      </c>
      <c r="C599" s="69">
        <v>0</v>
      </c>
      <c r="D599" s="44" t="e">
        <f>VLOOKUP($A599,CONSTATACIÓN!A:O,3,0)</f>
        <v>#N/A</v>
      </c>
      <c r="E599" s="44" t="e">
        <f>VLOOKUP(A599,CONSTATACIÓN!A593:O6038,13,FALSE)</f>
        <v>#N/A</v>
      </c>
      <c r="F599" s="49" t="s">
        <v>565</v>
      </c>
      <c r="G599" s="49">
        <v>0</v>
      </c>
      <c r="I599" s="47" t="str">
        <f>VLOOKUP(Tabla1[[#This Row],[Código]],[1]MATRIZ!$A$2:$Q$4581,16,FALSE)</f>
        <v xml:space="preserve">BIENES </v>
      </c>
      <c r="J599" s="47" t="str">
        <f>VLOOKUP(Tabla1[[#This Row],[Código]],[1]MATRIZ!$A$2:$Q$4581,17,FALSE)</f>
        <v>BODEGA DE BIENES</v>
      </c>
      <c r="K599" s="47"/>
      <c r="AX599" s="23"/>
      <c r="BA599" s="23"/>
      <c r="BB599" s="23"/>
      <c r="BW599" s="1"/>
      <c r="BX599" s="1"/>
    </row>
    <row r="600" spans="1:76" x14ac:dyDescent="0.35">
      <c r="A600" s="63">
        <v>355</v>
      </c>
      <c r="B600" s="57" t="s">
        <v>220</v>
      </c>
      <c r="C600" s="69">
        <v>0</v>
      </c>
      <c r="D600" s="44" t="e">
        <f>VLOOKUP($A600,CONSTATACIÓN!A:O,3,0)</f>
        <v>#N/A</v>
      </c>
      <c r="E600" s="44" t="e">
        <f>VLOOKUP(A600,CONSTATACIÓN!A594:O6039,13,FALSE)</f>
        <v>#N/A</v>
      </c>
      <c r="F600" s="49" t="s">
        <v>565</v>
      </c>
      <c r="G600" s="49">
        <v>0</v>
      </c>
      <c r="I600" s="47" t="str">
        <f>VLOOKUP(Tabla1[[#This Row],[Código]],[1]MATRIZ!$A$2:$Q$4581,16,FALSE)</f>
        <v>BIENES</v>
      </c>
      <c r="J600" s="47" t="str">
        <f>VLOOKUP(Tabla1[[#This Row],[Código]],[1]MATRIZ!$A$2:$Q$4581,17,FALSE)</f>
        <v>BODEGA DE BIENES</v>
      </c>
      <c r="K600" s="47"/>
      <c r="AX600" s="23"/>
      <c r="AZ600" s="23"/>
      <c r="BA600" s="23"/>
      <c r="BB600" s="23"/>
      <c r="BV600" s="23"/>
      <c r="BW600" s="1"/>
      <c r="BX600" s="1"/>
    </row>
    <row r="601" spans="1:76" x14ac:dyDescent="0.35">
      <c r="A601" s="63">
        <v>356</v>
      </c>
      <c r="B601" s="57" t="s">
        <v>219</v>
      </c>
      <c r="C601" s="69">
        <v>85</v>
      </c>
      <c r="D601" s="44" t="e">
        <f>VLOOKUP($A601,CONSTATACIÓN!A:O,3,0)</f>
        <v>#N/A</v>
      </c>
      <c r="E601" s="44" t="e">
        <f>VLOOKUP(A601,CONSTATACIÓN!A595:O6040,13,FALSE)</f>
        <v>#N/A</v>
      </c>
      <c r="F601" s="49" t="s">
        <v>565</v>
      </c>
      <c r="G601" s="49">
        <v>0</v>
      </c>
      <c r="I601" s="47" t="e">
        <f>VLOOKUP(Tabla1[[#This Row],[Código]],[1]MATRIZ!$A$2:$Q$4581,16,FALSE)</f>
        <v>#N/A</v>
      </c>
      <c r="J601" s="47" t="e">
        <f>VLOOKUP(Tabla1[[#This Row],[Código]],[1]MATRIZ!$A$2:$Q$4581,17,FALSE)</f>
        <v>#N/A</v>
      </c>
      <c r="K601" s="47"/>
      <c r="AX601" s="23"/>
      <c r="AZ601" s="23"/>
      <c r="BA601" s="23"/>
      <c r="BB601" s="23"/>
      <c r="BV601" s="23"/>
      <c r="BW601" s="1"/>
      <c r="BX601" s="1"/>
    </row>
    <row r="602" spans="1:76" ht="29" x14ac:dyDescent="0.35">
      <c r="A602" s="63">
        <v>357</v>
      </c>
      <c r="B602" s="57" t="s">
        <v>235</v>
      </c>
      <c r="C602" s="69">
        <v>1300</v>
      </c>
      <c r="D602" s="44" t="e">
        <f>VLOOKUP($A602,CONSTATACIÓN!A:O,3,0)</f>
        <v>#N/A</v>
      </c>
      <c r="E602" s="44" t="e">
        <f>VLOOKUP(A602,CONSTATACIÓN!A596:O6041,13,FALSE)</f>
        <v>#N/A</v>
      </c>
      <c r="F602" s="49" t="s">
        <v>565</v>
      </c>
      <c r="G602" s="49">
        <v>0</v>
      </c>
      <c r="I602" s="47" t="e">
        <f>VLOOKUP(Tabla1[[#This Row],[Código]],[1]MATRIZ!$A$2:$Q$4581,16,FALSE)</f>
        <v>#N/A</v>
      </c>
      <c r="J602" s="47" t="e">
        <f>VLOOKUP(Tabla1[[#This Row],[Código]],[1]MATRIZ!$A$2:$Q$4581,17,FALSE)</f>
        <v>#N/A</v>
      </c>
      <c r="K602" s="47"/>
      <c r="AX602" s="23"/>
      <c r="AZ602" s="23"/>
      <c r="BA602" s="23"/>
      <c r="BB602" s="23"/>
      <c r="BV602" s="23"/>
      <c r="BW602" s="1"/>
      <c r="BX602" s="1"/>
    </row>
    <row r="603" spans="1:76" x14ac:dyDescent="0.35">
      <c r="A603" s="63">
        <v>358</v>
      </c>
      <c r="B603" s="57" t="s">
        <v>85</v>
      </c>
      <c r="C603" s="69">
        <v>420</v>
      </c>
      <c r="D603" s="44" t="e">
        <f>VLOOKUP($A603,CONSTATACIÓN!A:O,3,0)</f>
        <v>#N/A</v>
      </c>
      <c r="E603" s="44" t="e">
        <f>VLOOKUP(A603,CONSTATACIÓN!A597:O6042,13,FALSE)</f>
        <v>#N/A</v>
      </c>
      <c r="F603" s="49" t="s">
        <v>487</v>
      </c>
      <c r="G603" s="49">
        <v>0</v>
      </c>
      <c r="I603" s="47" t="e">
        <f>VLOOKUP(Tabla1[[#This Row],[Código]],[1]MATRIZ!$A$2:$Q$4581,16,FALSE)</f>
        <v>#N/A</v>
      </c>
      <c r="J603" s="47" t="e">
        <f>VLOOKUP(Tabla1[[#This Row],[Código]],[1]MATRIZ!$A$2:$Q$4581,17,FALSE)</f>
        <v>#N/A</v>
      </c>
      <c r="K603" s="47"/>
      <c r="AX603" s="23"/>
      <c r="AZ603" s="23"/>
      <c r="BA603" s="23"/>
      <c r="BB603" s="23"/>
      <c r="BV603" s="23"/>
      <c r="BW603" s="1"/>
      <c r="BX603" s="1"/>
    </row>
    <row r="604" spans="1:76" ht="29" x14ac:dyDescent="0.35">
      <c r="A604" s="63">
        <v>359</v>
      </c>
      <c r="B604" s="57" t="s">
        <v>230</v>
      </c>
      <c r="C604" s="69">
        <v>185</v>
      </c>
      <c r="D604" s="44" t="e">
        <f>VLOOKUP($A604,CONSTATACIÓN!A:O,3,0)</f>
        <v>#N/A</v>
      </c>
      <c r="E604" s="44" t="e">
        <f>VLOOKUP(A604,CONSTATACIÓN!A598:O6043,13,FALSE)</f>
        <v>#N/A</v>
      </c>
      <c r="F604" s="49" t="s">
        <v>566</v>
      </c>
      <c r="G604" s="49">
        <v>0</v>
      </c>
      <c r="I604" s="47" t="str">
        <f>VLOOKUP(Tabla1[[#This Row],[Código]],[1]MATRIZ!$A$2:$Q$4581,16,FALSE)</f>
        <v>SERVICIOS GENERALES</v>
      </c>
      <c r="J604" s="47">
        <f>VLOOKUP(Tabla1[[#This Row],[Código]],[1]MATRIZ!$A$2:$Q$4581,17,FALSE)</f>
        <v>0</v>
      </c>
      <c r="K604" s="47"/>
      <c r="AX604" s="23"/>
      <c r="AZ604" s="23"/>
      <c r="BA604" s="23"/>
      <c r="BB604" s="23"/>
      <c r="BV604" s="23"/>
      <c r="BW604" s="1"/>
      <c r="BX604" s="1"/>
    </row>
    <row r="605" spans="1:76" x14ac:dyDescent="0.35">
      <c r="A605" s="63">
        <v>360</v>
      </c>
      <c r="B605" s="57" t="s">
        <v>220</v>
      </c>
      <c r="C605" s="69">
        <v>0</v>
      </c>
      <c r="D605" s="44" t="e">
        <f>VLOOKUP($A605,CONSTATACIÓN!A:O,3,0)</f>
        <v>#N/A</v>
      </c>
      <c r="E605" s="44" t="e">
        <f>VLOOKUP(A605,CONSTATACIÓN!A599:O6044,13,FALSE)</f>
        <v>#N/A</v>
      </c>
      <c r="F605" s="49" t="s">
        <v>487</v>
      </c>
      <c r="G605" s="49">
        <v>0</v>
      </c>
      <c r="I605" s="47" t="str">
        <f>VLOOKUP(Tabla1[[#This Row],[Código]],[1]MATRIZ!$A$2:$Q$4581,16,FALSE)</f>
        <v>AUDITORIA</v>
      </c>
      <c r="J605" s="47" t="str">
        <f>VLOOKUP(Tabla1[[#This Row],[Código]],[1]MATRIZ!$A$2:$Q$4581,17,FALSE)</f>
        <v>OFICINA IVA</v>
      </c>
      <c r="K605" s="47"/>
      <c r="AX605" s="23"/>
      <c r="AZ605" s="23"/>
      <c r="BA605" s="23"/>
      <c r="BB605" s="23"/>
      <c r="BV605" s="23"/>
      <c r="BW605" s="1"/>
      <c r="BX605" s="1"/>
    </row>
    <row r="606" spans="1:76" x14ac:dyDescent="0.35">
      <c r="A606" s="63">
        <v>361</v>
      </c>
      <c r="B606" s="57" t="s">
        <v>99</v>
      </c>
      <c r="C606" s="69">
        <v>0</v>
      </c>
      <c r="D606" s="44" t="e">
        <f>VLOOKUP($A606,CONSTATACIÓN!A:O,3,0)</f>
        <v>#N/A</v>
      </c>
      <c r="E606" s="44" t="e">
        <f>VLOOKUP(A606,CONSTATACIÓN!A600:O6045,13,FALSE)</f>
        <v>#N/A</v>
      </c>
      <c r="F606" s="49" t="s">
        <v>501</v>
      </c>
      <c r="G606" s="49">
        <v>0</v>
      </c>
      <c r="I606" s="47" t="e">
        <f>VLOOKUP(Tabla1[[#This Row],[Código]],[1]MATRIZ!$A$2:$Q$4581,16,FALSE)</f>
        <v>#N/A</v>
      </c>
      <c r="J606" s="47" t="e">
        <f>VLOOKUP(Tabla1[[#This Row],[Código]],[1]MATRIZ!$A$2:$Q$4581,17,FALSE)</f>
        <v>#N/A</v>
      </c>
      <c r="K606" s="47"/>
      <c r="AX606" s="23"/>
      <c r="BA606" s="23"/>
      <c r="BW606" s="1"/>
      <c r="BX606" s="1"/>
    </row>
    <row r="607" spans="1:76" ht="29" x14ac:dyDescent="0.35">
      <c r="A607" s="63">
        <v>362</v>
      </c>
      <c r="B607" s="57" t="s">
        <v>235</v>
      </c>
      <c r="C607" s="69">
        <v>1300</v>
      </c>
      <c r="D607" s="44" t="e">
        <f>VLOOKUP($A607,CONSTATACIÓN!A:O,3,0)</f>
        <v>#N/A</v>
      </c>
      <c r="E607" s="44" t="e">
        <f>VLOOKUP(A607,CONSTATACIÓN!A601:O6046,13,FALSE)</f>
        <v>#N/A</v>
      </c>
      <c r="F607" s="49" t="s">
        <v>476</v>
      </c>
      <c r="G607" s="49" t="s">
        <v>432</v>
      </c>
      <c r="I607" s="47" t="str">
        <f>VLOOKUP(Tabla1[[#This Row],[Código]],[1]MATRIZ!$A$2:$Q$4581,16,FALSE)</f>
        <v>TICS</v>
      </c>
      <c r="J607" s="47">
        <f>VLOOKUP(Tabla1[[#This Row],[Código]],[1]MATRIZ!$A$2:$Q$4581,17,FALSE)</f>
        <v>0</v>
      </c>
      <c r="K607" s="47"/>
      <c r="AX607" s="23"/>
      <c r="BA607" s="23"/>
      <c r="BB607" s="23"/>
      <c r="BW607" s="1"/>
      <c r="BX607" s="1"/>
    </row>
    <row r="608" spans="1:76" ht="29" x14ac:dyDescent="0.35">
      <c r="A608" s="63">
        <v>363</v>
      </c>
      <c r="B608" s="57" t="s">
        <v>232</v>
      </c>
      <c r="C608" s="69">
        <v>520</v>
      </c>
      <c r="D608" s="44" t="e">
        <f>VLOOKUP($A608,CONSTATACIÓN!A:O,3,0)</f>
        <v>#N/A</v>
      </c>
      <c r="E608" s="44" t="e">
        <f>VLOOKUP(A608,CONSTATACIÓN!A602:O6047,13,FALSE)</f>
        <v>#N/A</v>
      </c>
      <c r="F608" s="49" t="s">
        <v>501</v>
      </c>
      <c r="G608" s="49">
        <v>0</v>
      </c>
      <c r="I608" s="47" t="str">
        <f>VLOOKUP(Tabla1[[#This Row],[Código]],[1]MATRIZ!$A$2:$Q$4581,16,FALSE)</f>
        <v>FINANCIERO</v>
      </c>
      <c r="J608" s="47" t="str">
        <f>VLOOKUP(Tabla1[[#This Row],[Código]],[1]MATRIZ!$A$2:$Q$4581,17,FALSE)</f>
        <v>ARCHIVO-RACK</v>
      </c>
      <c r="K608" s="47"/>
      <c r="AX608" s="23"/>
      <c r="BA608" s="23"/>
      <c r="BB608" s="23"/>
      <c r="BW608" s="1"/>
      <c r="BX608" s="1"/>
    </row>
    <row r="609" spans="1:76" ht="29" x14ac:dyDescent="0.35">
      <c r="A609" s="54">
        <v>364</v>
      </c>
      <c r="B609" s="57" t="s">
        <v>230</v>
      </c>
      <c r="C609" s="69">
        <v>185</v>
      </c>
      <c r="D609" s="44" t="e">
        <f>VLOOKUP($A609,CONSTATACIÓN!A:O,3,0)</f>
        <v>#N/A</v>
      </c>
      <c r="E609" s="44" t="e">
        <f>VLOOKUP(A609,CONSTATACIÓN!A603:O6048,13,FALSE)</f>
        <v>#N/A</v>
      </c>
      <c r="F609" s="49" t="s">
        <v>529</v>
      </c>
      <c r="G609" s="49">
        <v>0</v>
      </c>
      <c r="I609" s="47" t="e">
        <f>VLOOKUP(Tabla1[[#This Row],[Código]],[1]MATRIZ!$A$2:$Q$4581,16,FALSE)</f>
        <v>#N/A</v>
      </c>
      <c r="J609" s="47" t="e">
        <f>VLOOKUP(Tabla1[[#This Row],[Código]],[1]MATRIZ!$A$2:$Q$4581,17,FALSE)</f>
        <v>#N/A</v>
      </c>
      <c r="K609" s="47"/>
      <c r="AX609" s="23"/>
      <c r="BA609" s="23"/>
      <c r="BW609" s="1"/>
      <c r="BX609" s="1"/>
    </row>
    <row r="610" spans="1:76" ht="29" x14ac:dyDescent="0.35">
      <c r="A610" s="54">
        <v>365</v>
      </c>
      <c r="B610" s="57" t="s">
        <v>262</v>
      </c>
      <c r="C610" s="69">
        <v>190</v>
      </c>
      <c r="D610" s="44" t="e">
        <f>VLOOKUP($A610,CONSTATACIÓN!A:O,3,0)</f>
        <v>#N/A</v>
      </c>
      <c r="E610" s="44" t="e">
        <f>VLOOKUP(A610,CONSTATACIÓN!A604:O6049,13,FALSE)</f>
        <v>#N/A</v>
      </c>
      <c r="F610" s="49" t="s">
        <v>535</v>
      </c>
      <c r="G610" s="49" t="s">
        <v>451</v>
      </c>
      <c r="I610" s="47" t="str">
        <f>VLOOKUP(Tabla1[[#This Row],[Código]],[1]MATRIZ!$A$2:$Q$4581,16,FALSE)</f>
        <v>BIENES</v>
      </c>
      <c r="J610" s="47" t="str">
        <f>VLOOKUP(Tabla1[[#This Row],[Código]],[1]MATRIZ!$A$2:$Q$4581,17,FALSE)</f>
        <v>BODEGA DE SUMINISTRO</v>
      </c>
      <c r="K610" s="47"/>
      <c r="AX610" s="23"/>
      <c r="BA610" s="23"/>
      <c r="BW610" s="1"/>
      <c r="BX610" s="1"/>
    </row>
    <row r="611" spans="1:76" x14ac:dyDescent="0.35">
      <c r="A611" s="63">
        <v>366</v>
      </c>
      <c r="B611" s="57" t="s">
        <v>220</v>
      </c>
      <c r="C611" s="69">
        <v>0</v>
      </c>
      <c r="D611" s="44" t="e">
        <f>VLOOKUP($A611,CONSTATACIÓN!A:O,3,0)</f>
        <v>#N/A</v>
      </c>
      <c r="E611" s="44" t="e">
        <f>VLOOKUP(A611,CONSTATACIÓN!A605:O6050,13,FALSE)</f>
        <v>#N/A</v>
      </c>
      <c r="F611" s="49" t="s">
        <v>501</v>
      </c>
      <c r="G611" s="49">
        <v>0</v>
      </c>
      <c r="I611" s="47" t="str">
        <f>VLOOKUP(Tabla1[[#This Row],[Código]],[1]MATRIZ!$A$2:$Q$4581,16,FALSE)</f>
        <v>CHIQUITUS</v>
      </c>
      <c r="J611" s="47" t="str">
        <f>VLOOKUP(Tabla1[[#This Row],[Código]],[1]MATRIZ!$A$2:$Q$4581,17,FALSE)</f>
        <v>INTERNO</v>
      </c>
      <c r="K611" s="47"/>
      <c r="AX611" s="23"/>
      <c r="AZ611" s="23"/>
      <c r="BA611" s="23"/>
      <c r="BB611" s="23"/>
      <c r="BV611" s="23"/>
      <c r="BW611" s="1"/>
      <c r="BX611" s="1"/>
    </row>
    <row r="612" spans="1:76" x14ac:dyDescent="0.35">
      <c r="A612" s="63">
        <v>367</v>
      </c>
      <c r="B612" s="57" t="s">
        <v>99</v>
      </c>
      <c r="C612" s="69">
        <v>0</v>
      </c>
      <c r="D612" s="44" t="e">
        <f>VLOOKUP($A612,CONSTATACIÓN!A:O,3,0)</f>
        <v>#N/A</v>
      </c>
      <c r="E612" s="44" t="e">
        <f>VLOOKUP(A612,CONSTATACIÓN!A606:O6051,13,FALSE)</f>
        <v>#N/A</v>
      </c>
      <c r="F612" s="49" t="s">
        <v>487</v>
      </c>
      <c r="G612" s="49">
        <v>0</v>
      </c>
      <c r="I612" s="47" t="str">
        <f>VLOOKUP(Tabla1[[#This Row],[Código]],[1]MATRIZ!$A$2:$Q$4581,16,FALSE)</f>
        <v>CHIQUITUS</v>
      </c>
      <c r="J612" s="47" t="str">
        <f>VLOOKUP(Tabla1[[#This Row],[Código]],[1]MATRIZ!$A$2:$Q$4581,17,FALSE)</f>
        <v>INTERNO</v>
      </c>
      <c r="K612" s="47"/>
      <c r="AX612" s="23"/>
      <c r="AZ612" s="23"/>
      <c r="BA612" s="23"/>
      <c r="BB612" s="23"/>
      <c r="BV612" s="23"/>
      <c r="BW612" s="1"/>
      <c r="BX612" s="1"/>
    </row>
    <row r="613" spans="1:76" x14ac:dyDescent="0.35">
      <c r="A613" s="63">
        <v>368</v>
      </c>
      <c r="B613" s="57" t="s">
        <v>231</v>
      </c>
      <c r="C613" s="69">
        <v>65</v>
      </c>
      <c r="D613" s="44" t="e">
        <f>VLOOKUP($A613,CONSTATACIÓN!A:O,3,0)</f>
        <v>#N/A</v>
      </c>
      <c r="E613" s="44" t="e">
        <f>VLOOKUP(A613,CONSTATACIÓN!A607:O6052,13,FALSE)</f>
        <v>#N/A</v>
      </c>
      <c r="F613" s="49" t="s">
        <v>501</v>
      </c>
      <c r="G613" s="49">
        <v>0</v>
      </c>
      <c r="I613" s="47" t="str">
        <f>VLOOKUP(Tabla1[[#This Row],[Código]],[1]MATRIZ!$A$2:$Q$4581,16,FALSE)</f>
        <v>CHIQUITUS</v>
      </c>
      <c r="J613" s="47" t="str">
        <f>VLOOKUP(Tabla1[[#This Row],[Código]],[1]MATRIZ!$A$2:$Q$4581,17,FALSE)</f>
        <v>INTERNO</v>
      </c>
      <c r="K613" s="47"/>
      <c r="AX613" s="23"/>
      <c r="AZ613" s="23"/>
      <c r="BA613" s="23"/>
      <c r="BB613" s="23"/>
      <c r="BV613" s="23"/>
      <c r="BW613" s="1"/>
      <c r="BX613" s="1"/>
    </row>
    <row r="614" spans="1:76" x14ac:dyDescent="0.35">
      <c r="A614" s="63">
        <v>369</v>
      </c>
      <c r="B614" s="57" t="s">
        <v>240</v>
      </c>
      <c r="C614" s="69">
        <v>1450</v>
      </c>
      <c r="D614" s="44" t="e">
        <f>VLOOKUP($A614,CONSTATACIÓN!A:O,3,0)</f>
        <v>#N/A</v>
      </c>
      <c r="E614" s="44" t="e">
        <f>VLOOKUP(A614,CONSTATACIÓN!A608:O6053,13,FALSE)</f>
        <v>#N/A</v>
      </c>
      <c r="F614" s="49" t="s">
        <v>566</v>
      </c>
      <c r="G614" s="49">
        <v>0</v>
      </c>
      <c r="I614" s="47" t="str">
        <f>VLOOKUP(Tabla1[[#This Row],[Código]],[1]MATRIZ!$A$2:$Q$4581,16,FALSE)</f>
        <v>CHIQUITUS</v>
      </c>
      <c r="J614" s="47" t="str">
        <f>VLOOKUP(Tabla1[[#This Row],[Código]],[1]MATRIZ!$A$2:$Q$4581,17,FALSE)</f>
        <v>INTERNO</v>
      </c>
      <c r="K614" s="47"/>
      <c r="AX614" s="23"/>
      <c r="AZ614" s="23"/>
      <c r="BA614" s="23"/>
      <c r="BB614" s="23"/>
      <c r="BV614" s="23"/>
      <c r="BW614" s="1"/>
      <c r="BX614" s="1"/>
    </row>
    <row r="615" spans="1:76" ht="29" x14ac:dyDescent="0.35">
      <c r="A615" s="60">
        <v>370</v>
      </c>
      <c r="B615" s="57" t="s">
        <v>220</v>
      </c>
      <c r="C615" s="69">
        <v>0</v>
      </c>
      <c r="D615" s="44" t="e">
        <f>VLOOKUP($A615,CONSTATACIÓN!A:O,3,0)</f>
        <v>#N/A</v>
      </c>
      <c r="E615" s="44" t="e">
        <f>VLOOKUP(A615,CONSTATACIÓN!A609:O6054,13,FALSE)</f>
        <v>#N/A</v>
      </c>
      <c r="F615" s="49" t="s">
        <v>502</v>
      </c>
      <c r="G615" s="49">
        <v>0</v>
      </c>
      <c r="I615" s="47" t="str">
        <f>VLOOKUP(Tabla1[[#This Row],[Código]],[1]MATRIZ!$A$2:$Q$4581,16,FALSE)</f>
        <v>CHIQUITUS</v>
      </c>
      <c r="J615" s="47" t="str">
        <f>VLOOKUP(Tabla1[[#This Row],[Código]],[1]MATRIZ!$A$2:$Q$4581,17,FALSE)</f>
        <v>INTERNO</v>
      </c>
      <c r="K615" s="47"/>
      <c r="AX615" s="23"/>
      <c r="AZ615" s="23"/>
      <c r="BA615" s="23"/>
      <c r="BB615" s="23"/>
      <c r="BV615" s="23"/>
      <c r="BW615" s="1"/>
      <c r="BX615" s="1"/>
    </row>
    <row r="616" spans="1:76" ht="29" x14ac:dyDescent="0.35">
      <c r="A616" s="60">
        <v>371</v>
      </c>
      <c r="B616" s="57" t="s">
        <v>85</v>
      </c>
      <c r="C616" s="69">
        <v>420</v>
      </c>
      <c r="D616" s="44" t="e">
        <f>VLOOKUP($A616,CONSTATACIÓN!A:O,3,0)</f>
        <v>#N/A</v>
      </c>
      <c r="E616" s="44" t="e">
        <f>VLOOKUP(A616,CONSTATACIÓN!A610:O6055,13,FALSE)</f>
        <v>#N/A</v>
      </c>
      <c r="F616" s="49" t="s">
        <v>502</v>
      </c>
      <c r="G616" s="49">
        <v>0</v>
      </c>
      <c r="I616" s="47" t="str">
        <f>VLOOKUP(Tabla1[[#This Row],[Código]],[1]MATRIZ!$A$2:$Q$4581,16,FALSE)</f>
        <v>CHIQUITUS</v>
      </c>
      <c r="J616" s="47" t="str">
        <f>VLOOKUP(Tabla1[[#This Row],[Código]],[1]MATRIZ!$A$2:$Q$4581,17,FALSE)</f>
        <v>INTERNO</v>
      </c>
      <c r="K616" s="47"/>
      <c r="AX616" s="23"/>
      <c r="AZ616" s="23"/>
      <c r="BA616" s="23"/>
      <c r="BB616" s="23"/>
      <c r="BV616" s="23"/>
      <c r="BW616" s="1"/>
      <c r="BX616" s="1"/>
    </row>
    <row r="617" spans="1:76" ht="29" x14ac:dyDescent="0.35">
      <c r="A617" s="60">
        <v>372</v>
      </c>
      <c r="B617" s="57" t="s">
        <v>235</v>
      </c>
      <c r="C617" s="69">
        <v>1300</v>
      </c>
      <c r="D617" s="44" t="e">
        <f>VLOOKUP($A617,CONSTATACIÓN!A:O,3,0)</f>
        <v>#N/A</v>
      </c>
      <c r="E617" s="44" t="e">
        <f>VLOOKUP(A617,CONSTATACIÓN!A611:O6056,13,FALSE)</f>
        <v>#N/A</v>
      </c>
      <c r="F617" s="49" t="s">
        <v>502</v>
      </c>
      <c r="G617" s="49">
        <v>0</v>
      </c>
      <c r="I617" s="47" t="str">
        <f>VLOOKUP(Tabla1[[#This Row],[Código]],[1]MATRIZ!$A$2:$Q$4581,16,FALSE)</f>
        <v>CHIQUITUS</v>
      </c>
      <c r="J617" s="47" t="str">
        <f>VLOOKUP(Tabla1[[#This Row],[Código]],[1]MATRIZ!$A$2:$Q$4581,17,FALSE)</f>
        <v>INTERNO</v>
      </c>
      <c r="K617" s="47"/>
      <c r="AX617" s="23"/>
      <c r="BA617" s="23"/>
      <c r="BB617" s="23"/>
      <c r="BW617" s="1"/>
      <c r="BX617" s="1"/>
    </row>
    <row r="618" spans="1:76" ht="29" x14ac:dyDescent="0.35">
      <c r="A618" s="54">
        <v>373</v>
      </c>
      <c r="B618" s="57" t="s">
        <v>230</v>
      </c>
      <c r="C618" s="69">
        <v>185</v>
      </c>
      <c r="D618" s="44" t="e">
        <f>VLOOKUP($A618,CONSTATACIÓN!A:O,3,0)</f>
        <v>#N/A</v>
      </c>
      <c r="E618" s="44" t="e">
        <f>VLOOKUP(A618,CONSTATACIÓN!A612:O6057,13,FALSE)</f>
        <v>#N/A</v>
      </c>
      <c r="F618" s="49" t="s">
        <v>535</v>
      </c>
      <c r="G618" s="49">
        <v>0</v>
      </c>
      <c r="I618" s="47" t="str">
        <f>VLOOKUP(Tabla1[[#This Row],[Código]],[1]MATRIZ!$A$2:$Q$4581,16,FALSE)</f>
        <v>CHIQUITUS</v>
      </c>
      <c r="J618" s="47" t="str">
        <f>VLOOKUP(Tabla1[[#This Row],[Código]],[1]MATRIZ!$A$2:$Q$4581,17,FALSE)</f>
        <v>INTERNO</v>
      </c>
      <c r="K618" s="47"/>
      <c r="AX618" s="23"/>
      <c r="BA618" s="23"/>
      <c r="BB618" s="23"/>
      <c r="BW618" s="1"/>
      <c r="BX618" s="1"/>
    </row>
    <row r="619" spans="1:76" ht="29" x14ac:dyDescent="0.35">
      <c r="A619" s="60">
        <v>374</v>
      </c>
      <c r="B619" s="57" t="s">
        <v>99</v>
      </c>
      <c r="C619" s="69">
        <v>0</v>
      </c>
      <c r="D619" s="44" t="e">
        <f>VLOOKUP($A619,CONSTATACIÓN!A:O,3,0)</f>
        <v>#N/A</v>
      </c>
      <c r="E619" s="44" t="e">
        <f>VLOOKUP(A619,CONSTATACIÓN!A613:O6058,13,FALSE)</f>
        <v>#N/A</v>
      </c>
      <c r="F619" s="49" t="s">
        <v>502</v>
      </c>
      <c r="G619" s="49">
        <v>0</v>
      </c>
      <c r="I619" s="47" t="str">
        <f>VLOOKUP(Tabla1[[#This Row],[Código]],[1]MATRIZ!$A$2:$Q$4581,16,FALSE)</f>
        <v>CHIQUITUS</v>
      </c>
      <c r="J619" s="47" t="str">
        <f>VLOOKUP(Tabla1[[#This Row],[Código]],[1]MATRIZ!$A$2:$Q$4581,17,FALSE)</f>
        <v>INTERNO</v>
      </c>
      <c r="K619" s="47"/>
      <c r="AX619" s="23"/>
      <c r="BA619" s="23"/>
      <c r="BB619" s="23"/>
      <c r="BW619" s="1"/>
      <c r="BX619" s="1"/>
    </row>
    <row r="620" spans="1:76" x14ac:dyDescent="0.35">
      <c r="A620" s="60">
        <v>375</v>
      </c>
      <c r="B620" s="57" t="s">
        <v>85</v>
      </c>
      <c r="C620" s="69">
        <v>420</v>
      </c>
      <c r="D620" s="44" t="e">
        <f>VLOOKUP($A620,CONSTATACIÓN!A:O,3,0)</f>
        <v>#N/A</v>
      </c>
      <c r="E620" s="44" t="e">
        <f>VLOOKUP(A620,CONSTATACIÓN!A614:O6059,13,FALSE)</f>
        <v>#N/A</v>
      </c>
      <c r="F620" s="49" t="s">
        <v>480</v>
      </c>
      <c r="G620" s="49">
        <v>0</v>
      </c>
      <c r="I620" s="47" t="str">
        <f>VLOOKUP(Tabla1[[#This Row],[Código]],[1]MATRIZ!$A$2:$Q$4581,16,FALSE)</f>
        <v>ASESORIA</v>
      </c>
      <c r="J620" s="47" t="str">
        <f>VLOOKUP(Tabla1[[#This Row],[Código]],[1]MATRIZ!$A$2:$Q$4581,17,FALSE)</f>
        <v>HERNAN CELI</v>
      </c>
      <c r="K620" s="47"/>
      <c r="AX620" s="23"/>
      <c r="BA620" s="23"/>
      <c r="BB620" s="23"/>
      <c r="BW620" s="1"/>
      <c r="BX620" s="1"/>
    </row>
    <row r="621" spans="1:76" ht="29" x14ac:dyDescent="0.35">
      <c r="A621" s="60">
        <v>376</v>
      </c>
      <c r="B621" s="57" t="s">
        <v>235</v>
      </c>
      <c r="C621" s="69">
        <v>1300</v>
      </c>
      <c r="D621" s="44" t="e">
        <f>VLOOKUP($A621,CONSTATACIÓN!A:O,3,0)</f>
        <v>#N/A</v>
      </c>
      <c r="E621" s="44" t="e">
        <f>VLOOKUP(A621,CONSTATACIÓN!A615:O6060,13,FALSE)</f>
        <v>#N/A</v>
      </c>
      <c r="F621" s="49" t="s">
        <v>561</v>
      </c>
      <c r="G621" s="49">
        <v>0</v>
      </c>
      <c r="I621" s="47" t="str">
        <f>VLOOKUP(Tabla1[[#This Row],[Código]],[1]MATRIZ!$A$2:$Q$4581,16,FALSE)</f>
        <v>MONUMENTO</v>
      </c>
      <c r="J621" s="47" t="str">
        <f>VLOOKUP(Tabla1[[#This Row],[Código]],[1]MATRIZ!$A$2:$Q$4581,17,FALSE)</f>
        <v>BODEGA TRAJES</v>
      </c>
      <c r="K621" s="47"/>
      <c r="AX621" s="23"/>
      <c r="BA621" s="23"/>
      <c r="BB621" s="23"/>
      <c r="BW621" s="1"/>
      <c r="BX621" s="1"/>
    </row>
    <row r="622" spans="1:76" ht="29" x14ac:dyDescent="0.35">
      <c r="A622" s="54">
        <v>377</v>
      </c>
      <c r="B622" s="57" t="s">
        <v>221</v>
      </c>
      <c r="C622" s="69">
        <v>801</v>
      </c>
      <c r="D622" s="44" t="e">
        <f>VLOOKUP($A622,CONSTATACIÓN!A:O,3,0)</f>
        <v>#N/A</v>
      </c>
      <c r="E622" s="44" t="e">
        <f>VLOOKUP(A622,CONSTATACIÓN!A616:O6061,13,FALSE)</f>
        <v>#N/A</v>
      </c>
      <c r="F622" s="49" t="s">
        <v>475</v>
      </c>
      <c r="G622" s="49" t="s">
        <v>446</v>
      </c>
      <c r="I622" s="47" t="str">
        <f>VLOOKUP(Tabla1[[#This Row],[Código]],[1]MATRIZ!$A$2:$Q$4581,16,FALSE)</f>
        <v>MONUMENTO</v>
      </c>
      <c r="J622" s="47" t="str">
        <f>VLOOKUP(Tabla1[[#This Row],[Código]],[1]MATRIZ!$A$2:$Q$4581,17,FALSE)</f>
        <v>BODEGA TRAJES</v>
      </c>
      <c r="K622" s="47"/>
      <c r="AX622" s="23"/>
      <c r="BA622" s="23"/>
      <c r="BB622" s="23"/>
      <c r="BW622" s="1"/>
      <c r="BX622" s="1"/>
    </row>
    <row r="623" spans="1:76" ht="29" x14ac:dyDescent="0.35">
      <c r="A623" s="60">
        <v>378</v>
      </c>
      <c r="B623" s="57" t="s">
        <v>230</v>
      </c>
      <c r="C623" s="69">
        <v>185</v>
      </c>
      <c r="D623" s="44" t="e">
        <f>VLOOKUP($A623,CONSTATACIÓN!A:O,3,0)</f>
        <v>#N/A</v>
      </c>
      <c r="E623" s="44" t="e">
        <f>VLOOKUP(A623,CONSTATACIÓN!A617:O6062,13,FALSE)</f>
        <v>#N/A</v>
      </c>
      <c r="F623" s="49" t="s">
        <v>561</v>
      </c>
      <c r="G623" s="49">
        <v>0</v>
      </c>
      <c r="I623" s="47" t="str">
        <f>VLOOKUP(Tabla1[[#This Row],[Código]],[1]MATRIZ!$A$2:$Q$4581,16,FALSE)</f>
        <v>MONUMENTO</v>
      </c>
      <c r="J623" s="47" t="str">
        <f>VLOOKUP(Tabla1[[#This Row],[Código]],[1]MATRIZ!$A$2:$Q$4581,17,FALSE)</f>
        <v>BODEGA TRAJES</v>
      </c>
      <c r="K623" s="47"/>
      <c r="AX623" s="23"/>
      <c r="BA623" s="23"/>
      <c r="BB623" s="23"/>
      <c r="BW623" s="1"/>
      <c r="BX623" s="1"/>
    </row>
    <row r="624" spans="1:76" ht="29" x14ac:dyDescent="0.35">
      <c r="A624" s="60">
        <v>379</v>
      </c>
      <c r="B624" s="57" t="s">
        <v>230</v>
      </c>
      <c r="C624" s="69">
        <v>185</v>
      </c>
      <c r="D624" s="44" t="e">
        <f>VLOOKUP($A624,CONSTATACIÓN!A:O,3,0)</f>
        <v>#N/A</v>
      </c>
      <c r="E624" s="44" t="e">
        <f>VLOOKUP(A624,CONSTATACIÓN!A618:O6063,13,FALSE)</f>
        <v>#N/A</v>
      </c>
      <c r="F624" s="49" t="s">
        <v>567</v>
      </c>
      <c r="G624" s="49" t="s">
        <v>445</v>
      </c>
      <c r="I624" s="47" t="str">
        <f>VLOOKUP(Tabla1[[#This Row],[Código]],[1]MATRIZ!$A$2:$Q$4581,16,FALSE)</f>
        <v>MONUMENTO</v>
      </c>
      <c r="J624" s="47" t="str">
        <f>VLOOKUP(Tabla1[[#This Row],[Código]],[1]MATRIZ!$A$2:$Q$4581,17,FALSE)</f>
        <v>SEPTIMO PISO</v>
      </c>
      <c r="K624" s="47"/>
      <c r="AX624" s="23"/>
      <c r="BA624" s="23"/>
      <c r="BB624" s="23"/>
      <c r="BW624" s="1"/>
      <c r="BX624" s="1"/>
    </row>
    <row r="625" spans="1:76" ht="29" x14ac:dyDescent="0.35">
      <c r="A625" s="60">
        <v>380</v>
      </c>
      <c r="B625" s="57" t="s">
        <v>219</v>
      </c>
      <c r="C625" s="69">
        <v>85</v>
      </c>
      <c r="D625" s="44" t="e">
        <f>VLOOKUP($A625,CONSTATACIÓN!A:O,3,0)</f>
        <v>#N/A</v>
      </c>
      <c r="E625" s="44" t="e">
        <f>VLOOKUP(A625,CONSTATACIÓN!A619:O6064,13,FALSE)</f>
        <v>#N/A</v>
      </c>
      <c r="F625" s="49" t="s">
        <v>502</v>
      </c>
      <c r="G625" s="49">
        <v>0</v>
      </c>
      <c r="I625" s="47" t="str">
        <f>VLOOKUP(Tabla1[[#This Row],[Código]],[1]MATRIZ!$A$2:$Q$4581,16,FALSE)</f>
        <v>CHIQUITUS</v>
      </c>
      <c r="J625" s="47" t="str">
        <f>VLOOKUP(Tabla1[[#This Row],[Código]],[1]MATRIZ!$A$2:$Q$4581,17,FALSE)</f>
        <v>INTERNO</v>
      </c>
      <c r="K625" s="47"/>
      <c r="AX625" s="23"/>
      <c r="BA625" s="23"/>
      <c r="BB625" s="23"/>
      <c r="BW625" s="1"/>
      <c r="BX625" s="1"/>
    </row>
    <row r="626" spans="1:76" x14ac:dyDescent="0.35">
      <c r="A626" s="54">
        <v>381</v>
      </c>
      <c r="B626" s="57" t="s">
        <v>97</v>
      </c>
      <c r="C626" s="69">
        <v>215</v>
      </c>
      <c r="D626" s="44" t="e">
        <f>VLOOKUP($A626,CONSTATACIÓN!A:O,3,0)</f>
        <v>#N/A</v>
      </c>
      <c r="E626" s="44" t="e">
        <f>VLOOKUP(A626,CONSTATACIÓN!A620:O6065,13,FALSE)</f>
        <v>#N/A</v>
      </c>
      <c r="F626" s="49"/>
      <c r="G626" s="49">
        <v>0</v>
      </c>
      <c r="I626" s="47" t="str">
        <f>VLOOKUP(Tabla1[[#This Row],[Código]],[1]MATRIZ!$A$2:$Q$4581,16,FALSE)</f>
        <v>CHIQUITUS</v>
      </c>
      <c r="J626" s="47" t="str">
        <f>VLOOKUP(Tabla1[[#This Row],[Código]],[1]MATRIZ!$A$2:$Q$4581,17,FALSE)</f>
        <v>INTERNO</v>
      </c>
      <c r="K626" s="47"/>
      <c r="AX626" s="23"/>
      <c r="AZ626" s="23"/>
      <c r="BA626" s="23"/>
      <c r="BB626" s="23"/>
      <c r="BV626" s="23"/>
      <c r="BW626" s="1"/>
      <c r="BX626" s="1"/>
    </row>
    <row r="627" spans="1:76" ht="29" x14ac:dyDescent="0.35">
      <c r="A627" s="60">
        <v>382</v>
      </c>
      <c r="B627" s="57" t="s">
        <v>219</v>
      </c>
      <c r="C627" s="69">
        <v>85</v>
      </c>
      <c r="D627" s="44" t="e">
        <f>VLOOKUP($A627,CONSTATACIÓN!A:O,3,0)</f>
        <v>#N/A</v>
      </c>
      <c r="E627" s="44" t="e">
        <f>VLOOKUP(A627,CONSTATACIÓN!A621:O6066,13,FALSE)</f>
        <v>#N/A</v>
      </c>
      <c r="F627" s="49" t="s">
        <v>503</v>
      </c>
      <c r="G627" s="49">
        <v>0</v>
      </c>
      <c r="I627" s="47" t="str">
        <f>VLOOKUP(Tabla1[[#This Row],[Código]],[1]MATRIZ!$A$2:$Q$4581,16,FALSE)</f>
        <v>CHIQUITUS</v>
      </c>
      <c r="J627" s="47" t="str">
        <f>VLOOKUP(Tabla1[[#This Row],[Código]],[1]MATRIZ!$A$2:$Q$4581,17,FALSE)</f>
        <v>INTERNO</v>
      </c>
      <c r="K627" s="47"/>
      <c r="AX627" s="23"/>
      <c r="AZ627" s="23"/>
      <c r="BA627" s="23"/>
      <c r="BB627" s="23"/>
      <c r="BV627" s="23"/>
      <c r="BW627" s="1"/>
      <c r="BX627" s="1"/>
    </row>
    <row r="628" spans="1:76" ht="29" x14ac:dyDescent="0.35">
      <c r="A628" s="60">
        <v>383</v>
      </c>
      <c r="B628" s="57" t="s">
        <v>219</v>
      </c>
      <c r="C628" s="69">
        <v>85</v>
      </c>
      <c r="D628" s="44" t="e">
        <f>VLOOKUP($A628,CONSTATACIÓN!A:O,3,0)</f>
        <v>#N/A</v>
      </c>
      <c r="E628" s="44" t="e">
        <f>VLOOKUP(A628,CONSTATACIÓN!A622:O6067,13,FALSE)</f>
        <v>#N/A</v>
      </c>
      <c r="F628" s="49" t="s">
        <v>562</v>
      </c>
      <c r="G628" s="49">
        <v>0</v>
      </c>
      <c r="I628" s="47" t="str">
        <f>VLOOKUP(Tabla1[[#This Row],[Código]],[1]MATRIZ!$A$2:$Q$4581,16,FALSE)</f>
        <v>CHIQUITUS</v>
      </c>
      <c r="J628" s="47" t="str">
        <f>VLOOKUP(Tabla1[[#This Row],[Código]],[1]MATRIZ!$A$2:$Q$4581,17,FALSE)</f>
        <v>INTERNO</v>
      </c>
      <c r="K628" s="47"/>
      <c r="AX628" s="23"/>
      <c r="AZ628" s="23"/>
      <c r="BA628" s="23"/>
      <c r="BB628" s="23"/>
      <c r="BV628" s="23"/>
      <c r="BW628" s="1"/>
      <c r="BX628" s="1"/>
    </row>
    <row r="629" spans="1:76" ht="29" x14ac:dyDescent="0.35">
      <c r="A629" s="60">
        <v>384</v>
      </c>
      <c r="B629" s="57" t="s">
        <v>99</v>
      </c>
      <c r="C629" s="69">
        <v>0</v>
      </c>
      <c r="D629" s="44" t="e">
        <f>VLOOKUP($A629,CONSTATACIÓN!A:O,3,0)</f>
        <v>#N/A</v>
      </c>
      <c r="E629" s="44" t="e">
        <f>VLOOKUP(A629,CONSTATACIÓN!A623:O6068,13,FALSE)</f>
        <v>#N/A</v>
      </c>
      <c r="F629" s="49" t="s">
        <v>503</v>
      </c>
      <c r="G629" s="49">
        <v>0</v>
      </c>
      <c r="I629" s="47" t="str">
        <f>VLOOKUP(Tabla1[[#This Row],[Código]],[1]MATRIZ!$A$2:$Q$4581,16,FALSE)</f>
        <v>CHIQUITUS</v>
      </c>
      <c r="J629" s="47" t="str">
        <f>VLOOKUP(Tabla1[[#This Row],[Código]],[1]MATRIZ!$A$2:$Q$4581,17,FALSE)</f>
        <v>INTERNO</v>
      </c>
      <c r="K629" s="47"/>
      <c r="AX629" s="23"/>
      <c r="AZ629" s="23"/>
      <c r="BA629" s="23"/>
      <c r="BB629" s="23"/>
      <c r="BV629" s="23"/>
      <c r="BW629" s="1"/>
      <c r="BX629" s="1"/>
    </row>
    <row r="630" spans="1:76" ht="29" x14ac:dyDescent="0.35">
      <c r="A630" s="54">
        <v>385</v>
      </c>
      <c r="B630" s="57" t="s">
        <v>230</v>
      </c>
      <c r="C630" s="69">
        <v>185</v>
      </c>
      <c r="D630" s="44" t="e">
        <f>VLOOKUP($A630,CONSTATACIÓN!A:O,3,0)</f>
        <v>#N/A</v>
      </c>
      <c r="E630" s="44" t="e">
        <f>VLOOKUP(A630,CONSTATACIÓN!A624:O6069,13,FALSE)</f>
        <v>#N/A</v>
      </c>
      <c r="F630" s="49"/>
      <c r="G630" s="49">
        <v>0</v>
      </c>
      <c r="I630" s="47" t="str">
        <f>VLOOKUP(Tabla1[[#This Row],[Código]],[1]MATRIZ!$A$2:$Q$4581,16,FALSE)</f>
        <v>CHIQUITUS</v>
      </c>
      <c r="J630" s="47" t="str">
        <f>VLOOKUP(Tabla1[[#This Row],[Código]],[1]MATRIZ!$A$2:$Q$4581,17,FALSE)</f>
        <v>INTERNO</v>
      </c>
      <c r="K630" s="47"/>
      <c r="AX630" s="23"/>
      <c r="AZ630" s="23"/>
      <c r="BA630" s="23"/>
      <c r="BB630" s="23"/>
      <c r="BV630" s="23"/>
      <c r="BW630" s="1"/>
      <c r="BX630" s="1"/>
    </row>
    <row r="631" spans="1:76" ht="29" x14ac:dyDescent="0.35">
      <c r="A631" s="60">
        <v>386</v>
      </c>
      <c r="B631" s="57" t="s">
        <v>220</v>
      </c>
      <c r="C631" s="69">
        <v>0</v>
      </c>
      <c r="D631" s="44" t="e">
        <f>VLOOKUP($A631,CONSTATACIÓN!A:O,3,0)</f>
        <v>#N/A</v>
      </c>
      <c r="E631" s="44" t="e">
        <f>VLOOKUP(A631,CONSTATACIÓN!A625:O6070,13,FALSE)</f>
        <v>#N/A</v>
      </c>
      <c r="F631" s="49" t="s">
        <v>503</v>
      </c>
      <c r="G631" s="49">
        <v>0</v>
      </c>
      <c r="I631" s="47" t="str">
        <f>VLOOKUP(Tabla1[[#This Row],[Código]],[1]MATRIZ!$A$2:$Q$4581,16,FALSE)</f>
        <v>CHIQUITUS</v>
      </c>
      <c r="J631" s="47" t="str">
        <f>VLOOKUP(Tabla1[[#This Row],[Código]],[1]MATRIZ!$A$2:$Q$4581,17,FALSE)</f>
        <v>INTERNO</v>
      </c>
      <c r="K631" s="47"/>
      <c r="AX631" s="23"/>
      <c r="AZ631" s="23"/>
      <c r="BA631" s="23"/>
      <c r="BB631" s="23"/>
      <c r="BV631" s="23"/>
      <c r="BW631" s="1"/>
      <c r="BX631" s="1"/>
    </row>
    <row r="632" spans="1:76" ht="29" x14ac:dyDescent="0.35">
      <c r="A632" s="60">
        <v>387</v>
      </c>
      <c r="B632" s="57" t="s">
        <v>85</v>
      </c>
      <c r="C632" s="69">
        <v>420</v>
      </c>
      <c r="D632" s="44" t="e">
        <f>VLOOKUP($A632,CONSTATACIÓN!A:O,3,0)</f>
        <v>#N/A</v>
      </c>
      <c r="E632" s="44" t="e">
        <f>VLOOKUP(A632,CONSTATACIÓN!A626:O6071,13,FALSE)</f>
        <v>#N/A</v>
      </c>
      <c r="F632" s="49" t="s">
        <v>503</v>
      </c>
      <c r="G632" s="49">
        <v>0</v>
      </c>
      <c r="I632" s="47" t="str">
        <f>VLOOKUP(Tabla1[[#This Row],[Código]],[1]MATRIZ!$A$2:$Q$4581,16,FALSE)</f>
        <v>CHIQUITUS</v>
      </c>
      <c r="J632" s="47" t="str">
        <f>VLOOKUP(Tabla1[[#This Row],[Código]],[1]MATRIZ!$A$2:$Q$4581,17,FALSE)</f>
        <v>INTERNO</v>
      </c>
      <c r="K632" s="47"/>
      <c r="AX632" s="23"/>
      <c r="AZ632" s="23"/>
      <c r="BA632" s="23"/>
      <c r="BB632" s="23"/>
      <c r="BV632" s="23"/>
      <c r="BW632" s="1"/>
      <c r="BX632" s="1"/>
    </row>
    <row r="633" spans="1:76" ht="29" x14ac:dyDescent="0.35">
      <c r="A633" s="60">
        <v>388</v>
      </c>
      <c r="B633" s="57" t="s">
        <v>229</v>
      </c>
      <c r="C633" s="69">
        <v>0</v>
      </c>
      <c r="D633" s="44" t="e">
        <f>VLOOKUP($A633,CONSTATACIÓN!A:O,3,0)</f>
        <v>#N/A</v>
      </c>
      <c r="E633" s="44" t="e">
        <f>VLOOKUP(A633,CONSTATACIÓN!A627:O6072,13,FALSE)</f>
        <v>#N/A</v>
      </c>
      <c r="F633" s="49" t="s">
        <v>514</v>
      </c>
      <c r="G633" s="49">
        <v>0</v>
      </c>
      <c r="I633" s="47" t="str">
        <f>VLOOKUP(Tabla1[[#This Row],[Código]],[1]MATRIZ!$A$2:$Q$4581,16,FALSE)</f>
        <v>CHIQUITUS</v>
      </c>
      <c r="J633" s="47" t="str">
        <f>VLOOKUP(Tabla1[[#This Row],[Código]],[1]MATRIZ!$A$2:$Q$4581,17,FALSE)</f>
        <v>INTERNO</v>
      </c>
      <c r="K633" s="47"/>
      <c r="AX633" s="23"/>
      <c r="AZ633" s="23"/>
      <c r="BA633" s="23"/>
      <c r="BB633" s="23"/>
      <c r="BV633" s="23"/>
      <c r="BW633" s="1"/>
      <c r="BX633" s="1"/>
    </row>
    <row r="634" spans="1:76" ht="29" x14ac:dyDescent="0.35">
      <c r="A634" s="60">
        <v>389</v>
      </c>
      <c r="B634" s="57" t="s">
        <v>235</v>
      </c>
      <c r="C634" s="69">
        <v>1300</v>
      </c>
      <c r="D634" s="44" t="e">
        <f>VLOOKUP($A634,CONSTATACIÓN!A:O,3,0)</f>
        <v>#N/A</v>
      </c>
      <c r="E634" s="44" t="e">
        <f>VLOOKUP(A634,CONSTATACIÓN!A628:O6073,13,FALSE)</f>
        <v>#N/A</v>
      </c>
      <c r="F634" s="49" t="s">
        <v>480</v>
      </c>
      <c r="G634" s="49">
        <v>0</v>
      </c>
      <c r="I634" s="47" t="str">
        <f>VLOOKUP(Tabla1[[#This Row],[Código]],[1]MATRIZ!$A$2:$Q$4581,16,FALSE)</f>
        <v>CHIQUITUS</v>
      </c>
      <c r="J634" s="47" t="str">
        <f>VLOOKUP(Tabla1[[#This Row],[Código]],[1]MATRIZ!$A$2:$Q$4581,17,FALSE)</f>
        <v>INTERNO</v>
      </c>
      <c r="K634" s="47"/>
      <c r="AX634" s="23"/>
      <c r="AZ634" s="23"/>
      <c r="BA634" s="23"/>
      <c r="BB634" s="23"/>
      <c r="BV634" s="23"/>
      <c r="BW634" s="1"/>
      <c r="BX634" s="1"/>
    </row>
    <row r="635" spans="1:76" ht="29" x14ac:dyDescent="0.35">
      <c r="A635" s="60">
        <v>390</v>
      </c>
      <c r="B635" s="57" t="s">
        <v>230</v>
      </c>
      <c r="C635" s="69">
        <v>185</v>
      </c>
      <c r="D635" s="44" t="e">
        <f>VLOOKUP($A635,CONSTATACIÓN!A:O,3,0)</f>
        <v>#N/A</v>
      </c>
      <c r="E635" s="44" t="e">
        <f>VLOOKUP(A635,CONSTATACIÓN!A629:O6074,13,FALSE)</f>
        <v>#N/A</v>
      </c>
      <c r="F635" s="49" t="s">
        <v>480</v>
      </c>
      <c r="G635" s="49">
        <v>0</v>
      </c>
      <c r="I635" s="47" t="str">
        <f>VLOOKUP(Tabla1[[#This Row],[Código]],[1]MATRIZ!$A$2:$Q$4581,16,FALSE)</f>
        <v>CHIQUITUS</v>
      </c>
      <c r="J635" s="47" t="str">
        <f>VLOOKUP(Tabla1[[#This Row],[Código]],[1]MATRIZ!$A$2:$Q$4581,17,FALSE)</f>
        <v>INTERNO</v>
      </c>
      <c r="K635" s="47"/>
      <c r="N635" s="22"/>
      <c r="AX635" s="23"/>
      <c r="AZ635" s="23"/>
      <c r="BA635" s="23"/>
      <c r="BB635" s="23"/>
      <c r="BV635" s="23"/>
      <c r="BW635" s="1"/>
      <c r="BX635" s="1"/>
    </row>
    <row r="636" spans="1:76" ht="29" x14ac:dyDescent="0.35">
      <c r="A636" s="60">
        <v>391</v>
      </c>
      <c r="B636" s="57" t="s">
        <v>235</v>
      </c>
      <c r="C636" s="69">
        <v>1300</v>
      </c>
      <c r="D636" s="44" t="e">
        <f>VLOOKUP($A636,CONSTATACIÓN!A:O,3,0)</f>
        <v>#N/A</v>
      </c>
      <c r="E636" s="44" t="e">
        <f>VLOOKUP(A636,CONSTATACIÓN!A630:O6075,13,FALSE)</f>
        <v>#N/A</v>
      </c>
      <c r="F636" s="49" t="s">
        <v>478</v>
      </c>
      <c r="G636" s="49">
        <v>0</v>
      </c>
      <c r="I636" s="47" t="str">
        <f>VLOOKUP(Tabla1[[#This Row],[Código]],[1]MATRIZ!$A$2:$Q$4581,16,FALSE)</f>
        <v>CHIQUITUS</v>
      </c>
      <c r="J636" s="47" t="str">
        <f>VLOOKUP(Tabla1[[#This Row],[Código]],[1]MATRIZ!$A$2:$Q$4581,17,FALSE)</f>
        <v>INTERNO</v>
      </c>
      <c r="K636" s="47"/>
      <c r="L636" s="22"/>
      <c r="N636" s="22"/>
      <c r="AX636" s="23"/>
      <c r="AZ636" s="23"/>
      <c r="BA636" s="23"/>
      <c r="BB636" s="23"/>
      <c r="BV636" s="23"/>
      <c r="BW636" s="1"/>
      <c r="BX636" s="1"/>
    </row>
    <row r="637" spans="1:76" ht="29" x14ac:dyDescent="0.35">
      <c r="A637" s="60">
        <v>392</v>
      </c>
      <c r="B637" s="57" t="s">
        <v>99</v>
      </c>
      <c r="C637" s="69">
        <v>0</v>
      </c>
      <c r="D637" s="44" t="e">
        <f>VLOOKUP($A637,CONSTATACIÓN!A:O,3,0)</f>
        <v>#N/A</v>
      </c>
      <c r="E637" s="44" t="e">
        <f>VLOOKUP(A637,CONSTATACIÓN!A631:O6076,13,FALSE)</f>
        <v>#N/A</v>
      </c>
      <c r="F637" s="49" t="s">
        <v>560</v>
      </c>
      <c r="G637" s="49" t="s">
        <v>445</v>
      </c>
      <c r="I637" s="47" t="str">
        <f>VLOOKUP(Tabla1[[#This Row],[Código]],[1]MATRIZ!$A$2:$Q$4581,16,FALSE)</f>
        <v>CHIQUITUS</v>
      </c>
      <c r="J637" s="47" t="str">
        <f>VLOOKUP(Tabla1[[#This Row],[Código]],[1]MATRIZ!$A$2:$Q$4581,17,FALSE)</f>
        <v>INTERNO</v>
      </c>
      <c r="K637" s="47"/>
      <c r="AX637" s="23"/>
      <c r="AZ637" s="23"/>
      <c r="BA637" s="23"/>
      <c r="BB637" s="23"/>
      <c r="BV637" s="23"/>
      <c r="BW637" s="1"/>
      <c r="BX637" s="1"/>
    </row>
    <row r="638" spans="1:76" ht="29" x14ac:dyDescent="0.35">
      <c r="A638" s="60">
        <v>393</v>
      </c>
      <c r="B638" s="57" t="s">
        <v>85</v>
      </c>
      <c r="C638" s="69">
        <v>420</v>
      </c>
      <c r="D638" s="44" t="e">
        <f>VLOOKUP($A638,CONSTATACIÓN!A:O,3,0)</f>
        <v>#N/A</v>
      </c>
      <c r="E638" s="44" t="e">
        <f>VLOOKUP(A638,CONSTATACIÓN!A632:O6077,13,FALSE)</f>
        <v>#N/A</v>
      </c>
      <c r="F638" s="49" t="s">
        <v>478</v>
      </c>
      <c r="G638" s="49">
        <v>0</v>
      </c>
      <c r="I638" s="47" t="str">
        <f>VLOOKUP(Tabla1[[#This Row],[Código]],[1]MATRIZ!$A$2:$Q$4581,16,FALSE)</f>
        <v>CHIQUITUS</v>
      </c>
      <c r="J638" s="47" t="str">
        <f>VLOOKUP(Tabla1[[#This Row],[Código]],[1]MATRIZ!$A$2:$Q$4581,17,FALSE)</f>
        <v>INTERNO</v>
      </c>
      <c r="K638" s="47"/>
      <c r="AX638" s="23"/>
      <c r="AZ638" s="23"/>
      <c r="BA638" s="23"/>
      <c r="BB638" s="23"/>
      <c r="BV638" s="23"/>
      <c r="BW638" s="1"/>
      <c r="BX638" s="1"/>
    </row>
    <row r="639" spans="1:76" ht="29" x14ac:dyDescent="0.35">
      <c r="A639" s="60">
        <v>394</v>
      </c>
      <c r="B639" s="57" t="s">
        <v>220</v>
      </c>
      <c r="C639" s="69">
        <v>0</v>
      </c>
      <c r="D639" s="44" t="e">
        <f>VLOOKUP($A639,CONSTATACIÓN!A:O,3,0)</f>
        <v>#N/A</v>
      </c>
      <c r="E639" s="44" t="e">
        <f>VLOOKUP(A639,CONSTATACIÓN!A633:O6078,13,FALSE)</f>
        <v>#N/A</v>
      </c>
      <c r="F639" s="49" t="s">
        <v>478</v>
      </c>
      <c r="G639" s="49">
        <v>0</v>
      </c>
      <c r="I639" s="47" t="str">
        <f>VLOOKUP(Tabla1[[#This Row],[Código]],[1]MATRIZ!$A$2:$Q$4581,16,FALSE)</f>
        <v>CHIQUITUS</v>
      </c>
      <c r="J639" s="47" t="str">
        <f>VLOOKUP(Tabla1[[#This Row],[Código]],[1]MATRIZ!$A$2:$Q$4581,17,FALSE)</f>
        <v>INTERNO</v>
      </c>
      <c r="K639" s="47"/>
      <c r="AX639" s="23"/>
      <c r="BA639" s="23"/>
      <c r="BB639" s="23"/>
      <c r="BW639" s="1"/>
      <c r="BX639" s="1"/>
    </row>
    <row r="640" spans="1:76" ht="29" x14ac:dyDescent="0.35">
      <c r="A640" s="54">
        <v>395</v>
      </c>
      <c r="B640" s="57" t="s">
        <v>230</v>
      </c>
      <c r="C640" s="69">
        <v>185</v>
      </c>
      <c r="D640" s="44" t="e">
        <f>VLOOKUP($A640,CONSTATACIÓN!A:O,3,0)</f>
        <v>#N/A</v>
      </c>
      <c r="E640" s="44" t="e">
        <f>VLOOKUP(A640,CONSTATACIÓN!A634:O6079,13,FALSE)</f>
        <v>#N/A</v>
      </c>
      <c r="F640" s="49" t="s">
        <v>535</v>
      </c>
      <c r="G640" s="49">
        <v>0</v>
      </c>
      <c r="I640" s="47" t="str">
        <f>VLOOKUP(Tabla1[[#This Row],[Código]],[1]MATRIZ!$A$2:$Q$4581,16,FALSE)</f>
        <v>CHIQUITUS</v>
      </c>
      <c r="J640" s="47" t="str">
        <f>VLOOKUP(Tabla1[[#This Row],[Código]],[1]MATRIZ!$A$2:$Q$4581,17,FALSE)</f>
        <v>INTERNO</v>
      </c>
      <c r="K640" s="47"/>
      <c r="AX640" s="23"/>
      <c r="AZ640" s="23"/>
      <c r="BA640" s="23"/>
      <c r="BB640" s="23"/>
      <c r="BV640" s="23"/>
      <c r="BW640" s="1"/>
      <c r="BX640" s="1"/>
    </row>
    <row r="641" spans="1:76" ht="29" x14ac:dyDescent="0.35">
      <c r="A641" s="60">
        <v>396</v>
      </c>
      <c r="B641" s="57" t="s">
        <v>235</v>
      </c>
      <c r="C641" s="69">
        <v>1300</v>
      </c>
      <c r="D641" s="44" t="e">
        <f>VLOOKUP($A641,CONSTATACIÓN!A:O,3,0)</f>
        <v>#N/A</v>
      </c>
      <c r="E641" s="44" t="e">
        <f>VLOOKUP(A641,CONSTATACIÓN!A635:O6080,13,FALSE)</f>
        <v>#N/A</v>
      </c>
      <c r="F641" s="49" t="s">
        <v>568</v>
      </c>
      <c r="G641" s="49" t="s">
        <v>445</v>
      </c>
      <c r="I641" s="47" t="str">
        <f>VLOOKUP(Tabla1[[#This Row],[Código]],[1]MATRIZ!$A$2:$Q$4581,16,FALSE)</f>
        <v>CHIQUITUS</v>
      </c>
      <c r="J641" s="47" t="str">
        <f>VLOOKUP(Tabla1[[#This Row],[Código]],[1]MATRIZ!$A$2:$Q$4581,17,FALSE)</f>
        <v>INTERNO</v>
      </c>
      <c r="K641" s="47"/>
      <c r="AX641" s="23"/>
      <c r="AZ641" s="23"/>
      <c r="BA641" s="23"/>
      <c r="BB641" s="23"/>
      <c r="BV641" s="23"/>
      <c r="BW641" s="1"/>
      <c r="BX641" s="1"/>
    </row>
    <row r="642" spans="1:76" ht="29" x14ac:dyDescent="0.35">
      <c r="A642" s="60">
        <v>397</v>
      </c>
      <c r="B642" s="57" t="s">
        <v>219</v>
      </c>
      <c r="C642" s="69">
        <v>85</v>
      </c>
      <c r="D642" s="44" t="e">
        <f>VLOOKUP($A642,CONSTATACIÓN!A:O,3,0)</f>
        <v>#N/A</v>
      </c>
      <c r="E642" s="44" t="e">
        <f>VLOOKUP(A642,CONSTATACIÓN!A636:O6081,13,FALSE)</f>
        <v>#N/A</v>
      </c>
      <c r="F642" s="49" t="s">
        <v>503</v>
      </c>
      <c r="G642" s="49">
        <v>0</v>
      </c>
      <c r="I642" s="47" t="str">
        <f>VLOOKUP(Tabla1[[#This Row],[Código]],[1]MATRIZ!$A$2:$Q$4581,16,FALSE)</f>
        <v>CHIQUITUS</v>
      </c>
      <c r="J642" s="47" t="str">
        <f>VLOOKUP(Tabla1[[#This Row],[Código]],[1]MATRIZ!$A$2:$Q$4581,17,FALSE)</f>
        <v>INTERNO</v>
      </c>
      <c r="K642" s="47"/>
      <c r="AX642" s="23"/>
      <c r="AZ642" s="23"/>
      <c r="BA642" s="23"/>
      <c r="BB642" s="23"/>
      <c r="BV642" s="23"/>
      <c r="BW642" s="1"/>
      <c r="BX642" s="1"/>
    </row>
    <row r="643" spans="1:76" ht="29" x14ac:dyDescent="0.35">
      <c r="A643" s="54">
        <v>398</v>
      </c>
      <c r="B643" s="57" t="s">
        <v>234</v>
      </c>
      <c r="C643" s="69">
        <v>115</v>
      </c>
      <c r="D643" s="44" t="e">
        <f>VLOOKUP($A643,CONSTATACIÓN!A:O,3,0)</f>
        <v>#N/A</v>
      </c>
      <c r="E643" s="44" t="e">
        <f>VLOOKUP(A643,CONSTATACIÓN!A637:O6082,13,FALSE)</f>
        <v>#N/A</v>
      </c>
      <c r="F643" s="49" t="s">
        <v>535</v>
      </c>
      <c r="G643" s="49" t="s">
        <v>432</v>
      </c>
      <c r="I643" s="47" t="str">
        <f>VLOOKUP(Tabla1[[#This Row],[Código]],[1]MATRIZ!$A$2:$Q$4581,16,FALSE)</f>
        <v>CHIQUITUS</v>
      </c>
      <c r="J643" s="47" t="str">
        <f>VLOOKUP(Tabla1[[#This Row],[Código]],[1]MATRIZ!$A$2:$Q$4581,17,FALSE)</f>
        <v>INTERNO</v>
      </c>
      <c r="K643" s="47"/>
      <c r="AX643" s="23"/>
      <c r="AZ643" s="23"/>
      <c r="BA643" s="23"/>
      <c r="BB643" s="23"/>
      <c r="BV643" s="23"/>
      <c r="BW643" s="1"/>
      <c r="BX643" s="1"/>
    </row>
    <row r="644" spans="1:76" ht="29" x14ac:dyDescent="0.35">
      <c r="A644" s="60">
        <v>399</v>
      </c>
      <c r="B644" s="57" t="s">
        <v>85</v>
      </c>
      <c r="C644" s="69">
        <v>420</v>
      </c>
      <c r="D644" s="44" t="e">
        <f>VLOOKUP($A644,CONSTATACIÓN!A:O,3,0)</f>
        <v>#N/A</v>
      </c>
      <c r="E644" s="44" t="e">
        <f>VLOOKUP(A644,CONSTATACIÓN!A638:O6083,13,FALSE)</f>
        <v>#N/A</v>
      </c>
      <c r="F644" s="49" t="s">
        <v>481</v>
      </c>
      <c r="G644" s="49">
        <v>0</v>
      </c>
      <c r="I644" s="47" t="str">
        <f>VLOOKUP(Tabla1[[#This Row],[Código]],[1]MATRIZ!$A$2:$Q$4581,16,FALSE)</f>
        <v>CHIQUITUS</v>
      </c>
      <c r="J644" s="47" t="str">
        <f>VLOOKUP(Tabla1[[#This Row],[Código]],[1]MATRIZ!$A$2:$Q$4581,17,FALSE)</f>
        <v>INTERNO</v>
      </c>
      <c r="K644" s="47"/>
      <c r="AX644" s="23"/>
      <c r="AZ644" s="23"/>
      <c r="BA644" s="23"/>
      <c r="BB644" s="23"/>
      <c r="BV644" s="23"/>
      <c r="BW644" s="1"/>
      <c r="BX644" s="1"/>
    </row>
    <row r="645" spans="1:76" ht="29" x14ac:dyDescent="0.35">
      <c r="A645" s="60">
        <v>400</v>
      </c>
      <c r="B645" s="57" t="s">
        <v>219</v>
      </c>
      <c r="C645" s="69">
        <v>85</v>
      </c>
      <c r="D645" s="44" t="e">
        <f>VLOOKUP($A645,CONSTATACIÓN!A:O,3,0)</f>
        <v>#N/A</v>
      </c>
      <c r="E645" s="44" t="e">
        <f>VLOOKUP(A645,CONSTATACIÓN!A639:O6084,13,FALSE)</f>
        <v>#N/A</v>
      </c>
      <c r="F645" s="49" t="s">
        <v>535</v>
      </c>
      <c r="G645" s="49" t="s">
        <v>432</v>
      </c>
      <c r="I645" s="47" t="str">
        <f>VLOOKUP(Tabla1[[#This Row],[Código]],[1]MATRIZ!$A$2:$Q$4581,16,FALSE)</f>
        <v>CHIQUITUS</v>
      </c>
      <c r="J645" s="47" t="str">
        <f>VLOOKUP(Tabla1[[#This Row],[Código]],[1]MATRIZ!$A$2:$Q$4581,17,FALSE)</f>
        <v>INTERNO</v>
      </c>
      <c r="K645" s="47"/>
      <c r="AX645" s="23"/>
      <c r="BA645" s="23"/>
      <c r="BB645" s="23"/>
      <c r="BW645" s="1"/>
      <c r="BX645" s="1"/>
    </row>
    <row r="646" spans="1:76" x14ac:dyDescent="0.35">
      <c r="A646" s="61">
        <v>401</v>
      </c>
      <c r="B646" s="57" t="s">
        <v>227</v>
      </c>
      <c r="C646" s="69">
        <v>350</v>
      </c>
      <c r="D646" s="44" t="e">
        <f>VLOOKUP($A646,CONSTATACIÓN!A:O,3,0)</f>
        <v>#N/A</v>
      </c>
      <c r="E646" s="44" t="e">
        <f>VLOOKUP(A646,CONSTATACIÓN!A640:O6085,13,FALSE)</f>
        <v>#N/A</v>
      </c>
      <c r="F646" s="49" t="s">
        <v>482</v>
      </c>
      <c r="G646" s="49">
        <v>0</v>
      </c>
      <c r="I646" s="47" t="str">
        <f>VLOOKUP(Tabla1[[#This Row],[Código]],[1]MATRIZ!$A$2:$Q$4581,16,FALSE)</f>
        <v>CHIQUITUS</v>
      </c>
      <c r="J646" s="47" t="str">
        <f>VLOOKUP(Tabla1[[#This Row],[Código]],[1]MATRIZ!$A$2:$Q$4581,17,FALSE)</f>
        <v>INTERNO</v>
      </c>
      <c r="K646" s="47"/>
      <c r="AX646" s="23"/>
      <c r="AZ646" s="23"/>
      <c r="BA646" s="23"/>
      <c r="BB646" s="23"/>
      <c r="BV646" s="23"/>
      <c r="BW646" s="1"/>
      <c r="BX646" s="1"/>
    </row>
    <row r="647" spans="1:76" ht="29" x14ac:dyDescent="0.35">
      <c r="A647" s="61">
        <v>402</v>
      </c>
      <c r="B647" s="57" t="s">
        <v>232</v>
      </c>
      <c r="C647" s="69">
        <v>520</v>
      </c>
      <c r="D647" s="44" t="e">
        <f>VLOOKUP($A647,CONSTATACIÓN!A:O,3,0)</f>
        <v>#N/A</v>
      </c>
      <c r="E647" s="44" t="e">
        <f>VLOOKUP(A647,CONSTATACIÓN!A641:O6086,13,FALSE)</f>
        <v>#N/A</v>
      </c>
      <c r="F647" s="49" t="s">
        <v>482</v>
      </c>
      <c r="G647" s="49">
        <v>0</v>
      </c>
      <c r="I647" s="47" t="str">
        <f>VLOOKUP(Tabla1[[#This Row],[Código]],[1]MATRIZ!$A$2:$Q$4581,16,FALSE)</f>
        <v>CHIQUITUS</v>
      </c>
      <c r="J647" s="47" t="str">
        <f>VLOOKUP(Tabla1[[#This Row],[Código]],[1]MATRIZ!$A$2:$Q$4581,17,FALSE)</f>
        <v>INTERNO</v>
      </c>
      <c r="K647" s="47"/>
      <c r="AX647" s="23"/>
      <c r="AZ647" s="23"/>
      <c r="BA647" s="23"/>
      <c r="BB647" s="23"/>
      <c r="BV647" s="23"/>
      <c r="BW647" s="1"/>
      <c r="BX647" s="1"/>
    </row>
    <row r="648" spans="1:76" ht="29" x14ac:dyDescent="0.35">
      <c r="A648" s="60">
        <v>403</v>
      </c>
      <c r="B648" s="57" t="s">
        <v>230</v>
      </c>
      <c r="C648" s="69">
        <v>185</v>
      </c>
      <c r="D648" s="44" t="e">
        <f>VLOOKUP($A648,CONSTATACIÓN!A:O,3,0)</f>
        <v>#N/A</v>
      </c>
      <c r="E648" s="44" t="e">
        <f>VLOOKUP(A648,CONSTATACIÓN!A642:O6087,13,FALSE)</f>
        <v>#N/A</v>
      </c>
      <c r="F648" s="49" t="s">
        <v>527</v>
      </c>
      <c r="G648" s="49">
        <v>0</v>
      </c>
      <c r="I648" s="47" t="str">
        <f>VLOOKUP(Tabla1[[#This Row],[Código]],[1]MATRIZ!$A$2:$Q$4581,16,FALSE)</f>
        <v>CHIQUITUS</v>
      </c>
      <c r="J648" s="47" t="str">
        <f>VLOOKUP(Tabla1[[#This Row],[Código]],[1]MATRIZ!$A$2:$Q$4581,17,FALSE)</f>
        <v>INTERNO</v>
      </c>
      <c r="K648" s="47"/>
      <c r="AX648" s="23"/>
      <c r="AZ648" s="23"/>
      <c r="BA648" s="23"/>
      <c r="BB648" s="23"/>
      <c r="BV648" s="23"/>
      <c r="BW648" s="1"/>
      <c r="BX648" s="1"/>
    </row>
    <row r="649" spans="1:76" x14ac:dyDescent="0.35">
      <c r="A649" s="61">
        <v>404</v>
      </c>
      <c r="B649" s="57" t="s">
        <v>242</v>
      </c>
      <c r="C649" s="69">
        <v>86</v>
      </c>
      <c r="D649" s="44" t="e">
        <f>VLOOKUP($A649,CONSTATACIÓN!A:O,3,0)</f>
        <v>#N/A</v>
      </c>
      <c r="E649" s="44" t="e">
        <f>VLOOKUP(A649,CONSTATACIÓN!A643:O6088,13,FALSE)</f>
        <v>#N/A</v>
      </c>
      <c r="F649" s="49" t="s">
        <v>482</v>
      </c>
      <c r="G649" s="49">
        <v>0</v>
      </c>
      <c r="I649" s="47" t="str">
        <f>VLOOKUP(Tabla1[[#This Row],[Código]],[1]MATRIZ!$A$2:$Q$4581,16,FALSE)</f>
        <v>CHIQUITUS</v>
      </c>
      <c r="J649" s="47" t="str">
        <f>VLOOKUP(Tabla1[[#This Row],[Código]],[1]MATRIZ!$A$2:$Q$4581,17,FALSE)</f>
        <v>INTERNO</v>
      </c>
      <c r="K649" s="47"/>
      <c r="AX649" s="23"/>
      <c r="AZ649" s="23"/>
      <c r="BA649" s="23"/>
      <c r="BB649" s="23"/>
      <c r="BV649" s="23"/>
      <c r="BW649" s="1"/>
      <c r="BX649" s="1"/>
    </row>
    <row r="650" spans="1:76" x14ac:dyDescent="0.35">
      <c r="A650" s="54">
        <v>405</v>
      </c>
      <c r="B650" s="57" t="s">
        <v>233</v>
      </c>
      <c r="C650" s="69">
        <v>0</v>
      </c>
      <c r="D650" s="44" t="e">
        <f>VLOOKUP($A650,CONSTATACIÓN!A:O,3,0)</f>
        <v>#N/A</v>
      </c>
      <c r="E650" s="44" t="e">
        <f>VLOOKUP(A650,CONSTATACIÓN!A644:O6089,13,FALSE)</f>
        <v>#N/A</v>
      </c>
      <c r="F650" s="49"/>
      <c r="G650" s="49">
        <v>0</v>
      </c>
      <c r="I650" s="47" t="str">
        <f>VLOOKUP(Tabla1[[#This Row],[Código]],[1]MATRIZ!$A$2:$Q$4581,16,FALSE)</f>
        <v>CHIQUITUS</v>
      </c>
      <c r="J650" s="47" t="str">
        <f>VLOOKUP(Tabla1[[#This Row],[Código]],[1]MATRIZ!$A$2:$Q$4581,17,FALSE)</f>
        <v>INTERNO</v>
      </c>
      <c r="K650" s="47"/>
      <c r="AX650" s="23"/>
      <c r="AZ650" s="23"/>
      <c r="BA650" s="23"/>
      <c r="BB650" s="23"/>
      <c r="BV650" s="23"/>
      <c r="BW650" s="1"/>
      <c r="BX650" s="1"/>
    </row>
    <row r="651" spans="1:76" x14ac:dyDescent="0.35">
      <c r="A651" s="61">
        <v>406</v>
      </c>
      <c r="B651" s="57" t="s">
        <v>220</v>
      </c>
      <c r="C651" s="69">
        <v>0</v>
      </c>
      <c r="D651" s="44" t="e">
        <f>VLOOKUP($A651,CONSTATACIÓN!A:O,3,0)</f>
        <v>#N/A</v>
      </c>
      <c r="E651" s="44" t="e">
        <f>VLOOKUP(A651,CONSTATACIÓN!A645:O6090,13,FALSE)</f>
        <v>#N/A</v>
      </c>
      <c r="F651" s="49" t="s">
        <v>482</v>
      </c>
      <c r="G651" s="49">
        <v>0</v>
      </c>
      <c r="I651" s="47" t="str">
        <f>VLOOKUP(Tabla1[[#This Row],[Código]],[1]MATRIZ!$A$2:$Q$4581,16,FALSE)</f>
        <v>CHIQUITUS</v>
      </c>
      <c r="J651" s="47" t="str">
        <f>VLOOKUP(Tabla1[[#This Row],[Código]],[1]MATRIZ!$A$2:$Q$4581,17,FALSE)</f>
        <v>INTERNO</v>
      </c>
      <c r="K651" s="47"/>
      <c r="AX651" s="23"/>
      <c r="AZ651" s="23"/>
      <c r="BA651" s="23"/>
      <c r="BB651" s="23"/>
      <c r="BV651" s="23"/>
      <c r="BW651" s="1"/>
      <c r="BX651" s="1"/>
    </row>
    <row r="652" spans="1:76" x14ac:dyDescent="0.35">
      <c r="A652" s="54">
        <v>407</v>
      </c>
      <c r="B652" s="57" t="s">
        <v>228</v>
      </c>
      <c r="C652" s="69">
        <v>25</v>
      </c>
      <c r="D652" s="44" t="e">
        <f>VLOOKUP($A652,CONSTATACIÓN!A:O,3,0)</f>
        <v>#N/A</v>
      </c>
      <c r="E652" s="44" t="e">
        <f>VLOOKUP(A652,CONSTATACIÓN!A646:O6091,13,FALSE)</f>
        <v>#N/A</v>
      </c>
      <c r="F652" s="49"/>
      <c r="G652" s="49">
        <v>0</v>
      </c>
      <c r="I652" s="47" t="str">
        <f>VLOOKUP(Tabla1[[#This Row],[Código]],[1]MATRIZ!$A$2:$Q$4581,16,FALSE)</f>
        <v>CHIQUITUS</v>
      </c>
      <c r="J652" s="47" t="str">
        <f>VLOOKUP(Tabla1[[#This Row],[Código]],[1]MATRIZ!$A$2:$Q$4581,17,FALSE)</f>
        <v>INTERNO</v>
      </c>
      <c r="K652" s="47"/>
      <c r="AX652" s="23"/>
      <c r="AZ652" s="23"/>
      <c r="BA652" s="23"/>
      <c r="BB652" s="23"/>
      <c r="BV652" s="23"/>
      <c r="BW652" s="1"/>
      <c r="BX652" s="1"/>
    </row>
    <row r="653" spans="1:76" x14ac:dyDescent="0.35">
      <c r="A653" s="61">
        <v>408</v>
      </c>
      <c r="B653" s="57" t="s">
        <v>220</v>
      </c>
      <c r="C653" s="69">
        <v>0</v>
      </c>
      <c r="D653" s="44" t="e">
        <f>VLOOKUP($A653,CONSTATACIÓN!A:O,3,0)</f>
        <v>#N/A</v>
      </c>
      <c r="E653" s="44" t="e">
        <f>VLOOKUP(A653,CONSTATACIÓN!A647:O6092,13,FALSE)</f>
        <v>#N/A</v>
      </c>
      <c r="F653" s="49" t="s">
        <v>482</v>
      </c>
      <c r="G653" s="49">
        <v>0</v>
      </c>
      <c r="I653" s="47" t="str">
        <f>VLOOKUP(Tabla1[[#This Row],[Código]],[1]MATRIZ!$A$2:$Q$4581,16,FALSE)</f>
        <v>CHIQUITUS</v>
      </c>
      <c r="J653" s="47" t="str">
        <f>VLOOKUP(Tabla1[[#This Row],[Código]],[1]MATRIZ!$A$2:$Q$4581,17,FALSE)</f>
        <v>INTERNO</v>
      </c>
      <c r="K653" s="47"/>
      <c r="AX653" s="23"/>
      <c r="AZ653" s="23"/>
      <c r="BA653" s="23"/>
      <c r="BB653" s="23"/>
      <c r="BV653" s="23"/>
      <c r="BW653" s="1"/>
      <c r="BX653" s="1"/>
    </row>
    <row r="654" spans="1:76" x14ac:dyDescent="0.35">
      <c r="A654" s="61">
        <v>409</v>
      </c>
      <c r="B654" s="57" t="s">
        <v>250</v>
      </c>
      <c r="C654" s="69">
        <v>120</v>
      </c>
      <c r="D654" s="44" t="e">
        <f>VLOOKUP($A654,CONSTATACIÓN!A:O,3,0)</f>
        <v>#N/A</v>
      </c>
      <c r="E654" s="44" t="e">
        <f>VLOOKUP(A654,CONSTATACIÓN!A648:O6093,13,FALSE)</f>
        <v>#N/A</v>
      </c>
      <c r="F654" s="49" t="s">
        <v>482</v>
      </c>
      <c r="G654" s="49">
        <v>0</v>
      </c>
      <c r="I654" s="47" t="str">
        <f>VLOOKUP(Tabla1[[#This Row],[Código]],[1]MATRIZ!$A$2:$Q$4581,16,FALSE)</f>
        <v>CHIQUITUS</v>
      </c>
      <c r="J654" s="47" t="str">
        <f>VLOOKUP(Tabla1[[#This Row],[Código]],[1]MATRIZ!$A$2:$Q$4581,17,FALSE)</f>
        <v>INTERNO</v>
      </c>
      <c r="K654" s="47"/>
      <c r="AX654" s="23"/>
      <c r="AZ654" s="23"/>
      <c r="BA654" s="23"/>
      <c r="BB654" s="23"/>
      <c r="BV654" s="23"/>
      <c r="BW654" s="1"/>
      <c r="BX654" s="1"/>
    </row>
    <row r="655" spans="1:76" x14ac:dyDescent="0.35">
      <c r="A655" s="54">
        <v>410</v>
      </c>
      <c r="B655" s="57" t="s">
        <v>99</v>
      </c>
      <c r="C655" s="69">
        <v>0</v>
      </c>
      <c r="D655" s="44" t="e">
        <f>VLOOKUP($A655,CONSTATACIÓN!A:O,3,0)</f>
        <v>#N/A</v>
      </c>
      <c r="E655" s="44" t="e">
        <f>VLOOKUP(A655,CONSTATACIÓN!A649:O6094,13,FALSE)</f>
        <v>#N/A</v>
      </c>
      <c r="F655" s="49"/>
      <c r="G655" s="49">
        <v>0</v>
      </c>
      <c r="I655" s="47" t="str">
        <f>VLOOKUP(Tabla1[[#This Row],[Código]],[1]MATRIZ!$A$2:$Q$4581,16,FALSE)</f>
        <v>MONUMENTO</v>
      </c>
      <c r="J655" s="47" t="str">
        <f>VLOOKUP(Tabla1[[#This Row],[Código]],[1]MATRIZ!$A$2:$Q$4581,17,FALSE)</f>
        <v>SALA SENSORIAL</v>
      </c>
      <c r="K655" s="47"/>
      <c r="AX655" s="23"/>
      <c r="AZ655" s="23"/>
      <c r="BA655" s="23"/>
      <c r="BB655" s="23"/>
      <c r="BV655" s="23"/>
      <c r="BW655" s="1"/>
      <c r="BX655" s="1"/>
    </row>
    <row r="656" spans="1:76" ht="29" x14ac:dyDescent="0.35">
      <c r="A656" s="54">
        <v>411</v>
      </c>
      <c r="B656" s="57" t="s">
        <v>219</v>
      </c>
      <c r="C656" s="69">
        <v>85</v>
      </c>
      <c r="D656" s="44" t="e">
        <f>VLOOKUP($A656,CONSTATACIÓN!A:O,3,0)</f>
        <v>#N/A</v>
      </c>
      <c r="E656" s="44" t="e">
        <f>VLOOKUP(A656,CONSTATACIÓN!A650:O6095,13,FALSE)</f>
        <v>#N/A</v>
      </c>
      <c r="F656" s="49" t="s">
        <v>482</v>
      </c>
      <c r="G656" s="49" t="s">
        <v>449</v>
      </c>
      <c r="I656" s="47" t="str">
        <f>VLOOKUP(Tabla1[[#This Row],[Código]],[1]MATRIZ!$A$2:$Q$4581,16,FALSE)</f>
        <v>MONUMENTO</v>
      </c>
      <c r="J656" s="47" t="str">
        <f>VLOOKUP(Tabla1[[#This Row],[Código]],[1]MATRIZ!$A$2:$Q$4581,17,FALSE)</f>
        <v>SALA SENSORIAL</v>
      </c>
      <c r="K656" s="47"/>
      <c r="AX656" s="23"/>
      <c r="AZ656" s="23"/>
      <c r="BA656" s="23"/>
      <c r="BB656" s="23"/>
      <c r="BV656" s="23"/>
      <c r="BW656" s="1"/>
      <c r="BX656" s="1"/>
    </row>
    <row r="657" spans="1:76" ht="29" x14ac:dyDescent="0.35">
      <c r="A657" s="60">
        <v>412</v>
      </c>
      <c r="B657" s="57" t="s">
        <v>219</v>
      </c>
      <c r="C657" s="69">
        <v>85</v>
      </c>
      <c r="D657" s="44" t="e">
        <f>VLOOKUP($A657,CONSTATACIÓN!A:O,3,0)</f>
        <v>#N/A</v>
      </c>
      <c r="E657" s="44" t="e">
        <f>VLOOKUP(A657,CONSTATACIÓN!A651:O6096,13,FALSE)</f>
        <v>#N/A</v>
      </c>
      <c r="F657" s="49" t="s">
        <v>540</v>
      </c>
      <c r="G657" s="49">
        <v>0</v>
      </c>
      <c r="I657" s="47" t="e">
        <f>VLOOKUP(Tabla1[[#This Row],[Código]],[1]MATRIZ!$A$2:$Q$4581,16,FALSE)</f>
        <v>#N/A</v>
      </c>
      <c r="J657" s="47" t="e">
        <f>VLOOKUP(Tabla1[[#This Row],[Código]],[1]MATRIZ!$A$2:$Q$4581,17,FALSE)</f>
        <v>#N/A</v>
      </c>
      <c r="K657" s="47"/>
      <c r="AX657" s="23"/>
      <c r="AZ657" s="23"/>
      <c r="BA657" s="23"/>
      <c r="BB657" s="23"/>
      <c r="BV657" s="23"/>
      <c r="BW657" s="1"/>
      <c r="BX657" s="1"/>
    </row>
    <row r="658" spans="1:76" x14ac:dyDescent="0.35">
      <c r="A658" s="61">
        <v>413</v>
      </c>
      <c r="B658" s="57" t="s">
        <v>249</v>
      </c>
      <c r="C658" s="69">
        <v>698</v>
      </c>
      <c r="D658" s="44" t="e">
        <f>VLOOKUP($A658,CONSTATACIÓN!A:O,3,0)</f>
        <v>#N/A</v>
      </c>
      <c r="E658" s="44" t="e">
        <f>VLOOKUP(A658,CONSTATACIÓN!A652:O6097,13,FALSE)</f>
        <v>#N/A</v>
      </c>
      <c r="F658" s="49" t="s">
        <v>482</v>
      </c>
      <c r="G658" s="49">
        <v>0</v>
      </c>
      <c r="I658" s="47" t="str">
        <f>VLOOKUP(Tabla1[[#This Row],[Código]],[1]MATRIZ!$A$2:$Q$4581,16,FALSE)</f>
        <v>CHIQUITUS</v>
      </c>
      <c r="J658" s="47" t="str">
        <f>VLOOKUP(Tabla1[[#This Row],[Código]],[1]MATRIZ!$A$2:$Q$4581,17,FALSE)</f>
        <v>INTERNO</v>
      </c>
      <c r="K658" s="47"/>
      <c r="AX658" s="23"/>
      <c r="AZ658" s="23"/>
      <c r="BA658" s="23"/>
      <c r="BB658" s="23"/>
      <c r="BV658" s="23"/>
      <c r="BW658" s="1"/>
      <c r="BX658" s="1"/>
    </row>
    <row r="659" spans="1:76" x14ac:dyDescent="0.35">
      <c r="A659" s="60">
        <v>414</v>
      </c>
      <c r="B659" s="57" t="s">
        <v>248</v>
      </c>
      <c r="C659" s="69">
        <v>329</v>
      </c>
      <c r="D659" s="44" t="e">
        <f>VLOOKUP($A659,CONSTATACIÓN!A:O,3,0)</f>
        <v>#N/A</v>
      </c>
      <c r="E659" s="44" t="e">
        <f>VLOOKUP(A659,CONSTATACIÓN!A653:O6098,13,FALSE)</f>
        <v>#N/A</v>
      </c>
      <c r="F659" s="49" t="s">
        <v>482</v>
      </c>
      <c r="G659" s="49">
        <v>0</v>
      </c>
      <c r="I659" s="47" t="e">
        <f>VLOOKUP(Tabla1[[#This Row],[Código]],[1]MATRIZ!$A$2:$Q$4581,16,FALSE)</f>
        <v>#N/A</v>
      </c>
      <c r="J659" s="47" t="e">
        <f>VLOOKUP(Tabla1[[#This Row],[Código]],[1]MATRIZ!$A$2:$Q$4581,17,FALSE)</f>
        <v>#N/A</v>
      </c>
      <c r="K659" s="47"/>
      <c r="AX659" s="23"/>
      <c r="AZ659" s="23"/>
      <c r="BA659" s="23"/>
      <c r="BB659" s="23"/>
      <c r="BV659" s="23"/>
      <c r="BW659" s="1"/>
      <c r="BX659" s="1"/>
    </row>
    <row r="660" spans="1:76" x14ac:dyDescent="0.35">
      <c r="A660" s="60">
        <v>415</v>
      </c>
      <c r="B660" s="57" t="s">
        <v>248</v>
      </c>
      <c r="C660" s="69">
        <v>329</v>
      </c>
      <c r="D660" s="44" t="e">
        <f>VLOOKUP($A660,CONSTATACIÓN!A:O,3,0)</f>
        <v>#N/A</v>
      </c>
      <c r="E660" s="44" t="e">
        <f>VLOOKUP(A660,CONSTATACIÓN!A654:O6099,13,FALSE)</f>
        <v>#N/A</v>
      </c>
      <c r="F660" s="49" t="s">
        <v>482</v>
      </c>
      <c r="G660" s="49">
        <v>0</v>
      </c>
      <c r="I660" s="47" t="str">
        <f>VLOOKUP(Tabla1[[#This Row],[Código]],[1]MATRIZ!$A$2:$Q$4581,16,FALSE)</f>
        <v>MONUMENTO</v>
      </c>
      <c r="J660" s="47" t="str">
        <f>VLOOKUP(Tabla1[[#This Row],[Código]],[1]MATRIZ!$A$2:$Q$4581,17,FALSE)</f>
        <v>PLANTA BAJA</v>
      </c>
      <c r="K660" s="47"/>
      <c r="L660" s="22"/>
      <c r="M660" s="22"/>
      <c r="N660" s="22"/>
      <c r="U660" s="22"/>
      <c r="AX660" s="23"/>
      <c r="AZ660" s="23"/>
      <c r="BA660" s="23"/>
      <c r="BB660" s="23"/>
      <c r="BV660" s="23"/>
      <c r="BW660" s="1"/>
      <c r="BX660" s="1"/>
    </row>
    <row r="661" spans="1:76" x14ac:dyDescent="0.35">
      <c r="A661" s="61">
        <v>416</v>
      </c>
      <c r="B661" s="57" t="s">
        <v>250</v>
      </c>
      <c r="C661" s="69">
        <v>120</v>
      </c>
      <c r="D661" s="44" t="e">
        <f>VLOOKUP($A661,CONSTATACIÓN!A:O,3,0)</f>
        <v>#N/A</v>
      </c>
      <c r="E661" s="44" t="e">
        <f>VLOOKUP(A661,CONSTATACIÓN!A655:O6100,13,FALSE)</f>
        <v>#N/A</v>
      </c>
      <c r="F661" s="49" t="s">
        <v>482</v>
      </c>
      <c r="G661" s="49">
        <v>0</v>
      </c>
      <c r="I661" s="47" t="str">
        <f>VLOOKUP(Tabla1[[#This Row],[Código]],[1]MATRIZ!$A$2:$Q$4581,16,FALSE)</f>
        <v>MONUMENTO</v>
      </c>
      <c r="J661" s="47" t="str">
        <f>VLOOKUP(Tabla1[[#This Row],[Código]],[1]MATRIZ!$A$2:$Q$4581,17,FALSE)</f>
        <v>PLANTA BAJA</v>
      </c>
      <c r="K661" s="47"/>
      <c r="N661" s="22"/>
      <c r="U661" s="22"/>
      <c r="AX661" s="23"/>
      <c r="AZ661" s="23"/>
      <c r="BA661" s="23"/>
      <c r="BB661" s="23"/>
      <c r="BV661" s="23"/>
      <c r="BW661" s="1"/>
      <c r="BX661" s="1"/>
    </row>
    <row r="662" spans="1:76" x14ac:dyDescent="0.35">
      <c r="A662" s="54">
        <v>417</v>
      </c>
      <c r="B662" s="57" t="s">
        <v>263</v>
      </c>
      <c r="C662" s="69">
        <v>85</v>
      </c>
      <c r="D662" s="44" t="e">
        <f>VLOOKUP($A662,CONSTATACIÓN!A:O,3,0)</f>
        <v>#N/A</v>
      </c>
      <c r="E662" s="44" t="e">
        <f>VLOOKUP(A662,CONSTATACIÓN!A656:O6101,13,FALSE)</f>
        <v>#N/A</v>
      </c>
      <c r="F662" s="49"/>
      <c r="G662" s="49">
        <v>0</v>
      </c>
      <c r="I662" s="47" t="str">
        <f>VLOOKUP(Tabla1[[#This Row],[Código]],[1]MATRIZ!$A$2:$Q$4581,16,FALSE)</f>
        <v>MONUMENTO</v>
      </c>
      <c r="J662" s="47" t="str">
        <f>VLOOKUP(Tabla1[[#This Row],[Código]],[1]MATRIZ!$A$2:$Q$4581,17,FALSE)</f>
        <v>PLANTA BAJA</v>
      </c>
      <c r="K662" s="47"/>
      <c r="N662" s="22"/>
      <c r="U662" s="22"/>
      <c r="AX662" s="23"/>
      <c r="AZ662" s="23"/>
      <c r="BA662" s="23"/>
      <c r="BB662" s="23"/>
      <c r="BV662" s="23"/>
      <c r="BW662" s="1"/>
      <c r="BX662" s="1"/>
    </row>
    <row r="663" spans="1:76" x14ac:dyDescent="0.35">
      <c r="A663" s="54">
        <v>419</v>
      </c>
      <c r="B663" s="57" t="s">
        <v>233</v>
      </c>
      <c r="C663" s="69">
        <v>0</v>
      </c>
      <c r="D663" s="44" t="e">
        <f>VLOOKUP($A663,CONSTATACIÓN!A:O,3,0)</f>
        <v>#N/A</v>
      </c>
      <c r="E663" s="44" t="e">
        <f>VLOOKUP(A663,CONSTATACIÓN!A657:O6102,13,FALSE)</f>
        <v>#N/A</v>
      </c>
      <c r="F663" s="49"/>
      <c r="G663" s="49">
        <v>0</v>
      </c>
      <c r="I663" s="47" t="str">
        <f>VLOOKUP(Tabla1[[#This Row],[Código]],[1]MATRIZ!$A$2:$Q$4581,16,FALSE)</f>
        <v>MONUMENTO</v>
      </c>
      <c r="J663" s="47" t="str">
        <f>VLOOKUP(Tabla1[[#This Row],[Código]],[1]MATRIZ!$A$2:$Q$4581,17,FALSE)</f>
        <v>PLANTA BAJA</v>
      </c>
      <c r="K663" s="47"/>
      <c r="AX663" s="23"/>
      <c r="AZ663" s="23"/>
      <c r="BA663" s="23"/>
      <c r="BB663" s="23"/>
      <c r="BV663" s="23"/>
      <c r="BW663" s="1"/>
      <c r="BX663" s="1"/>
    </row>
    <row r="664" spans="1:76" ht="29" x14ac:dyDescent="0.35">
      <c r="A664" s="61">
        <v>420</v>
      </c>
      <c r="B664" s="57" t="s">
        <v>219</v>
      </c>
      <c r="C664" s="69">
        <v>85</v>
      </c>
      <c r="D664" s="44" t="e">
        <f>VLOOKUP($A664,CONSTATACIÓN!A:O,3,0)</f>
        <v>#N/A</v>
      </c>
      <c r="E664" s="44" t="e">
        <f>VLOOKUP(A664,CONSTATACIÓN!A658:O6103,13,FALSE)</f>
        <v>#N/A</v>
      </c>
      <c r="F664" s="49" t="s">
        <v>537</v>
      </c>
      <c r="G664" s="49">
        <v>0</v>
      </c>
      <c r="I664" s="47" t="str">
        <f>VLOOKUP(Tabla1[[#This Row],[Código]],[1]MATRIZ!$A$2:$Q$4581,16,FALSE)</f>
        <v>MONUMENTO</v>
      </c>
      <c r="J664" s="47" t="str">
        <f>VLOOKUP(Tabla1[[#This Row],[Código]],[1]MATRIZ!$A$2:$Q$4581,17,FALSE)</f>
        <v>PLANTA BAJA</v>
      </c>
      <c r="K664" s="47"/>
      <c r="AX664" s="23"/>
      <c r="AZ664" s="23"/>
      <c r="BA664" s="23"/>
      <c r="BB664" s="23"/>
      <c r="BV664" s="23"/>
      <c r="BW664" s="1"/>
      <c r="BX664" s="1"/>
    </row>
    <row r="665" spans="1:76" ht="29" x14ac:dyDescent="0.35">
      <c r="A665" s="54">
        <v>421</v>
      </c>
      <c r="B665" s="57" t="s">
        <v>219</v>
      </c>
      <c r="C665" s="69">
        <v>85</v>
      </c>
      <c r="D665" s="44" t="e">
        <f>VLOOKUP($A665,CONSTATACIÓN!A:O,3,0)</f>
        <v>#N/A</v>
      </c>
      <c r="E665" s="44" t="e">
        <f>VLOOKUP(A665,CONSTATACIÓN!A659:O6104,13,FALSE)</f>
        <v>#N/A</v>
      </c>
      <c r="F665" s="49" t="s">
        <v>482</v>
      </c>
      <c r="G665" s="49" t="s">
        <v>449</v>
      </c>
      <c r="I665" s="47" t="str">
        <f>VLOOKUP(Tabla1[[#This Row],[Código]],[1]MATRIZ!$A$2:$Q$4581,16,FALSE)</f>
        <v>MONUMENTO</v>
      </c>
      <c r="J665" s="47" t="str">
        <f>VLOOKUP(Tabla1[[#This Row],[Código]],[1]MATRIZ!$A$2:$Q$4581,17,FALSE)</f>
        <v>PLANTA BAJA</v>
      </c>
      <c r="K665" s="47"/>
      <c r="AX665" s="23"/>
      <c r="AZ665" s="23"/>
      <c r="BA665" s="23"/>
      <c r="BB665" s="23"/>
      <c r="BV665" s="23"/>
      <c r="BW665" s="1"/>
      <c r="BX665" s="1"/>
    </row>
    <row r="666" spans="1:76" ht="29" x14ac:dyDescent="0.35">
      <c r="A666" s="60">
        <v>422</v>
      </c>
      <c r="B666" s="57" t="s">
        <v>230</v>
      </c>
      <c r="C666" s="69">
        <v>185</v>
      </c>
      <c r="D666" s="44" t="e">
        <f>VLOOKUP($A666,CONSTATACIÓN!A:O,3,0)</f>
        <v>#N/A</v>
      </c>
      <c r="E666" s="44" t="e">
        <f>VLOOKUP(A666,CONSTATACIÓN!A660:O6105,13,FALSE)</f>
        <v>#N/A</v>
      </c>
      <c r="F666" s="49" t="s">
        <v>513</v>
      </c>
      <c r="G666" s="49">
        <v>0</v>
      </c>
      <c r="I666" s="47" t="str">
        <f>VLOOKUP(Tabla1[[#This Row],[Código]],[1]MATRIZ!$A$2:$Q$4581,16,FALSE)</f>
        <v>MONUMENTO</v>
      </c>
      <c r="J666" s="47" t="str">
        <f>VLOOKUP(Tabla1[[#This Row],[Código]],[1]MATRIZ!$A$2:$Q$4581,17,FALSE)</f>
        <v>PLANTA BAJA</v>
      </c>
      <c r="K666" s="47"/>
      <c r="AX666" s="23"/>
      <c r="AZ666" s="23"/>
      <c r="BA666" s="23"/>
      <c r="BB666" s="23"/>
      <c r="BV666" s="23"/>
      <c r="BW666" s="1"/>
      <c r="BX666" s="1"/>
    </row>
    <row r="667" spans="1:76" ht="29" x14ac:dyDescent="0.35">
      <c r="A667" s="63">
        <v>423</v>
      </c>
      <c r="B667" s="57" t="s">
        <v>230</v>
      </c>
      <c r="C667" s="69">
        <v>185</v>
      </c>
      <c r="D667" s="44" t="e">
        <f>VLOOKUP($A667,CONSTATACIÓN!A:O,3,0)</f>
        <v>#N/A</v>
      </c>
      <c r="E667" s="44" t="e">
        <f>VLOOKUP(A667,CONSTATACIÓN!A661:O6106,13,FALSE)</f>
        <v>#N/A</v>
      </c>
      <c r="F667" s="49" t="s">
        <v>476</v>
      </c>
      <c r="G667" s="49">
        <v>0</v>
      </c>
      <c r="I667" s="47" t="str">
        <f>VLOOKUP(Tabla1[[#This Row],[Código]],[1]MATRIZ!$A$2:$Q$4581,16,FALSE)</f>
        <v>MONUMENTO</v>
      </c>
      <c r="J667" s="47" t="str">
        <f>VLOOKUP(Tabla1[[#This Row],[Código]],[1]MATRIZ!$A$2:$Q$4581,17,FALSE)</f>
        <v>PLANTA BAJA</v>
      </c>
      <c r="K667" s="47"/>
      <c r="AX667" s="23"/>
      <c r="AZ667" s="23"/>
      <c r="BA667" s="23"/>
      <c r="BB667" s="23"/>
      <c r="BV667" s="23"/>
      <c r="BW667" s="1"/>
      <c r="BX667" s="1"/>
    </row>
    <row r="668" spans="1:76" ht="29" x14ac:dyDescent="0.35">
      <c r="A668" s="63">
        <v>424</v>
      </c>
      <c r="B668" s="57" t="s">
        <v>222</v>
      </c>
      <c r="C668" s="69">
        <v>215</v>
      </c>
      <c r="D668" s="44" t="e">
        <f>VLOOKUP($A668,CONSTATACIÓN!A:O,3,0)</f>
        <v>#N/A</v>
      </c>
      <c r="E668" s="44" t="e">
        <f>VLOOKUP(A668,CONSTATACIÓN!A662:O6107,13,FALSE)</f>
        <v>#N/A</v>
      </c>
      <c r="F668" s="49" t="s">
        <v>539</v>
      </c>
      <c r="G668" s="49">
        <v>0</v>
      </c>
      <c r="I668" s="47" t="str">
        <f>VLOOKUP(Tabla1[[#This Row],[Código]],[1]MATRIZ!$A$2:$Q$4581,16,FALSE)</f>
        <v>MONUMENTO</v>
      </c>
      <c r="J668" s="47" t="str">
        <f>VLOOKUP(Tabla1[[#This Row],[Código]],[1]MATRIZ!$A$2:$Q$4581,17,FALSE)</f>
        <v>PLANTA BAJA</v>
      </c>
      <c r="K668" s="47"/>
      <c r="N668" s="22"/>
      <c r="AX668" s="23"/>
      <c r="AZ668" s="23"/>
      <c r="BA668" s="23"/>
      <c r="BB668" s="23"/>
      <c r="BV668" s="23"/>
      <c r="BW668" s="1"/>
      <c r="BX668" s="1"/>
    </row>
    <row r="669" spans="1:76" ht="29" x14ac:dyDescent="0.35">
      <c r="A669" s="54">
        <v>425</v>
      </c>
      <c r="B669" s="57" t="s">
        <v>264</v>
      </c>
      <c r="C669" s="69">
        <v>650</v>
      </c>
      <c r="D669" s="44" t="e">
        <f>VLOOKUP($A669,CONSTATACIÓN!A:O,3,0)</f>
        <v>#N/A</v>
      </c>
      <c r="E669" s="44" t="e">
        <f>VLOOKUP(A669,CONSTATACIÓN!A663:O6108,13,FALSE)</f>
        <v>#N/A</v>
      </c>
      <c r="F669" s="49" t="s">
        <v>482</v>
      </c>
      <c r="G669" s="49" t="s">
        <v>449</v>
      </c>
      <c r="I669" s="47" t="e">
        <f>VLOOKUP(Tabla1[[#This Row],[Código]],[1]MATRIZ!$A$2:$Q$4581,16,FALSE)</f>
        <v>#N/A</v>
      </c>
      <c r="J669" s="47" t="e">
        <f>VLOOKUP(Tabla1[[#This Row],[Código]],[1]MATRIZ!$A$2:$Q$4581,17,FALSE)</f>
        <v>#N/A</v>
      </c>
      <c r="K669" s="47"/>
      <c r="AX669" s="23"/>
      <c r="AZ669" s="23"/>
      <c r="BA669" s="23"/>
      <c r="BB669" s="23"/>
      <c r="BV669" s="23"/>
      <c r="BW669" s="1"/>
      <c r="BX669" s="1"/>
    </row>
    <row r="670" spans="1:76" x14ac:dyDescent="0.35">
      <c r="A670" s="60">
        <v>426</v>
      </c>
      <c r="B670" s="57" t="s">
        <v>240</v>
      </c>
      <c r="C670" s="69">
        <v>1450</v>
      </c>
      <c r="D670" s="44" t="e">
        <f>VLOOKUP($A670,CONSTATACIÓN!A:O,3,0)</f>
        <v>#N/A</v>
      </c>
      <c r="E670" s="44" t="e">
        <f>VLOOKUP(A670,CONSTATACIÓN!A664:O6109,13,FALSE)</f>
        <v>#N/A</v>
      </c>
      <c r="F670" s="49" t="s">
        <v>552</v>
      </c>
      <c r="G670" s="49">
        <v>0</v>
      </c>
      <c r="I670" s="47" t="str">
        <f>VLOOKUP(Tabla1[[#This Row],[Código]],[1]MATRIZ!$A$2:$Q$4581,16,FALSE)</f>
        <v>CHIQUITUS</v>
      </c>
      <c r="J670" s="47" t="str">
        <f>VLOOKUP(Tabla1[[#This Row],[Código]],[1]MATRIZ!$A$2:$Q$4581,17,FALSE)</f>
        <v>INTERNO</v>
      </c>
      <c r="K670" s="47"/>
      <c r="AX670" s="23"/>
      <c r="AZ670" s="23"/>
      <c r="BA670" s="23"/>
      <c r="BB670" s="23"/>
      <c r="BV670" s="23"/>
      <c r="BW670" s="1"/>
      <c r="BX670" s="1"/>
    </row>
    <row r="671" spans="1:76" x14ac:dyDescent="0.35">
      <c r="A671" s="60">
        <v>427</v>
      </c>
      <c r="B671" s="57" t="s">
        <v>159</v>
      </c>
      <c r="C671" s="69">
        <v>280</v>
      </c>
      <c r="D671" s="44" t="e">
        <f>VLOOKUP($A671,CONSTATACIÓN!A:O,3,0)</f>
        <v>#N/A</v>
      </c>
      <c r="E671" s="44" t="e">
        <f>VLOOKUP(A671,CONSTATACIÓN!A665:O6110,13,FALSE)</f>
        <v>#N/A</v>
      </c>
      <c r="F671" s="49" t="s">
        <v>552</v>
      </c>
      <c r="G671" s="49">
        <v>0</v>
      </c>
      <c r="I671" s="47" t="str">
        <f>VLOOKUP(Tabla1[[#This Row],[Código]],[1]MATRIZ!$A$2:$Q$4581,16,FALSE)</f>
        <v>CHIQUITUS</v>
      </c>
      <c r="J671" s="47" t="str">
        <f>VLOOKUP(Tabla1[[#This Row],[Código]],[1]MATRIZ!$A$2:$Q$4581,17,FALSE)</f>
        <v>INTERNO</v>
      </c>
      <c r="K671" s="47"/>
      <c r="AX671" s="23"/>
      <c r="AZ671" s="23"/>
      <c r="BA671" s="23"/>
      <c r="BB671" s="23"/>
      <c r="BV671" s="23"/>
      <c r="BW671" s="1"/>
      <c r="BX671" s="1"/>
    </row>
    <row r="672" spans="1:76" ht="29" x14ac:dyDescent="0.35">
      <c r="A672" s="60">
        <v>428</v>
      </c>
      <c r="B672" s="57" t="s">
        <v>230</v>
      </c>
      <c r="C672" s="69">
        <v>185</v>
      </c>
      <c r="D672" s="44" t="e">
        <f>VLOOKUP($A672,CONSTATACIÓN!A:O,3,0)</f>
        <v>#N/A</v>
      </c>
      <c r="E672" s="44" t="e">
        <f>VLOOKUP(A672,CONSTATACIÓN!A666:O6111,13,FALSE)</f>
        <v>#N/A</v>
      </c>
      <c r="F672" s="49" t="s">
        <v>552</v>
      </c>
      <c r="G672" s="49">
        <v>0</v>
      </c>
      <c r="I672" s="47" t="str">
        <f>VLOOKUP(Tabla1[[#This Row],[Código]],[1]MATRIZ!$A$2:$Q$4581,16,FALSE)</f>
        <v>CHIQUITUS</v>
      </c>
      <c r="J672" s="47" t="str">
        <f>VLOOKUP(Tabla1[[#This Row],[Código]],[1]MATRIZ!$A$2:$Q$4581,17,FALSE)</f>
        <v>INTERNO</v>
      </c>
      <c r="K672" s="47"/>
      <c r="AX672" s="23"/>
      <c r="AZ672" s="23"/>
      <c r="BA672" s="23"/>
      <c r="BB672" s="23"/>
      <c r="BV672" s="23"/>
      <c r="BW672" s="1"/>
      <c r="BX672" s="1"/>
    </row>
    <row r="673" spans="1:76" ht="29" x14ac:dyDescent="0.35">
      <c r="A673" s="60">
        <v>429</v>
      </c>
      <c r="B673" s="57" t="s">
        <v>240</v>
      </c>
      <c r="C673" s="69">
        <v>1450</v>
      </c>
      <c r="D673" s="44" t="e">
        <f>VLOOKUP($A673,CONSTATACIÓN!A:O,3,0)</f>
        <v>#N/A</v>
      </c>
      <c r="E673" s="44" t="e">
        <f>VLOOKUP(A673,CONSTATACIÓN!A667:O6112,13,FALSE)</f>
        <v>#N/A</v>
      </c>
      <c r="F673" s="49" t="s">
        <v>569</v>
      </c>
      <c r="G673" s="49">
        <v>0</v>
      </c>
      <c r="I673" s="47" t="str">
        <f>VLOOKUP(Tabla1[[#This Row],[Código]],[1]MATRIZ!$A$2:$Q$4581,16,FALSE)</f>
        <v>CHIQUITUS</v>
      </c>
      <c r="J673" s="47" t="str">
        <f>VLOOKUP(Tabla1[[#This Row],[Código]],[1]MATRIZ!$A$2:$Q$4581,17,FALSE)</f>
        <v>INTERNO</v>
      </c>
      <c r="K673" s="47"/>
      <c r="AX673" s="23"/>
      <c r="AZ673" s="23"/>
      <c r="BA673" s="23"/>
      <c r="BB673" s="23"/>
      <c r="BV673" s="23"/>
      <c r="BW673" s="1"/>
      <c r="BX673" s="1"/>
    </row>
    <row r="674" spans="1:76" ht="29" x14ac:dyDescent="0.35">
      <c r="A674" s="60">
        <v>430</v>
      </c>
      <c r="B674" s="57" t="s">
        <v>97</v>
      </c>
      <c r="C674" s="69">
        <v>215</v>
      </c>
      <c r="D674" s="44" t="e">
        <f>VLOOKUP($A674,CONSTATACIÓN!A:O,3,0)</f>
        <v>#N/A</v>
      </c>
      <c r="E674" s="44" t="e">
        <f>VLOOKUP(A674,CONSTATACIÓN!A668:O6113,13,FALSE)</f>
        <v>#N/A</v>
      </c>
      <c r="F674" s="49" t="s">
        <v>569</v>
      </c>
      <c r="G674" s="49">
        <v>0</v>
      </c>
      <c r="I674" s="47" t="str">
        <f>VLOOKUP(Tabla1[[#This Row],[Código]],[1]MATRIZ!$A$2:$Q$4581,16,FALSE)</f>
        <v>CHIQUITUS</v>
      </c>
      <c r="J674" s="47" t="str">
        <f>VLOOKUP(Tabla1[[#This Row],[Código]],[1]MATRIZ!$A$2:$Q$4581,17,FALSE)</f>
        <v>INTERNO</v>
      </c>
      <c r="K674" s="47"/>
      <c r="AX674" s="23"/>
      <c r="AZ674" s="23"/>
      <c r="BA674" s="23"/>
      <c r="BB674" s="23"/>
      <c r="BV674" s="23"/>
      <c r="BW674" s="1"/>
      <c r="BX674" s="1"/>
    </row>
    <row r="675" spans="1:76" ht="29" x14ac:dyDescent="0.35">
      <c r="A675" s="60">
        <v>431</v>
      </c>
      <c r="B675" s="57" t="s">
        <v>85</v>
      </c>
      <c r="C675" s="69">
        <v>420</v>
      </c>
      <c r="D675" s="44" t="e">
        <f>VLOOKUP($A675,CONSTATACIÓN!A:O,3,0)</f>
        <v>#N/A</v>
      </c>
      <c r="E675" s="44" t="e">
        <f>VLOOKUP(A675,CONSTATACIÓN!A669:O6114,13,FALSE)</f>
        <v>#N/A</v>
      </c>
      <c r="F675" s="49" t="s">
        <v>569</v>
      </c>
      <c r="G675" s="49">
        <v>0</v>
      </c>
      <c r="I675" s="47" t="str">
        <f>VLOOKUP(Tabla1[[#This Row],[Código]],[1]MATRIZ!$A$2:$Q$4581,16,FALSE)</f>
        <v>CHIQUITUS</v>
      </c>
      <c r="J675" s="47" t="str">
        <f>VLOOKUP(Tabla1[[#This Row],[Código]],[1]MATRIZ!$A$2:$Q$4581,17,FALSE)</f>
        <v>INTERNO</v>
      </c>
      <c r="K675" s="47"/>
      <c r="AX675" s="23"/>
      <c r="AZ675" s="23"/>
      <c r="BA675" s="23"/>
      <c r="BB675" s="23"/>
      <c r="BV675" s="23"/>
      <c r="BW675" s="1"/>
      <c r="BX675" s="1"/>
    </row>
    <row r="676" spans="1:76" ht="29" x14ac:dyDescent="0.35">
      <c r="A676" s="60">
        <v>432</v>
      </c>
      <c r="B676" s="57" t="s">
        <v>230</v>
      </c>
      <c r="C676" s="69">
        <v>185</v>
      </c>
      <c r="D676" s="44" t="e">
        <f>VLOOKUP($A676,CONSTATACIÓN!A:O,3,0)</f>
        <v>#N/A</v>
      </c>
      <c r="E676" s="44" t="e">
        <f>VLOOKUP(A676,CONSTATACIÓN!A670:O6115,13,FALSE)</f>
        <v>#N/A</v>
      </c>
      <c r="F676" s="49" t="s">
        <v>569</v>
      </c>
      <c r="G676" s="49">
        <v>0</v>
      </c>
      <c r="I676" s="47" t="str">
        <f>VLOOKUP(Tabla1[[#This Row],[Código]],[1]MATRIZ!$A$2:$Q$4581,16,FALSE)</f>
        <v>CHIQUITUS</v>
      </c>
      <c r="J676" s="47" t="str">
        <f>VLOOKUP(Tabla1[[#This Row],[Código]],[1]MATRIZ!$A$2:$Q$4581,17,FALSE)</f>
        <v>INTERNO</v>
      </c>
      <c r="K676" s="47"/>
      <c r="AX676" s="23"/>
      <c r="AZ676" s="23"/>
      <c r="BA676" s="23"/>
      <c r="BB676" s="23"/>
      <c r="BV676" s="23"/>
      <c r="BW676" s="1"/>
      <c r="BX676" s="1"/>
    </row>
    <row r="677" spans="1:76" ht="29" x14ac:dyDescent="0.35">
      <c r="A677" s="60">
        <v>433</v>
      </c>
      <c r="B677" s="57" t="s">
        <v>220</v>
      </c>
      <c r="C677" s="69">
        <v>0</v>
      </c>
      <c r="D677" s="44" t="e">
        <f>VLOOKUP($A677,CONSTATACIÓN!A:O,3,0)</f>
        <v>#N/A</v>
      </c>
      <c r="E677" s="44" t="e">
        <f>VLOOKUP(A677,CONSTATACIÓN!A671:O6116,13,FALSE)</f>
        <v>#N/A</v>
      </c>
      <c r="F677" s="49" t="s">
        <v>569</v>
      </c>
      <c r="G677" s="49">
        <v>0</v>
      </c>
      <c r="I677" s="47" t="str">
        <f>VLOOKUP(Tabla1[[#This Row],[Código]],[1]MATRIZ!$A$2:$Q$4581,16,FALSE)</f>
        <v>CHIQUITUS</v>
      </c>
      <c r="J677" s="47" t="str">
        <f>VLOOKUP(Tabla1[[#This Row],[Código]],[1]MATRIZ!$A$2:$Q$4581,17,FALSE)</f>
        <v>INTERNO</v>
      </c>
      <c r="K677" s="47"/>
      <c r="AX677" s="23"/>
      <c r="AZ677" s="23"/>
      <c r="BA677" s="23"/>
      <c r="BB677" s="23"/>
      <c r="BV677" s="23"/>
      <c r="BW677" s="1"/>
      <c r="BX677" s="1"/>
    </row>
    <row r="678" spans="1:76" ht="29" x14ac:dyDescent="0.35">
      <c r="A678" s="60">
        <v>434</v>
      </c>
      <c r="B678" s="57" t="s">
        <v>240</v>
      </c>
      <c r="C678" s="69">
        <v>1450</v>
      </c>
      <c r="D678" s="44" t="e">
        <f>VLOOKUP($A678,CONSTATACIÓN!A:O,3,0)</f>
        <v>#N/A</v>
      </c>
      <c r="E678" s="44" t="e">
        <f>VLOOKUP(A678,CONSTATACIÓN!A672:O6117,13,FALSE)</f>
        <v>#N/A</v>
      </c>
      <c r="F678" s="49" t="s">
        <v>489</v>
      </c>
      <c r="G678" s="49">
        <v>0</v>
      </c>
      <c r="I678" s="47" t="str">
        <f>VLOOKUP(Tabla1[[#This Row],[Código]],[1]MATRIZ!$A$2:$Q$4581,16,FALSE)</f>
        <v>CHIQUITUS</v>
      </c>
      <c r="J678" s="47" t="str">
        <f>VLOOKUP(Tabla1[[#This Row],[Código]],[1]MATRIZ!$A$2:$Q$4581,17,FALSE)</f>
        <v>INTERNO</v>
      </c>
      <c r="K678" s="47"/>
      <c r="N678" s="22"/>
      <c r="U678" s="22"/>
      <c r="AX678" s="23"/>
      <c r="AZ678" s="23"/>
      <c r="BA678" s="23"/>
      <c r="BB678" s="23"/>
      <c r="BV678" s="23"/>
      <c r="BW678" s="1"/>
      <c r="BX678" s="1"/>
    </row>
    <row r="679" spans="1:76" ht="29" x14ac:dyDescent="0.35">
      <c r="A679" s="54">
        <v>435</v>
      </c>
      <c r="B679" s="57" t="s">
        <v>85</v>
      </c>
      <c r="C679" s="69">
        <v>420</v>
      </c>
      <c r="D679" s="44" t="e">
        <f>VLOOKUP($A679,CONSTATACIÓN!A:O,3,0)</f>
        <v>#N/A</v>
      </c>
      <c r="E679" s="44" t="e">
        <f>VLOOKUP(A679,CONSTATACIÓN!A673:O6118,13,FALSE)</f>
        <v>#N/A</v>
      </c>
      <c r="F679" s="49" t="s">
        <v>555</v>
      </c>
      <c r="G679" s="49">
        <v>0</v>
      </c>
      <c r="I679" s="47" t="str">
        <f>VLOOKUP(Tabla1[[#This Row],[Código]],[1]MATRIZ!$A$2:$Q$4581,16,FALSE)</f>
        <v>CHIQUITUS</v>
      </c>
      <c r="J679" s="47" t="str">
        <f>VLOOKUP(Tabla1[[#This Row],[Código]],[1]MATRIZ!$A$2:$Q$4581,17,FALSE)</f>
        <v>INTERNO</v>
      </c>
      <c r="K679" s="47"/>
      <c r="AX679" s="23"/>
      <c r="AZ679" s="23"/>
      <c r="BA679" s="23"/>
      <c r="BB679" s="23"/>
      <c r="BV679" s="23"/>
      <c r="BW679" s="1"/>
      <c r="BX679" s="1"/>
    </row>
    <row r="680" spans="1:76" ht="29" x14ac:dyDescent="0.35">
      <c r="A680" s="60">
        <v>436</v>
      </c>
      <c r="B680" s="57" t="s">
        <v>230</v>
      </c>
      <c r="C680" s="69">
        <v>185</v>
      </c>
      <c r="D680" s="44" t="e">
        <f>VLOOKUP($A680,CONSTATACIÓN!A:O,3,0)</f>
        <v>#N/A</v>
      </c>
      <c r="E680" s="44" t="e">
        <f>VLOOKUP(A680,CONSTATACIÓN!A674:O6119,13,FALSE)</f>
        <v>#N/A</v>
      </c>
      <c r="F680" s="49" t="s">
        <v>516</v>
      </c>
      <c r="G680" s="49">
        <v>0</v>
      </c>
      <c r="I680" s="47" t="str">
        <f>VLOOKUP(Tabla1[[#This Row],[Código]],[1]MATRIZ!$A$2:$Q$4581,16,FALSE)</f>
        <v>CHIQUITUS</v>
      </c>
      <c r="J680" s="47" t="str">
        <f>VLOOKUP(Tabla1[[#This Row],[Código]],[1]MATRIZ!$A$2:$Q$4581,17,FALSE)</f>
        <v>INTERNO</v>
      </c>
      <c r="K680" s="47"/>
      <c r="AX680" s="23"/>
      <c r="AZ680" s="23"/>
      <c r="BA680" s="23"/>
      <c r="BB680" s="23"/>
      <c r="BV680" s="23"/>
      <c r="BW680" s="1"/>
      <c r="BX680" s="1"/>
    </row>
    <row r="681" spans="1:76" ht="29" x14ac:dyDescent="0.35">
      <c r="A681" s="54">
        <v>437</v>
      </c>
      <c r="B681" s="57" t="s">
        <v>219</v>
      </c>
      <c r="C681" s="69">
        <v>85</v>
      </c>
      <c r="D681" s="44" t="e">
        <f>VLOOKUP($A681,CONSTATACIÓN!A:O,3,0)</f>
        <v>#N/A</v>
      </c>
      <c r="E681" s="44" t="e">
        <f>VLOOKUP(A681,CONSTATACIÓN!A675:O6120,13,FALSE)</f>
        <v>#N/A</v>
      </c>
      <c r="F681" s="49" t="s">
        <v>482</v>
      </c>
      <c r="G681" s="49" t="s">
        <v>449</v>
      </c>
      <c r="I681" s="47" t="str">
        <f>VLOOKUP(Tabla1[[#This Row],[Código]],[1]MATRIZ!$A$2:$Q$4581,16,FALSE)</f>
        <v>CHIQUITUS</v>
      </c>
      <c r="J681" s="47" t="str">
        <f>VLOOKUP(Tabla1[[#This Row],[Código]],[1]MATRIZ!$A$2:$Q$4581,17,FALSE)</f>
        <v>INTERNO</v>
      </c>
      <c r="K681" s="47"/>
      <c r="AX681" s="23"/>
      <c r="AZ681" s="23"/>
      <c r="BA681" s="23"/>
      <c r="BB681" s="23"/>
      <c r="BV681" s="23"/>
      <c r="BW681" s="1"/>
      <c r="BX681" s="1"/>
    </row>
    <row r="682" spans="1:76" x14ac:dyDescent="0.35">
      <c r="A682" s="54">
        <v>438</v>
      </c>
      <c r="B682" s="57" t="s">
        <v>265</v>
      </c>
      <c r="C682" s="69">
        <v>25</v>
      </c>
      <c r="D682" s="44" t="e">
        <f>VLOOKUP($A682,CONSTATACIÓN!A:O,3,0)</f>
        <v>#N/A</v>
      </c>
      <c r="E682" s="44" t="e">
        <f>VLOOKUP(A682,CONSTATACIÓN!A676:O6121,13,FALSE)</f>
        <v>#N/A</v>
      </c>
      <c r="F682" s="49"/>
      <c r="G682" s="49">
        <v>0</v>
      </c>
      <c r="I682" s="47" t="str">
        <f>VLOOKUP(Tabla1[[#This Row],[Código]],[1]MATRIZ!$A$2:$Q$4581,16,FALSE)</f>
        <v>CHIQUITUS</v>
      </c>
      <c r="J682" s="47" t="str">
        <f>VLOOKUP(Tabla1[[#This Row],[Código]],[1]MATRIZ!$A$2:$Q$4581,17,FALSE)</f>
        <v>INTERNO</v>
      </c>
      <c r="K682" s="47"/>
      <c r="AX682" s="23"/>
      <c r="AZ682" s="23"/>
      <c r="BA682" s="23"/>
      <c r="BB682" s="23"/>
      <c r="BV682" s="23"/>
      <c r="BW682" s="1"/>
      <c r="BX682" s="1"/>
    </row>
    <row r="683" spans="1:76" x14ac:dyDescent="0.35">
      <c r="A683" s="60">
        <v>439</v>
      </c>
      <c r="B683" s="62" t="s">
        <v>266</v>
      </c>
      <c r="C683" s="69">
        <v>180</v>
      </c>
      <c r="D683" s="44" t="e">
        <f>VLOOKUP($A683,CONSTATACIÓN!A:O,3,0)</f>
        <v>#N/A</v>
      </c>
      <c r="E683" s="44" t="e">
        <f>VLOOKUP(A683,CONSTATACIÓN!A677:O6122,13,FALSE)</f>
        <v>#N/A</v>
      </c>
      <c r="F683" s="49" t="s">
        <v>482</v>
      </c>
      <c r="G683" s="49">
        <v>0</v>
      </c>
      <c r="I683" s="47" t="str">
        <f>VLOOKUP(Tabla1[[#This Row],[Código]],[1]MATRIZ!$A$2:$Q$4581,16,FALSE)</f>
        <v>CHIQUITUS</v>
      </c>
      <c r="J683" s="47" t="str">
        <f>VLOOKUP(Tabla1[[#This Row],[Código]],[1]MATRIZ!$A$2:$Q$4581,17,FALSE)</f>
        <v>INTERNO</v>
      </c>
      <c r="K683" s="47"/>
      <c r="AX683" s="23"/>
      <c r="BA683" s="23"/>
      <c r="BB683" s="23"/>
      <c r="BW683" s="1"/>
      <c r="BX683" s="1"/>
    </row>
    <row r="684" spans="1:76" x14ac:dyDescent="0.35">
      <c r="A684" s="60">
        <v>440</v>
      </c>
      <c r="B684" s="57" t="s">
        <v>227</v>
      </c>
      <c r="C684" s="69">
        <v>185</v>
      </c>
      <c r="D684" s="44" t="e">
        <f>VLOOKUP($A684,CONSTATACIÓN!A:O,3,0)</f>
        <v>#N/A</v>
      </c>
      <c r="E684" s="44" t="e">
        <f>VLOOKUP(A684,CONSTATACIÓN!A678:O6123,13,FALSE)</f>
        <v>#N/A</v>
      </c>
      <c r="F684" s="49" t="s">
        <v>482</v>
      </c>
      <c r="G684" s="49">
        <v>0</v>
      </c>
      <c r="I684" s="47" t="str">
        <f>VLOOKUP(Tabla1[[#This Row],[Código]],[1]MATRIZ!$A$2:$Q$4581,16,FALSE)</f>
        <v>CHIQUITUS</v>
      </c>
      <c r="J684" s="47" t="str">
        <f>VLOOKUP(Tabla1[[#This Row],[Código]],[1]MATRIZ!$A$2:$Q$4581,17,FALSE)</f>
        <v>INTERNO</v>
      </c>
      <c r="K684" s="47"/>
      <c r="AX684" s="23"/>
      <c r="BA684" s="23"/>
      <c r="BB684" s="23"/>
      <c r="BW684" s="1"/>
      <c r="BX684" s="1"/>
    </row>
    <row r="685" spans="1:76" x14ac:dyDescent="0.35">
      <c r="A685" s="54">
        <v>441</v>
      </c>
      <c r="B685" s="57" t="s">
        <v>99</v>
      </c>
      <c r="C685" s="69">
        <v>0</v>
      </c>
      <c r="D685" s="44" t="e">
        <f>VLOOKUP($A685,CONSTATACIÓN!A:O,3,0)</f>
        <v>#N/A</v>
      </c>
      <c r="E685" s="44" t="e">
        <f>VLOOKUP(A685,CONSTATACIÓN!A679:O6124,13,FALSE)</f>
        <v>#N/A</v>
      </c>
      <c r="F685" s="49"/>
      <c r="G685" s="49">
        <v>0</v>
      </c>
      <c r="I685" s="47" t="str">
        <f>VLOOKUP(Tabla1[[#This Row],[Código]],[1]MATRIZ!$A$2:$Q$4581,16,FALSE)</f>
        <v>CHIQUITUS</v>
      </c>
      <c r="J685" s="47" t="str">
        <f>VLOOKUP(Tabla1[[#This Row],[Código]],[1]MATRIZ!$A$2:$Q$4581,17,FALSE)</f>
        <v>INTERNO</v>
      </c>
      <c r="K685" s="47"/>
      <c r="AX685" s="23"/>
      <c r="BA685" s="23"/>
      <c r="BB685" s="23"/>
      <c r="BW685" s="1"/>
      <c r="BX685" s="1"/>
    </row>
    <row r="686" spans="1:76" x14ac:dyDescent="0.35">
      <c r="A686" s="63">
        <v>442</v>
      </c>
      <c r="B686" s="57" t="s">
        <v>99</v>
      </c>
      <c r="C686" s="69">
        <v>0</v>
      </c>
      <c r="D686" s="44" t="e">
        <f>VLOOKUP($A686,CONSTATACIÓN!A:O,3,0)</f>
        <v>#N/A</v>
      </c>
      <c r="E686" s="44" t="e">
        <f>VLOOKUP(A686,CONSTATACIÓN!A680:O6125,13,FALSE)</f>
        <v>#N/A</v>
      </c>
      <c r="F686" s="49" t="s">
        <v>477</v>
      </c>
      <c r="G686" s="49">
        <v>0</v>
      </c>
      <c r="I686" s="47" t="str">
        <f>VLOOKUP(Tabla1[[#This Row],[Código]],[1]MATRIZ!$A$2:$Q$4581,16,FALSE)</f>
        <v>CHIQUITUS</v>
      </c>
      <c r="J686" s="47" t="str">
        <f>VLOOKUP(Tabla1[[#This Row],[Código]],[1]MATRIZ!$A$2:$Q$4581,17,FALSE)</f>
        <v>INTERNO</v>
      </c>
      <c r="K686" s="47"/>
      <c r="AX686" s="23"/>
      <c r="AZ686" s="23"/>
      <c r="BA686" s="23"/>
      <c r="BB686" s="23"/>
      <c r="BV686" s="23"/>
      <c r="BW686" s="1"/>
      <c r="BX686" s="1"/>
    </row>
    <row r="687" spans="1:76" ht="29" x14ac:dyDescent="0.35">
      <c r="A687" s="60">
        <v>443</v>
      </c>
      <c r="B687" s="57" t="s">
        <v>99</v>
      </c>
      <c r="C687" s="69">
        <v>0</v>
      </c>
      <c r="D687" s="44" t="e">
        <f>VLOOKUP($A687,CONSTATACIÓN!A:O,3,0)</f>
        <v>#N/A</v>
      </c>
      <c r="E687" s="44" t="e">
        <f>VLOOKUP(A687,CONSTATACIÓN!A681:O6126,13,FALSE)</f>
        <v>#N/A</v>
      </c>
      <c r="F687" s="49" t="s">
        <v>546</v>
      </c>
      <c r="G687" s="49" t="s">
        <v>445</v>
      </c>
      <c r="I687" s="47" t="str">
        <f>VLOOKUP(Tabla1[[#This Row],[Código]],[1]MATRIZ!$A$2:$Q$4581,16,FALSE)</f>
        <v>CHIQUITUS</v>
      </c>
      <c r="J687" s="47" t="str">
        <f>VLOOKUP(Tabla1[[#This Row],[Código]],[1]MATRIZ!$A$2:$Q$4581,17,FALSE)</f>
        <v>INTERNO</v>
      </c>
      <c r="K687" s="47"/>
      <c r="AX687" s="23"/>
      <c r="AZ687" s="23"/>
      <c r="BA687" s="23"/>
      <c r="BB687" s="23"/>
      <c r="BV687" s="23"/>
      <c r="BW687" s="1"/>
      <c r="BX687" s="1"/>
    </row>
    <row r="688" spans="1:76" x14ac:dyDescent="0.35">
      <c r="A688" s="60">
        <v>444</v>
      </c>
      <c r="B688" s="57" t="s">
        <v>99</v>
      </c>
      <c r="C688" s="69">
        <v>0</v>
      </c>
      <c r="D688" s="44" t="e">
        <f>VLOOKUP($A688,CONSTATACIÓN!A:O,3,0)</f>
        <v>#N/A</v>
      </c>
      <c r="E688" s="44" t="e">
        <f>VLOOKUP(A688,CONSTATACIÓN!A682:O6127,13,FALSE)</f>
        <v>#N/A</v>
      </c>
      <c r="F688" s="49" t="s">
        <v>482</v>
      </c>
      <c r="G688" s="49">
        <v>0</v>
      </c>
      <c r="I688" s="47" t="str">
        <f>VLOOKUP(Tabla1[[#This Row],[Código]],[1]MATRIZ!$A$2:$Q$4581,16,FALSE)</f>
        <v>CHIQUITUS</v>
      </c>
      <c r="J688" s="47" t="str">
        <f>VLOOKUP(Tabla1[[#This Row],[Código]],[1]MATRIZ!$A$2:$Q$4581,17,FALSE)</f>
        <v>INTERNO</v>
      </c>
      <c r="K688" s="47"/>
      <c r="AX688" s="23"/>
      <c r="AZ688" s="23"/>
      <c r="BA688" s="23"/>
      <c r="BB688" s="23"/>
      <c r="BV688" s="23"/>
      <c r="BW688" s="1"/>
      <c r="BX688" s="1"/>
    </row>
    <row r="689" spans="1:76" ht="29" x14ac:dyDescent="0.35">
      <c r="A689" s="60">
        <v>445</v>
      </c>
      <c r="B689" s="57" t="s">
        <v>219</v>
      </c>
      <c r="C689" s="69">
        <v>85</v>
      </c>
      <c r="D689" s="44" t="e">
        <f>VLOOKUP($A689,CONSTATACIÓN!A:O,3,0)</f>
        <v>#N/A</v>
      </c>
      <c r="E689" s="44" t="e">
        <f>VLOOKUP(A689,CONSTATACIÓN!A683:O6128,13,FALSE)</f>
        <v>#N/A</v>
      </c>
      <c r="F689" s="49" t="s">
        <v>510</v>
      </c>
      <c r="G689" s="49">
        <v>0</v>
      </c>
      <c r="I689" s="47" t="str">
        <f>VLOOKUP(Tabla1[[#This Row],[Código]],[1]MATRIZ!$A$2:$Q$4581,16,FALSE)</f>
        <v>TURISMO Y CULTURA</v>
      </c>
      <c r="J689" s="47" t="str">
        <f>VLOOKUP(Tabla1[[#This Row],[Código]],[1]MATRIZ!$A$2:$Q$4581,17,FALSE)</f>
        <v>CAFETERIA</v>
      </c>
      <c r="K689" s="47"/>
      <c r="AX689" s="23"/>
      <c r="AZ689" s="23"/>
      <c r="BA689" s="23"/>
      <c r="BB689" s="23"/>
      <c r="BV689" s="23"/>
      <c r="BW689" s="1"/>
      <c r="BX689" s="1"/>
    </row>
    <row r="690" spans="1:76" x14ac:dyDescent="0.35">
      <c r="A690" s="60">
        <v>446</v>
      </c>
      <c r="B690" s="57" t="s">
        <v>219</v>
      </c>
      <c r="C690" s="69">
        <v>85</v>
      </c>
      <c r="D690" s="44" t="e">
        <f>VLOOKUP($A690,CONSTATACIÓN!A:O,3,0)</f>
        <v>#N/A</v>
      </c>
      <c r="E690" s="44" t="e">
        <f>VLOOKUP(A690,CONSTATACIÓN!A684:O6129,13,FALSE)</f>
        <v>#N/A</v>
      </c>
      <c r="F690" s="49" t="s">
        <v>552</v>
      </c>
      <c r="G690" s="49">
        <v>0</v>
      </c>
      <c r="I690" s="47" t="str">
        <f>VLOOKUP(Tabla1[[#This Row],[Código]],[1]MATRIZ!$A$2:$Q$4581,16,FALSE)</f>
        <v>CHIQUITUS</v>
      </c>
      <c r="J690" s="47" t="str">
        <f>VLOOKUP(Tabla1[[#This Row],[Código]],[1]MATRIZ!$A$2:$Q$4581,17,FALSE)</f>
        <v>INTERNO</v>
      </c>
      <c r="K690" s="47"/>
      <c r="AX690" s="23"/>
      <c r="AZ690" s="23"/>
      <c r="BA690" s="23"/>
      <c r="BB690" s="23"/>
      <c r="BV690" s="23"/>
      <c r="BW690" s="1"/>
      <c r="BX690" s="1"/>
    </row>
    <row r="691" spans="1:76" ht="29" x14ac:dyDescent="0.35">
      <c r="A691" s="60">
        <v>447</v>
      </c>
      <c r="B691" s="57" t="s">
        <v>219</v>
      </c>
      <c r="C691" s="69">
        <v>85</v>
      </c>
      <c r="D691" s="44" t="e">
        <f>VLOOKUP($A691,CONSTATACIÓN!A:O,3,0)</f>
        <v>#N/A</v>
      </c>
      <c r="E691" s="44" t="e">
        <f>VLOOKUP(A691,CONSTATACIÓN!A685:O6130,13,FALSE)</f>
        <v>#N/A</v>
      </c>
      <c r="F691" s="49" t="s">
        <v>538</v>
      </c>
      <c r="G691" s="49">
        <v>0</v>
      </c>
      <c r="I691" s="47" t="str">
        <f>VLOOKUP(Tabla1[[#This Row],[Código]],[1]MATRIZ!$A$2:$Q$4581,16,FALSE)</f>
        <v>BIENES</v>
      </c>
      <c r="J691" s="47" t="str">
        <f>VLOOKUP(Tabla1[[#This Row],[Código]],[1]MATRIZ!$A$2:$Q$4581,17,FALSE)</f>
        <v>CHIQUITUS</v>
      </c>
      <c r="K691" s="47"/>
      <c r="AX691" s="23"/>
      <c r="AZ691" s="23"/>
      <c r="BA691" s="23"/>
      <c r="BB691" s="23"/>
      <c r="BV691" s="23"/>
      <c r="BW691" s="1"/>
      <c r="BX691" s="1"/>
    </row>
    <row r="692" spans="1:76" ht="29" x14ac:dyDescent="0.35">
      <c r="A692" s="60">
        <v>448</v>
      </c>
      <c r="B692" s="57" t="s">
        <v>219</v>
      </c>
      <c r="C692" s="69">
        <v>85</v>
      </c>
      <c r="D692" s="44" t="e">
        <f>VLOOKUP($A692,CONSTATACIÓN!A:O,3,0)</f>
        <v>#N/A</v>
      </c>
      <c r="E692" s="44" t="e">
        <f>VLOOKUP(A692,CONSTATACIÓN!A686:O6131,13,FALSE)</f>
        <v>#N/A</v>
      </c>
      <c r="F692" s="49" t="s">
        <v>519</v>
      </c>
      <c r="G692" s="49">
        <v>0</v>
      </c>
      <c r="I692" s="47" t="e">
        <f>VLOOKUP(Tabla1[[#This Row],[Código]],[1]MATRIZ!$A$2:$Q$4581,16,FALSE)</f>
        <v>#N/A</v>
      </c>
      <c r="J692" s="47" t="e">
        <f>VLOOKUP(Tabla1[[#This Row],[Código]],[1]MATRIZ!$A$2:$Q$4581,17,FALSE)</f>
        <v>#N/A</v>
      </c>
      <c r="K692" s="47"/>
      <c r="AX692" s="23"/>
      <c r="AZ692" s="23"/>
      <c r="BA692" s="23"/>
      <c r="BB692" s="23"/>
      <c r="BV692" s="23"/>
      <c r="BW692" s="1"/>
      <c r="BX692" s="1"/>
    </row>
    <row r="693" spans="1:76" ht="29" x14ac:dyDescent="0.35">
      <c r="A693" s="54">
        <v>449</v>
      </c>
      <c r="B693" s="57" t="s">
        <v>219</v>
      </c>
      <c r="C693" s="69">
        <v>85</v>
      </c>
      <c r="D693" s="44" t="e">
        <f>VLOOKUP($A693,CONSTATACIÓN!A:O,3,0)</f>
        <v>#N/A</v>
      </c>
      <c r="E693" s="44" t="e">
        <f>VLOOKUP(A693,CONSTATACIÓN!A687:O6132,13,FALSE)</f>
        <v>#N/A</v>
      </c>
      <c r="F693" s="49" t="s">
        <v>482</v>
      </c>
      <c r="G693" s="49" t="s">
        <v>449</v>
      </c>
      <c r="I693" s="47" t="str">
        <f>VLOOKUP(Tabla1[[#This Row],[Código]],[1]MATRIZ!$A$2:$Q$4581,16,FALSE)</f>
        <v>CHIQUITUS</v>
      </c>
      <c r="J693" s="47" t="str">
        <f>VLOOKUP(Tabla1[[#This Row],[Código]],[1]MATRIZ!$A$2:$Q$4581,17,FALSE)</f>
        <v>INTERNO</v>
      </c>
      <c r="K693" s="47"/>
      <c r="AX693" s="23"/>
      <c r="AZ693" s="23"/>
      <c r="BA693" s="23"/>
      <c r="BB693" s="23"/>
      <c r="BV693" s="23"/>
      <c r="BW693" s="1"/>
      <c r="BX693" s="1"/>
    </row>
    <row r="694" spans="1:76" ht="29" x14ac:dyDescent="0.35">
      <c r="A694" s="54">
        <v>450</v>
      </c>
      <c r="B694" s="57" t="s">
        <v>219</v>
      </c>
      <c r="C694" s="69">
        <v>85</v>
      </c>
      <c r="D694" s="44" t="e">
        <f>VLOOKUP($A694,CONSTATACIÓN!A:O,3,0)</f>
        <v>#N/A</v>
      </c>
      <c r="E694" s="44" t="e">
        <f>VLOOKUP(A694,CONSTATACIÓN!A688:O6133,13,FALSE)</f>
        <v>#N/A</v>
      </c>
      <c r="F694" s="49" t="s">
        <v>482</v>
      </c>
      <c r="G694" s="49" t="s">
        <v>449</v>
      </c>
      <c r="I694" s="47" t="str">
        <f>VLOOKUP(Tabla1[[#This Row],[Código]],[1]MATRIZ!$A$2:$Q$4581,16,FALSE)</f>
        <v>CHIQUITUS</v>
      </c>
      <c r="J694" s="47" t="str">
        <f>VLOOKUP(Tabla1[[#This Row],[Código]],[1]MATRIZ!$A$2:$Q$4581,17,FALSE)</f>
        <v>INTERNO</v>
      </c>
      <c r="K694" s="47"/>
      <c r="AX694" s="23"/>
      <c r="AZ694" s="23"/>
      <c r="BA694" s="23"/>
      <c r="BB694" s="23"/>
      <c r="BV694" s="23"/>
      <c r="BW694" s="1"/>
      <c r="BX694" s="1"/>
    </row>
    <row r="695" spans="1:76" ht="29" x14ac:dyDescent="0.35">
      <c r="A695" s="54">
        <v>451</v>
      </c>
      <c r="B695" s="57" t="s">
        <v>229</v>
      </c>
      <c r="C695" s="69">
        <v>0</v>
      </c>
      <c r="D695" s="44" t="e">
        <f>VLOOKUP($A695,CONSTATACIÓN!A:O,3,0)</f>
        <v>#N/A</v>
      </c>
      <c r="E695" s="44" t="e">
        <f>VLOOKUP(A695,CONSTATACIÓN!A689:O6134,13,FALSE)</f>
        <v>#N/A</v>
      </c>
      <c r="F695" s="49" t="s">
        <v>482</v>
      </c>
      <c r="G695" s="49" t="s">
        <v>449</v>
      </c>
      <c r="I695" s="47" t="str">
        <f>VLOOKUP(Tabla1[[#This Row],[Código]],[1]MATRIZ!$A$2:$Q$4581,16,FALSE)</f>
        <v>GERENCIA</v>
      </c>
      <c r="J695" s="47" t="str">
        <f>VLOOKUP(Tabla1[[#This Row],[Código]],[1]MATRIZ!$A$2:$Q$4581,17,FALSE)</f>
        <v>GERENCIA</v>
      </c>
      <c r="K695" s="47"/>
      <c r="AX695" s="23"/>
      <c r="AZ695" s="23"/>
      <c r="BA695" s="23"/>
      <c r="BB695" s="23"/>
      <c r="BV695" s="23"/>
      <c r="BW695" s="1"/>
      <c r="BX695" s="1"/>
    </row>
    <row r="696" spans="1:76" x14ac:dyDescent="0.35">
      <c r="A696" s="54">
        <v>452</v>
      </c>
      <c r="B696" s="62" t="s">
        <v>267</v>
      </c>
      <c r="C696" s="69">
        <v>1238</v>
      </c>
      <c r="D696" s="44" t="e">
        <f>VLOOKUP($A696,CONSTATACIÓN!A:O,3,0)</f>
        <v>#N/A</v>
      </c>
      <c r="E696" s="44" t="e">
        <f>VLOOKUP(A696,CONSTATACIÓN!A690:O6135,13,FALSE)</f>
        <v>#N/A</v>
      </c>
      <c r="F696" s="49"/>
      <c r="G696" s="49">
        <v>0</v>
      </c>
      <c r="I696" s="47" t="e">
        <f>VLOOKUP(Tabla1[[#This Row],[Código]],[1]MATRIZ!$A$2:$Q$4581,16,FALSE)</f>
        <v>#N/A</v>
      </c>
      <c r="J696" s="47" t="e">
        <f>VLOOKUP(Tabla1[[#This Row],[Código]],[1]MATRIZ!$A$2:$Q$4581,17,FALSE)</f>
        <v>#N/A</v>
      </c>
      <c r="K696" s="47"/>
      <c r="AX696" s="23"/>
      <c r="AZ696" s="23"/>
      <c r="BA696" s="23"/>
      <c r="BB696" s="23"/>
      <c r="BV696" s="23"/>
      <c r="BW696" s="1"/>
      <c r="BX696" s="1"/>
    </row>
    <row r="697" spans="1:76" ht="29" x14ac:dyDescent="0.35">
      <c r="A697" s="60">
        <v>453</v>
      </c>
      <c r="B697" s="57" t="s">
        <v>235</v>
      </c>
      <c r="C697" s="69">
        <v>1300</v>
      </c>
      <c r="D697" s="44" t="e">
        <f>VLOOKUP($A697,CONSTATACIÓN!A:O,3,0)</f>
        <v>#N/A</v>
      </c>
      <c r="E697" s="44" t="e">
        <f>VLOOKUP(A697,CONSTATACIÓN!A691:O6136,13,FALSE)</f>
        <v>#N/A</v>
      </c>
      <c r="F697" s="49" t="s">
        <v>498</v>
      </c>
      <c r="G697" s="49">
        <v>0</v>
      </c>
      <c r="I697" s="47" t="e">
        <f>VLOOKUP(Tabla1[[#This Row],[Código]],[1]MATRIZ!$A$2:$Q$4581,16,FALSE)</f>
        <v>#N/A</v>
      </c>
      <c r="J697" s="47" t="e">
        <f>VLOOKUP(Tabla1[[#This Row],[Código]],[1]MATRIZ!$A$2:$Q$4581,17,FALSE)</f>
        <v>#N/A</v>
      </c>
      <c r="K697" s="47"/>
      <c r="AX697" s="23"/>
      <c r="AZ697" s="23"/>
      <c r="BA697" s="23"/>
      <c r="BB697" s="23"/>
      <c r="BV697" s="23"/>
      <c r="BW697" s="1"/>
      <c r="BX697" s="1"/>
    </row>
    <row r="698" spans="1:76" x14ac:dyDescent="0.35">
      <c r="A698" s="60">
        <v>454</v>
      </c>
      <c r="B698" s="57" t="s">
        <v>85</v>
      </c>
      <c r="C698" s="69">
        <v>420</v>
      </c>
      <c r="D698" s="44" t="e">
        <f>VLOOKUP($A698,CONSTATACIÓN!A:O,3,0)</f>
        <v>#N/A</v>
      </c>
      <c r="E698" s="44" t="e">
        <f>VLOOKUP(A698,CONSTATACIÓN!A692:O6137,13,FALSE)</f>
        <v>#N/A</v>
      </c>
      <c r="F698" s="49" t="s">
        <v>498</v>
      </c>
      <c r="G698" s="49">
        <v>0</v>
      </c>
      <c r="I698" s="47" t="e">
        <f>VLOOKUP(Tabla1[[#This Row],[Código]],[1]MATRIZ!$A$2:$Q$4581,16,FALSE)</f>
        <v>#N/A</v>
      </c>
      <c r="J698" s="47" t="e">
        <f>VLOOKUP(Tabla1[[#This Row],[Código]],[1]MATRIZ!$A$2:$Q$4581,17,FALSE)</f>
        <v>#N/A</v>
      </c>
      <c r="K698" s="47"/>
      <c r="AX698" s="23"/>
      <c r="AZ698" s="23"/>
      <c r="BA698" s="23"/>
      <c r="BB698" s="23"/>
      <c r="BV698" s="23"/>
      <c r="BW698" s="1"/>
      <c r="BX698" s="1"/>
    </row>
    <row r="699" spans="1:76" ht="29" x14ac:dyDescent="0.35">
      <c r="A699" s="60">
        <v>455</v>
      </c>
      <c r="B699" s="57" t="s">
        <v>230</v>
      </c>
      <c r="C699" s="69">
        <v>185</v>
      </c>
      <c r="D699" s="44" t="e">
        <f>VLOOKUP($A699,CONSTATACIÓN!A:O,3,0)</f>
        <v>#N/A</v>
      </c>
      <c r="E699" s="44" t="e">
        <f>VLOOKUP(A699,CONSTATACIÓN!A693:O6138,13,FALSE)</f>
        <v>#N/A</v>
      </c>
      <c r="F699" s="49" t="s">
        <v>558</v>
      </c>
      <c r="G699" s="49">
        <v>0</v>
      </c>
      <c r="I699" s="47" t="str">
        <f>VLOOKUP(Tabla1[[#This Row],[Código]],[1]MATRIZ!$A$2:$Q$4581,16,FALSE)</f>
        <v>SERVICIOS GENERALES</v>
      </c>
      <c r="J699" s="47">
        <f>VLOOKUP(Tabla1[[#This Row],[Código]],[1]MATRIZ!$A$2:$Q$4581,17,FALSE)</f>
        <v>0</v>
      </c>
      <c r="K699" s="47"/>
      <c r="AX699" s="23"/>
      <c r="AZ699" s="23"/>
      <c r="BA699" s="23"/>
      <c r="BB699" s="23"/>
      <c r="BV699" s="23"/>
      <c r="BW699" s="1"/>
      <c r="BX699" s="1"/>
    </row>
    <row r="700" spans="1:76" ht="29" x14ac:dyDescent="0.35">
      <c r="A700" s="60">
        <v>456</v>
      </c>
      <c r="B700" s="57" t="s">
        <v>99</v>
      </c>
      <c r="C700" s="69">
        <v>0</v>
      </c>
      <c r="D700" s="44" t="e">
        <f>VLOOKUP($A700,CONSTATACIÓN!A:O,3,0)</f>
        <v>#N/A</v>
      </c>
      <c r="E700" s="44" t="e">
        <f>VLOOKUP(A700,CONSTATACIÓN!A694:O6139,13,FALSE)</f>
        <v>#N/A</v>
      </c>
      <c r="F700" s="49" t="s">
        <v>512</v>
      </c>
      <c r="G700" s="49">
        <v>0</v>
      </c>
      <c r="I700" s="47" t="e">
        <f>VLOOKUP(Tabla1[[#This Row],[Código]],[1]MATRIZ!$A$2:$Q$4581,16,FALSE)</f>
        <v>#N/A</v>
      </c>
      <c r="J700" s="47" t="e">
        <f>VLOOKUP(Tabla1[[#This Row],[Código]],[1]MATRIZ!$A$2:$Q$4581,17,FALSE)</f>
        <v>#N/A</v>
      </c>
      <c r="K700" s="47"/>
      <c r="AX700" s="23"/>
      <c r="AZ700" s="23"/>
      <c r="BA700" s="23"/>
      <c r="BB700" s="23"/>
      <c r="BV700" s="23"/>
      <c r="BW700" s="1"/>
      <c r="BX700" s="1"/>
    </row>
    <row r="701" spans="1:76" x14ac:dyDescent="0.35">
      <c r="A701" s="60">
        <v>457</v>
      </c>
      <c r="B701" s="57" t="s">
        <v>220</v>
      </c>
      <c r="C701" s="69">
        <v>0</v>
      </c>
      <c r="D701" s="44" t="e">
        <f>VLOOKUP($A701,CONSTATACIÓN!A:O,3,0)</f>
        <v>#N/A</v>
      </c>
      <c r="E701" s="44" t="e">
        <f>VLOOKUP(A701,CONSTATACIÓN!A695:O6140,13,FALSE)</f>
        <v>#N/A</v>
      </c>
      <c r="F701" s="49" t="s">
        <v>498</v>
      </c>
      <c r="G701" s="49">
        <v>0</v>
      </c>
      <c r="I701" s="47" t="e">
        <f>VLOOKUP(Tabla1[[#This Row],[Código]],[1]MATRIZ!$A$2:$Q$4581,16,FALSE)</f>
        <v>#N/A</v>
      </c>
      <c r="J701" s="47" t="e">
        <f>VLOOKUP(Tabla1[[#This Row],[Código]],[1]MATRIZ!$A$2:$Q$4581,17,FALSE)</f>
        <v>#N/A</v>
      </c>
      <c r="K701" s="47"/>
      <c r="AX701" s="23"/>
      <c r="AZ701" s="23"/>
      <c r="BA701" s="23"/>
      <c r="BB701" s="23"/>
      <c r="BV701" s="23"/>
      <c r="BW701" s="1"/>
      <c r="BX701" s="1"/>
    </row>
    <row r="702" spans="1:76" x14ac:dyDescent="0.35">
      <c r="A702" s="60">
        <v>458</v>
      </c>
      <c r="B702" s="57" t="s">
        <v>220</v>
      </c>
      <c r="C702" s="69">
        <v>0</v>
      </c>
      <c r="D702" s="44" t="e">
        <f>VLOOKUP($A702,CONSTATACIÓN!A:O,3,0)</f>
        <v>#N/A</v>
      </c>
      <c r="E702" s="44" t="e">
        <f>VLOOKUP(A702,CONSTATACIÓN!A696:O6141,13,FALSE)</f>
        <v>#N/A</v>
      </c>
      <c r="F702" s="49" t="s">
        <v>498</v>
      </c>
      <c r="G702" s="49">
        <v>0</v>
      </c>
      <c r="I702" s="47" t="str">
        <f>VLOOKUP(Tabla1[[#This Row],[Código]],[1]MATRIZ!$A$2:$Q$4581,16,FALSE)</f>
        <v>COMUNICACIÓN</v>
      </c>
      <c r="J702" s="47" t="str">
        <f>VLOOKUP(Tabla1[[#This Row],[Código]],[1]MATRIZ!$A$2:$Q$4581,17,FALSE)</f>
        <v>FELIX AGUAS</v>
      </c>
      <c r="K702" s="47"/>
      <c r="AX702" s="23"/>
      <c r="AZ702" s="23"/>
      <c r="BA702" s="23"/>
      <c r="BB702" s="23"/>
      <c r="BV702" s="23"/>
      <c r="BW702" s="1"/>
      <c r="BX702" s="1"/>
    </row>
    <row r="703" spans="1:76" x14ac:dyDescent="0.35">
      <c r="A703" s="60">
        <v>459</v>
      </c>
      <c r="B703" s="57" t="s">
        <v>220</v>
      </c>
      <c r="C703" s="69">
        <v>0</v>
      </c>
      <c r="D703" s="44" t="e">
        <f>VLOOKUP($A703,CONSTATACIÓN!A:O,3,0)</f>
        <v>#N/A</v>
      </c>
      <c r="E703" s="44" t="e">
        <f>VLOOKUP(A703,CONSTATACIÓN!A697:O6142,13,FALSE)</f>
        <v>#N/A</v>
      </c>
      <c r="F703" s="49" t="s">
        <v>498</v>
      </c>
      <c r="G703" s="49">
        <v>0</v>
      </c>
      <c r="I703" s="47" t="str">
        <f>VLOOKUP(Tabla1[[#This Row],[Código]],[1]MATRIZ!$A$2:$Q$4581,16,FALSE)</f>
        <v>JURIDICO</v>
      </c>
      <c r="J703" s="47" t="str">
        <f>VLOOKUP(Tabla1[[#This Row],[Código]],[1]MATRIZ!$A$2:$Q$4581,17,FALSE)</f>
        <v>GABRIELA FLORES</v>
      </c>
      <c r="K703" s="47"/>
      <c r="AX703" s="23"/>
      <c r="AZ703" s="23"/>
      <c r="BA703" s="23"/>
      <c r="BB703" s="23"/>
      <c r="BV703" s="23"/>
      <c r="BW703" s="1"/>
      <c r="BX703" s="1"/>
    </row>
    <row r="704" spans="1:76" x14ac:dyDescent="0.35">
      <c r="A704" s="54">
        <v>460</v>
      </c>
      <c r="B704" s="57" t="s">
        <v>233</v>
      </c>
      <c r="C704" s="69">
        <v>0</v>
      </c>
      <c r="D704" s="44" t="e">
        <f>VLOOKUP($A704,CONSTATACIÓN!A:O,3,0)</f>
        <v>#N/A</v>
      </c>
      <c r="E704" s="44" t="e">
        <f>VLOOKUP(A704,CONSTATACIÓN!A698:O6143,13,FALSE)</f>
        <v>#N/A</v>
      </c>
      <c r="F704" s="49"/>
      <c r="G704" s="49">
        <v>0</v>
      </c>
      <c r="I704" s="47" t="e">
        <f>VLOOKUP(Tabla1[[#This Row],[Código]],[1]MATRIZ!$A$2:$Q$4581,16,FALSE)</f>
        <v>#N/A</v>
      </c>
      <c r="J704" s="47" t="e">
        <f>VLOOKUP(Tabla1[[#This Row],[Código]],[1]MATRIZ!$A$2:$Q$4581,17,FALSE)</f>
        <v>#N/A</v>
      </c>
      <c r="K704" s="47"/>
      <c r="AX704" s="23"/>
      <c r="AZ704" s="23"/>
      <c r="BA704" s="23"/>
      <c r="BB704" s="23"/>
      <c r="BV704" s="23"/>
      <c r="BW704" s="1"/>
      <c r="BX704" s="1"/>
    </row>
    <row r="705" spans="1:76" ht="29" x14ac:dyDescent="0.35">
      <c r="A705" s="61">
        <v>461</v>
      </c>
      <c r="B705" s="57" t="s">
        <v>227</v>
      </c>
      <c r="C705" s="69">
        <v>185</v>
      </c>
      <c r="D705" s="44" t="e">
        <f>VLOOKUP($A705,CONSTATACIÓN!A:O,3,0)</f>
        <v>#N/A</v>
      </c>
      <c r="E705" s="44" t="e">
        <f>VLOOKUP(A705,CONSTATACIÓN!A699:O6144,13,FALSE)</f>
        <v>#N/A</v>
      </c>
      <c r="F705" s="49" t="s">
        <v>537</v>
      </c>
      <c r="G705" s="49">
        <v>0</v>
      </c>
      <c r="I705" s="47" t="str">
        <f>VLOOKUP(Tabla1[[#This Row],[Código]],[1]MATRIZ!$A$2:$Q$4581,16,FALSE)</f>
        <v>SERVICIOS GENERALES</v>
      </c>
      <c r="J705" s="47" t="str">
        <f>VLOOKUP(Tabla1[[#This Row],[Código]],[1]MATRIZ!$A$2:$Q$4581,17,FALSE)</f>
        <v>VARIAS PARTES</v>
      </c>
      <c r="K705" s="47"/>
      <c r="AX705" s="23"/>
      <c r="AZ705" s="23"/>
      <c r="BA705" s="23"/>
      <c r="BB705" s="23"/>
      <c r="BV705" s="23"/>
      <c r="BW705" s="1"/>
      <c r="BX705" s="1"/>
    </row>
    <row r="706" spans="1:76" ht="29" x14ac:dyDescent="0.35">
      <c r="A706" s="60">
        <v>462</v>
      </c>
      <c r="B706" s="57" t="s">
        <v>229</v>
      </c>
      <c r="C706" s="69">
        <v>0</v>
      </c>
      <c r="D706" s="44" t="e">
        <f>VLOOKUP($A706,CONSTATACIÓN!A:O,3,0)</f>
        <v>#N/A</v>
      </c>
      <c r="E706" s="44" t="e">
        <f>VLOOKUP(A706,CONSTATACIÓN!A700:O6145,13,FALSE)</f>
        <v>#N/A</v>
      </c>
      <c r="F706" s="49" t="s">
        <v>498</v>
      </c>
      <c r="G706" s="49">
        <v>0</v>
      </c>
      <c r="I706" s="47" t="str">
        <f>VLOOKUP(Tabla1[[#This Row],[Código]],[1]MATRIZ!$A$2:$Q$4581,16,FALSE)</f>
        <v>TALENTO HUMANO</v>
      </c>
      <c r="J706" s="47" t="str">
        <f>VLOOKUP(Tabla1[[#This Row],[Código]],[1]MATRIZ!$A$2:$Q$4581,17,FALSE)</f>
        <v>JAIR PINTO</v>
      </c>
      <c r="K706" s="47"/>
      <c r="AX706" s="23"/>
      <c r="AZ706" s="23"/>
      <c r="BA706" s="23"/>
      <c r="BB706" s="23"/>
      <c r="BV706" s="23"/>
      <c r="BW706" s="1"/>
      <c r="BX706" s="1"/>
    </row>
    <row r="707" spans="1:76" x14ac:dyDescent="0.35">
      <c r="A707" s="61">
        <v>463</v>
      </c>
      <c r="B707" s="57" t="s">
        <v>241</v>
      </c>
      <c r="C707" s="69">
        <v>480</v>
      </c>
      <c r="D707" s="44" t="e">
        <f>VLOOKUP($A707,CONSTATACIÓN!A:O,3,0)</f>
        <v>#N/A</v>
      </c>
      <c r="E707" s="44" t="e">
        <f>VLOOKUP(A707,CONSTATACIÓN!A701:O6146,13,FALSE)</f>
        <v>#N/A</v>
      </c>
      <c r="F707" s="49" t="s">
        <v>500</v>
      </c>
      <c r="G707" s="49">
        <v>0</v>
      </c>
      <c r="I707" s="47" t="str">
        <f>VLOOKUP(Tabla1[[#This Row],[Código]],[1]MATRIZ!$A$2:$Q$4581,16,FALSE)</f>
        <v>BIENES</v>
      </c>
      <c r="J707" s="47" t="str">
        <f>VLOOKUP(Tabla1[[#This Row],[Código]],[1]MATRIZ!$A$2:$Q$4581,17,FALSE)</f>
        <v>OFICINA-FAUSTO</v>
      </c>
      <c r="K707" s="47"/>
      <c r="AX707" s="23"/>
      <c r="AZ707" s="23"/>
      <c r="BA707" s="23"/>
      <c r="BB707" s="23"/>
      <c r="BV707" s="23"/>
      <c r="BW707" s="1"/>
      <c r="BX707" s="1"/>
    </row>
    <row r="708" spans="1:76" ht="29" x14ac:dyDescent="0.35">
      <c r="A708" s="60">
        <v>464</v>
      </c>
      <c r="B708" s="57" t="s">
        <v>268</v>
      </c>
      <c r="C708" s="69">
        <v>0</v>
      </c>
      <c r="D708" s="44" t="e">
        <f>VLOOKUP($A708,CONSTATACIÓN!A:O,3,0)</f>
        <v>#N/A</v>
      </c>
      <c r="E708" s="44" t="e">
        <f>VLOOKUP(A708,CONSTATACIÓN!A702:O6147,13,FALSE)</f>
        <v>#N/A</v>
      </c>
      <c r="F708" s="49" t="s">
        <v>498</v>
      </c>
      <c r="G708" s="49">
        <v>0</v>
      </c>
      <c r="I708" s="47" t="str">
        <f>VLOOKUP(Tabla1[[#This Row],[Código]],[1]MATRIZ!$A$2:$Q$4581,16,FALSE)</f>
        <v>BIENES</v>
      </c>
      <c r="J708" s="47" t="str">
        <f>VLOOKUP(Tabla1[[#This Row],[Código]],[1]MATRIZ!$A$2:$Q$4581,17,FALSE)</f>
        <v>BODEGA DE BIENES</v>
      </c>
      <c r="K708" s="47"/>
      <c r="AX708" s="23"/>
      <c r="AZ708" s="23"/>
      <c r="BA708" s="23"/>
      <c r="BB708" s="23"/>
      <c r="BV708" s="23"/>
      <c r="BW708" s="1"/>
      <c r="BX708" s="1"/>
    </row>
    <row r="709" spans="1:76" ht="29" x14ac:dyDescent="0.35">
      <c r="A709" s="60">
        <v>465</v>
      </c>
      <c r="B709" s="57" t="s">
        <v>251</v>
      </c>
      <c r="C709" s="69">
        <v>0</v>
      </c>
      <c r="D709" s="44" t="e">
        <f>VLOOKUP($A709,CONSTATACIÓN!A:O,3,0)</f>
        <v>#N/A</v>
      </c>
      <c r="E709" s="44" t="e">
        <f>VLOOKUP(A709,CONSTATACIÓN!A703:O6148,13,FALSE)</f>
        <v>#N/A</v>
      </c>
      <c r="F709" s="49" t="s">
        <v>498</v>
      </c>
      <c r="G709" s="49">
        <v>0</v>
      </c>
      <c r="I709" s="47" t="str">
        <f>VLOOKUP(Tabla1[[#This Row],[Código]],[1]MATRIZ!$A$2:$Q$4581,16,FALSE)</f>
        <v>SERVICIOS GENERALES</v>
      </c>
      <c r="J709" s="47" t="str">
        <f>VLOOKUP(Tabla1[[#This Row],[Código]],[1]MATRIZ!$A$2:$Q$4581,17,FALSE)</f>
        <v>PAMELA LOPEZ</v>
      </c>
      <c r="K709" s="47"/>
      <c r="AX709" s="23"/>
      <c r="AZ709" s="23"/>
      <c r="BA709" s="23"/>
      <c r="BB709" s="23"/>
      <c r="BV709" s="23"/>
      <c r="BW709" s="1"/>
      <c r="BX709" s="1"/>
    </row>
    <row r="710" spans="1:76" x14ac:dyDescent="0.35">
      <c r="A710" s="60">
        <v>466</v>
      </c>
      <c r="B710" s="57" t="s">
        <v>218</v>
      </c>
      <c r="C710" s="69">
        <v>280</v>
      </c>
      <c r="D710" s="44" t="e">
        <f>VLOOKUP($A710,CONSTATACIÓN!A:O,3,0)</f>
        <v>#N/A</v>
      </c>
      <c r="E710" s="44" t="e">
        <f>VLOOKUP(A710,CONSTATACIÓN!A704:O6149,13,FALSE)</f>
        <v>#N/A</v>
      </c>
      <c r="F710" s="49" t="s">
        <v>498</v>
      </c>
      <c r="G710" s="49">
        <v>0</v>
      </c>
      <c r="I710" s="47" t="e">
        <f>VLOOKUP(Tabla1[[#This Row],[Código]],[1]MATRIZ!$A$2:$Q$4581,16,FALSE)</f>
        <v>#N/A</v>
      </c>
      <c r="J710" s="47" t="e">
        <f>VLOOKUP(Tabla1[[#This Row],[Código]],[1]MATRIZ!$A$2:$Q$4581,17,FALSE)</f>
        <v>#N/A</v>
      </c>
      <c r="K710" s="47"/>
      <c r="AX710" s="23"/>
      <c r="AZ710" s="23"/>
      <c r="BA710" s="23"/>
      <c r="BB710" s="23"/>
      <c r="BV710" s="23"/>
      <c r="BW710" s="1"/>
      <c r="BX710" s="1"/>
    </row>
    <row r="711" spans="1:76" x14ac:dyDescent="0.35">
      <c r="A711" s="60">
        <v>467</v>
      </c>
      <c r="B711" s="57" t="s">
        <v>218</v>
      </c>
      <c r="C711" s="69">
        <v>280</v>
      </c>
      <c r="D711" s="44" t="e">
        <f>VLOOKUP($A711,CONSTATACIÓN!A:O,3,0)</f>
        <v>#N/A</v>
      </c>
      <c r="E711" s="44" t="e">
        <f>VLOOKUP(A711,CONSTATACIÓN!A705:O6150,13,FALSE)</f>
        <v>#N/A</v>
      </c>
      <c r="F711" s="49" t="s">
        <v>498</v>
      </c>
      <c r="G711" s="49">
        <v>0</v>
      </c>
      <c r="I711" s="47" t="e">
        <f>VLOOKUP(Tabla1[[#This Row],[Código]],[1]MATRIZ!$A$2:$Q$4581,16,FALSE)</f>
        <v>#N/A</v>
      </c>
      <c r="J711" s="47" t="e">
        <f>VLOOKUP(Tabla1[[#This Row],[Código]],[1]MATRIZ!$A$2:$Q$4581,17,FALSE)</f>
        <v>#N/A</v>
      </c>
      <c r="K711" s="47"/>
      <c r="AX711" s="23"/>
      <c r="AZ711" s="23"/>
      <c r="BA711" s="23"/>
      <c r="BB711" s="23"/>
      <c r="BV711" s="23"/>
      <c r="BW711" s="1"/>
      <c r="BX711" s="1"/>
    </row>
    <row r="712" spans="1:76" x14ac:dyDescent="0.35">
      <c r="A712" s="60">
        <v>468</v>
      </c>
      <c r="B712" s="57" t="s">
        <v>218</v>
      </c>
      <c r="C712" s="69">
        <v>280</v>
      </c>
      <c r="D712" s="44" t="e">
        <f>VLOOKUP($A712,CONSTATACIÓN!A:O,3,0)</f>
        <v>#N/A</v>
      </c>
      <c r="E712" s="44" t="e">
        <f>VLOOKUP(A712,CONSTATACIÓN!A706:O6151,13,FALSE)</f>
        <v>#N/A</v>
      </c>
      <c r="F712" s="49" t="s">
        <v>498</v>
      </c>
      <c r="G712" s="49">
        <v>0</v>
      </c>
      <c r="I712" s="47" t="str">
        <f>VLOOKUP(Tabla1[[#This Row],[Código]],[1]MATRIZ!$A$2:$Q$4581,16,FALSE)</f>
        <v>BODEGA DE MANTENIMIENTO</v>
      </c>
      <c r="J712" s="47" t="str">
        <f>VLOOKUP(Tabla1[[#This Row],[Código]],[1]MATRIZ!$A$2:$Q$4581,17,FALSE)</f>
        <v>PINTURA DESCARGADA</v>
      </c>
      <c r="K712" s="47"/>
      <c r="AX712" s="23"/>
      <c r="AZ712" s="23"/>
      <c r="BA712" s="23"/>
      <c r="BB712" s="23"/>
      <c r="BV712" s="23"/>
      <c r="BW712" s="1"/>
      <c r="BX712" s="1"/>
    </row>
    <row r="713" spans="1:76" x14ac:dyDescent="0.35">
      <c r="A713" s="60">
        <v>469</v>
      </c>
      <c r="B713" s="57" t="s">
        <v>227</v>
      </c>
      <c r="C713" s="69">
        <v>185</v>
      </c>
      <c r="D713" s="44" t="e">
        <f>VLOOKUP($A713,CONSTATACIÓN!A:O,3,0)</f>
        <v>#N/A</v>
      </c>
      <c r="E713" s="44" t="e">
        <f>VLOOKUP(A713,CONSTATACIÓN!A707:O6152,13,FALSE)</f>
        <v>#N/A</v>
      </c>
      <c r="F713" s="49" t="s">
        <v>498</v>
      </c>
      <c r="G713" s="49">
        <v>0</v>
      </c>
      <c r="I713" s="47" t="str">
        <f>VLOOKUP(Tabla1[[#This Row],[Código]],[1]MATRIZ!$A$2:$Q$4581,16,FALSE)</f>
        <v>BIENES</v>
      </c>
      <c r="J713" s="47" t="str">
        <f>VLOOKUP(Tabla1[[#This Row],[Código]],[1]MATRIZ!$A$2:$Q$4581,17,FALSE)</f>
        <v>BODEGA DE BIENES</v>
      </c>
      <c r="K713" s="47"/>
      <c r="AX713" s="23"/>
      <c r="AZ713" s="23"/>
      <c r="BA713" s="23"/>
      <c r="BB713" s="23"/>
      <c r="BV713" s="23"/>
      <c r="BW713" s="1"/>
      <c r="BX713" s="1"/>
    </row>
    <row r="714" spans="1:76" ht="29" x14ac:dyDescent="0.35">
      <c r="A714" s="60">
        <v>470</v>
      </c>
      <c r="B714" s="57" t="s">
        <v>99</v>
      </c>
      <c r="C714" s="69">
        <v>0</v>
      </c>
      <c r="D714" s="44" t="e">
        <f>VLOOKUP($A714,CONSTATACIÓN!A:O,3,0)</f>
        <v>#N/A</v>
      </c>
      <c r="E714" s="44" t="e">
        <f>VLOOKUP(A714,CONSTATACIÓN!A708:O6153,13,FALSE)</f>
        <v>#N/A</v>
      </c>
      <c r="F714" s="49" t="s">
        <v>497</v>
      </c>
      <c r="G714" s="49">
        <v>0</v>
      </c>
      <c r="I714" s="47" t="e">
        <f>VLOOKUP(Tabla1[[#This Row],[Código]],[1]MATRIZ!$A$2:$Q$4581,16,FALSE)</f>
        <v>#N/A</v>
      </c>
      <c r="J714" s="47" t="e">
        <f>VLOOKUP(Tabla1[[#This Row],[Código]],[1]MATRIZ!$A$2:$Q$4581,17,FALSE)</f>
        <v>#N/A</v>
      </c>
      <c r="K714" s="47"/>
      <c r="AX714" s="23"/>
      <c r="AZ714" s="23"/>
      <c r="BA714" s="23"/>
      <c r="BB714" s="23"/>
      <c r="BV714" s="23"/>
      <c r="BW714" s="1"/>
      <c r="BX714" s="1"/>
    </row>
    <row r="715" spans="1:76" ht="29" x14ac:dyDescent="0.35">
      <c r="A715" s="54">
        <v>471</v>
      </c>
      <c r="B715" s="57" t="s">
        <v>249</v>
      </c>
      <c r="C715" s="69">
        <v>698</v>
      </c>
      <c r="D715" s="44" t="e">
        <f>VLOOKUP($A715,CONSTATACIÓN!A:O,3,0)</f>
        <v>#N/A</v>
      </c>
      <c r="E715" s="44" t="e">
        <f>VLOOKUP(A715,CONSTATACIÓN!A709:O6154,13,FALSE)</f>
        <v>#N/A</v>
      </c>
      <c r="F715" s="49" t="s">
        <v>535</v>
      </c>
      <c r="G715" s="49">
        <v>0</v>
      </c>
      <c r="I715" s="47" t="e">
        <f>VLOOKUP(Tabla1[[#This Row],[Código]],[1]MATRIZ!$A$2:$Q$4581,16,FALSE)</f>
        <v>#N/A</v>
      </c>
      <c r="J715" s="47" t="e">
        <f>VLOOKUP(Tabla1[[#This Row],[Código]],[1]MATRIZ!$A$2:$Q$4581,17,FALSE)</f>
        <v>#N/A</v>
      </c>
      <c r="K715" s="47"/>
      <c r="AX715" s="23"/>
      <c r="AZ715" s="23"/>
      <c r="BA715" s="23"/>
      <c r="BB715" s="23"/>
      <c r="BV715" s="23"/>
      <c r="BW715" s="1"/>
      <c r="BX715" s="1"/>
    </row>
    <row r="716" spans="1:76" ht="29" x14ac:dyDescent="0.35">
      <c r="A716" s="54">
        <v>472</v>
      </c>
      <c r="B716" s="57" t="s">
        <v>269</v>
      </c>
      <c r="C716" s="69">
        <v>75</v>
      </c>
      <c r="D716" s="44" t="e">
        <f>VLOOKUP($A716,CONSTATACIÓN!A:O,3,0)</f>
        <v>#N/A</v>
      </c>
      <c r="E716" s="44" t="e">
        <f>VLOOKUP(A716,CONSTATACIÓN!A710:O6155,13,FALSE)</f>
        <v>#N/A</v>
      </c>
      <c r="F716" s="49" t="s">
        <v>535</v>
      </c>
      <c r="G716" s="49" t="s">
        <v>454</v>
      </c>
      <c r="I716" s="47" t="str">
        <f>VLOOKUP(Tabla1[[#This Row],[Código]],[1]MATRIZ!$A$2:$Q$4581,16,FALSE)</f>
        <v>TURISMO Y CULTURA</v>
      </c>
      <c r="J716" s="47" t="str">
        <f>VLOOKUP(Tabla1[[#This Row],[Código]],[1]MATRIZ!$A$2:$Q$4581,17,FALSE)</f>
        <v>CRISTIAN CADENA</v>
      </c>
      <c r="K716" s="47"/>
      <c r="AX716" s="23"/>
      <c r="AZ716" s="23"/>
      <c r="BA716" s="23"/>
      <c r="BB716" s="23"/>
      <c r="BV716" s="23"/>
      <c r="BW716" s="1"/>
      <c r="BX716" s="1"/>
    </row>
    <row r="717" spans="1:76" x14ac:dyDescent="0.35">
      <c r="A717" s="61">
        <v>473</v>
      </c>
      <c r="B717" s="57" t="s">
        <v>219</v>
      </c>
      <c r="C717" s="69">
        <v>85</v>
      </c>
      <c r="D717" s="44" t="e">
        <f>VLOOKUP($A717,CONSTATACIÓN!A:O,3,0)</f>
        <v>#N/A</v>
      </c>
      <c r="E717" s="44" t="e">
        <f>VLOOKUP(A717,CONSTATACIÓN!A711:O6156,13,FALSE)</f>
        <v>#N/A</v>
      </c>
      <c r="F717" s="49" t="s">
        <v>500</v>
      </c>
      <c r="G717" s="49">
        <v>0</v>
      </c>
      <c r="I717" s="47" t="e">
        <f>VLOOKUP(Tabla1[[#This Row],[Código]],[1]MATRIZ!$A$2:$Q$4581,16,FALSE)</f>
        <v>#N/A</v>
      </c>
      <c r="J717" s="47" t="e">
        <f>VLOOKUP(Tabla1[[#This Row],[Código]],[1]MATRIZ!$A$2:$Q$4581,17,FALSE)</f>
        <v>#N/A</v>
      </c>
      <c r="K717" s="47"/>
      <c r="AX717" s="23"/>
      <c r="AZ717" s="23"/>
      <c r="BA717" s="23"/>
      <c r="BB717" s="23"/>
      <c r="BV717" s="23"/>
      <c r="BW717" s="1"/>
      <c r="BX717" s="1"/>
    </row>
    <row r="718" spans="1:76" x14ac:dyDescent="0.35">
      <c r="A718" s="61">
        <v>474</v>
      </c>
      <c r="B718" s="57" t="s">
        <v>219</v>
      </c>
      <c r="C718" s="69">
        <v>85</v>
      </c>
      <c r="D718" s="44" t="e">
        <f>VLOOKUP($A718,CONSTATACIÓN!A:O,3,0)</f>
        <v>#N/A</v>
      </c>
      <c r="E718" s="44" t="e">
        <f>VLOOKUP(A718,CONSTATACIÓN!A712:O6157,13,FALSE)</f>
        <v>#N/A</v>
      </c>
      <c r="F718" s="49" t="s">
        <v>500</v>
      </c>
      <c r="G718" s="49">
        <v>0</v>
      </c>
      <c r="I718" s="47" t="str">
        <f>VLOOKUP(Tabla1[[#This Row],[Código]],[1]MATRIZ!$A$2:$Q$4581,16,FALSE)</f>
        <v>BOLETERIA</v>
      </c>
      <c r="J718" s="47" t="str">
        <f>VLOOKUP(Tabla1[[#This Row],[Código]],[1]MATRIZ!$A$2:$Q$4581,17,FALSE)</f>
        <v>CAJA FUERTE</v>
      </c>
      <c r="K718" s="47"/>
      <c r="AX718" s="23"/>
      <c r="AZ718" s="23"/>
      <c r="BA718" s="23"/>
      <c r="BB718" s="23"/>
      <c r="BV718" s="23"/>
      <c r="BW718" s="1"/>
      <c r="BX718" s="1"/>
    </row>
    <row r="719" spans="1:76" ht="29" x14ac:dyDescent="0.35">
      <c r="A719" s="60">
        <v>475</v>
      </c>
      <c r="B719" s="57" t="s">
        <v>220</v>
      </c>
      <c r="C719" s="69">
        <v>0</v>
      </c>
      <c r="D719" s="44" t="e">
        <f>VLOOKUP($A719,CONSTATACIÓN!A:O,3,0)</f>
        <v>#N/A</v>
      </c>
      <c r="E719" s="44" t="e">
        <f>VLOOKUP(A719,CONSTATACIÓN!A713:O6158,13,FALSE)</f>
        <v>#N/A</v>
      </c>
      <c r="F719" s="49" t="s">
        <v>512</v>
      </c>
      <c r="G719" s="49">
        <v>0</v>
      </c>
      <c r="I719" s="47" t="str">
        <f>VLOOKUP(Tabla1[[#This Row],[Código]],[1]MATRIZ!$A$2:$Q$4581,16,FALSE)</f>
        <v>SERVICIOS GENERALES</v>
      </c>
      <c r="J719" s="47" t="str">
        <f>VLOOKUP(Tabla1[[#This Row],[Código]],[1]MATRIZ!$A$2:$Q$4581,17,FALSE)</f>
        <v>PABLO GUTIERREZ</v>
      </c>
      <c r="K719" s="47"/>
      <c r="AX719" s="23"/>
      <c r="AZ719" s="23"/>
      <c r="BA719" s="23"/>
      <c r="BB719" s="23"/>
      <c r="BV719" s="23"/>
      <c r="BW719" s="1"/>
      <c r="BX719" s="1"/>
    </row>
    <row r="720" spans="1:76" x14ac:dyDescent="0.35">
      <c r="A720" s="60">
        <v>476</v>
      </c>
      <c r="B720" s="57" t="s">
        <v>243</v>
      </c>
      <c r="C720" s="69">
        <v>0</v>
      </c>
      <c r="D720" s="44" t="e">
        <f>VLOOKUP($A720,CONSTATACIÓN!A:O,3,0)</f>
        <v>#N/A</v>
      </c>
      <c r="E720" s="44" t="e">
        <f>VLOOKUP(A720,CONSTATACIÓN!A714:O6159,13,FALSE)</f>
        <v>#N/A</v>
      </c>
      <c r="F720" s="49" t="s">
        <v>498</v>
      </c>
      <c r="G720" s="49">
        <v>0</v>
      </c>
      <c r="I720" s="47" t="str">
        <f>VLOOKUP(Tabla1[[#This Row],[Código]],[1]MATRIZ!$A$2:$Q$4581,16,FALSE)</f>
        <v>BODEGA DE MANTENIMIENTO</v>
      </c>
      <c r="J720" s="47" t="str">
        <f>VLOOKUP(Tabla1[[#This Row],[Código]],[1]MATRIZ!$A$2:$Q$4581,17,FALSE)</f>
        <v>MAQUINARIA Y HERRAMIENTA</v>
      </c>
      <c r="K720" s="47"/>
      <c r="AX720" s="23"/>
      <c r="AZ720" s="23"/>
      <c r="BA720" s="23"/>
      <c r="BB720" s="23"/>
      <c r="BV720" s="23"/>
      <c r="BW720" s="1"/>
      <c r="BX720" s="1"/>
    </row>
    <row r="721" spans="1:76" ht="29" x14ac:dyDescent="0.35">
      <c r="A721" s="60">
        <v>477</v>
      </c>
      <c r="B721" s="57" t="s">
        <v>270</v>
      </c>
      <c r="C721" s="69">
        <v>1824</v>
      </c>
      <c r="D721" s="44" t="e">
        <f>VLOOKUP($A721,CONSTATACIÓN!A:O,3,0)</f>
        <v>#N/A</v>
      </c>
      <c r="E721" s="44" t="e">
        <f>VLOOKUP(A721,CONSTATACIÓN!A715:O6160,13,FALSE)</f>
        <v>#N/A</v>
      </c>
      <c r="F721" s="49" t="s">
        <v>497</v>
      </c>
      <c r="G721" s="49">
        <v>0</v>
      </c>
      <c r="I721" s="47" t="str">
        <f>VLOOKUP(Tabla1[[#This Row],[Código]],[1]MATRIZ!$A$2:$Q$4581,16,FALSE)</f>
        <v>SERVICIOS GENERALES</v>
      </c>
      <c r="J721" s="47">
        <f>VLOOKUP(Tabla1[[#This Row],[Código]],[1]MATRIZ!$A$2:$Q$4581,17,FALSE)</f>
        <v>0</v>
      </c>
      <c r="K721" s="47"/>
      <c r="AX721" s="23"/>
      <c r="AZ721" s="23"/>
      <c r="BA721" s="23"/>
      <c r="BB721" s="23"/>
      <c r="BV721" s="23"/>
      <c r="BW721" s="1"/>
      <c r="BX721" s="1"/>
    </row>
    <row r="722" spans="1:76" ht="29" x14ac:dyDescent="0.35">
      <c r="A722" s="60">
        <v>478</v>
      </c>
      <c r="B722" s="57" t="s">
        <v>97</v>
      </c>
      <c r="C722" s="69">
        <v>215</v>
      </c>
      <c r="D722" s="44" t="e">
        <f>VLOOKUP($A722,CONSTATACIÓN!A:O,3,0)</f>
        <v>#N/A</v>
      </c>
      <c r="E722" s="44" t="e">
        <f>VLOOKUP(A722,CONSTATACIÓN!A716:O6161,13,FALSE)</f>
        <v>#N/A</v>
      </c>
      <c r="F722" s="49" t="s">
        <v>497</v>
      </c>
      <c r="G722" s="49">
        <v>0</v>
      </c>
      <c r="I722" s="47" t="e">
        <f>VLOOKUP(Tabla1[[#This Row],[Código]],[1]MATRIZ!$A$2:$Q$4581,16,FALSE)</f>
        <v>#N/A</v>
      </c>
      <c r="J722" s="47" t="e">
        <f>VLOOKUP(Tabla1[[#This Row],[Código]],[1]MATRIZ!$A$2:$Q$4581,17,FALSE)</f>
        <v>#N/A</v>
      </c>
      <c r="K722" s="47"/>
      <c r="AX722" s="23"/>
      <c r="AZ722" s="23"/>
      <c r="BA722" s="23"/>
      <c r="BB722" s="23"/>
      <c r="BV722" s="23"/>
      <c r="BW722" s="1"/>
      <c r="BX722" s="1"/>
    </row>
    <row r="723" spans="1:76" ht="29" x14ac:dyDescent="0.35">
      <c r="A723" s="60">
        <v>479</v>
      </c>
      <c r="B723" s="57" t="s">
        <v>235</v>
      </c>
      <c r="C723" s="69">
        <v>1300</v>
      </c>
      <c r="D723" s="44" t="e">
        <f>VLOOKUP($A723,CONSTATACIÓN!A:O,3,0)</f>
        <v>#N/A</v>
      </c>
      <c r="E723" s="44" t="e">
        <f>VLOOKUP(A723,CONSTATACIÓN!A717:O6162,13,FALSE)</f>
        <v>#N/A</v>
      </c>
      <c r="F723" s="49" t="s">
        <v>497</v>
      </c>
      <c r="G723" s="49">
        <v>0</v>
      </c>
      <c r="I723" s="47" t="str">
        <f>VLOOKUP(Tabla1[[#This Row],[Código]],[1]MATRIZ!$A$2:$Q$4581,16,FALSE)</f>
        <v>BOLETERIA</v>
      </c>
      <c r="J723" s="47" t="str">
        <f>VLOOKUP(Tabla1[[#This Row],[Código]],[1]MATRIZ!$A$2:$Q$4581,17,FALSE)</f>
        <v>ARCHIVO BAJO PLAZA CULTURAL</v>
      </c>
      <c r="K723" s="47"/>
      <c r="AX723" s="23"/>
      <c r="AZ723" s="23"/>
      <c r="BA723" s="23"/>
      <c r="BB723" s="23"/>
      <c r="BV723" s="23"/>
      <c r="BW723" s="1"/>
      <c r="BX723" s="1"/>
    </row>
    <row r="724" spans="1:76" ht="29" x14ac:dyDescent="0.35">
      <c r="A724" s="60">
        <v>480</v>
      </c>
      <c r="B724" s="57" t="s">
        <v>221</v>
      </c>
      <c r="C724" s="69">
        <v>801</v>
      </c>
      <c r="D724" s="44" t="e">
        <f>VLOOKUP($A724,CONSTATACIÓN!A:O,3,0)</f>
        <v>#N/A</v>
      </c>
      <c r="E724" s="44" t="e">
        <f>VLOOKUP(A724,CONSTATACIÓN!A718:O6163,13,FALSE)</f>
        <v>#N/A</v>
      </c>
      <c r="F724" s="49" t="s">
        <v>512</v>
      </c>
      <c r="G724" s="49">
        <v>0</v>
      </c>
      <c r="I724" s="47" t="e">
        <f>VLOOKUP(Tabla1[[#This Row],[Código]],[1]MATRIZ!$A$2:$Q$4581,16,FALSE)</f>
        <v>#N/A</v>
      </c>
      <c r="J724" s="47" t="e">
        <f>VLOOKUP(Tabla1[[#This Row],[Código]],[1]MATRIZ!$A$2:$Q$4581,17,FALSE)</f>
        <v>#N/A</v>
      </c>
      <c r="K724" s="47"/>
      <c r="AX724" s="23"/>
      <c r="AZ724" s="23"/>
      <c r="BA724" s="23"/>
      <c r="BB724" s="23"/>
      <c r="BV724" s="23"/>
      <c r="BW724" s="1"/>
      <c r="BX724" s="1"/>
    </row>
    <row r="725" spans="1:76" ht="29" x14ac:dyDescent="0.35">
      <c r="A725" s="60">
        <v>481</v>
      </c>
      <c r="B725" s="57" t="s">
        <v>85</v>
      </c>
      <c r="C725" s="69">
        <v>420</v>
      </c>
      <c r="D725" s="44" t="e">
        <f>VLOOKUP($A725,CONSTATACIÓN!A:O,3,0)</f>
        <v>#N/A</v>
      </c>
      <c r="E725" s="44" t="e">
        <f>VLOOKUP(A725,CONSTATACIÓN!A719:O6164,13,FALSE)</f>
        <v>#N/A</v>
      </c>
      <c r="F725" s="49" t="s">
        <v>497</v>
      </c>
      <c r="G725" s="49">
        <v>0</v>
      </c>
      <c r="I725" s="47" t="e">
        <f>VLOOKUP(Tabla1[[#This Row],[Código]],[1]MATRIZ!$A$2:$Q$4581,16,FALSE)</f>
        <v>#N/A</v>
      </c>
      <c r="J725" s="47" t="e">
        <f>VLOOKUP(Tabla1[[#This Row],[Código]],[1]MATRIZ!$A$2:$Q$4581,17,FALSE)</f>
        <v>#N/A</v>
      </c>
      <c r="K725" s="47"/>
      <c r="AX725" s="23"/>
      <c r="AZ725" s="23"/>
      <c r="BA725" s="23"/>
      <c r="BB725" s="23"/>
      <c r="BV725" s="23"/>
      <c r="BW725" s="1"/>
      <c r="BX725" s="1"/>
    </row>
    <row r="726" spans="1:76" ht="29" x14ac:dyDescent="0.35">
      <c r="A726" s="60">
        <v>482</v>
      </c>
      <c r="B726" s="57" t="s">
        <v>230</v>
      </c>
      <c r="C726" s="69">
        <v>185</v>
      </c>
      <c r="D726" s="44" t="e">
        <f>VLOOKUP($A726,CONSTATACIÓN!A:O,3,0)</f>
        <v>#N/A</v>
      </c>
      <c r="E726" s="44" t="e">
        <f>VLOOKUP(A726,CONSTATACIÓN!A720:O6165,13,FALSE)</f>
        <v>#N/A</v>
      </c>
      <c r="F726" s="49" t="s">
        <v>522</v>
      </c>
      <c r="G726" s="49" t="s">
        <v>432</v>
      </c>
      <c r="I726" s="47" t="str">
        <f>VLOOKUP(Tabla1[[#This Row],[Código]],[1]MATRIZ!$A$2:$Q$4581,16,FALSE)</f>
        <v>ENFERMERIA</v>
      </c>
      <c r="J726" s="47">
        <f>VLOOKUP(Tabla1[[#This Row],[Código]],[1]MATRIZ!$A$2:$Q$4581,17,FALSE)</f>
        <v>0</v>
      </c>
      <c r="K726" s="47"/>
      <c r="AX726" s="23"/>
      <c r="AZ726" s="23"/>
      <c r="BA726" s="23"/>
      <c r="BB726" s="23"/>
      <c r="BV726" s="23"/>
      <c r="BW726" s="1"/>
      <c r="BX726" s="1"/>
    </row>
    <row r="727" spans="1:76" x14ac:dyDescent="0.35">
      <c r="A727" s="63">
        <v>483</v>
      </c>
      <c r="B727" s="57" t="s">
        <v>97</v>
      </c>
      <c r="C727" s="69">
        <v>215</v>
      </c>
      <c r="D727" s="44" t="e">
        <f>VLOOKUP($A727,CONSTATACIÓN!A:O,3,0)</f>
        <v>#N/A</v>
      </c>
      <c r="E727" s="44" t="e">
        <f>VLOOKUP(A727,CONSTATACIÓN!A721:O6166,13,FALSE)</f>
        <v>#N/A</v>
      </c>
      <c r="F727" s="49" t="s">
        <v>494</v>
      </c>
      <c r="G727" s="49">
        <v>0</v>
      </c>
      <c r="I727" s="47" t="str">
        <f>VLOOKUP(Tabla1[[#This Row],[Código]],[1]MATRIZ!$A$2:$Q$4581,16,FALSE)</f>
        <v>BIENES</v>
      </c>
      <c r="J727" s="47" t="str">
        <f>VLOOKUP(Tabla1[[#This Row],[Código]],[1]MATRIZ!$A$2:$Q$4581,17,FALSE)</f>
        <v>FAUSTO FARINANGO</v>
      </c>
      <c r="K727" s="47"/>
      <c r="AX727" s="23"/>
      <c r="AZ727" s="23"/>
      <c r="BA727" s="23"/>
      <c r="BB727" s="23"/>
      <c r="BV727" s="23"/>
      <c r="BW727" s="1"/>
      <c r="BX727" s="1"/>
    </row>
    <row r="728" spans="1:76" ht="29" x14ac:dyDescent="0.35">
      <c r="A728" s="54">
        <v>484</v>
      </c>
      <c r="B728" s="57" t="s">
        <v>221</v>
      </c>
      <c r="C728" s="69">
        <v>801</v>
      </c>
      <c r="D728" s="44" t="e">
        <f>VLOOKUP($A728,CONSTATACIÓN!A:O,3,0)</f>
        <v>#N/A</v>
      </c>
      <c r="E728" s="44" t="e">
        <f>VLOOKUP(A728,CONSTATACIÓN!A722:O6167,13,FALSE)</f>
        <v>#N/A</v>
      </c>
      <c r="F728" s="49" t="s">
        <v>535</v>
      </c>
      <c r="G728" s="49" t="s">
        <v>444</v>
      </c>
      <c r="I728" s="47" t="e">
        <f>VLOOKUP(Tabla1[[#This Row],[Código]],[1]MATRIZ!$A$2:$Q$4581,16,FALSE)</f>
        <v>#N/A</v>
      </c>
      <c r="J728" s="47" t="e">
        <f>VLOOKUP(Tabla1[[#This Row],[Código]],[1]MATRIZ!$A$2:$Q$4581,17,FALSE)</f>
        <v>#N/A</v>
      </c>
      <c r="K728" s="47"/>
      <c r="AX728" s="23"/>
      <c r="AZ728" s="23"/>
      <c r="BA728" s="23"/>
      <c r="BB728" s="23"/>
      <c r="BV728" s="23"/>
      <c r="BW728" s="1"/>
      <c r="BX728" s="1"/>
    </row>
    <row r="729" spans="1:76" ht="29" x14ac:dyDescent="0.35">
      <c r="A729" s="61">
        <v>485</v>
      </c>
      <c r="B729" s="57" t="s">
        <v>240</v>
      </c>
      <c r="C729" s="69">
        <v>1450</v>
      </c>
      <c r="D729" s="44" t="e">
        <f>VLOOKUP($A729,CONSTATACIÓN!A:O,3,0)</f>
        <v>#N/A</v>
      </c>
      <c r="E729" s="44" t="e">
        <f>VLOOKUP(A729,CONSTATACIÓN!A723:O6168,13,FALSE)</f>
        <v>#N/A</v>
      </c>
      <c r="F729" s="49" t="s">
        <v>570</v>
      </c>
      <c r="G729" s="49">
        <v>0</v>
      </c>
      <c r="I729" s="47" t="e">
        <f>VLOOKUP(Tabla1[[#This Row],[Código]],[1]MATRIZ!$A$2:$Q$4581,16,FALSE)</f>
        <v>#N/A</v>
      </c>
      <c r="J729" s="47" t="e">
        <f>VLOOKUP(Tabla1[[#This Row],[Código]],[1]MATRIZ!$A$2:$Q$4581,17,FALSE)</f>
        <v>#N/A</v>
      </c>
      <c r="K729" s="47"/>
      <c r="AX729" s="23"/>
      <c r="AZ729" s="23"/>
      <c r="BA729" s="23"/>
      <c r="BB729" s="23"/>
      <c r="BV729" s="23"/>
      <c r="BW729" s="1"/>
      <c r="BX729" s="1"/>
    </row>
    <row r="730" spans="1:76" ht="29" x14ac:dyDescent="0.35">
      <c r="A730" s="61">
        <v>486</v>
      </c>
      <c r="B730" s="57" t="s">
        <v>85</v>
      </c>
      <c r="C730" s="69">
        <v>420</v>
      </c>
      <c r="D730" s="44" t="e">
        <f>VLOOKUP($A730,CONSTATACIÓN!A:O,3,0)</f>
        <v>#N/A</v>
      </c>
      <c r="E730" s="44" t="e">
        <f>VLOOKUP(A730,CONSTATACIÓN!A724:O6169,13,FALSE)</f>
        <v>#N/A</v>
      </c>
      <c r="F730" s="49" t="s">
        <v>499</v>
      </c>
      <c r="G730" s="49">
        <v>0</v>
      </c>
      <c r="I730" s="47" t="e">
        <f>VLOOKUP(Tabla1[[#This Row],[Código]],[1]MATRIZ!$A$2:$Q$4581,16,FALSE)</f>
        <v>#N/A</v>
      </c>
      <c r="J730" s="47" t="e">
        <f>VLOOKUP(Tabla1[[#This Row],[Código]],[1]MATRIZ!$A$2:$Q$4581,17,FALSE)</f>
        <v>#N/A</v>
      </c>
      <c r="K730" s="47"/>
      <c r="AX730" s="23"/>
      <c r="AZ730" s="23"/>
      <c r="BA730" s="23"/>
      <c r="BB730" s="23"/>
      <c r="BV730" s="23"/>
      <c r="BW730" s="1"/>
      <c r="BX730" s="1"/>
    </row>
    <row r="731" spans="1:76" ht="29" x14ac:dyDescent="0.35">
      <c r="A731" s="61">
        <v>487</v>
      </c>
      <c r="B731" s="57" t="s">
        <v>230</v>
      </c>
      <c r="C731" s="69">
        <v>185</v>
      </c>
      <c r="D731" s="44" t="e">
        <f>VLOOKUP($A731,CONSTATACIÓN!A:O,3,0)</f>
        <v>#N/A</v>
      </c>
      <c r="E731" s="44" t="e">
        <f>VLOOKUP(A731,CONSTATACIÓN!A725:O6170,13,FALSE)</f>
        <v>#N/A</v>
      </c>
      <c r="F731" s="49" t="s">
        <v>521</v>
      </c>
      <c r="G731" s="49">
        <v>0</v>
      </c>
      <c r="I731" s="47" t="e">
        <f>VLOOKUP(Tabla1[[#This Row],[Código]],[1]MATRIZ!$A$2:$Q$4581,16,FALSE)</f>
        <v>#N/A</v>
      </c>
      <c r="J731" s="47" t="e">
        <f>VLOOKUP(Tabla1[[#This Row],[Código]],[1]MATRIZ!$A$2:$Q$4581,17,FALSE)</f>
        <v>#N/A</v>
      </c>
      <c r="K731" s="47"/>
      <c r="AX731" s="23"/>
      <c r="AZ731" s="23"/>
      <c r="BA731" s="23"/>
      <c r="BB731" s="23"/>
      <c r="BV731" s="23"/>
      <c r="BW731" s="1"/>
      <c r="BX731" s="1"/>
    </row>
    <row r="732" spans="1:76" ht="29" x14ac:dyDescent="0.35">
      <c r="A732" s="61">
        <v>488</v>
      </c>
      <c r="B732" s="57" t="s">
        <v>220</v>
      </c>
      <c r="C732" s="69">
        <v>0</v>
      </c>
      <c r="D732" s="44" t="e">
        <f>VLOOKUP($A732,CONSTATACIÓN!A:O,3,0)</f>
        <v>#N/A</v>
      </c>
      <c r="E732" s="44" t="e">
        <f>VLOOKUP(A732,CONSTATACIÓN!A726:O6171,13,FALSE)</f>
        <v>#N/A</v>
      </c>
      <c r="F732" s="49" t="s">
        <v>521</v>
      </c>
      <c r="G732" s="49">
        <v>0</v>
      </c>
      <c r="I732" s="47" t="str">
        <f>VLOOKUP(Tabla1[[#This Row],[Código]],[1]MATRIZ!$A$2:$Q$4581,16,FALSE)</f>
        <v>BIENES</v>
      </c>
      <c r="J732" s="47" t="str">
        <f>VLOOKUP(Tabla1[[#This Row],[Código]],[1]MATRIZ!$A$2:$Q$4581,17,FALSE)</f>
        <v>FAUSTO FARINANGO</v>
      </c>
      <c r="K732" s="47"/>
      <c r="AX732" s="23"/>
      <c r="AZ732" s="23"/>
      <c r="BA732" s="23"/>
      <c r="BB732" s="23"/>
      <c r="BV732" s="23"/>
      <c r="BW732" s="1"/>
      <c r="BX732" s="1"/>
    </row>
    <row r="733" spans="1:76" ht="29" x14ac:dyDescent="0.35">
      <c r="A733" s="61">
        <v>489</v>
      </c>
      <c r="B733" s="57" t="s">
        <v>99</v>
      </c>
      <c r="C733" s="69">
        <v>0</v>
      </c>
      <c r="D733" s="44" t="e">
        <f>VLOOKUP($A733,CONSTATACIÓN!A:O,3,0)</f>
        <v>#N/A</v>
      </c>
      <c r="E733" s="44" t="e">
        <f>VLOOKUP(A733,CONSTATACIÓN!A727:O6172,13,FALSE)</f>
        <v>#N/A</v>
      </c>
      <c r="F733" s="49" t="s">
        <v>499</v>
      </c>
      <c r="G733" s="49">
        <v>0</v>
      </c>
      <c r="I733" s="47" t="str">
        <f>VLOOKUP(Tabla1[[#This Row],[Código]],[1]MATRIZ!$A$2:$Q$4581,16,FALSE)</f>
        <v>TURISMO Y CULTURA</v>
      </c>
      <c r="J733" s="47" t="str">
        <f>VLOOKUP(Tabla1[[#This Row],[Código]],[1]MATRIZ!$A$2:$Q$4581,17,FALSE)</f>
        <v>CRISTINA VILLACIS</v>
      </c>
      <c r="K733" s="47"/>
      <c r="AX733" s="23"/>
      <c r="AZ733" s="23"/>
      <c r="BA733" s="23"/>
      <c r="BB733" s="23"/>
      <c r="BV733" s="23"/>
      <c r="BW733" s="1"/>
      <c r="BX733" s="1"/>
    </row>
    <row r="734" spans="1:76" ht="29" x14ac:dyDescent="0.35">
      <c r="A734" s="54">
        <v>490</v>
      </c>
      <c r="B734" s="57" t="s">
        <v>240</v>
      </c>
      <c r="C734" s="69">
        <v>1450</v>
      </c>
      <c r="D734" s="44" t="e">
        <f>VLOOKUP($A734,CONSTATACIÓN!A:O,3,0)</f>
        <v>#N/A</v>
      </c>
      <c r="E734" s="44" t="e">
        <f>VLOOKUP(A734,CONSTATACIÓN!A728:O6173,13,FALSE)</f>
        <v>#N/A</v>
      </c>
      <c r="F734" s="49" t="s">
        <v>535</v>
      </c>
      <c r="G734" s="49">
        <v>0</v>
      </c>
      <c r="I734" s="47" t="e">
        <f>VLOOKUP(Tabla1[[#This Row],[Código]],[1]MATRIZ!$A$2:$Q$4581,16,FALSE)</f>
        <v>#N/A</v>
      </c>
      <c r="J734" s="47" t="e">
        <f>VLOOKUP(Tabla1[[#This Row],[Código]],[1]MATRIZ!$A$2:$Q$4581,17,FALSE)</f>
        <v>#N/A</v>
      </c>
      <c r="K734" s="47"/>
      <c r="AX734" s="23"/>
      <c r="AZ734" s="23"/>
      <c r="BA734" s="23"/>
      <c r="BB734" s="23"/>
      <c r="BV734" s="23"/>
      <c r="BW734" s="1"/>
      <c r="BX734" s="1"/>
    </row>
    <row r="735" spans="1:76" x14ac:dyDescent="0.35">
      <c r="A735" s="61">
        <v>491</v>
      </c>
      <c r="B735" s="57" t="s">
        <v>97</v>
      </c>
      <c r="C735" s="69">
        <v>215</v>
      </c>
      <c r="D735" s="44" t="e">
        <f>VLOOKUP($A735,CONSTATACIÓN!A:O,3,0)</f>
        <v>#N/A</v>
      </c>
      <c r="E735" s="44" t="e">
        <f>VLOOKUP(A735,CONSTATACIÓN!A729:O6174,13,FALSE)</f>
        <v>#N/A</v>
      </c>
      <c r="F735" s="49" t="s">
        <v>500</v>
      </c>
      <c r="G735" s="49">
        <v>0</v>
      </c>
      <c r="I735" s="47" t="e">
        <f>VLOOKUP(Tabla1[[#This Row],[Código]],[1]MATRIZ!$A$2:$Q$4581,16,FALSE)</f>
        <v>#N/A</v>
      </c>
      <c r="J735" s="47" t="e">
        <f>VLOOKUP(Tabla1[[#This Row],[Código]],[1]MATRIZ!$A$2:$Q$4581,17,FALSE)</f>
        <v>#N/A</v>
      </c>
      <c r="K735" s="47"/>
      <c r="AX735" s="23"/>
      <c r="AZ735" s="23"/>
      <c r="BA735" s="23"/>
      <c r="BB735" s="23"/>
      <c r="BV735" s="23"/>
      <c r="BW735" s="1"/>
      <c r="BX735" s="1"/>
    </row>
    <row r="736" spans="1:76" ht="29" x14ac:dyDescent="0.35">
      <c r="A736" s="61">
        <v>492</v>
      </c>
      <c r="B736" s="57" t="s">
        <v>235</v>
      </c>
      <c r="C736" s="69">
        <v>1300</v>
      </c>
      <c r="D736" s="44" t="e">
        <f>VLOOKUP($A736,CONSTATACIÓN!A:O,3,0)</f>
        <v>#N/A</v>
      </c>
      <c r="E736" s="44" t="e">
        <f>VLOOKUP(A736,CONSTATACIÓN!A730:O6175,13,FALSE)</f>
        <v>#N/A</v>
      </c>
      <c r="F736" s="49" t="s">
        <v>500</v>
      </c>
      <c r="G736" s="49">
        <v>0</v>
      </c>
      <c r="I736" s="47" t="str">
        <f>VLOOKUP(Tabla1[[#This Row],[Código]],[1]MATRIZ!$A$2:$Q$4581,16,FALSE)</f>
        <v>QUITO COLONIAL</v>
      </c>
      <c r="J736" s="47">
        <f>VLOOKUP(Tabla1[[#This Row],[Código]],[1]MATRIZ!$A$2:$Q$4581,17,FALSE)</f>
        <v>0</v>
      </c>
      <c r="K736" s="47"/>
      <c r="AX736" s="23"/>
      <c r="AZ736" s="23"/>
      <c r="BA736" s="23"/>
      <c r="BB736" s="23"/>
      <c r="BV736" s="23"/>
      <c r="BW736" s="1"/>
      <c r="BX736" s="1"/>
    </row>
    <row r="737" spans="1:76" x14ac:dyDescent="0.35">
      <c r="A737" s="61">
        <v>493</v>
      </c>
      <c r="B737" s="57" t="s">
        <v>85</v>
      </c>
      <c r="C737" s="69">
        <v>420</v>
      </c>
      <c r="D737" s="44" t="e">
        <f>VLOOKUP($A737,CONSTATACIÓN!A:O,3,0)</f>
        <v>#N/A</v>
      </c>
      <c r="E737" s="44" t="e">
        <f>VLOOKUP(A737,CONSTATACIÓN!A731:O6176,13,FALSE)</f>
        <v>#N/A</v>
      </c>
      <c r="F737" s="49" t="s">
        <v>500</v>
      </c>
      <c r="G737" s="49">
        <v>0</v>
      </c>
      <c r="I737" s="47" t="e">
        <f>VLOOKUP(Tabla1[[#This Row],[Código]],[1]MATRIZ!$A$2:$Q$4581,16,FALSE)</f>
        <v>#N/A</v>
      </c>
      <c r="J737" s="47" t="e">
        <f>VLOOKUP(Tabla1[[#This Row],[Código]],[1]MATRIZ!$A$2:$Q$4581,17,FALSE)</f>
        <v>#N/A</v>
      </c>
      <c r="K737" s="47"/>
      <c r="AX737" s="23"/>
      <c r="AZ737" s="23"/>
      <c r="BA737" s="23"/>
      <c r="BB737" s="23"/>
      <c r="BV737" s="23"/>
      <c r="BW737" s="1"/>
      <c r="BX737" s="1"/>
    </row>
    <row r="738" spans="1:76" ht="29" x14ac:dyDescent="0.35">
      <c r="A738" s="60">
        <v>494</v>
      </c>
      <c r="B738" s="57" t="s">
        <v>230</v>
      </c>
      <c r="C738" s="69">
        <v>185</v>
      </c>
      <c r="D738" s="44" t="e">
        <f>VLOOKUP($A738,CONSTATACIÓN!A:O,3,0)</f>
        <v>#N/A</v>
      </c>
      <c r="E738" s="44" t="e">
        <f>VLOOKUP(A738,CONSTATACIÓN!A732:O6177,13,FALSE)</f>
        <v>#N/A</v>
      </c>
      <c r="F738" s="49" t="s">
        <v>541</v>
      </c>
      <c r="G738" s="49">
        <v>0</v>
      </c>
      <c r="I738" s="47" t="e">
        <f>VLOOKUP(Tabla1[[#This Row],[Código]],[1]MATRIZ!$A$2:$Q$4581,16,FALSE)</f>
        <v>#N/A</v>
      </c>
      <c r="J738" s="47" t="e">
        <f>VLOOKUP(Tabla1[[#This Row],[Código]],[1]MATRIZ!$A$2:$Q$4581,17,FALSE)</f>
        <v>#N/A</v>
      </c>
      <c r="K738" s="47"/>
      <c r="AX738" s="23"/>
      <c r="AZ738" s="23"/>
      <c r="BA738" s="23"/>
      <c r="BB738" s="23"/>
      <c r="BV738" s="23"/>
      <c r="BW738" s="1"/>
      <c r="BX738" s="1"/>
    </row>
    <row r="739" spans="1:76" ht="29" x14ac:dyDescent="0.35">
      <c r="A739" s="54">
        <v>495</v>
      </c>
      <c r="B739" s="57" t="s">
        <v>219</v>
      </c>
      <c r="C739" s="69">
        <v>85</v>
      </c>
      <c r="D739" s="44" t="e">
        <f>VLOOKUP($A739,CONSTATACIÓN!A:O,3,0)</f>
        <v>#N/A</v>
      </c>
      <c r="E739" s="44" t="e">
        <f>VLOOKUP(A739,CONSTATACIÓN!A733:O6178,13,FALSE)</f>
        <v>#N/A</v>
      </c>
      <c r="F739" s="49" t="s">
        <v>571</v>
      </c>
      <c r="G739" s="49">
        <v>0</v>
      </c>
      <c r="I739" s="47" t="str">
        <f>VLOOKUP(Tabla1[[#This Row],[Código]],[1]MATRIZ!$A$2:$Q$4581,16,FALSE)</f>
        <v>TALENTO HUMANO</v>
      </c>
      <c r="J739" s="47" t="str">
        <f>VLOOKUP(Tabla1[[#This Row],[Código]],[1]MATRIZ!$A$2:$Q$4581,17,FALSE)</f>
        <v>ARCHIVO LOCAL 81</v>
      </c>
      <c r="K739" s="47"/>
      <c r="AX739" s="23"/>
      <c r="AZ739" s="23"/>
      <c r="BA739" s="23"/>
      <c r="BB739" s="23"/>
      <c r="BV739" s="23"/>
      <c r="BW739" s="1"/>
      <c r="BX739" s="1"/>
    </row>
    <row r="740" spans="1:76" x14ac:dyDescent="0.35">
      <c r="A740" s="61">
        <v>497</v>
      </c>
      <c r="B740" s="57" t="s">
        <v>220</v>
      </c>
      <c r="C740" s="69">
        <v>0</v>
      </c>
      <c r="D740" s="44" t="e">
        <f>VLOOKUP($A740,CONSTATACIÓN!A:O,3,0)</f>
        <v>#N/A</v>
      </c>
      <c r="E740" s="44" t="e">
        <f>VLOOKUP(A740,CONSTATACIÓN!A734:O6179,13,FALSE)</f>
        <v>#N/A</v>
      </c>
      <c r="F740" s="49" t="s">
        <v>500</v>
      </c>
      <c r="G740" s="49">
        <v>0</v>
      </c>
      <c r="I740" s="47" t="str">
        <f>VLOOKUP(Tabla1[[#This Row],[Código]],[1]MATRIZ!$A$2:$Q$4581,16,FALSE)</f>
        <v>TALENTO HUMANO</v>
      </c>
      <c r="J740" s="47" t="str">
        <f>VLOOKUP(Tabla1[[#This Row],[Código]],[1]MATRIZ!$A$2:$Q$4581,17,FALSE)</f>
        <v>ARCHIVO LOCAL 81</v>
      </c>
      <c r="K740" s="47"/>
      <c r="AX740" s="23"/>
      <c r="AZ740" s="23"/>
      <c r="BA740" s="23"/>
      <c r="BB740" s="23"/>
      <c r="BV740" s="23"/>
      <c r="BW740" s="1"/>
      <c r="BX740" s="1"/>
    </row>
    <row r="741" spans="1:76" x14ac:dyDescent="0.35">
      <c r="A741" s="61">
        <v>498</v>
      </c>
      <c r="B741" s="57" t="s">
        <v>220</v>
      </c>
      <c r="C741" s="69">
        <v>0</v>
      </c>
      <c r="D741" s="44" t="e">
        <f>VLOOKUP($A741,CONSTATACIÓN!A:O,3,0)</f>
        <v>#N/A</v>
      </c>
      <c r="E741" s="44" t="e">
        <f>VLOOKUP(A741,CONSTATACIÓN!A735:O6180,13,FALSE)</f>
        <v>#N/A</v>
      </c>
      <c r="F741" s="49" t="s">
        <v>500</v>
      </c>
      <c r="G741" s="49">
        <v>0</v>
      </c>
      <c r="I741" s="47" t="e">
        <f>VLOOKUP(Tabla1[[#This Row],[Código]],[1]MATRIZ!$A$2:$Q$4581,16,FALSE)</f>
        <v>#N/A</v>
      </c>
      <c r="J741" s="47" t="e">
        <f>VLOOKUP(Tabla1[[#This Row],[Código]],[1]MATRIZ!$A$2:$Q$4581,17,FALSE)</f>
        <v>#N/A</v>
      </c>
      <c r="K741" s="47"/>
      <c r="AX741" s="23"/>
      <c r="AZ741" s="23"/>
      <c r="BA741" s="23"/>
      <c r="BB741" s="23"/>
      <c r="BV741" s="23"/>
      <c r="BW741" s="1"/>
      <c r="BX741" s="1"/>
    </row>
    <row r="742" spans="1:76" x14ac:dyDescent="0.35">
      <c r="A742" s="61">
        <v>499</v>
      </c>
      <c r="B742" s="57" t="s">
        <v>250</v>
      </c>
      <c r="C742" s="69">
        <v>120</v>
      </c>
      <c r="D742" s="44" t="e">
        <f>VLOOKUP($A742,CONSTATACIÓN!A:O,3,0)</f>
        <v>#N/A</v>
      </c>
      <c r="E742" s="44" t="e">
        <f>VLOOKUP(A742,CONSTATACIÓN!A736:O6181,13,FALSE)</f>
        <v>#N/A</v>
      </c>
      <c r="F742" s="49" t="s">
        <v>500</v>
      </c>
      <c r="G742" s="49">
        <v>0</v>
      </c>
      <c r="I742" s="47" t="e">
        <f>VLOOKUP(Tabla1[[#This Row],[Código]],[1]MATRIZ!$A$2:$Q$4581,16,FALSE)</f>
        <v>#N/A</v>
      </c>
      <c r="J742" s="47" t="e">
        <f>VLOOKUP(Tabla1[[#This Row],[Código]],[1]MATRIZ!$A$2:$Q$4581,17,FALSE)</f>
        <v>#N/A</v>
      </c>
      <c r="K742" s="47"/>
      <c r="AX742" s="23"/>
      <c r="AZ742" s="23"/>
      <c r="BA742" s="23"/>
      <c r="BB742" s="23"/>
      <c r="BV742" s="23"/>
      <c r="BW742" s="1"/>
      <c r="BX742" s="1"/>
    </row>
    <row r="743" spans="1:76" x14ac:dyDescent="0.35">
      <c r="A743" s="61">
        <v>500</v>
      </c>
      <c r="B743" s="57" t="s">
        <v>218</v>
      </c>
      <c r="C743" s="69">
        <v>280</v>
      </c>
      <c r="D743" s="44" t="e">
        <f>VLOOKUP($A743,CONSTATACIÓN!A:O,3,0)</f>
        <v>#N/A</v>
      </c>
      <c r="E743" s="44" t="e">
        <f>VLOOKUP(A743,CONSTATACIÓN!A737:O6182,13,FALSE)</f>
        <v>#N/A</v>
      </c>
      <c r="F743" s="49" t="s">
        <v>500</v>
      </c>
      <c r="G743" s="49">
        <v>0</v>
      </c>
      <c r="I743" s="47" t="e">
        <f>VLOOKUP(Tabla1[[#This Row],[Código]],[1]MATRIZ!$A$2:$Q$4581,16,FALSE)</f>
        <v>#N/A</v>
      </c>
      <c r="J743" s="47" t="e">
        <f>VLOOKUP(Tabla1[[#This Row],[Código]],[1]MATRIZ!$A$2:$Q$4581,17,FALSE)</f>
        <v>#N/A</v>
      </c>
      <c r="K743" s="47"/>
      <c r="AX743" s="23"/>
      <c r="AZ743" s="23"/>
      <c r="BA743" s="23"/>
      <c r="BB743" s="23"/>
      <c r="BV743" s="23"/>
      <c r="BW743" s="1"/>
      <c r="BX743" s="1"/>
    </row>
    <row r="744" spans="1:76" x14ac:dyDescent="0.35">
      <c r="A744" s="61">
        <v>501</v>
      </c>
      <c r="B744" s="57" t="s">
        <v>99</v>
      </c>
      <c r="C744" s="69">
        <v>0</v>
      </c>
      <c r="D744" s="44" t="e">
        <f>VLOOKUP($A744,CONSTATACIÓN!A:O,3,0)</f>
        <v>#N/A</v>
      </c>
      <c r="E744" s="44" t="e">
        <f>VLOOKUP(A744,CONSTATACIÓN!A738:O6183,13,FALSE)</f>
        <v>#N/A</v>
      </c>
      <c r="F744" s="49" t="s">
        <v>500</v>
      </c>
      <c r="G744" s="49">
        <v>0</v>
      </c>
      <c r="I744" s="47" t="str">
        <f>VLOOKUP(Tabla1[[#This Row],[Código]],[1]MATRIZ!$A$2:$Q$4581,16,FALSE)</f>
        <v>CHIQUITUS</v>
      </c>
      <c r="J744" s="47" t="str">
        <f>VLOOKUP(Tabla1[[#This Row],[Código]],[1]MATRIZ!$A$2:$Q$4581,17,FALSE)</f>
        <v>INTERNO</v>
      </c>
      <c r="K744" s="47"/>
      <c r="AX744" s="23"/>
      <c r="AZ744" s="23"/>
      <c r="BA744" s="23"/>
      <c r="BB744" s="23"/>
      <c r="BV744" s="23"/>
      <c r="BW744" s="1"/>
      <c r="BX744" s="1"/>
    </row>
    <row r="745" spans="1:76" x14ac:dyDescent="0.35">
      <c r="A745" s="60">
        <v>502</v>
      </c>
      <c r="B745" s="57" t="s">
        <v>271</v>
      </c>
      <c r="C745" s="69">
        <v>240</v>
      </c>
      <c r="D745" s="44" t="e">
        <f>VLOOKUP($A745,CONSTATACIÓN!A:O,3,0)</f>
        <v>#N/A</v>
      </c>
      <c r="E745" s="44" t="e">
        <f>VLOOKUP(A745,CONSTATACIÓN!A739:O6184,13,FALSE)</f>
        <v>#N/A</v>
      </c>
      <c r="F745" s="49" t="s">
        <v>541</v>
      </c>
      <c r="G745" s="49" t="s">
        <v>436</v>
      </c>
      <c r="I745" s="47" t="str">
        <f>VLOOKUP(Tabla1[[#This Row],[Código]],[1]MATRIZ!$A$2:$Q$4581,16,FALSE)</f>
        <v>CHIQUITUS</v>
      </c>
      <c r="J745" s="47" t="str">
        <f>VLOOKUP(Tabla1[[#This Row],[Código]],[1]MATRIZ!$A$2:$Q$4581,17,FALSE)</f>
        <v>INTERNO</v>
      </c>
      <c r="K745" s="47"/>
      <c r="AX745" s="23"/>
      <c r="AZ745" s="23"/>
      <c r="BA745" s="23"/>
      <c r="BB745" s="23"/>
      <c r="BV745" s="23"/>
      <c r="BW745" s="1"/>
      <c r="BX745" s="1"/>
    </row>
    <row r="746" spans="1:76" x14ac:dyDescent="0.35">
      <c r="A746" s="61">
        <v>503</v>
      </c>
      <c r="B746" s="57" t="s">
        <v>241</v>
      </c>
      <c r="C746" s="69">
        <v>3625</v>
      </c>
      <c r="D746" s="44" t="e">
        <f>VLOOKUP($A746,CONSTATACIÓN!A:O,3,0)</f>
        <v>#N/A</v>
      </c>
      <c r="E746" s="44" t="e">
        <f>VLOOKUP(A746,CONSTATACIÓN!A740:O6185,13,FALSE)</f>
        <v>#N/A</v>
      </c>
      <c r="F746" s="49" t="s">
        <v>500</v>
      </c>
      <c r="G746" s="49">
        <v>0</v>
      </c>
      <c r="I746" s="47" t="str">
        <f>VLOOKUP(Tabla1[[#This Row],[Código]],[1]MATRIZ!$A$2:$Q$4581,16,FALSE)</f>
        <v>CHIQUITUS</v>
      </c>
      <c r="J746" s="47" t="str">
        <f>VLOOKUP(Tabla1[[#This Row],[Código]],[1]MATRIZ!$A$2:$Q$4581,17,FALSE)</f>
        <v>INTERNO</v>
      </c>
      <c r="K746" s="47"/>
      <c r="AX746" s="23"/>
      <c r="AZ746" s="23"/>
      <c r="BA746" s="23"/>
      <c r="BB746" s="23"/>
      <c r="BV746" s="23"/>
      <c r="BW746" s="1"/>
      <c r="BX746" s="1"/>
    </row>
    <row r="747" spans="1:76" x14ac:dyDescent="0.35">
      <c r="A747" s="61">
        <v>504</v>
      </c>
      <c r="B747" s="57" t="s">
        <v>233</v>
      </c>
      <c r="C747" s="69">
        <v>0</v>
      </c>
      <c r="D747" s="44" t="e">
        <f>VLOOKUP($A747,CONSTATACIÓN!A:O,3,0)</f>
        <v>#N/A</v>
      </c>
      <c r="E747" s="44" t="e">
        <f>VLOOKUP(A747,CONSTATACIÓN!A741:O6186,13,FALSE)</f>
        <v>#N/A</v>
      </c>
      <c r="F747" s="49" t="s">
        <v>500</v>
      </c>
      <c r="G747" s="49">
        <v>0</v>
      </c>
      <c r="I747" s="47" t="str">
        <f>VLOOKUP(Tabla1[[#This Row],[Código]],[1]MATRIZ!$A$2:$Q$4581,16,FALSE)</f>
        <v>CHIQUITUS</v>
      </c>
      <c r="J747" s="47" t="str">
        <f>VLOOKUP(Tabla1[[#This Row],[Código]],[1]MATRIZ!$A$2:$Q$4581,17,FALSE)</f>
        <v>INTERNO</v>
      </c>
      <c r="K747" s="47"/>
      <c r="AX747" s="23"/>
      <c r="AZ747" s="23"/>
      <c r="BA747" s="23"/>
      <c r="BB747" s="23"/>
      <c r="BV747" s="23"/>
      <c r="BW747" s="1"/>
      <c r="BX747" s="1"/>
    </row>
    <row r="748" spans="1:76" ht="29" x14ac:dyDescent="0.35">
      <c r="A748" s="54">
        <v>505</v>
      </c>
      <c r="B748" s="57" t="s">
        <v>235</v>
      </c>
      <c r="C748" s="69">
        <v>1300</v>
      </c>
      <c r="D748" s="44" t="e">
        <f>VLOOKUP($A748,CONSTATACIÓN!A:O,3,0)</f>
        <v>#N/A</v>
      </c>
      <c r="E748" s="44" t="e">
        <f>VLOOKUP(A748,CONSTATACIÓN!A742:O6187,13,FALSE)</f>
        <v>#N/A</v>
      </c>
      <c r="F748" s="49" t="s">
        <v>535</v>
      </c>
      <c r="G748" s="49" t="s">
        <v>442</v>
      </c>
      <c r="I748" s="47" t="str">
        <f>VLOOKUP(Tabla1[[#This Row],[Código]],[1]MATRIZ!$A$2:$Q$4581,16,FALSE)</f>
        <v>CHIQUITUS</v>
      </c>
      <c r="J748" s="47" t="str">
        <f>VLOOKUP(Tabla1[[#This Row],[Código]],[1]MATRIZ!$A$2:$Q$4581,17,FALSE)</f>
        <v>INTERNO</v>
      </c>
      <c r="K748" s="47"/>
      <c r="AX748" s="23"/>
      <c r="AZ748" s="23"/>
      <c r="BA748" s="23"/>
      <c r="BB748" s="23"/>
      <c r="BV748" s="23"/>
      <c r="BW748" s="1"/>
      <c r="BX748" s="1"/>
    </row>
    <row r="749" spans="1:76" ht="29" x14ac:dyDescent="0.35">
      <c r="A749" s="54">
        <v>506</v>
      </c>
      <c r="B749" s="57" t="s">
        <v>97</v>
      </c>
      <c r="C749" s="69">
        <v>215</v>
      </c>
      <c r="D749" s="44" t="e">
        <f>VLOOKUP($A749,CONSTATACIÓN!A:O,3,0)</f>
        <v>#N/A</v>
      </c>
      <c r="E749" s="44" t="e">
        <f>VLOOKUP(A749,CONSTATACIÓN!A743:O6188,13,FALSE)</f>
        <v>#N/A</v>
      </c>
      <c r="F749" s="49" t="s">
        <v>495</v>
      </c>
      <c r="G749" s="49">
        <v>0</v>
      </c>
      <c r="I749" s="47" t="e">
        <f>VLOOKUP(Tabla1[[#This Row],[Código]],[1]MATRIZ!$A$2:$Q$4581,16,FALSE)</f>
        <v>#N/A</v>
      </c>
      <c r="J749" s="47" t="e">
        <f>VLOOKUP(Tabla1[[#This Row],[Código]],[1]MATRIZ!$A$2:$Q$4581,17,FALSE)</f>
        <v>#N/A</v>
      </c>
      <c r="K749" s="47"/>
      <c r="AX749" s="23"/>
      <c r="AZ749" s="23"/>
      <c r="BA749" s="23"/>
      <c r="BB749" s="23"/>
      <c r="BV749" s="23"/>
      <c r="BW749" s="1"/>
      <c r="BX749" s="1"/>
    </row>
    <row r="750" spans="1:76" ht="29" x14ac:dyDescent="0.35">
      <c r="A750" s="54">
        <v>507</v>
      </c>
      <c r="B750" s="62" t="s">
        <v>272</v>
      </c>
      <c r="C750" s="69">
        <v>750</v>
      </c>
      <c r="D750" s="44" t="e">
        <f>VLOOKUP($A750,CONSTATACIÓN!A:O,3,0)</f>
        <v>#N/A</v>
      </c>
      <c r="E750" s="44" t="e">
        <f>VLOOKUP(A750,CONSTATACIÓN!A744:O6189,13,FALSE)</f>
        <v>#N/A</v>
      </c>
      <c r="F750" s="49" t="s">
        <v>535</v>
      </c>
      <c r="G750" s="49" t="s">
        <v>444</v>
      </c>
      <c r="I750" s="47" t="e">
        <f>VLOOKUP(Tabla1[[#This Row],[Código]],[1]MATRIZ!$A$2:$Q$4581,16,FALSE)</f>
        <v>#N/A</v>
      </c>
      <c r="J750" s="47" t="e">
        <f>VLOOKUP(Tabla1[[#This Row],[Código]],[1]MATRIZ!$A$2:$Q$4581,17,FALSE)</f>
        <v>#N/A</v>
      </c>
      <c r="K750" s="47"/>
      <c r="AX750" s="23"/>
      <c r="AZ750" s="23"/>
      <c r="BA750" s="23"/>
      <c r="BB750" s="23"/>
      <c r="BV750" s="23"/>
      <c r="BW750" s="1"/>
      <c r="BX750" s="1"/>
    </row>
    <row r="751" spans="1:76" ht="29" x14ac:dyDescent="0.35">
      <c r="A751" s="54">
        <v>508</v>
      </c>
      <c r="B751" s="57" t="s">
        <v>221</v>
      </c>
      <c r="C751" s="69">
        <v>801</v>
      </c>
      <c r="D751" s="44" t="e">
        <f>VLOOKUP($A751,CONSTATACIÓN!A:O,3,0)</f>
        <v>#N/A</v>
      </c>
      <c r="E751" s="44" t="e">
        <f>VLOOKUP(A751,CONSTATACIÓN!A745:O6190,13,FALSE)</f>
        <v>#N/A</v>
      </c>
      <c r="F751" s="49" t="s">
        <v>475</v>
      </c>
      <c r="G751" s="49" t="s">
        <v>446</v>
      </c>
      <c r="I751" s="47" t="e">
        <f>VLOOKUP(Tabla1[[#This Row],[Código]],[1]MATRIZ!$A$2:$Q$4581,16,FALSE)</f>
        <v>#N/A</v>
      </c>
      <c r="J751" s="47" t="e">
        <f>VLOOKUP(Tabla1[[#This Row],[Código]],[1]MATRIZ!$A$2:$Q$4581,17,FALSE)</f>
        <v>#N/A</v>
      </c>
      <c r="K751" s="47"/>
      <c r="AX751" s="23"/>
      <c r="AZ751" s="23"/>
      <c r="BA751" s="23"/>
      <c r="BB751" s="23"/>
      <c r="BV751" s="23"/>
      <c r="BW751" s="1"/>
      <c r="BX751" s="1"/>
    </row>
    <row r="752" spans="1:76" ht="29" x14ac:dyDescent="0.35">
      <c r="A752" s="54">
        <v>509</v>
      </c>
      <c r="B752" s="57" t="s">
        <v>231</v>
      </c>
      <c r="C752" s="69">
        <v>65</v>
      </c>
      <c r="D752" s="44" t="e">
        <f>VLOOKUP($A752,CONSTATACIÓN!A:O,3,0)</f>
        <v>#N/A</v>
      </c>
      <c r="E752" s="44" t="e">
        <f>VLOOKUP(A752,CONSTATACIÓN!A746:O6191,13,FALSE)</f>
        <v>#N/A</v>
      </c>
      <c r="F752" s="49" t="s">
        <v>535</v>
      </c>
      <c r="G752" s="49" t="s">
        <v>444</v>
      </c>
      <c r="I752" s="47" t="e">
        <f>VLOOKUP(Tabla1[[#This Row],[Código]],[1]MATRIZ!$A$2:$Q$4581,16,FALSE)</f>
        <v>#N/A</v>
      </c>
      <c r="J752" s="47" t="e">
        <f>VLOOKUP(Tabla1[[#This Row],[Código]],[1]MATRIZ!$A$2:$Q$4581,17,FALSE)</f>
        <v>#N/A</v>
      </c>
      <c r="K752" s="47"/>
      <c r="AX752" s="23"/>
      <c r="AZ752" s="23"/>
      <c r="BA752" s="23"/>
      <c r="BB752" s="23"/>
      <c r="BV752" s="23"/>
      <c r="BW752" s="1"/>
      <c r="BX752" s="1"/>
    </row>
    <row r="753" spans="1:76" x14ac:dyDescent="0.35">
      <c r="A753" s="54">
        <v>510</v>
      </c>
      <c r="B753" s="57" t="s">
        <v>220</v>
      </c>
      <c r="C753" s="69">
        <v>0</v>
      </c>
      <c r="D753" s="44" t="e">
        <f>VLOOKUP($A753,CONSTATACIÓN!A:O,3,0)</f>
        <v>#N/A</v>
      </c>
      <c r="E753" s="44" t="e">
        <f>VLOOKUP(A753,CONSTATACIÓN!A747:O6192,13,FALSE)</f>
        <v>#N/A</v>
      </c>
      <c r="F753" s="49"/>
      <c r="G753" s="49">
        <v>0</v>
      </c>
      <c r="I753" s="47" t="str">
        <f>VLOOKUP(Tabla1[[#This Row],[Código]],[1]MATRIZ!$A$2:$Q$4581,16,FALSE)</f>
        <v>BIENES</v>
      </c>
      <c r="J753" s="47" t="str">
        <f>VLOOKUP(Tabla1[[#This Row],[Código]],[1]MATRIZ!$A$2:$Q$4581,17,FALSE)</f>
        <v>BODEGA DE BIENES</v>
      </c>
      <c r="K753" s="47"/>
      <c r="AX753" s="23"/>
      <c r="AZ753" s="23"/>
      <c r="BA753" s="23"/>
      <c r="BB753" s="23"/>
      <c r="BV753" s="23"/>
      <c r="BW753" s="1"/>
      <c r="BX753" s="1"/>
    </row>
    <row r="754" spans="1:76" x14ac:dyDescent="0.35">
      <c r="A754" s="54">
        <v>511</v>
      </c>
      <c r="B754" s="57" t="s">
        <v>220</v>
      </c>
      <c r="C754" s="69">
        <v>0</v>
      </c>
      <c r="D754" s="44" t="e">
        <f>VLOOKUP($A754,CONSTATACIÓN!A:O,3,0)</f>
        <v>#N/A</v>
      </c>
      <c r="E754" s="44" t="e">
        <f>VLOOKUP(A754,CONSTATACIÓN!A748:O6193,13,FALSE)</f>
        <v>#N/A</v>
      </c>
      <c r="F754" s="49"/>
      <c r="G754" s="49">
        <v>0</v>
      </c>
      <c r="I754" s="47" t="str">
        <f>VLOOKUP(Tabla1[[#This Row],[Código]],[1]MATRIZ!$A$2:$Q$4581,16,FALSE)</f>
        <v>BIENES</v>
      </c>
      <c r="J754" s="47" t="str">
        <f>VLOOKUP(Tabla1[[#This Row],[Código]],[1]MATRIZ!$A$2:$Q$4581,17,FALSE)</f>
        <v>BODEGA BIENES</v>
      </c>
      <c r="K754" s="47"/>
      <c r="AX754" s="23"/>
      <c r="AZ754" s="23"/>
      <c r="BA754" s="23"/>
      <c r="BB754" s="23"/>
      <c r="BV754" s="23"/>
      <c r="BW754" s="1"/>
      <c r="BX754" s="1"/>
    </row>
    <row r="755" spans="1:76" x14ac:dyDescent="0.35">
      <c r="A755" s="54">
        <v>512</v>
      </c>
      <c r="B755" s="57" t="s">
        <v>220</v>
      </c>
      <c r="C755" s="69">
        <v>0</v>
      </c>
      <c r="D755" s="44" t="e">
        <f>VLOOKUP($A755,CONSTATACIÓN!A:O,3,0)</f>
        <v>#N/A</v>
      </c>
      <c r="E755" s="44" t="e">
        <f>VLOOKUP(A755,CONSTATACIÓN!A749:O6194,13,FALSE)</f>
        <v>#N/A</v>
      </c>
      <c r="F755" s="49"/>
      <c r="G755" s="49">
        <v>0</v>
      </c>
      <c r="I755" s="47" t="str">
        <f>VLOOKUP(Tabla1[[#This Row],[Código]],[1]MATRIZ!$A$2:$Q$4581,16,FALSE)</f>
        <v>BODEGA MANTENIMIENTO</v>
      </c>
      <c r="J755" s="47" t="str">
        <f>VLOOKUP(Tabla1[[#This Row],[Código]],[1]MATRIZ!$A$2:$Q$4581,17,FALSE)</f>
        <v>BODEGA EN PATIO</v>
      </c>
      <c r="K755" s="47"/>
      <c r="AX755" s="23"/>
      <c r="AZ755" s="23"/>
      <c r="BA755" s="23"/>
      <c r="BB755" s="23"/>
      <c r="BV755" s="23"/>
      <c r="BW755" s="1"/>
      <c r="BX755" s="1"/>
    </row>
    <row r="756" spans="1:76" x14ac:dyDescent="0.35">
      <c r="A756" s="61">
        <v>513</v>
      </c>
      <c r="B756" s="57" t="s">
        <v>83</v>
      </c>
      <c r="C756" s="69">
        <v>120</v>
      </c>
      <c r="D756" s="44" t="e">
        <f>VLOOKUP($A756,CONSTATACIÓN!A:O,3,0)</f>
        <v>#N/A</v>
      </c>
      <c r="E756" s="44" t="e">
        <f>VLOOKUP(A756,CONSTATACIÓN!A750:O6195,13,FALSE)</f>
        <v>#N/A</v>
      </c>
      <c r="F756" s="49" t="s">
        <v>520</v>
      </c>
      <c r="G756" s="49">
        <v>0</v>
      </c>
      <c r="I756" s="47" t="str">
        <f>VLOOKUP(Tabla1[[#This Row],[Código]],[1]MATRIZ!$A$2:$Q$4581,16,FALSE)</f>
        <v>SECRETARIA</v>
      </c>
      <c r="J756" s="47" t="str">
        <f>VLOOKUP(Tabla1[[#This Row],[Código]],[1]MATRIZ!$A$2:$Q$4581,17,FALSE)</f>
        <v>JANETH TELLO</v>
      </c>
      <c r="K756" s="47"/>
      <c r="AX756" s="23"/>
      <c r="AZ756" s="23"/>
      <c r="BA756" s="23"/>
      <c r="BB756" s="23"/>
      <c r="BV756" s="23"/>
      <c r="BW756" s="1"/>
      <c r="BX756" s="1"/>
    </row>
    <row r="757" spans="1:76" x14ac:dyDescent="0.35">
      <c r="A757" s="61">
        <v>514</v>
      </c>
      <c r="B757" s="57" t="s">
        <v>85</v>
      </c>
      <c r="C757" s="69">
        <v>420</v>
      </c>
      <c r="D757" s="44" t="e">
        <f>VLOOKUP($A757,CONSTATACIÓN!A:O,3,0)</f>
        <v>#N/A</v>
      </c>
      <c r="E757" s="44" t="e">
        <f>VLOOKUP(A757,CONSTATACIÓN!A751:O6196,13,FALSE)</f>
        <v>#N/A</v>
      </c>
      <c r="F757" s="49" t="s">
        <v>520</v>
      </c>
      <c r="G757" s="49">
        <v>0</v>
      </c>
      <c r="I757" s="47" t="e">
        <f>VLOOKUP(Tabla1[[#This Row],[Código]],[1]MATRIZ!$A$2:$Q$4581,16,FALSE)</f>
        <v>#N/A</v>
      </c>
      <c r="J757" s="47" t="e">
        <f>VLOOKUP(Tabla1[[#This Row],[Código]],[1]MATRIZ!$A$2:$Q$4581,17,FALSE)</f>
        <v>#N/A</v>
      </c>
      <c r="K757" s="47"/>
      <c r="AX757" s="23"/>
      <c r="AZ757" s="23"/>
      <c r="BA757" s="23"/>
      <c r="BB757" s="23"/>
      <c r="BV757" s="23"/>
      <c r="BW757" s="1"/>
      <c r="BX757" s="1"/>
    </row>
    <row r="758" spans="1:76" ht="29" x14ac:dyDescent="0.35">
      <c r="A758" s="54">
        <v>515</v>
      </c>
      <c r="B758" s="57" t="s">
        <v>230</v>
      </c>
      <c r="C758" s="69">
        <v>185</v>
      </c>
      <c r="D758" s="44" t="e">
        <f>VLOOKUP($A758,CONSTATACIÓN!A:O,3,0)</f>
        <v>#N/A</v>
      </c>
      <c r="E758" s="44" t="e">
        <f>VLOOKUP(A758,CONSTATACIÓN!A752:O6197,13,FALSE)</f>
        <v>#N/A</v>
      </c>
      <c r="F758" s="49" t="s">
        <v>535</v>
      </c>
      <c r="G758" s="49" t="s">
        <v>442</v>
      </c>
      <c r="I758" s="47" t="str">
        <f>VLOOKUP(Tabla1[[#This Row],[Código]],[1]MATRIZ!$A$2:$Q$4581,16,FALSE)</f>
        <v>CHIQUITUS</v>
      </c>
      <c r="J758" s="47" t="str">
        <f>VLOOKUP(Tabla1[[#This Row],[Código]],[1]MATRIZ!$A$2:$Q$4581,17,FALSE)</f>
        <v>INTERNO</v>
      </c>
      <c r="K758" s="47"/>
      <c r="AX758" s="23"/>
      <c r="AZ758" s="23"/>
      <c r="BA758" s="23"/>
      <c r="BB758" s="23"/>
      <c r="BV758" s="23"/>
      <c r="BW758" s="1"/>
      <c r="BX758" s="1"/>
    </row>
    <row r="759" spans="1:76" ht="29" x14ac:dyDescent="0.35">
      <c r="A759" s="60">
        <v>516</v>
      </c>
      <c r="B759" s="57" t="s">
        <v>99</v>
      </c>
      <c r="C759" s="69">
        <v>0</v>
      </c>
      <c r="D759" s="44" t="e">
        <f>VLOOKUP($A759,CONSTATACIÓN!A:O,3,0)</f>
        <v>#N/A</v>
      </c>
      <c r="E759" s="44" t="e">
        <f>VLOOKUP(A759,CONSTATACIÓN!A753:O6198,13,FALSE)</f>
        <v>#N/A</v>
      </c>
      <c r="F759" s="49" t="s">
        <v>572</v>
      </c>
      <c r="G759" s="49">
        <v>0</v>
      </c>
      <c r="I759" s="47" t="str">
        <f>VLOOKUP(Tabla1[[#This Row],[Código]],[1]MATRIZ!$A$2:$Q$4581,16,FALSE)</f>
        <v>CHIQUITUS</v>
      </c>
      <c r="J759" s="47" t="str">
        <f>VLOOKUP(Tabla1[[#This Row],[Código]],[1]MATRIZ!$A$2:$Q$4581,17,FALSE)</f>
        <v>INTERNO</v>
      </c>
      <c r="K759" s="47"/>
      <c r="AX759" s="23"/>
      <c r="AZ759" s="23"/>
      <c r="BA759" s="23"/>
      <c r="BB759" s="23"/>
      <c r="BV759" s="23"/>
      <c r="BW759" s="1"/>
      <c r="BX759" s="1"/>
    </row>
    <row r="760" spans="1:76" x14ac:dyDescent="0.35">
      <c r="A760" s="61">
        <v>517</v>
      </c>
      <c r="B760" s="57" t="s">
        <v>97</v>
      </c>
      <c r="C760" s="69">
        <v>215</v>
      </c>
      <c r="D760" s="44" t="e">
        <f>VLOOKUP($A760,CONSTATACIÓN!A:O,3,0)</f>
        <v>#N/A</v>
      </c>
      <c r="E760" s="44" t="e">
        <f>VLOOKUP(A760,CONSTATACIÓN!A754:O6199,13,FALSE)</f>
        <v>#N/A</v>
      </c>
      <c r="F760" s="49" t="s">
        <v>520</v>
      </c>
      <c r="G760" s="49">
        <v>0</v>
      </c>
      <c r="I760" s="47" t="str">
        <f>VLOOKUP(Tabla1[[#This Row],[Código]],[1]MATRIZ!$A$2:$Q$4581,16,FALSE)</f>
        <v>CHIQUITUS</v>
      </c>
      <c r="J760" s="47" t="str">
        <f>VLOOKUP(Tabla1[[#This Row],[Código]],[1]MATRIZ!$A$2:$Q$4581,17,FALSE)</f>
        <v>INTERNO</v>
      </c>
      <c r="K760" s="47"/>
      <c r="AX760" s="23"/>
      <c r="AZ760" s="23"/>
      <c r="BA760" s="23"/>
      <c r="BB760" s="23"/>
      <c r="BV760" s="23"/>
      <c r="BW760" s="1"/>
      <c r="BX760" s="1"/>
    </row>
    <row r="761" spans="1:76" x14ac:dyDescent="0.35">
      <c r="A761" s="54">
        <v>518</v>
      </c>
      <c r="B761" s="57" t="s">
        <v>220</v>
      </c>
      <c r="C761" s="69">
        <v>0</v>
      </c>
      <c r="D761" s="44" t="e">
        <f>VLOOKUP($A761,CONSTATACIÓN!A:O,3,0)</f>
        <v>#N/A</v>
      </c>
      <c r="E761" s="44" t="e">
        <f>VLOOKUP(A761,CONSTATACIÓN!A755:O6200,13,FALSE)</f>
        <v>#N/A</v>
      </c>
      <c r="F761" s="49"/>
      <c r="G761" s="49">
        <v>0</v>
      </c>
      <c r="I761" s="47" t="str">
        <f>VLOOKUP(Tabla1[[#This Row],[Código]],[1]MATRIZ!$A$2:$Q$4581,16,FALSE)</f>
        <v>TURISMO Y CULTURA</v>
      </c>
      <c r="J761" s="47" t="str">
        <f>VLOOKUP(Tabla1[[#This Row],[Código]],[1]MATRIZ!$A$2:$Q$4581,17,FALSE)</f>
        <v>LUIS LUDEÑA</v>
      </c>
      <c r="K761" s="47"/>
      <c r="AX761" s="23"/>
      <c r="AZ761" s="23"/>
      <c r="BA761" s="23"/>
      <c r="BB761" s="23"/>
      <c r="BV761" s="23"/>
      <c r="BW761" s="1"/>
      <c r="BX761" s="1"/>
    </row>
    <row r="762" spans="1:76" x14ac:dyDescent="0.35">
      <c r="A762" s="61">
        <v>519</v>
      </c>
      <c r="B762" s="57" t="s">
        <v>99</v>
      </c>
      <c r="C762" s="69">
        <v>0</v>
      </c>
      <c r="D762" s="44" t="e">
        <f>VLOOKUP($A762,CONSTATACIÓN!A:O,3,0)</f>
        <v>#N/A</v>
      </c>
      <c r="E762" s="44" t="e">
        <f>VLOOKUP(A762,CONSTATACIÓN!A756:O6201,13,FALSE)</f>
        <v>#N/A</v>
      </c>
      <c r="F762" s="49" t="s">
        <v>520</v>
      </c>
      <c r="G762" s="49">
        <v>0</v>
      </c>
      <c r="I762" s="47" t="e">
        <f>VLOOKUP(Tabla1[[#This Row],[Código]],[1]MATRIZ!$A$2:$Q$4581,16,FALSE)</f>
        <v>#N/A</v>
      </c>
      <c r="J762" s="47" t="e">
        <f>VLOOKUP(Tabla1[[#This Row],[Código]],[1]MATRIZ!$A$2:$Q$4581,17,FALSE)</f>
        <v>#N/A</v>
      </c>
      <c r="K762" s="47"/>
      <c r="AX762" s="23"/>
      <c r="AZ762" s="23"/>
      <c r="BA762" s="23"/>
      <c r="BB762" s="23"/>
      <c r="BV762" s="23"/>
      <c r="BW762" s="1"/>
      <c r="BX762" s="1"/>
    </row>
    <row r="763" spans="1:76" ht="29" x14ac:dyDescent="0.35">
      <c r="A763" s="60">
        <v>520</v>
      </c>
      <c r="B763" s="57" t="s">
        <v>85</v>
      </c>
      <c r="C763" s="69">
        <v>420</v>
      </c>
      <c r="D763" s="44" t="e">
        <f>VLOOKUP($A763,CONSTATACIÓN!A:O,3,0)</f>
        <v>#N/A</v>
      </c>
      <c r="E763" s="44" t="e">
        <f>VLOOKUP(A763,CONSTATACIÓN!A757:O6202,13,FALSE)</f>
        <v>#N/A</v>
      </c>
      <c r="F763" s="49" t="s">
        <v>573</v>
      </c>
      <c r="G763" s="49">
        <v>0</v>
      </c>
      <c r="I763" s="47" t="str">
        <f>VLOOKUP(Tabla1[[#This Row],[Código]],[1]MATRIZ!$A$2:$Q$4581,16,FALSE)</f>
        <v>CHIQUITUS</v>
      </c>
      <c r="J763" s="47" t="str">
        <f>VLOOKUP(Tabla1[[#This Row],[Código]],[1]MATRIZ!$A$2:$Q$4581,17,FALSE)</f>
        <v>INTERNO</v>
      </c>
      <c r="K763" s="47"/>
      <c r="AX763" s="23"/>
      <c r="AZ763" s="23"/>
      <c r="BA763" s="23"/>
      <c r="BB763" s="23"/>
      <c r="BV763" s="23"/>
      <c r="BW763" s="1"/>
      <c r="BX763" s="1"/>
    </row>
    <row r="764" spans="1:76" ht="29" x14ac:dyDescent="0.35">
      <c r="A764" s="54">
        <v>521</v>
      </c>
      <c r="B764" s="57" t="s">
        <v>230</v>
      </c>
      <c r="C764" s="69">
        <v>185</v>
      </c>
      <c r="D764" s="44" t="e">
        <f>VLOOKUP($A764,CONSTATACIÓN!A:O,3,0)</f>
        <v>#N/A</v>
      </c>
      <c r="E764" s="44" t="e">
        <f>VLOOKUP(A764,CONSTATACIÓN!A758:O6203,13,FALSE)</f>
        <v>#N/A</v>
      </c>
      <c r="F764" s="49" t="s">
        <v>535</v>
      </c>
      <c r="G764" s="49" t="s">
        <v>455</v>
      </c>
      <c r="I764" s="47" t="str">
        <f>VLOOKUP(Tabla1[[#This Row],[Código]],[1]MATRIZ!$A$2:$Q$4581,16,FALSE)</f>
        <v>TICS</v>
      </c>
      <c r="J764" s="47" t="str">
        <f>VLOOKUP(Tabla1[[#This Row],[Código]],[1]MATRIZ!$A$2:$Q$4581,17,FALSE)</f>
        <v>BODEGA TICS</v>
      </c>
      <c r="K764" s="47"/>
      <c r="AX764" s="23"/>
      <c r="AZ764" s="23"/>
      <c r="BA764" s="23"/>
      <c r="BB764" s="23"/>
      <c r="BV764" s="23"/>
      <c r="BW764" s="1"/>
      <c r="BX764" s="1"/>
    </row>
    <row r="765" spans="1:76" ht="29" x14ac:dyDescent="0.35">
      <c r="A765" s="61">
        <v>522</v>
      </c>
      <c r="B765" s="57" t="s">
        <v>235</v>
      </c>
      <c r="C765" s="69">
        <v>1300</v>
      </c>
      <c r="D765" s="44" t="e">
        <f>VLOOKUP($A765,CONSTATACIÓN!A:O,3,0)</f>
        <v>#N/A</v>
      </c>
      <c r="E765" s="44" t="e">
        <f>VLOOKUP(A765,CONSTATACIÓN!A759:O6204,13,FALSE)</f>
        <v>#N/A</v>
      </c>
      <c r="F765" s="49" t="s">
        <v>499</v>
      </c>
      <c r="G765" s="49">
        <v>0</v>
      </c>
      <c r="I765" s="47" t="str">
        <f>VLOOKUP(Tabla1[[#This Row],[Código]],[1]MATRIZ!$A$2:$Q$4581,16,FALSE)</f>
        <v>CHIQUITUS</v>
      </c>
      <c r="J765" s="47">
        <f>VLOOKUP(Tabla1[[#This Row],[Código]],[1]MATRIZ!$A$2:$Q$4581,17,FALSE)</f>
        <v>0</v>
      </c>
      <c r="K765" s="47"/>
      <c r="AX765" s="23"/>
      <c r="AZ765" s="23"/>
      <c r="BA765" s="23"/>
      <c r="BB765" s="23"/>
      <c r="BV765" s="23"/>
      <c r="BW765" s="1"/>
      <c r="BX765" s="1"/>
    </row>
    <row r="766" spans="1:76" ht="29" x14ac:dyDescent="0.35">
      <c r="A766" s="61">
        <v>523</v>
      </c>
      <c r="B766" s="57" t="s">
        <v>159</v>
      </c>
      <c r="C766" s="69">
        <v>280</v>
      </c>
      <c r="D766" s="44" t="e">
        <f>VLOOKUP($A766,CONSTATACIÓN!A:O,3,0)</f>
        <v>#N/A</v>
      </c>
      <c r="E766" s="44" t="e">
        <f>VLOOKUP(A766,CONSTATACIÓN!A760:O6205,13,FALSE)</f>
        <v>#N/A</v>
      </c>
      <c r="F766" s="49" t="s">
        <v>521</v>
      </c>
      <c r="G766" s="49">
        <v>0</v>
      </c>
      <c r="I766" s="47" t="str">
        <f>VLOOKUP(Tabla1[[#This Row],[Código]],[1]MATRIZ!$A$2:$Q$4581,16,FALSE)</f>
        <v>MONUMENTO</v>
      </c>
      <c r="J766" s="47" t="str">
        <f>VLOOKUP(Tabla1[[#This Row],[Código]],[1]MATRIZ!$A$2:$Q$4581,17,FALSE)</f>
        <v>SUBSUELO</v>
      </c>
      <c r="K766" s="47"/>
      <c r="AX766" s="23"/>
      <c r="AZ766" s="23"/>
      <c r="BA766" s="23"/>
      <c r="BB766" s="23"/>
      <c r="BV766" s="23"/>
      <c r="BW766" s="1"/>
      <c r="BX766" s="1"/>
    </row>
    <row r="767" spans="1:76" ht="29" x14ac:dyDescent="0.35">
      <c r="A767" s="54">
        <v>524</v>
      </c>
      <c r="B767" s="57" t="s">
        <v>234</v>
      </c>
      <c r="C767" s="69">
        <v>115</v>
      </c>
      <c r="D767" s="44" t="e">
        <f>VLOOKUP($A767,CONSTATACIÓN!A:O,3,0)</f>
        <v>#N/A</v>
      </c>
      <c r="E767" s="44" t="e">
        <f>VLOOKUP(A767,CONSTATACIÓN!A761:O6206,13,FALSE)</f>
        <v>#N/A</v>
      </c>
      <c r="F767" s="49" t="s">
        <v>574</v>
      </c>
      <c r="G767" s="49" t="s">
        <v>445</v>
      </c>
      <c r="I767" s="47" t="str">
        <f>VLOOKUP(Tabla1[[#This Row],[Código]],[1]MATRIZ!$A$2:$Q$4581,16,FALSE)</f>
        <v>MONUMENTO</v>
      </c>
      <c r="J767" s="47" t="str">
        <f>VLOOKUP(Tabla1[[#This Row],[Código]],[1]MATRIZ!$A$2:$Q$4581,17,FALSE)</f>
        <v>SUBSUELO</v>
      </c>
      <c r="K767" s="47"/>
      <c r="AX767" s="23"/>
      <c r="AZ767" s="23"/>
      <c r="BA767" s="23"/>
      <c r="BB767" s="23"/>
      <c r="BV767" s="23"/>
      <c r="BW767" s="1"/>
      <c r="BX767" s="1"/>
    </row>
    <row r="768" spans="1:76" ht="29" x14ac:dyDescent="0.35">
      <c r="A768" s="60">
        <v>525</v>
      </c>
      <c r="B768" s="57" t="s">
        <v>231</v>
      </c>
      <c r="C768" s="69">
        <v>65</v>
      </c>
      <c r="D768" s="44" t="e">
        <f>VLOOKUP($A768,CONSTATACIÓN!A:O,3,0)</f>
        <v>#N/A</v>
      </c>
      <c r="E768" s="44" t="e">
        <f>VLOOKUP(A768,CONSTATACIÓN!A762:O6207,13,FALSE)</f>
        <v>#N/A</v>
      </c>
      <c r="F768" s="49" t="s">
        <v>478</v>
      </c>
      <c r="G768" s="49">
        <v>0</v>
      </c>
      <c r="I768" s="47" t="str">
        <f>VLOOKUP(Tabla1[[#This Row],[Código]],[1]MATRIZ!$A$2:$Q$4581,16,FALSE)</f>
        <v>CHIQUITUS</v>
      </c>
      <c r="J768" s="47" t="str">
        <f>VLOOKUP(Tabla1[[#This Row],[Código]],[1]MATRIZ!$A$2:$Q$4581,17,FALSE)</f>
        <v>INTERNO</v>
      </c>
      <c r="K768" s="47"/>
      <c r="AX768" s="23"/>
      <c r="AZ768" s="23"/>
      <c r="BA768" s="23"/>
      <c r="BB768" s="23"/>
      <c r="BV768" s="23"/>
      <c r="BW768" s="1"/>
      <c r="BX768" s="1"/>
    </row>
    <row r="769" spans="1:76" ht="29" x14ac:dyDescent="0.35">
      <c r="A769" s="61">
        <v>526</v>
      </c>
      <c r="B769" s="57" t="s">
        <v>97</v>
      </c>
      <c r="C769" s="69">
        <v>215</v>
      </c>
      <c r="D769" s="44" t="e">
        <f>VLOOKUP($A769,CONSTATACIÓN!A:O,3,0)</f>
        <v>#N/A</v>
      </c>
      <c r="E769" s="44" t="e">
        <f>VLOOKUP(A769,CONSTATACIÓN!A763:O6208,13,FALSE)</f>
        <v>#N/A</v>
      </c>
      <c r="F769" s="49" t="s">
        <v>537</v>
      </c>
      <c r="G769" s="49">
        <v>0</v>
      </c>
      <c r="I769" s="47" t="str">
        <f>VLOOKUP(Tabla1[[#This Row],[Código]],[1]MATRIZ!$A$2:$Q$4581,16,FALSE)</f>
        <v>CHIQUITUS</v>
      </c>
      <c r="J769" s="47" t="str">
        <f>VLOOKUP(Tabla1[[#This Row],[Código]],[1]MATRIZ!$A$2:$Q$4581,17,FALSE)</f>
        <v>INTERNO</v>
      </c>
      <c r="K769" s="47"/>
      <c r="AX769" s="23"/>
      <c r="AZ769" s="23"/>
      <c r="BA769" s="23"/>
      <c r="BB769" s="23"/>
      <c r="BV769" s="23"/>
      <c r="BW769" s="1"/>
      <c r="BX769" s="1"/>
    </row>
    <row r="770" spans="1:76" ht="29" x14ac:dyDescent="0.35">
      <c r="A770" s="61">
        <v>527</v>
      </c>
      <c r="B770" s="57" t="s">
        <v>242</v>
      </c>
      <c r="C770" s="69">
        <v>86</v>
      </c>
      <c r="D770" s="44" t="e">
        <f>VLOOKUP($A770,CONSTATACIÓN!A:O,3,0)</f>
        <v>#N/A</v>
      </c>
      <c r="E770" s="44" t="e">
        <f>VLOOKUP(A770,CONSTATACIÓN!A764:O6209,13,FALSE)</f>
        <v>#N/A</v>
      </c>
      <c r="F770" s="49" t="s">
        <v>537</v>
      </c>
      <c r="G770" s="49">
        <v>0</v>
      </c>
      <c r="I770" s="47" t="e">
        <f>VLOOKUP(Tabla1[[#This Row],[Código]],[1]MATRIZ!$A$2:$Q$4581,16,FALSE)</f>
        <v>#N/A</v>
      </c>
      <c r="J770" s="47" t="e">
        <f>VLOOKUP(Tabla1[[#This Row],[Código]],[1]MATRIZ!$A$2:$Q$4581,17,FALSE)</f>
        <v>#N/A</v>
      </c>
      <c r="K770" s="47"/>
      <c r="AX770" s="23"/>
      <c r="AZ770" s="23"/>
      <c r="BA770" s="23"/>
      <c r="BB770" s="23"/>
      <c r="BV770" s="23"/>
      <c r="BW770" s="1"/>
      <c r="BX770" s="1"/>
    </row>
    <row r="771" spans="1:76" ht="29" x14ac:dyDescent="0.35">
      <c r="A771" s="61">
        <v>528</v>
      </c>
      <c r="B771" s="62" t="s">
        <v>226</v>
      </c>
      <c r="C771" s="69">
        <v>940</v>
      </c>
      <c r="D771" s="44" t="e">
        <f>VLOOKUP($A771,CONSTATACIÓN!A:O,3,0)</f>
        <v>#N/A</v>
      </c>
      <c r="E771" s="44" t="e">
        <f>VLOOKUP(A771,CONSTATACIÓN!A765:O6210,13,FALSE)</f>
        <v>#N/A</v>
      </c>
      <c r="F771" s="49" t="s">
        <v>537</v>
      </c>
      <c r="G771" s="49">
        <v>0</v>
      </c>
      <c r="I771" s="47" t="str">
        <f>VLOOKUP(Tabla1[[#This Row],[Código]],[1]MATRIZ!$A$2:$Q$4581,16,FALSE)</f>
        <v>CHIQUITUS</v>
      </c>
      <c r="J771" s="47" t="str">
        <f>VLOOKUP(Tabla1[[#This Row],[Código]],[1]MATRIZ!$A$2:$Q$4581,17,FALSE)</f>
        <v>INTERNO</v>
      </c>
      <c r="K771" s="47"/>
      <c r="AX771" s="23"/>
      <c r="AZ771" s="23"/>
      <c r="BA771" s="23"/>
      <c r="BB771" s="23"/>
      <c r="BV771" s="23"/>
      <c r="BW771" s="1"/>
      <c r="BX771" s="1"/>
    </row>
    <row r="772" spans="1:76" x14ac:dyDescent="0.35">
      <c r="A772" s="61">
        <v>529</v>
      </c>
      <c r="B772" s="57" t="s">
        <v>223</v>
      </c>
      <c r="C772" s="69">
        <v>160</v>
      </c>
      <c r="D772" s="44" t="e">
        <f>VLOOKUP($A772,CONSTATACIÓN!A:O,3,0)</f>
        <v>#N/A</v>
      </c>
      <c r="E772" s="44" t="e">
        <f>VLOOKUP(A772,CONSTATACIÓN!A766:O6211,13,FALSE)</f>
        <v>#N/A</v>
      </c>
      <c r="F772" s="49" t="s">
        <v>500</v>
      </c>
      <c r="G772" s="49">
        <v>0</v>
      </c>
      <c r="I772" s="47" t="str">
        <f>VLOOKUP(Tabla1[[#This Row],[Código]],[1]MATRIZ!$A$2:$Q$4581,16,FALSE)</f>
        <v>CHIQUITUS</v>
      </c>
      <c r="J772" s="47" t="str">
        <f>VLOOKUP(Tabla1[[#This Row],[Código]],[1]MATRIZ!$A$2:$Q$4581,17,FALSE)</f>
        <v>INTERNO</v>
      </c>
      <c r="K772" s="47"/>
      <c r="AX772" s="23"/>
      <c r="AZ772" s="23"/>
      <c r="BA772" s="23"/>
      <c r="BB772" s="23"/>
      <c r="BV772" s="23"/>
      <c r="BW772" s="1"/>
      <c r="BX772" s="1"/>
    </row>
    <row r="773" spans="1:76" ht="29" x14ac:dyDescent="0.35">
      <c r="A773" s="61">
        <v>530</v>
      </c>
      <c r="B773" s="57" t="s">
        <v>119</v>
      </c>
      <c r="C773" s="69">
        <v>280</v>
      </c>
      <c r="D773" s="44" t="e">
        <f>VLOOKUP($A773,CONSTATACIÓN!A:O,3,0)</f>
        <v>#N/A</v>
      </c>
      <c r="E773" s="44" t="e">
        <f>VLOOKUP(A773,CONSTATACIÓN!A767:O6212,13,FALSE)</f>
        <v>#N/A</v>
      </c>
      <c r="F773" s="49" t="s">
        <v>537</v>
      </c>
      <c r="G773" s="49">
        <v>0</v>
      </c>
      <c r="I773" s="47" t="str">
        <f>VLOOKUP(Tabla1[[#This Row],[Código]],[1]MATRIZ!$A$2:$Q$4581,16,FALSE)</f>
        <v>CHIQUITUS</v>
      </c>
      <c r="J773" s="47" t="str">
        <f>VLOOKUP(Tabla1[[#This Row],[Código]],[1]MATRIZ!$A$2:$Q$4581,17,FALSE)</f>
        <v>INTERNO</v>
      </c>
      <c r="K773" s="47"/>
      <c r="AX773" s="23"/>
      <c r="AZ773" s="23"/>
      <c r="BA773" s="23"/>
      <c r="BB773" s="23"/>
      <c r="BV773" s="23"/>
      <c r="BW773" s="1"/>
      <c r="BX773" s="1"/>
    </row>
    <row r="774" spans="1:76" ht="29" x14ac:dyDescent="0.35">
      <c r="A774" s="61">
        <v>531</v>
      </c>
      <c r="B774" s="57" t="s">
        <v>85</v>
      </c>
      <c r="C774" s="69">
        <v>420</v>
      </c>
      <c r="D774" s="44" t="e">
        <f>VLOOKUP($A774,CONSTATACIÓN!A:O,3,0)</f>
        <v>#N/A</v>
      </c>
      <c r="E774" s="44" t="e">
        <f>VLOOKUP(A774,CONSTATACIÓN!A768:O6213,13,FALSE)</f>
        <v>#N/A</v>
      </c>
      <c r="F774" s="49" t="s">
        <v>537</v>
      </c>
      <c r="G774" s="49">
        <v>0</v>
      </c>
      <c r="I774" s="47" t="e">
        <f>VLOOKUP(Tabla1[[#This Row],[Código]],[1]MATRIZ!$A$2:$Q$4581,16,FALSE)</f>
        <v>#N/A</v>
      </c>
      <c r="J774" s="47" t="e">
        <f>VLOOKUP(Tabla1[[#This Row],[Código]],[1]MATRIZ!$A$2:$Q$4581,17,FALSE)</f>
        <v>#N/A</v>
      </c>
      <c r="K774" s="47"/>
      <c r="AX774" s="23"/>
      <c r="AZ774" s="23"/>
      <c r="BA774" s="23"/>
      <c r="BB774" s="23"/>
      <c r="BV774" s="23"/>
      <c r="BW774" s="1"/>
      <c r="BX774" s="1"/>
    </row>
    <row r="775" spans="1:76" ht="29" x14ac:dyDescent="0.35">
      <c r="A775" s="61">
        <v>532</v>
      </c>
      <c r="B775" s="57" t="s">
        <v>220</v>
      </c>
      <c r="C775" s="69">
        <v>0</v>
      </c>
      <c r="D775" s="44" t="e">
        <f>VLOOKUP($A775,CONSTATACIÓN!A:O,3,0)</f>
        <v>#N/A</v>
      </c>
      <c r="E775" s="44" t="e">
        <f>VLOOKUP(A775,CONSTATACIÓN!A769:O6214,13,FALSE)</f>
        <v>#N/A</v>
      </c>
      <c r="F775" s="49" t="s">
        <v>537</v>
      </c>
      <c r="G775" s="49">
        <v>0</v>
      </c>
      <c r="I775" s="47" t="str">
        <f>VLOOKUP(Tabla1[[#This Row],[Código]],[1]MATRIZ!$A$2:$Q$4581,16,FALSE)</f>
        <v>TALENTO HUMANO</v>
      </c>
      <c r="J775" s="47" t="str">
        <f>VLOOKUP(Tabla1[[#This Row],[Código]],[1]MATRIZ!$A$2:$Q$4581,17,FALSE)</f>
        <v>RUTH QUINATOA</v>
      </c>
      <c r="K775" s="47"/>
      <c r="AX775" s="23"/>
      <c r="AZ775" s="23"/>
      <c r="BA775" s="23"/>
      <c r="BB775" s="23"/>
      <c r="BV775" s="23"/>
      <c r="BW775" s="1"/>
      <c r="BX775" s="1"/>
    </row>
    <row r="776" spans="1:76" ht="29" x14ac:dyDescent="0.35">
      <c r="A776" s="61">
        <v>533</v>
      </c>
      <c r="B776" s="57" t="s">
        <v>230</v>
      </c>
      <c r="C776" s="69">
        <v>185</v>
      </c>
      <c r="D776" s="44" t="e">
        <f>VLOOKUP($A776,CONSTATACIÓN!A:O,3,0)</f>
        <v>#N/A</v>
      </c>
      <c r="E776" s="44" t="e">
        <f>VLOOKUP(A776,CONSTATACIÓN!A770:O6215,13,FALSE)</f>
        <v>#N/A</v>
      </c>
      <c r="F776" s="49" t="s">
        <v>537</v>
      </c>
      <c r="G776" s="49">
        <v>0</v>
      </c>
      <c r="I776" s="47" t="str">
        <f>VLOOKUP(Tabla1[[#This Row],[Código]],[1]MATRIZ!$A$2:$Q$4581,16,FALSE)</f>
        <v>TALENTO HUMANO</v>
      </c>
      <c r="J776" s="47" t="str">
        <f>VLOOKUP(Tabla1[[#This Row],[Código]],[1]MATRIZ!$A$2:$Q$4581,17,FALSE)</f>
        <v>SANDRA MALDONADO</v>
      </c>
      <c r="K776" s="47"/>
      <c r="AX776" s="23"/>
      <c r="BA776" s="23"/>
      <c r="BB776" s="23"/>
      <c r="BW776" s="1"/>
      <c r="BX776" s="1"/>
    </row>
    <row r="777" spans="1:76" ht="29" x14ac:dyDescent="0.35">
      <c r="A777" s="54">
        <v>534</v>
      </c>
      <c r="B777" s="57" t="s">
        <v>219</v>
      </c>
      <c r="C777" s="69">
        <v>85</v>
      </c>
      <c r="D777" s="44" t="e">
        <f>VLOOKUP($A777,CONSTATACIÓN!A:O,3,0)</f>
        <v>#N/A</v>
      </c>
      <c r="E777" s="44" t="e">
        <f>VLOOKUP(A777,CONSTATACIÓN!A771:O6216,13,FALSE)</f>
        <v>#N/A</v>
      </c>
      <c r="F777" s="49" t="s">
        <v>535</v>
      </c>
      <c r="G777" s="49" t="s">
        <v>455</v>
      </c>
      <c r="I777" s="47" t="e">
        <f>VLOOKUP(Tabla1[[#This Row],[Código]],[1]MATRIZ!$A$2:$Q$4581,16,FALSE)</f>
        <v>#N/A</v>
      </c>
      <c r="J777" s="47" t="e">
        <f>VLOOKUP(Tabla1[[#This Row],[Código]],[1]MATRIZ!$A$2:$Q$4581,17,FALSE)</f>
        <v>#N/A</v>
      </c>
      <c r="K777" s="47"/>
      <c r="AX777" s="23"/>
      <c r="BA777" s="23"/>
      <c r="BB777" s="23"/>
      <c r="BW777" s="1"/>
      <c r="BX777" s="1"/>
    </row>
    <row r="778" spans="1:76" ht="29" x14ac:dyDescent="0.35">
      <c r="A778" s="54">
        <v>535</v>
      </c>
      <c r="B778" s="57" t="s">
        <v>219</v>
      </c>
      <c r="C778" s="69">
        <v>85</v>
      </c>
      <c r="D778" s="44" t="e">
        <f>VLOOKUP($A778,CONSTATACIÓN!A:O,3,0)</f>
        <v>#N/A</v>
      </c>
      <c r="E778" s="44" t="e">
        <f>VLOOKUP(A778,CONSTATACIÓN!A772:O6217,13,FALSE)</f>
        <v>#N/A</v>
      </c>
      <c r="F778" s="49" t="s">
        <v>482</v>
      </c>
      <c r="G778" s="49" t="s">
        <v>449</v>
      </c>
      <c r="I778" s="47" t="e">
        <f>VLOOKUP(Tabla1[[#This Row],[Código]],[1]MATRIZ!$A$2:$Q$4581,16,FALSE)</f>
        <v>#N/A</v>
      </c>
      <c r="J778" s="47" t="e">
        <f>VLOOKUP(Tabla1[[#This Row],[Código]],[1]MATRIZ!$A$2:$Q$4581,17,FALSE)</f>
        <v>#N/A</v>
      </c>
      <c r="K778" s="47"/>
      <c r="AX778" s="23"/>
      <c r="BA778" s="23"/>
      <c r="BB778" s="23"/>
      <c r="BW778" s="1"/>
      <c r="BX778" s="1"/>
    </row>
    <row r="779" spans="1:76" ht="29" x14ac:dyDescent="0.35">
      <c r="A779" s="54">
        <v>536</v>
      </c>
      <c r="B779" s="57" t="s">
        <v>219</v>
      </c>
      <c r="C779" s="69">
        <v>85</v>
      </c>
      <c r="D779" s="44" t="e">
        <f>VLOOKUP($A779,CONSTATACIÓN!A:O,3,0)</f>
        <v>#N/A</v>
      </c>
      <c r="E779" s="44" t="e">
        <f>VLOOKUP(A779,CONSTATACIÓN!A773:O6218,13,FALSE)</f>
        <v>#N/A</v>
      </c>
      <c r="F779" s="49" t="s">
        <v>482</v>
      </c>
      <c r="G779" s="49" t="s">
        <v>449</v>
      </c>
      <c r="I779" s="47" t="e">
        <f>VLOOKUP(Tabla1[[#This Row],[Código]],[1]MATRIZ!$A$2:$Q$4581,16,FALSE)</f>
        <v>#N/A</v>
      </c>
      <c r="J779" s="47" t="e">
        <f>VLOOKUP(Tabla1[[#This Row],[Código]],[1]MATRIZ!$A$2:$Q$4581,17,FALSE)</f>
        <v>#N/A</v>
      </c>
      <c r="K779" s="47"/>
      <c r="AX779" s="23"/>
      <c r="BA779" s="23"/>
      <c r="BB779" s="23"/>
      <c r="BW779" s="1"/>
      <c r="BX779" s="1"/>
    </row>
    <row r="780" spans="1:76" ht="29" x14ac:dyDescent="0.35">
      <c r="A780" s="61">
        <v>537</v>
      </c>
      <c r="B780" s="57" t="s">
        <v>99</v>
      </c>
      <c r="C780" s="69">
        <v>0</v>
      </c>
      <c r="D780" s="44" t="e">
        <f>VLOOKUP($A780,CONSTATACIÓN!A:O,3,0)</f>
        <v>#N/A</v>
      </c>
      <c r="E780" s="44" t="e">
        <f>VLOOKUP(A780,CONSTATACIÓN!A774:O6219,13,FALSE)</f>
        <v>#N/A</v>
      </c>
      <c r="F780" s="49" t="s">
        <v>537</v>
      </c>
      <c r="G780" s="49">
        <v>0</v>
      </c>
      <c r="I780" s="47" t="e">
        <f>VLOOKUP(Tabla1[[#This Row],[Código]],[1]MATRIZ!$A$2:$Q$4581,16,FALSE)</f>
        <v>#N/A</v>
      </c>
      <c r="J780" s="47" t="e">
        <f>VLOOKUP(Tabla1[[#This Row],[Código]],[1]MATRIZ!$A$2:$Q$4581,17,FALSE)</f>
        <v>#N/A</v>
      </c>
      <c r="K780" s="47"/>
      <c r="AX780" s="23"/>
      <c r="BA780" s="23"/>
      <c r="BB780" s="23"/>
      <c r="BW780" s="1"/>
      <c r="BX780" s="1"/>
    </row>
    <row r="781" spans="1:76" ht="29" x14ac:dyDescent="0.35">
      <c r="A781" s="61">
        <v>538</v>
      </c>
      <c r="B781" s="57" t="s">
        <v>273</v>
      </c>
      <c r="C781" s="69">
        <v>120</v>
      </c>
      <c r="D781" s="44" t="e">
        <f>VLOOKUP($A781,CONSTATACIÓN!A:O,3,0)</f>
        <v>#N/A</v>
      </c>
      <c r="E781" s="44" t="e">
        <f>VLOOKUP(A781,CONSTATACIÓN!A775:O6220,13,FALSE)</f>
        <v>#N/A</v>
      </c>
      <c r="F781" s="49" t="s">
        <v>537</v>
      </c>
      <c r="G781" s="49">
        <v>0</v>
      </c>
      <c r="I781" s="47" t="str">
        <f>VLOOKUP(Tabla1[[#This Row],[Código]],[1]MATRIZ!$A$2:$Q$4581,16,FALSE)</f>
        <v>GADPP</v>
      </c>
      <c r="J781" s="47">
        <f>VLOOKUP(Tabla1[[#This Row],[Código]],[1]MATRIZ!$A$2:$Q$4581,17,FALSE)</f>
        <v>0</v>
      </c>
      <c r="K781" s="47"/>
      <c r="AX781" s="23"/>
      <c r="AZ781" s="23"/>
      <c r="BA781" s="23"/>
      <c r="BB781" s="23"/>
      <c r="BV781" s="23"/>
      <c r="BW781" s="1"/>
      <c r="BX781" s="1"/>
    </row>
    <row r="782" spans="1:76" ht="29" x14ac:dyDescent="0.35">
      <c r="A782" s="54">
        <v>539</v>
      </c>
      <c r="B782" s="57" t="s">
        <v>274</v>
      </c>
      <c r="C782" s="69">
        <v>0</v>
      </c>
      <c r="D782" s="44" t="e">
        <f>VLOOKUP($A782,CONSTATACIÓN!A:O,3,0)</f>
        <v>#N/A</v>
      </c>
      <c r="E782" s="44" t="e">
        <f>VLOOKUP(A782,CONSTATACIÓN!A776:O6221,13,FALSE)</f>
        <v>#N/A</v>
      </c>
      <c r="F782" s="49" t="s">
        <v>523</v>
      </c>
      <c r="G782" s="49">
        <v>0</v>
      </c>
      <c r="I782" s="47" t="str">
        <f>VLOOKUP(Tabla1[[#This Row],[Código]],[1]MATRIZ!$A$2:$Q$4581,16,FALSE)</f>
        <v>SERVICIOS GENERALES</v>
      </c>
      <c r="J782" s="47" t="str">
        <f>VLOOKUP(Tabla1[[#This Row],[Código]],[1]MATRIZ!$A$2:$Q$4581,17,FALSE)</f>
        <v>CAROLINA RUIZ</v>
      </c>
      <c r="K782" s="47"/>
      <c r="L782" s="22"/>
      <c r="N782" s="22"/>
      <c r="AX782" s="23"/>
      <c r="AZ782" s="23"/>
      <c r="BA782" s="23"/>
      <c r="BB782" s="23"/>
      <c r="BV782" s="23"/>
      <c r="BW782" s="1"/>
      <c r="BX782" s="1"/>
    </row>
    <row r="783" spans="1:76" x14ac:dyDescent="0.35">
      <c r="A783" s="61">
        <v>540</v>
      </c>
      <c r="B783" s="57" t="s">
        <v>219</v>
      </c>
      <c r="C783" s="69">
        <v>85</v>
      </c>
      <c r="D783" s="44" t="e">
        <f>VLOOKUP($A783,CONSTATACIÓN!A:O,3,0)</f>
        <v>#N/A</v>
      </c>
      <c r="E783" s="44" t="e">
        <f>VLOOKUP(A783,CONSTATACIÓN!A777:O6222,13,FALSE)</f>
        <v>#N/A</v>
      </c>
      <c r="F783" s="49" t="s">
        <v>500</v>
      </c>
      <c r="G783" s="49">
        <v>0</v>
      </c>
      <c r="I783" s="47" t="str">
        <f>VLOOKUP(Tabla1[[#This Row],[Código]],[1]MATRIZ!$A$2:$Q$4581,16,FALSE)</f>
        <v>ARCHIVO-PLAZA CULTURAL</v>
      </c>
      <c r="J783" s="47">
        <f>VLOOKUP(Tabla1[[#This Row],[Código]],[1]MATRIZ!$A$2:$Q$4581,17,FALSE)</f>
        <v>0</v>
      </c>
      <c r="K783" s="47"/>
      <c r="L783" s="22"/>
      <c r="N783" s="22"/>
      <c r="AX783" s="23"/>
      <c r="AZ783" s="23"/>
      <c r="BA783" s="23"/>
      <c r="BB783" s="23"/>
      <c r="BV783" s="23"/>
      <c r="BW783" s="1"/>
      <c r="BX783" s="1"/>
    </row>
    <row r="784" spans="1:76" x14ac:dyDescent="0.35">
      <c r="A784" s="61">
        <v>541</v>
      </c>
      <c r="B784" s="62" t="s">
        <v>275</v>
      </c>
      <c r="C784" s="69">
        <v>120</v>
      </c>
      <c r="D784" s="44" t="e">
        <f>VLOOKUP($A784,CONSTATACIÓN!A:O,3,0)</f>
        <v>#N/A</v>
      </c>
      <c r="E784" s="44" t="e">
        <f>VLOOKUP(A784,CONSTATACIÓN!A778:O6223,13,FALSE)</f>
        <v>#N/A</v>
      </c>
      <c r="F784" s="49" t="s">
        <v>500</v>
      </c>
      <c r="G784" s="49">
        <v>0</v>
      </c>
      <c r="I784" s="47" t="str">
        <f>VLOOKUP(Tabla1[[#This Row],[Código]],[1]MATRIZ!$A$2:$Q$4581,16,FALSE)</f>
        <v>SERVICIOS GENERALES</v>
      </c>
      <c r="J784" s="47">
        <f>VLOOKUP(Tabla1[[#This Row],[Código]],[1]MATRIZ!$A$2:$Q$4581,17,FALSE)</f>
        <v>0</v>
      </c>
      <c r="K784" s="47"/>
      <c r="AX784" s="23"/>
      <c r="BA784" s="23"/>
      <c r="BW784" s="1"/>
      <c r="BX784" s="1"/>
    </row>
    <row r="785" spans="1:76" x14ac:dyDescent="0.35">
      <c r="A785" s="61">
        <v>542</v>
      </c>
      <c r="B785" s="57" t="s">
        <v>271</v>
      </c>
      <c r="C785" s="69">
        <v>240</v>
      </c>
      <c r="D785" s="44" t="e">
        <f>VLOOKUP($A785,CONSTATACIÓN!A:O,3,0)</f>
        <v>#N/A</v>
      </c>
      <c r="E785" s="44" t="e">
        <f>VLOOKUP(A785,CONSTATACIÓN!A779:O6224,13,FALSE)</f>
        <v>#N/A</v>
      </c>
      <c r="F785" s="49" t="s">
        <v>500</v>
      </c>
      <c r="G785" s="49">
        <v>0</v>
      </c>
      <c r="I785" s="47" t="str">
        <f>VLOOKUP(Tabla1[[#This Row],[Código]],[1]MATRIZ!$A$2:$Q$4581,16,FALSE)</f>
        <v>TICS</v>
      </c>
      <c r="J785" s="47" t="str">
        <f>VLOOKUP(Tabla1[[#This Row],[Código]],[1]MATRIZ!$A$2:$Q$4581,17,FALSE)</f>
        <v>BODEGA TICS</v>
      </c>
      <c r="K785" s="47"/>
      <c r="AX785" s="23"/>
      <c r="BA785" s="23"/>
      <c r="BW785" s="1"/>
      <c r="BX785" s="1"/>
    </row>
    <row r="786" spans="1:76" x14ac:dyDescent="0.35">
      <c r="A786" s="63">
        <v>543</v>
      </c>
      <c r="B786" s="57" t="s">
        <v>276</v>
      </c>
      <c r="C786" s="69">
        <v>320</v>
      </c>
      <c r="D786" s="44" t="e">
        <f>VLOOKUP($A786,CONSTATACIÓN!A:O,3,0)</f>
        <v>#N/A</v>
      </c>
      <c r="E786" s="44" t="e">
        <f>VLOOKUP(A786,CONSTATACIÓN!A780:O6225,13,FALSE)</f>
        <v>#N/A</v>
      </c>
      <c r="F786" s="49" t="s">
        <v>575</v>
      </c>
      <c r="G786" s="49">
        <v>0</v>
      </c>
      <c r="I786" s="47" t="e">
        <f>VLOOKUP(Tabla1[[#This Row],[Código]],[1]MATRIZ!$A$2:$Q$4581,16,FALSE)</f>
        <v>#N/A</v>
      </c>
      <c r="J786" s="47" t="e">
        <f>VLOOKUP(Tabla1[[#This Row],[Código]],[1]MATRIZ!$A$2:$Q$4581,17,FALSE)</f>
        <v>#N/A</v>
      </c>
      <c r="K786" s="47"/>
      <c r="AX786" s="23"/>
      <c r="AZ786" s="23"/>
      <c r="BA786" s="23"/>
      <c r="BB786" s="23"/>
      <c r="BV786" s="23"/>
      <c r="BW786" s="1"/>
      <c r="BX786" s="1"/>
    </row>
    <row r="787" spans="1:76" x14ac:dyDescent="0.35">
      <c r="A787" s="63">
        <v>544</v>
      </c>
      <c r="B787" s="57" t="s">
        <v>277</v>
      </c>
      <c r="C787" s="69">
        <v>140</v>
      </c>
      <c r="D787" s="44" t="e">
        <f>VLOOKUP($A787,CONSTATACIÓN!A:O,3,0)</f>
        <v>#N/A</v>
      </c>
      <c r="E787" s="44" t="e">
        <f>VLOOKUP(A787,CONSTATACIÓN!A781:O6226,13,FALSE)</f>
        <v>#N/A</v>
      </c>
      <c r="F787" s="49" t="s">
        <v>575</v>
      </c>
      <c r="G787" s="49">
        <v>0</v>
      </c>
      <c r="I787" s="47" t="str">
        <f>VLOOKUP(Tabla1[[#This Row],[Código]],[1]MATRIZ!$A$2:$Q$4581,16,FALSE)</f>
        <v>COMUNICACIÓN</v>
      </c>
      <c r="J787" s="47" t="str">
        <f>VLOOKUP(Tabla1[[#This Row],[Código]],[1]MATRIZ!$A$2:$Q$4581,17,FALSE)</f>
        <v>KIMBERLY LOZADA</v>
      </c>
      <c r="K787" s="47"/>
      <c r="AX787" s="23"/>
      <c r="AZ787" s="23"/>
      <c r="BA787" s="23"/>
      <c r="BB787" s="23"/>
      <c r="BV787" s="23"/>
      <c r="BW787" s="1"/>
      <c r="BX787" s="1"/>
    </row>
    <row r="788" spans="1:76" x14ac:dyDescent="0.35">
      <c r="A788" s="63">
        <v>545</v>
      </c>
      <c r="B788" s="57" t="s">
        <v>278</v>
      </c>
      <c r="C788" s="69">
        <v>160</v>
      </c>
      <c r="D788" s="44" t="e">
        <f>VLOOKUP($A788,CONSTATACIÓN!A:O,3,0)</f>
        <v>#N/A</v>
      </c>
      <c r="E788" s="44" t="e">
        <f>VLOOKUP(A788,CONSTATACIÓN!A782:O6227,13,FALSE)</f>
        <v>#N/A</v>
      </c>
      <c r="F788" s="49" t="s">
        <v>575</v>
      </c>
      <c r="G788" s="49">
        <v>0</v>
      </c>
      <c r="I788" s="47" t="str">
        <f>VLOOKUP(Tabla1[[#This Row],[Código]],[1]MATRIZ!$A$2:$Q$4581,16,FALSE)</f>
        <v>SERVICIOS GENERALES</v>
      </c>
      <c r="J788" s="47" t="str">
        <f>VLOOKUP(Tabla1[[#This Row],[Código]],[1]MATRIZ!$A$2:$Q$4581,17,FALSE)</f>
        <v>CLAUDIO CHAVEZ</v>
      </c>
      <c r="K788" s="47"/>
      <c r="AX788" s="23"/>
      <c r="AZ788" s="23"/>
      <c r="BA788" s="23"/>
      <c r="BB788" s="23"/>
      <c r="BV788" s="23"/>
      <c r="BW788" s="1"/>
      <c r="BX788" s="1"/>
    </row>
    <row r="789" spans="1:76" ht="29" x14ac:dyDescent="0.35">
      <c r="A789" s="63">
        <v>546</v>
      </c>
      <c r="B789" s="57" t="s">
        <v>230</v>
      </c>
      <c r="C789" s="69">
        <v>185</v>
      </c>
      <c r="D789" s="44" t="e">
        <f>VLOOKUP($A789,CONSTATACIÓN!A:O,3,0)</f>
        <v>#N/A</v>
      </c>
      <c r="E789" s="44" t="e">
        <f>VLOOKUP(A789,CONSTATACIÓN!A783:O6228,13,FALSE)</f>
        <v>#N/A</v>
      </c>
      <c r="F789" s="49" t="s">
        <v>575</v>
      </c>
      <c r="G789" s="49">
        <v>0</v>
      </c>
      <c r="I789" s="47" t="str">
        <f>VLOOKUP(Tabla1[[#This Row],[Código]],[1]MATRIZ!$A$2:$Q$4581,16,FALSE)</f>
        <v>TURISMO Y CULTURA</v>
      </c>
      <c r="J789" s="47" t="str">
        <f>VLOOKUP(Tabla1[[#This Row],[Código]],[1]MATRIZ!$A$2:$Q$4581,17,FALSE)</f>
        <v>EDUARDO DAVILA</v>
      </c>
      <c r="K789" s="47"/>
      <c r="AX789" s="23"/>
      <c r="AZ789" s="23"/>
      <c r="BA789" s="23"/>
      <c r="BB789" s="23"/>
      <c r="BV789" s="23"/>
      <c r="BW789" s="1"/>
      <c r="BX789" s="1"/>
    </row>
    <row r="790" spans="1:76" x14ac:dyDescent="0.35">
      <c r="A790" s="63">
        <v>547</v>
      </c>
      <c r="B790" s="57" t="s">
        <v>218</v>
      </c>
      <c r="C790" s="69">
        <v>220</v>
      </c>
      <c r="D790" s="44" t="e">
        <f>VLOOKUP($A790,CONSTATACIÓN!A:O,3,0)</f>
        <v>#N/A</v>
      </c>
      <c r="E790" s="44" t="e">
        <f>VLOOKUP(A790,CONSTATACIÓN!A784:O6229,13,FALSE)</f>
        <v>#N/A</v>
      </c>
      <c r="F790" s="49" t="s">
        <v>575</v>
      </c>
      <c r="G790" s="49">
        <v>0</v>
      </c>
      <c r="I790" s="47" t="str">
        <f>VLOOKUP(Tabla1[[#This Row],[Código]],[1]MATRIZ!$A$2:$Q$4581,16,FALSE)</f>
        <v>TALENTO HUMANO</v>
      </c>
      <c r="J790" s="47" t="str">
        <f>VLOOKUP(Tabla1[[#This Row],[Código]],[1]MATRIZ!$A$2:$Q$4581,17,FALSE)</f>
        <v>JAIR PINTO</v>
      </c>
      <c r="K790" s="47"/>
      <c r="AX790" s="23"/>
      <c r="AZ790" s="23"/>
      <c r="BA790" s="23"/>
      <c r="BB790" s="23"/>
      <c r="BV790" s="23"/>
      <c r="BW790" s="1"/>
      <c r="BX790" s="1"/>
    </row>
    <row r="791" spans="1:76" ht="29" x14ac:dyDescent="0.35">
      <c r="A791" s="60">
        <v>548</v>
      </c>
      <c r="B791" s="57" t="s">
        <v>235</v>
      </c>
      <c r="C791" s="69">
        <v>1300</v>
      </c>
      <c r="D791" s="44" t="e">
        <f>VLOOKUP($A791,CONSTATACIÓN!A:O,3,0)</f>
        <v>#N/A</v>
      </c>
      <c r="E791" s="44" t="e">
        <f>VLOOKUP(A791,CONSTATACIÓN!A785:O6230,13,FALSE)</f>
        <v>#N/A</v>
      </c>
      <c r="F791" s="49" t="s">
        <v>526</v>
      </c>
      <c r="G791" s="49">
        <v>0</v>
      </c>
      <c r="I791" s="47" t="e">
        <f>VLOOKUP(Tabla1[[#This Row],[Código]],[1]MATRIZ!$A$2:$Q$4581,16,FALSE)</f>
        <v>#N/A</v>
      </c>
      <c r="J791" s="47" t="e">
        <f>VLOOKUP(Tabla1[[#This Row],[Código]],[1]MATRIZ!$A$2:$Q$4581,17,FALSE)</f>
        <v>#N/A</v>
      </c>
      <c r="K791" s="47"/>
      <c r="AX791" s="23"/>
      <c r="AZ791" s="23"/>
      <c r="BA791" s="23"/>
      <c r="BB791" s="23"/>
      <c r="BV791" s="23"/>
      <c r="BW791" s="1"/>
      <c r="BX791" s="1"/>
    </row>
    <row r="792" spans="1:76" x14ac:dyDescent="0.35">
      <c r="A792" s="63">
        <v>549</v>
      </c>
      <c r="B792" s="57" t="s">
        <v>220</v>
      </c>
      <c r="C792" s="69">
        <v>0</v>
      </c>
      <c r="D792" s="44" t="e">
        <f>VLOOKUP($A792,CONSTATACIÓN!A:O,3,0)</f>
        <v>#N/A</v>
      </c>
      <c r="E792" s="44" t="e">
        <f>VLOOKUP(A792,CONSTATACIÓN!A786:O6231,13,FALSE)</f>
        <v>#N/A</v>
      </c>
      <c r="F792" s="49" t="s">
        <v>575</v>
      </c>
      <c r="G792" s="49">
        <v>0</v>
      </c>
      <c r="I792" s="47" t="str">
        <f>VLOOKUP(Tabla1[[#This Row],[Código]],[1]MATRIZ!$A$2:$Q$4581,16,FALSE)</f>
        <v>BIENES</v>
      </c>
      <c r="J792" s="47" t="str">
        <f>VLOOKUP(Tabla1[[#This Row],[Código]],[1]MATRIZ!$A$2:$Q$4581,17,FALSE)</f>
        <v>TATIANA GARCIA</v>
      </c>
      <c r="K792" s="47"/>
      <c r="AX792" s="23"/>
      <c r="AZ792" s="23"/>
      <c r="BA792" s="23"/>
      <c r="BB792" s="23"/>
      <c r="BV792" s="23"/>
      <c r="BW792" s="1"/>
      <c r="BX792" s="1"/>
    </row>
    <row r="793" spans="1:76" x14ac:dyDescent="0.35">
      <c r="A793" s="63">
        <v>550</v>
      </c>
      <c r="B793" s="57" t="s">
        <v>220</v>
      </c>
      <c r="C793" s="69">
        <v>0</v>
      </c>
      <c r="D793" s="44" t="e">
        <f>VLOOKUP($A793,CONSTATACIÓN!A:O,3,0)</f>
        <v>#N/A</v>
      </c>
      <c r="E793" s="44" t="e">
        <f>VLOOKUP(A793,CONSTATACIÓN!A787:O6232,13,FALSE)</f>
        <v>#N/A</v>
      </c>
      <c r="F793" s="49" t="s">
        <v>575</v>
      </c>
      <c r="G793" s="49">
        <v>0</v>
      </c>
      <c r="I793" s="47" t="str">
        <f>VLOOKUP(Tabla1[[#This Row],[Código]],[1]MATRIZ!$A$2:$Q$4581,16,FALSE)</f>
        <v>PLAZA DEL CACAO</v>
      </c>
      <c r="J793" s="47" t="str">
        <f>VLOOKUP(Tabla1[[#This Row],[Código]],[1]MATRIZ!$A$2:$Q$4581,17,FALSE)</f>
        <v>COCINA</v>
      </c>
      <c r="K793" s="47"/>
      <c r="AX793" s="23"/>
      <c r="AZ793" s="23"/>
      <c r="BA793" s="23"/>
      <c r="BB793" s="23"/>
      <c r="BV793" s="23"/>
      <c r="BW793" s="1"/>
      <c r="BX793" s="1"/>
    </row>
    <row r="794" spans="1:76" x14ac:dyDescent="0.35">
      <c r="A794" s="63">
        <v>551</v>
      </c>
      <c r="B794" s="57" t="s">
        <v>99</v>
      </c>
      <c r="C794" s="69">
        <v>0</v>
      </c>
      <c r="D794" s="44" t="e">
        <f>VLOOKUP($A794,CONSTATACIÓN!A:O,3,0)</f>
        <v>#N/A</v>
      </c>
      <c r="E794" s="44" t="e">
        <f>VLOOKUP(A794,CONSTATACIÓN!A788:O6233,13,FALSE)</f>
        <v>#N/A</v>
      </c>
      <c r="F794" s="49" t="s">
        <v>575</v>
      </c>
      <c r="G794" s="49">
        <v>0</v>
      </c>
      <c r="I794" s="47" t="str">
        <f>VLOOKUP(Tabla1[[#This Row],[Código]],[1]MATRIZ!$A$2:$Q$4581,16,FALSE)</f>
        <v>COMUNICACIÓN</v>
      </c>
      <c r="J794" s="47" t="str">
        <f>VLOOKUP(Tabla1[[#This Row],[Código]],[1]MATRIZ!$A$2:$Q$4581,17,FALSE)</f>
        <v>FELIX AGUAS</v>
      </c>
      <c r="K794" s="47"/>
      <c r="AX794" s="23"/>
      <c r="AZ794" s="23"/>
      <c r="BA794" s="23"/>
      <c r="BB794" s="23"/>
      <c r="BV794" s="23"/>
      <c r="BW794" s="1"/>
      <c r="BX794" s="1"/>
    </row>
    <row r="795" spans="1:76" x14ac:dyDescent="0.35">
      <c r="A795" s="54">
        <v>552</v>
      </c>
      <c r="B795" s="57" t="s">
        <v>99</v>
      </c>
      <c r="C795" s="69">
        <v>0</v>
      </c>
      <c r="D795" s="44" t="e">
        <f>VLOOKUP($A795,CONSTATACIÓN!A:O,3,0)</f>
        <v>#N/A</v>
      </c>
      <c r="E795" s="44" t="e">
        <f>VLOOKUP(A795,CONSTATACIÓN!A789:O6234,13,FALSE)</f>
        <v>#N/A</v>
      </c>
      <c r="F795" s="49"/>
      <c r="G795" s="49">
        <v>0</v>
      </c>
      <c r="I795" s="47" t="str">
        <f>VLOOKUP(Tabla1[[#This Row],[Código]],[1]MATRIZ!$A$2:$Q$4581,16,FALSE)</f>
        <v>BIENES</v>
      </c>
      <c r="J795" s="47" t="str">
        <f>VLOOKUP(Tabla1[[#This Row],[Código]],[1]MATRIZ!$A$2:$Q$4581,17,FALSE)</f>
        <v>BODEGA DE BIENES</v>
      </c>
      <c r="K795" s="47"/>
      <c r="AX795" s="23"/>
      <c r="AZ795" s="23"/>
      <c r="BA795" s="23"/>
      <c r="BB795" s="23"/>
      <c r="BV795" s="23"/>
      <c r="BW795" s="1"/>
      <c r="BX795" s="1"/>
    </row>
    <row r="796" spans="1:76" ht="29" x14ac:dyDescent="0.35">
      <c r="A796" s="61">
        <v>553</v>
      </c>
      <c r="B796" s="57" t="s">
        <v>97</v>
      </c>
      <c r="C796" s="69">
        <v>215</v>
      </c>
      <c r="D796" s="44" t="e">
        <f>VLOOKUP($A796,CONSTATACIÓN!A:O,3,0)</f>
        <v>#N/A</v>
      </c>
      <c r="E796" s="44" t="e">
        <f>VLOOKUP(A796,CONSTATACIÓN!A790:O6235,13,FALSE)</f>
        <v>#N/A</v>
      </c>
      <c r="F796" s="49" t="s">
        <v>521</v>
      </c>
      <c r="G796" s="49">
        <v>0</v>
      </c>
      <c r="I796" s="47" t="e">
        <f>VLOOKUP(Tabla1[[#This Row],[Código]],[1]MATRIZ!$A$2:$Q$4581,16,FALSE)</f>
        <v>#N/A</v>
      </c>
      <c r="J796" s="47" t="e">
        <f>VLOOKUP(Tabla1[[#This Row],[Código]],[1]MATRIZ!$A$2:$Q$4581,17,FALSE)</f>
        <v>#N/A</v>
      </c>
      <c r="K796" s="47"/>
      <c r="AX796" s="23"/>
      <c r="AZ796" s="23"/>
      <c r="BA796" s="23"/>
      <c r="BB796" s="23"/>
      <c r="BV796" s="23"/>
      <c r="BW796" s="1"/>
      <c r="BX796" s="1"/>
    </row>
    <row r="797" spans="1:76" ht="29" x14ac:dyDescent="0.35">
      <c r="A797" s="54">
        <v>554</v>
      </c>
      <c r="B797" s="57" t="s">
        <v>221</v>
      </c>
      <c r="C797" s="69">
        <v>801</v>
      </c>
      <c r="D797" s="44" t="e">
        <f>VLOOKUP($A797,CONSTATACIÓN!A:O,3,0)</f>
        <v>#N/A</v>
      </c>
      <c r="E797" s="44" t="e">
        <f>VLOOKUP(A797,CONSTATACIÓN!A791:O6236,13,FALSE)</f>
        <v>#N/A</v>
      </c>
      <c r="F797" s="49" t="s">
        <v>474</v>
      </c>
      <c r="G797" s="49" t="s">
        <v>446</v>
      </c>
      <c r="I797" s="47" t="e">
        <f>VLOOKUP(Tabla1[[#This Row],[Código]],[1]MATRIZ!$A$2:$Q$4581,16,FALSE)</f>
        <v>#N/A</v>
      </c>
      <c r="J797" s="47" t="e">
        <f>VLOOKUP(Tabla1[[#This Row],[Código]],[1]MATRIZ!$A$2:$Q$4581,17,FALSE)</f>
        <v>#N/A</v>
      </c>
      <c r="K797" s="47"/>
      <c r="AX797" s="23"/>
      <c r="AZ797" s="23"/>
      <c r="BA797" s="23"/>
      <c r="BB797" s="23"/>
      <c r="BV797" s="23"/>
      <c r="BW797" s="1"/>
      <c r="BX797" s="1"/>
    </row>
    <row r="798" spans="1:76" ht="29" x14ac:dyDescent="0.35">
      <c r="A798" s="54">
        <v>555</v>
      </c>
      <c r="B798" s="57" t="s">
        <v>97</v>
      </c>
      <c r="C798" s="69">
        <v>215</v>
      </c>
      <c r="D798" s="44" t="e">
        <f>VLOOKUP($A798,CONSTATACIÓN!A:O,3,0)</f>
        <v>#N/A</v>
      </c>
      <c r="E798" s="44" t="e">
        <f>VLOOKUP(A798,CONSTATACIÓN!A792:O6237,13,FALSE)</f>
        <v>#N/A</v>
      </c>
      <c r="F798" s="49" t="s">
        <v>576</v>
      </c>
      <c r="G798" s="49">
        <v>0</v>
      </c>
      <c r="I798" s="47" t="str">
        <f>VLOOKUP(Tabla1[[#This Row],[Código]],[1]MATRIZ!$A$2:$Q$4581,16,FALSE)</f>
        <v>COMUNICACIÓN</v>
      </c>
      <c r="J798" s="47" t="str">
        <f>VLOOKUP(Tabla1[[#This Row],[Código]],[1]MATRIZ!$A$2:$Q$4581,17,FALSE)</f>
        <v>CAROLINA RODRIGUEZ</v>
      </c>
      <c r="K798" s="47"/>
      <c r="AX798" s="23"/>
      <c r="AZ798" s="23"/>
      <c r="BA798" s="23"/>
      <c r="BB798" s="23"/>
      <c r="BV798" s="23"/>
      <c r="BW798" s="1"/>
      <c r="BX798" s="1"/>
    </row>
    <row r="799" spans="1:76" x14ac:dyDescent="0.35">
      <c r="A799" s="63">
        <v>556</v>
      </c>
      <c r="B799" s="57" t="s">
        <v>221</v>
      </c>
      <c r="C799" s="69">
        <v>801</v>
      </c>
      <c r="D799" s="44" t="e">
        <f>VLOOKUP($A799,CONSTATACIÓN!A:O,3,0)</f>
        <v>#N/A</v>
      </c>
      <c r="E799" s="44" t="e">
        <f>VLOOKUP(A799,CONSTATACIÓN!A793:O6238,13,FALSE)</f>
        <v>#N/A</v>
      </c>
      <c r="F799" s="49" t="s">
        <v>575</v>
      </c>
      <c r="G799" s="49" t="s">
        <v>432</v>
      </c>
      <c r="I799" s="47" t="str">
        <f>VLOOKUP(Tabla1[[#This Row],[Código]],[1]MATRIZ!$A$2:$Q$4581,16,FALSE)</f>
        <v>JURIDICO</v>
      </c>
      <c r="J799" s="47" t="str">
        <f>VLOOKUP(Tabla1[[#This Row],[Código]],[1]MATRIZ!$A$2:$Q$4581,17,FALSE)</f>
        <v>PUL SILVA</v>
      </c>
      <c r="K799" s="47"/>
      <c r="AX799" s="23"/>
      <c r="AZ799" s="23"/>
      <c r="BA799" s="23"/>
      <c r="BB799" s="23"/>
      <c r="BV799" s="23"/>
      <c r="BW799" s="1"/>
      <c r="BX799" s="1"/>
    </row>
    <row r="800" spans="1:76" x14ac:dyDescent="0.35">
      <c r="A800" s="63">
        <v>557</v>
      </c>
      <c r="B800" s="57" t="s">
        <v>119</v>
      </c>
      <c r="C800" s="69">
        <v>280</v>
      </c>
      <c r="D800" s="44" t="e">
        <f>VLOOKUP($A800,CONSTATACIÓN!A:O,3,0)</f>
        <v>#N/A</v>
      </c>
      <c r="E800" s="44" t="e">
        <f>VLOOKUP(A800,CONSTATACIÓN!A794:O6239,13,FALSE)</f>
        <v>#N/A</v>
      </c>
      <c r="F800" s="49" t="s">
        <v>473</v>
      </c>
      <c r="G800" s="49" t="s">
        <v>432</v>
      </c>
      <c r="I800" s="47" t="str">
        <f>VLOOKUP(Tabla1[[#This Row],[Código]],[1]MATRIZ!$A$2:$Q$4581,16,FALSE)</f>
        <v>TURISMO Y CULTURA</v>
      </c>
      <c r="J800" s="47" t="str">
        <f>VLOOKUP(Tabla1[[#This Row],[Código]],[1]MATRIZ!$A$2:$Q$4581,17,FALSE)</f>
        <v>EDUARDO DAVILA</v>
      </c>
      <c r="K800" s="47"/>
      <c r="AX800" s="23"/>
      <c r="AZ800" s="23"/>
      <c r="BA800" s="23"/>
      <c r="BB800" s="23"/>
      <c r="BV800" s="23"/>
      <c r="BW800" s="1"/>
      <c r="BX800" s="1"/>
    </row>
    <row r="801" spans="1:76" x14ac:dyDescent="0.35">
      <c r="A801" s="54">
        <v>558</v>
      </c>
      <c r="B801" s="57" t="s">
        <v>219</v>
      </c>
      <c r="C801" s="69">
        <v>85</v>
      </c>
      <c r="D801" s="44" t="e">
        <f>VLOOKUP($A801,CONSTATACIÓN!A:O,3,0)</f>
        <v>#N/A</v>
      </c>
      <c r="E801" s="44" t="e">
        <f>VLOOKUP(A801,CONSTATACIÓN!A795:O6240,13,FALSE)</f>
        <v>#N/A</v>
      </c>
      <c r="F801" s="49"/>
      <c r="G801" s="49">
        <v>0</v>
      </c>
      <c r="I801" s="47" t="str">
        <f>VLOOKUP(Tabla1[[#This Row],[Código]],[1]MATRIZ!$A$2:$Q$4581,16,FALSE)</f>
        <v>ENFERMERIA</v>
      </c>
      <c r="J801" s="47">
        <f>VLOOKUP(Tabla1[[#This Row],[Código]],[1]MATRIZ!$A$2:$Q$4581,17,FALSE)</f>
        <v>0</v>
      </c>
      <c r="K801" s="47"/>
      <c r="AX801" s="23"/>
      <c r="AZ801" s="23"/>
      <c r="BA801" s="23"/>
      <c r="BB801" s="23"/>
      <c r="BV801" s="23"/>
      <c r="BW801" s="1"/>
      <c r="BX801" s="1"/>
    </row>
    <row r="802" spans="1:76" x14ac:dyDescent="0.35">
      <c r="A802" s="63">
        <v>559</v>
      </c>
      <c r="B802" s="57" t="s">
        <v>85</v>
      </c>
      <c r="C802" s="69">
        <v>420</v>
      </c>
      <c r="D802" s="44" t="e">
        <f>VLOOKUP($A802,CONSTATACIÓN!A:O,3,0)</f>
        <v>#N/A</v>
      </c>
      <c r="E802" s="44" t="e">
        <f>VLOOKUP(A802,CONSTATACIÓN!A796:O6241,13,FALSE)</f>
        <v>#N/A</v>
      </c>
      <c r="F802" s="49" t="s">
        <v>473</v>
      </c>
      <c r="G802" s="49" t="s">
        <v>432</v>
      </c>
      <c r="I802" s="47" t="str">
        <f>VLOOKUP(Tabla1[[#This Row],[Código]],[1]MATRIZ!$A$2:$Q$4581,16,FALSE)</f>
        <v>AUDITORIA</v>
      </c>
      <c r="J802" s="47" t="str">
        <f>VLOOKUP(Tabla1[[#This Row],[Código]],[1]MATRIZ!$A$2:$Q$4581,17,FALSE)</f>
        <v>OFICINA IVA</v>
      </c>
      <c r="K802" s="47"/>
      <c r="AX802" s="23"/>
      <c r="AZ802" s="23"/>
      <c r="BA802" s="23"/>
      <c r="BB802" s="23"/>
      <c r="BV802" s="23"/>
      <c r="BW802" s="1"/>
      <c r="BX802" s="1"/>
    </row>
    <row r="803" spans="1:76" ht="29" x14ac:dyDescent="0.35">
      <c r="A803" s="63">
        <v>560</v>
      </c>
      <c r="B803" s="57" t="s">
        <v>230</v>
      </c>
      <c r="C803" s="69">
        <v>185</v>
      </c>
      <c r="D803" s="44" t="e">
        <f>VLOOKUP($A803,CONSTATACIÓN!A:O,3,0)</f>
        <v>#N/A</v>
      </c>
      <c r="E803" s="44" t="e">
        <f>VLOOKUP(A803,CONSTATACIÓN!A797:O6242,13,FALSE)</f>
        <v>#N/A</v>
      </c>
      <c r="F803" s="49" t="s">
        <v>473</v>
      </c>
      <c r="G803" s="49" t="s">
        <v>432</v>
      </c>
      <c r="I803" s="47" t="str">
        <f>VLOOKUP(Tabla1[[#This Row],[Código]],[1]MATRIZ!$A$2:$Q$4581,16,FALSE)</f>
        <v>AUDITORIA</v>
      </c>
      <c r="J803" s="47" t="str">
        <f>VLOOKUP(Tabla1[[#This Row],[Código]],[1]MATRIZ!$A$2:$Q$4581,17,FALSE)</f>
        <v>OFICINA IVA</v>
      </c>
      <c r="K803" s="47"/>
      <c r="AX803" s="23"/>
      <c r="AZ803" s="23"/>
      <c r="BA803" s="23"/>
      <c r="BB803" s="23"/>
      <c r="BV803" s="23"/>
      <c r="BW803" s="1"/>
      <c r="BX803" s="1"/>
    </row>
    <row r="804" spans="1:76" x14ac:dyDescent="0.35">
      <c r="A804" s="54">
        <v>561</v>
      </c>
      <c r="B804" s="57" t="s">
        <v>220</v>
      </c>
      <c r="C804" s="69">
        <v>0</v>
      </c>
      <c r="D804" s="44" t="e">
        <f>VLOOKUP($A804,CONSTATACIÓN!A:O,3,0)</f>
        <v>#N/A</v>
      </c>
      <c r="E804" s="44" t="e">
        <f>VLOOKUP(A804,CONSTATACIÓN!A798:O6243,13,FALSE)</f>
        <v>#N/A</v>
      </c>
      <c r="F804" s="49"/>
      <c r="G804" s="49">
        <v>0</v>
      </c>
      <c r="I804" s="47" t="str">
        <f>VLOOKUP(Tabla1[[#This Row],[Código]],[1]MATRIZ!$A$2:$Q$4581,16,FALSE)</f>
        <v>SERVICIOS GENERALES</v>
      </c>
      <c r="J804" s="47">
        <f>VLOOKUP(Tabla1[[#This Row],[Código]],[1]MATRIZ!$A$2:$Q$4581,17,FALSE)</f>
        <v>0</v>
      </c>
      <c r="K804" s="47"/>
      <c r="AX804" s="23"/>
      <c r="AZ804" s="23"/>
      <c r="BA804" s="23"/>
      <c r="BB804" s="23"/>
      <c r="BV804" s="23"/>
      <c r="BW804" s="1"/>
      <c r="BX804" s="1"/>
    </row>
    <row r="805" spans="1:76" ht="29" x14ac:dyDescent="0.35">
      <c r="A805" s="63">
        <v>562</v>
      </c>
      <c r="B805" s="57" t="s">
        <v>235</v>
      </c>
      <c r="C805" s="69">
        <v>1300</v>
      </c>
      <c r="D805" s="44" t="e">
        <f>VLOOKUP($A805,CONSTATACIÓN!A:O,3,0)</f>
        <v>#N/A</v>
      </c>
      <c r="E805" s="44" t="e">
        <f>VLOOKUP(A805,CONSTATACIÓN!A799:O6244,13,FALSE)</f>
        <v>#N/A</v>
      </c>
      <c r="F805" s="49" t="s">
        <v>473</v>
      </c>
      <c r="G805" s="49" t="s">
        <v>432</v>
      </c>
      <c r="I805" s="47" t="e">
        <f>VLOOKUP(Tabla1[[#This Row],[Código]],[1]MATRIZ!$A$2:$Q$4581,16,FALSE)</f>
        <v>#N/A</v>
      </c>
      <c r="J805" s="47" t="e">
        <f>VLOOKUP(Tabla1[[#This Row],[Código]],[1]MATRIZ!$A$2:$Q$4581,17,FALSE)</f>
        <v>#N/A</v>
      </c>
      <c r="K805" s="47"/>
      <c r="AX805" s="23"/>
      <c r="AZ805" s="23"/>
      <c r="BA805" s="23"/>
      <c r="BB805" s="23"/>
      <c r="BV805" s="23"/>
      <c r="BW805" s="1"/>
      <c r="BX805" s="1"/>
    </row>
    <row r="806" spans="1:76" x14ac:dyDescent="0.35">
      <c r="A806" s="63">
        <v>563</v>
      </c>
      <c r="B806" s="57" t="s">
        <v>254</v>
      </c>
      <c r="C806" s="69">
        <v>35</v>
      </c>
      <c r="D806" s="44" t="e">
        <f>VLOOKUP($A806,CONSTATACIÓN!A:O,3,0)</f>
        <v>#N/A</v>
      </c>
      <c r="E806" s="44" t="e">
        <f>VLOOKUP(A806,CONSTATACIÓN!A800:O6245,13,FALSE)</f>
        <v>#N/A</v>
      </c>
      <c r="F806" s="49" t="s">
        <v>473</v>
      </c>
      <c r="G806" s="49" t="s">
        <v>432</v>
      </c>
      <c r="I806" s="47" t="str">
        <f>VLOOKUP(Tabla1[[#This Row],[Código]],[1]MATRIZ!$A$2:$Q$4581,16,FALSE)</f>
        <v>TALENTO HUMANO</v>
      </c>
      <c r="J806" s="47" t="str">
        <f>VLOOKUP(Tabla1[[#This Row],[Código]],[1]MATRIZ!$A$2:$Q$4581,17,FALSE)</f>
        <v>PATRICIA RODRIGUEZ</v>
      </c>
      <c r="K806" s="47"/>
      <c r="AX806" s="23"/>
      <c r="AZ806" s="23"/>
      <c r="BA806" s="23"/>
      <c r="BB806" s="23"/>
      <c r="BV806" s="23"/>
      <c r="BW806" s="1"/>
      <c r="BX806" s="1"/>
    </row>
    <row r="807" spans="1:76" x14ac:dyDescent="0.35">
      <c r="A807" s="78">
        <v>564</v>
      </c>
      <c r="B807" s="57" t="s">
        <v>85</v>
      </c>
      <c r="C807" s="69">
        <v>420</v>
      </c>
      <c r="D807" s="44" t="e">
        <f>VLOOKUP($A807,CONSTATACIÓN!A:O,3,0)</f>
        <v>#N/A</v>
      </c>
      <c r="E807" s="44" t="e">
        <f>VLOOKUP(A807,CONSTATACIÓN!A801:O6246,13,FALSE)</f>
        <v>#N/A</v>
      </c>
      <c r="F807" s="49" t="s">
        <v>473</v>
      </c>
      <c r="G807" s="49" t="s">
        <v>432</v>
      </c>
      <c r="I807" s="47" t="str">
        <f>VLOOKUP(Tabla1[[#This Row],[Código]],[1]MATRIZ!$A$2:$Q$4581,16,FALSE)</f>
        <v>COMUNICACIÓN</v>
      </c>
      <c r="J807" s="47" t="str">
        <f>VLOOKUP(Tabla1[[#This Row],[Código]],[1]MATRIZ!$A$2:$Q$4581,17,FALSE)</f>
        <v>KIMBERLY LOZADA</v>
      </c>
      <c r="K807" s="47"/>
      <c r="AX807" s="23"/>
      <c r="AZ807" s="23"/>
      <c r="BA807" s="23"/>
      <c r="BB807" s="23"/>
      <c r="BV807" s="23"/>
      <c r="BW807" s="1"/>
      <c r="BX807" s="1"/>
    </row>
    <row r="808" spans="1:76" ht="29" x14ac:dyDescent="0.35">
      <c r="A808" s="78">
        <v>565</v>
      </c>
      <c r="B808" s="57" t="s">
        <v>230</v>
      </c>
      <c r="C808" s="69">
        <v>185</v>
      </c>
      <c r="D808" s="44" t="e">
        <f>VLOOKUP($A808,CONSTATACIÓN!A:O,3,0)</f>
        <v>#N/A</v>
      </c>
      <c r="E808" s="44" t="e">
        <f>VLOOKUP(A808,CONSTATACIÓN!A802:O6247,13,FALSE)</f>
        <v>#N/A</v>
      </c>
      <c r="F808" s="49" t="s">
        <v>473</v>
      </c>
      <c r="G808" s="49" t="s">
        <v>432</v>
      </c>
      <c r="I808" s="47" t="str">
        <f>VLOOKUP(Tabla1[[#This Row],[Código]],[1]MATRIZ!$A$2:$Q$4581,16,FALSE)</f>
        <v>JURIDICO</v>
      </c>
      <c r="J808" s="47" t="str">
        <f>VLOOKUP(Tabla1[[#This Row],[Código]],[1]MATRIZ!$A$2:$Q$4581,17,FALSE)</f>
        <v>GABRIELA FLORES</v>
      </c>
      <c r="K808" s="47"/>
      <c r="AX808" s="23"/>
      <c r="AZ808" s="23"/>
      <c r="BA808" s="23"/>
      <c r="BB808" s="23"/>
      <c r="BV808" s="23"/>
      <c r="BW808" s="1"/>
      <c r="BX808" s="1"/>
    </row>
    <row r="809" spans="1:76" x14ac:dyDescent="0.35">
      <c r="A809" s="54">
        <v>566</v>
      </c>
      <c r="B809" s="57" t="s">
        <v>99</v>
      </c>
      <c r="C809" s="69">
        <v>0</v>
      </c>
      <c r="D809" s="44" t="e">
        <f>VLOOKUP($A809,CONSTATACIÓN!A:O,3,0)</f>
        <v>#N/A</v>
      </c>
      <c r="E809" s="44" t="e">
        <f>VLOOKUP(A809,CONSTATACIÓN!A803:O6248,13,FALSE)</f>
        <v>#N/A</v>
      </c>
      <c r="F809" s="49"/>
      <c r="G809" s="49">
        <v>0</v>
      </c>
      <c r="I809" s="47" t="e">
        <f>VLOOKUP(Tabla1[[#This Row],[Código]],[1]MATRIZ!$A$2:$Q$4581,16,FALSE)</f>
        <v>#N/A</v>
      </c>
      <c r="J809" s="47" t="e">
        <f>VLOOKUP(Tabla1[[#This Row],[Código]],[1]MATRIZ!$A$2:$Q$4581,17,FALSE)</f>
        <v>#N/A</v>
      </c>
      <c r="K809" s="47"/>
      <c r="AX809" s="23"/>
      <c r="AZ809" s="23"/>
      <c r="BA809" s="23"/>
      <c r="BB809" s="23"/>
      <c r="BV809" s="23"/>
      <c r="BW809" s="1"/>
      <c r="BX809" s="1"/>
    </row>
    <row r="810" spans="1:76" ht="29" x14ac:dyDescent="0.35">
      <c r="A810" s="78">
        <v>567</v>
      </c>
      <c r="B810" s="57" t="s">
        <v>235</v>
      </c>
      <c r="C810" s="69">
        <v>1300</v>
      </c>
      <c r="D810" s="44" t="e">
        <f>VLOOKUP($A810,CONSTATACIÓN!A:O,3,0)</f>
        <v>#N/A</v>
      </c>
      <c r="E810" s="44" t="e">
        <f>VLOOKUP(A810,CONSTATACIÓN!A804:O6249,13,FALSE)</f>
        <v>#N/A</v>
      </c>
      <c r="F810" s="49" t="s">
        <v>473</v>
      </c>
      <c r="G810" s="49" t="s">
        <v>432</v>
      </c>
      <c r="I810" s="47" t="str">
        <f>VLOOKUP(Tabla1[[#This Row],[Código]],[1]MATRIZ!$A$2:$Q$4581,16,FALSE)</f>
        <v>BIENES</v>
      </c>
      <c r="J810" s="47" t="str">
        <f>VLOOKUP(Tabla1[[#This Row],[Código]],[1]MATRIZ!$A$2:$Q$4581,17,FALSE)</f>
        <v>BODEGA DE BIENES</v>
      </c>
      <c r="K810" s="47"/>
      <c r="AX810" s="23"/>
      <c r="AZ810" s="23"/>
      <c r="BA810" s="23"/>
      <c r="BB810" s="23"/>
      <c r="BV810" s="23"/>
      <c r="BW810" s="1"/>
      <c r="BX810" s="1"/>
    </row>
    <row r="811" spans="1:76" ht="29" x14ac:dyDescent="0.35">
      <c r="A811" s="78">
        <v>568</v>
      </c>
      <c r="B811" s="57" t="s">
        <v>85</v>
      </c>
      <c r="C811" s="69">
        <v>420</v>
      </c>
      <c r="D811" s="44" t="e">
        <f>VLOOKUP($A811,CONSTATACIÓN!A:O,3,0)</f>
        <v>#N/A</v>
      </c>
      <c r="E811" s="44" t="e">
        <f>VLOOKUP(A811,CONSTATACIÓN!A805:O6250,13,FALSE)</f>
        <v>#N/A</v>
      </c>
      <c r="F811" s="49" t="s">
        <v>529</v>
      </c>
      <c r="G811" s="49">
        <v>0</v>
      </c>
      <c r="I811" s="47" t="str">
        <f>VLOOKUP(Tabla1[[#This Row],[Código]],[1]MATRIZ!$A$2:$Q$4581,16,FALSE)</f>
        <v>JURIDICO</v>
      </c>
      <c r="J811" s="47" t="str">
        <f>VLOOKUP(Tabla1[[#This Row],[Código]],[1]MATRIZ!$A$2:$Q$4581,17,FALSE)</f>
        <v>GABRIELA FLORES</v>
      </c>
      <c r="K811" s="47"/>
      <c r="AX811" s="23"/>
      <c r="AZ811" s="23"/>
      <c r="BA811" s="23"/>
      <c r="BB811" s="23"/>
      <c r="BV811" s="23"/>
      <c r="BW811" s="1"/>
      <c r="BX811" s="1"/>
    </row>
    <row r="812" spans="1:76" ht="29" x14ac:dyDescent="0.35">
      <c r="A812" s="54">
        <v>569</v>
      </c>
      <c r="B812" s="57" t="s">
        <v>242</v>
      </c>
      <c r="C812" s="69">
        <v>86</v>
      </c>
      <c r="D812" s="44" t="e">
        <f>VLOOKUP($A812,CONSTATACIÓN!A:O,3,0)</f>
        <v>#N/A</v>
      </c>
      <c r="E812" s="44" t="e">
        <f>VLOOKUP(A812,CONSTATACIÓN!A806:O6251,13,FALSE)</f>
        <v>#N/A</v>
      </c>
      <c r="F812" s="49" t="s">
        <v>535</v>
      </c>
      <c r="G812" s="49" t="s">
        <v>444</v>
      </c>
      <c r="I812" s="47" t="str">
        <f>VLOOKUP(Tabla1[[#This Row],[Código]],[1]MATRIZ!$A$2:$Q$4581,16,FALSE)</f>
        <v>JURIDICO</v>
      </c>
      <c r="J812" s="47" t="str">
        <f>VLOOKUP(Tabla1[[#This Row],[Código]],[1]MATRIZ!$A$2:$Q$4581,17,FALSE)</f>
        <v>GABRIELA FLORES</v>
      </c>
      <c r="K812" s="47"/>
      <c r="AX812" s="23"/>
      <c r="AZ812" s="23"/>
      <c r="BA812" s="23"/>
      <c r="BB812" s="23"/>
      <c r="BV812" s="23"/>
      <c r="BW812" s="1"/>
      <c r="BX812" s="1"/>
    </row>
    <row r="813" spans="1:76" ht="29" x14ac:dyDescent="0.35">
      <c r="A813" s="54">
        <v>570</v>
      </c>
      <c r="B813" s="57" t="s">
        <v>221</v>
      </c>
      <c r="C813" s="69">
        <v>801</v>
      </c>
      <c r="D813" s="44" t="e">
        <f>VLOOKUP($A813,CONSTATACIÓN!A:O,3,0)</f>
        <v>#N/A</v>
      </c>
      <c r="E813" s="44" t="e">
        <f>VLOOKUP(A813,CONSTATACIÓN!A807:O6252,13,FALSE)</f>
        <v>#N/A</v>
      </c>
      <c r="F813" s="49" t="s">
        <v>535</v>
      </c>
      <c r="G813" s="49" t="s">
        <v>444</v>
      </c>
      <c r="I813" s="47" t="str">
        <f>VLOOKUP(Tabla1[[#This Row],[Código]],[1]MATRIZ!$A$2:$Q$4581,16,FALSE)</f>
        <v>ARCHIVO</v>
      </c>
      <c r="J813" s="47" t="str">
        <f>VLOOKUP(Tabla1[[#This Row],[Código]],[1]MATRIZ!$A$2:$Q$4581,17,FALSE)</f>
        <v>FERNANDO ZAPATA</v>
      </c>
      <c r="K813" s="47"/>
      <c r="AX813" s="23"/>
      <c r="AZ813" s="23"/>
      <c r="BA813" s="23"/>
      <c r="BB813" s="23"/>
      <c r="BV813" s="23"/>
      <c r="BW813" s="1"/>
      <c r="BX813" s="1"/>
    </row>
    <row r="814" spans="1:76" ht="29" x14ac:dyDescent="0.35">
      <c r="A814" s="54">
        <v>571</v>
      </c>
      <c r="B814" s="57" t="s">
        <v>97</v>
      </c>
      <c r="C814" s="69">
        <v>215</v>
      </c>
      <c r="D814" s="44" t="e">
        <f>VLOOKUP($A814,CONSTATACIÓN!A:O,3,0)</f>
        <v>#N/A</v>
      </c>
      <c r="E814" s="44" t="e">
        <f>VLOOKUP(A814,CONSTATACIÓN!A808:O6253,13,FALSE)</f>
        <v>#N/A</v>
      </c>
      <c r="F814" s="49" t="s">
        <v>535</v>
      </c>
      <c r="G814" s="49" t="s">
        <v>444</v>
      </c>
      <c r="I814" s="47" t="str">
        <f>VLOOKUP(Tabla1[[#This Row],[Código]],[1]MATRIZ!$A$2:$Q$4581,16,FALSE)</f>
        <v>TALENTO HUMANO</v>
      </c>
      <c r="J814" s="47" t="str">
        <f>VLOOKUP(Tabla1[[#This Row],[Código]],[1]MATRIZ!$A$2:$Q$4581,17,FALSE)</f>
        <v>JAIR PINTO</v>
      </c>
      <c r="K814" s="47"/>
      <c r="AX814" s="23"/>
      <c r="AZ814" s="23"/>
      <c r="BA814" s="23"/>
      <c r="BB814" s="23"/>
      <c r="BV814" s="23"/>
      <c r="BW814" s="1"/>
      <c r="BX814" s="1"/>
    </row>
    <row r="815" spans="1:76" ht="29" x14ac:dyDescent="0.35">
      <c r="A815" s="54">
        <v>572</v>
      </c>
      <c r="B815" s="57" t="s">
        <v>235</v>
      </c>
      <c r="C815" s="69">
        <v>1300</v>
      </c>
      <c r="D815" s="44" t="e">
        <f>VLOOKUP($A815,CONSTATACIÓN!A:O,3,0)</f>
        <v>#N/A</v>
      </c>
      <c r="E815" s="44" t="e">
        <f>VLOOKUP(A815,CONSTATACIÓN!A809:O6254,13,FALSE)</f>
        <v>#N/A</v>
      </c>
      <c r="F815" s="49" t="s">
        <v>535</v>
      </c>
      <c r="G815" s="49" t="s">
        <v>432</v>
      </c>
      <c r="I815" s="47" t="str">
        <f>VLOOKUP(Tabla1[[#This Row],[Código]],[1]MATRIZ!$A$2:$Q$4581,16,FALSE)</f>
        <v>JURIDICO</v>
      </c>
      <c r="J815" s="47" t="str">
        <f>VLOOKUP(Tabla1[[#This Row],[Código]],[1]MATRIZ!$A$2:$Q$4581,17,FALSE)</f>
        <v>MESA REUNION</v>
      </c>
      <c r="K815" s="47"/>
      <c r="AX815" s="23"/>
      <c r="AZ815" s="23"/>
      <c r="BA815" s="23"/>
      <c r="BB815" s="23"/>
      <c r="BV815" s="23"/>
      <c r="BW815" s="1"/>
      <c r="BX815" s="1"/>
    </row>
    <row r="816" spans="1:76" ht="29" x14ac:dyDescent="0.35">
      <c r="A816" s="54">
        <v>573</v>
      </c>
      <c r="B816" s="57" t="s">
        <v>220</v>
      </c>
      <c r="C816" s="69">
        <v>0</v>
      </c>
      <c r="D816" s="44" t="e">
        <f>VLOOKUP($A816,CONSTATACIÓN!A:O,3,0)</f>
        <v>#N/A</v>
      </c>
      <c r="E816" s="44" t="e">
        <f>VLOOKUP(A816,CONSTATACIÓN!A810:O6255,13,FALSE)</f>
        <v>#N/A</v>
      </c>
      <c r="F816" s="49" t="s">
        <v>529</v>
      </c>
      <c r="G816" s="49">
        <v>0</v>
      </c>
      <c r="I816" s="47" t="e">
        <f>VLOOKUP(Tabla1[[#This Row],[Código]],[1]MATRIZ!$A$2:$Q$4581,16,FALSE)</f>
        <v>#N/A</v>
      </c>
      <c r="J816" s="47" t="e">
        <f>VLOOKUP(Tabla1[[#This Row],[Código]],[1]MATRIZ!$A$2:$Q$4581,17,FALSE)</f>
        <v>#N/A</v>
      </c>
      <c r="K816" s="47"/>
      <c r="AX816" s="23"/>
      <c r="AZ816" s="23"/>
      <c r="BA816" s="23"/>
      <c r="BB816" s="23"/>
      <c r="BV816" s="23"/>
      <c r="BW816" s="1"/>
      <c r="BX816" s="1"/>
    </row>
    <row r="817" spans="1:76" ht="29" x14ac:dyDescent="0.35">
      <c r="A817" s="54">
        <v>574</v>
      </c>
      <c r="B817" s="57" t="s">
        <v>230</v>
      </c>
      <c r="C817" s="69">
        <v>185</v>
      </c>
      <c r="D817" s="44" t="e">
        <f>VLOOKUP($A817,CONSTATACIÓN!A:O,3,0)</f>
        <v>#N/A</v>
      </c>
      <c r="E817" s="44" t="e">
        <f>VLOOKUP(A817,CONSTATACIÓN!A811:O6256,13,FALSE)</f>
        <v>#N/A</v>
      </c>
      <c r="F817" s="49" t="s">
        <v>577</v>
      </c>
      <c r="G817" s="49">
        <v>0</v>
      </c>
      <c r="I817" s="47" t="e">
        <f>VLOOKUP(Tabla1[[#This Row],[Código]],[1]MATRIZ!$A$2:$Q$4581,16,FALSE)</f>
        <v>#N/A</v>
      </c>
      <c r="J817" s="47" t="e">
        <f>VLOOKUP(Tabla1[[#This Row],[Código]],[1]MATRIZ!$A$2:$Q$4581,17,FALSE)</f>
        <v>#N/A</v>
      </c>
      <c r="K817" s="47"/>
      <c r="AX817" s="23"/>
      <c r="AZ817" s="23"/>
      <c r="BA817" s="23"/>
      <c r="BB817" s="23"/>
      <c r="BV817" s="23"/>
      <c r="BW817" s="1"/>
      <c r="BX817" s="1"/>
    </row>
    <row r="818" spans="1:76" ht="29" x14ac:dyDescent="0.35">
      <c r="A818" s="54">
        <v>575</v>
      </c>
      <c r="B818" s="57" t="s">
        <v>219</v>
      </c>
      <c r="C818" s="69">
        <v>85</v>
      </c>
      <c r="D818" s="44" t="e">
        <f>VLOOKUP($A818,CONSTATACIÓN!A:O,3,0)</f>
        <v>#N/A</v>
      </c>
      <c r="E818" s="44" t="e">
        <f>VLOOKUP(A818,CONSTATACIÓN!A812:O6257,13,FALSE)</f>
        <v>#N/A</v>
      </c>
      <c r="F818" s="49" t="s">
        <v>529</v>
      </c>
      <c r="G818" s="49">
        <v>0</v>
      </c>
      <c r="I818" s="47" t="str">
        <f>VLOOKUP(Tabla1[[#This Row],[Código]],[1]MATRIZ!$A$2:$Q$4581,16,FALSE)</f>
        <v>COMEDOR</v>
      </c>
      <c r="J818" s="47" t="str">
        <f>VLOOKUP(Tabla1[[#This Row],[Código]],[1]MATRIZ!$A$2:$Q$4581,17,FALSE)</f>
        <v>LOCAL 67</v>
      </c>
      <c r="K818" s="47"/>
      <c r="AX818" s="23"/>
      <c r="AZ818" s="23"/>
      <c r="BA818" s="23"/>
      <c r="BB818" s="23"/>
      <c r="BV818" s="23"/>
      <c r="BW818" s="1"/>
      <c r="BX818" s="1"/>
    </row>
    <row r="819" spans="1:76" ht="29" x14ac:dyDescent="0.35">
      <c r="A819" s="54">
        <v>576</v>
      </c>
      <c r="B819" s="57" t="s">
        <v>219</v>
      </c>
      <c r="C819" s="69">
        <v>85</v>
      </c>
      <c r="D819" s="44" t="e">
        <f>VLOOKUP($A819,CONSTATACIÓN!A:O,3,0)</f>
        <v>#N/A</v>
      </c>
      <c r="E819" s="44" t="e">
        <f>VLOOKUP(A819,CONSTATACIÓN!A813:O6258,13,FALSE)</f>
        <v>#N/A</v>
      </c>
      <c r="F819" s="49" t="s">
        <v>529</v>
      </c>
      <c r="G819" s="49">
        <v>0</v>
      </c>
      <c r="I819" s="47" t="str">
        <f>VLOOKUP(Tabla1[[#This Row],[Código]],[1]MATRIZ!$A$2:$Q$4581,16,FALSE)</f>
        <v>JURIDICO</v>
      </c>
      <c r="J819" s="47" t="str">
        <f>VLOOKUP(Tabla1[[#This Row],[Código]],[1]MATRIZ!$A$2:$Q$4581,17,FALSE)</f>
        <v>JOSE ZANBRANO</v>
      </c>
      <c r="K819" s="47"/>
      <c r="AX819" s="23"/>
      <c r="AZ819" s="23"/>
      <c r="BA819" s="23"/>
      <c r="BB819" s="23"/>
      <c r="BV819" s="23"/>
      <c r="BW819" s="1"/>
      <c r="BX819" s="1"/>
    </row>
    <row r="820" spans="1:76" ht="29" x14ac:dyDescent="0.35">
      <c r="A820" s="54">
        <v>577</v>
      </c>
      <c r="B820" s="57" t="s">
        <v>99</v>
      </c>
      <c r="C820" s="69">
        <v>0</v>
      </c>
      <c r="D820" s="44" t="e">
        <f>VLOOKUP($A820,CONSTATACIÓN!A:O,3,0)</f>
        <v>#N/A</v>
      </c>
      <c r="E820" s="44" t="e">
        <f>VLOOKUP(A820,CONSTATACIÓN!A814:O6259,13,FALSE)</f>
        <v>#N/A</v>
      </c>
      <c r="F820" s="49" t="s">
        <v>529</v>
      </c>
      <c r="G820" s="49">
        <v>0</v>
      </c>
      <c r="I820" s="47" t="e">
        <f>VLOOKUP(Tabla1[[#This Row],[Código]],[1]MATRIZ!$A$2:$Q$4581,16,FALSE)</f>
        <v>#N/A</v>
      </c>
      <c r="J820" s="47" t="e">
        <f>VLOOKUP(Tabla1[[#This Row],[Código]],[1]MATRIZ!$A$2:$Q$4581,17,FALSE)</f>
        <v>#N/A</v>
      </c>
      <c r="K820" s="47"/>
      <c r="AX820" s="23"/>
      <c r="AZ820" s="23"/>
      <c r="BA820" s="23"/>
      <c r="BB820" s="23"/>
      <c r="BV820" s="23"/>
      <c r="BW820" s="1"/>
      <c r="BX820" s="1"/>
    </row>
    <row r="821" spans="1:76" ht="29" x14ac:dyDescent="0.35">
      <c r="A821" s="54">
        <v>578</v>
      </c>
      <c r="B821" s="57" t="s">
        <v>219</v>
      </c>
      <c r="C821" s="69">
        <v>85</v>
      </c>
      <c r="D821" s="44" t="e">
        <f>VLOOKUP($A821,CONSTATACIÓN!A:O,3,0)</f>
        <v>#N/A</v>
      </c>
      <c r="E821" s="44" t="e">
        <f>VLOOKUP(A821,CONSTATACIÓN!A815:O6260,13,FALSE)</f>
        <v>#N/A</v>
      </c>
      <c r="F821" s="49" t="s">
        <v>529</v>
      </c>
      <c r="G821" s="49">
        <v>0</v>
      </c>
      <c r="I821" s="47" t="str">
        <f>VLOOKUP(Tabla1[[#This Row],[Código]],[1]MATRIZ!$A$2:$Q$4581,16,FALSE)</f>
        <v>ARCHIVO</v>
      </c>
      <c r="J821" s="47" t="str">
        <f>VLOOKUP(Tabla1[[#This Row],[Código]],[1]MATRIZ!$A$2:$Q$4581,17,FALSE)</f>
        <v>ADRIANA FLORES</v>
      </c>
      <c r="K821" s="47"/>
      <c r="AX821" s="23"/>
      <c r="AZ821" s="23"/>
      <c r="BA821" s="23"/>
      <c r="BB821" s="23"/>
      <c r="BV821" s="23"/>
      <c r="BW821" s="1"/>
      <c r="BX821" s="1"/>
    </row>
    <row r="822" spans="1:76" ht="29" x14ac:dyDescent="0.35">
      <c r="A822" s="54">
        <v>579</v>
      </c>
      <c r="B822" s="57" t="s">
        <v>219</v>
      </c>
      <c r="C822" s="69">
        <v>85</v>
      </c>
      <c r="D822" s="44" t="e">
        <f>VLOOKUP($A822,CONSTATACIÓN!A:O,3,0)</f>
        <v>#N/A</v>
      </c>
      <c r="E822" s="44" t="e">
        <f>VLOOKUP(A822,CONSTATACIÓN!A816:O6261,13,FALSE)</f>
        <v>#N/A</v>
      </c>
      <c r="F822" s="49" t="s">
        <v>529</v>
      </c>
      <c r="G822" s="49">
        <v>0</v>
      </c>
      <c r="I822" s="47" t="e">
        <f>VLOOKUP(Tabla1[[#This Row],[Código]],[1]MATRIZ!$A$2:$Q$4581,16,FALSE)</f>
        <v>#N/A</v>
      </c>
      <c r="J822" s="47" t="e">
        <f>VLOOKUP(Tabla1[[#This Row],[Código]],[1]MATRIZ!$A$2:$Q$4581,17,FALSE)</f>
        <v>#N/A</v>
      </c>
      <c r="K822" s="47"/>
      <c r="AX822" s="23"/>
      <c r="AZ822" s="23"/>
      <c r="BA822" s="23"/>
      <c r="BB822" s="23"/>
      <c r="BV822" s="23"/>
      <c r="BW822" s="1"/>
      <c r="BX822" s="1"/>
    </row>
    <row r="823" spans="1:76" ht="29" x14ac:dyDescent="0.35">
      <c r="A823" s="54">
        <v>580</v>
      </c>
      <c r="B823" s="57" t="s">
        <v>219</v>
      </c>
      <c r="C823" s="69">
        <v>85</v>
      </c>
      <c r="D823" s="44" t="e">
        <f>VLOOKUP($A823,CONSTATACIÓN!A:O,3,0)</f>
        <v>#N/A</v>
      </c>
      <c r="E823" s="44" t="e">
        <f>VLOOKUP(A823,CONSTATACIÓN!A817:O6262,13,FALSE)</f>
        <v>#N/A</v>
      </c>
      <c r="F823" s="49" t="s">
        <v>529</v>
      </c>
      <c r="G823" s="49">
        <v>0</v>
      </c>
      <c r="I823" s="47" t="e">
        <f>VLOOKUP(Tabla1[[#This Row],[Código]],[1]MATRIZ!$A$2:$Q$4581,16,FALSE)</f>
        <v>#N/A</v>
      </c>
      <c r="J823" s="47" t="e">
        <f>VLOOKUP(Tabla1[[#This Row],[Código]],[1]MATRIZ!$A$2:$Q$4581,17,FALSE)</f>
        <v>#N/A</v>
      </c>
      <c r="K823" s="47"/>
      <c r="AX823" s="23"/>
      <c r="AZ823" s="23"/>
      <c r="BA823" s="23"/>
      <c r="BB823" s="23"/>
      <c r="BV823" s="23"/>
      <c r="BW823" s="1"/>
      <c r="BX823" s="1"/>
    </row>
    <row r="824" spans="1:76" ht="29" x14ac:dyDescent="0.35">
      <c r="A824" s="54">
        <v>581</v>
      </c>
      <c r="B824" s="57" t="s">
        <v>279</v>
      </c>
      <c r="C824" s="69">
        <v>180</v>
      </c>
      <c r="D824" s="44" t="e">
        <f>VLOOKUP($A824,CONSTATACIÓN!A:O,3,0)</f>
        <v>#N/A</v>
      </c>
      <c r="E824" s="44" t="e">
        <f>VLOOKUP(A824,CONSTATACIÓN!A818:O6263,13,FALSE)</f>
        <v>#N/A</v>
      </c>
      <c r="F824" s="49" t="s">
        <v>529</v>
      </c>
      <c r="G824" s="49">
        <v>0</v>
      </c>
      <c r="I824" s="47" t="str">
        <f>VLOOKUP(Tabla1[[#This Row],[Código]],[1]MATRIZ!$A$2:$Q$4581,16,FALSE)</f>
        <v>GERENCIA</v>
      </c>
      <c r="J824" s="47" t="str">
        <f>VLOOKUP(Tabla1[[#This Row],[Código]],[1]MATRIZ!$A$2:$Q$4581,17,FALSE)</f>
        <v>GERENTE</v>
      </c>
      <c r="K824" s="47"/>
      <c r="AX824" s="23"/>
      <c r="AZ824" s="23"/>
      <c r="BA824" s="23"/>
      <c r="BB824" s="23"/>
      <c r="BV824" s="23"/>
      <c r="BW824" s="1"/>
      <c r="BX824" s="1"/>
    </row>
    <row r="825" spans="1:76" ht="29" x14ac:dyDescent="0.35">
      <c r="A825" s="54">
        <v>582</v>
      </c>
      <c r="B825" s="57" t="s">
        <v>218</v>
      </c>
      <c r="C825" s="69">
        <v>280</v>
      </c>
      <c r="D825" s="44" t="e">
        <f>VLOOKUP($A825,CONSTATACIÓN!A:O,3,0)</f>
        <v>#N/A</v>
      </c>
      <c r="E825" s="44" t="e">
        <f>VLOOKUP(A825,CONSTATACIÓN!A819:O6264,13,FALSE)</f>
        <v>#N/A</v>
      </c>
      <c r="F825" s="49" t="s">
        <v>529</v>
      </c>
      <c r="G825" s="49">
        <v>0</v>
      </c>
      <c r="I825" s="47" t="str">
        <f>VLOOKUP(Tabla1[[#This Row],[Código]],[1]MATRIZ!$A$2:$Q$4581,16,FALSE)</f>
        <v>SERVICIOS GENERALES</v>
      </c>
      <c r="J825" s="47" t="str">
        <f>VLOOKUP(Tabla1[[#This Row],[Código]],[1]MATRIZ!$A$2:$Q$4581,17,FALSE)</f>
        <v>PAMELA LOPEZ</v>
      </c>
      <c r="K825" s="47"/>
      <c r="AX825" s="23"/>
      <c r="AZ825" s="23"/>
      <c r="BA825" s="23"/>
      <c r="BB825" s="23"/>
      <c r="BV825" s="23"/>
      <c r="BW825" s="1"/>
      <c r="BX825" s="1"/>
    </row>
    <row r="826" spans="1:76" ht="29" x14ac:dyDescent="0.35">
      <c r="A826" s="54">
        <v>583</v>
      </c>
      <c r="B826" s="57" t="s">
        <v>227</v>
      </c>
      <c r="C826" s="69">
        <v>185</v>
      </c>
      <c r="D826" s="44" t="e">
        <f>VLOOKUP($A826,CONSTATACIÓN!A:O,3,0)</f>
        <v>#N/A</v>
      </c>
      <c r="E826" s="44" t="e">
        <f>VLOOKUP(A826,CONSTATACIÓN!A820:O6265,13,FALSE)</f>
        <v>#N/A</v>
      </c>
      <c r="F826" s="49" t="s">
        <v>529</v>
      </c>
      <c r="G826" s="49">
        <v>0</v>
      </c>
      <c r="I826" s="47" t="str">
        <f>VLOOKUP(Tabla1[[#This Row],[Código]],[1]MATRIZ!$A$2:$Q$4581,16,FALSE)</f>
        <v>BIENES</v>
      </c>
      <c r="J826" s="47" t="str">
        <f>VLOOKUP(Tabla1[[#This Row],[Código]],[1]MATRIZ!$A$2:$Q$4581,17,FALSE)</f>
        <v>BODEGA DE BIENES</v>
      </c>
      <c r="K826" s="47"/>
      <c r="AX826" s="23"/>
      <c r="AZ826" s="23"/>
      <c r="BA826" s="23"/>
      <c r="BB826" s="23"/>
      <c r="BV826" s="23"/>
      <c r="BW826" s="1"/>
      <c r="BX826" s="1"/>
    </row>
    <row r="827" spans="1:76" ht="29" x14ac:dyDescent="0.35">
      <c r="A827" s="54">
        <v>584</v>
      </c>
      <c r="B827" s="57" t="s">
        <v>218</v>
      </c>
      <c r="C827" s="69">
        <v>320</v>
      </c>
      <c r="D827" s="44" t="e">
        <f>VLOOKUP($A827,CONSTATACIÓN!A:O,3,0)</f>
        <v>#N/A</v>
      </c>
      <c r="E827" s="44" t="e">
        <f>VLOOKUP(A827,CONSTATACIÓN!A821:O6266,13,FALSE)</f>
        <v>#N/A</v>
      </c>
      <c r="F827" s="49" t="s">
        <v>529</v>
      </c>
      <c r="G827" s="49">
        <v>0</v>
      </c>
      <c r="I827" s="47" t="e">
        <f>VLOOKUP(Tabla1[[#This Row],[Código]],[1]MATRIZ!$A$2:$Q$4581,16,FALSE)</f>
        <v>#N/A</v>
      </c>
      <c r="J827" s="47" t="e">
        <f>VLOOKUP(Tabla1[[#This Row],[Código]],[1]MATRIZ!$A$2:$Q$4581,17,FALSE)</f>
        <v>#N/A</v>
      </c>
      <c r="K827" s="47"/>
      <c r="AX827" s="23"/>
      <c r="AZ827" s="23"/>
      <c r="BA827" s="23"/>
      <c r="BB827" s="23"/>
      <c r="BV827" s="23"/>
      <c r="BW827" s="1"/>
      <c r="BX827" s="1"/>
    </row>
    <row r="828" spans="1:76" ht="29" x14ac:dyDescent="0.35">
      <c r="A828" s="54">
        <v>585</v>
      </c>
      <c r="B828" s="57" t="s">
        <v>237</v>
      </c>
      <c r="C828" s="69">
        <v>480</v>
      </c>
      <c r="D828" s="44" t="e">
        <f>VLOOKUP($A828,CONSTATACIÓN!A:O,3,0)</f>
        <v>#N/A</v>
      </c>
      <c r="E828" s="44" t="e">
        <f>VLOOKUP(A828,CONSTATACIÓN!A822:O6267,13,FALSE)</f>
        <v>#N/A</v>
      </c>
      <c r="F828" s="49" t="s">
        <v>475</v>
      </c>
      <c r="G828" s="49" t="s">
        <v>433</v>
      </c>
      <c r="I828" s="47" t="str">
        <f>VLOOKUP(Tabla1[[#This Row],[Código]],[1]MATRIZ!$A$2:$Q$4581,16,FALSE)</f>
        <v>TICS</v>
      </c>
      <c r="J828" s="47">
        <f>VLOOKUP(Tabla1[[#This Row],[Código]],[1]MATRIZ!$A$2:$Q$4581,17,FALSE)</f>
        <v>0</v>
      </c>
      <c r="K828" s="47"/>
      <c r="AX828" s="23"/>
      <c r="AZ828" s="23"/>
      <c r="BA828" s="23"/>
      <c r="BB828" s="23"/>
      <c r="BV828" s="23"/>
      <c r="BW828" s="1"/>
      <c r="BX828" s="1"/>
    </row>
    <row r="829" spans="1:76" ht="29" x14ac:dyDescent="0.35">
      <c r="A829" s="54">
        <v>586</v>
      </c>
      <c r="B829" s="57" t="s">
        <v>227</v>
      </c>
      <c r="C829" s="69">
        <v>185</v>
      </c>
      <c r="D829" s="44" t="e">
        <f>VLOOKUP($A829,CONSTATACIÓN!A:O,3,0)</f>
        <v>#N/A</v>
      </c>
      <c r="E829" s="44" t="e">
        <f>VLOOKUP(A829,CONSTATACIÓN!A823:O6268,13,FALSE)</f>
        <v>#N/A</v>
      </c>
      <c r="F829" s="49" t="s">
        <v>529</v>
      </c>
      <c r="G829" s="49">
        <v>0</v>
      </c>
      <c r="I829" s="47" t="str">
        <f>VLOOKUP(Tabla1[[#This Row],[Código]],[1]MATRIZ!$A$2:$Q$4581,16,FALSE)</f>
        <v>TURISMO Y CULTURA</v>
      </c>
      <c r="J829" s="47" t="str">
        <f>VLOOKUP(Tabla1[[#This Row],[Código]],[1]MATRIZ!$A$2:$Q$4581,17,FALSE)</f>
        <v>CRISTINA VILLACIS</v>
      </c>
      <c r="K829" s="47"/>
      <c r="AX829" s="23"/>
      <c r="AZ829" s="23"/>
      <c r="BA829" s="23"/>
      <c r="BB829" s="23"/>
      <c r="BV829" s="23"/>
      <c r="BW829" s="1"/>
      <c r="BX829" s="1"/>
    </row>
    <row r="830" spans="1:76" ht="29" x14ac:dyDescent="0.35">
      <c r="A830" s="54">
        <v>587</v>
      </c>
      <c r="B830" s="57" t="s">
        <v>219</v>
      </c>
      <c r="C830" s="69">
        <v>85</v>
      </c>
      <c r="D830" s="44" t="e">
        <f>VLOOKUP($A830,CONSTATACIÓN!A:O,3,0)</f>
        <v>#N/A</v>
      </c>
      <c r="E830" s="44" t="e">
        <f>VLOOKUP(A830,CONSTATACIÓN!A824:O6269,13,FALSE)</f>
        <v>#N/A</v>
      </c>
      <c r="F830" s="49" t="s">
        <v>529</v>
      </c>
      <c r="G830" s="49">
        <v>0</v>
      </c>
      <c r="I830" s="47" t="e">
        <f>VLOOKUP(Tabla1[[#This Row],[Código]],[1]MATRIZ!$A$2:$Q$4581,16,FALSE)</f>
        <v>#N/A</v>
      </c>
      <c r="J830" s="47" t="e">
        <f>VLOOKUP(Tabla1[[#This Row],[Código]],[1]MATRIZ!$A$2:$Q$4581,17,FALSE)</f>
        <v>#N/A</v>
      </c>
      <c r="K830" s="47"/>
      <c r="AX830" s="23"/>
      <c r="AZ830" s="23"/>
      <c r="BA830" s="23"/>
      <c r="BB830" s="23"/>
      <c r="BV830" s="23"/>
      <c r="BW830" s="1"/>
      <c r="BX830" s="1"/>
    </row>
    <row r="831" spans="1:76" ht="29" x14ac:dyDescent="0.35">
      <c r="A831" s="54">
        <v>588</v>
      </c>
      <c r="B831" s="57" t="s">
        <v>219</v>
      </c>
      <c r="C831" s="69">
        <v>85</v>
      </c>
      <c r="D831" s="44" t="e">
        <f>VLOOKUP($A831,CONSTATACIÓN!A:O,3,0)</f>
        <v>#N/A</v>
      </c>
      <c r="E831" s="44" t="e">
        <f>VLOOKUP(A831,CONSTATACIÓN!A825:O6270,13,FALSE)</f>
        <v>#N/A</v>
      </c>
      <c r="F831" s="49" t="s">
        <v>529</v>
      </c>
      <c r="G831" s="49">
        <v>0</v>
      </c>
      <c r="I831" s="47" t="e">
        <f>VLOOKUP(Tabla1[[#This Row],[Código]],[1]MATRIZ!$A$2:$Q$4581,16,FALSE)</f>
        <v>#N/A</v>
      </c>
      <c r="J831" s="47" t="e">
        <f>VLOOKUP(Tabla1[[#This Row],[Código]],[1]MATRIZ!$A$2:$Q$4581,17,FALSE)</f>
        <v>#N/A</v>
      </c>
      <c r="K831" s="47"/>
      <c r="AX831" s="23"/>
      <c r="AZ831" s="23"/>
      <c r="BA831" s="23"/>
      <c r="BB831" s="23"/>
      <c r="BV831" s="23"/>
      <c r="BW831" s="1"/>
      <c r="BX831" s="1"/>
    </row>
    <row r="832" spans="1:76" ht="29" x14ac:dyDescent="0.35">
      <c r="A832" s="54">
        <v>589</v>
      </c>
      <c r="B832" s="57" t="s">
        <v>220</v>
      </c>
      <c r="C832" s="69">
        <v>0</v>
      </c>
      <c r="D832" s="44" t="e">
        <f>VLOOKUP($A832,CONSTATACIÓN!A:O,3,0)</f>
        <v>#N/A</v>
      </c>
      <c r="E832" s="44" t="e">
        <f>VLOOKUP(A832,CONSTATACIÓN!A826:O6271,13,FALSE)</f>
        <v>#N/A</v>
      </c>
      <c r="F832" s="49" t="s">
        <v>529</v>
      </c>
      <c r="G832" s="49">
        <v>0</v>
      </c>
      <c r="I832" s="47" t="str">
        <f>VLOOKUP(Tabla1[[#This Row],[Código]],[1]MATRIZ!$A$2:$Q$4581,16,FALSE)</f>
        <v>BIENES</v>
      </c>
      <c r="J832" s="47" t="str">
        <f>VLOOKUP(Tabla1[[#This Row],[Código]],[1]MATRIZ!$A$2:$Q$4581,17,FALSE)</f>
        <v>BODEGA UN LADO DE SEGURIDAD PLAZA DE TOTROS</v>
      </c>
      <c r="K832" s="47"/>
      <c r="AX832" s="23"/>
      <c r="AZ832" s="23"/>
      <c r="BA832" s="23"/>
      <c r="BB832" s="23"/>
      <c r="BV832" s="23"/>
      <c r="BW832" s="1"/>
      <c r="BX832" s="1"/>
    </row>
    <row r="833" spans="1:76" ht="29" x14ac:dyDescent="0.35">
      <c r="A833" s="54">
        <v>590</v>
      </c>
      <c r="B833" s="57" t="s">
        <v>99</v>
      </c>
      <c r="C833" s="69">
        <v>0</v>
      </c>
      <c r="D833" s="44" t="e">
        <f>VLOOKUP($A833,CONSTATACIÓN!A:O,3,0)</f>
        <v>#N/A</v>
      </c>
      <c r="E833" s="44" t="e">
        <f>VLOOKUP(A833,CONSTATACIÓN!A827:O6272,13,FALSE)</f>
        <v>#N/A</v>
      </c>
      <c r="F833" s="49" t="s">
        <v>529</v>
      </c>
      <c r="G833" s="49">
        <v>0</v>
      </c>
      <c r="I833" s="47" t="str">
        <f>VLOOKUP(Tabla1[[#This Row],[Código]],[1]MATRIZ!$A$2:$Q$4581,16,FALSE)</f>
        <v>BIENES</v>
      </c>
      <c r="J833" s="47" t="str">
        <f>VLOOKUP(Tabla1[[#This Row],[Código]],[1]MATRIZ!$A$2:$Q$4581,17,FALSE)</f>
        <v>BODEGA DE BIENES</v>
      </c>
      <c r="K833" s="47"/>
      <c r="AX833" s="23"/>
      <c r="AZ833" s="23"/>
      <c r="BA833" s="23"/>
      <c r="BB833" s="23"/>
      <c r="BV833" s="23"/>
      <c r="BW833" s="1"/>
      <c r="BX833" s="1"/>
    </row>
    <row r="834" spans="1:76" ht="29" x14ac:dyDescent="0.35">
      <c r="A834" s="54">
        <v>591</v>
      </c>
      <c r="B834" s="57" t="s">
        <v>230</v>
      </c>
      <c r="C834" s="69">
        <v>185</v>
      </c>
      <c r="D834" s="44" t="e">
        <f>VLOOKUP($A834,CONSTATACIÓN!A:O,3,0)</f>
        <v>#N/A</v>
      </c>
      <c r="E834" s="44" t="e">
        <f>VLOOKUP(A834,CONSTATACIÓN!A828:O6273,13,FALSE)</f>
        <v>#N/A</v>
      </c>
      <c r="F834" s="49" t="s">
        <v>529</v>
      </c>
      <c r="G834" s="49">
        <v>0</v>
      </c>
      <c r="I834" s="47" t="e">
        <f>VLOOKUP(Tabla1[[#This Row],[Código]],[1]MATRIZ!$A$2:$Q$4581,16,FALSE)</f>
        <v>#N/A</v>
      </c>
      <c r="J834" s="47" t="e">
        <f>VLOOKUP(Tabla1[[#This Row],[Código]],[1]MATRIZ!$A$2:$Q$4581,17,FALSE)</f>
        <v>#N/A</v>
      </c>
      <c r="K834" s="47"/>
      <c r="AX834" s="23"/>
      <c r="AZ834" s="23"/>
      <c r="BA834" s="23"/>
      <c r="BB834" s="23"/>
      <c r="BV834" s="23"/>
      <c r="BW834" s="1"/>
      <c r="BX834" s="1"/>
    </row>
    <row r="835" spans="1:76" ht="29" x14ac:dyDescent="0.35">
      <c r="A835" s="54">
        <v>592</v>
      </c>
      <c r="B835" s="57" t="s">
        <v>85</v>
      </c>
      <c r="C835" s="69">
        <v>420</v>
      </c>
      <c r="D835" s="44" t="e">
        <f>VLOOKUP($A835,CONSTATACIÓN!A:O,3,0)</f>
        <v>#N/A</v>
      </c>
      <c r="E835" s="44" t="e">
        <f>VLOOKUP(A835,CONSTATACIÓN!A829:O6274,13,FALSE)</f>
        <v>#N/A</v>
      </c>
      <c r="F835" s="49" t="s">
        <v>529</v>
      </c>
      <c r="G835" s="49">
        <v>0</v>
      </c>
      <c r="I835" s="47" t="str">
        <f>VLOOKUP(Tabla1[[#This Row],[Código]],[1]MATRIZ!$A$2:$Q$4581,16,FALSE)</f>
        <v>ARCHIVO</v>
      </c>
      <c r="J835" s="47" t="str">
        <f>VLOOKUP(Tabla1[[#This Row],[Código]],[1]MATRIZ!$A$2:$Q$4581,17,FALSE)</f>
        <v>ARCHIVO - PLAZA CULTURAL</v>
      </c>
      <c r="K835" s="47"/>
      <c r="AX835" s="23"/>
      <c r="AZ835" s="23"/>
      <c r="BA835" s="23"/>
      <c r="BB835" s="23"/>
      <c r="BV835" s="23"/>
      <c r="BW835" s="1"/>
      <c r="BX835" s="1"/>
    </row>
    <row r="836" spans="1:76" ht="29" x14ac:dyDescent="0.35">
      <c r="A836" s="54">
        <v>593</v>
      </c>
      <c r="B836" s="57" t="s">
        <v>235</v>
      </c>
      <c r="C836" s="69">
        <v>1300</v>
      </c>
      <c r="D836" s="44" t="e">
        <f>VLOOKUP($A836,CONSTATACIÓN!A:O,3,0)</f>
        <v>#N/A</v>
      </c>
      <c r="E836" s="44" t="e">
        <f>VLOOKUP(A836,CONSTATACIÓN!A830:O6275,13,FALSE)</f>
        <v>#N/A</v>
      </c>
      <c r="F836" s="49" t="s">
        <v>529</v>
      </c>
      <c r="G836" s="49">
        <v>0</v>
      </c>
      <c r="I836" s="47" t="str">
        <f>VLOOKUP(Tabla1[[#This Row],[Código]],[1]MATRIZ!$A$2:$Q$4581,16,FALSE)</f>
        <v>ARCHIVO-PLAZA CULTURAL</v>
      </c>
      <c r="J836" s="47">
        <f>VLOOKUP(Tabla1[[#This Row],[Código]],[1]MATRIZ!$A$2:$Q$4581,17,FALSE)</f>
        <v>0</v>
      </c>
      <c r="K836" s="47"/>
      <c r="AX836" s="23"/>
      <c r="AZ836" s="23"/>
      <c r="BA836" s="23"/>
      <c r="BB836" s="23"/>
      <c r="BV836" s="23"/>
      <c r="BW836" s="1"/>
      <c r="BX836" s="1"/>
    </row>
    <row r="837" spans="1:76" ht="29" x14ac:dyDescent="0.35">
      <c r="A837" s="54">
        <v>594</v>
      </c>
      <c r="B837" s="57" t="s">
        <v>97</v>
      </c>
      <c r="C837" s="69">
        <v>215</v>
      </c>
      <c r="D837" s="44" t="e">
        <f>VLOOKUP($A837,CONSTATACIÓN!A:O,3,0)</f>
        <v>#N/A</v>
      </c>
      <c r="E837" s="44" t="e">
        <f>VLOOKUP(A837,CONSTATACIÓN!A831:O6276,13,FALSE)</f>
        <v>#N/A</v>
      </c>
      <c r="F837" s="49" t="s">
        <v>535</v>
      </c>
      <c r="G837" s="49" t="s">
        <v>432</v>
      </c>
      <c r="I837" s="47" t="str">
        <f>VLOOKUP(Tabla1[[#This Row],[Código]],[1]MATRIZ!$A$2:$Q$4581,16,FALSE)</f>
        <v>ARCHIVO</v>
      </c>
      <c r="J837" s="47" t="str">
        <f>VLOOKUP(Tabla1[[#This Row],[Código]],[1]MATRIZ!$A$2:$Q$4581,17,FALSE)</f>
        <v>ARCHIVO - PLAZA CULTURAL</v>
      </c>
      <c r="K837" s="47"/>
      <c r="AX837" s="23"/>
      <c r="AZ837" s="23"/>
      <c r="BA837" s="23"/>
      <c r="BB837" s="23"/>
      <c r="BV837" s="23"/>
      <c r="BW837" s="1"/>
      <c r="BX837" s="1"/>
    </row>
    <row r="838" spans="1:76" ht="29" x14ac:dyDescent="0.35">
      <c r="A838" s="54">
        <v>595</v>
      </c>
      <c r="B838" s="57" t="s">
        <v>221</v>
      </c>
      <c r="C838" s="69">
        <v>801</v>
      </c>
      <c r="D838" s="44" t="e">
        <f>VLOOKUP($A838,CONSTATACIÓN!A:O,3,0)</f>
        <v>#N/A</v>
      </c>
      <c r="E838" s="44" t="e">
        <f>VLOOKUP(A838,CONSTATACIÓN!A832:O6277,13,FALSE)</f>
        <v>#N/A</v>
      </c>
      <c r="F838" s="49" t="s">
        <v>535</v>
      </c>
      <c r="G838" s="49" t="s">
        <v>444</v>
      </c>
      <c r="I838" s="47" t="str">
        <f>VLOOKUP(Tabla1[[#This Row],[Código]],[1]MATRIZ!$A$2:$Q$4581,16,FALSE)</f>
        <v>ARCHIVO</v>
      </c>
      <c r="J838" s="47" t="str">
        <f>VLOOKUP(Tabla1[[#This Row],[Código]],[1]MATRIZ!$A$2:$Q$4581,17,FALSE)</f>
        <v>ARCHIVO - PLAZA CULTURAL</v>
      </c>
      <c r="K838" s="47"/>
      <c r="AX838" s="23"/>
      <c r="AZ838" s="23"/>
      <c r="BA838" s="23"/>
      <c r="BB838" s="23"/>
      <c r="BV838" s="23"/>
      <c r="BW838" s="1"/>
      <c r="BX838" s="1"/>
    </row>
    <row r="839" spans="1:76" ht="29" x14ac:dyDescent="0.35">
      <c r="A839" s="61">
        <v>596</v>
      </c>
      <c r="B839" s="57" t="s">
        <v>227</v>
      </c>
      <c r="C839" s="69">
        <v>185</v>
      </c>
      <c r="D839" s="44" t="e">
        <f>VLOOKUP($A839,CONSTATACIÓN!A:O,3,0)</f>
        <v>#N/A</v>
      </c>
      <c r="E839" s="44" t="e">
        <f>VLOOKUP(A839,CONSTATACIÓN!A833:O6278,13,FALSE)</f>
        <v>#N/A</v>
      </c>
      <c r="F839" s="49" t="s">
        <v>523</v>
      </c>
      <c r="G839" s="49">
        <v>0</v>
      </c>
      <c r="I839" s="47" t="str">
        <f>VLOOKUP(Tabla1[[#This Row],[Código]],[1]MATRIZ!$A$2:$Q$4581,16,FALSE)</f>
        <v>ARCHIVO</v>
      </c>
      <c r="J839" s="47" t="str">
        <f>VLOOKUP(Tabla1[[#This Row],[Código]],[1]MATRIZ!$A$2:$Q$4581,17,FALSE)</f>
        <v>ARCHIVO - PLAZA CULTURAL</v>
      </c>
      <c r="K839" s="47"/>
      <c r="AX839" s="23"/>
      <c r="AZ839" s="23"/>
      <c r="BA839" s="23"/>
      <c r="BB839" s="23"/>
      <c r="BV839" s="23"/>
      <c r="BW839" s="1"/>
      <c r="BX839" s="1"/>
    </row>
    <row r="840" spans="1:76" x14ac:dyDescent="0.35">
      <c r="A840" s="54">
        <v>597</v>
      </c>
      <c r="B840" s="57" t="s">
        <v>219</v>
      </c>
      <c r="C840" s="69">
        <v>85</v>
      </c>
      <c r="D840" s="44" t="e">
        <f>VLOOKUP($A840,CONSTATACIÓN!A:O,3,0)</f>
        <v>#N/A</v>
      </c>
      <c r="E840" s="44" t="e">
        <f>VLOOKUP(A840,CONSTATACIÓN!A834:O6279,13,FALSE)</f>
        <v>#N/A</v>
      </c>
      <c r="F840" s="49"/>
      <c r="G840" s="49">
        <v>0</v>
      </c>
      <c r="I840" s="47" t="str">
        <f>VLOOKUP(Tabla1[[#This Row],[Código]],[1]MATRIZ!$A$2:$Q$4581,16,FALSE)</f>
        <v>ARCHIVO</v>
      </c>
      <c r="J840" s="47" t="str">
        <f>VLOOKUP(Tabla1[[#This Row],[Código]],[1]MATRIZ!$A$2:$Q$4581,17,FALSE)</f>
        <v>ARCHIVO - PLAZA CULTURAL</v>
      </c>
      <c r="K840" s="47"/>
      <c r="AX840" s="23"/>
      <c r="AZ840" s="23"/>
      <c r="BA840" s="23"/>
      <c r="BB840" s="23"/>
      <c r="BV840" s="23"/>
      <c r="BW840" s="1"/>
      <c r="BX840" s="1"/>
    </row>
    <row r="841" spans="1:76" x14ac:dyDescent="0.35">
      <c r="A841" s="54">
        <v>598</v>
      </c>
      <c r="B841" s="57" t="s">
        <v>245</v>
      </c>
      <c r="C841" s="69">
        <v>118</v>
      </c>
      <c r="D841" s="44" t="e">
        <f>VLOOKUP($A841,CONSTATACIÓN!A:O,3,0)</f>
        <v>#N/A</v>
      </c>
      <c r="E841" s="44" t="e">
        <f>VLOOKUP(A841,CONSTATACIÓN!A835:O6280,13,FALSE)</f>
        <v>#N/A</v>
      </c>
      <c r="F841" s="49"/>
      <c r="G841" s="49">
        <v>0</v>
      </c>
      <c r="I841" s="47" t="str">
        <f>VLOOKUP(Tabla1[[#This Row],[Código]],[1]MATRIZ!$A$2:$Q$4581,16,FALSE)</f>
        <v>ARCHIVO</v>
      </c>
      <c r="J841" s="47" t="str">
        <f>VLOOKUP(Tabla1[[#This Row],[Código]],[1]MATRIZ!$A$2:$Q$4581,17,FALSE)</f>
        <v>ARCHIVO - PLAZA CULTURAL</v>
      </c>
      <c r="K841" s="47"/>
      <c r="AX841" s="23"/>
      <c r="AZ841" s="23"/>
      <c r="BA841" s="23"/>
      <c r="BB841" s="23"/>
      <c r="BV841" s="23"/>
      <c r="BW841" s="1"/>
      <c r="BX841" s="1"/>
    </row>
    <row r="842" spans="1:76" ht="29" x14ac:dyDescent="0.35">
      <c r="A842" s="63">
        <v>599</v>
      </c>
      <c r="B842" s="57" t="s">
        <v>245</v>
      </c>
      <c r="C842" s="69">
        <v>118</v>
      </c>
      <c r="D842" s="44" t="e">
        <f>VLOOKUP($A842,CONSTATACIÓN!A:O,3,0)</f>
        <v>#N/A</v>
      </c>
      <c r="E842" s="44" t="e">
        <f>VLOOKUP(A842,CONSTATACIÓN!A836:O6281,13,FALSE)</f>
        <v>#N/A</v>
      </c>
      <c r="F842" s="49" t="s">
        <v>523</v>
      </c>
      <c r="G842" s="49" t="s">
        <v>447</v>
      </c>
      <c r="I842" s="47" t="str">
        <f>VLOOKUP(Tabla1[[#This Row],[Código]],[1]MATRIZ!$A$2:$Q$4581,16,FALSE)</f>
        <v>ARCHIVO</v>
      </c>
      <c r="J842" s="47" t="str">
        <f>VLOOKUP(Tabla1[[#This Row],[Código]],[1]MATRIZ!$A$2:$Q$4581,17,FALSE)</f>
        <v>IVAN ORTIZ</v>
      </c>
      <c r="K842" s="47"/>
      <c r="AX842" s="23"/>
      <c r="AZ842" s="23"/>
      <c r="BA842" s="23"/>
      <c r="BB842" s="23"/>
      <c r="BV842" s="23"/>
      <c r="BW842" s="1"/>
      <c r="BX842" s="1"/>
    </row>
    <row r="843" spans="1:76" x14ac:dyDescent="0.35">
      <c r="A843" s="54">
        <v>600</v>
      </c>
      <c r="B843" s="57" t="s">
        <v>245</v>
      </c>
      <c r="C843" s="69">
        <v>118</v>
      </c>
      <c r="D843" s="44" t="e">
        <f>VLOOKUP($A843,CONSTATACIÓN!A:O,3,0)</f>
        <v>#N/A</v>
      </c>
      <c r="E843" s="44" t="e">
        <f>VLOOKUP(A843,CONSTATACIÓN!A837:O6282,13,FALSE)</f>
        <v>#N/A</v>
      </c>
      <c r="F843" s="49"/>
      <c r="G843" s="49">
        <v>0</v>
      </c>
      <c r="I843" s="47" t="str">
        <f>VLOOKUP(Tabla1[[#This Row],[Código]],[1]MATRIZ!$A$2:$Q$4581,16,FALSE)</f>
        <v>ARCHIVO-PLAZA CULTURAL</v>
      </c>
      <c r="J843" s="47">
        <f>VLOOKUP(Tabla1[[#This Row],[Código]],[1]MATRIZ!$A$2:$Q$4581,17,FALSE)</f>
        <v>0</v>
      </c>
      <c r="K843" s="47"/>
      <c r="AX843" s="23"/>
      <c r="AZ843" s="23"/>
      <c r="BA843" s="23"/>
      <c r="BB843" s="23"/>
      <c r="BV843" s="23"/>
      <c r="BW843" s="1"/>
      <c r="BX843" s="1"/>
    </row>
    <row r="844" spans="1:76" ht="29" x14ac:dyDescent="0.35">
      <c r="A844" s="61">
        <v>601</v>
      </c>
      <c r="B844" s="57" t="s">
        <v>245</v>
      </c>
      <c r="C844" s="69">
        <v>118</v>
      </c>
      <c r="D844" s="44" t="e">
        <f>VLOOKUP($A844,CONSTATACIÓN!A:O,3,0)</f>
        <v>#N/A</v>
      </c>
      <c r="E844" s="44" t="e">
        <f>VLOOKUP(A844,CONSTATACIÓN!A838:O6283,13,FALSE)</f>
        <v>#N/A</v>
      </c>
      <c r="F844" s="49" t="s">
        <v>523</v>
      </c>
      <c r="G844" s="49">
        <v>0</v>
      </c>
      <c r="I844" s="47" t="str">
        <f>VLOOKUP(Tabla1[[#This Row],[Código]],[1]MATRIZ!$A$2:$Q$4581,16,FALSE)</f>
        <v>ARCHIVO</v>
      </c>
      <c r="J844" s="47" t="str">
        <f>VLOOKUP(Tabla1[[#This Row],[Código]],[1]MATRIZ!$A$2:$Q$4581,17,FALSE)</f>
        <v>ARCHIVO - PLAZA CULTURAL</v>
      </c>
      <c r="K844" s="47"/>
      <c r="AX844" s="23"/>
      <c r="AZ844" s="23"/>
      <c r="BA844" s="23"/>
      <c r="BB844" s="23"/>
      <c r="BV844" s="23"/>
      <c r="BW844" s="1"/>
      <c r="BX844" s="1"/>
    </row>
    <row r="845" spans="1:76" ht="29" x14ac:dyDescent="0.35">
      <c r="A845" s="61">
        <v>602</v>
      </c>
      <c r="B845" s="57" t="s">
        <v>245</v>
      </c>
      <c r="C845" s="69">
        <v>118</v>
      </c>
      <c r="D845" s="44" t="e">
        <f>VLOOKUP($A845,CONSTATACIÓN!A:O,3,0)</f>
        <v>#N/A</v>
      </c>
      <c r="E845" s="44" t="e">
        <f>VLOOKUP(A845,CONSTATACIÓN!A839:O6284,13,FALSE)</f>
        <v>#N/A</v>
      </c>
      <c r="F845" s="49" t="s">
        <v>523</v>
      </c>
      <c r="G845" s="49">
        <v>0</v>
      </c>
      <c r="I845" s="47" t="str">
        <f>VLOOKUP(Tabla1[[#This Row],[Código]],[1]MATRIZ!$A$2:$Q$4581,16,FALSE)</f>
        <v>ARCHIVO-PLAZA CULTURAL</v>
      </c>
      <c r="J845" s="47">
        <f>VLOOKUP(Tabla1[[#This Row],[Código]],[1]MATRIZ!$A$2:$Q$4581,17,FALSE)</f>
        <v>0</v>
      </c>
      <c r="K845" s="47"/>
      <c r="AX845" s="23"/>
      <c r="AZ845" s="23"/>
      <c r="BA845" s="23"/>
      <c r="BB845" s="23"/>
      <c r="BV845" s="23"/>
      <c r="BW845" s="1"/>
      <c r="BX845" s="1"/>
    </row>
    <row r="846" spans="1:76" ht="29" x14ac:dyDescent="0.35">
      <c r="A846" s="61">
        <v>604</v>
      </c>
      <c r="B846" s="57" t="s">
        <v>245</v>
      </c>
      <c r="C846" s="69">
        <v>118</v>
      </c>
      <c r="D846" s="44" t="e">
        <f>VLOOKUP($A846,CONSTATACIÓN!A:O,3,0)</f>
        <v>#N/A</v>
      </c>
      <c r="E846" s="44" t="e">
        <f>VLOOKUP(A846,CONSTATACIÓN!A840:O6285,13,FALSE)</f>
        <v>#N/A</v>
      </c>
      <c r="F846" s="49" t="s">
        <v>523</v>
      </c>
      <c r="G846" s="49">
        <v>0</v>
      </c>
      <c r="I846" s="47" t="str">
        <f>VLOOKUP(Tabla1[[#This Row],[Código]],[1]MATRIZ!$A$2:$Q$4581,16,FALSE)</f>
        <v>ARCHIVO</v>
      </c>
      <c r="J846" s="47" t="str">
        <f>VLOOKUP(Tabla1[[#This Row],[Código]],[1]MATRIZ!$A$2:$Q$4581,17,FALSE)</f>
        <v>ARCHIVO - PLAZA CULTURAL</v>
      </c>
      <c r="K846" s="47"/>
      <c r="AX846" s="23"/>
      <c r="AZ846" s="23"/>
      <c r="BA846" s="23"/>
      <c r="BB846" s="23"/>
      <c r="BV846" s="23"/>
      <c r="BW846" s="1"/>
      <c r="BX846" s="1"/>
    </row>
    <row r="847" spans="1:76" x14ac:dyDescent="0.35">
      <c r="A847" s="60">
        <v>605</v>
      </c>
      <c r="B847" s="57" t="s">
        <v>245</v>
      </c>
      <c r="C847" s="69">
        <v>118</v>
      </c>
      <c r="D847" s="44" t="e">
        <f>VLOOKUP($A847,CONSTATACIÓN!A:O,3,0)</f>
        <v>#N/A</v>
      </c>
      <c r="E847" s="44" t="e">
        <f>VLOOKUP(A847,CONSTATACIÓN!A841:O6286,13,FALSE)</f>
        <v>#N/A</v>
      </c>
      <c r="F847" s="49" t="s">
        <v>498</v>
      </c>
      <c r="G847" s="49">
        <v>0</v>
      </c>
      <c r="I847" s="47" t="str">
        <f>VLOOKUP(Tabla1[[#This Row],[Código]],[1]MATRIZ!$A$2:$Q$4581,16,FALSE)</f>
        <v>ARCHIVO</v>
      </c>
      <c r="J847" s="47" t="str">
        <f>VLOOKUP(Tabla1[[#This Row],[Código]],[1]MATRIZ!$A$2:$Q$4581,17,FALSE)</f>
        <v>ARCHIVO - PLAZA CULTURAL</v>
      </c>
      <c r="K847" s="47"/>
      <c r="AX847" s="23"/>
      <c r="AZ847" s="23"/>
      <c r="BA847" s="23"/>
      <c r="BB847" s="23"/>
      <c r="BV847" s="23"/>
      <c r="BW847" s="1"/>
      <c r="BX847" s="1"/>
    </row>
    <row r="848" spans="1:76" ht="29" x14ac:dyDescent="0.35">
      <c r="A848" s="54">
        <v>606</v>
      </c>
      <c r="B848" s="57" t="s">
        <v>218</v>
      </c>
      <c r="C848" s="69">
        <v>280</v>
      </c>
      <c r="D848" s="44" t="e">
        <f>VLOOKUP($A848,CONSTATACIÓN!A:O,3,0)</f>
        <v>#N/A</v>
      </c>
      <c r="E848" s="44" t="e">
        <f>VLOOKUP(A848,CONSTATACIÓN!A842:O6287,13,FALSE)</f>
        <v>#N/A</v>
      </c>
      <c r="F848" s="49" t="s">
        <v>535</v>
      </c>
      <c r="G848" s="49" t="s">
        <v>456</v>
      </c>
      <c r="I848" s="47" t="str">
        <f>VLOOKUP(Tabla1[[#This Row],[Código]],[1]MATRIZ!$A$2:$Q$4581,16,FALSE)</f>
        <v>ARCHIVO-PLAZA CULTURAL</v>
      </c>
      <c r="J848" s="47">
        <f>VLOOKUP(Tabla1[[#This Row],[Código]],[1]MATRIZ!$A$2:$Q$4581,17,FALSE)</f>
        <v>0</v>
      </c>
      <c r="K848" s="47"/>
      <c r="AX848" s="23"/>
      <c r="AZ848" s="23"/>
      <c r="BA848" s="23"/>
      <c r="BB848" s="23"/>
      <c r="BV848" s="23"/>
      <c r="BW848" s="1"/>
      <c r="BX848" s="1"/>
    </row>
    <row r="849" spans="1:76" x14ac:dyDescent="0.35">
      <c r="A849" s="63">
        <v>607</v>
      </c>
      <c r="B849" s="57" t="s">
        <v>223</v>
      </c>
      <c r="C849" s="69">
        <v>160</v>
      </c>
      <c r="D849" s="44" t="e">
        <f>VLOOKUP($A849,CONSTATACIÓN!A:O,3,0)</f>
        <v>#N/A</v>
      </c>
      <c r="E849" s="44" t="e">
        <f>VLOOKUP(A849,CONSTATACIÓN!A843:O6288,13,FALSE)</f>
        <v>#N/A</v>
      </c>
      <c r="F849" s="49" t="s">
        <v>475</v>
      </c>
      <c r="G849" s="49">
        <v>0</v>
      </c>
      <c r="I849" s="47" t="str">
        <f>VLOOKUP(Tabla1[[#This Row],[Código]],[1]MATRIZ!$A$2:$Q$4581,16,FALSE)</f>
        <v>ARCHIVO</v>
      </c>
      <c r="J849" s="47" t="str">
        <f>VLOOKUP(Tabla1[[#This Row],[Código]],[1]MATRIZ!$A$2:$Q$4581,17,FALSE)</f>
        <v>IVAN ORTIZ</v>
      </c>
      <c r="K849" s="47"/>
      <c r="AX849" s="23"/>
      <c r="AZ849" s="23"/>
      <c r="BA849" s="23"/>
      <c r="BB849" s="23"/>
      <c r="BV849" s="23"/>
      <c r="BW849" s="1"/>
      <c r="BX849" s="1"/>
    </row>
    <row r="850" spans="1:76" ht="29" x14ac:dyDescent="0.35">
      <c r="A850" s="61">
        <v>608</v>
      </c>
      <c r="B850" s="57" t="s">
        <v>271</v>
      </c>
      <c r="C850" s="69">
        <v>240</v>
      </c>
      <c r="D850" s="44" t="e">
        <f>VLOOKUP($A850,CONSTATACIÓN!A:O,3,0)</f>
        <v>#N/A</v>
      </c>
      <c r="E850" s="44" t="e">
        <f>VLOOKUP(A850,CONSTATACIÓN!A844:O6289,13,FALSE)</f>
        <v>#N/A</v>
      </c>
      <c r="F850" s="49" t="s">
        <v>482</v>
      </c>
      <c r="G850" s="49" t="s">
        <v>457</v>
      </c>
      <c r="I850" s="47" t="str">
        <f>VLOOKUP(Tabla1[[#This Row],[Código]],[1]MATRIZ!$A$2:$Q$4581,16,FALSE)</f>
        <v>ARCHIVO</v>
      </c>
      <c r="J850" s="47" t="str">
        <f>VLOOKUP(Tabla1[[#This Row],[Código]],[1]MATRIZ!$A$2:$Q$4581,17,FALSE)</f>
        <v>IVAN ORTIZ</v>
      </c>
      <c r="K850" s="47"/>
      <c r="AX850" s="23"/>
      <c r="AZ850" s="23"/>
      <c r="BA850" s="23"/>
      <c r="BB850" s="23"/>
      <c r="BV850" s="23"/>
      <c r="BW850" s="1"/>
      <c r="BX850" s="1"/>
    </row>
    <row r="851" spans="1:76" x14ac:dyDescent="0.35">
      <c r="A851" s="54">
        <v>609</v>
      </c>
      <c r="B851" s="62" t="s">
        <v>258</v>
      </c>
      <c r="C851" s="69">
        <v>112</v>
      </c>
      <c r="D851" s="44" t="e">
        <f>VLOOKUP($A851,CONSTATACIÓN!A:O,3,0)</f>
        <v>#N/A</v>
      </c>
      <c r="E851" s="44" t="e">
        <f>VLOOKUP(A851,CONSTATACIÓN!A845:O6290,13,FALSE)</f>
        <v>#N/A</v>
      </c>
      <c r="F851" s="49" t="s">
        <v>475</v>
      </c>
      <c r="G851" s="49" t="s">
        <v>443</v>
      </c>
      <c r="I851" s="47" t="e">
        <f>VLOOKUP(Tabla1[[#This Row],[Código]],[1]MATRIZ!$A$2:$Q$4581,16,FALSE)</f>
        <v>#N/A</v>
      </c>
      <c r="J851" s="47" t="e">
        <f>VLOOKUP(Tabla1[[#This Row],[Código]],[1]MATRIZ!$A$2:$Q$4581,17,FALSE)</f>
        <v>#N/A</v>
      </c>
      <c r="K851" s="47"/>
      <c r="AX851" s="23"/>
      <c r="AZ851" s="23"/>
      <c r="BA851" s="23"/>
      <c r="BB851" s="23"/>
      <c r="BV851" s="23"/>
      <c r="BW851" s="1"/>
      <c r="BX851" s="1"/>
    </row>
    <row r="852" spans="1:76" ht="29" x14ac:dyDescent="0.35">
      <c r="A852" s="61">
        <v>610</v>
      </c>
      <c r="B852" s="57" t="s">
        <v>99</v>
      </c>
      <c r="C852" s="69">
        <v>0</v>
      </c>
      <c r="D852" s="44" t="e">
        <f>VLOOKUP($A852,CONSTATACIÓN!A:O,3,0)</f>
        <v>#N/A</v>
      </c>
      <c r="E852" s="44" t="e">
        <f>VLOOKUP(A852,CONSTATACIÓN!A846:O6291,13,FALSE)</f>
        <v>#N/A</v>
      </c>
      <c r="F852" s="49" t="s">
        <v>523</v>
      </c>
      <c r="G852" s="49">
        <v>0</v>
      </c>
      <c r="I852" s="47" t="e">
        <f>VLOOKUP(Tabla1[[#This Row],[Código]],[1]MATRIZ!$A$2:$Q$4581,16,FALSE)</f>
        <v>#N/A</v>
      </c>
      <c r="J852" s="47" t="e">
        <f>VLOOKUP(Tabla1[[#This Row],[Código]],[1]MATRIZ!$A$2:$Q$4581,17,FALSE)</f>
        <v>#N/A</v>
      </c>
      <c r="K852" s="47"/>
      <c r="AX852" s="23"/>
      <c r="AZ852" s="23"/>
      <c r="BA852" s="23"/>
      <c r="BB852" s="23"/>
      <c r="BV852" s="23"/>
      <c r="BW852" s="1"/>
      <c r="BX852" s="1"/>
    </row>
    <row r="853" spans="1:76" ht="29" x14ac:dyDescent="0.35">
      <c r="A853" s="61">
        <v>611</v>
      </c>
      <c r="B853" s="57" t="s">
        <v>97</v>
      </c>
      <c r="C853" s="69">
        <v>215</v>
      </c>
      <c r="D853" s="44" t="e">
        <f>VLOOKUP($A853,CONSTATACIÓN!A:O,3,0)</f>
        <v>#N/A</v>
      </c>
      <c r="E853" s="44" t="e">
        <f>VLOOKUP(A853,CONSTATACIÓN!A847:O6292,13,FALSE)</f>
        <v>#N/A</v>
      </c>
      <c r="F853" s="49" t="s">
        <v>523</v>
      </c>
      <c r="G853" s="49">
        <v>0</v>
      </c>
      <c r="I853" s="47" t="str">
        <f>VLOOKUP(Tabla1[[#This Row],[Código]],[1]MATRIZ!$A$2:$Q$4581,16,FALSE)</f>
        <v>FINANCIERO</v>
      </c>
      <c r="J853" s="47" t="str">
        <f>VLOOKUP(Tabla1[[#This Row],[Código]],[1]MATRIZ!$A$2:$Q$4581,17,FALSE)</f>
        <v>OLGA QUIGUANGO</v>
      </c>
      <c r="K853" s="47"/>
      <c r="AX853" s="23"/>
      <c r="AZ853" s="23"/>
      <c r="BA853" s="23"/>
      <c r="BB853" s="23"/>
      <c r="BV853" s="23"/>
      <c r="BW853" s="1"/>
      <c r="BX853" s="1"/>
    </row>
    <row r="854" spans="1:76" ht="29" x14ac:dyDescent="0.35">
      <c r="A854" s="61">
        <v>612</v>
      </c>
      <c r="B854" s="57" t="s">
        <v>235</v>
      </c>
      <c r="C854" s="69">
        <v>1300</v>
      </c>
      <c r="D854" s="44" t="e">
        <f>VLOOKUP($A854,CONSTATACIÓN!A:O,3,0)</f>
        <v>#N/A</v>
      </c>
      <c r="E854" s="44" t="e">
        <f>VLOOKUP(A854,CONSTATACIÓN!A848:O6293,13,FALSE)</f>
        <v>#N/A</v>
      </c>
      <c r="F854" s="49" t="s">
        <v>523</v>
      </c>
      <c r="G854" s="49">
        <v>0</v>
      </c>
      <c r="I854" s="47" t="e">
        <f>VLOOKUP(Tabla1[[#This Row],[Código]],[1]MATRIZ!$A$2:$Q$4581,16,FALSE)</f>
        <v>#N/A</v>
      </c>
      <c r="J854" s="47" t="e">
        <f>VLOOKUP(Tabla1[[#This Row],[Código]],[1]MATRIZ!$A$2:$Q$4581,17,FALSE)</f>
        <v>#N/A</v>
      </c>
      <c r="K854" s="47"/>
      <c r="AX854" s="23"/>
      <c r="AZ854" s="23"/>
      <c r="BA854" s="23"/>
      <c r="BB854" s="23"/>
      <c r="BV854" s="23"/>
      <c r="BW854" s="1"/>
      <c r="BX854" s="1"/>
    </row>
    <row r="855" spans="1:76" ht="29" x14ac:dyDescent="0.35">
      <c r="A855" s="61">
        <v>613</v>
      </c>
      <c r="B855" s="57" t="s">
        <v>221</v>
      </c>
      <c r="C855" s="69">
        <v>801</v>
      </c>
      <c r="D855" s="44" t="e">
        <f>VLOOKUP($A855,CONSTATACIÓN!A:O,3,0)</f>
        <v>#N/A</v>
      </c>
      <c r="E855" s="44" t="e">
        <f>VLOOKUP(A855,CONSTATACIÓN!A849:O6294,13,FALSE)</f>
        <v>#N/A</v>
      </c>
      <c r="F855" s="49" t="s">
        <v>523</v>
      </c>
      <c r="G855" s="49">
        <v>0</v>
      </c>
      <c r="I855" s="47" t="e">
        <f>VLOOKUP(Tabla1[[#This Row],[Código]],[1]MATRIZ!$A$2:$Q$4581,16,FALSE)</f>
        <v>#N/A</v>
      </c>
      <c r="J855" s="47" t="e">
        <f>VLOOKUP(Tabla1[[#This Row],[Código]],[1]MATRIZ!$A$2:$Q$4581,17,FALSE)</f>
        <v>#N/A</v>
      </c>
      <c r="K855" s="47"/>
      <c r="AX855" s="23"/>
      <c r="AZ855" s="23"/>
      <c r="BA855" s="23"/>
      <c r="BB855" s="23"/>
      <c r="BV855" s="23"/>
      <c r="BW855" s="1"/>
      <c r="BX855" s="1"/>
    </row>
    <row r="856" spans="1:76" ht="29" x14ac:dyDescent="0.35">
      <c r="A856" s="61">
        <v>614</v>
      </c>
      <c r="B856" s="57" t="s">
        <v>230</v>
      </c>
      <c r="C856" s="69">
        <v>185</v>
      </c>
      <c r="D856" s="44" t="e">
        <f>VLOOKUP($A856,CONSTATACIÓN!A:O,3,0)</f>
        <v>#N/A</v>
      </c>
      <c r="E856" s="44" t="e">
        <f>VLOOKUP(A856,CONSTATACIÓN!A850:O6295,13,FALSE)</f>
        <v>#N/A</v>
      </c>
      <c r="F856" s="49" t="s">
        <v>523</v>
      </c>
      <c r="G856" s="49">
        <v>0</v>
      </c>
      <c r="I856" s="47" t="str">
        <f>VLOOKUP(Tabla1[[#This Row],[Código]],[1]MATRIZ!$A$2:$Q$4581,16,FALSE)</f>
        <v>COMUNICACIÓN</v>
      </c>
      <c r="J856" s="47" t="str">
        <f>VLOOKUP(Tabla1[[#This Row],[Código]],[1]MATRIZ!$A$2:$Q$4581,17,FALSE)</f>
        <v>FLAVIO BARROS</v>
      </c>
      <c r="K856" s="47"/>
      <c r="AX856" s="23"/>
      <c r="AZ856" s="23"/>
      <c r="BA856" s="23"/>
      <c r="BB856" s="23"/>
      <c r="BV856" s="23"/>
      <c r="BW856" s="1"/>
      <c r="BX856" s="1"/>
    </row>
    <row r="857" spans="1:76" ht="29" x14ac:dyDescent="0.35">
      <c r="A857" s="61">
        <v>615</v>
      </c>
      <c r="B857" s="57" t="s">
        <v>159</v>
      </c>
      <c r="C857" s="69">
        <v>280</v>
      </c>
      <c r="D857" s="44" t="e">
        <f>VLOOKUP($A857,CONSTATACIÓN!A:O,3,0)</f>
        <v>#N/A</v>
      </c>
      <c r="E857" s="44" t="e">
        <f>VLOOKUP(A857,CONSTATACIÓN!A851:O6296,13,FALSE)</f>
        <v>#N/A</v>
      </c>
      <c r="F857" s="49" t="s">
        <v>523</v>
      </c>
      <c r="G857" s="49">
        <v>0</v>
      </c>
      <c r="I857" s="47" t="str">
        <f>VLOOKUP(Tabla1[[#This Row],[Código]],[1]MATRIZ!$A$2:$Q$4581,16,FALSE)</f>
        <v>ARCHIVO</v>
      </c>
      <c r="J857" s="47" t="str">
        <f>VLOOKUP(Tabla1[[#This Row],[Código]],[1]MATRIZ!$A$2:$Q$4581,17,FALSE)</f>
        <v>IVAN ORTIZ</v>
      </c>
      <c r="K857" s="47"/>
      <c r="AX857" s="23"/>
      <c r="AZ857" s="23"/>
      <c r="BA857" s="23"/>
      <c r="BB857" s="23"/>
      <c r="BV857" s="23"/>
      <c r="BW857" s="1"/>
      <c r="BX857" s="1"/>
    </row>
    <row r="858" spans="1:76" x14ac:dyDescent="0.35">
      <c r="A858" s="54">
        <v>616</v>
      </c>
      <c r="B858" s="57" t="s">
        <v>280</v>
      </c>
      <c r="C858" s="69">
        <v>420</v>
      </c>
      <c r="D858" s="44" t="e">
        <f>VLOOKUP($A858,CONSTATACIÓN!A:O,3,0)</f>
        <v>#N/A</v>
      </c>
      <c r="E858" s="44" t="e">
        <f>VLOOKUP(A858,CONSTATACIÓN!A852:O6297,13,FALSE)</f>
        <v>#N/A</v>
      </c>
      <c r="F858" s="49" t="s">
        <v>475</v>
      </c>
      <c r="G858" s="49" t="s">
        <v>443</v>
      </c>
      <c r="I858" s="47" t="str">
        <f>VLOOKUP(Tabla1[[#This Row],[Código]],[1]MATRIZ!$A$2:$Q$4581,16,FALSE)</f>
        <v>ARCHIVO</v>
      </c>
      <c r="J858" s="47" t="str">
        <f>VLOOKUP(Tabla1[[#This Row],[Código]],[1]MATRIZ!$A$2:$Q$4581,17,FALSE)</f>
        <v>IVAN ORTIZ</v>
      </c>
      <c r="K858" s="47"/>
      <c r="AX858" s="23"/>
      <c r="AZ858" s="23"/>
      <c r="BA858" s="23"/>
      <c r="BB858" s="23"/>
      <c r="BV858" s="23"/>
      <c r="BW858" s="1"/>
      <c r="BX858" s="1"/>
    </row>
    <row r="859" spans="1:76" ht="29" x14ac:dyDescent="0.35">
      <c r="A859" s="63">
        <v>617</v>
      </c>
      <c r="B859" s="57" t="s">
        <v>97</v>
      </c>
      <c r="C859" s="69">
        <v>215</v>
      </c>
      <c r="D859" s="44" t="e">
        <f>VLOOKUP($A859,CONSTATACIÓN!A:O,3,0)</f>
        <v>#N/A</v>
      </c>
      <c r="E859" s="44" t="e">
        <f>VLOOKUP(A859,CONSTATACIÓN!A853:O6298,13,FALSE)</f>
        <v>#N/A</v>
      </c>
      <c r="F859" s="49" t="s">
        <v>476</v>
      </c>
      <c r="G859" s="49">
        <v>0</v>
      </c>
      <c r="I859" s="47" t="str">
        <f>VLOOKUP(Tabla1[[#This Row],[Código]],[1]MATRIZ!$A$2:$Q$4581,16,FALSE)</f>
        <v>BIENES</v>
      </c>
      <c r="J859" s="47" t="str">
        <f>VLOOKUP(Tabla1[[#This Row],[Código]],[1]MATRIZ!$A$2:$Q$4581,17,FALSE)</f>
        <v>BODEGA SUMINISTROS</v>
      </c>
      <c r="K859" s="47"/>
      <c r="AX859" s="23"/>
      <c r="AZ859" s="23"/>
      <c r="BA859" s="23"/>
      <c r="BB859" s="23"/>
      <c r="BV859" s="23"/>
      <c r="BW859" s="1"/>
      <c r="BX859" s="1"/>
    </row>
    <row r="860" spans="1:76" ht="29" x14ac:dyDescent="0.35">
      <c r="A860" s="63">
        <v>618</v>
      </c>
      <c r="B860" s="57" t="s">
        <v>97</v>
      </c>
      <c r="C860" s="69">
        <v>215</v>
      </c>
      <c r="D860" s="44" t="e">
        <f>VLOOKUP($A860,CONSTATACIÓN!A:O,3,0)</f>
        <v>#N/A</v>
      </c>
      <c r="E860" s="44" t="e">
        <f>VLOOKUP(A860,CONSTATACIÓN!A854:O6299,13,FALSE)</f>
        <v>#N/A</v>
      </c>
      <c r="F860" s="49" t="s">
        <v>529</v>
      </c>
      <c r="G860" s="49">
        <v>0</v>
      </c>
      <c r="I860" s="47" t="str">
        <f>VLOOKUP(Tabla1[[#This Row],[Código]],[1]MATRIZ!$A$2:$Q$4581,16,FALSE)</f>
        <v>MONUMENTO</v>
      </c>
      <c r="J860" s="47" t="str">
        <f>VLOOKUP(Tabla1[[#This Row],[Código]],[1]MATRIZ!$A$2:$Q$4581,17,FALSE)</f>
        <v>PLANTA BAJA</v>
      </c>
      <c r="K860" s="47"/>
      <c r="AX860" s="23"/>
      <c r="AZ860" s="23"/>
      <c r="BA860" s="23"/>
      <c r="BB860" s="23"/>
      <c r="BV860" s="23"/>
      <c r="BW860" s="1"/>
      <c r="BX860" s="1"/>
    </row>
    <row r="861" spans="1:76" ht="29" x14ac:dyDescent="0.35">
      <c r="A861" s="54">
        <v>619</v>
      </c>
      <c r="B861" s="57" t="s">
        <v>218</v>
      </c>
      <c r="C861" s="69">
        <v>280</v>
      </c>
      <c r="D861" s="44" t="e">
        <f>VLOOKUP($A861,CONSTATACIÓN!A:O,3,0)</f>
        <v>#N/A</v>
      </c>
      <c r="E861" s="44" t="e">
        <f>VLOOKUP(A861,CONSTATACIÓN!A855:O6300,13,FALSE)</f>
        <v>#N/A</v>
      </c>
      <c r="F861" s="49" t="s">
        <v>535</v>
      </c>
      <c r="G861" s="49" t="s">
        <v>456</v>
      </c>
      <c r="I861" s="47" t="str">
        <f>VLOOKUP(Tabla1[[#This Row],[Código]],[1]MATRIZ!$A$2:$Q$4581,16,FALSE)</f>
        <v>SONIDO</v>
      </c>
      <c r="J861" s="47" t="str">
        <f>VLOOKUP(Tabla1[[#This Row],[Código]],[1]MATRIZ!$A$2:$Q$4581,17,FALSE)</f>
        <v>BODEGA BAJO PLAZA CULTURAL</v>
      </c>
      <c r="K861" s="47"/>
      <c r="AX861" s="23"/>
      <c r="AZ861" s="23"/>
      <c r="BA861" s="23"/>
      <c r="BB861" s="23"/>
      <c r="BV861" s="23"/>
      <c r="BW861" s="1"/>
      <c r="BX861" s="1"/>
    </row>
    <row r="862" spans="1:76" x14ac:dyDescent="0.35">
      <c r="A862" s="54">
        <v>620</v>
      </c>
      <c r="B862" s="57" t="s">
        <v>271</v>
      </c>
      <c r="C862" s="69">
        <v>240</v>
      </c>
      <c r="D862" s="44" t="e">
        <f>VLOOKUP($A862,CONSTATACIÓN!A:O,3,0)</f>
        <v>#N/A</v>
      </c>
      <c r="E862" s="44" t="e">
        <f>VLOOKUP(A862,CONSTATACIÓN!A856:O6301,13,FALSE)</f>
        <v>#N/A</v>
      </c>
      <c r="F862" s="49"/>
      <c r="G862" s="49">
        <v>0</v>
      </c>
      <c r="I862" s="47" t="str">
        <f>VLOOKUP(Tabla1[[#This Row],[Código]],[1]MATRIZ!$A$2:$Q$4581,16,FALSE)</f>
        <v>SONIDO</v>
      </c>
      <c r="J862" s="47" t="str">
        <f>VLOOKUP(Tabla1[[#This Row],[Código]],[1]MATRIZ!$A$2:$Q$4581,17,FALSE)</f>
        <v>BODEGA BAJO PLAZA CULTURAL</v>
      </c>
      <c r="K862" s="47"/>
      <c r="AX862" s="23"/>
      <c r="AZ862" s="23"/>
      <c r="BA862" s="23"/>
      <c r="BB862" s="23"/>
      <c r="BV862" s="23"/>
      <c r="BW862" s="1"/>
      <c r="BX862" s="1"/>
    </row>
    <row r="863" spans="1:76" ht="29" x14ac:dyDescent="0.35">
      <c r="A863" s="63">
        <v>621</v>
      </c>
      <c r="B863" s="57" t="s">
        <v>119</v>
      </c>
      <c r="C863" s="69">
        <v>160</v>
      </c>
      <c r="D863" s="44" t="e">
        <f>VLOOKUP($A863,CONSTATACIÓN!A:O,3,0)</f>
        <v>#N/A</v>
      </c>
      <c r="E863" s="44" t="e">
        <f>VLOOKUP(A863,CONSTATACIÓN!A857:O6302,13,FALSE)</f>
        <v>#N/A</v>
      </c>
      <c r="F863" s="49" t="s">
        <v>476</v>
      </c>
      <c r="G863" s="49">
        <v>0</v>
      </c>
      <c r="I863" s="47" t="str">
        <f>VLOOKUP(Tabla1[[#This Row],[Código]],[1]MATRIZ!$A$2:$Q$4581,16,FALSE)</f>
        <v>SONIDO</v>
      </c>
      <c r="J863" s="47" t="str">
        <f>VLOOKUP(Tabla1[[#This Row],[Código]],[1]MATRIZ!$A$2:$Q$4581,17,FALSE)</f>
        <v>BODEGA BAJO PLAZA CULTURAL</v>
      </c>
      <c r="K863" s="47"/>
      <c r="AX863" s="23"/>
      <c r="AZ863" s="23"/>
      <c r="BA863" s="23"/>
      <c r="BB863" s="23"/>
      <c r="BV863" s="23"/>
      <c r="BW863" s="1"/>
      <c r="BX863" s="1"/>
    </row>
    <row r="864" spans="1:76" x14ac:dyDescent="0.35">
      <c r="A864" s="54">
        <v>622</v>
      </c>
      <c r="B864" s="57" t="s">
        <v>233</v>
      </c>
      <c r="C864" s="69">
        <v>0</v>
      </c>
      <c r="D864" s="44" t="e">
        <f>VLOOKUP($A864,CONSTATACIÓN!A:O,3,0)</f>
        <v>#N/A</v>
      </c>
      <c r="E864" s="44" t="e">
        <f>VLOOKUP(A864,CONSTATACIÓN!A858:O6303,13,FALSE)</f>
        <v>#N/A</v>
      </c>
      <c r="F864" s="49"/>
      <c r="G864" s="49">
        <v>0</v>
      </c>
      <c r="I864" s="47" t="e">
        <f>VLOOKUP(Tabla1[[#This Row],[Código]],[1]MATRIZ!$A$2:$Q$4581,16,FALSE)</f>
        <v>#N/A</v>
      </c>
      <c r="J864" s="47" t="e">
        <f>VLOOKUP(Tabla1[[#This Row],[Código]],[1]MATRIZ!$A$2:$Q$4581,17,FALSE)</f>
        <v>#N/A</v>
      </c>
      <c r="K864" s="47"/>
      <c r="AX864" s="23"/>
      <c r="AZ864" s="23"/>
      <c r="BA864" s="23"/>
      <c r="BB864" s="23"/>
      <c r="BV864" s="23"/>
      <c r="BW864" s="1"/>
      <c r="BX864" s="1"/>
    </row>
    <row r="865" spans="1:76" x14ac:dyDescent="0.35">
      <c r="A865" s="63">
        <v>623</v>
      </c>
      <c r="B865" s="57" t="s">
        <v>261</v>
      </c>
      <c r="C865" s="69">
        <v>185</v>
      </c>
      <c r="D865" s="44" t="e">
        <f>VLOOKUP($A865,CONSTATACIÓN!A:O,3,0)</f>
        <v>#N/A</v>
      </c>
      <c r="E865" s="44" t="e">
        <f>VLOOKUP(A865,CONSTATACIÓN!A859:O6304,13,FALSE)</f>
        <v>#N/A</v>
      </c>
      <c r="F865" s="49" t="s">
        <v>473</v>
      </c>
      <c r="G865" s="49" t="s">
        <v>432</v>
      </c>
      <c r="I865" s="47" t="e">
        <f>VLOOKUP(Tabla1[[#This Row],[Código]],[1]MATRIZ!$A$2:$Q$4581,16,FALSE)</f>
        <v>#N/A</v>
      </c>
      <c r="J865" s="47" t="e">
        <f>VLOOKUP(Tabla1[[#This Row],[Código]],[1]MATRIZ!$A$2:$Q$4581,17,FALSE)</f>
        <v>#N/A</v>
      </c>
      <c r="K865" s="47"/>
      <c r="AX865" s="23"/>
      <c r="AZ865" s="23"/>
      <c r="BA865" s="23"/>
      <c r="BB865" s="23"/>
      <c r="BV865" s="23"/>
      <c r="BW865" s="1"/>
      <c r="BX865" s="1"/>
    </row>
    <row r="866" spans="1:76" x14ac:dyDescent="0.35">
      <c r="A866" s="63">
        <v>624</v>
      </c>
      <c r="B866" s="57" t="s">
        <v>227</v>
      </c>
      <c r="C866" s="69">
        <v>185</v>
      </c>
      <c r="D866" s="44" t="e">
        <f>VLOOKUP($A866,CONSTATACIÓN!A:O,3,0)</f>
        <v>#N/A</v>
      </c>
      <c r="E866" s="44" t="e">
        <f>VLOOKUP(A866,CONSTATACIÓN!A860:O6305,13,FALSE)</f>
        <v>#N/A</v>
      </c>
      <c r="F866" s="49" t="s">
        <v>473</v>
      </c>
      <c r="G866" s="49" t="s">
        <v>432</v>
      </c>
      <c r="I866" s="47" t="e">
        <f>VLOOKUP(Tabla1[[#This Row],[Código]],[1]MATRIZ!$A$2:$Q$4581,16,FALSE)</f>
        <v>#N/A</v>
      </c>
      <c r="J866" s="47" t="e">
        <f>VLOOKUP(Tabla1[[#This Row],[Código]],[1]MATRIZ!$A$2:$Q$4581,17,FALSE)</f>
        <v>#N/A</v>
      </c>
      <c r="K866" s="47"/>
      <c r="AX866" s="23"/>
      <c r="AZ866" s="23"/>
      <c r="BA866" s="23"/>
      <c r="BB866" s="23"/>
      <c r="BV866" s="23"/>
      <c r="BW866" s="1"/>
      <c r="BX866" s="1"/>
    </row>
    <row r="867" spans="1:76" ht="29" x14ac:dyDescent="0.35">
      <c r="A867" s="54">
        <v>625</v>
      </c>
      <c r="B867" s="57" t="s">
        <v>237</v>
      </c>
      <c r="C867" s="69">
        <v>3625</v>
      </c>
      <c r="D867" s="44" t="e">
        <f>VLOOKUP($A867,CONSTATACIÓN!A:O,3,0)</f>
        <v>#N/A</v>
      </c>
      <c r="E867" s="44" t="e">
        <f>VLOOKUP(A867,CONSTATACIÓN!A861:O6306,13,FALSE)</f>
        <v>#N/A</v>
      </c>
      <c r="F867" s="49"/>
      <c r="G867" s="49">
        <v>0</v>
      </c>
      <c r="I867" s="47" t="e">
        <f>VLOOKUP(Tabla1[[#This Row],[Código]],[1]MATRIZ!$A$2:$Q$4581,16,FALSE)</f>
        <v>#N/A</v>
      </c>
      <c r="J867" s="47" t="e">
        <f>VLOOKUP(Tabla1[[#This Row],[Código]],[1]MATRIZ!$A$2:$Q$4581,17,FALSE)</f>
        <v>#N/A</v>
      </c>
      <c r="K867" s="47"/>
      <c r="AX867" s="23"/>
      <c r="AZ867" s="23"/>
      <c r="BA867" s="23"/>
      <c r="BB867" s="23"/>
      <c r="BV867" s="23"/>
      <c r="BW867" s="1"/>
      <c r="BX867" s="1"/>
    </row>
    <row r="868" spans="1:76" ht="29" x14ac:dyDescent="0.35">
      <c r="A868" s="54">
        <v>626</v>
      </c>
      <c r="B868" s="65" t="s">
        <v>85</v>
      </c>
      <c r="C868" s="69">
        <v>420</v>
      </c>
      <c r="D868" s="44" t="e">
        <f>VLOOKUP($A868,CONSTATACIÓN!A:O,3,0)</f>
        <v>#N/A</v>
      </c>
      <c r="E868" s="44" t="e">
        <f>VLOOKUP(A868,CONSTATACIÓN!A862:O6307,13,FALSE)</f>
        <v>#N/A</v>
      </c>
      <c r="F868" s="49" t="s">
        <v>578</v>
      </c>
      <c r="G868" s="49" t="s">
        <v>432</v>
      </c>
      <c r="I868" s="47" t="e">
        <f>VLOOKUP(Tabla1[[#This Row],[Código]],[1]MATRIZ!$A$2:$Q$4581,16,FALSE)</f>
        <v>#N/A</v>
      </c>
      <c r="J868" s="47" t="e">
        <f>VLOOKUP(Tabla1[[#This Row],[Código]],[1]MATRIZ!$A$2:$Q$4581,17,FALSE)</f>
        <v>#N/A</v>
      </c>
      <c r="K868" s="47"/>
      <c r="AX868" s="23"/>
      <c r="AZ868" s="23"/>
      <c r="BA868" s="23"/>
      <c r="BB868" s="23"/>
      <c r="BV868" s="23"/>
      <c r="BW868" s="1"/>
      <c r="BX868" s="1"/>
    </row>
    <row r="869" spans="1:76" ht="29" x14ac:dyDescent="0.35">
      <c r="A869" s="54">
        <v>627</v>
      </c>
      <c r="B869" s="65" t="s">
        <v>230</v>
      </c>
      <c r="C869" s="69">
        <v>185</v>
      </c>
      <c r="D869" s="44" t="e">
        <f>VLOOKUP($A869,CONSTATACIÓN!A:O,3,0)</f>
        <v>#N/A</v>
      </c>
      <c r="E869" s="44" t="e">
        <f>VLOOKUP(A869,CONSTATACIÓN!A863:O6308,13,FALSE)</f>
        <v>#N/A</v>
      </c>
      <c r="F869" s="49" t="s">
        <v>578</v>
      </c>
      <c r="G869" s="49" t="s">
        <v>432</v>
      </c>
      <c r="I869" s="47" t="e">
        <f>VLOOKUP(Tabla1[[#This Row],[Código]],[1]MATRIZ!$A$2:$Q$4581,16,FALSE)</f>
        <v>#N/A</v>
      </c>
      <c r="J869" s="47" t="e">
        <f>VLOOKUP(Tabla1[[#This Row],[Código]],[1]MATRIZ!$A$2:$Q$4581,17,FALSE)</f>
        <v>#N/A</v>
      </c>
      <c r="K869" s="47"/>
      <c r="AX869" s="23"/>
      <c r="AZ869" s="23"/>
      <c r="BA869" s="23"/>
      <c r="BB869" s="23"/>
      <c r="BV869" s="23"/>
      <c r="BW869" s="1"/>
      <c r="BX869" s="1"/>
    </row>
    <row r="870" spans="1:76" ht="29" x14ac:dyDescent="0.35">
      <c r="A870" s="54">
        <v>628</v>
      </c>
      <c r="B870" s="65" t="s">
        <v>99</v>
      </c>
      <c r="C870" s="69">
        <v>0</v>
      </c>
      <c r="D870" s="44" t="e">
        <f>VLOOKUP($A870,CONSTATACIÓN!A:O,3,0)</f>
        <v>#N/A</v>
      </c>
      <c r="E870" s="44" t="e">
        <f>VLOOKUP(A870,CONSTATACIÓN!A864:O6309,13,FALSE)</f>
        <v>#N/A</v>
      </c>
      <c r="F870" s="49" t="s">
        <v>578</v>
      </c>
      <c r="G870" s="49" t="s">
        <v>432</v>
      </c>
      <c r="I870" s="47" t="e">
        <f>VLOOKUP(Tabla1[[#This Row],[Código]],[1]MATRIZ!$A$2:$Q$4581,16,FALSE)</f>
        <v>#N/A</v>
      </c>
      <c r="J870" s="47" t="e">
        <f>VLOOKUP(Tabla1[[#This Row],[Código]],[1]MATRIZ!$A$2:$Q$4581,17,FALSE)</f>
        <v>#N/A</v>
      </c>
      <c r="K870" s="47"/>
      <c r="AX870" s="23"/>
      <c r="AZ870" s="23"/>
      <c r="BA870" s="23"/>
      <c r="BB870" s="23"/>
      <c r="BV870" s="23"/>
      <c r="BW870" s="1"/>
      <c r="BX870" s="1"/>
    </row>
    <row r="871" spans="1:76" ht="29" x14ac:dyDescent="0.35">
      <c r="A871" s="54">
        <v>629</v>
      </c>
      <c r="B871" s="65" t="s">
        <v>97</v>
      </c>
      <c r="C871" s="69">
        <v>215</v>
      </c>
      <c r="D871" s="44" t="e">
        <f>VLOOKUP($A871,CONSTATACIÓN!A:O,3,0)</f>
        <v>#N/A</v>
      </c>
      <c r="E871" s="44" t="e">
        <f>VLOOKUP(A871,CONSTATACIÓN!A865:O6310,13,FALSE)</f>
        <v>#N/A</v>
      </c>
      <c r="F871" s="49" t="s">
        <v>578</v>
      </c>
      <c r="G871" s="49" t="s">
        <v>432</v>
      </c>
      <c r="I871" s="47" t="e">
        <f>VLOOKUP(Tabla1[[#This Row],[Código]],[1]MATRIZ!$A$2:$Q$4581,16,FALSE)</f>
        <v>#N/A</v>
      </c>
      <c r="J871" s="47" t="e">
        <f>VLOOKUP(Tabla1[[#This Row],[Código]],[1]MATRIZ!$A$2:$Q$4581,17,FALSE)</f>
        <v>#N/A</v>
      </c>
      <c r="K871" s="47"/>
      <c r="AX871" s="23"/>
      <c r="AZ871" s="23"/>
      <c r="BA871" s="23"/>
      <c r="BB871" s="23"/>
      <c r="BV871" s="23"/>
      <c r="BW871" s="1"/>
      <c r="BX871" s="1"/>
    </row>
    <row r="872" spans="1:76" ht="29" x14ac:dyDescent="0.35">
      <c r="A872" s="54">
        <v>630</v>
      </c>
      <c r="B872" s="65" t="s">
        <v>221</v>
      </c>
      <c r="C872" s="69">
        <v>801</v>
      </c>
      <c r="D872" s="44" t="e">
        <f>VLOOKUP($A872,CONSTATACIÓN!A:O,3,0)</f>
        <v>#N/A</v>
      </c>
      <c r="E872" s="44" t="e">
        <f>VLOOKUP(A872,CONSTATACIÓN!A866:O6311,13,FALSE)</f>
        <v>#N/A</v>
      </c>
      <c r="F872" s="49" t="s">
        <v>578</v>
      </c>
      <c r="G872" s="49" t="s">
        <v>432</v>
      </c>
      <c r="I872" s="47" t="e">
        <f>VLOOKUP(Tabla1[[#This Row],[Código]],[1]MATRIZ!$A$2:$Q$4581,16,FALSE)</f>
        <v>#N/A</v>
      </c>
      <c r="J872" s="47" t="e">
        <f>VLOOKUP(Tabla1[[#This Row],[Código]],[1]MATRIZ!$A$2:$Q$4581,17,FALSE)</f>
        <v>#N/A</v>
      </c>
      <c r="K872" s="47"/>
      <c r="AX872" s="23"/>
      <c r="AZ872" s="23"/>
      <c r="BA872" s="23"/>
      <c r="BB872" s="23"/>
      <c r="BV872" s="23"/>
      <c r="BW872" s="1"/>
      <c r="BX872" s="1"/>
    </row>
    <row r="873" spans="1:76" ht="29" x14ac:dyDescent="0.35">
      <c r="A873" s="54">
        <v>631</v>
      </c>
      <c r="B873" s="65" t="s">
        <v>235</v>
      </c>
      <c r="C873" s="69">
        <v>1300</v>
      </c>
      <c r="D873" s="44" t="e">
        <f>VLOOKUP($A873,CONSTATACIÓN!A:O,3,0)</f>
        <v>#N/A</v>
      </c>
      <c r="E873" s="44" t="e">
        <f>VLOOKUP(A873,CONSTATACIÓN!A867:O6312,13,FALSE)</f>
        <v>#N/A</v>
      </c>
      <c r="F873" s="49" t="s">
        <v>578</v>
      </c>
      <c r="G873" s="49" t="s">
        <v>432</v>
      </c>
      <c r="I873" s="47" t="e">
        <f>VLOOKUP(Tabla1[[#This Row],[Código]],[1]MATRIZ!$A$2:$Q$4581,16,FALSE)</f>
        <v>#N/A</v>
      </c>
      <c r="J873" s="47" t="e">
        <f>VLOOKUP(Tabla1[[#This Row],[Código]],[1]MATRIZ!$A$2:$Q$4581,17,FALSE)</f>
        <v>#N/A</v>
      </c>
      <c r="K873" s="47"/>
      <c r="AX873" s="23"/>
      <c r="AZ873" s="23"/>
      <c r="BA873" s="23"/>
      <c r="BB873" s="23"/>
      <c r="BV873" s="23"/>
      <c r="BW873" s="1"/>
      <c r="BX873" s="1"/>
    </row>
    <row r="874" spans="1:76" x14ac:dyDescent="0.35">
      <c r="A874" s="63">
        <v>632</v>
      </c>
      <c r="B874" s="57" t="s">
        <v>97</v>
      </c>
      <c r="C874" s="69">
        <v>215</v>
      </c>
      <c r="D874" s="44" t="e">
        <f>VLOOKUP($A874,CONSTATACIÓN!A:O,3,0)</f>
        <v>#N/A</v>
      </c>
      <c r="E874" s="44" t="e">
        <f>VLOOKUP(A874,CONSTATACIÓN!A868:O6313,13,FALSE)</f>
        <v>#N/A</v>
      </c>
      <c r="F874" s="49" t="s">
        <v>575</v>
      </c>
      <c r="G874" s="49">
        <v>0</v>
      </c>
      <c r="I874" s="47" t="e">
        <f>VLOOKUP(Tabla1[[#This Row],[Código]],[1]MATRIZ!$A$2:$Q$4581,16,FALSE)</f>
        <v>#N/A</v>
      </c>
      <c r="J874" s="47" t="e">
        <f>VLOOKUP(Tabla1[[#This Row],[Código]],[1]MATRIZ!$A$2:$Q$4581,17,FALSE)</f>
        <v>#N/A</v>
      </c>
      <c r="K874" s="47"/>
      <c r="AX874" s="23"/>
      <c r="AZ874" s="23"/>
      <c r="BA874" s="23"/>
      <c r="BB874" s="23"/>
      <c r="BV874" s="23"/>
      <c r="BW874" s="1"/>
      <c r="BX874" s="1"/>
    </row>
    <row r="875" spans="1:76" ht="29" x14ac:dyDescent="0.35">
      <c r="A875" s="54">
        <v>633</v>
      </c>
      <c r="B875" s="57" t="s">
        <v>221</v>
      </c>
      <c r="C875" s="69">
        <v>801</v>
      </c>
      <c r="D875" s="44" t="e">
        <f>VLOOKUP($A875,CONSTATACIÓN!A:O,3,0)</f>
        <v>#N/A</v>
      </c>
      <c r="E875" s="44" t="e">
        <f>VLOOKUP(A875,CONSTATACIÓN!A869:O6314,13,FALSE)</f>
        <v>#N/A</v>
      </c>
      <c r="F875" s="49" t="s">
        <v>535</v>
      </c>
      <c r="G875" s="49" t="s">
        <v>444</v>
      </c>
      <c r="I875" s="47" t="e">
        <f>VLOOKUP(Tabla1[[#This Row],[Código]],[1]MATRIZ!$A$2:$Q$4581,16,FALSE)</f>
        <v>#N/A</v>
      </c>
      <c r="J875" s="47" t="e">
        <f>VLOOKUP(Tabla1[[#This Row],[Código]],[1]MATRIZ!$A$2:$Q$4581,17,FALSE)</f>
        <v>#N/A</v>
      </c>
      <c r="K875" s="47"/>
      <c r="AX875" s="23"/>
      <c r="AZ875" s="23"/>
      <c r="BA875" s="23"/>
      <c r="BB875" s="23"/>
      <c r="BV875" s="23"/>
      <c r="BW875" s="1"/>
      <c r="BX875" s="1"/>
    </row>
    <row r="876" spans="1:76" ht="29" x14ac:dyDescent="0.35">
      <c r="A876" s="54">
        <v>634</v>
      </c>
      <c r="B876" s="57" t="s">
        <v>85</v>
      </c>
      <c r="C876" s="69">
        <v>420</v>
      </c>
      <c r="D876" s="44" t="e">
        <f>VLOOKUP($A876,CONSTATACIÓN!A:O,3,0)</f>
        <v>#N/A</v>
      </c>
      <c r="E876" s="44" t="e">
        <f>VLOOKUP(A876,CONSTATACIÓN!A870:O6315,13,FALSE)</f>
        <v>#N/A</v>
      </c>
      <c r="F876" s="49" t="s">
        <v>496</v>
      </c>
      <c r="G876" s="49" t="s">
        <v>432</v>
      </c>
      <c r="I876" s="47" t="e">
        <f>VLOOKUP(Tabla1[[#This Row],[Código]],[1]MATRIZ!$A$2:$Q$4581,16,FALSE)</f>
        <v>#N/A</v>
      </c>
      <c r="J876" s="47" t="e">
        <f>VLOOKUP(Tabla1[[#This Row],[Código]],[1]MATRIZ!$A$2:$Q$4581,17,FALSE)</f>
        <v>#N/A</v>
      </c>
      <c r="K876" s="47"/>
      <c r="AX876" s="23"/>
      <c r="AZ876" s="23"/>
      <c r="BA876" s="23"/>
      <c r="BB876" s="23"/>
      <c r="BV876" s="23"/>
      <c r="BW876" s="1"/>
      <c r="BX876" s="1"/>
    </row>
    <row r="877" spans="1:76" ht="29" x14ac:dyDescent="0.35">
      <c r="A877" s="60">
        <v>635</v>
      </c>
      <c r="B877" s="65" t="s">
        <v>230</v>
      </c>
      <c r="C877" s="69">
        <v>185</v>
      </c>
      <c r="D877" s="44" t="e">
        <f>VLOOKUP($A877,CONSTATACIÓN!A:O,3,0)</f>
        <v>#N/A</v>
      </c>
      <c r="E877" s="44" t="e">
        <f>VLOOKUP(A877,CONSTATACIÓN!A871:O6316,13,FALSE)</f>
        <v>#N/A</v>
      </c>
      <c r="F877" s="49" t="s">
        <v>473</v>
      </c>
      <c r="G877" s="49" t="s">
        <v>432</v>
      </c>
      <c r="I877" s="47" t="e">
        <f>VLOOKUP(Tabla1[[#This Row],[Código]],[1]MATRIZ!$A$2:$Q$4581,16,FALSE)</f>
        <v>#N/A</v>
      </c>
      <c r="J877" s="47" t="e">
        <f>VLOOKUP(Tabla1[[#This Row],[Código]],[1]MATRIZ!$A$2:$Q$4581,17,FALSE)</f>
        <v>#N/A</v>
      </c>
      <c r="K877" s="47"/>
      <c r="AX877" s="23"/>
      <c r="AZ877" s="23"/>
      <c r="BA877" s="23"/>
      <c r="BB877" s="23"/>
      <c r="BV877" s="23"/>
      <c r="BW877" s="1"/>
      <c r="BX877" s="1"/>
    </row>
    <row r="878" spans="1:76" x14ac:dyDescent="0.35">
      <c r="A878" s="54">
        <v>636</v>
      </c>
      <c r="B878" s="57" t="s">
        <v>219</v>
      </c>
      <c r="C878" s="69">
        <v>85</v>
      </c>
      <c r="D878" s="44" t="e">
        <f>VLOOKUP($A878,CONSTATACIÓN!A:O,3,0)</f>
        <v>#N/A</v>
      </c>
      <c r="E878" s="44" t="e">
        <f>VLOOKUP(A878,CONSTATACIÓN!A872:O6317,13,FALSE)</f>
        <v>#N/A</v>
      </c>
      <c r="F878" s="49"/>
      <c r="G878" s="49">
        <v>0</v>
      </c>
      <c r="I878" s="47" t="e">
        <f>VLOOKUP(Tabla1[[#This Row],[Código]],[1]MATRIZ!$A$2:$Q$4581,16,FALSE)</f>
        <v>#N/A</v>
      </c>
      <c r="J878" s="47" t="e">
        <f>VLOOKUP(Tabla1[[#This Row],[Código]],[1]MATRIZ!$A$2:$Q$4581,17,FALSE)</f>
        <v>#N/A</v>
      </c>
      <c r="K878" s="47"/>
      <c r="AX878" s="23"/>
      <c r="AZ878" s="23"/>
      <c r="BA878" s="23"/>
      <c r="BB878" s="23"/>
      <c r="BV878" s="23"/>
      <c r="BW878" s="1"/>
      <c r="BX878" s="1"/>
    </row>
    <row r="879" spans="1:76" x14ac:dyDescent="0.35">
      <c r="A879" s="54">
        <v>637</v>
      </c>
      <c r="B879" s="57" t="s">
        <v>220</v>
      </c>
      <c r="C879" s="69">
        <v>0</v>
      </c>
      <c r="D879" s="44" t="e">
        <f>VLOOKUP($A879,CONSTATACIÓN!A:O,3,0)</f>
        <v>#N/A</v>
      </c>
      <c r="E879" s="44" t="e">
        <f>VLOOKUP(A879,CONSTATACIÓN!A873:O6318,13,FALSE)</f>
        <v>#N/A</v>
      </c>
      <c r="F879" s="49"/>
      <c r="G879" s="49">
        <v>0</v>
      </c>
      <c r="I879" s="47" t="e">
        <f>VLOOKUP(Tabla1[[#This Row],[Código]],[1]MATRIZ!$A$2:$Q$4581,16,FALSE)</f>
        <v>#N/A</v>
      </c>
      <c r="J879" s="47" t="e">
        <f>VLOOKUP(Tabla1[[#This Row],[Código]],[1]MATRIZ!$A$2:$Q$4581,17,FALSE)</f>
        <v>#N/A</v>
      </c>
      <c r="K879" s="47"/>
      <c r="AX879" s="23"/>
      <c r="AZ879" s="23"/>
      <c r="BA879" s="23"/>
      <c r="BB879" s="23"/>
      <c r="BV879" s="23"/>
      <c r="BW879" s="1"/>
      <c r="BX879" s="1"/>
    </row>
    <row r="880" spans="1:76" ht="29" x14ac:dyDescent="0.35">
      <c r="A880" s="60">
        <v>638</v>
      </c>
      <c r="B880" s="57" t="s">
        <v>235</v>
      </c>
      <c r="C880" s="69">
        <v>1300</v>
      </c>
      <c r="D880" s="44" t="e">
        <f>VLOOKUP($A880,CONSTATACIÓN!A:O,3,0)</f>
        <v>#N/A</v>
      </c>
      <c r="E880" s="44" t="e">
        <f>VLOOKUP(A880,CONSTATACIÓN!A874:O6319,13,FALSE)</f>
        <v>#N/A</v>
      </c>
      <c r="F880" s="49" t="s">
        <v>522</v>
      </c>
      <c r="G880" s="49" t="s">
        <v>432</v>
      </c>
      <c r="I880" s="47" t="e">
        <f>VLOOKUP(Tabla1[[#This Row],[Código]],[1]MATRIZ!$A$2:$Q$4581,16,FALSE)</f>
        <v>#N/A</v>
      </c>
      <c r="J880" s="47" t="e">
        <f>VLOOKUP(Tabla1[[#This Row],[Código]],[1]MATRIZ!$A$2:$Q$4581,17,FALSE)</f>
        <v>#N/A</v>
      </c>
      <c r="K880" s="47"/>
      <c r="AX880" s="23"/>
      <c r="AZ880" s="23"/>
      <c r="BA880" s="23"/>
      <c r="BB880" s="23"/>
      <c r="BV880" s="23"/>
      <c r="BW880" s="1"/>
      <c r="BX880" s="1"/>
    </row>
    <row r="881" spans="1:76" ht="29" x14ac:dyDescent="0.35">
      <c r="A881" s="78">
        <v>639</v>
      </c>
      <c r="B881" s="57" t="s">
        <v>99</v>
      </c>
      <c r="C881" s="69">
        <v>0</v>
      </c>
      <c r="D881" s="44" t="e">
        <f>VLOOKUP($A881,CONSTATACIÓN!A:O,3,0)</f>
        <v>#N/A</v>
      </c>
      <c r="E881" s="44" t="e">
        <f>VLOOKUP(A881,CONSTATACIÓN!A875:O6320,13,FALSE)</f>
        <v>#N/A</v>
      </c>
      <c r="F881" s="49" t="s">
        <v>579</v>
      </c>
      <c r="G881" s="49">
        <v>0</v>
      </c>
      <c r="I881" s="47" t="e">
        <f>VLOOKUP(Tabla1[[#This Row],[Código]],[1]MATRIZ!$A$2:$Q$4581,16,FALSE)</f>
        <v>#N/A</v>
      </c>
      <c r="J881" s="47" t="e">
        <f>VLOOKUP(Tabla1[[#This Row],[Código]],[1]MATRIZ!$A$2:$Q$4581,17,FALSE)</f>
        <v>#N/A</v>
      </c>
      <c r="K881" s="47"/>
      <c r="AX881" s="23"/>
      <c r="AZ881" s="23"/>
      <c r="BA881" s="23"/>
      <c r="BB881" s="23"/>
      <c r="BV881" s="23"/>
      <c r="BW881" s="1"/>
      <c r="BX881" s="1"/>
    </row>
    <row r="882" spans="1:76" ht="29" x14ac:dyDescent="0.35">
      <c r="A882" s="54">
        <v>640</v>
      </c>
      <c r="B882" s="57" t="s">
        <v>239</v>
      </c>
      <c r="C882" s="69">
        <v>245</v>
      </c>
      <c r="D882" s="44" t="e">
        <f>VLOOKUP($A882,CONSTATACIÓN!A:O,3,0)</f>
        <v>#N/A</v>
      </c>
      <c r="E882" s="44" t="e">
        <f>VLOOKUP(A882,CONSTATACIÓN!A876:O6321,13,FALSE)</f>
        <v>#N/A</v>
      </c>
      <c r="F882" s="49" t="s">
        <v>535</v>
      </c>
      <c r="G882" s="49">
        <v>0</v>
      </c>
      <c r="I882" s="47" t="e">
        <f>VLOOKUP(Tabla1[[#This Row],[Código]],[1]MATRIZ!$A$2:$Q$4581,16,FALSE)</f>
        <v>#N/A</v>
      </c>
      <c r="J882" s="47" t="e">
        <f>VLOOKUP(Tabla1[[#This Row],[Código]],[1]MATRIZ!$A$2:$Q$4581,17,FALSE)</f>
        <v>#N/A</v>
      </c>
      <c r="K882" s="47"/>
      <c r="AX882" s="23"/>
      <c r="AZ882" s="23"/>
      <c r="BA882" s="23"/>
      <c r="BB882" s="23"/>
      <c r="BV882" s="23"/>
      <c r="BW882" s="1"/>
      <c r="BX882" s="1"/>
    </row>
    <row r="883" spans="1:76" x14ac:dyDescent="0.35">
      <c r="A883" s="63">
        <v>641</v>
      </c>
      <c r="B883" s="57" t="s">
        <v>218</v>
      </c>
      <c r="C883" s="69">
        <v>280</v>
      </c>
      <c r="D883" s="44" t="e">
        <f>VLOOKUP($A883,CONSTATACIÓN!A:O,3,0)</f>
        <v>#N/A</v>
      </c>
      <c r="E883" s="44" t="e">
        <f>VLOOKUP(A883,CONSTATACIÓN!A877:O6322,13,FALSE)</f>
        <v>#N/A</v>
      </c>
      <c r="F883" s="49" t="s">
        <v>473</v>
      </c>
      <c r="G883" s="49" t="s">
        <v>432</v>
      </c>
      <c r="I883" s="47" t="str">
        <f>VLOOKUP(Tabla1[[#This Row],[Código]],[1]MATRIZ!$A$2:$Q$4581,16,FALSE)</f>
        <v>MONUMENTO</v>
      </c>
      <c r="J883" s="47" t="str">
        <f>VLOOKUP(Tabla1[[#This Row],[Código]],[1]MATRIZ!$A$2:$Q$4581,17,FALSE)</f>
        <v>SEPTIMO PISO</v>
      </c>
      <c r="K883" s="47"/>
      <c r="AX883" s="23"/>
      <c r="AZ883" s="23"/>
      <c r="BA883" s="23"/>
      <c r="BB883" s="23"/>
      <c r="BV883" s="23"/>
      <c r="BW883" s="1"/>
      <c r="BX883" s="1"/>
    </row>
    <row r="884" spans="1:76" x14ac:dyDescent="0.35">
      <c r="A884" s="63">
        <v>642</v>
      </c>
      <c r="B884" s="57" t="s">
        <v>262</v>
      </c>
      <c r="C884" s="69">
        <v>190</v>
      </c>
      <c r="D884" s="44" t="e">
        <f>VLOOKUP($A884,CONSTATACIÓN!A:O,3,0)</f>
        <v>#N/A</v>
      </c>
      <c r="E884" s="44" t="e">
        <f>VLOOKUP(A884,CONSTATACIÓN!A878:O6323,13,FALSE)</f>
        <v>#N/A</v>
      </c>
      <c r="F884" s="49" t="s">
        <v>575</v>
      </c>
      <c r="G884" s="49">
        <v>0</v>
      </c>
      <c r="I884" s="47" t="str">
        <f>VLOOKUP(Tabla1[[#This Row],[Código]],[1]MATRIZ!$A$2:$Q$4581,16,FALSE)</f>
        <v>MONUMENTO</v>
      </c>
      <c r="J884" s="47" t="str">
        <f>VLOOKUP(Tabla1[[#This Row],[Código]],[1]MATRIZ!$A$2:$Q$4581,17,FALSE)</f>
        <v>SEPTIMO PISO</v>
      </c>
      <c r="K884" s="47"/>
      <c r="AX884" s="23"/>
      <c r="AZ884" s="23"/>
      <c r="BA884" s="23"/>
      <c r="BB884" s="23"/>
      <c r="BV884" s="23"/>
      <c r="BW884" s="1"/>
      <c r="BX884" s="1"/>
    </row>
    <row r="885" spans="1:76" x14ac:dyDescent="0.35">
      <c r="A885" s="54">
        <v>643</v>
      </c>
      <c r="B885" s="57" t="s">
        <v>219</v>
      </c>
      <c r="C885" s="69">
        <v>85</v>
      </c>
      <c r="D885" s="44" t="e">
        <f>VLOOKUP($A885,CONSTATACIÓN!A:O,3,0)</f>
        <v>#N/A</v>
      </c>
      <c r="E885" s="44" t="e">
        <f>VLOOKUP(A885,CONSTATACIÓN!A879:O6324,13,FALSE)</f>
        <v>#N/A</v>
      </c>
      <c r="F885" s="49"/>
      <c r="G885" s="49">
        <v>0</v>
      </c>
      <c r="I885" s="47" t="str">
        <f>VLOOKUP(Tabla1[[#This Row],[Código]],[1]MATRIZ!$A$2:$Q$4581,16,FALSE)</f>
        <v>MONUMENTO</v>
      </c>
      <c r="J885" s="47" t="str">
        <f>VLOOKUP(Tabla1[[#This Row],[Código]],[1]MATRIZ!$A$2:$Q$4581,17,FALSE)</f>
        <v>OLEOGRAMA</v>
      </c>
      <c r="K885" s="47"/>
      <c r="AX885" s="23"/>
      <c r="AZ885" s="23"/>
      <c r="BA885" s="23"/>
      <c r="BB885" s="23"/>
      <c r="BV885" s="23"/>
      <c r="BW885" s="1"/>
      <c r="BX885" s="1"/>
    </row>
    <row r="886" spans="1:76" ht="29" x14ac:dyDescent="0.35">
      <c r="A886" s="60">
        <v>644</v>
      </c>
      <c r="B886" s="57" t="s">
        <v>232</v>
      </c>
      <c r="C886" s="69">
        <v>520</v>
      </c>
      <c r="D886" s="44" t="e">
        <f>VLOOKUP($A886,CONSTATACIÓN!A:O,3,0)</f>
        <v>#N/A</v>
      </c>
      <c r="E886" s="44" t="e">
        <f>VLOOKUP(A886,CONSTATACIÓN!A880:O6325,13,FALSE)</f>
        <v>#N/A</v>
      </c>
      <c r="F886" s="49" t="s">
        <v>557</v>
      </c>
      <c r="G886" s="49" t="s">
        <v>432</v>
      </c>
      <c r="I886" s="47" t="e">
        <f>VLOOKUP(Tabla1[[#This Row],[Código]],[1]MATRIZ!$A$2:$Q$4581,16,FALSE)</f>
        <v>#N/A</v>
      </c>
      <c r="J886" s="47" t="e">
        <f>VLOOKUP(Tabla1[[#This Row],[Código]],[1]MATRIZ!$A$2:$Q$4581,17,FALSE)</f>
        <v>#N/A</v>
      </c>
      <c r="K886" s="47"/>
      <c r="L886" s="22"/>
      <c r="N886" s="22"/>
      <c r="AX886" s="23"/>
      <c r="AZ886" s="23"/>
      <c r="BA886" s="23"/>
      <c r="BB886" s="23"/>
      <c r="BV886" s="23"/>
      <c r="BW886" s="1"/>
      <c r="BX886" s="1"/>
    </row>
    <row r="887" spans="1:76" x14ac:dyDescent="0.35">
      <c r="A887" s="60">
        <v>645</v>
      </c>
      <c r="B887" s="57" t="s">
        <v>222</v>
      </c>
      <c r="C887" s="69">
        <v>215</v>
      </c>
      <c r="D887" s="44" t="e">
        <f>VLOOKUP($A887,CONSTATACIÓN!A:O,3,0)</f>
        <v>#N/A</v>
      </c>
      <c r="E887" s="44" t="e">
        <f>VLOOKUP(A887,CONSTATACIÓN!A881:O6326,13,FALSE)</f>
        <v>#N/A</v>
      </c>
      <c r="F887" s="49" t="s">
        <v>551</v>
      </c>
      <c r="G887" s="49">
        <v>0</v>
      </c>
      <c r="I887" s="47" t="e">
        <f>VLOOKUP(Tabla1[[#This Row],[Código]],[1]MATRIZ!$A$2:$Q$4581,16,FALSE)</f>
        <v>#N/A</v>
      </c>
      <c r="J887" s="47" t="e">
        <f>VLOOKUP(Tabla1[[#This Row],[Código]],[1]MATRIZ!$A$2:$Q$4581,17,FALSE)</f>
        <v>#N/A</v>
      </c>
      <c r="K887" s="47"/>
      <c r="AX887" s="23"/>
      <c r="AZ887" s="23"/>
      <c r="BA887" s="23"/>
      <c r="BB887" s="23"/>
      <c r="BV887" s="23"/>
      <c r="BW887" s="1"/>
      <c r="BX887" s="1"/>
    </row>
    <row r="888" spans="1:76" ht="29" x14ac:dyDescent="0.35">
      <c r="A888" s="60">
        <v>646</v>
      </c>
      <c r="B888" s="57" t="s">
        <v>259</v>
      </c>
      <c r="C888" s="69">
        <v>220</v>
      </c>
      <c r="D888" s="44" t="e">
        <f>VLOOKUP($A888,CONSTATACIÓN!A:O,3,0)</f>
        <v>#N/A</v>
      </c>
      <c r="E888" s="44" t="e">
        <f>VLOOKUP(A888,CONSTATACIÓN!A882:O6327,13,FALSE)</f>
        <v>#N/A</v>
      </c>
      <c r="F888" s="49" t="s">
        <v>557</v>
      </c>
      <c r="G888" s="49" t="s">
        <v>432</v>
      </c>
      <c r="I888" s="47" t="e">
        <f>VLOOKUP(Tabla1[[#This Row],[Código]],[1]MATRIZ!$A$2:$Q$4581,16,FALSE)</f>
        <v>#N/A</v>
      </c>
      <c r="J888" s="47" t="e">
        <f>VLOOKUP(Tabla1[[#This Row],[Código]],[1]MATRIZ!$A$2:$Q$4581,17,FALSE)</f>
        <v>#N/A</v>
      </c>
      <c r="K888" s="47"/>
      <c r="AX888" s="23"/>
      <c r="AZ888" s="23"/>
      <c r="BA888" s="23"/>
      <c r="BB888" s="23"/>
      <c r="BV888" s="23"/>
      <c r="BW888" s="1"/>
      <c r="BX888" s="1"/>
    </row>
    <row r="889" spans="1:76" x14ac:dyDescent="0.35">
      <c r="A889" s="63">
        <v>647</v>
      </c>
      <c r="B889" s="57" t="s">
        <v>219</v>
      </c>
      <c r="C889" s="69">
        <v>85</v>
      </c>
      <c r="D889" s="44" t="e">
        <f>VLOOKUP($A889,CONSTATACIÓN!A:O,3,0)</f>
        <v>#N/A</v>
      </c>
      <c r="E889" s="44" t="e">
        <f>VLOOKUP(A889,CONSTATACIÓN!A883:O6328,13,FALSE)</f>
        <v>#N/A</v>
      </c>
      <c r="F889" s="49" t="s">
        <v>473</v>
      </c>
      <c r="G889" s="49" t="s">
        <v>432</v>
      </c>
      <c r="I889" s="47" t="str">
        <f>VLOOKUP(Tabla1[[#This Row],[Código]],[1]MATRIZ!$A$2:$Q$4581,16,FALSE)</f>
        <v>MONUMENTO</v>
      </c>
      <c r="J889" s="47" t="str">
        <f>VLOOKUP(Tabla1[[#This Row],[Código]],[1]MATRIZ!$A$2:$Q$4581,17,FALSE)</f>
        <v>CUARTO PISO</v>
      </c>
      <c r="K889" s="47"/>
      <c r="AX889" s="23"/>
      <c r="AZ889" s="23"/>
      <c r="BA889" s="23"/>
      <c r="BB889" s="23"/>
      <c r="BV889" s="23"/>
      <c r="BW889" s="1"/>
      <c r="BX889" s="1"/>
    </row>
    <row r="890" spans="1:76" x14ac:dyDescent="0.35">
      <c r="A890" s="54">
        <v>648</v>
      </c>
      <c r="B890" s="57" t="s">
        <v>219</v>
      </c>
      <c r="C890" s="69">
        <v>85</v>
      </c>
      <c r="D890" s="44" t="e">
        <f>VLOOKUP($A890,CONSTATACIÓN!A:O,3,0)</f>
        <v>#N/A</v>
      </c>
      <c r="E890" s="44" t="e">
        <f>VLOOKUP(A890,CONSTATACIÓN!A884:O6329,13,FALSE)</f>
        <v>#N/A</v>
      </c>
      <c r="F890" s="49"/>
      <c r="G890" s="49">
        <v>0</v>
      </c>
      <c r="I890" s="47" t="str">
        <f>VLOOKUP(Tabla1[[#This Row],[Código]],[1]MATRIZ!$A$2:$Q$4581,16,FALSE)</f>
        <v>PLAZA DEL CACAO</v>
      </c>
      <c r="J890" s="47" t="str">
        <f>VLOOKUP(Tabla1[[#This Row],[Código]],[1]MATRIZ!$A$2:$Q$4581,17,FALSE)</f>
        <v>TIENDA</v>
      </c>
      <c r="K890" s="47"/>
      <c r="AX890" s="23"/>
      <c r="AZ890" s="23"/>
      <c r="BA890" s="23"/>
      <c r="BB890" s="23"/>
      <c r="BV890" s="23"/>
      <c r="BW890" s="1"/>
      <c r="BX890" s="1"/>
    </row>
    <row r="891" spans="1:76" ht="29" x14ac:dyDescent="0.35">
      <c r="A891" s="60">
        <v>649</v>
      </c>
      <c r="B891" s="57" t="s">
        <v>99</v>
      </c>
      <c r="C891" s="69">
        <v>0</v>
      </c>
      <c r="D891" s="44" t="e">
        <f>VLOOKUP($A891,CONSTATACIÓN!A:O,3,0)</f>
        <v>#N/A</v>
      </c>
      <c r="E891" s="44" t="e">
        <f>VLOOKUP(A891,CONSTATACIÓN!A885:O6330,13,FALSE)</f>
        <v>#N/A</v>
      </c>
      <c r="F891" s="49" t="s">
        <v>557</v>
      </c>
      <c r="G891" s="49" t="s">
        <v>432</v>
      </c>
      <c r="I891" s="47" t="str">
        <f>VLOOKUP(Tabla1[[#This Row],[Código]],[1]MATRIZ!$A$2:$Q$4581,16,FALSE)</f>
        <v>PLAZA DEL CACAO</v>
      </c>
      <c r="J891" s="47" t="str">
        <f>VLOOKUP(Tabla1[[#This Row],[Código]],[1]MATRIZ!$A$2:$Q$4581,17,FALSE)</f>
        <v>TIENDA</v>
      </c>
      <c r="K891" s="47"/>
      <c r="AX891" s="23"/>
      <c r="AZ891" s="23"/>
      <c r="BA891" s="23"/>
      <c r="BB891" s="23"/>
      <c r="BV891" s="23"/>
      <c r="BW891" s="1"/>
      <c r="BX891" s="1"/>
    </row>
    <row r="892" spans="1:76" ht="29" x14ac:dyDescent="0.35">
      <c r="A892" s="54">
        <v>650</v>
      </c>
      <c r="B892" s="57" t="s">
        <v>220</v>
      </c>
      <c r="C892" s="69">
        <v>0</v>
      </c>
      <c r="D892" s="44" t="e">
        <f>VLOOKUP($A892,CONSTATACIÓN!A:O,3,0)</f>
        <v>#N/A</v>
      </c>
      <c r="E892" s="44" t="e">
        <f>VLOOKUP(A892,CONSTATACIÓN!A886:O6331,13,FALSE)</f>
        <v>#N/A</v>
      </c>
      <c r="F892" s="49" t="s">
        <v>496</v>
      </c>
      <c r="G892" s="49" t="s">
        <v>432</v>
      </c>
      <c r="I892" s="47" t="str">
        <f>VLOOKUP(Tabla1[[#This Row],[Código]],[1]MATRIZ!$A$2:$Q$4581,16,FALSE)</f>
        <v>PLAZA DEL CACAO</v>
      </c>
      <c r="J892" s="47" t="str">
        <f>VLOOKUP(Tabla1[[#This Row],[Código]],[1]MATRIZ!$A$2:$Q$4581,17,FALSE)</f>
        <v>TIENDA</v>
      </c>
      <c r="K892" s="47"/>
      <c r="AX892" s="23"/>
      <c r="AZ892" s="23"/>
      <c r="BA892" s="23"/>
      <c r="BB892" s="23"/>
      <c r="BV892" s="23"/>
      <c r="BW892" s="1"/>
      <c r="BX892" s="1"/>
    </row>
    <row r="893" spans="1:76" ht="29" x14ac:dyDescent="0.35">
      <c r="A893" s="60">
        <v>651</v>
      </c>
      <c r="B893" s="57" t="s">
        <v>220</v>
      </c>
      <c r="C893" s="69">
        <v>0</v>
      </c>
      <c r="D893" s="44" t="e">
        <f>VLOOKUP($A893,CONSTATACIÓN!A:O,3,0)</f>
        <v>#N/A</v>
      </c>
      <c r="E893" s="44" t="e">
        <f>VLOOKUP(A893,CONSTATACIÓN!A887:O6332,13,FALSE)</f>
        <v>#N/A</v>
      </c>
      <c r="F893" s="49" t="s">
        <v>497</v>
      </c>
      <c r="G893" s="49">
        <v>0</v>
      </c>
      <c r="I893" s="47" t="e">
        <f>VLOOKUP(Tabla1[[#This Row],[Código]],[1]MATRIZ!$A$2:$Q$4581,16,FALSE)</f>
        <v>#N/A</v>
      </c>
      <c r="J893" s="47" t="e">
        <f>VLOOKUP(Tabla1[[#This Row],[Código]],[1]MATRIZ!$A$2:$Q$4581,17,FALSE)</f>
        <v>#N/A</v>
      </c>
      <c r="K893" s="47"/>
      <c r="AX893" s="23"/>
      <c r="AZ893" s="23"/>
      <c r="BA893" s="23"/>
      <c r="BB893" s="23"/>
      <c r="BV893" s="23"/>
      <c r="BW893" s="1"/>
      <c r="BX893" s="1"/>
    </row>
    <row r="894" spans="1:76" ht="29" x14ac:dyDescent="0.35">
      <c r="A894" s="60">
        <v>652</v>
      </c>
      <c r="B894" s="57" t="s">
        <v>97</v>
      </c>
      <c r="C894" s="69">
        <v>215</v>
      </c>
      <c r="D894" s="44" t="e">
        <f>VLOOKUP($A894,CONSTATACIÓN!A:O,3,0)</f>
        <v>#N/A</v>
      </c>
      <c r="E894" s="44" t="e">
        <f>VLOOKUP(A894,CONSTATACIÓN!A888:O6333,13,FALSE)</f>
        <v>#N/A</v>
      </c>
      <c r="F894" s="49" t="s">
        <v>512</v>
      </c>
      <c r="G894" s="49">
        <v>0</v>
      </c>
      <c r="I894" s="47" t="str">
        <f>VLOOKUP(Tabla1[[#This Row],[Código]],[1]MATRIZ!$A$2:$Q$4581,16,FALSE)</f>
        <v>MONUMENTO</v>
      </c>
      <c r="J894" s="47" t="str">
        <f>VLOOKUP(Tabla1[[#This Row],[Código]],[1]MATRIZ!$A$2:$Q$4581,17,FALSE)</f>
        <v>PLANTA BAJA</v>
      </c>
      <c r="K894" s="47"/>
      <c r="AX894" s="23"/>
      <c r="AZ894" s="23"/>
      <c r="BA894" s="23"/>
      <c r="BB894" s="23"/>
      <c r="BV894" s="23"/>
      <c r="BW894" s="1"/>
      <c r="BX894" s="1"/>
    </row>
    <row r="895" spans="1:76" ht="29" x14ac:dyDescent="0.35">
      <c r="A895" s="60">
        <v>653</v>
      </c>
      <c r="B895" s="57" t="s">
        <v>221</v>
      </c>
      <c r="C895" s="69">
        <v>801</v>
      </c>
      <c r="D895" s="44" t="e">
        <f>VLOOKUP($A895,CONSTATACIÓN!A:O,3,0)</f>
        <v>#N/A</v>
      </c>
      <c r="E895" s="44" t="e">
        <f>VLOOKUP(A895,CONSTATACIÓN!A889:O6334,13,FALSE)</f>
        <v>#N/A</v>
      </c>
      <c r="F895" s="49" t="s">
        <v>512</v>
      </c>
      <c r="G895" s="49">
        <v>0</v>
      </c>
      <c r="I895" s="47" t="str">
        <f>VLOOKUP(Tabla1[[#This Row],[Código]],[1]MATRIZ!$A$2:$Q$4581,16,FALSE)</f>
        <v>CASAS ANCESTRALES</v>
      </c>
      <c r="J895" s="47" t="str">
        <f>VLOOKUP(Tabla1[[#This Row],[Código]],[1]MATRIZ!$A$2:$Q$4581,17,FALSE)</f>
        <v>EXTERIOR</v>
      </c>
      <c r="K895" s="47"/>
      <c r="AX895" s="23"/>
      <c r="AZ895" s="23"/>
      <c r="BA895" s="23"/>
      <c r="BB895" s="23"/>
      <c r="BV895" s="23"/>
      <c r="BW895" s="1"/>
      <c r="BX895" s="1"/>
    </row>
    <row r="896" spans="1:76" ht="29" x14ac:dyDescent="0.35">
      <c r="A896" s="60">
        <v>654</v>
      </c>
      <c r="B896" s="57" t="s">
        <v>240</v>
      </c>
      <c r="C896" s="69">
        <v>1450</v>
      </c>
      <c r="D896" s="44" t="e">
        <f>VLOOKUP($A896,CONSTATACIÓN!A:O,3,0)</f>
        <v>#N/A</v>
      </c>
      <c r="E896" s="44" t="e">
        <f>VLOOKUP(A896,CONSTATACIÓN!A890:O6335,13,FALSE)</f>
        <v>#N/A</v>
      </c>
      <c r="F896" s="49" t="s">
        <v>512</v>
      </c>
      <c r="G896" s="49">
        <v>0</v>
      </c>
      <c r="I896" s="47" t="str">
        <f>VLOOKUP(Tabla1[[#This Row],[Código]],[1]MATRIZ!$A$2:$Q$4581,16,FALSE)</f>
        <v>SERVICIOS GENERALES</v>
      </c>
      <c r="J896" s="47" t="str">
        <f>VLOOKUP(Tabla1[[#This Row],[Código]],[1]MATRIZ!$A$2:$Q$4581,17,FALSE)</f>
        <v>DATACENTER</v>
      </c>
      <c r="K896" s="47"/>
      <c r="AX896" s="23"/>
      <c r="AZ896" s="23"/>
      <c r="BA896" s="23"/>
      <c r="BB896" s="23"/>
      <c r="BV896" s="23"/>
      <c r="BW896" s="1"/>
      <c r="BX896" s="1"/>
    </row>
    <row r="897" spans="1:76" ht="29" x14ac:dyDescent="0.35">
      <c r="A897" s="60">
        <v>655</v>
      </c>
      <c r="B897" s="57" t="s">
        <v>85</v>
      </c>
      <c r="C897" s="69">
        <v>420</v>
      </c>
      <c r="D897" s="44" t="e">
        <f>VLOOKUP($A897,CONSTATACIÓN!A:O,3,0)</f>
        <v>#N/A</v>
      </c>
      <c r="E897" s="44" t="e">
        <f>VLOOKUP(A897,CONSTATACIÓN!A891:O6336,13,FALSE)</f>
        <v>#N/A</v>
      </c>
      <c r="F897" s="49" t="s">
        <v>512</v>
      </c>
      <c r="G897" s="49">
        <v>0</v>
      </c>
      <c r="I897" s="47" t="e">
        <f>VLOOKUP(Tabla1[[#This Row],[Código]],[1]MATRIZ!$A$2:$Q$4581,16,FALSE)</f>
        <v>#N/A</v>
      </c>
      <c r="J897" s="47" t="e">
        <f>VLOOKUP(Tabla1[[#This Row],[Código]],[1]MATRIZ!$A$2:$Q$4581,17,FALSE)</f>
        <v>#N/A</v>
      </c>
      <c r="K897" s="47"/>
      <c r="AX897" s="23"/>
      <c r="AZ897" s="23"/>
      <c r="BA897" s="23"/>
      <c r="BB897" s="23"/>
      <c r="BV897" s="23"/>
      <c r="BW897" s="1"/>
      <c r="BX897" s="1"/>
    </row>
    <row r="898" spans="1:76" ht="29" x14ac:dyDescent="0.35">
      <c r="A898" s="54">
        <v>656</v>
      </c>
      <c r="B898" s="57" t="s">
        <v>230</v>
      </c>
      <c r="C898" s="69">
        <v>185</v>
      </c>
      <c r="D898" s="44" t="e">
        <f>VLOOKUP($A898,CONSTATACIÓN!A:O,3,0)</f>
        <v>#N/A</v>
      </c>
      <c r="E898" s="44" t="e">
        <f>VLOOKUP(A898,CONSTATACIÓN!A892:O6337,13,FALSE)</f>
        <v>#N/A</v>
      </c>
      <c r="F898" s="49"/>
      <c r="G898" s="49">
        <v>0</v>
      </c>
      <c r="I898" s="47" t="e">
        <f>VLOOKUP(Tabla1[[#This Row],[Código]],[1]MATRIZ!$A$2:$Q$4581,16,FALSE)</f>
        <v>#N/A</v>
      </c>
      <c r="J898" s="47" t="e">
        <f>VLOOKUP(Tabla1[[#This Row],[Código]],[1]MATRIZ!$A$2:$Q$4581,17,FALSE)</f>
        <v>#N/A</v>
      </c>
      <c r="K898" s="47"/>
      <c r="AX898" s="23"/>
      <c r="AZ898" s="23"/>
      <c r="BA898" s="23"/>
      <c r="BB898" s="23"/>
      <c r="BV898" s="23"/>
      <c r="BW898" s="1"/>
      <c r="BX898" s="1"/>
    </row>
    <row r="899" spans="1:76" x14ac:dyDescent="0.35">
      <c r="A899" s="60">
        <v>657</v>
      </c>
      <c r="B899" s="57" t="s">
        <v>99</v>
      </c>
      <c r="C899" s="69">
        <v>0</v>
      </c>
      <c r="D899" s="44" t="e">
        <f>VLOOKUP($A899,CONSTATACIÓN!A:O,3,0)</f>
        <v>#N/A</v>
      </c>
      <c r="E899" s="44" t="e">
        <f>VLOOKUP(A899,CONSTATACIÓN!A893:O6338,13,FALSE)</f>
        <v>#N/A</v>
      </c>
      <c r="F899" s="49" t="s">
        <v>498</v>
      </c>
      <c r="G899" s="49">
        <v>0</v>
      </c>
      <c r="I899" s="47" t="e">
        <f>VLOOKUP(Tabla1[[#This Row],[Código]],[1]MATRIZ!$A$2:$Q$4581,16,FALSE)</f>
        <v>#N/A</v>
      </c>
      <c r="J899" s="47" t="e">
        <f>VLOOKUP(Tabla1[[#This Row],[Código]],[1]MATRIZ!$A$2:$Q$4581,17,FALSE)</f>
        <v>#N/A</v>
      </c>
      <c r="K899" s="47"/>
      <c r="AX899" s="23"/>
      <c r="AZ899" s="23"/>
      <c r="BA899" s="23"/>
      <c r="BB899" s="23"/>
      <c r="BV899" s="23"/>
      <c r="BW899" s="1"/>
      <c r="BX899" s="1"/>
    </row>
    <row r="900" spans="1:76" ht="29" x14ac:dyDescent="0.35">
      <c r="A900" s="60">
        <v>658</v>
      </c>
      <c r="B900" s="57" t="s">
        <v>220</v>
      </c>
      <c r="C900" s="69">
        <v>0</v>
      </c>
      <c r="D900" s="44" t="e">
        <f>VLOOKUP($A900,CONSTATACIÓN!A:O,3,0)</f>
        <v>#N/A</v>
      </c>
      <c r="E900" s="44" t="e">
        <f>VLOOKUP(A900,CONSTATACIÓN!A894:O6339,13,FALSE)</f>
        <v>#N/A</v>
      </c>
      <c r="F900" s="49" t="s">
        <v>512</v>
      </c>
      <c r="G900" s="49">
        <v>0</v>
      </c>
      <c r="I900" s="47" t="str">
        <f>VLOOKUP(Tabla1[[#This Row],[Código]],[1]MATRIZ!$A$2:$Q$4581,16,FALSE)</f>
        <v>TICS</v>
      </c>
      <c r="J900" s="47">
        <f>VLOOKUP(Tabla1[[#This Row],[Código]],[1]MATRIZ!$A$2:$Q$4581,17,FALSE)</f>
        <v>0</v>
      </c>
      <c r="K900" s="47"/>
      <c r="AX900" s="23"/>
      <c r="AZ900" s="23"/>
      <c r="BA900" s="23"/>
      <c r="BB900" s="23"/>
      <c r="BV900" s="23"/>
      <c r="BW900" s="1"/>
      <c r="BX900" s="1"/>
    </row>
    <row r="901" spans="1:76" x14ac:dyDescent="0.35">
      <c r="A901" s="54">
        <v>659</v>
      </c>
      <c r="B901" s="57" t="s">
        <v>281</v>
      </c>
      <c r="C901" s="69">
        <v>0</v>
      </c>
      <c r="D901" s="44" t="e">
        <f>VLOOKUP($A901,CONSTATACIÓN!A:O,3,0)</f>
        <v>#N/A</v>
      </c>
      <c r="E901" s="44" t="e">
        <f>VLOOKUP(A901,CONSTATACIÓN!A895:O6340,13,FALSE)</f>
        <v>#N/A</v>
      </c>
      <c r="F901" s="49"/>
      <c r="G901" s="49">
        <v>0</v>
      </c>
      <c r="I901" s="47" t="str">
        <f>VLOOKUP(Tabla1[[#This Row],[Código]],[1]MATRIZ!$A$2:$Q$4581,16,FALSE)</f>
        <v>PUNTO DE INFORMACION</v>
      </c>
      <c r="J901" s="47" t="str">
        <f>VLOOKUP(Tabla1[[#This Row],[Código]],[1]MATRIZ!$A$2:$Q$4581,17,FALSE)</f>
        <v>PLANIFICACION</v>
      </c>
      <c r="K901" s="47"/>
      <c r="AX901" s="23"/>
      <c r="AZ901" s="23"/>
      <c r="BA901" s="23"/>
      <c r="BB901" s="23"/>
      <c r="BV901" s="23"/>
      <c r="BW901" s="1"/>
      <c r="BX901" s="1"/>
    </row>
    <row r="902" spans="1:76" ht="29" x14ac:dyDescent="0.35">
      <c r="A902" s="60">
        <v>660</v>
      </c>
      <c r="B902" s="57" t="s">
        <v>159</v>
      </c>
      <c r="C902" s="69">
        <v>280</v>
      </c>
      <c r="D902" s="44" t="e">
        <f>VLOOKUP($A902,CONSTATACIÓN!A:O,3,0)</f>
        <v>#N/A</v>
      </c>
      <c r="E902" s="44" t="e">
        <f>VLOOKUP(A902,CONSTATACIÓN!A896:O6341,13,FALSE)</f>
        <v>#N/A</v>
      </c>
      <c r="F902" s="49" t="s">
        <v>489</v>
      </c>
      <c r="G902" s="49">
        <v>0</v>
      </c>
      <c r="I902" s="47" t="str">
        <f>VLOOKUP(Tabla1[[#This Row],[Código]],[1]MATRIZ!$A$2:$Q$4581,16,FALSE)</f>
        <v>TICS</v>
      </c>
      <c r="J902" s="47">
        <f>VLOOKUP(Tabla1[[#This Row],[Código]],[1]MATRIZ!$A$2:$Q$4581,17,FALSE)</f>
        <v>0</v>
      </c>
      <c r="K902" s="47"/>
      <c r="AX902" s="23"/>
      <c r="AZ902" s="23"/>
      <c r="BA902" s="23"/>
      <c r="BB902" s="23"/>
      <c r="BV902" s="23"/>
      <c r="BW902" s="1"/>
      <c r="BX902" s="1"/>
    </row>
    <row r="903" spans="1:76" ht="29" x14ac:dyDescent="0.35">
      <c r="A903" s="54">
        <v>661</v>
      </c>
      <c r="B903" s="57" t="s">
        <v>234</v>
      </c>
      <c r="C903" s="69">
        <v>115</v>
      </c>
      <c r="D903" s="44" t="e">
        <f>VLOOKUP($A903,CONSTATACIÓN!A:O,3,0)</f>
        <v>#N/A</v>
      </c>
      <c r="E903" s="44" t="e">
        <f>VLOOKUP(A903,CONSTATACIÓN!A897:O6342,13,FALSE)</f>
        <v>#N/A</v>
      </c>
      <c r="F903" s="49" t="s">
        <v>495</v>
      </c>
      <c r="G903" s="49">
        <v>0</v>
      </c>
      <c r="I903" s="47" t="e">
        <f>VLOOKUP(Tabla1[[#This Row],[Código]],[1]MATRIZ!$A$2:$Q$4581,16,FALSE)</f>
        <v>#N/A</v>
      </c>
      <c r="J903" s="47" t="e">
        <f>VLOOKUP(Tabla1[[#This Row],[Código]],[1]MATRIZ!$A$2:$Q$4581,17,FALSE)</f>
        <v>#N/A</v>
      </c>
      <c r="K903" s="47"/>
      <c r="AX903" s="23"/>
      <c r="AZ903" s="23"/>
      <c r="BA903" s="23"/>
      <c r="BB903" s="23"/>
      <c r="BV903" s="23"/>
      <c r="BW903" s="1"/>
      <c r="BX903" s="1"/>
    </row>
    <row r="904" spans="1:76" ht="29" x14ac:dyDescent="0.35">
      <c r="A904" s="54">
        <v>662</v>
      </c>
      <c r="B904" s="57" t="s">
        <v>97</v>
      </c>
      <c r="C904" s="69">
        <v>215</v>
      </c>
      <c r="D904" s="44" t="e">
        <f>VLOOKUP($A904,CONSTATACIÓN!A:O,3,0)</f>
        <v>#N/A</v>
      </c>
      <c r="E904" s="44" t="e">
        <f>VLOOKUP(A904,CONSTATACIÓN!A898:O6343,13,FALSE)</f>
        <v>#N/A</v>
      </c>
      <c r="F904" s="49" t="s">
        <v>535</v>
      </c>
      <c r="G904" s="49" t="s">
        <v>444</v>
      </c>
      <c r="I904" s="47" t="str">
        <f>VLOOKUP(Tabla1[[#This Row],[Código]],[1]MATRIZ!$A$2:$Q$4581,16,FALSE)</f>
        <v>SERVICIOS GENERALES</v>
      </c>
      <c r="J904" s="47" t="str">
        <f>VLOOKUP(Tabla1[[#This Row],[Código]],[1]MATRIZ!$A$2:$Q$4581,17,FALSE)</f>
        <v>DATACENTER</v>
      </c>
      <c r="K904" s="47"/>
      <c r="AX904" s="23"/>
      <c r="AZ904" s="23"/>
      <c r="BA904" s="23"/>
      <c r="BB904" s="23"/>
      <c r="BV904" s="23"/>
      <c r="BW904" s="1"/>
      <c r="BX904" s="1"/>
    </row>
    <row r="905" spans="1:76" ht="29" x14ac:dyDescent="0.35">
      <c r="A905" s="54">
        <v>663</v>
      </c>
      <c r="B905" s="57" t="s">
        <v>221</v>
      </c>
      <c r="C905" s="69">
        <v>801</v>
      </c>
      <c r="D905" s="44" t="e">
        <f>VLOOKUP($A905,CONSTATACIÓN!A:O,3,0)</f>
        <v>#N/A</v>
      </c>
      <c r="E905" s="44" t="e">
        <f>VLOOKUP(A905,CONSTATACIÓN!A899:O6344,13,FALSE)</f>
        <v>#N/A</v>
      </c>
      <c r="F905" s="49" t="s">
        <v>475</v>
      </c>
      <c r="G905" s="49" t="s">
        <v>446</v>
      </c>
      <c r="I905" s="47" t="str">
        <f>VLOOKUP(Tabla1[[#This Row],[Código]],[1]MATRIZ!$A$2:$Q$4581,16,FALSE)</f>
        <v>BOLETERIA</v>
      </c>
      <c r="J905" s="47" t="str">
        <f>VLOOKUP(Tabla1[[#This Row],[Código]],[1]MATRIZ!$A$2:$Q$4581,17,FALSE)</f>
        <v>VENTANILLAS</v>
      </c>
      <c r="K905" s="47"/>
      <c r="AX905" s="23"/>
      <c r="AZ905" s="23"/>
      <c r="BA905" s="23"/>
      <c r="BB905" s="23"/>
      <c r="BV905" s="23"/>
      <c r="BW905" s="1"/>
      <c r="BX905" s="1"/>
    </row>
    <row r="906" spans="1:76" ht="29" x14ac:dyDescent="0.35">
      <c r="A906" s="54">
        <v>664</v>
      </c>
      <c r="B906" s="57" t="s">
        <v>281</v>
      </c>
      <c r="C906" s="69">
        <v>0</v>
      </c>
      <c r="D906" s="44" t="e">
        <f>VLOOKUP($A906,CONSTATACIÓN!A:O,3,0)</f>
        <v>#N/A</v>
      </c>
      <c r="E906" s="44" t="e">
        <f>VLOOKUP(A906,CONSTATACIÓN!A900:O6345,13,FALSE)</f>
        <v>#N/A</v>
      </c>
      <c r="F906" s="49" t="s">
        <v>535</v>
      </c>
      <c r="G906" s="49" t="s">
        <v>444</v>
      </c>
      <c r="I906" s="47" t="str">
        <f>VLOOKUP(Tabla1[[#This Row],[Código]],[1]MATRIZ!$A$2:$Q$4581,16,FALSE)</f>
        <v>SERVICIOS GENERALES</v>
      </c>
      <c r="J906" s="47">
        <f>VLOOKUP(Tabla1[[#This Row],[Código]],[1]MATRIZ!$A$2:$Q$4581,17,FALSE)</f>
        <v>0</v>
      </c>
      <c r="K906" s="47"/>
      <c r="AX906" s="23"/>
      <c r="AZ906" s="23"/>
      <c r="BA906" s="23"/>
      <c r="BB906" s="23"/>
      <c r="BV906" s="23"/>
      <c r="BW906" s="1"/>
      <c r="BX906" s="1"/>
    </row>
    <row r="907" spans="1:76" ht="29" x14ac:dyDescent="0.35">
      <c r="A907" s="54">
        <v>665</v>
      </c>
      <c r="B907" s="57" t="s">
        <v>97</v>
      </c>
      <c r="C907" s="69">
        <v>215</v>
      </c>
      <c r="D907" s="44" t="e">
        <f>VLOOKUP($A907,CONSTATACIÓN!A:O,3,0)</f>
        <v>#N/A</v>
      </c>
      <c r="E907" s="44" t="e">
        <f>VLOOKUP(A907,CONSTATACIÓN!A901:O6346,13,FALSE)</f>
        <v>#N/A</v>
      </c>
      <c r="F907" s="49" t="s">
        <v>535</v>
      </c>
      <c r="G907" s="49" t="s">
        <v>444</v>
      </c>
      <c r="I907" s="47" t="e">
        <f>VLOOKUP(Tabla1[[#This Row],[Código]],[1]MATRIZ!$A$2:$Q$4581,16,FALSE)</f>
        <v>#N/A</v>
      </c>
      <c r="J907" s="47" t="e">
        <f>VLOOKUP(Tabla1[[#This Row],[Código]],[1]MATRIZ!$A$2:$Q$4581,17,FALSE)</f>
        <v>#N/A</v>
      </c>
      <c r="K907" s="47"/>
      <c r="AX907" s="23"/>
      <c r="AZ907" s="23"/>
      <c r="BA907" s="23"/>
      <c r="BB907" s="23"/>
      <c r="BV907" s="23"/>
      <c r="BW907" s="1"/>
      <c r="BX907" s="1"/>
    </row>
    <row r="908" spans="1:76" ht="29" x14ac:dyDescent="0.35">
      <c r="A908" s="54">
        <v>666</v>
      </c>
      <c r="B908" s="57" t="s">
        <v>220</v>
      </c>
      <c r="C908" s="69">
        <v>0</v>
      </c>
      <c r="D908" s="44" t="e">
        <f>VLOOKUP($A908,CONSTATACIÓN!A:O,3,0)</f>
        <v>#N/A</v>
      </c>
      <c r="E908" s="44" t="e">
        <f>VLOOKUP(A908,CONSTATACIÓN!A902:O6347,13,FALSE)</f>
        <v>#N/A</v>
      </c>
      <c r="F908" s="49" t="s">
        <v>499</v>
      </c>
      <c r="G908" s="49" t="s">
        <v>432</v>
      </c>
      <c r="I908" s="47" t="str">
        <f>VLOOKUP(Tabla1[[#This Row],[Código]],[1]MATRIZ!$A$2:$Q$4581,16,FALSE)</f>
        <v>SERVICIOS GENERALES</v>
      </c>
      <c r="J908" s="47" t="str">
        <f>VLOOKUP(Tabla1[[#This Row],[Código]],[1]MATRIZ!$A$2:$Q$4581,17,FALSE)</f>
        <v>DATACENTER</v>
      </c>
      <c r="K908" s="47"/>
      <c r="AX908" s="23"/>
      <c r="AZ908" s="23"/>
      <c r="BA908" s="23"/>
      <c r="BB908" s="23"/>
      <c r="BV908" s="23"/>
      <c r="BW908" s="1"/>
      <c r="BX908" s="1"/>
    </row>
    <row r="909" spans="1:76" x14ac:dyDescent="0.35">
      <c r="A909" s="54">
        <v>667</v>
      </c>
      <c r="B909" s="57" t="s">
        <v>220</v>
      </c>
      <c r="C909" s="69">
        <v>0</v>
      </c>
      <c r="D909" s="44" t="e">
        <f>VLOOKUP($A909,CONSTATACIÓN!A:O,3,0)</f>
        <v>#N/A</v>
      </c>
      <c r="E909" s="44" t="e">
        <f>VLOOKUP(A909,CONSTATACIÓN!A903:O6348,13,FALSE)</f>
        <v>#N/A</v>
      </c>
      <c r="F909" s="49"/>
      <c r="G909" s="49">
        <v>0</v>
      </c>
      <c r="I909" s="47" t="e">
        <f>VLOOKUP(Tabla1[[#This Row],[Código]],[1]MATRIZ!$A$2:$Q$4581,16,FALSE)</f>
        <v>#N/A</v>
      </c>
      <c r="J909" s="47" t="e">
        <f>VLOOKUP(Tabla1[[#This Row],[Código]],[1]MATRIZ!$A$2:$Q$4581,17,FALSE)</f>
        <v>#N/A</v>
      </c>
      <c r="K909" s="47"/>
      <c r="AX909" s="23"/>
      <c r="AZ909" s="23"/>
      <c r="BA909" s="23"/>
      <c r="BB909" s="23"/>
      <c r="BV909" s="23"/>
      <c r="BW909" s="1"/>
      <c r="BX909" s="1"/>
    </row>
    <row r="910" spans="1:76" x14ac:dyDescent="0.35">
      <c r="A910" s="63">
        <v>668</v>
      </c>
      <c r="B910" s="57" t="s">
        <v>219</v>
      </c>
      <c r="C910" s="69">
        <v>85</v>
      </c>
      <c r="D910" s="44" t="e">
        <f>VLOOKUP($A910,CONSTATACIÓN!A:O,3,0)</f>
        <v>#N/A</v>
      </c>
      <c r="E910" s="44" t="e">
        <f>VLOOKUP(A910,CONSTATACIÓN!A904:O6349,13,FALSE)</f>
        <v>#N/A</v>
      </c>
      <c r="F910" s="49" t="s">
        <v>475</v>
      </c>
      <c r="G910" s="49">
        <v>0</v>
      </c>
      <c r="I910" s="47" t="e">
        <f>VLOOKUP(Tabla1[[#This Row],[Código]],[1]MATRIZ!$A$2:$Q$4581,16,FALSE)</f>
        <v>#N/A</v>
      </c>
      <c r="J910" s="47" t="e">
        <f>VLOOKUP(Tabla1[[#This Row],[Código]],[1]MATRIZ!$A$2:$Q$4581,17,FALSE)</f>
        <v>#N/A</v>
      </c>
      <c r="K910" s="47"/>
      <c r="AX910" s="23"/>
      <c r="AZ910" s="23"/>
      <c r="BA910" s="23"/>
      <c r="BB910" s="23"/>
      <c r="BV910" s="23"/>
      <c r="BW910" s="1"/>
      <c r="BX910" s="1"/>
    </row>
    <row r="911" spans="1:76" x14ac:dyDescent="0.35">
      <c r="A911" s="54">
        <v>669</v>
      </c>
      <c r="B911" s="57" t="s">
        <v>265</v>
      </c>
      <c r="C911" s="69">
        <v>25</v>
      </c>
      <c r="D911" s="44" t="e">
        <f>VLOOKUP($A911,CONSTATACIÓN!A:O,3,0)</f>
        <v>#N/A</v>
      </c>
      <c r="E911" s="44" t="e">
        <f>VLOOKUP(A911,CONSTATACIÓN!A905:O6350,13,FALSE)</f>
        <v>#N/A</v>
      </c>
      <c r="F911" s="49"/>
      <c r="G911" s="49">
        <v>0</v>
      </c>
      <c r="I911" s="47" t="str">
        <f>VLOOKUP(Tabla1[[#This Row],[Código]],[1]MATRIZ!$A$2:$Q$4581,16,FALSE)</f>
        <v>COMUNICACIÓN</v>
      </c>
      <c r="J911" s="47" t="str">
        <f>VLOOKUP(Tabla1[[#This Row],[Código]],[1]MATRIZ!$A$2:$Q$4581,17,FALSE)</f>
        <v>KIMBERLY LOZADA</v>
      </c>
      <c r="K911" s="47"/>
      <c r="AX911" s="23"/>
      <c r="AZ911" s="23"/>
      <c r="BA911" s="23"/>
      <c r="BB911" s="23"/>
      <c r="BV911" s="23"/>
      <c r="BW911" s="1"/>
      <c r="BX911" s="1"/>
    </row>
    <row r="912" spans="1:76" ht="29" x14ac:dyDescent="0.35">
      <c r="A912" s="54">
        <v>670</v>
      </c>
      <c r="B912" s="57" t="s">
        <v>119</v>
      </c>
      <c r="C912" s="69">
        <v>160</v>
      </c>
      <c r="D912" s="44" t="e">
        <f>VLOOKUP($A912,CONSTATACIÓN!A:O,3,0)</f>
        <v>#N/A</v>
      </c>
      <c r="E912" s="44" t="e">
        <f>VLOOKUP(A912,CONSTATACIÓN!A906:O6351,13,FALSE)</f>
        <v>#N/A</v>
      </c>
      <c r="F912" s="49" t="s">
        <v>535</v>
      </c>
      <c r="G912" s="49" t="s">
        <v>455</v>
      </c>
      <c r="I912" s="47" t="e">
        <f>VLOOKUP(Tabla1[[#This Row],[Código]],[1]MATRIZ!$A$2:$Q$4581,16,FALSE)</f>
        <v>#N/A</v>
      </c>
      <c r="J912" s="47" t="e">
        <f>VLOOKUP(Tabla1[[#This Row],[Código]],[1]MATRIZ!$A$2:$Q$4581,17,FALSE)</f>
        <v>#N/A</v>
      </c>
      <c r="K912" s="47"/>
      <c r="AX912" s="23"/>
      <c r="AZ912" s="23"/>
      <c r="BA912" s="23"/>
      <c r="BB912" s="23"/>
      <c r="BV912" s="23"/>
      <c r="BW912" s="1"/>
      <c r="BX912" s="1"/>
    </row>
    <row r="913" spans="1:76" ht="29" x14ac:dyDescent="0.35">
      <c r="A913" s="54">
        <v>671</v>
      </c>
      <c r="B913" s="57" t="s">
        <v>97</v>
      </c>
      <c r="C913" s="69">
        <v>215</v>
      </c>
      <c r="D913" s="44" t="e">
        <f>VLOOKUP($A913,CONSTATACIÓN!A:O,3,0)</f>
        <v>#N/A</v>
      </c>
      <c r="E913" s="44" t="e">
        <f>VLOOKUP(A913,CONSTATACIÓN!A907:O6352,13,FALSE)</f>
        <v>#N/A</v>
      </c>
      <c r="F913" s="49" t="s">
        <v>535</v>
      </c>
      <c r="G913" s="49" t="s">
        <v>444</v>
      </c>
      <c r="I913" s="47" t="str">
        <f>VLOOKUP(Tabla1[[#This Row],[Código]],[1]MATRIZ!$A$2:$Q$4581,16,FALSE)</f>
        <v>SONIDO</v>
      </c>
      <c r="J913" s="47" t="str">
        <f>VLOOKUP(Tabla1[[#This Row],[Código]],[1]MATRIZ!$A$2:$Q$4581,17,FALSE)</f>
        <v xml:space="preserve">BODEGA </v>
      </c>
      <c r="K913" s="47"/>
      <c r="AX913" s="23"/>
      <c r="AZ913" s="23"/>
      <c r="BA913" s="23"/>
      <c r="BB913" s="23"/>
      <c r="BV913" s="23"/>
      <c r="BW913" s="1"/>
      <c r="BX913" s="1"/>
    </row>
    <row r="914" spans="1:76" ht="29" x14ac:dyDescent="0.35">
      <c r="A914" s="54">
        <v>672</v>
      </c>
      <c r="B914" s="57" t="s">
        <v>97</v>
      </c>
      <c r="C914" s="69">
        <v>215</v>
      </c>
      <c r="D914" s="44" t="e">
        <f>VLOOKUP($A914,CONSTATACIÓN!A:O,3,0)</f>
        <v>#N/A</v>
      </c>
      <c r="E914" s="44" t="e">
        <f>VLOOKUP(A914,CONSTATACIÓN!A908:O6353,13,FALSE)</f>
        <v>#N/A</v>
      </c>
      <c r="F914" s="49" t="s">
        <v>535</v>
      </c>
      <c r="G914" s="49" t="s">
        <v>444</v>
      </c>
      <c r="I914" s="47" t="str">
        <f>VLOOKUP(Tabla1[[#This Row],[Código]],[1]MATRIZ!$A$2:$Q$4581,16,FALSE)</f>
        <v>FINANCIERO</v>
      </c>
      <c r="J914" s="47" t="str">
        <f>VLOOKUP(Tabla1[[#This Row],[Código]],[1]MATRIZ!$A$2:$Q$4581,17,FALSE)</f>
        <v>ARCHIVO-RACK</v>
      </c>
      <c r="K914" s="47"/>
      <c r="AX914" s="23"/>
      <c r="AZ914" s="23"/>
      <c r="BA914" s="23"/>
      <c r="BB914" s="23"/>
      <c r="BV914" s="23"/>
      <c r="BW914" s="1"/>
      <c r="BX914" s="1"/>
    </row>
    <row r="915" spans="1:76" ht="29" x14ac:dyDescent="0.35">
      <c r="A915" s="54">
        <v>673</v>
      </c>
      <c r="B915" s="57" t="s">
        <v>97</v>
      </c>
      <c r="C915" s="69">
        <v>215</v>
      </c>
      <c r="D915" s="44" t="e">
        <f>VLOOKUP($A915,CONSTATACIÓN!A:O,3,0)</f>
        <v>#N/A</v>
      </c>
      <c r="E915" s="44" t="e">
        <f>VLOOKUP(A915,CONSTATACIÓN!A909:O6354,13,FALSE)</f>
        <v>#N/A</v>
      </c>
      <c r="F915" s="49" t="s">
        <v>535</v>
      </c>
      <c r="G915" s="49" t="s">
        <v>444</v>
      </c>
      <c r="I915" s="47" t="e">
        <f>VLOOKUP(Tabla1[[#This Row],[Código]],[1]MATRIZ!$A$2:$Q$4581,16,FALSE)</f>
        <v>#N/A</v>
      </c>
      <c r="J915" s="47" t="e">
        <f>VLOOKUP(Tabla1[[#This Row],[Código]],[1]MATRIZ!$A$2:$Q$4581,17,FALSE)</f>
        <v>#N/A</v>
      </c>
      <c r="K915" s="47"/>
      <c r="AX915" s="23"/>
      <c r="AZ915" s="23"/>
      <c r="BA915" s="23"/>
      <c r="BB915" s="23"/>
      <c r="BV915" s="23"/>
      <c r="BW915" s="1"/>
      <c r="BX915" s="1"/>
    </row>
    <row r="916" spans="1:76" ht="29" x14ac:dyDescent="0.35">
      <c r="A916" s="54">
        <v>674</v>
      </c>
      <c r="B916" s="57" t="s">
        <v>221</v>
      </c>
      <c r="C916" s="69">
        <v>801</v>
      </c>
      <c r="D916" s="44" t="e">
        <f>VLOOKUP($A916,CONSTATACIÓN!A:O,3,0)</f>
        <v>#N/A</v>
      </c>
      <c r="E916" s="44" t="e">
        <f>VLOOKUP(A916,CONSTATACIÓN!A910:O6355,13,FALSE)</f>
        <v>#N/A</v>
      </c>
      <c r="F916" s="49" t="s">
        <v>535</v>
      </c>
      <c r="G916" s="49" t="s">
        <v>444</v>
      </c>
      <c r="I916" s="47" t="e">
        <f>VLOOKUP(Tabla1[[#This Row],[Código]],[1]MATRIZ!$A$2:$Q$4581,16,FALSE)</f>
        <v>#N/A</v>
      </c>
      <c r="J916" s="47" t="e">
        <f>VLOOKUP(Tabla1[[#This Row],[Código]],[1]MATRIZ!$A$2:$Q$4581,17,FALSE)</f>
        <v>#N/A</v>
      </c>
      <c r="K916" s="47"/>
      <c r="AX916" s="23"/>
      <c r="AZ916" s="23"/>
      <c r="BA916" s="23"/>
      <c r="BB916" s="23"/>
      <c r="BV916" s="23"/>
      <c r="BW916" s="1"/>
      <c r="BX916" s="1"/>
    </row>
    <row r="917" spans="1:76" ht="29" x14ac:dyDescent="0.35">
      <c r="A917" s="54">
        <v>675</v>
      </c>
      <c r="B917" s="57" t="s">
        <v>221</v>
      </c>
      <c r="C917" s="69">
        <v>801</v>
      </c>
      <c r="D917" s="44" t="e">
        <f>VLOOKUP($A917,CONSTATACIÓN!A:O,3,0)</f>
        <v>#N/A</v>
      </c>
      <c r="E917" s="44" t="e">
        <f>VLOOKUP(A917,CONSTATACIÓN!A911:O6356,13,FALSE)</f>
        <v>#N/A</v>
      </c>
      <c r="F917" s="49" t="s">
        <v>535</v>
      </c>
      <c r="G917" s="49" t="s">
        <v>444</v>
      </c>
      <c r="I917" s="47" t="e">
        <f>VLOOKUP(Tabla1[[#This Row],[Código]],[1]MATRIZ!$A$2:$Q$4581,16,FALSE)</f>
        <v>#N/A</v>
      </c>
      <c r="J917" s="47" t="e">
        <f>VLOOKUP(Tabla1[[#This Row],[Código]],[1]MATRIZ!$A$2:$Q$4581,17,FALSE)</f>
        <v>#N/A</v>
      </c>
      <c r="K917" s="47"/>
      <c r="AX917" s="23"/>
      <c r="AZ917" s="23"/>
      <c r="BA917" s="23"/>
      <c r="BB917" s="23"/>
      <c r="BV917" s="23"/>
      <c r="BW917" s="1"/>
      <c r="BX917" s="1"/>
    </row>
    <row r="918" spans="1:76" ht="29" x14ac:dyDescent="0.35">
      <c r="A918" s="54">
        <v>676</v>
      </c>
      <c r="B918" s="57" t="s">
        <v>221</v>
      </c>
      <c r="C918" s="69">
        <v>801</v>
      </c>
      <c r="D918" s="44" t="e">
        <f>VLOOKUP($A918,CONSTATACIÓN!A:O,3,0)</f>
        <v>#N/A</v>
      </c>
      <c r="E918" s="44" t="e">
        <f>VLOOKUP(A918,CONSTATACIÓN!A912:O6357,13,FALSE)</f>
        <v>#N/A</v>
      </c>
      <c r="F918" s="49" t="s">
        <v>535</v>
      </c>
      <c r="G918" s="49" t="s">
        <v>444</v>
      </c>
      <c r="I918" s="47" t="str">
        <f>VLOOKUP(Tabla1[[#This Row],[Código]],[1]MATRIZ!$A$2:$Q$4581,16,FALSE)</f>
        <v>PLAZA DEL CACAO</v>
      </c>
      <c r="J918" s="47" t="str">
        <f>VLOOKUP(Tabla1[[#This Row],[Código]],[1]MATRIZ!$A$2:$Q$4581,17,FALSE)</f>
        <v>BODEGA CACAO</v>
      </c>
      <c r="K918" s="47"/>
      <c r="AX918" s="23"/>
      <c r="AZ918" s="23"/>
      <c r="BA918" s="23"/>
      <c r="BB918" s="23"/>
      <c r="BV918" s="23"/>
      <c r="BW918" s="1"/>
      <c r="BX918" s="1"/>
    </row>
    <row r="919" spans="1:76" x14ac:dyDescent="0.35">
      <c r="A919" s="61">
        <v>677</v>
      </c>
      <c r="B919" s="57" t="s">
        <v>221</v>
      </c>
      <c r="C919" s="69">
        <v>801</v>
      </c>
      <c r="D919" s="44" t="e">
        <f>VLOOKUP($A919,CONSTATACIÓN!A:O,3,0)</f>
        <v>#N/A</v>
      </c>
      <c r="E919" s="44" t="e">
        <f>VLOOKUP(A919,CONSTATACIÓN!A913:O6358,13,FALSE)</f>
        <v>#N/A</v>
      </c>
      <c r="F919" s="49" t="s">
        <v>580</v>
      </c>
      <c r="G919" s="49">
        <v>0</v>
      </c>
      <c r="I919" s="47" t="e">
        <f>VLOOKUP(Tabla1[[#This Row],[Código]],[1]MATRIZ!$A$2:$Q$4581,16,FALSE)</f>
        <v>#N/A</v>
      </c>
      <c r="J919" s="47" t="e">
        <f>VLOOKUP(Tabla1[[#This Row],[Código]],[1]MATRIZ!$A$2:$Q$4581,17,FALSE)</f>
        <v>#N/A</v>
      </c>
      <c r="K919" s="47"/>
      <c r="AX919" s="23"/>
      <c r="AZ919" s="23"/>
      <c r="BA919" s="23"/>
      <c r="BB919" s="23"/>
      <c r="BV919" s="23"/>
      <c r="BW919" s="1"/>
      <c r="BX919" s="1"/>
    </row>
    <row r="920" spans="1:76" ht="29" x14ac:dyDescent="0.35">
      <c r="A920" s="54">
        <v>678</v>
      </c>
      <c r="B920" s="57" t="s">
        <v>221</v>
      </c>
      <c r="C920" s="69">
        <v>801</v>
      </c>
      <c r="D920" s="44" t="e">
        <f>VLOOKUP($A920,CONSTATACIÓN!A:O,3,0)</f>
        <v>#N/A</v>
      </c>
      <c r="E920" s="44" t="e">
        <f>VLOOKUP(A920,CONSTATACIÓN!A914:O6359,13,FALSE)</f>
        <v>#N/A</v>
      </c>
      <c r="F920" s="49" t="s">
        <v>475</v>
      </c>
      <c r="G920" s="49" t="s">
        <v>446</v>
      </c>
      <c r="I920" s="47" t="e">
        <f>VLOOKUP(Tabla1[[#This Row],[Código]],[1]MATRIZ!$A$2:$Q$4581,16,FALSE)</f>
        <v>#N/A</v>
      </c>
      <c r="J920" s="47" t="e">
        <f>VLOOKUP(Tabla1[[#This Row],[Código]],[1]MATRIZ!$A$2:$Q$4581,17,FALSE)</f>
        <v>#N/A</v>
      </c>
      <c r="K920" s="47"/>
      <c r="AX920" s="23"/>
      <c r="AZ920" s="23"/>
      <c r="BA920" s="23"/>
      <c r="BB920" s="23"/>
      <c r="BV920" s="23"/>
      <c r="BW920" s="1"/>
      <c r="BX920" s="1"/>
    </row>
    <row r="921" spans="1:76" ht="29" x14ac:dyDescent="0.35">
      <c r="A921" s="54">
        <v>679</v>
      </c>
      <c r="B921" s="57" t="s">
        <v>221</v>
      </c>
      <c r="C921" s="69">
        <v>801</v>
      </c>
      <c r="D921" s="44" t="e">
        <f>VLOOKUP($A921,CONSTATACIÓN!A:O,3,0)</f>
        <v>#N/A</v>
      </c>
      <c r="E921" s="44" t="e">
        <f>VLOOKUP(A921,CONSTATACIÓN!A915:O6360,13,FALSE)</f>
        <v>#N/A</v>
      </c>
      <c r="F921" s="49" t="s">
        <v>475</v>
      </c>
      <c r="G921" s="49" t="s">
        <v>446</v>
      </c>
      <c r="I921" s="47" t="str">
        <f>VLOOKUP(Tabla1[[#This Row],[Código]],[1]MATRIZ!$A$2:$Q$4581,16,FALSE)</f>
        <v>PLAZA DEL CACAO</v>
      </c>
      <c r="J921" s="47" t="str">
        <f>VLOOKUP(Tabla1[[#This Row],[Código]],[1]MATRIZ!$A$2:$Q$4581,17,FALSE)</f>
        <v>COCINA</v>
      </c>
      <c r="K921" s="47"/>
      <c r="AX921" s="23"/>
      <c r="AZ921" s="23"/>
      <c r="BA921" s="23"/>
      <c r="BB921" s="23"/>
      <c r="BV921" s="23"/>
      <c r="BW921" s="1"/>
      <c r="BX921" s="1"/>
    </row>
    <row r="922" spans="1:76" ht="29" x14ac:dyDescent="0.35">
      <c r="A922" s="54">
        <v>680</v>
      </c>
      <c r="B922" s="57" t="s">
        <v>221</v>
      </c>
      <c r="C922" s="69">
        <v>801</v>
      </c>
      <c r="D922" s="44" t="e">
        <f>VLOOKUP($A922,CONSTATACIÓN!A:O,3,0)</f>
        <v>#N/A</v>
      </c>
      <c r="E922" s="44" t="e">
        <f>VLOOKUP(A922,CONSTATACIÓN!A916:O6361,13,FALSE)</f>
        <v>#N/A</v>
      </c>
      <c r="F922" s="49" t="s">
        <v>475</v>
      </c>
      <c r="G922" s="49" t="s">
        <v>446</v>
      </c>
      <c r="I922" s="47" t="e">
        <f>VLOOKUP(Tabla1[[#This Row],[Código]],[1]MATRIZ!$A$2:$Q$4581,16,FALSE)</f>
        <v>#N/A</v>
      </c>
      <c r="J922" s="47" t="e">
        <f>VLOOKUP(Tabla1[[#This Row],[Código]],[1]MATRIZ!$A$2:$Q$4581,17,FALSE)</f>
        <v>#N/A</v>
      </c>
      <c r="K922" s="47"/>
      <c r="AX922" s="23"/>
      <c r="AZ922" s="23"/>
      <c r="BA922" s="23"/>
      <c r="BB922" s="23"/>
      <c r="BV922" s="23"/>
      <c r="BW922" s="1"/>
      <c r="BX922" s="1"/>
    </row>
    <row r="923" spans="1:76" ht="29" x14ac:dyDescent="0.35">
      <c r="A923" s="54">
        <v>681</v>
      </c>
      <c r="B923" s="57" t="s">
        <v>221</v>
      </c>
      <c r="C923" s="69">
        <v>801</v>
      </c>
      <c r="D923" s="44" t="e">
        <f>VLOOKUP($A923,CONSTATACIÓN!A:O,3,0)</f>
        <v>#N/A</v>
      </c>
      <c r="E923" s="44" t="e">
        <f>VLOOKUP(A923,CONSTATACIÓN!A917:O6362,13,FALSE)</f>
        <v>#N/A</v>
      </c>
      <c r="F923" s="49" t="s">
        <v>475</v>
      </c>
      <c r="G923" s="49" t="s">
        <v>446</v>
      </c>
      <c r="I923" s="47" t="str">
        <f>VLOOKUP(Tabla1[[#This Row],[Código]],[1]MATRIZ!$A$2:$Q$4581,16,FALSE)</f>
        <v>TALENTO HUMANO</v>
      </c>
      <c r="J923" s="47" t="str">
        <f>VLOOKUP(Tabla1[[#This Row],[Código]],[1]MATRIZ!$A$2:$Q$4581,17,FALSE)</f>
        <v>RUTH QUINATOA</v>
      </c>
      <c r="K923" s="47"/>
      <c r="AX923" s="23"/>
      <c r="AZ923" s="23"/>
      <c r="BA923" s="23"/>
      <c r="BB923" s="23"/>
      <c r="BV923" s="23"/>
      <c r="BW923" s="1"/>
      <c r="BX923" s="1"/>
    </row>
    <row r="924" spans="1:76" ht="29" x14ac:dyDescent="0.35">
      <c r="A924" s="61">
        <v>682</v>
      </c>
      <c r="B924" s="57" t="s">
        <v>221</v>
      </c>
      <c r="C924" s="69">
        <v>801</v>
      </c>
      <c r="D924" s="44" t="e">
        <f>VLOOKUP($A924,CONSTATACIÓN!A:O,3,0)</f>
        <v>#N/A</v>
      </c>
      <c r="E924" s="44" t="e">
        <f>VLOOKUP(A924,CONSTATACIÓN!A918:O6363,13,FALSE)</f>
        <v>#N/A</v>
      </c>
      <c r="F924" s="49" t="s">
        <v>521</v>
      </c>
      <c r="G924" s="49">
        <v>0</v>
      </c>
      <c r="I924" s="47" t="e">
        <f>VLOOKUP(Tabla1[[#This Row],[Código]],[1]MATRIZ!$A$2:$Q$4581,16,FALSE)</f>
        <v>#N/A</v>
      </c>
      <c r="J924" s="47" t="e">
        <f>VLOOKUP(Tabla1[[#This Row],[Código]],[1]MATRIZ!$A$2:$Q$4581,17,FALSE)</f>
        <v>#N/A</v>
      </c>
      <c r="K924" s="47"/>
      <c r="AX924" s="23"/>
      <c r="AZ924" s="23"/>
      <c r="BA924" s="23"/>
      <c r="BB924" s="23"/>
      <c r="BV924" s="23"/>
      <c r="BW924" s="1"/>
      <c r="BX924" s="1"/>
    </row>
    <row r="925" spans="1:76" ht="29" x14ac:dyDescent="0.35">
      <c r="A925" s="54">
        <v>683</v>
      </c>
      <c r="B925" s="57" t="s">
        <v>242</v>
      </c>
      <c r="C925" s="69">
        <v>86</v>
      </c>
      <c r="D925" s="44" t="e">
        <f>VLOOKUP($A925,CONSTATACIÓN!A:O,3,0)</f>
        <v>#N/A</v>
      </c>
      <c r="E925" s="44" t="e">
        <f>VLOOKUP(A925,CONSTATACIÓN!A919:O6364,13,FALSE)</f>
        <v>#N/A</v>
      </c>
      <c r="F925" s="49" t="s">
        <v>535</v>
      </c>
      <c r="G925" s="49" t="s">
        <v>444</v>
      </c>
      <c r="I925" s="47" t="e">
        <f>VLOOKUP(Tabla1[[#This Row],[Código]],[1]MATRIZ!$A$2:$Q$4581,16,FALSE)</f>
        <v>#N/A</v>
      </c>
      <c r="J925" s="47" t="e">
        <f>VLOOKUP(Tabla1[[#This Row],[Código]],[1]MATRIZ!$A$2:$Q$4581,17,FALSE)</f>
        <v>#N/A</v>
      </c>
      <c r="K925" s="47"/>
      <c r="AX925" s="23"/>
      <c r="AZ925" s="23"/>
      <c r="BA925" s="23"/>
      <c r="BB925" s="23"/>
      <c r="BV925" s="23"/>
      <c r="BW925" s="1"/>
      <c r="BX925" s="1"/>
    </row>
    <row r="926" spans="1:76" ht="29" x14ac:dyDescent="0.35">
      <c r="A926" s="54">
        <v>684</v>
      </c>
      <c r="B926" s="57" t="s">
        <v>282</v>
      </c>
      <c r="C926" s="69">
        <v>60</v>
      </c>
      <c r="D926" s="44" t="e">
        <f>VLOOKUP($A926,CONSTATACIÓN!A:O,3,0)</f>
        <v>#N/A</v>
      </c>
      <c r="E926" s="44" t="e">
        <f>VLOOKUP(A926,CONSTATACIÓN!A920:O6365,13,FALSE)</f>
        <v>#N/A</v>
      </c>
      <c r="F926" s="49" t="s">
        <v>535</v>
      </c>
      <c r="G926" s="49" t="s">
        <v>444</v>
      </c>
      <c r="I926" s="47" t="e">
        <f>VLOOKUP(Tabla1[[#This Row],[Código]],[1]MATRIZ!$A$2:$Q$4581,16,FALSE)</f>
        <v>#N/A</v>
      </c>
      <c r="J926" s="47" t="e">
        <f>VLOOKUP(Tabla1[[#This Row],[Código]],[1]MATRIZ!$A$2:$Q$4581,17,FALSE)</f>
        <v>#N/A</v>
      </c>
      <c r="K926" s="47"/>
      <c r="AX926" s="23"/>
      <c r="AZ926" s="23"/>
      <c r="BA926" s="23"/>
      <c r="BB926" s="23"/>
      <c r="BV926" s="23"/>
      <c r="BW926" s="1"/>
      <c r="BX926" s="1"/>
    </row>
    <row r="927" spans="1:76" ht="29" x14ac:dyDescent="0.35">
      <c r="A927" s="54">
        <v>685</v>
      </c>
      <c r="B927" s="57" t="s">
        <v>235</v>
      </c>
      <c r="C927" s="69">
        <v>1300</v>
      </c>
      <c r="D927" s="44" t="e">
        <f>VLOOKUP($A927,CONSTATACIÓN!A:O,3,0)</f>
        <v>#N/A</v>
      </c>
      <c r="E927" s="44" t="e">
        <f>VLOOKUP(A927,CONSTATACIÓN!A921:O6366,13,FALSE)</f>
        <v>#N/A</v>
      </c>
      <c r="F927" s="49" t="s">
        <v>555</v>
      </c>
      <c r="G927" s="49">
        <v>0</v>
      </c>
      <c r="I927" s="47" t="str">
        <f>VLOOKUP(Tabla1[[#This Row],[Código]],[1]MATRIZ!$A$2:$Q$4581,16,FALSE)</f>
        <v>BOLETERIA</v>
      </c>
      <c r="J927" s="47" t="str">
        <f>VLOOKUP(Tabla1[[#This Row],[Código]],[1]MATRIZ!$A$2:$Q$4581,17,FALSE)</f>
        <v>GARITA EN PARQUEDERO SALIDA</v>
      </c>
      <c r="K927" s="47"/>
      <c r="AX927" s="23"/>
      <c r="AZ927" s="23"/>
      <c r="BA927" s="23"/>
      <c r="BB927" s="23"/>
      <c r="BV927" s="23"/>
      <c r="BW927" s="1"/>
      <c r="BX927" s="1"/>
    </row>
    <row r="928" spans="1:76" ht="29" x14ac:dyDescent="0.35">
      <c r="A928" s="54">
        <v>686</v>
      </c>
      <c r="B928" s="57" t="s">
        <v>97</v>
      </c>
      <c r="C928" s="69">
        <v>215</v>
      </c>
      <c r="D928" s="44" t="e">
        <f>VLOOKUP($A928,CONSTATACIÓN!A:O,3,0)</f>
        <v>#N/A</v>
      </c>
      <c r="E928" s="44" t="e">
        <f>VLOOKUP(A928,CONSTATACIÓN!A922:O6367,13,FALSE)</f>
        <v>#N/A</v>
      </c>
      <c r="F928" s="49" t="s">
        <v>555</v>
      </c>
      <c r="G928" s="49">
        <v>0</v>
      </c>
      <c r="I928" s="47" t="str">
        <f>VLOOKUP(Tabla1[[#This Row],[Código]],[1]MATRIZ!$A$2:$Q$4581,16,FALSE)</f>
        <v>BOLETERIA</v>
      </c>
      <c r="J928" s="47" t="str">
        <f>VLOOKUP(Tabla1[[#This Row],[Código]],[1]MATRIZ!$A$2:$Q$4581,17,FALSE)</f>
        <v>CAFETERIA</v>
      </c>
      <c r="K928" s="47"/>
      <c r="AX928" s="23"/>
      <c r="AZ928" s="23"/>
      <c r="BA928" s="23"/>
      <c r="BB928" s="23"/>
      <c r="BV928" s="23"/>
      <c r="BW928" s="1"/>
      <c r="BX928" s="1"/>
    </row>
    <row r="929" spans="1:76" ht="29" x14ac:dyDescent="0.35">
      <c r="A929" s="54">
        <v>687</v>
      </c>
      <c r="B929" s="57" t="s">
        <v>242</v>
      </c>
      <c r="C929" s="69">
        <v>86</v>
      </c>
      <c r="D929" s="44" t="e">
        <f>VLOOKUP($A929,CONSTATACIÓN!A:O,3,0)</f>
        <v>#N/A</v>
      </c>
      <c r="E929" s="44" t="e">
        <f>VLOOKUP(A929,CONSTATACIÓN!A923:O6368,13,FALSE)</f>
        <v>#N/A</v>
      </c>
      <c r="F929" s="49" t="s">
        <v>535</v>
      </c>
      <c r="G929" s="49" t="s">
        <v>444</v>
      </c>
      <c r="I929" s="47" t="e">
        <f>VLOOKUP(Tabla1[[#This Row],[Código]],[1]MATRIZ!$A$2:$Q$4581,16,FALSE)</f>
        <v>#N/A</v>
      </c>
      <c r="J929" s="47" t="e">
        <f>VLOOKUP(Tabla1[[#This Row],[Código]],[1]MATRIZ!$A$2:$Q$4581,17,FALSE)</f>
        <v>#N/A</v>
      </c>
      <c r="K929" s="47"/>
      <c r="AX929" s="23"/>
      <c r="AZ929" s="23"/>
      <c r="BA929" s="23"/>
      <c r="BB929" s="23"/>
      <c r="BV929" s="23"/>
      <c r="BW929" s="1"/>
      <c r="BX929" s="1"/>
    </row>
    <row r="930" spans="1:76" ht="29" x14ac:dyDescent="0.35">
      <c r="A930" s="60">
        <v>688</v>
      </c>
      <c r="B930" s="57" t="s">
        <v>85</v>
      </c>
      <c r="C930" s="69">
        <v>420</v>
      </c>
      <c r="D930" s="44" t="e">
        <f>VLOOKUP($A930,CONSTATACIÓN!A:O,3,0)</f>
        <v>#N/A</v>
      </c>
      <c r="E930" s="44" t="e">
        <f>VLOOKUP(A930,CONSTATACIÓN!A924:O6369,13,FALSE)</f>
        <v>#N/A</v>
      </c>
      <c r="F930" s="49" t="s">
        <v>546</v>
      </c>
      <c r="G930" s="49" t="s">
        <v>445</v>
      </c>
      <c r="I930" s="47" t="e">
        <f>VLOOKUP(Tabla1[[#This Row],[Código]],[1]MATRIZ!$A$2:$Q$4581,16,FALSE)</f>
        <v>#N/A</v>
      </c>
      <c r="J930" s="47" t="e">
        <f>VLOOKUP(Tabla1[[#This Row],[Código]],[1]MATRIZ!$A$2:$Q$4581,17,FALSE)</f>
        <v>#N/A</v>
      </c>
      <c r="K930" s="47"/>
      <c r="AX930" s="23"/>
      <c r="AZ930" s="23"/>
      <c r="BA930" s="23"/>
      <c r="BB930" s="23"/>
      <c r="BV930" s="23"/>
      <c r="BW930" s="1"/>
      <c r="BX930" s="1"/>
    </row>
    <row r="931" spans="1:76" ht="29" x14ac:dyDescent="0.35">
      <c r="A931" s="54">
        <v>689</v>
      </c>
      <c r="B931" s="57" t="s">
        <v>230</v>
      </c>
      <c r="C931" s="69">
        <v>185</v>
      </c>
      <c r="D931" s="44" t="e">
        <f>VLOOKUP($A931,CONSTATACIÓN!A:O,3,0)</f>
        <v>#N/A</v>
      </c>
      <c r="E931" s="44" t="e">
        <f>VLOOKUP(A931,CONSTATACIÓN!A925:O6370,13,FALSE)</f>
        <v>#N/A</v>
      </c>
      <c r="F931" s="49" t="s">
        <v>555</v>
      </c>
      <c r="G931" s="49">
        <v>0</v>
      </c>
      <c r="I931" s="47" t="str">
        <f>VLOOKUP(Tabla1[[#This Row],[Código]],[1]MATRIZ!$A$2:$Q$4581,16,FALSE)</f>
        <v>BIENES</v>
      </c>
      <c r="J931" s="47" t="str">
        <f>VLOOKUP(Tabla1[[#This Row],[Código]],[1]MATRIZ!$A$2:$Q$4581,17,FALSE)</f>
        <v>FAUSTO FARINANGO</v>
      </c>
      <c r="K931" s="47"/>
      <c r="AX931" s="23"/>
      <c r="AZ931" s="23"/>
      <c r="BA931" s="23"/>
      <c r="BB931" s="23"/>
      <c r="BV931" s="23"/>
      <c r="BW931" s="1"/>
      <c r="BX931" s="1"/>
    </row>
    <row r="932" spans="1:76" ht="29" x14ac:dyDescent="0.35">
      <c r="A932" s="54">
        <v>690</v>
      </c>
      <c r="B932" s="57" t="s">
        <v>220</v>
      </c>
      <c r="C932" s="69">
        <v>0</v>
      </c>
      <c r="D932" s="44" t="e">
        <f>VLOOKUP($A932,CONSTATACIÓN!A:O,3,0)</f>
        <v>#N/A</v>
      </c>
      <c r="E932" s="44" t="e">
        <f>VLOOKUP(A932,CONSTATACIÓN!A926:O6371,13,FALSE)</f>
        <v>#N/A</v>
      </c>
      <c r="F932" s="49" t="s">
        <v>555</v>
      </c>
      <c r="G932" s="49">
        <v>0</v>
      </c>
      <c r="I932" s="47" t="str">
        <f>VLOOKUP(Tabla1[[#This Row],[Código]],[1]MATRIZ!$A$2:$Q$4581,16,FALSE)</f>
        <v>BOLETERIA</v>
      </c>
      <c r="J932" s="47" t="str">
        <f>VLOOKUP(Tabla1[[#This Row],[Código]],[1]MATRIZ!$A$2:$Q$4581,17,FALSE)</f>
        <v>TECHO DE LA VENTANILLA 3 Y 4</v>
      </c>
      <c r="K932" s="47"/>
      <c r="AX932" s="23"/>
      <c r="AZ932" s="23"/>
      <c r="BA932" s="23"/>
      <c r="BB932" s="23"/>
      <c r="BV932" s="23"/>
      <c r="BW932" s="1"/>
      <c r="BX932" s="1"/>
    </row>
    <row r="933" spans="1:76" ht="29" x14ac:dyDescent="0.35">
      <c r="A933" s="54">
        <v>691</v>
      </c>
      <c r="B933" s="57" t="s">
        <v>259</v>
      </c>
      <c r="C933" s="69">
        <v>280</v>
      </c>
      <c r="D933" s="44" t="e">
        <f>VLOOKUP($A933,CONSTATACIÓN!A:O,3,0)</f>
        <v>#N/A</v>
      </c>
      <c r="E933" s="44" t="e">
        <f>VLOOKUP(A933,CONSTATACIÓN!A927:O6372,13,FALSE)</f>
        <v>#N/A</v>
      </c>
      <c r="F933" s="49" t="s">
        <v>555</v>
      </c>
      <c r="G933" s="49">
        <v>0</v>
      </c>
      <c r="I933" s="47" t="e">
        <f>VLOOKUP(Tabla1[[#This Row],[Código]],[1]MATRIZ!$A$2:$Q$4581,16,FALSE)</f>
        <v>#N/A</v>
      </c>
      <c r="J933" s="47" t="e">
        <f>VLOOKUP(Tabla1[[#This Row],[Código]],[1]MATRIZ!$A$2:$Q$4581,17,FALSE)</f>
        <v>#N/A</v>
      </c>
      <c r="K933" s="47"/>
      <c r="AX933" s="23"/>
      <c r="AZ933" s="23"/>
      <c r="BA933" s="23"/>
      <c r="BB933" s="23"/>
      <c r="BV933" s="23"/>
      <c r="BW933" s="1"/>
      <c r="BX933" s="1"/>
    </row>
    <row r="934" spans="1:76" ht="29" x14ac:dyDescent="0.35">
      <c r="A934" s="54">
        <v>692</v>
      </c>
      <c r="B934" s="57" t="s">
        <v>259</v>
      </c>
      <c r="C934" s="69">
        <v>280</v>
      </c>
      <c r="D934" s="44" t="e">
        <f>VLOOKUP($A934,CONSTATACIÓN!A:O,3,0)</f>
        <v>#N/A</v>
      </c>
      <c r="E934" s="44" t="e">
        <f>VLOOKUP(A934,CONSTATACIÓN!A928:O6373,13,FALSE)</f>
        <v>#N/A</v>
      </c>
      <c r="F934" s="49" t="s">
        <v>555</v>
      </c>
      <c r="G934" s="49">
        <v>0</v>
      </c>
      <c r="I934" s="47" t="e">
        <f>VLOOKUP(Tabla1[[#This Row],[Código]],[1]MATRIZ!$A$2:$Q$4581,16,FALSE)</f>
        <v>#N/A</v>
      </c>
      <c r="J934" s="47" t="e">
        <f>VLOOKUP(Tabla1[[#This Row],[Código]],[1]MATRIZ!$A$2:$Q$4581,17,FALSE)</f>
        <v>#N/A</v>
      </c>
      <c r="K934" s="47"/>
      <c r="AX934" s="23"/>
      <c r="AZ934" s="23"/>
      <c r="BA934" s="23"/>
      <c r="BB934" s="23"/>
      <c r="BV934" s="23"/>
      <c r="BW934" s="1"/>
      <c r="BX934" s="1"/>
    </row>
    <row r="935" spans="1:76" ht="29" x14ac:dyDescent="0.35">
      <c r="A935" s="54">
        <v>693</v>
      </c>
      <c r="B935" s="57" t="s">
        <v>259</v>
      </c>
      <c r="C935" s="69">
        <v>280</v>
      </c>
      <c r="D935" s="44" t="e">
        <f>VLOOKUP($A935,CONSTATACIÓN!A:O,3,0)</f>
        <v>#N/A</v>
      </c>
      <c r="E935" s="44" t="e">
        <f>VLOOKUP(A935,CONSTATACIÓN!A929:O6374,13,FALSE)</f>
        <v>#N/A</v>
      </c>
      <c r="F935" s="49" t="s">
        <v>555</v>
      </c>
      <c r="G935" s="49">
        <v>0</v>
      </c>
      <c r="I935" s="47" t="str">
        <f>VLOOKUP(Tabla1[[#This Row],[Código]],[1]MATRIZ!$A$2:$Q$4581,16,FALSE)</f>
        <v>TICS</v>
      </c>
      <c r="J935" s="47">
        <f>VLOOKUP(Tabla1[[#This Row],[Código]],[1]MATRIZ!$A$2:$Q$4581,17,FALSE)</f>
        <v>0</v>
      </c>
      <c r="K935" s="47"/>
      <c r="AX935" s="23"/>
      <c r="AZ935" s="23"/>
      <c r="BA935" s="23"/>
      <c r="BB935" s="23"/>
      <c r="BV935" s="23"/>
      <c r="BW935" s="1"/>
      <c r="BX935" s="1"/>
    </row>
    <row r="936" spans="1:76" ht="29" x14ac:dyDescent="0.35">
      <c r="A936" s="54">
        <v>694</v>
      </c>
      <c r="B936" s="57" t="s">
        <v>259</v>
      </c>
      <c r="C936" s="69">
        <v>280</v>
      </c>
      <c r="D936" s="44" t="e">
        <f>VLOOKUP($A936,CONSTATACIÓN!A:O,3,0)</f>
        <v>#N/A</v>
      </c>
      <c r="E936" s="44" t="e">
        <f>VLOOKUP(A936,CONSTATACIÓN!A930:O6375,13,FALSE)</f>
        <v>#N/A</v>
      </c>
      <c r="F936" s="49" t="s">
        <v>555</v>
      </c>
      <c r="G936" s="49">
        <v>0</v>
      </c>
      <c r="I936" s="47" t="str">
        <f>VLOOKUP(Tabla1[[#This Row],[Código]],[1]MATRIZ!$A$2:$Q$4581,16,FALSE)</f>
        <v>SERVICIOS GENERALES</v>
      </c>
      <c r="J936" s="47">
        <f>VLOOKUP(Tabla1[[#This Row],[Código]],[1]MATRIZ!$A$2:$Q$4581,17,FALSE)</f>
        <v>0</v>
      </c>
      <c r="K936" s="47"/>
      <c r="AX936" s="23"/>
      <c r="AZ936" s="23"/>
      <c r="BA936" s="23"/>
      <c r="BB936" s="23"/>
      <c r="BV936" s="23"/>
      <c r="BW936" s="1"/>
      <c r="BX936" s="1"/>
    </row>
    <row r="937" spans="1:76" ht="29" x14ac:dyDescent="0.35">
      <c r="A937" s="61">
        <v>695</v>
      </c>
      <c r="B937" s="57" t="s">
        <v>235</v>
      </c>
      <c r="C937" s="69">
        <v>1300</v>
      </c>
      <c r="D937" s="44" t="e">
        <f>VLOOKUP($A937,CONSTATACIÓN!A:O,3,0)</f>
        <v>#N/A</v>
      </c>
      <c r="E937" s="44" t="e">
        <f>VLOOKUP(A937,CONSTATACIÓN!A931:O6376,13,FALSE)</f>
        <v>#N/A</v>
      </c>
      <c r="F937" s="49" t="s">
        <v>520</v>
      </c>
      <c r="G937" s="49">
        <v>0</v>
      </c>
      <c r="I937" s="47" t="str">
        <f>VLOOKUP(Tabla1[[#This Row],[Código]],[1]MATRIZ!$A$2:$Q$4581,16,FALSE)</f>
        <v>SERVICIOS GENERALES</v>
      </c>
      <c r="J937" s="47" t="str">
        <f>VLOOKUP(Tabla1[[#This Row],[Código]],[1]MATRIZ!$A$2:$Q$4581,17,FALSE)</f>
        <v>SONIA CORONEL</v>
      </c>
      <c r="K937" s="47"/>
      <c r="AX937" s="23"/>
      <c r="AZ937" s="23"/>
      <c r="BA937" s="23"/>
      <c r="BB937" s="23"/>
      <c r="BV937" s="23"/>
      <c r="BW937" s="1"/>
      <c r="BX937" s="1"/>
    </row>
    <row r="938" spans="1:76" ht="29" x14ac:dyDescent="0.35">
      <c r="A938" s="54">
        <v>696</v>
      </c>
      <c r="B938" s="57" t="s">
        <v>97</v>
      </c>
      <c r="C938" s="69">
        <v>215</v>
      </c>
      <c r="D938" s="44" t="e">
        <f>VLOOKUP($A938,CONSTATACIÓN!A:O,3,0)</f>
        <v>#N/A</v>
      </c>
      <c r="E938" s="44" t="e">
        <f>VLOOKUP(A938,CONSTATACIÓN!A932:O6377,13,FALSE)</f>
        <v>#N/A</v>
      </c>
      <c r="F938" s="49" t="s">
        <v>535</v>
      </c>
      <c r="G938" s="49" t="s">
        <v>444</v>
      </c>
      <c r="I938" s="47" t="str">
        <f>VLOOKUP(Tabla1[[#This Row],[Código]],[1]MATRIZ!$A$2:$Q$4581,16,FALSE)</f>
        <v>BODEGA DE MANTENIMIENTO</v>
      </c>
      <c r="J938" s="47" t="str">
        <f>VLOOKUP(Tabla1[[#This Row],[Código]],[1]MATRIZ!$A$2:$Q$4581,17,FALSE)</f>
        <v>MAQUINARIA Y HERRAMIENTA</v>
      </c>
      <c r="K938" s="47"/>
      <c r="AX938" s="23"/>
      <c r="AZ938" s="23"/>
      <c r="BA938" s="23"/>
      <c r="BB938" s="23"/>
      <c r="BV938" s="23"/>
      <c r="BW938" s="1"/>
      <c r="BX938" s="1"/>
    </row>
    <row r="939" spans="1:76" x14ac:dyDescent="0.35">
      <c r="A939" s="61">
        <v>697</v>
      </c>
      <c r="B939" s="57" t="s">
        <v>220</v>
      </c>
      <c r="C939" s="69">
        <v>0</v>
      </c>
      <c r="D939" s="44" t="e">
        <f>VLOOKUP($A939,CONSTATACIÓN!A:O,3,0)</f>
        <v>#N/A</v>
      </c>
      <c r="E939" s="44" t="e">
        <f>VLOOKUP(A939,CONSTATACIÓN!A933:O6378,13,FALSE)</f>
        <v>#N/A</v>
      </c>
      <c r="F939" s="49" t="s">
        <v>520</v>
      </c>
      <c r="G939" s="49">
        <v>0</v>
      </c>
      <c r="I939" s="47" t="e">
        <f>VLOOKUP(Tabla1[[#This Row],[Código]],[1]MATRIZ!$A$2:$Q$4581,16,FALSE)</f>
        <v>#N/A</v>
      </c>
      <c r="J939" s="47" t="e">
        <f>VLOOKUP(Tabla1[[#This Row],[Código]],[1]MATRIZ!$A$2:$Q$4581,17,FALSE)</f>
        <v>#N/A</v>
      </c>
      <c r="K939" s="47"/>
      <c r="AX939" s="23"/>
      <c r="AZ939" s="23"/>
      <c r="BA939" s="23"/>
      <c r="BB939" s="23"/>
      <c r="BV939" s="23"/>
      <c r="BW939" s="1"/>
      <c r="BX939" s="1"/>
    </row>
    <row r="940" spans="1:76" x14ac:dyDescent="0.35">
      <c r="A940" s="61">
        <v>698</v>
      </c>
      <c r="B940" s="57" t="s">
        <v>220</v>
      </c>
      <c r="C940" s="69">
        <v>0</v>
      </c>
      <c r="D940" s="44" t="e">
        <f>VLOOKUP($A940,CONSTATACIÓN!A:O,3,0)</f>
        <v>#N/A</v>
      </c>
      <c r="E940" s="44" t="e">
        <f>VLOOKUP(A940,CONSTATACIÓN!A934:O6379,13,FALSE)</f>
        <v>#N/A</v>
      </c>
      <c r="F940" s="49" t="s">
        <v>520</v>
      </c>
      <c r="G940" s="49">
        <v>0</v>
      </c>
      <c r="I940" s="47" t="e">
        <f>VLOOKUP(Tabla1[[#This Row],[Código]],[1]MATRIZ!$A$2:$Q$4581,16,FALSE)</f>
        <v>#N/A</v>
      </c>
      <c r="J940" s="47" t="e">
        <f>VLOOKUP(Tabla1[[#This Row],[Código]],[1]MATRIZ!$A$2:$Q$4581,17,FALSE)</f>
        <v>#N/A</v>
      </c>
      <c r="K940" s="47"/>
      <c r="AX940" s="23"/>
      <c r="AZ940" s="23"/>
      <c r="BA940" s="23"/>
      <c r="BB940" s="23"/>
      <c r="BV940" s="23"/>
      <c r="BW940" s="1"/>
      <c r="BX940" s="1"/>
    </row>
    <row r="941" spans="1:76" x14ac:dyDescent="0.35">
      <c r="A941" s="61">
        <v>699</v>
      </c>
      <c r="B941" s="57" t="s">
        <v>220</v>
      </c>
      <c r="C941" s="69">
        <v>0</v>
      </c>
      <c r="D941" s="44" t="e">
        <f>VLOOKUP($A941,CONSTATACIÓN!A:O,3,0)</f>
        <v>#N/A</v>
      </c>
      <c r="E941" s="44" t="e">
        <f>VLOOKUP(A941,CONSTATACIÓN!A935:O6380,13,FALSE)</f>
        <v>#N/A</v>
      </c>
      <c r="F941" s="49" t="s">
        <v>520</v>
      </c>
      <c r="G941" s="49">
        <v>0</v>
      </c>
      <c r="I941" s="47" t="e">
        <f>VLOOKUP(Tabla1[[#This Row],[Código]],[1]MATRIZ!$A$2:$Q$4581,16,FALSE)</f>
        <v>#N/A</v>
      </c>
      <c r="J941" s="47" t="e">
        <f>VLOOKUP(Tabla1[[#This Row],[Código]],[1]MATRIZ!$A$2:$Q$4581,17,FALSE)</f>
        <v>#N/A</v>
      </c>
      <c r="K941" s="47"/>
      <c r="AX941" s="23"/>
      <c r="AZ941" s="23"/>
      <c r="BA941" s="23"/>
      <c r="BB941" s="23"/>
      <c r="BV941" s="23"/>
      <c r="BW941" s="1"/>
      <c r="BX941" s="1"/>
    </row>
    <row r="942" spans="1:76" x14ac:dyDescent="0.35">
      <c r="A942" s="61">
        <v>700</v>
      </c>
      <c r="B942" s="57" t="s">
        <v>220</v>
      </c>
      <c r="C942" s="69">
        <v>0</v>
      </c>
      <c r="D942" s="44" t="e">
        <f>VLOOKUP($A942,CONSTATACIÓN!A:O,3,0)</f>
        <v>#N/A</v>
      </c>
      <c r="E942" s="44" t="e">
        <f>VLOOKUP(A942,CONSTATACIÓN!A936:O6381,13,FALSE)</f>
        <v>#N/A</v>
      </c>
      <c r="F942" s="49" t="s">
        <v>520</v>
      </c>
      <c r="G942" s="49">
        <v>0</v>
      </c>
      <c r="I942" s="47" t="e">
        <f>VLOOKUP(Tabla1[[#This Row],[Código]],[1]MATRIZ!$A$2:$Q$4581,16,FALSE)</f>
        <v>#N/A</v>
      </c>
      <c r="J942" s="47" t="e">
        <f>VLOOKUP(Tabla1[[#This Row],[Código]],[1]MATRIZ!$A$2:$Q$4581,17,FALSE)</f>
        <v>#N/A</v>
      </c>
      <c r="K942" s="47"/>
      <c r="AX942" s="23"/>
      <c r="AZ942" s="23"/>
      <c r="BA942" s="23"/>
      <c r="BB942" s="23"/>
      <c r="BV942" s="23"/>
      <c r="BW942" s="1"/>
      <c r="BX942" s="1"/>
    </row>
    <row r="943" spans="1:76" ht="29" x14ac:dyDescent="0.35">
      <c r="A943" s="54">
        <v>701</v>
      </c>
      <c r="B943" s="57" t="s">
        <v>221</v>
      </c>
      <c r="C943" s="69">
        <v>801</v>
      </c>
      <c r="D943" s="44" t="e">
        <f>VLOOKUP($A943,CONSTATACIÓN!A:O,3,0)</f>
        <v>#N/A</v>
      </c>
      <c r="E943" s="44" t="e">
        <f>VLOOKUP(A943,CONSTATACIÓN!A937:O6382,13,FALSE)</f>
        <v>#N/A</v>
      </c>
      <c r="F943" s="49" t="s">
        <v>475</v>
      </c>
      <c r="G943" s="49" t="s">
        <v>446</v>
      </c>
      <c r="I943" s="47" t="e">
        <f>VLOOKUP(Tabla1[[#This Row],[Código]],[1]MATRIZ!$A$2:$Q$4581,16,FALSE)</f>
        <v>#N/A</v>
      </c>
      <c r="J943" s="47" t="e">
        <f>VLOOKUP(Tabla1[[#This Row],[Código]],[1]MATRIZ!$A$2:$Q$4581,17,FALSE)</f>
        <v>#N/A</v>
      </c>
      <c r="K943" s="47"/>
      <c r="AX943" s="23"/>
      <c r="AZ943" s="23"/>
      <c r="BA943" s="23"/>
      <c r="BB943" s="23"/>
      <c r="BV943" s="23"/>
      <c r="BW943" s="1"/>
      <c r="BX943" s="1"/>
    </row>
    <row r="944" spans="1:76" ht="29" x14ac:dyDescent="0.35">
      <c r="A944" s="54">
        <v>702</v>
      </c>
      <c r="B944" s="57" t="s">
        <v>221</v>
      </c>
      <c r="C944" s="69">
        <v>801</v>
      </c>
      <c r="D944" s="44" t="e">
        <f>VLOOKUP($A944,CONSTATACIÓN!A:O,3,0)</f>
        <v>#N/A</v>
      </c>
      <c r="E944" s="44" t="e">
        <f>VLOOKUP(A944,CONSTATACIÓN!A938:O6383,13,FALSE)</f>
        <v>#N/A</v>
      </c>
      <c r="F944" s="49" t="s">
        <v>535</v>
      </c>
      <c r="G944" s="49" t="s">
        <v>444</v>
      </c>
      <c r="I944" s="47" t="str">
        <f>VLOOKUP(Tabla1[[#This Row],[Código]],[1]MATRIZ!$A$2:$Q$4581,16,FALSE)</f>
        <v>PUNTO DE INFORMACION</v>
      </c>
      <c r="J944" s="47">
        <f>VLOOKUP(Tabla1[[#This Row],[Código]],[1]MATRIZ!$A$2:$Q$4581,17,FALSE)</f>
        <v>0</v>
      </c>
      <c r="K944" s="47"/>
      <c r="AX944" s="23"/>
      <c r="AZ944" s="23"/>
      <c r="BA944" s="23"/>
      <c r="BB944" s="23"/>
      <c r="BV944" s="23"/>
      <c r="BW944" s="1"/>
      <c r="BX944" s="1"/>
    </row>
    <row r="945" spans="1:76" ht="29" x14ac:dyDescent="0.35">
      <c r="A945" s="54">
        <v>703</v>
      </c>
      <c r="B945" s="57" t="s">
        <v>221</v>
      </c>
      <c r="C945" s="69">
        <v>801</v>
      </c>
      <c r="D945" s="44" t="e">
        <f>VLOOKUP($A945,CONSTATACIÓN!A:O,3,0)</f>
        <v>#N/A</v>
      </c>
      <c r="E945" s="44" t="e">
        <f>VLOOKUP(A945,CONSTATACIÓN!A939:O6384,13,FALSE)</f>
        <v>#N/A</v>
      </c>
      <c r="F945" s="49" t="s">
        <v>535</v>
      </c>
      <c r="G945" s="49" t="s">
        <v>444</v>
      </c>
      <c r="I945" s="47" t="str">
        <f>VLOOKUP(Tabla1[[#This Row],[Código]],[1]MATRIZ!$A$2:$Q$4581,16,FALSE)</f>
        <v>TICS</v>
      </c>
      <c r="J945" s="47">
        <f>VLOOKUP(Tabla1[[#This Row],[Código]],[1]MATRIZ!$A$2:$Q$4581,17,FALSE)</f>
        <v>0</v>
      </c>
      <c r="K945" s="47"/>
      <c r="AX945" s="23"/>
      <c r="AZ945" s="23"/>
      <c r="BA945" s="23"/>
      <c r="BB945" s="23"/>
      <c r="BV945" s="23"/>
      <c r="BW945" s="1"/>
      <c r="BX945" s="1"/>
    </row>
    <row r="946" spans="1:76" ht="29" x14ac:dyDescent="0.35">
      <c r="A946" s="54">
        <v>704</v>
      </c>
      <c r="B946" s="57" t="s">
        <v>221</v>
      </c>
      <c r="C946" s="69">
        <v>801</v>
      </c>
      <c r="D946" s="44" t="e">
        <f>VLOOKUP($A946,CONSTATACIÓN!A:O,3,0)</f>
        <v>#N/A</v>
      </c>
      <c r="E946" s="44" t="e">
        <f>VLOOKUP(A946,CONSTATACIÓN!A940:O6385,13,FALSE)</f>
        <v>#N/A</v>
      </c>
      <c r="F946" s="49" t="s">
        <v>535</v>
      </c>
      <c r="G946" s="49" t="s">
        <v>444</v>
      </c>
      <c r="I946" s="47" t="str">
        <f>VLOOKUP(Tabla1[[#This Row],[Código]],[1]MATRIZ!$A$2:$Q$4581,16,FALSE)</f>
        <v>TICS</v>
      </c>
      <c r="J946" s="47">
        <f>VLOOKUP(Tabla1[[#This Row],[Código]],[1]MATRIZ!$A$2:$Q$4581,17,FALSE)</f>
        <v>0</v>
      </c>
      <c r="K946" s="47"/>
      <c r="AX946" s="23"/>
      <c r="AZ946" s="23"/>
      <c r="BA946" s="23"/>
      <c r="BB946" s="23"/>
      <c r="BV946" s="23"/>
      <c r="BW946" s="1"/>
      <c r="BX946" s="1"/>
    </row>
    <row r="947" spans="1:76" ht="29" x14ac:dyDescent="0.35">
      <c r="A947" s="54">
        <v>705</v>
      </c>
      <c r="B947" s="57" t="s">
        <v>221</v>
      </c>
      <c r="C947" s="69">
        <v>801</v>
      </c>
      <c r="D947" s="44" t="e">
        <f>VLOOKUP($A947,CONSTATACIÓN!A:O,3,0)</f>
        <v>#N/A</v>
      </c>
      <c r="E947" s="44" t="e">
        <f>VLOOKUP(A947,CONSTATACIÓN!A941:O6386,13,FALSE)</f>
        <v>#N/A</v>
      </c>
      <c r="F947" s="49" t="s">
        <v>535</v>
      </c>
      <c r="G947" s="49" t="s">
        <v>444</v>
      </c>
      <c r="I947" s="47" t="e">
        <f>VLOOKUP(Tabla1[[#This Row],[Código]],[1]MATRIZ!$A$2:$Q$4581,16,FALSE)</f>
        <v>#N/A</v>
      </c>
      <c r="J947" s="47" t="e">
        <f>VLOOKUP(Tabla1[[#This Row],[Código]],[1]MATRIZ!$A$2:$Q$4581,17,FALSE)</f>
        <v>#N/A</v>
      </c>
      <c r="K947" s="47"/>
      <c r="AX947" s="23"/>
      <c r="AZ947" s="23"/>
      <c r="BA947" s="23"/>
      <c r="BB947" s="23"/>
      <c r="BV947" s="23"/>
      <c r="BW947" s="1"/>
      <c r="BX947" s="1"/>
    </row>
    <row r="948" spans="1:76" ht="29" x14ac:dyDescent="0.35">
      <c r="A948" s="60">
        <v>706</v>
      </c>
      <c r="B948" s="57" t="s">
        <v>220</v>
      </c>
      <c r="C948" s="69">
        <v>0</v>
      </c>
      <c r="D948" s="44" t="e">
        <f>VLOOKUP($A948,CONSTATACIÓN!A:O,3,0)</f>
        <v>#N/A</v>
      </c>
      <c r="E948" s="44" t="e">
        <f>VLOOKUP(A948,CONSTATACIÓN!A942:O6387,13,FALSE)</f>
        <v>#N/A</v>
      </c>
      <c r="F948" s="49" t="s">
        <v>481</v>
      </c>
      <c r="G948" s="49">
        <v>0</v>
      </c>
      <c r="I948" s="47" t="e">
        <f>VLOOKUP(Tabla1[[#This Row],[Código]],[1]MATRIZ!$A$2:$Q$4581,16,FALSE)</f>
        <v>#N/A</v>
      </c>
      <c r="J948" s="47" t="e">
        <f>VLOOKUP(Tabla1[[#This Row],[Código]],[1]MATRIZ!$A$2:$Q$4581,17,FALSE)</f>
        <v>#N/A</v>
      </c>
      <c r="K948" s="47"/>
      <c r="AX948" s="23"/>
      <c r="AZ948" s="23"/>
      <c r="BA948" s="23"/>
      <c r="BB948" s="23"/>
      <c r="BV948" s="23"/>
      <c r="BW948" s="1"/>
      <c r="BX948" s="1"/>
    </row>
    <row r="949" spans="1:76" ht="29" x14ac:dyDescent="0.35">
      <c r="A949" s="60">
        <v>707</v>
      </c>
      <c r="B949" s="57" t="s">
        <v>220</v>
      </c>
      <c r="C949" s="69">
        <v>0</v>
      </c>
      <c r="D949" s="44" t="e">
        <f>VLOOKUP($A949,CONSTATACIÓN!A:O,3,0)</f>
        <v>#N/A</v>
      </c>
      <c r="E949" s="44" t="e">
        <f>VLOOKUP(A949,CONSTATACIÓN!A943:O6388,13,FALSE)</f>
        <v>#N/A</v>
      </c>
      <c r="F949" s="49" t="s">
        <v>557</v>
      </c>
      <c r="G949" s="49" t="s">
        <v>432</v>
      </c>
      <c r="I949" s="47" t="e">
        <f>VLOOKUP(Tabla1[[#This Row],[Código]],[1]MATRIZ!$A$2:$Q$4581,16,FALSE)</f>
        <v>#N/A</v>
      </c>
      <c r="J949" s="47" t="e">
        <f>VLOOKUP(Tabla1[[#This Row],[Código]],[1]MATRIZ!$A$2:$Q$4581,17,FALSE)</f>
        <v>#N/A</v>
      </c>
      <c r="K949" s="47"/>
      <c r="AX949" s="23"/>
      <c r="AZ949" s="23"/>
      <c r="BA949" s="23"/>
      <c r="BB949" s="23"/>
      <c r="BV949" s="23"/>
      <c r="BW949" s="1"/>
      <c r="BX949" s="1"/>
    </row>
    <row r="950" spans="1:76" ht="29" x14ac:dyDescent="0.35">
      <c r="A950" s="60">
        <v>708</v>
      </c>
      <c r="B950" s="57" t="s">
        <v>220</v>
      </c>
      <c r="C950" s="69">
        <v>0</v>
      </c>
      <c r="D950" s="44" t="e">
        <f>VLOOKUP($A950,CONSTATACIÓN!A:O,3,0)</f>
        <v>#N/A</v>
      </c>
      <c r="E950" s="44" t="e">
        <f>VLOOKUP(A950,CONSTATACIÓN!A944:O6389,13,FALSE)</f>
        <v>#N/A</v>
      </c>
      <c r="F950" s="49" t="s">
        <v>573</v>
      </c>
      <c r="G950" s="49">
        <v>0</v>
      </c>
      <c r="I950" s="47" t="str">
        <f>VLOOKUP(Tabla1[[#This Row],[Código]],[1]MATRIZ!$A$2:$Q$4581,16,FALSE)</f>
        <v>VARIAS PARTES DE LA CIUDAD</v>
      </c>
      <c r="J950" s="47">
        <f>VLOOKUP(Tabla1[[#This Row],[Código]],[1]MATRIZ!$A$2:$Q$4581,17,FALSE)</f>
        <v>0</v>
      </c>
      <c r="K950" s="47"/>
      <c r="AX950" s="23"/>
      <c r="BA950" s="23"/>
      <c r="BB950" s="23"/>
      <c r="BW950" s="1"/>
      <c r="BX950" s="1"/>
    </row>
    <row r="951" spans="1:76" ht="29" x14ac:dyDescent="0.35">
      <c r="A951" s="60">
        <v>709</v>
      </c>
      <c r="B951" s="57" t="s">
        <v>220</v>
      </c>
      <c r="C951" s="69">
        <v>0</v>
      </c>
      <c r="D951" s="44" t="e">
        <f>VLOOKUP($A951,CONSTATACIÓN!A:O,3,0)</f>
        <v>#N/A</v>
      </c>
      <c r="E951" s="44" t="e">
        <f>VLOOKUP(A951,CONSTATACIÓN!A945:O6390,13,FALSE)</f>
        <v>#N/A</v>
      </c>
      <c r="F951" s="49" t="s">
        <v>567</v>
      </c>
      <c r="G951" s="49" t="s">
        <v>445</v>
      </c>
      <c r="I951" s="47" t="e">
        <f>VLOOKUP(Tabla1[[#This Row],[Código]],[1]MATRIZ!$A$2:$Q$4581,16,FALSE)</f>
        <v>#N/A</v>
      </c>
      <c r="J951" s="47" t="e">
        <f>VLOOKUP(Tabla1[[#This Row],[Código]],[1]MATRIZ!$A$2:$Q$4581,17,FALSE)</f>
        <v>#N/A</v>
      </c>
      <c r="K951" s="47"/>
      <c r="N951" s="22"/>
      <c r="U951" s="22"/>
      <c r="AX951" s="23"/>
      <c r="AZ951" s="23"/>
      <c r="BA951" s="23"/>
      <c r="BB951" s="23"/>
      <c r="BV951" s="23"/>
      <c r="BW951" s="1"/>
      <c r="BX951" s="1"/>
    </row>
    <row r="952" spans="1:76" ht="29" x14ac:dyDescent="0.35">
      <c r="A952" s="54">
        <v>710</v>
      </c>
      <c r="B952" s="57" t="s">
        <v>218</v>
      </c>
      <c r="C952" s="69">
        <v>280</v>
      </c>
      <c r="D952" s="44" t="e">
        <f>VLOOKUP($A952,CONSTATACIÓN!A:O,3,0)</f>
        <v>#N/A</v>
      </c>
      <c r="E952" s="44" t="e">
        <f>VLOOKUP(A952,CONSTATACIÓN!A946:O6391,13,FALSE)</f>
        <v>#N/A</v>
      </c>
      <c r="F952" s="49" t="s">
        <v>535</v>
      </c>
      <c r="G952" s="49" t="s">
        <v>442</v>
      </c>
      <c r="I952" s="47" t="str">
        <f>VLOOKUP(Tabla1[[#This Row],[Código]],[1]MATRIZ!$A$2:$Q$4581,16,FALSE)</f>
        <v>PLANETARIO</v>
      </c>
      <c r="J952" s="47" t="str">
        <f>VLOOKUP(Tabla1[[#This Row],[Código]],[1]MATRIZ!$A$2:$Q$4581,17,FALSE)</f>
        <v>INGRESO</v>
      </c>
      <c r="K952" s="47"/>
      <c r="AX952" s="23"/>
      <c r="BA952" s="23"/>
      <c r="BW952" s="1"/>
      <c r="BX952" s="1"/>
    </row>
    <row r="953" spans="1:76" ht="29" x14ac:dyDescent="0.35">
      <c r="A953" s="54">
        <v>711</v>
      </c>
      <c r="B953" s="57" t="s">
        <v>245</v>
      </c>
      <c r="C953" s="69">
        <v>118</v>
      </c>
      <c r="D953" s="44" t="e">
        <f>VLOOKUP($A953,CONSTATACIÓN!A:O,3,0)</f>
        <v>#N/A</v>
      </c>
      <c r="E953" s="44" t="e">
        <f>VLOOKUP(A953,CONSTATACIÓN!A947:O6392,13,FALSE)</f>
        <v>#N/A</v>
      </c>
      <c r="F953" s="49" t="s">
        <v>535</v>
      </c>
      <c r="G953" s="49" t="s">
        <v>442</v>
      </c>
      <c r="I953" s="47" t="e">
        <f>VLOOKUP(Tabla1[[#This Row],[Código]],[1]MATRIZ!$A$2:$Q$4581,16,FALSE)</f>
        <v>#N/A</v>
      </c>
      <c r="J953" s="47" t="e">
        <f>VLOOKUP(Tabla1[[#This Row],[Código]],[1]MATRIZ!$A$2:$Q$4581,17,FALSE)</f>
        <v>#N/A</v>
      </c>
      <c r="K953" s="47"/>
      <c r="AX953" s="23"/>
      <c r="AZ953" s="23"/>
      <c r="BA953" s="23"/>
      <c r="BB953" s="23"/>
      <c r="BV953" s="23"/>
      <c r="BW953" s="1"/>
      <c r="BX953" s="1"/>
    </row>
    <row r="954" spans="1:76" ht="29" x14ac:dyDescent="0.35">
      <c r="A954" s="54">
        <v>712</v>
      </c>
      <c r="B954" s="57" t="s">
        <v>218</v>
      </c>
      <c r="C954" s="69">
        <v>280</v>
      </c>
      <c r="D954" s="44" t="e">
        <f>VLOOKUP($A954,CONSTATACIÓN!A:O,3,0)</f>
        <v>#N/A</v>
      </c>
      <c r="E954" s="44" t="e">
        <f>VLOOKUP(A954,CONSTATACIÓN!A948:O6393,13,FALSE)</f>
        <v>#N/A</v>
      </c>
      <c r="F954" s="49" t="s">
        <v>535</v>
      </c>
      <c r="G954" s="49" t="s">
        <v>442</v>
      </c>
      <c r="I954" s="47" t="e">
        <f>VLOOKUP(Tabla1[[#This Row],[Código]],[1]MATRIZ!$A$2:$Q$4581,16,FALSE)</f>
        <v>#N/A</v>
      </c>
      <c r="J954" s="47" t="e">
        <f>VLOOKUP(Tabla1[[#This Row],[Código]],[1]MATRIZ!$A$2:$Q$4581,17,FALSE)</f>
        <v>#N/A</v>
      </c>
      <c r="K954" s="47"/>
      <c r="AX954" s="23"/>
      <c r="AZ954" s="23"/>
      <c r="BA954" s="23"/>
      <c r="BB954" s="23"/>
      <c r="BV954" s="23"/>
      <c r="BW954" s="1"/>
      <c r="BX954" s="1"/>
    </row>
    <row r="955" spans="1:76" ht="29" x14ac:dyDescent="0.35">
      <c r="A955" s="54">
        <v>713</v>
      </c>
      <c r="B955" s="57" t="s">
        <v>259</v>
      </c>
      <c r="C955" s="69">
        <v>280</v>
      </c>
      <c r="D955" s="44" t="e">
        <f>VLOOKUP($A955,CONSTATACIÓN!A:O,3,0)</f>
        <v>#N/A</v>
      </c>
      <c r="E955" s="44" t="e">
        <f>VLOOKUP(A955,CONSTATACIÓN!A949:O6394,13,FALSE)</f>
        <v>#N/A</v>
      </c>
      <c r="F955" s="49" t="s">
        <v>535</v>
      </c>
      <c r="G955" s="49" t="s">
        <v>442</v>
      </c>
      <c r="I955" s="47" t="str">
        <f>VLOOKUP(Tabla1[[#This Row],[Código]],[1]MATRIZ!$A$2:$Q$4581,16,FALSE)</f>
        <v>TICS</v>
      </c>
      <c r="J955" s="47" t="str">
        <f>VLOOKUP(Tabla1[[#This Row],[Código]],[1]MATRIZ!$A$2:$Q$4581,17,FALSE)</f>
        <v>BODEGA TICS</v>
      </c>
      <c r="K955" s="47"/>
      <c r="AX955" s="23"/>
      <c r="AZ955" s="23"/>
      <c r="BA955" s="23"/>
      <c r="BB955" s="23"/>
      <c r="BV955" s="23"/>
      <c r="BW955" s="1"/>
      <c r="BX955" s="1"/>
    </row>
    <row r="956" spans="1:76" ht="29" x14ac:dyDescent="0.35">
      <c r="A956" s="54">
        <v>714</v>
      </c>
      <c r="B956" s="62" t="s">
        <v>283</v>
      </c>
      <c r="C956" s="69">
        <v>104</v>
      </c>
      <c r="D956" s="44" t="e">
        <f>VLOOKUP($A956,CONSTATACIÓN!A:O,3,0)</f>
        <v>#N/A</v>
      </c>
      <c r="E956" s="44" t="e">
        <f>VLOOKUP(A956,CONSTATACIÓN!A950:O6395,13,FALSE)</f>
        <v>#N/A</v>
      </c>
      <c r="F956" s="49"/>
      <c r="G956" s="49" t="s">
        <v>442</v>
      </c>
      <c r="I956" s="47" t="str">
        <f>VLOOKUP(Tabla1[[#This Row],[Código]],[1]MATRIZ!$A$2:$Q$4581,16,FALSE)</f>
        <v>CHIQUITUS</v>
      </c>
      <c r="J956" s="47" t="str">
        <f>VLOOKUP(Tabla1[[#This Row],[Código]],[1]MATRIZ!$A$2:$Q$4581,17,FALSE)</f>
        <v>TECHO DEL PABELLON</v>
      </c>
      <c r="K956" s="47"/>
      <c r="AX956" s="23"/>
      <c r="AZ956" s="23"/>
      <c r="BA956" s="23"/>
      <c r="BB956" s="23"/>
      <c r="BV956" s="23"/>
      <c r="BW956" s="1"/>
      <c r="BX956" s="1"/>
    </row>
    <row r="957" spans="1:76" ht="29" x14ac:dyDescent="0.35">
      <c r="A957" s="54">
        <v>715</v>
      </c>
      <c r="B957" s="57" t="s">
        <v>85</v>
      </c>
      <c r="C957" s="69">
        <v>420</v>
      </c>
      <c r="D957" s="44" t="e">
        <f>VLOOKUP($A957,CONSTATACIÓN!A:O,3,0)</f>
        <v>#N/A</v>
      </c>
      <c r="E957" s="44" t="e">
        <f>VLOOKUP(A957,CONSTATACIÓN!A951:O6396,13,FALSE)</f>
        <v>#N/A</v>
      </c>
      <c r="F957" s="49" t="s">
        <v>535</v>
      </c>
      <c r="G957" s="49" t="s">
        <v>442</v>
      </c>
      <c r="I957" s="47" t="str">
        <f>VLOOKUP(Tabla1[[#This Row],[Código]],[1]MATRIZ!$A$2:$Q$4581,16,FALSE)</f>
        <v>SERVICIOS GENERALES</v>
      </c>
      <c r="J957" s="47">
        <f>VLOOKUP(Tabla1[[#This Row],[Código]],[1]MATRIZ!$A$2:$Q$4581,17,FALSE)</f>
        <v>0</v>
      </c>
      <c r="K957" s="47"/>
      <c r="AX957" s="23"/>
      <c r="AZ957" s="23"/>
      <c r="BA957" s="23"/>
      <c r="BB957" s="23"/>
      <c r="BV957" s="23"/>
      <c r="BW957" s="1"/>
      <c r="BX957" s="1"/>
    </row>
    <row r="958" spans="1:76" ht="29" x14ac:dyDescent="0.35">
      <c r="A958" s="61">
        <v>716</v>
      </c>
      <c r="B958" s="57" t="s">
        <v>230</v>
      </c>
      <c r="C958" s="69">
        <v>185</v>
      </c>
      <c r="D958" s="44" t="e">
        <f>VLOOKUP($A958,CONSTATACIÓN!A:O,3,0)</f>
        <v>#N/A</v>
      </c>
      <c r="E958" s="44" t="e">
        <f>VLOOKUP(A958,CONSTATACIÓN!A952:O6397,13,FALSE)</f>
        <v>#N/A</v>
      </c>
      <c r="F958" s="49" t="s">
        <v>520</v>
      </c>
      <c r="G958" s="49">
        <v>0</v>
      </c>
      <c r="I958" s="47" t="str">
        <f>VLOOKUP(Tabla1[[#This Row],[Código]],[1]MATRIZ!$A$2:$Q$4581,16,FALSE)</f>
        <v>BIENES</v>
      </c>
      <c r="J958" s="47" t="str">
        <f>VLOOKUP(Tabla1[[#This Row],[Código]],[1]MATRIZ!$A$2:$Q$4581,17,FALSE)</f>
        <v>TATIANA GARCIA</v>
      </c>
      <c r="K958" s="47"/>
      <c r="AX958" s="23"/>
      <c r="AZ958" s="23"/>
      <c r="BA958" s="23"/>
      <c r="BB958" s="23"/>
      <c r="BV958" s="23"/>
      <c r="BW958" s="1"/>
      <c r="BX958" s="1"/>
    </row>
    <row r="959" spans="1:76" ht="29" x14ac:dyDescent="0.35">
      <c r="A959" s="54">
        <v>717</v>
      </c>
      <c r="B959" s="62" t="s">
        <v>226</v>
      </c>
      <c r="C959" s="69">
        <v>180</v>
      </c>
      <c r="D959" s="44" t="e">
        <f>VLOOKUP($A959,CONSTATACIÓN!A:O,3,0)</f>
        <v>#N/A</v>
      </c>
      <c r="E959" s="44" t="e">
        <f>VLOOKUP(A959,CONSTATACIÓN!A953:O6398,13,FALSE)</f>
        <v>#N/A</v>
      </c>
      <c r="F959" s="49" t="s">
        <v>535</v>
      </c>
      <c r="G959" s="49" t="s">
        <v>444</v>
      </c>
      <c r="I959" s="47" t="e">
        <f>VLOOKUP(Tabla1[[#This Row],[Código]],[1]MATRIZ!$A$2:$Q$4581,16,FALSE)</f>
        <v>#N/A</v>
      </c>
      <c r="J959" s="47" t="e">
        <f>VLOOKUP(Tabla1[[#This Row],[Código]],[1]MATRIZ!$A$2:$Q$4581,17,FALSE)</f>
        <v>#N/A</v>
      </c>
      <c r="K959" s="47"/>
      <c r="AX959" s="23"/>
      <c r="AZ959" s="23"/>
      <c r="BA959" s="23"/>
      <c r="BB959" s="23"/>
      <c r="BV959" s="23"/>
      <c r="BW959" s="1"/>
      <c r="BX959" s="1"/>
    </row>
    <row r="960" spans="1:76" x14ac:dyDescent="0.35">
      <c r="A960" s="54">
        <v>718</v>
      </c>
      <c r="B960" s="57" t="s">
        <v>284</v>
      </c>
      <c r="C960" s="69">
        <v>0</v>
      </c>
      <c r="D960" s="44" t="e">
        <f>VLOOKUP($A960,CONSTATACIÓN!A:O,3,0)</f>
        <v>#N/A</v>
      </c>
      <c r="E960" s="44" t="e">
        <f>VLOOKUP(A960,CONSTATACIÓN!A954:O6399,13,FALSE)</f>
        <v>#N/A</v>
      </c>
      <c r="F960" s="49"/>
      <c r="G960" s="49">
        <v>0</v>
      </c>
      <c r="I960" s="47" t="str">
        <f>VLOOKUP(Tabla1[[#This Row],[Código]],[1]MATRIZ!$A$2:$Q$4581,16,FALSE)</f>
        <v>TALENTO HUMANO</v>
      </c>
      <c r="J960" s="47" t="str">
        <f>VLOOKUP(Tabla1[[#This Row],[Código]],[1]MATRIZ!$A$2:$Q$4581,17,FALSE)</f>
        <v>RUTH QUINATOA</v>
      </c>
      <c r="K960" s="47"/>
      <c r="AX960" s="23"/>
      <c r="AZ960" s="23"/>
      <c r="BA960" s="23"/>
      <c r="BB960" s="23"/>
      <c r="BV960" s="23"/>
      <c r="BW960" s="1"/>
      <c r="BX960" s="1"/>
    </row>
    <row r="961" spans="1:76" x14ac:dyDescent="0.35">
      <c r="A961" s="54">
        <v>719</v>
      </c>
      <c r="B961" s="57" t="s">
        <v>284</v>
      </c>
      <c r="C961" s="69">
        <v>0</v>
      </c>
      <c r="D961" s="44" t="e">
        <f>VLOOKUP($A961,CONSTATACIÓN!A:O,3,0)</f>
        <v>#N/A</v>
      </c>
      <c r="E961" s="44" t="e">
        <f>VLOOKUP(A961,CONSTATACIÓN!A955:O6400,13,FALSE)</f>
        <v>#N/A</v>
      </c>
      <c r="F961" s="49"/>
      <c r="G961" s="49">
        <v>0</v>
      </c>
      <c r="I961" s="47" t="e">
        <f>VLOOKUP(Tabla1[[#This Row],[Código]],[1]MATRIZ!$A$2:$Q$4581,16,FALSE)</f>
        <v>#N/A</v>
      </c>
      <c r="J961" s="47" t="e">
        <f>VLOOKUP(Tabla1[[#This Row],[Código]],[1]MATRIZ!$A$2:$Q$4581,17,FALSE)</f>
        <v>#N/A</v>
      </c>
      <c r="K961" s="47"/>
      <c r="AX961" s="23"/>
      <c r="AZ961" s="23"/>
      <c r="BA961" s="23"/>
      <c r="BB961" s="23"/>
      <c r="BV961" s="23"/>
      <c r="BW961" s="1"/>
      <c r="BX961" s="1"/>
    </row>
    <row r="962" spans="1:76" x14ac:dyDescent="0.35">
      <c r="A962" s="54">
        <v>720</v>
      </c>
      <c r="B962" s="57" t="s">
        <v>284</v>
      </c>
      <c r="C962" s="69">
        <v>0</v>
      </c>
      <c r="D962" s="44" t="e">
        <f>VLOOKUP($A962,CONSTATACIÓN!A:O,3,0)</f>
        <v>#N/A</v>
      </c>
      <c r="E962" s="44" t="e">
        <f>VLOOKUP(A962,CONSTATACIÓN!A956:O6401,13,FALSE)</f>
        <v>#N/A</v>
      </c>
      <c r="F962" s="49"/>
      <c r="G962" s="49">
        <v>0</v>
      </c>
      <c r="I962" s="47" t="str">
        <f>VLOOKUP(Tabla1[[#This Row],[Código]],[1]MATRIZ!$A$2:$Q$4581,16,FALSE)</f>
        <v>BOLETERIA</v>
      </c>
      <c r="J962" s="47" t="str">
        <f>VLOOKUP(Tabla1[[#This Row],[Código]],[1]MATRIZ!$A$2:$Q$4581,17,FALSE)</f>
        <v>VENTANILLAS</v>
      </c>
      <c r="K962" s="47"/>
      <c r="AX962" s="23"/>
      <c r="AZ962" s="23"/>
      <c r="BA962" s="23"/>
      <c r="BB962" s="23"/>
      <c r="BV962" s="23"/>
      <c r="BW962" s="1"/>
      <c r="BX962" s="1"/>
    </row>
    <row r="963" spans="1:76" ht="29" x14ac:dyDescent="0.35">
      <c r="A963" s="54">
        <v>721</v>
      </c>
      <c r="B963" s="57" t="s">
        <v>240</v>
      </c>
      <c r="C963" s="69">
        <v>1450</v>
      </c>
      <c r="D963" s="44" t="e">
        <f>VLOOKUP($A963,CONSTATACIÓN!A:O,3,0)</f>
        <v>#N/A</v>
      </c>
      <c r="E963" s="44" t="e">
        <f>VLOOKUP(A963,CONSTATACIÓN!A957:O6402,13,FALSE)</f>
        <v>#N/A</v>
      </c>
      <c r="F963" s="49" t="s">
        <v>581</v>
      </c>
      <c r="G963" s="49" t="s">
        <v>458</v>
      </c>
      <c r="I963" s="47" t="str">
        <f>VLOOKUP(Tabla1[[#This Row],[Código]],[1]MATRIZ!$A$2:$Q$4581,16,FALSE)</f>
        <v>BIENES</v>
      </c>
      <c r="J963" s="47" t="str">
        <f>VLOOKUP(Tabla1[[#This Row],[Código]],[1]MATRIZ!$A$2:$Q$4581,17,FALSE)</f>
        <v>TATIANA GARCIA</v>
      </c>
      <c r="K963" s="47"/>
      <c r="AX963" s="23"/>
      <c r="AZ963" s="23"/>
      <c r="BA963" s="23"/>
      <c r="BB963" s="23"/>
      <c r="BV963" s="23"/>
      <c r="BW963" s="1"/>
      <c r="BX963" s="1"/>
    </row>
    <row r="964" spans="1:76" x14ac:dyDescent="0.35">
      <c r="A964" s="61">
        <v>722</v>
      </c>
      <c r="B964" s="62" t="s">
        <v>228</v>
      </c>
      <c r="C964" s="69">
        <v>160</v>
      </c>
      <c r="D964" s="44" t="e">
        <f>VLOOKUP($A964,CONSTATACIÓN!A:O,3,0)</f>
        <v>#N/A</v>
      </c>
      <c r="E964" s="44" t="e">
        <f>VLOOKUP(A964,CONSTATACIÓN!A958:O6403,13,FALSE)</f>
        <v>#N/A</v>
      </c>
      <c r="F964" s="49" t="s">
        <v>482</v>
      </c>
      <c r="G964" s="49">
        <v>0</v>
      </c>
      <c r="I964" s="47" t="e">
        <f>VLOOKUP(Tabla1[[#This Row],[Código]],[1]MATRIZ!$A$2:$Q$4581,16,FALSE)</f>
        <v>#N/A</v>
      </c>
      <c r="J964" s="47" t="e">
        <f>VLOOKUP(Tabla1[[#This Row],[Código]],[1]MATRIZ!$A$2:$Q$4581,17,FALSE)</f>
        <v>#N/A</v>
      </c>
      <c r="K964" s="47"/>
      <c r="AX964" s="23"/>
      <c r="AZ964" s="23"/>
      <c r="BA964" s="23"/>
      <c r="BB964" s="23"/>
      <c r="BV964" s="23"/>
      <c r="BW964" s="1"/>
      <c r="BX964" s="1"/>
    </row>
    <row r="965" spans="1:76" ht="29" x14ac:dyDescent="0.35">
      <c r="A965" s="54">
        <v>723</v>
      </c>
      <c r="B965" s="57" t="s">
        <v>92</v>
      </c>
      <c r="C965" s="69">
        <v>0</v>
      </c>
      <c r="D965" s="44" t="e">
        <f>VLOOKUP($A965,CONSTATACIÓN!A:O,3,0)</f>
        <v>#N/A</v>
      </c>
      <c r="E965" s="44" t="e">
        <f>VLOOKUP(A965,CONSTATACIÓN!A959:O6404,13,FALSE)</f>
        <v>#N/A</v>
      </c>
      <c r="F965" s="49" t="s">
        <v>535</v>
      </c>
      <c r="G965" s="49" t="s">
        <v>441</v>
      </c>
      <c r="I965" s="47" t="str">
        <f>VLOOKUP(Tabla1[[#This Row],[Código]],[1]MATRIZ!$A$2:$Q$4581,16,FALSE)</f>
        <v>SERVICIOS GENERALES</v>
      </c>
      <c r="J965" s="47" t="str">
        <f>VLOOKUP(Tabla1[[#This Row],[Código]],[1]MATRIZ!$A$2:$Q$4581,17,FALSE)</f>
        <v>CLAUDIO CHAVEZ</v>
      </c>
      <c r="K965" s="47"/>
      <c r="AX965" s="23"/>
      <c r="AZ965" s="23"/>
      <c r="BA965" s="23"/>
      <c r="BB965" s="23"/>
      <c r="BV965" s="23"/>
      <c r="BW965" s="1"/>
      <c r="BX965" s="1"/>
    </row>
    <row r="966" spans="1:76" ht="29" x14ac:dyDescent="0.35">
      <c r="A966" s="54">
        <v>724</v>
      </c>
      <c r="B966" s="57" t="s">
        <v>92</v>
      </c>
      <c r="C966" s="69">
        <v>0</v>
      </c>
      <c r="D966" s="44" t="e">
        <f>VLOOKUP($A966,CONSTATACIÓN!A:O,3,0)</f>
        <v>#N/A</v>
      </c>
      <c r="E966" s="44" t="e">
        <f>VLOOKUP(A966,CONSTATACIÓN!A960:O6405,13,FALSE)</f>
        <v>#N/A</v>
      </c>
      <c r="F966" s="49" t="s">
        <v>535</v>
      </c>
      <c r="G966" s="49" t="s">
        <v>451</v>
      </c>
      <c r="I966" s="47" t="e">
        <f>VLOOKUP(Tabla1[[#This Row],[Código]],[1]MATRIZ!$A$2:$Q$4581,16,FALSE)</f>
        <v>#N/A</v>
      </c>
      <c r="J966" s="47" t="e">
        <f>VLOOKUP(Tabla1[[#This Row],[Código]],[1]MATRIZ!$A$2:$Q$4581,17,FALSE)</f>
        <v>#N/A</v>
      </c>
      <c r="K966" s="47"/>
      <c r="AX966" s="23"/>
      <c r="BA966" s="23"/>
      <c r="BB966" s="23"/>
      <c r="BW966" s="1"/>
      <c r="BX966" s="1"/>
    </row>
    <row r="967" spans="1:76" ht="29" x14ac:dyDescent="0.35">
      <c r="A967" s="54">
        <v>725</v>
      </c>
      <c r="B967" s="57" t="s">
        <v>92</v>
      </c>
      <c r="C967" s="69">
        <v>0</v>
      </c>
      <c r="D967" s="44" t="e">
        <f>VLOOKUP($A967,CONSTATACIÓN!A:O,3,0)</f>
        <v>#N/A</v>
      </c>
      <c r="E967" s="44" t="e">
        <f>VLOOKUP(A967,CONSTATACIÓN!A961:O6406,13,FALSE)</f>
        <v>#N/A</v>
      </c>
      <c r="F967" s="49" t="s">
        <v>535</v>
      </c>
      <c r="G967" s="49" t="s">
        <v>448</v>
      </c>
      <c r="I967" s="47" t="e">
        <f>VLOOKUP(Tabla1[[#This Row],[Código]],[1]MATRIZ!$A$2:$Q$4581,16,FALSE)</f>
        <v>#N/A</v>
      </c>
      <c r="J967" s="47" t="e">
        <f>VLOOKUP(Tabla1[[#This Row],[Código]],[1]MATRIZ!$A$2:$Q$4581,17,FALSE)</f>
        <v>#N/A</v>
      </c>
      <c r="K967" s="47"/>
      <c r="AX967" s="23"/>
      <c r="AZ967" s="23"/>
      <c r="BA967" s="23"/>
      <c r="BB967" s="23"/>
      <c r="BV967" s="23"/>
      <c r="BW967" s="1"/>
      <c r="BX967" s="1"/>
    </row>
    <row r="968" spans="1:76" x14ac:dyDescent="0.35">
      <c r="A968" s="54">
        <v>726</v>
      </c>
      <c r="B968" s="57" t="s">
        <v>285</v>
      </c>
      <c r="C968" s="69">
        <v>75</v>
      </c>
      <c r="D968" s="44" t="e">
        <f>VLOOKUP($A968,CONSTATACIÓN!A:O,3,0)</f>
        <v>#N/A</v>
      </c>
      <c r="E968" s="44" t="e">
        <f>VLOOKUP(A968,CONSTATACIÓN!A962:O6407,13,FALSE)</f>
        <v>#N/A</v>
      </c>
      <c r="F968" s="49"/>
      <c r="G968" s="49">
        <v>0</v>
      </c>
      <c r="I968" s="47" t="str">
        <f>VLOOKUP(Tabla1[[#This Row],[Código]],[1]MATRIZ!$A$2:$Q$4581,16,FALSE)</f>
        <v>ARCHIVO-PLAZA CULTURAL</v>
      </c>
      <c r="J968" s="47" t="str">
        <f>VLOOKUP(Tabla1[[#This Row],[Código]],[1]MATRIZ!$A$2:$Q$4581,17,FALSE)</f>
        <v>INFRAESTRUCTURA</v>
      </c>
      <c r="K968" s="47"/>
      <c r="AX968" s="23"/>
      <c r="AZ968" s="23"/>
      <c r="BA968" s="23"/>
      <c r="BB968" s="23"/>
      <c r="BV968" s="23"/>
      <c r="BW968" s="1"/>
      <c r="BX968" s="1"/>
    </row>
    <row r="969" spans="1:76" ht="29" x14ac:dyDescent="0.35">
      <c r="A969" s="60">
        <v>727</v>
      </c>
      <c r="B969" s="57" t="s">
        <v>240</v>
      </c>
      <c r="C969" s="69">
        <v>1450</v>
      </c>
      <c r="D969" s="44" t="e">
        <f>VLOOKUP($A969,CONSTATACIÓN!A:O,3,0)</f>
        <v>#N/A</v>
      </c>
      <c r="E969" s="44" t="e">
        <f>VLOOKUP(A969,CONSTATACIÓN!A963:O6408,13,FALSE)</f>
        <v>#N/A</v>
      </c>
      <c r="F969" s="49" t="s">
        <v>573</v>
      </c>
      <c r="G969" s="49">
        <v>0</v>
      </c>
      <c r="I969" s="47" t="e">
        <f>VLOOKUP(Tabla1[[#This Row],[Código]],[1]MATRIZ!$A$2:$Q$4581,16,FALSE)</f>
        <v>#N/A</v>
      </c>
      <c r="J969" s="47" t="e">
        <f>VLOOKUP(Tabla1[[#This Row],[Código]],[1]MATRIZ!$A$2:$Q$4581,17,FALSE)</f>
        <v>#N/A</v>
      </c>
      <c r="K969" s="47"/>
      <c r="AX969" s="23"/>
      <c r="AZ969" s="23"/>
      <c r="BA969" s="23"/>
      <c r="BB969" s="23"/>
      <c r="BV969" s="23"/>
      <c r="BW969" s="1"/>
      <c r="BX969" s="1"/>
    </row>
    <row r="970" spans="1:76" ht="29" x14ac:dyDescent="0.35">
      <c r="A970" s="61">
        <v>728</v>
      </c>
      <c r="B970" s="57" t="s">
        <v>284</v>
      </c>
      <c r="C970" s="69">
        <v>0</v>
      </c>
      <c r="D970" s="44" t="e">
        <f>VLOOKUP($A970,CONSTATACIÓN!A:O,3,0)</f>
        <v>#N/A</v>
      </c>
      <c r="E970" s="44" t="e">
        <f>VLOOKUP(A970,CONSTATACIÓN!A964:O6409,13,FALSE)</f>
        <v>#N/A</v>
      </c>
      <c r="F970" s="49" t="s">
        <v>582</v>
      </c>
      <c r="G970" s="49">
        <v>0</v>
      </c>
      <c r="I970" s="47" t="e">
        <f>VLOOKUP(Tabla1[[#This Row],[Código]],[1]MATRIZ!$A$2:$Q$4581,16,FALSE)</f>
        <v>#N/A</v>
      </c>
      <c r="J970" s="47" t="e">
        <f>VLOOKUP(Tabla1[[#This Row],[Código]],[1]MATRIZ!$A$2:$Q$4581,17,FALSE)</f>
        <v>#N/A</v>
      </c>
      <c r="K970" s="47"/>
      <c r="AX970" s="23"/>
      <c r="AZ970" s="23"/>
      <c r="BA970" s="23"/>
      <c r="BB970" s="23"/>
      <c r="BV970" s="23"/>
      <c r="BW970" s="1"/>
      <c r="BX970" s="1"/>
    </row>
    <row r="971" spans="1:76" ht="29" x14ac:dyDescent="0.35">
      <c r="A971" s="54">
        <v>729</v>
      </c>
      <c r="B971" s="57" t="s">
        <v>219</v>
      </c>
      <c r="C971" s="69">
        <v>85</v>
      </c>
      <c r="D971" s="44" t="e">
        <f>VLOOKUP($A971,CONSTATACIÓN!A:O,3,0)</f>
        <v>#N/A</v>
      </c>
      <c r="E971" s="44" t="e">
        <f>VLOOKUP(A971,CONSTATACIÓN!A965:O6410,13,FALSE)</f>
        <v>#N/A</v>
      </c>
      <c r="F971" s="49" t="s">
        <v>482</v>
      </c>
      <c r="G971" s="49" t="s">
        <v>449</v>
      </c>
      <c r="I971" s="47" t="e">
        <f>VLOOKUP(Tabla1[[#This Row],[Código]],[1]MATRIZ!$A$2:$Q$4581,16,FALSE)</f>
        <v>#N/A</v>
      </c>
      <c r="J971" s="47" t="e">
        <f>VLOOKUP(Tabla1[[#This Row],[Código]],[1]MATRIZ!$A$2:$Q$4581,17,FALSE)</f>
        <v>#N/A</v>
      </c>
      <c r="K971" s="47"/>
      <c r="AX971" s="23"/>
      <c r="AZ971" s="23"/>
      <c r="BA971" s="23"/>
      <c r="BB971" s="23"/>
      <c r="BV971" s="23"/>
      <c r="BW971" s="1"/>
      <c r="BX971" s="1"/>
    </row>
    <row r="972" spans="1:76" x14ac:dyDescent="0.35">
      <c r="A972" s="60">
        <v>730</v>
      </c>
      <c r="B972" s="57" t="s">
        <v>219</v>
      </c>
      <c r="C972" s="69">
        <v>85</v>
      </c>
      <c r="D972" s="44" t="e">
        <f>VLOOKUP($A972,CONSTATACIÓN!A:O,3,0)</f>
        <v>#N/A</v>
      </c>
      <c r="E972" s="44" t="e">
        <f>VLOOKUP(A972,CONSTATACIÓN!A966:O6411,13,FALSE)</f>
        <v>#N/A</v>
      </c>
      <c r="F972" s="49" t="s">
        <v>498</v>
      </c>
      <c r="G972" s="49">
        <v>0</v>
      </c>
      <c r="I972" s="47" t="e">
        <f>VLOOKUP(Tabla1[[#This Row],[Código]],[1]MATRIZ!$A$2:$Q$4581,16,FALSE)</f>
        <v>#N/A</v>
      </c>
      <c r="J972" s="47" t="e">
        <f>VLOOKUP(Tabla1[[#This Row],[Código]],[1]MATRIZ!$A$2:$Q$4581,17,FALSE)</f>
        <v>#N/A</v>
      </c>
      <c r="K972" s="47"/>
      <c r="AX972" s="23"/>
      <c r="AZ972" s="23"/>
      <c r="BA972" s="23"/>
      <c r="BB972" s="23"/>
      <c r="BV972" s="23"/>
      <c r="BW972" s="1"/>
      <c r="BX972" s="1"/>
    </row>
    <row r="973" spans="1:76" x14ac:dyDescent="0.35">
      <c r="A973" s="54">
        <v>731</v>
      </c>
      <c r="B973" s="57" t="s">
        <v>219</v>
      </c>
      <c r="C973" s="69">
        <v>85</v>
      </c>
      <c r="D973" s="44" t="e">
        <f>VLOOKUP($A973,CONSTATACIÓN!A:O,3,0)</f>
        <v>#N/A</v>
      </c>
      <c r="E973" s="44" t="e">
        <f>VLOOKUP(A973,CONSTATACIÓN!A967:O6412,13,FALSE)</f>
        <v>#N/A</v>
      </c>
      <c r="F973" s="49"/>
      <c r="G973" s="49">
        <v>0</v>
      </c>
      <c r="I973" s="47" t="e">
        <f>VLOOKUP(Tabla1[[#This Row],[Código]],[1]MATRIZ!$A$2:$Q$4581,16,FALSE)</f>
        <v>#N/A</v>
      </c>
      <c r="J973" s="47" t="e">
        <f>VLOOKUP(Tabla1[[#This Row],[Código]],[1]MATRIZ!$A$2:$Q$4581,17,FALSE)</f>
        <v>#N/A</v>
      </c>
      <c r="K973" s="47"/>
      <c r="AX973" s="23"/>
      <c r="AZ973" s="23"/>
      <c r="BA973" s="23"/>
      <c r="BB973" s="23"/>
      <c r="BV973" s="23"/>
      <c r="BW973" s="1"/>
      <c r="BX973" s="1"/>
    </row>
    <row r="974" spans="1:76" ht="29" x14ac:dyDescent="0.35">
      <c r="A974" s="63">
        <v>732</v>
      </c>
      <c r="B974" s="57" t="s">
        <v>219</v>
      </c>
      <c r="C974" s="69">
        <v>85</v>
      </c>
      <c r="D974" s="44" t="e">
        <f>VLOOKUP($A974,CONSTATACIÓN!A:O,3,0)</f>
        <v>#N/A</v>
      </c>
      <c r="E974" s="44" t="e">
        <f>VLOOKUP(A974,CONSTATACIÓN!A968:O6413,13,FALSE)</f>
        <v>#N/A</v>
      </c>
      <c r="F974" s="49" t="s">
        <v>476</v>
      </c>
      <c r="G974" s="49">
        <v>0</v>
      </c>
      <c r="I974" s="47" t="e">
        <f>VLOOKUP(Tabla1[[#This Row],[Código]],[1]MATRIZ!$A$2:$Q$4581,16,FALSE)</f>
        <v>#N/A</v>
      </c>
      <c r="J974" s="47" t="e">
        <f>VLOOKUP(Tabla1[[#This Row],[Código]],[1]MATRIZ!$A$2:$Q$4581,17,FALSE)</f>
        <v>#N/A</v>
      </c>
      <c r="K974" s="47"/>
      <c r="AX974" s="23"/>
      <c r="AZ974" s="23"/>
      <c r="BA974" s="23"/>
      <c r="BB974" s="23"/>
      <c r="BV974" s="23"/>
      <c r="BW974" s="1"/>
      <c r="BX974" s="1"/>
    </row>
    <row r="975" spans="1:76" x14ac:dyDescent="0.35">
      <c r="A975" s="60">
        <v>733</v>
      </c>
      <c r="B975" s="57" t="s">
        <v>219</v>
      </c>
      <c r="C975" s="69">
        <v>85</v>
      </c>
      <c r="D975" s="44" t="e">
        <f>VLOOKUP($A975,CONSTATACIÓN!A:O,3,0)</f>
        <v>#N/A</v>
      </c>
      <c r="E975" s="44" t="e">
        <f>VLOOKUP(A975,CONSTATACIÓN!A969:O6414,13,FALSE)</f>
        <v>#N/A</v>
      </c>
      <c r="F975" s="49" t="s">
        <v>541</v>
      </c>
      <c r="G975" s="49" t="s">
        <v>436</v>
      </c>
      <c r="I975" s="47" t="e">
        <f>VLOOKUP(Tabla1[[#This Row],[Código]],[1]MATRIZ!$A$2:$Q$4581,16,FALSE)</f>
        <v>#N/A</v>
      </c>
      <c r="J975" s="47" t="e">
        <f>VLOOKUP(Tabla1[[#This Row],[Código]],[1]MATRIZ!$A$2:$Q$4581,17,FALSE)</f>
        <v>#N/A</v>
      </c>
      <c r="K975" s="47"/>
      <c r="AX975" s="23"/>
      <c r="AZ975" s="23"/>
      <c r="BA975" s="23"/>
      <c r="BB975" s="23"/>
      <c r="BV975" s="23"/>
      <c r="BW975" s="1"/>
      <c r="BX975" s="1"/>
    </row>
    <row r="976" spans="1:76" ht="29" x14ac:dyDescent="0.35">
      <c r="A976" s="60">
        <v>734</v>
      </c>
      <c r="B976" s="57" t="s">
        <v>219</v>
      </c>
      <c r="C976" s="69">
        <v>85</v>
      </c>
      <c r="D976" s="44" t="e">
        <f>VLOOKUP($A976,CONSTATACIÓN!A:O,3,0)</f>
        <v>#N/A</v>
      </c>
      <c r="E976" s="44" t="e">
        <f>VLOOKUP(A976,CONSTATACIÓN!A970:O6415,13,FALSE)</f>
        <v>#N/A</v>
      </c>
      <c r="F976" s="49" t="s">
        <v>507</v>
      </c>
      <c r="G976" s="49" t="s">
        <v>9</v>
      </c>
      <c r="I976" s="47" t="str">
        <f>VLOOKUP(Tabla1[[#This Row],[Código]],[1]MATRIZ!$A$2:$Q$4581,16,FALSE)</f>
        <v>BIENES</v>
      </c>
      <c r="J976" s="47" t="str">
        <f>VLOOKUP(Tabla1[[#This Row],[Código]],[1]MATRIZ!$A$2:$Q$4581,17,FALSE)</f>
        <v>BODEGA DE BIENES</v>
      </c>
      <c r="K976" s="47"/>
      <c r="AX976" s="23"/>
      <c r="AZ976" s="23"/>
      <c r="BA976" s="23"/>
      <c r="BB976" s="23"/>
      <c r="BV976" s="23"/>
      <c r="BW976" s="1"/>
      <c r="BX976" s="1"/>
    </row>
    <row r="977" spans="1:76" ht="29" x14ac:dyDescent="0.35">
      <c r="A977" s="60">
        <v>735</v>
      </c>
      <c r="B977" s="57" t="s">
        <v>219</v>
      </c>
      <c r="C977" s="69">
        <v>85</v>
      </c>
      <c r="D977" s="44" t="e">
        <f>VLOOKUP($A977,CONSTATACIÓN!A:O,3,0)</f>
        <v>#N/A</v>
      </c>
      <c r="E977" s="44" t="e">
        <f>VLOOKUP(A977,CONSTATACIÓN!A971:O6416,13,FALSE)</f>
        <v>#N/A</v>
      </c>
      <c r="F977" s="49" t="s">
        <v>507</v>
      </c>
      <c r="G977" s="49" t="s">
        <v>9</v>
      </c>
      <c r="I977" s="47" t="str">
        <f>VLOOKUP(Tabla1[[#This Row],[Código]],[1]MATRIZ!$A$2:$Q$4581,16,FALSE)</f>
        <v>MONUMENTO</v>
      </c>
      <c r="J977" s="47" t="str">
        <f>VLOOKUP(Tabla1[[#This Row],[Código]],[1]MATRIZ!$A$2:$Q$4581,17,FALSE)</f>
        <v>PLANTA BAJA</v>
      </c>
      <c r="K977" s="47"/>
      <c r="AX977" s="23"/>
      <c r="AZ977" s="23"/>
      <c r="BA977" s="23"/>
      <c r="BB977" s="23"/>
      <c r="BV977" s="23"/>
      <c r="BW977" s="1"/>
      <c r="BX977" s="1"/>
    </row>
    <row r="978" spans="1:76" x14ac:dyDescent="0.35">
      <c r="A978" s="60">
        <v>736</v>
      </c>
      <c r="B978" s="57" t="s">
        <v>99</v>
      </c>
      <c r="C978" s="69">
        <v>0</v>
      </c>
      <c r="D978" s="44" t="e">
        <f>VLOOKUP($A978,CONSTATACIÓN!A:O,3,0)</f>
        <v>#N/A</v>
      </c>
      <c r="E978" s="44" t="e">
        <f>VLOOKUP(A978,CONSTATACIÓN!A972:O6417,13,FALSE)</f>
        <v>#N/A</v>
      </c>
      <c r="F978" s="49" t="s">
        <v>515</v>
      </c>
      <c r="G978" s="49">
        <v>0</v>
      </c>
      <c r="I978" s="47" t="str">
        <f>VLOOKUP(Tabla1[[#This Row],[Código]],[1]MATRIZ!$A$2:$Q$4581,16,FALSE)</f>
        <v>JURIDICO</v>
      </c>
      <c r="J978" s="47" t="str">
        <f>VLOOKUP(Tabla1[[#This Row],[Código]],[1]MATRIZ!$A$2:$Q$4581,17,FALSE)</f>
        <v xml:space="preserve">RACK </v>
      </c>
      <c r="K978" s="47"/>
      <c r="AX978" s="23"/>
      <c r="AZ978" s="23"/>
      <c r="BA978" s="23"/>
      <c r="BB978" s="23"/>
      <c r="BV978" s="23"/>
      <c r="BW978" s="1"/>
      <c r="BX978" s="1"/>
    </row>
    <row r="979" spans="1:76" ht="29" x14ac:dyDescent="0.35">
      <c r="A979" s="54">
        <v>737</v>
      </c>
      <c r="B979" s="57" t="s">
        <v>242</v>
      </c>
      <c r="C979" s="69">
        <v>86</v>
      </c>
      <c r="D979" s="44" t="e">
        <f>VLOOKUP($A979,CONSTATACIÓN!A:O,3,0)</f>
        <v>#N/A</v>
      </c>
      <c r="E979" s="44" t="e">
        <f>VLOOKUP(A979,CONSTATACIÓN!A973:O6418,13,FALSE)</f>
        <v>#N/A</v>
      </c>
      <c r="F979" s="49" t="s">
        <v>535</v>
      </c>
      <c r="G979" s="49" t="s">
        <v>444</v>
      </c>
      <c r="I979" s="47" t="e">
        <f>VLOOKUP(Tabla1[[#This Row],[Código]],[1]MATRIZ!$A$2:$Q$4581,16,FALSE)</f>
        <v>#N/A</v>
      </c>
      <c r="J979" s="47" t="e">
        <f>VLOOKUP(Tabla1[[#This Row],[Código]],[1]MATRIZ!$A$2:$Q$4581,17,FALSE)</f>
        <v>#N/A</v>
      </c>
      <c r="K979" s="47"/>
      <c r="AX979" s="23"/>
      <c r="AZ979" s="23"/>
      <c r="BA979" s="23"/>
      <c r="BB979" s="23"/>
      <c r="BV979" s="23"/>
      <c r="BW979" s="1"/>
      <c r="BX979" s="1"/>
    </row>
    <row r="980" spans="1:76" ht="29" x14ac:dyDescent="0.35">
      <c r="A980" s="54">
        <v>738</v>
      </c>
      <c r="B980" s="57" t="s">
        <v>242</v>
      </c>
      <c r="C980" s="69">
        <v>86</v>
      </c>
      <c r="D980" s="44" t="e">
        <f>VLOOKUP($A980,CONSTATACIÓN!A:O,3,0)</f>
        <v>#N/A</v>
      </c>
      <c r="E980" s="44" t="e">
        <f>VLOOKUP(A980,CONSTATACIÓN!A974:O6419,13,FALSE)</f>
        <v>#N/A</v>
      </c>
      <c r="F980" s="49" t="s">
        <v>535</v>
      </c>
      <c r="G980" s="49" t="s">
        <v>444</v>
      </c>
      <c r="I980" s="47" t="e">
        <f>VLOOKUP(Tabla1[[#This Row],[Código]],[1]MATRIZ!$A$2:$Q$4581,16,FALSE)</f>
        <v>#N/A</v>
      </c>
      <c r="J980" s="47" t="e">
        <f>VLOOKUP(Tabla1[[#This Row],[Código]],[1]MATRIZ!$A$2:$Q$4581,17,FALSE)</f>
        <v>#N/A</v>
      </c>
      <c r="K980" s="47"/>
      <c r="AX980" s="23"/>
      <c r="AZ980" s="23"/>
      <c r="BA980" s="23"/>
      <c r="BB980" s="23"/>
      <c r="BV980" s="23"/>
      <c r="BW980" s="1"/>
      <c r="BX980" s="1"/>
    </row>
    <row r="981" spans="1:76" x14ac:dyDescent="0.35">
      <c r="A981" s="63">
        <v>739</v>
      </c>
      <c r="B981" s="57" t="s">
        <v>220</v>
      </c>
      <c r="C981" s="69">
        <v>0</v>
      </c>
      <c r="D981" s="44" t="e">
        <f>VLOOKUP($A981,CONSTATACIÓN!A:O,3,0)</f>
        <v>#N/A</v>
      </c>
      <c r="E981" s="44" t="e">
        <f>VLOOKUP(A981,CONSTATACIÓN!A975:O6420,13,FALSE)</f>
        <v>#N/A</v>
      </c>
      <c r="F981" s="49" t="s">
        <v>565</v>
      </c>
      <c r="G981" s="49">
        <v>0</v>
      </c>
      <c r="I981" s="47" t="str">
        <f>VLOOKUP(Tabla1[[#This Row],[Código]],[1]MATRIZ!$A$2:$Q$4581,16,FALSE)</f>
        <v>CASAS ANCESTRALES</v>
      </c>
      <c r="J981" s="47" t="str">
        <f>VLOOKUP(Tabla1[[#This Row],[Código]],[1]MATRIZ!$A$2:$Q$4581,17,FALSE)</f>
        <v xml:space="preserve">COSTA </v>
      </c>
      <c r="K981" s="47"/>
      <c r="AX981" s="23"/>
      <c r="AZ981" s="23"/>
      <c r="BA981" s="23"/>
      <c r="BB981" s="23"/>
      <c r="BV981" s="23"/>
      <c r="BW981" s="1"/>
      <c r="BX981" s="1"/>
    </row>
    <row r="982" spans="1:76" ht="29" x14ac:dyDescent="0.35">
      <c r="A982" s="54">
        <v>740</v>
      </c>
      <c r="B982" s="57" t="s">
        <v>97</v>
      </c>
      <c r="C982" s="69">
        <v>215</v>
      </c>
      <c r="D982" s="44" t="e">
        <f>VLOOKUP($A982,CONSTATACIÓN!A:O,3,0)</f>
        <v>#N/A</v>
      </c>
      <c r="E982" s="44" t="e">
        <f>VLOOKUP(A982,CONSTATACIÓN!A976:O6421,13,FALSE)</f>
        <v>#N/A</v>
      </c>
      <c r="F982" s="49" t="s">
        <v>475</v>
      </c>
      <c r="G982" s="49" t="s">
        <v>446</v>
      </c>
      <c r="I982" s="47" t="str">
        <f>VLOOKUP(Tabla1[[#This Row],[Código]],[1]MATRIZ!$A$2:$Q$4581,16,FALSE)</f>
        <v>CASAS ANCESTRALES</v>
      </c>
      <c r="J982" s="47" t="str">
        <f>VLOOKUP(Tabla1[[#This Row],[Código]],[1]MATRIZ!$A$2:$Q$4581,17,FALSE)</f>
        <v>SIERRA 1</v>
      </c>
      <c r="K982" s="47"/>
      <c r="AX982" s="23"/>
      <c r="AZ982" s="23"/>
      <c r="BA982" s="23"/>
      <c r="BB982" s="23"/>
      <c r="BV982" s="23"/>
      <c r="BW982" s="1"/>
      <c r="BX982" s="1"/>
    </row>
    <row r="983" spans="1:76" ht="29" x14ac:dyDescent="0.35">
      <c r="A983" s="54">
        <v>741</v>
      </c>
      <c r="B983" s="57" t="s">
        <v>221</v>
      </c>
      <c r="C983" s="69">
        <v>801</v>
      </c>
      <c r="D983" s="44" t="e">
        <f>VLOOKUP($A983,CONSTATACIÓN!A:O,3,0)</f>
        <v>#N/A</v>
      </c>
      <c r="E983" s="44" t="e">
        <f>VLOOKUP(A983,CONSTATACIÓN!A977:O6422,13,FALSE)</f>
        <v>#N/A</v>
      </c>
      <c r="F983" s="49" t="s">
        <v>475</v>
      </c>
      <c r="G983" s="49" t="s">
        <v>446</v>
      </c>
      <c r="I983" s="47" t="str">
        <f>VLOOKUP(Tabla1[[#This Row],[Código]],[1]MATRIZ!$A$2:$Q$4581,16,FALSE)</f>
        <v>CASAS ANCESTRALES</v>
      </c>
      <c r="J983" s="47" t="str">
        <f>VLOOKUP(Tabla1[[#This Row],[Código]],[1]MATRIZ!$A$2:$Q$4581,17,FALSE)</f>
        <v xml:space="preserve">COSTA </v>
      </c>
      <c r="K983" s="47"/>
      <c r="AX983" s="23"/>
      <c r="AZ983" s="23"/>
      <c r="BA983" s="23"/>
      <c r="BB983" s="23"/>
      <c r="BV983" s="23"/>
      <c r="BW983" s="1"/>
      <c r="BX983" s="1"/>
    </row>
    <row r="984" spans="1:76" ht="29" x14ac:dyDescent="0.35">
      <c r="A984" s="54">
        <v>742</v>
      </c>
      <c r="B984" s="57" t="s">
        <v>97</v>
      </c>
      <c r="C984" s="69">
        <v>215</v>
      </c>
      <c r="D984" s="44" t="e">
        <f>VLOOKUP($A984,CONSTATACIÓN!A:O,3,0)</f>
        <v>#N/A</v>
      </c>
      <c r="E984" s="44" t="e">
        <f>VLOOKUP(A984,CONSTATACIÓN!A978:O6423,13,FALSE)</f>
        <v>#N/A</v>
      </c>
      <c r="F984" s="49" t="s">
        <v>535</v>
      </c>
      <c r="G984" s="49" t="s">
        <v>444</v>
      </c>
      <c r="I984" s="47" t="e">
        <f>VLOOKUP(Tabla1[[#This Row],[Código]],[1]MATRIZ!$A$2:$Q$4581,16,FALSE)</f>
        <v>#N/A</v>
      </c>
      <c r="J984" s="47" t="e">
        <f>VLOOKUP(Tabla1[[#This Row],[Código]],[1]MATRIZ!$A$2:$Q$4581,17,FALSE)</f>
        <v>#N/A</v>
      </c>
      <c r="K984" s="47"/>
      <c r="AX984" s="23"/>
      <c r="AZ984" s="23"/>
      <c r="BA984" s="23"/>
      <c r="BB984" s="23"/>
      <c r="BV984" s="23"/>
      <c r="BW984" s="1"/>
      <c r="BX984" s="1"/>
    </row>
    <row r="985" spans="1:76" x14ac:dyDescent="0.35">
      <c r="A985" s="60">
        <v>743</v>
      </c>
      <c r="B985" s="57" t="s">
        <v>221</v>
      </c>
      <c r="C985" s="69">
        <v>801</v>
      </c>
      <c r="D985" s="44" t="e">
        <f>VLOOKUP($A985,CONSTATACIÓN!A:O,3,0)</f>
        <v>#N/A</v>
      </c>
      <c r="E985" s="44" t="e">
        <f>VLOOKUP(A985,CONSTATACIÓN!A979:O6424,13,FALSE)</f>
        <v>#N/A</v>
      </c>
      <c r="F985" s="49" t="s">
        <v>554</v>
      </c>
      <c r="G985" s="49" t="s">
        <v>436</v>
      </c>
      <c r="I985" s="47" t="e">
        <f>VLOOKUP(Tabla1[[#This Row],[Código]],[1]MATRIZ!$A$2:$Q$4581,16,FALSE)</f>
        <v>#N/A</v>
      </c>
      <c r="J985" s="47" t="e">
        <f>VLOOKUP(Tabla1[[#This Row],[Código]],[1]MATRIZ!$A$2:$Q$4581,17,FALSE)</f>
        <v>#N/A</v>
      </c>
      <c r="K985" s="47"/>
      <c r="AX985" s="23"/>
      <c r="AZ985" s="23"/>
      <c r="BA985" s="23"/>
      <c r="BB985" s="23"/>
      <c r="BV985" s="23"/>
      <c r="BW985" s="1"/>
      <c r="BX985" s="1"/>
    </row>
    <row r="986" spans="1:76" ht="29" x14ac:dyDescent="0.35">
      <c r="A986" s="54">
        <v>744</v>
      </c>
      <c r="B986" s="57" t="s">
        <v>251</v>
      </c>
      <c r="C986" s="69">
        <v>0</v>
      </c>
      <c r="D986" s="44" t="e">
        <f>VLOOKUP($A986,CONSTATACIÓN!A:O,3,0)</f>
        <v>#N/A</v>
      </c>
      <c r="E986" s="44" t="e">
        <f>VLOOKUP(A986,CONSTATACIÓN!A980:O6425,13,FALSE)</f>
        <v>#N/A</v>
      </c>
      <c r="F986" s="49" t="s">
        <v>564</v>
      </c>
      <c r="G986" s="49">
        <v>0</v>
      </c>
      <c r="I986" s="47" t="e">
        <f>VLOOKUP(Tabla1[[#This Row],[Código]],[1]MATRIZ!$A$2:$Q$4581,16,FALSE)</f>
        <v>#N/A</v>
      </c>
      <c r="J986" s="47" t="e">
        <f>VLOOKUP(Tabla1[[#This Row],[Código]],[1]MATRIZ!$A$2:$Q$4581,17,FALSE)</f>
        <v>#N/A</v>
      </c>
      <c r="K986" s="47"/>
      <c r="AX986" s="23"/>
      <c r="AZ986" s="23"/>
      <c r="BA986" s="23"/>
      <c r="BB986" s="23"/>
      <c r="BV986" s="23"/>
      <c r="BW986" s="1"/>
      <c r="BX986" s="1"/>
    </row>
    <row r="987" spans="1:76" x14ac:dyDescent="0.35">
      <c r="A987" s="54">
        <v>745</v>
      </c>
      <c r="B987" s="57" t="s">
        <v>220</v>
      </c>
      <c r="C987" s="69">
        <v>0</v>
      </c>
      <c r="D987" s="44" t="e">
        <f>VLOOKUP($A987,CONSTATACIÓN!A:O,3,0)</f>
        <v>#N/A</v>
      </c>
      <c r="E987" s="44" t="e">
        <f>VLOOKUP(A987,CONSTATACIÓN!A981:O6426,13,FALSE)</f>
        <v>#N/A</v>
      </c>
      <c r="F987" s="49"/>
      <c r="G987" s="49">
        <v>0</v>
      </c>
      <c r="I987" s="47" t="e">
        <f>VLOOKUP(Tabla1[[#This Row],[Código]],[1]MATRIZ!$A$2:$Q$4581,16,FALSE)</f>
        <v>#N/A</v>
      </c>
      <c r="J987" s="47" t="e">
        <f>VLOOKUP(Tabla1[[#This Row],[Código]],[1]MATRIZ!$A$2:$Q$4581,17,FALSE)</f>
        <v>#N/A</v>
      </c>
      <c r="K987" s="47"/>
      <c r="AX987" s="23"/>
      <c r="AZ987" s="23"/>
      <c r="BA987" s="23"/>
      <c r="BB987" s="23"/>
      <c r="BV987" s="23"/>
      <c r="BW987" s="1"/>
      <c r="BX987" s="1"/>
    </row>
    <row r="988" spans="1:76" x14ac:dyDescent="0.35">
      <c r="A988" s="60">
        <v>746</v>
      </c>
      <c r="B988" s="57" t="s">
        <v>221</v>
      </c>
      <c r="C988" s="69">
        <v>801</v>
      </c>
      <c r="D988" s="44" t="e">
        <f>VLOOKUP($A988,CONSTATACIÓN!A:O,3,0)</f>
        <v>#N/A</v>
      </c>
      <c r="E988" s="44" t="e">
        <f>VLOOKUP(A988,CONSTATACIÓN!A982:O6427,13,FALSE)</f>
        <v>#N/A</v>
      </c>
      <c r="F988" s="49" t="s">
        <v>509</v>
      </c>
      <c r="G988" s="49">
        <v>0</v>
      </c>
      <c r="I988" s="47" t="e">
        <f>VLOOKUP(Tabla1[[#This Row],[Código]],[1]MATRIZ!$A$2:$Q$4581,16,FALSE)</f>
        <v>#N/A</v>
      </c>
      <c r="J988" s="47" t="e">
        <f>VLOOKUP(Tabla1[[#This Row],[Código]],[1]MATRIZ!$A$2:$Q$4581,17,FALSE)</f>
        <v>#N/A</v>
      </c>
      <c r="K988" s="47"/>
      <c r="AX988" s="23"/>
      <c r="AZ988" s="23"/>
      <c r="BA988" s="23"/>
      <c r="BB988" s="23"/>
      <c r="BV988" s="23"/>
      <c r="BW988" s="1"/>
      <c r="BX988" s="1"/>
    </row>
    <row r="989" spans="1:76" x14ac:dyDescent="0.35">
      <c r="A989" s="60">
        <v>747</v>
      </c>
      <c r="B989" s="57" t="s">
        <v>97</v>
      </c>
      <c r="C989" s="69">
        <v>215</v>
      </c>
      <c r="D989" s="44" t="e">
        <f>VLOOKUP($A989,CONSTATACIÓN!A:O,3,0)</f>
        <v>#N/A</v>
      </c>
      <c r="E989" s="44" t="e">
        <f>VLOOKUP(A989,CONSTATACIÓN!A983:O6428,13,FALSE)</f>
        <v>#N/A</v>
      </c>
      <c r="F989" s="49" t="s">
        <v>508</v>
      </c>
      <c r="G989" s="49">
        <v>0</v>
      </c>
      <c r="I989" s="47" t="e">
        <f>VLOOKUP(Tabla1[[#This Row],[Código]],[1]MATRIZ!$A$2:$Q$4581,16,FALSE)</f>
        <v>#N/A</v>
      </c>
      <c r="J989" s="47" t="e">
        <f>VLOOKUP(Tabla1[[#This Row],[Código]],[1]MATRIZ!$A$2:$Q$4581,17,FALSE)</f>
        <v>#N/A</v>
      </c>
      <c r="K989" s="47"/>
      <c r="AX989" s="23"/>
      <c r="AZ989" s="23"/>
      <c r="BA989" s="23"/>
      <c r="BB989" s="23"/>
      <c r="BV989" s="23"/>
      <c r="BW989" s="1"/>
      <c r="BX989" s="1"/>
    </row>
    <row r="990" spans="1:76" ht="29" x14ac:dyDescent="0.35">
      <c r="A990" s="54">
        <v>748</v>
      </c>
      <c r="B990" s="57" t="s">
        <v>240</v>
      </c>
      <c r="C990" s="69">
        <v>0</v>
      </c>
      <c r="D990" s="44" t="e">
        <f>VLOOKUP($A990,CONSTATACIÓN!A:O,3,0)</f>
        <v>#N/A</v>
      </c>
      <c r="E990" s="44" t="e">
        <f>VLOOKUP(A990,CONSTATACIÓN!A984:O6429,13,FALSE)</f>
        <v>#N/A</v>
      </c>
      <c r="F990" s="49" t="s">
        <v>475</v>
      </c>
      <c r="G990" s="49" t="s">
        <v>446</v>
      </c>
      <c r="I990" s="47" t="e">
        <f>VLOOKUP(Tabla1[[#This Row],[Código]],[1]MATRIZ!$A$2:$Q$4581,16,FALSE)</f>
        <v>#N/A</v>
      </c>
      <c r="J990" s="47" t="e">
        <f>VLOOKUP(Tabla1[[#This Row],[Código]],[1]MATRIZ!$A$2:$Q$4581,17,FALSE)</f>
        <v>#N/A</v>
      </c>
      <c r="K990" s="47"/>
      <c r="AX990" s="23"/>
      <c r="AZ990" s="23"/>
      <c r="BA990" s="23"/>
      <c r="BB990" s="23"/>
      <c r="BV990" s="23"/>
      <c r="BW990" s="1"/>
      <c r="BX990" s="1"/>
    </row>
    <row r="991" spans="1:76" ht="29" x14ac:dyDescent="0.35">
      <c r="A991" s="54">
        <v>749</v>
      </c>
      <c r="B991" s="57" t="s">
        <v>240</v>
      </c>
      <c r="C991" s="69">
        <v>0</v>
      </c>
      <c r="D991" s="44" t="e">
        <f>VLOOKUP($A991,CONSTATACIÓN!A:O,3,0)</f>
        <v>#N/A</v>
      </c>
      <c r="E991" s="44" t="e">
        <f>VLOOKUP(A991,CONSTATACIÓN!A985:O6430,13,FALSE)</f>
        <v>#N/A</v>
      </c>
      <c r="F991" s="49" t="s">
        <v>475</v>
      </c>
      <c r="G991" s="49" t="s">
        <v>446</v>
      </c>
      <c r="I991" s="47" t="e">
        <f>VLOOKUP(Tabla1[[#This Row],[Código]],[1]MATRIZ!$A$2:$Q$4581,16,FALSE)</f>
        <v>#N/A</v>
      </c>
      <c r="J991" s="47" t="e">
        <f>VLOOKUP(Tabla1[[#This Row],[Código]],[1]MATRIZ!$A$2:$Q$4581,17,FALSE)</f>
        <v>#N/A</v>
      </c>
      <c r="K991" s="47"/>
      <c r="AX991" s="23"/>
      <c r="AZ991" s="23"/>
      <c r="BA991" s="23"/>
      <c r="BB991" s="23"/>
      <c r="BV991" s="23"/>
      <c r="BW991" s="1"/>
      <c r="BX991" s="1"/>
    </row>
    <row r="992" spans="1:76" x14ac:dyDescent="0.35">
      <c r="A992" s="54">
        <v>750</v>
      </c>
      <c r="B992" s="57" t="s">
        <v>220</v>
      </c>
      <c r="C992" s="69">
        <v>0</v>
      </c>
      <c r="D992" s="44" t="e">
        <f>VLOOKUP($A992,CONSTATACIÓN!A:O,3,0)</f>
        <v>#N/A</v>
      </c>
      <c r="E992" s="44" t="e">
        <f>VLOOKUP(A992,CONSTATACIÓN!A986:O6431,13,FALSE)</f>
        <v>#N/A</v>
      </c>
      <c r="F992" s="49"/>
      <c r="G992" s="49">
        <v>0</v>
      </c>
      <c r="I992" s="47" t="e">
        <f>VLOOKUP(Tabla1[[#This Row],[Código]],[1]MATRIZ!$A$2:$Q$4581,16,FALSE)</f>
        <v>#N/A</v>
      </c>
      <c r="J992" s="47" t="e">
        <f>VLOOKUP(Tabla1[[#This Row],[Código]],[1]MATRIZ!$A$2:$Q$4581,17,FALSE)</f>
        <v>#N/A</v>
      </c>
      <c r="K992" s="47"/>
      <c r="AX992" s="23"/>
      <c r="AZ992" s="23"/>
      <c r="BA992" s="23"/>
      <c r="BB992" s="23"/>
      <c r="BV992" s="23"/>
      <c r="BW992" s="1"/>
      <c r="BX992" s="1"/>
    </row>
    <row r="993" spans="1:76" ht="29" x14ac:dyDescent="0.35">
      <c r="A993" s="60">
        <v>751</v>
      </c>
      <c r="B993" s="57" t="s">
        <v>223</v>
      </c>
      <c r="C993" s="69">
        <v>160</v>
      </c>
      <c r="D993" s="44" t="e">
        <f>VLOOKUP($A993,CONSTATACIÓN!A:O,3,0)</f>
        <v>#N/A</v>
      </c>
      <c r="E993" s="44" t="e">
        <f>VLOOKUP(A993,CONSTATACIÓN!A987:O6432,13,FALSE)</f>
        <v>#N/A</v>
      </c>
      <c r="F993" s="49" t="s">
        <v>510</v>
      </c>
      <c r="G993" s="49">
        <v>0</v>
      </c>
      <c r="I993" s="47" t="str">
        <f>VLOOKUP(Tabla1[[#This Row],[Código]],[1]MATRIZ!$A$2:$Q$4581,16,FALSE)</f>
        <v>BIENES</v>
      </c>
      <c r="J993" s="47" t="str">
        <f>VLOOKUP(Tabla1[[#This Row],[Código]],[1]MATRIZ!$A$2:$Q$4581,17,FALSE)</f>
        <v>BODEGA DE BIENES</v>
      </c>
      <c r="K993" s="47"/>
      <c r="AX993" s="23"/>
      <c r="AZ993" s="23"/>
      <c r="BA993" s="23"/>
      <c r="BB993" s="23"/>
      <c r="BV993" s="23"/>
      <c r="BW993" s="1"/>
      <c r="BX993" s="1"/>
    </row>
    <row r="994" spans="1:76" ht="29" x14ac:dyDescent="0.35">
      <c r="A994" s="60">
        <v>752</v>
      </c>
      <c r="B994" s="57" t="s">
        <v>220</v>
      </c>
      <c r="C994" s="69">
        <v>0</v>
      </c>
      <c r="D994" s="44" t="e">
        <f>VLOOKUP($A994,CONSTATACIÓN!A:O,3,0)</f>
        <v>#N/A</v>
      </c>
      <c r="E994" s="44" t="e">
        <f>VLOOKUP(A994,CONSTATACIÓN!A988:O6433,13,FALSE)</f>
        <v>#N/A</v>
      </c>
      <c r="F994" s="49" t="s">
        <v>510</v>
      </c>
      <c r="G994" s="49">
        <v>0</v>
      </c>
      <c r="I994" s="47" t="e">
        <f>VLOOKUP(Tabla1[[#This Row],[Código]],[1]MATRIZ!$A$2:$Q$4581,16,FALSE)</f>
        <v>#N/A</v>
      </c>
      <c r="J994" s="47" t="e">
        <f>VLOOKUP(Tabla1[[#This Row],[Código]],[1]MATRIZ!$A$2:$Q$4581,17,FALSE)</f>
        <v>#N/A</v>
      </c>
      <c r="K994" s="47"/>
      <c r="AX994" s="23"/>
      <c r="AZ994" s="23"/>
      <c r="BA994" s="23"/>
      <c r="BB994" s="23"/>
      <c r="BV994" s="23"/>
      <c r="BW994" s="1"/>
      <c r="BX994" s="1"/>
    </row>
    <row r="995" spans="1:76" ht="29" x14ac:dyDescent="0.35">
      <c r="A995" s="60">
        <v>753</v>
      </c>
      <c r="B995" s="57" t="s">
        <v>240</v>
      </c>
      <c r="C995" s="69">
        <v>1450</v>
      </c>
      <c r="D995" s="44" t="e">
        <f>VLOOKUP($A995,CONSTATACIÓN!A:O,3,0)</f>
        <v>#N/A</v>
      </c>
      <c r="E995" s="44" t="e">
        <f>VLOOKUP(A995,CONSTATACIÓN!A989:O6434,13,FALSE)</f>
        <v>#N/A</v>
      </c>
      <c r="F995" s="49" t="s">
        <v>503</v>
      </c>
      <c r="G995" s="49">
        <v>0</v>
      </c>
      <c r="I995" s="47" t="str">
        <f>VLOOKUP(Tabla1[[#This Row],[Código]],[1]MATRIZ!$A$2:$Q$4581,16,FALSE)</f>
        <v>MONUMENTO</v>
      </c>
      <c r="J995" s="47" t="str">
        <f>VLOOKUP(Tabla1[[#This Row],[Código]],[1]MATRIZ!$A$2:$Q$4581,17,FALSE)</f>
        <v>SEXTO PISO</v>
      </c>
      <c r="K995" s="47"/>
      <c r="L995" s="22"/>
      <c r="N995" s="22"/>
      <c r="AX995" s="23"/>
      <c r="AZ995" s="23"/>
      <c r="BA995" s="23"/>
      <c r="BB995" s="23"/>
      <c r="BV995" s="23"/>
      <c r="BW995" s="1"/>
      <c r="BX995" s="1"/>
    </row>
    <row r="996" spans="1:76" ht="29" x14ac:dyDescent="0.35">
      <c r="A996" s="60">
        <v>754</v>
      </c>
      <c r="B996" s="57" t="s">
        <v>240</v>
      </c>
      <c r="C996" s="69">
        <v>1450</v>
      </c>
      <c r="D996" s="44" t="e">
        <f>VLOOKUP($A996,CONSTATACIÓN!A:O,3,0)</f>
        <v>#N/A</v>
      </c>
      <c r="E996" s="44" t="e">
        <f>VLOOKUP(A996,CONSTATACIÓN!A990:O6435,13,FALSE)</f>
        <v>#N/A</v>
      </c>
      <c r="F996" s="49" t="s">
        <v>542</v>
      </c>
      <c r="G996" s="49">
        <v>0</v>
      </c>
      <c r="I996" s="47" t="str">
        <f>VLOOKUP(Tabla1[[#This Row],[Código]],[1]MATRIZ!$A$2:$Q$4581,16,FALSE)</f>
        <v>CASAS ANCESTRALES</v>
      </c>
      <c r="J996" s="47" t="str">
        <f>VLOOKUP(Tabla1[[#This Row],[Código]],[1]MATRIZ!$A$2:$Q$4581,17,FALSE)</f>
        <v xml:space="preserve">COSTA </v>
      </c>
      <c r="K996" s="47"/>
      <c r="L996" s="22"/>
      <c r="N996" s="22"/>
      <c r="AX996" s="23"/>
      <c r="AZ996" s="23"/>
      <c r="BA996" s="23"/>
      <c r="BB996" s="23"/>
      <c r="BV996" s="23"/>
      <c r="BW996" s="1"/>
      <c r="BX996" s="1"/>
    </row>
    <row r="997" spans="1:76" ht="29" x14ac:dyDescent="0.35">
      <c r="A997" s="60">
        <v>756</v>
      </c>
      <c r="B997" s="57" t="s">
        <v>240</v>
      </c>
      <c r="C997" s="69">
        <v>1450</v>
      </c>
      <c r="D997" s="44" t="e">
        <f>VLOOKUP($A997,CONSTATACIÓN!A:O,3,0)</f>
        <v>#N/A</v>
      </c>
      <c r="E997" s="44" t="e">
        <f>VLOOKUP(A997,CONSTATACIÓN!A991:O6436,13,FALSE)</f>
        <v>#N/A</v>
      </c>
      <c r="F997" s="49" t="s">
        <v>559</v>
      </c>
      <c r="G997" s="49">
        <v>0</v>
      </c>
      <c r="I997" s="47" t="e">
        <f>VLOOKUP(Tabla1[[#This Row],[Código]],[1]MATRIZ!$A$2:$Q$4581,16,FALSE)</f>
        <v>#N/A</v>
      </c>
      <c r="J997" s="47" t="e">
        <f>VLOOKUP(Tabla1[[#This Row],[Código]],[1]MATRIZ!$A$2:$Q$4581,17,FALSE)</f>
        <v>#N/A</v>
      </c>
      <c r="K997" s="47"/>
      <c r="AX997" s="23"/>
      <c r="AZ997" s="23"/>
      <c r="BA997" s="23"/>
      <c r="BB997" s="23"/>
      <c r="BV997" s="23"/>
      <c r="BW997" s="1"/>
      <c r="BX997" s="1"/>
    </row>
    <row r="998" spans="1:76" x14ac:dyDescent="0.35">
      <c r="A998" s="54">
        <v>757</v>
      </c>
      <c r="B998" s="57" t="s">
        <v>242</v>
      </c>
      <c r="C998" s="69">
        <v>86</v>
      </c>
      <c r="D998" s="44" t="e">
        <f>VLOOKUP($A998,CONSTATACIÓN!A:O,3,0)</f>
        <v>#N/A</v>
      </c>
      <c r="E998" s="44" t="e">
        <f>VLOOKUP(A998,CONSTATACIÓN!A992:O6437,13,FALSE)</f>
        <v>#N/A</v>
      </c>
      <c r="F998" s="49"/>
      <c r="G998" s="49">
        <v>0</v>
      </c>
      <c r="I998" s="47" t="e">
        <f>VLOOKUP(Tabla1[[#This Row],[Código]],[1]MATRIZ!$A$2:$Q$4581,16,FALSE)</f>
        <v>#N/A</v>
      </c>
      <c r="J998" s="47" t="e">
        <f>VLOOKUP(Tabla1[[#This Row],[Código]],[1]MATRIZ!$A$2:$Q$4581,17,FALSE)</f>
        <v>#N/A</v>
      </c>
      <c r="K998" s="47"/>
      <c r="AX998" s="23"/>
      <c r="AZ998" s="23"/>
      <c r="BA998" s="23"/>
      <c r="BB998" s="23"/>
      <c r="BV998" s="23"/>
      <c r="BW998" s="1"/>
      <c r="BX998" s="1"/>
    </row>
    <row r="999" spans="1:76" x14ac:dyDescent="0.35">
      <c r="A999" s="54">
        <v>758</v>
      </c>
      <c r="B999" s="57" t="s">
        <v>220</v>
      </c>
      <c r="C999" s="69">
        <v>0</v>
      </c>
      <c r="D999" s="44" t="e">
        <f>VLOOKUP($A999,CONSTATACIÓN!A:O,3,0)</f>
        <v>#N/A</v>
      </c>
      <c r="E999" s="44" t="e">
        <f>VLOOKUP(A999,CONSTATACIÓN!A993:O6438,13,FALSE)</f>
        <v>#N/A</v>
      </c>
      <c r="F999" s="49" t="s">
        <v>475</v>
      </c>
      <c r="G999" s="49" t="s">
        <v>443</v>
      </c>
      <c r="I999" s="47" t="e">
        <f>VLOOKUP(Tabla1[[#This Row],[Código]],[1]MATRIZ!$A$2:$Q$4581,16,FALSE)</f>
        <v>#N/A</v>
      </c>
      <c r="J999" s="47" t="e">
        <f>VLOOKUP(Tabla1[[#This Row],[Código]],[1]MATRIZ!$A$2:$Q$4581,17,FALSE)</f>
        <v>#N/A</v>
      </c>
      <c r="K999" s="47"/>
      <c r="AX999" s="23"/>
      <c r="AZ999" s="23"/>
      <c r="BA999" s="23"/>
      <c r="BB999" s="23"/>
      <c r="BV999" s="23"/>
      <c r="BW999" s="1"/>
      <c r="BX999" s="1"/>
    </row>
    <row r="1000" spans="1:76" x14ac:dyDescent="0.35">
      <c r="A1000" s="63">
        <v>759</v>
      </c>
      <c r="B1000" s="57" t="s">
        <v>220</v>
      </c>
      <c r="C1000" s="69">
        <v>0</v>
      </c>
      <c r="D1000" s="44" t="e">
        <f>VLOOKUP($A1000,CONSTATACIÓN!A:O,3,0)</f>
        <v>#N/A</v>
      </c>
      <c r="E1000" s="44" t="e">
        <f>VLOOKUP(A1000,CONSTATACIÓN!A994:O6439,13,FALSE)</f>
        <v>#N/A</v>
      </c>
      <c r="F1000" s="49" t="s">
        <v>475</v>
      </c>
      <c r="G1000" s="49">
        <v>0</v>
      </c>
      <c r="I1000" s="47" t="str">
        <f>VLOOKUP(Tabla1[[#This Row],[Código]],[1]MATRIZ!$A$2:$Q$4581,16,FALSE)</f>
        <v>MONUMENTO</v>
      </c>
      <c r="J1000" s="47" t="str">
        <f>VLOOKUP(Tabla1[[#This Row],[Código]],[1]MATRIZ!$A$2:$Q$4581,17,FALSE)</f>
        <v>TERCER PISO</v>
      </c>
      <c r="K1000" s="47"/>
      <c r="AX1000" s="23"/>
      <c r="AZ1000" s="23"/>
      <c r="BA1000" s="23"/>
      <c r="BB1000" s="23"/>
      <c r="BV1000" s="23"/>
      <c r="BW1000" s="1"/>
      <c r="BX1000" s="1"/>
    </row>
    <row r="1001" spans="1:76" x14ac:dyDescent="0.35">
      <c r="A1001" s="54">
        <v>760</v>
      </c>
      <c r="B1001" s="57" t="s">
        <v>220</v>
      </c>
      <c r="C1001" s="69">
        <v>0</v>
      </c>
      <c r="D1001" s="44" t="e">
        <f>VLOOKUP($A1001,CONSTATACIÓN!A:O,3,0)</f>
        <v>#N/A</v>
      </c>
      <c r="E1001" s="44" t="e">
        <f>VLOOKUP(A1001,CONSTATACIÓN!A995:O6440,13,FALSE)</f>
        <v>#N/A</v>
      </c>
      <c r="F1001" s="49" t="s">
        <v>475</v>
      </c>
      <c r="G1001" s="49" t="s">
        <v>443</v>
      </c>
      <c r="I1001" s="47" t="e">
        <f>VLOOKUP(Tabla1[[#This Row],[Código]],[1]MATRIZ!$A$2:$Q$4581,16,FALSE)</f>
        <v>#N/A</v>
      </c>
      <c r="J1001" s="47" t="e">
        <f>VLOOKUP(Tabla1[[#This Row],[Código]],[1]MATRIZ!$A$2:$Q$4581,17,FALSE)</f>
        <v>#N/A</v>
      </c>
      <c r="K1001" s="47"/>
      <c r="AX1001" s="23"/>
      <c r="AZ1001" s="23"/>
      <c r="BA1001" s="23"/>
      <c r="BB1001" s="23"/>
      <c r="BV1001" s="23"/>
      <c r="BW1001" s="1"/>
      <c r="BX1001" s="1"/>
    </row>
    <row r="1002" spans="1:76" ht="29" x14ac:dyDescent="0.35">
      <c r="A1002" s="61">
        <v>761</v>
      </c>
      <c r="B1002" s="57" t="s">
        <v>240</v>
      </c>
      <c r="C1002" s="69">
        <v>1450</v>
      </c>
      <c r="D1002" s="44" t="e">
        <f>VLOOKUP($A1002,CONSTATACIÓN!A:O,3,0)</f>
        <v>#N/A</v>
      </c>
      <c r="E1002" s="44" t="e">
        <f>VLOOKUP(A1002,CONSTATACIÓN!A996:O6441,13,FALSE)</f>
        <v>#N/A</v>
      </c>
      <c r="F1002" s="49" t="s">
        <v>574</v>
      </c>
      <c r="G1002" s="49" t="s">
        <v>445</v>
      </c>
      <c r="I1002" s="47" t="str">
        <f>VLOOKUP(Tabla1[[#This Row],[Código]],[1]MATRIZ!$A$2:$Q$4581,16,FALSE)</f>
        <v>CASAS ANCESTRALES</v>
      </c>
      <c r="J1002" s="47" t="str">
        <f>VLOOKUP(Tabla1[[#This Row],[Código]],[1]MATRIZ!$A$2:$Q$4581,17,FALSE)</f>
        <v xml:space="preserve">COSTA </v>
      </c>
      <c r="K1002" s="47"/>
      <c r="AX1002" s="23"/>
      <c r="AZ1002" s="23"/>
      <c r="BA1002" s="23"/>
      <c r="BB1002" s="23"/>
      <c r="BV1002" s="23"/>
      <c r="BW1002" s="1"/>
      <c r="BX1002" s="1"/>
    </row>
    <row r="1003" spans="1:76" ht="29" x14ac:dyDescent="0.35">
      <c r="A1003" s="61">
        <v>762</v>
      </c>
      <c r="B1003" s="57" t="s">
        <v>240</v>
      </c>
      <c r="C1003" s="69">
        <v>1450</v>
      </c>
      <c r="D1003" s="44" t="e">
        <f>VLOOKUP($A1003,CONSTATACIÓN!A:O,3,0)</f>
        <v>#N/A</v>
      </c>
      <c r="E1003" s="44" t="e">
        <f>VLOOKUP(A1003,CONSTATACIÓN!A997:O6442,13,FALSE)</f>
        <v>#N/A</v>
      </c>
      <c r="F1003" s="49" t="s">
        <v>583</v>
      </c>
      <c r="G1003" s="49">
        <v>0</v>
      </c>
      <c r="I1003" s="47" t="str">
        <f>VLOOKUP(Tabla1[[#This Row],[Código]],[1]MATRIZ!$A$2:$Q$4581,16,FALSE)</f>
        <v>MONUMENTO</v>
      </c>
      <c r="J1003" s="47" t="str">
        <f>VLOOKUP(Tabla1[[#This Row],[Código]],[1]MATRIZ!$A$2:$Q$4581,17,FALSE)</f>
        <v>CUARTO PISO</v>
      </c>
      <c r="K1003" s="47"/>
      <c r="AX1003" s="23"/>
      <c r="AZ1003" s="23"/>
      <c r="BA1003" s="23"/>
      <c r="BB1003" s="23"/>
      <c r="BV1003" s="23"/>
      <c r="BW1003" s="1"/>
      <c r="BX1003" s="1"/>
    </row>
    <row r="1004" spans="1:76" ht="29" x14ac:dyDescent="0.35">
      <c r="A1004" s="61">
        <v>763</v>
      </c>
      <c r="B1004" s="57" t="s">
        <v>229</v>
      </c>
      <c r="C1004" s="69">
        <v>0</v>
      </c>
      <c r="D1004" s="44" t="e">
        <f>VLOOKUP($A1004,CONSTATACIÓN!A:O,3,0)</f>
        <v>#N/A</v>
      </c>
      <c r="E1004" s="44" t="e">
        <f>VLOOKUP(A1004,CONSTATACIÓN!A998:O6443,13,FALSE)</f>
        <v>#N/A</v>
      </c>
      <c r="F1004" s="49" t="s">
        <v>482</v>
      </c>
      <c r="G1004" s="49">
        <v>0</v>
      </c>
      <c r="I1004" s="47" t="str">
        <f>VLOOKUP(Tabla1[[#This Row],[Código]],[1]MATRIZ!$A$2:$Q$4581,16,FALSE)</f>
        <v>MONUMENTO</v>
      </c>
      <c r="J1004" s="47" t="str">
        <f>VLOOKUP(Tabla1[[#This Row],[Código]],[1]MATRIZ!$A$2:$Q$4581,17,FALSE)</f>
        <v>CUARTO PISO</v>
      </c>
      <c r="K1004" s="47"/>
      <c r="N1004" s="22"/>
      <c r="U1004" s="22"/>
      <c r="AX1004" s="23"/>
      <c r="AZ1004" s="23"/>
      <c r="BA1004" s="23"/>
      <c r="BB1004" s="23"/>
      <c r="BV1004" s="23"/>
      <c r="BW1004" s="1"/>
      <c r="BX1004" s="1"/>
    </row>
    <row r="1005" spans="1:76" ht="29" x14ac:dyDescent="0.35">
      <c r="A1005" s="54">
        <v>764</v>
      </c>
      <c r="B1005" s="57" t="s">
        <v>251</v>
      </c>
      <c r="C1005" s="69">
        <v>0</v>
      </c>
      <c r="D1005" s="44" t="e">
        <f>VLOOKUP($A1005,CONSTATACIÓN!A:O,3,0)</f>
        <v>#N/A</v>
      </c>
      <c r="E1005" s="44" t="e">
        <f>VLOOKUP(A1005,CONSTATACIÓN!A999:O6444,13,FALSE)</f>
        <v>#N/A</v>
      </c>
      <c r="F1005" s="49"/>
      <c r="G1005" s="49">
        <v>0</v>
      </c>
      <c r="I1005" s="47" t="e">
        <f>VLOOKUP(Tabla1[[#This Row],[Código]],[1]MATRIZ!$A$2:$Q$4581,16,FALSE)</f>
        <v>#N/A</v>
      </c>
      <c r="J1005" s="47" t="e">
        <f>VLOOKUP(Tabla1[[#This Row],[Código]],[1]MATRIZ!$A$2:$Q$4581,17,FALSE)</f>
        <v>#N/A</v>
      </c>
      <c r="K1005" s="47"/>
      <c r="AX1005" s="23"/>
      <c r="AZ1005" s="23"/>
      <c r="BA1005" s="23"/>
      <c r="BB1005" s="23"/>
      <c r="BV1005" s="23"/>
      <c r="BW1005" s="1"/>
      <c r="BX1005" s="1"/>
    </row>
    <row r="1006" spans="1:76" ht="29" x14ac:dyDescent="0.35">
      <c r="A1006" s="60">
        <v>765</v>
      </c>
      <c r="B1006" s="57" t="s">
        <v>284</v>
      </c>
      <c r="C1006" s="69">
        <v>0</v>
      </c>
      <c r="D1006" s="44" t="e">
        <f>VLOOKUP($A1006,CONSTATACIÓN!A:O,3,0)</f>
        <v>#N/A</v>
      </c>
      <c r="E1006" s="44" t="e">
        <f>VLOOKUP(A1006,CONSTATACIÓN!A1000:O6445,13,FALSE)</f>
        <v>#N/A</v>
      </c>
      <c r="F1006" s="49" t="s">
        <v>519</v>
      </c>
      <c r="G1006" s="49">
        <v>0</v>
      </c>
      <c r="I1006" s="47" t="e">
        <f>VLOOKUP(Tabla1[[#This Row],[Código]],[1]MATRIZ!$A$2:$Q$4581,16,FALSE)</f>
        <v>#N/A</v>
      </c>
      <c r="J1006" s="47" t="e">
        <f>VLOOKUP(Tabla1[[#This Row],[Código]],[1]MATRIZ!$A$2:$Q$4581,17,FALSE)</f>
        <v>#N/A</v>
      </c>
      <c r="K1006" s="47"/>
      <c r="AX1006" s="23"/>
      <c r="AZ1006" s="23"/>
      <c r="BA1006" s="23"/>
      <c r="BB1006" s="23"/>
      <c r="BV1006" s="23"/>
      <c r="BW1006" s="1"/>
      <c r="BX1006" s="1"/>
    </row>
    <row r="1007" spans="1:76" ht="29" x14ac:dyDescent="0.35">
      <c r="A1007" s="54">
        <v>766</v>
      </c>
      <c r="B1007" s="62" t="s">
        <v>286</v>
      </c>
      <c r="C1007" s="69">
        <v>140</v>
      </c>
      <c r="D1007" s="44" t="e">
        <f>VLOOKUP($A1007,CONSTATACIÓN!A:O,3,0)</f>
        <v>#N/A</v>
      </c>
      <c r="E1007" s="44" t="e">
        <f>VLOOKUP(A1007,CONSTATACIÓN!A1001:O6446,13,FALSE)</f>
        <v>#N/A</v>
      </c>
      <c r="F1007" s="49" t="s">
        <v>535</v>
      </c>
      <c r="G1007" s="49" t="s">
        <v>444</v>
      </c>
      <c r="I1007" s="47" t="e">
        <f>VLOOKUP(Tabla1[[#This Row],[Código]],[1]MATRIZ!$A$2:$Q$4581,16,FALSE)</f>
        <v>#N/A</v>
      </c>
      <c r="J1007" s="47" t="e">
        <f>VLOOKUP(Tabla1[[#This Row],[Código]],[1]MATRIZ!$A$2:$Q$4581,17,FALSE)</f>
        <v>#N/A</v>
      </c>
      <c r="K1007" s="47"/>
      <c r="AX1007" s="23"/>
      <c r="AZ1007" s="23"/>
      <c r="BA1007" s="23"/>
      <c r="BB1007" s="23"/>
      <c r="BV1007" s="23"/>
      <c r="BW1007" s="1"/>
      <c r="BX1007" s="1"/>
    </row>
    <row r="1008" spans="1:76" x14ac:dyDescent="0.35">
      <c r="A1008" s="54">
        <v>767</v>
      </c>
      <c r="B1008" s="57" t="s">
        <v>219</v>
      </c>
      <c r="C1008" s="69">
        <v>85</v>
      </c>
      <c r="D1008" s="44" t="e">
        <f>VLOOKUP($A1008,CONSTATACIÓN!A:O,3,0)</f>
        <v>#N/A</v>
      </c>
      <c r="E1008" s="44" t="e">
        <f>VLOOKUP(A1008,CONSTATACIÓN!A1002:O6447,13,FALSE)</f>
        <v>#N/A</v>
      </c>
      <c r="F1008" s="49"/>
      <c r="G1008" s="49">
        <v>0</v>
      </c>
      <c r="I1008" s="47" t="str">
        <f>VLOOKUP(Tabla1[[#This Row],[Código]],[1]MATRIZ!$A$2:$Q$4581,16,FALSE)</f>
        <v>MONUMENTO</v>
      </c>
      <c r="J1008" s="47" t="str">
        <f>VLOOKUP(Tabla1[[#This Row],[Código]],[1]MATRIZ!$A$2:$Q$4581,17,FALSE)</f>
        <v>TERCER PISO</v>
      </c>
      <c r="K1008" s="47"/>
      <c r="AX1008" s="23"/>
      <c r="AZ1008" s="23"/>
      <c r="BA1008" s="23"/>
      <c r="BB1008" s="23"/>
      <c r="BV1008" s="23"/>
      <c r="BW1008" s="1"/>
      <c r="BX1008" s="1"/>
    </row>
    <row r="1009" spans="1:76" x14ac:dyDescent="0.35">
      <c r="A1009" s="54">
        <v>768</v>
      </c>
      <c r="B1009" s="57" t="s">
        <v>99</v>
      </c>
      <c r="C1009" s="69">
        <v>0</v>
      </c>
      <c r="D1009" s="44" t="e">
        <f>VLOOKUP($A1009,CONSTATACIÓN!A:O,3,0)</f>
        <v>#N/A</v>
      </c>
      <c r="E1009" s="44" t="e">
        <f>VLOOKUP(A1009,CONSTATACIÓN!A1003:O6448,13,FALSE)</f>
        <v>#N/A</v>
      </c>
      <c r="F1009" s="49"/>
      <c r="G1009" s="49">
        <v>0</v>
      </c>
      <c r="I1009" s="47" t="str">
        <f>VLOOKUP(Tabla1[[#This Row],[Código]],[1]MATRIZ!$A$2:$Q$4581,16,FALSE)</f>
        <v>MONUMENTO</v>
      </c>
      <c r="J1009" s="47" t="str">
        <f>VLOOKUP(Tabla1[[#This Row],[Código]],[1]MATRIZ!$A$2:$Q$4581,17,FALSE)</f>
        <v>OLEOGRAMA</v>
      </c>
      <c r="K1009" s="47"/>
      <c r="AX1009" s="23"/>
      <c r="AZ1009" s="23"/>
      <c r="BA1009" s="23"/>
      <c r="BB1009" s="23"/>
      <c r="BV1009" s="23"/>
      <c r="BW1009" s="1"/>
      <c r="BX1009" s="1"/>
    </row>
    <row r="1010" spans="1:76" ht="29" x14ac:dyDescent="0.35">
      <c r="A1010" s="60">
        <v>769</v>
      </c>
      <c r="B1010" s="57" t="s">
        <v>240</v>
      </c>
      <c r="C1010" s="69">
        <v>1450</v>
      </c>
      <c r="D1010" s="44" t="e">
        <f>VLOOKUP($A1010,CONSTATACIÓN!A:O,3,0)</f>
        <v>#N/A</v>
      </c>
      <c r="E1010" s="44" t="e">
        <f>VLOOKUP(A1010,CONSTATACIÓN!A1004:O6449,13,FALSE)</f>
        <v>#N/A</v>
      </c>
      <c r="F1010" s="49" t="s">
        <v>562</v>
      </c>
      <c r="G1010" s="49">
        <v>0</v>
      </c>
      <c r="I1010" s="47" t="str">
        <f>VLOOKUP(Tabla1[[#This Row],[Código]],[1]MATRIZ!$A$2:$Q$4581,16,FALSE)</f>
        <v>CASAS ANCESTRALES</v>
      </c>
      <c r="J1010" s="47" t="str">
        <f>VLOOKUP(Tabla1[[#This Row],[Código]],[1]MATRIZ!$A$2:$Q$4581,17,FALSE)</f>
        <v>ORIENTE</v>
      </c>
      <c r="K1010" s="47"/>
      <c r="L1010" s="22"/>
      <c r="N1010" s="22"/>
      <c r="U1010" s="22"/>
      <c r="AX1010" s="23"/>
      <c r="AZ1010" s="23"/>
      <c r="BA1010" s="23"/>
      <c r="BB1010" s="23"/>
      <c r="BV1010" s="23"/>
      <c r="BW1010" s="1"/>
      <c r="BX1010" s="1"/>
    </row>
    <row r="1011" spans="1:76" ht="29" x14ac:dyDescent="0.35">
      <c r="A1011" s="60">
        <v>770</v>
      </c>
      <c r="B1011" s="57" t="s">
        <v>279</v>
      </c>
      <c r="C1011" s="69">
        <v>180</v>
      </c>
      <c r="D1011" s="44" t="e">
        <f>VLOOKUP($A1011,CONSTATACIÓN!A:O,3,0)</f>
        <v>#N/A</v>
      </c>
      <c r="E1011" s="44" t="e">
        <f>VLOOKUP(A1011,CONSTATACIÓN!A1005:O6450,13,FALSE)</f>
        <v>#N/A</v>
      </c>
      <c r="F1011" s="49" t="s">
        <v>519</v>
      </c>
      <c r="G1011" s="49">
        <v>0</v>
      </c>
      <c r="I1011" s="47" t="str">
        <f>VLOOKUP(Tabla1[[#This Row],[Código]],[1]MATRIZ!$A$2:$Q$4581,16,FALSE)</f>
        <v>CASAS ANCESTRALES</v>
      </c>
      <c r="J1011" s="47" t="str">
        <f>VLOOKUP(Tabla1[[#This Row],[Código]],[1]MATRIZ!$A$2:$Q$4581,17,FALSE)</f>
        <v>ORIENTE</v>
      </c>
      <c r="K1011" s="47"/>
      <c r="L1011" s="22"/>
      <c r="N1011" s="22"/>
      <c r="U1011" s="22"/>
      <c r="AX1011" s="23"/>
      <c r="AZ1011" s="23"/>
      <c r="BA1011" s="23"/>
      <c r="BB1011" s="23"/>
      <c r="BV1011" s="23"/>
      <c r="BW1011" s="1"/>
      <c r="BX1011" s="1"/>
    </row>
    <row r="1012" spans="1:76" x14ac:dyDescent="0.35">
      <c r="A1012" s="63">
        <v>771</v>
      </c>
      <c r="B1012" s="57" t="s">
        <v>97</v>
      </c>
      <c r="C1012" s="69">
        <v>215</v>
      </c>
      <c r="D1012" s="44" t="e">
        <f>VLOOKUP($A1012,CONSTATACIÓN!A:O,3,0)</f>
        <v>#N/A</v>
      </c>
      <c r="E1012" s="44" t="e">
        <f>VLOOKUP(A1012,CONSTATACIÓN!A1006:O6451,13,FALSE)</f>
        <v>#N/A</v>
      </c>
      <c r="F1012" s="49" t="s">
        <v>475</v>
      </c>
      <c r="G1012" s="49">
        <v>0</v>
      </c>
      <c r="I1012" s="47" t="e">
        <f>VLOOKUP(Tabla1[[#This Row],[Código]],[1]MATRIZ!$A$2:$Q$4581,16,FALSE)</f>
        <v>#N/A</v>
      </c>
      <c r="J1012" s="47" t="e">
        <f>VLOOKUP(Tabla1[[#This Row],[Código]],[1]MATRIZ!$A$2:$Q$4581,17,FALSE)</f>
        <v>#N/A</v>
      </c>
      <c r="K1012" s="47"/>
      <c r="AX1012" s="23"/>
      <c r="AZ1012" s="23"/>
      <c r="BA1012" s="23"/>
      <c r="BB1012" s="23"/>
      <c r="BV1012" s="23"/>
      <c r="BW1012" s="1"/>
      <c r="BX1012" s="1"/>
    </row>
    <row r="1013" spans="1:76" ht="29" x14ac:dyDescent="0.35">
      <c r="A1013" s="63">
        <v>772</v>
      </c>
      <c r="B1013" s="57" t="s">
        <v>235</v>
      </c>
      <c r="C1013" s="69">
        <v>1300</v>
      </c>
      <c r="D1013" s="44" t="e">
        <f>VLOOKUP($A1013,CONSTATACIÓN!A:O,3,0)</f>
        <v>#N/A</v>
      </c>
      <c r="E1013" s="44" t="e">
        <f>VLOOKUP(A1013,CONSTATACIÓN!A1007:O6452,13,FALSE)</f>
        <v>#N/A</v>
      </c>
      <c r="F1013" s="49" t="s">
        <v>476</v>
      </c>
      <c r="G1013" s="49">
        <v>0</v>
      </c>
      <c r="I1013" s="47" t="str">
        <f>VLOOKUP(Tabla1[[#This Row],[Código]],[1]MATRIZ!$A$2:$Q$4581,16,FALSE)</f>
        <v>MONUMENTO</v>
      </c>
      <c r="J1013" s="47" t="str">
        <f>VLOOKUP(Tabla1[[#This Row],[Código]],[1]MATRIZ!$A$2:$Q$4581,17,FALSE)</f>
        <v>OLEOGRAMA</v>
      </c>
      <c r="K1013" s="47"/>
      <c r="AX1013" s="23"/>
      <c r="AZ1013" s="23"/>
      <c r="BA1013" s="23"/>
      <c r="BB1013" s="23"/>
      <c r="BV1013" s="23"/>
      <c r="BW1013" s="1"/>
      <c r="BX1013" s="1"/>
    </row>
    <row r="1014" spans="1:76" ht="29" x14ac:dyDescent="0.35">
      <c r="A1014" s="60">
        <v>773</v>
      </c>
      <c r="B1014" s="57" t="s">
        <v>219</v>
      </c>
      <c r="C1014" s="69">
        <v>85</v>
      </c>
      <c r="D1014" s="44" t="e">
        <f>VLOOKUP($A1014,CONSTATACIÓN!A:O,3,0)</f>
        <v>#N/A</v>
      </c>
      <c r="E1014" s="44" t="e">
        <f>VLOOKUP(A1014,CONSTATACIÓN!A1008:O6453,13,FALSE)</f>
        <v>#N/A</v>
      </c>
      <c r="F1014" s="49" t="s">
        <v>519</v>
      </c>
      <c r="G1014" s="49" t="s">
        <v>436</v>
      </c>
      <c r="I1014" s="47" t="str">
        <f>VLOOKUP(Tabla1[[#This Row],[Código]],[1]MATRIZ!$A$2:$Q$4581,16,FALSE)</f>
        <v>MONUMENTO</v>
      </c>
      <c r="J1014" s="47" t="str">
        <f>VLOOKUP(Tabla1[[#This Row],[Código]],[1]MATRIZ!$A$2:$Q$4581,17,FALSE)</f>
        <v>OLEOGRAMA</v>
      </c>
      <c r="K1014" s="47"/>
      <c r="AX1014" s="23"/>
      <c r="AZ1014" s="23"/>
      <c r="BA1014" s="23"/>
      <c r="BB1014" s="23"/>
      <c r="BV1014" s="23"/>
      <c r="BW1014" s="1"/>
      <c r="BX1014" s="1"/>
    </row>
    <row r="1015" spans="1:76" x14ac:dyDescent="0.35">
      <c r="A1015" s="63">
        <v>774</v>
      </c>
      <c r="B1015" s="57" t="s">
        <v>99</v>
      </c>
      <c r="C1015" s="69">
        <v>0</v>
      </c>
      <c r="D1015" s="44" t="e">
        <f>VLOOKUP($A1015,CONSTATACIÓN!A:O,3,0)</f>
        <v>#N/A</v>
      </c>
      <c r="E1015" s="44" t="e">
        <f>VLOOKUP(A1015,CONSTATACIÓN!A1009:O6454,13,FALSE)</f>
        <v>#N/A</v>
      </c>
      <c r="F1015" s="49" t="s">
        <v>475</v>
      </c>
      <c r="G1015" s="49">
        <v>0</v>
      </c>
      <c r="I1015" s="47" t="str">
        <f>VLOOKUP(Tabla1[[#This Row],[Código]],[1]MATRIZ!$A$2:$Q$4581,16,FALSE)</f>
        <v>MONUMENTO</v>
      </c>
      <c r="J1015" s="47" t="str">
        <f>VLOOKUP(Tabla1[[#This Row],[Código]],[1]MATRIZ!$A$2:$Q$4581,17,FALSE)</f>
        <v>OLEOGRAMA</v>
      </c>
      <c r="K1015" s="47"/>
      <c r="AX1015" s="23"/>
      <c r="AZ1015" s="23"/>
      <c r="BA1015" s="23"/>
      <c r="BB1015" s="23"/>
      <c r="BV1015" s="23"/>
      <c r="BW1015" s="1"/>
      <c r="BX1015" s="1"/>
    </row>
    <row r="1016" spans="1:76" ht="29" x14ac:dyDescent="0.35">
      <c r="A1016" s="54">
        <v>775</v>
      </c>
      <c r="B1016" s="57" t="s">
        <v>221</v>
      </c>
      <c r="C1016" s="69">
        <v>801</v>
      </c>
      <c r="D1016" s="44" t="e">
        <f>VLOOKUP($A1016,CONSTATACIÓN!A:O,3,0)</f>
        <v>#N/A</v>
      </c>
      <c r="E1016" s="44" t="e">
        <f>VLOOKUP(A1016,CONSTATACIÓN!A1010:O6455,13,FALSE)</f>
        <v>#N/A</v>
      </c>
      <c r="F1016" s="49" t="s">
        <v>475</v>
      </c>
      <c r="G1016" s="49" t="s">
        <v>446</v>
      </c>
      <c r="I1016" s="47" t="e">
        <f>VLOOKUP(Tabla1[[#This Row],[Código]],[1]MATRIZ!$A$2:$Q$4581,16,FALSE)</f>
        <v>#N/A</v>
      </c>
      <c r="J1016" s="47" t="e">
        <f>VLOOKUP(Tabla1[[#This Row],[Código]],[1]MATRIZ!$A$2:$Q$4581,17,FALSE)</f>
        <v>#N/A</v>
      </c>
      <c r="K1016" s="47"/>
      <c r="AX1016" s="23"/>
      <c r="AZ1016" s="23"/>
      <c r="BA1016" s="23"/>
      <c r="BB1016" s="23"/>
      <c r="BV1016" s="23"/>
      <c r="BW1016" s="1"/>
      <c r="BX1016" s="1"/>
    </row>
    <row r="1017" spans="1:76" x14ac:dyDescent="0.35">
      <c r="A1017" s="54">
        <v>776</v>
      </c>
      <c r="B1017" s="57" t="s">
        <v>221</v>
      </c>
      <c r="C1017" s="69">
        <v>801</v>
      </c>
      <c r="D1017" s="44" t="e">
        <f>VLOOKUP($A1017,CONSTATACIÓN!A:O,3,0)</f>
        <v>#N/A</v>
      </c>
      <c r="E1017" s="44" t="e">
        <f>VLOOKUP(A1017,CONSTATACIÓN!A1011:O6456,13,FALSE)</f>
        <v>#N/A</v>
      </c>
      <c r="F1017" s="49" t="s">
        <v>475</v>
      </c>
      <c r="G1017" s="49" t="s">
        <v>433</v>
      </c>
      <c r="I1017" s="47" t="str">
        <f>VLOOKUP(Tabla1[[#This Row],[Código]],[1]MATRIZ!$A$2:$Q$4581,16,FALSE)</f>
        <v>CASAS ANCESTRALES</v>
      </c>
      <c r="J1017" s="47" t="str">
        <f>VLOOKUP(Tabla1[[#This Row],[Código]],[1]MATRIZ!$A$2:$Q$4581,17,FALSE)</f>
        <v>ORIENTE</v>
      </c>
      <c r="K1017" s="47"/>
      <c r="AX1017" s="23"/>
      <c r="AZ1017" s="23"/>
      <c r="BA1017" s="23"/>
      <c r="BB1017" s="23"/>
      <c r="BV1017" s="23"/>
      <c r="BW1017" s="1"/>
      <c r="BX1017" s="1"/>
    </row>
    <row r="1018" spans="1:76" ht="29" x14ac:dyDescent="0.35">
      <c r="A1018" s="54">
        <v>777</v>
      </c>
      <c r="B1018" s="57" t="s">
        <v>240</v>
      </c>
      <c r="C1018" s="69">
        <v>0</v>
      </c>
      <c r="D1018" s="44" t="e">
        <f>VLOOKUP($A1018,CONSTATACIÓN!A:O,3,0)</f>
        <v>#N/A</v>
      </c>
      <c r="E1018" s="44" t="e">
        <f>VLOOKUP(A1018,CONSTATACIÓN!A1012:O6457,13,FALSE)</f>
        <v>#N/A</v>
      </c>
      <c r="F1018" s="49" t="s">
        <v>475</v>
      </c>
      <c r="G1018" s="49" t="s">
        <v>446</v>
      </c>
      <c r="I1018" s="47" t="e">
        <f>VLOOKUP(Tabla1[[#This Row],[Código]],[1]MATRIZ!$A$2:$Q$4581,16,FALSE)</f>
        <v>#N/A</v>
      </c>
      <c r="J1018" s="47" t="e">
        <f>VLOOKUP(Tabla1[[#This Row],[Código]],[1]MATRIZ!$A$2:$Q$4581,17,FALSE)</f>
        <v>#N/A</v>
      </c>
      <c r="K1018" s="47"/>
      <c r="AX1018" s="23"/>
      <c r="AZ1018" s="23"/>
      <c r="BA1018" s="23"/>
      <c r="BB1018" s="23"/>
      <c r="BV1018" s="23"/>
      <c r="BW1018" s="1"/>
      <c r="BX1018" s="1"/>
    </row>
    <row r="1019" spans="1:76" ht="29" x14ac:dyDescent="0.35">
      <c r="A1019" s="54">
        <v>778</v>
      </c>
      <c r="B1019" s="57" t="s">
        <v>240</v>
      </c>
      <c r="C1019" s="69">
        <v>0</v>
      </c>
      <c r="D1019" s="44" t="e">
        <f>VLOOKUP($A1019,CONSTATACIÓN!A:O,3,0)</f>
        <v>#N/A</v>
      </c>
      <c r="E1019" s="44" t="e">
        <f>VLOOKUP(A1019,CONSTATACIÓN!A1013:O6458,13,FALSE)</f>
        <v>#N/A</v>
      </c>
      <c r="F1019" s="49" t="s">
        <v>535</v>
      </c>
      <c r="G1019" s="49" t="s">
        <v>444</v>
      </c>
      <c r="I1019" s="47" t="e">
        <f>VLOOKUP(Tabla1[[#This Row],[Código]],[1]MATRIZ!$A$2:$Q$4581,16,FALSE)</f>
        <v>#N/A</v>
      </c>
      <c r="J1019" s="47" t="e">
        <f>VLOOKUP(Tabla1[[#This Row],[Código]],[1]MATRIZ!$A$2:$Q$4581,17,FALSE)</f>
        <v>#N/A</v>
      </c>
      <c r="K1019" s="47"/>
      <c r="AX1019" s="23"/>
      <c r="AZ1019" s="23"/>
      <c r="BA1019" s="23"/>
      <c r="BB1019" s="23"/>
      <c r="BV1019" s="23"/>
      <c r="BW1019" s="1"/>
      <c r="BX1019" s="1"/>
    </row>
    <row r="1020" spans="1:76" ht="29" x14ac:dyDescent="0.35">
      <c r="A1020" s="54">
        <v>779</v>
      </c>
      <c r="B1020" s="57" t="s">
        <v>240</v>
      </c>
      <c r="C1020" s="69">
        <v>0</v>
      </c>
      <c r="D1020" s="44" t="e">
        <f>VLOOKUP($A1020,CONSTATACIÓN!A:O,3,0)</f>
        <v>#N/A</v>
      </c>
      <c r="E1020" s="44" t="e">
        <f>VLOOKUP(A1020,CONSTATACIÓN!A1014:O6459,13,FALSE)</f>
        <v>#N/A</v>
      </c>
      <c r="F1020" s="49" t="s">
        <v>475</v>
      </c>
      <c r="G1020" s="49" t="s">
        <v>446</v>
      </c>
      <c r="I1020" s="47" t="e">
        <f>VLOOKUP(Tabla1[[#This Row],[Código]],[1]MATRIZ!$A$2:$Q$4581,16,FALSE)</f>
        <v>#N/A</v>
      </c>
      <c r="J1020" s="47" t="e">
        <f>VLOOKUP(Tabla1[[#This Row],[Código]],[1]MATRIZ!$A$2:$Q$4581,17,FALSE)</f>
        <v>#N/A</v>
      </c>
      <c r="K1020" s="47"/>
      <c r="AX1020" s="23"/>
      <c r="AZ1020" s="23"/>
      <c r="BA1020" s="23"/>
      <c r="BB1020" s="23"/>
      <c r="BV1020" s="23"/>
      <c r="BW1020" s="1"/>
      <c r="BX1020" s="1"/>
    </row>
    <row r="1021" spans="1:76" ht="29" x14ac:dyDescent="0.35">
      <c r="A1021" s="54">
        <v>780</v>
      </c>
      <c r="B1021" s="57" t="s">
        <v>242</v>
      </c>
      <c r="C1021" s="69">
        <v>0</v>
      </c>
      <c r="D1021" s="44" t="e">
        <f>VLOOKUP($A1021,CONSTATACIÓN!A:O,3,0)</f>
        <v>#N/A</v>
      </c>
      <c r="E1021" s="44" t="e">
        <f>VLOOKUP(A1021,CONSTATACIÓN!A1015:O6460,13,FALSE)</f>
        <v>#N/A</v>
      </c>
      <c r="F1021" s="49" t="s">
        <v>475</v>
      </c>
      <c r="G1021" s="49" t="s">
        <v>446</v>
      </c>
      <c r="I1021" s="47" t="e">
        <f>VLOOKUP(Tabla1[[#This Row],[Código]],[1]MATRIZ!$A$2:$Q$4581,16,FALSE)</f>
        <v>#N/A</v>
      </c>
      <c r="J1021" s="47" t="e">
        <f>VLOOKUP(Tabla1[[#This Row],[Código]],[1]MATRIZ!$A$2:$Q$4581,17,FALSE)</f>
        <v>#N/A</v>
      </c>
      <c r="K1021" s="47"/>
      <c r="AX1021" s="23"/>
      <c r="AZ1021" s="23"/>
      <c r="BA1021" s="23"/>
      <c r="BB1021" s="23"/>
      <c r="BV1021" s="23"/>
      <c r="BW1021" s="1"/>
      <c r="BX1021" s="1"/>
    </row>
    <row r="1022" spans="1:76" x14ac:dyDescent="0.35">
      <c r="A1022" s="54">
        <v>781</v>
      </c>
      <c r="B1022" s="57" t="s">
        <v>219</v>
      </c>
      <c r="C1022" s="69">
        <v>85</v>
      </c>
      <c r="D1022" s="44" t="e">
        <f>VLOOKUP($A1022,CONSTATACIÓN!A:O,3,0)</f>
        <v>#N/A</v>
      </c>
      <c r="E1022" s="44" t="e">
        <f>VLOOKUP(A1022,CONSTATACIÓN!A1016:O6461,13,FALSE)</f>
        <v>#N/A</v>
      </c>
      <c r="F1022" s="49"/>
      <c r="G1022" s="49">
        <v>0</v>
      </c>
      <c r="I1022" s="47" t="e">
        <f>VLOOKUP(Tabla1[[#This Row],[Código]],[1]MATRIZ!$A$2:$Q$4581,16,FALSE)</f>
        <v>#N/A</v>
      </c>
      <c r="J1022" s="47" t="e">
        <f>VLOOKUP(Tabla1[[#This Row],[Código]],[1]MATRIZ!$A$2:$Q$4581,17,FALSE)</f>
        <v>#N/A</v>
      </c>
      <c r="K1022" s="47"/>
      <c r="L1022" s="22"/>
      <c r="N1022" s="22"/>
      <c r="AX1022" s="23"/>
      <c r="AZ1022" s="23"/>
      <c r="BA1022" s="23"/>
      <c r="BB1022" s="23"/>
      <c r="BV1022" s="23"/>
      <c r="BW1022" s="1"/>
      <c r="BX1022" s="1"/>
    </row>
    <row r="1023" spans="1:76" x14ac:dyDescent="0.35">
      <c r="A1023" s="54">
        <v>782</v>
      </c>
      <c r="B1023" s="57" t="s">
        <v>219</v>
      </c>
      <c r="C1023" s="69">
        <v>85</v>
      </c>
      <c r="D1023" s="44" t="e">
        <f>VLOOKUP($A1023,CONSTATACIÓN!A:O,3,0)</f>
        <v>#N/A</v>
      </c>
      <c r="E1023" s="44" t="e">
        <f>VLOOKUP(A1023,CONSTATACIÓN!A1017:O6462,13,FALSE)</f>
        <v>#N/A</v>
      </c>
      <c r="F1023" s="49"/>
      <c r="G1023" s="49">
        <v>0</v>
      </c>
      <c r="I1023" s="47" t="e">
        <f>VLOOKUP(Tabla1[[#This Row],[Código]],[1]MATRIZ!$A$2:$Q$4581,16,FALSE)</f>
        <v>#N/A</v>
      </c>
      <c r="J1023" s="47" t="e">
        <f>VLOOKUP(Tabla1[[#This Row],[Código]],[1]MATRIZ!$A$2:$Q$4581,17,FALSE)</f>
        <v>#N/A</v>
      </c>
      <c r="K1023" s="47"/>
      <c r="L1023" s="22"/>
      <c r="N1023" s="22"/>
      <c r="AX1023" s="23"/>
      <c r="AZ1023" s="23"/>
      <c r="BA1023" s="23"/>
      <c r="BB1023" s="23"/>
      <c r="BV1023" s="23"/>
      <c r="BW1023" s="1"/>
      <c r="BX1023" s="1"/>
    </row>
    <row r="1024" spans="1:76" x14ac:dyDescent="0.35">
      <c r="A1024" s="54">
        <v>783</v>
      </c>
      <c r="B1024" s="62" t="s">
        <v>258</v>
      </c>
      <c r="C1024" s="69">
        <v>112</v>
      </c>
      <c r="D1024" s="44" t="e">
        <f>VLOOKUP($A1024,CONSTATACIÓN!A:O,3,0)</f>
        <v>#N/A</v>
      </c>
      <c r="E1024" s="44" t="e">
        <f>VLOOKUP(A1024,CONSTATACIÓN!A1018:O6463,13,FALSE)</f>
        <v>#N/A</v>
      </c>
      <c r="F1024" s="49" t="s">
        <v>475</v>
      </c>
      <c r="G1024" s="49" t="s">
        <v>443</v>
      </c>
      <c r="I1024" s="47" t="e">
        <f>VLOOKUP(Tabla1[[#This Row],[Código]],[1]MATRIZ!$A$2:$Q$4581,16,FALSE)</f>
        <v>#N/A</v>
      </c>
      <c r="J1024" s="47" t="e">
        <f>VLOOKUP(Tabla1[[#This Row],[Código]],[1]MATRIZ!$A$2:$Q$4581,17,FALSE)</f>
        <v>#N/A</v>
      </c>
      <c r="K1024" s="47"/>
      <c r="L1024" s="22"/>
      <c r="N1024" s="22"/>
      <c r="AX1024" s="23"/>
      <c r="AZ1024" s="23"/>
      <c r="BA1024" s="23"/>
      <c r="BB1024" s="23"/>
      <c r="BV1024" s="23"/>
      <c r="BW1024" s="1"/>
      <c r="BX1024" s="1"/>
    </row>
    <row r="1025" spans="1:76" x14ac:dyDescent="0.35">
      <c r="A1025" s="54">
        <v>784</v>
      </c>
      <c r="B1025" s="57" t="s">
        <v>231</v>
      </c>
      <c r="C1025" s="69">
        <v>112</v>
      </c>
      <c r="D1025" s="44" t="e">
        <f>VLOOKUP($A1025,CONSTATACIÓN!A:O,3,0)</f>
        <v>#N/A</v>
      </c>
      <c r="E1025" s="44" t="e">
        <f>VLOOKUP(A1025,CONSTATACIÓN!A1019:O6464,13,FALSE)</f>
        <v>#N/A</v>
      </c>
      <c r="F1025" s="49"/>
      <c r="G1025" s="49">
        <v>0</v>
      </c>
      <c r="I1025" s="47" t="e">
        <f>VLOOKUP(Tabla1[[#This Row],[Código]],[1]MATRIZ!$A$2:$Q$4581,16,FALSE)</f>
        <v>#N/A</v>
      </c>
      <c r="J1025" s="47" t="e">
        <f>VLOOKUP(Tabla1[[#This Row],[Código]],[1]MATRIZ!$A$2:$Q$4581,17,FALSE)</f>
        <v>#N/A</v>
      </c>
      <c r="K1025" s="47"/>
      <c r="AX1025" s="23"/>
      <c r="AZ1025" s="23"/>
      <c r="BA1025" s="23"/>
      <c r="BB1025" s="23"/>
      <c r="BV1025" s="23"/>
      <c r="BW1025" s="1"/>
      <c r="BX1025" s="1"/>
    </row>
    <row r="1026" spans="1:76" ht="29" x14ac:dyDescent="0.35">
      <c r="A1026" s="60">
        <v>785</v>
      </c>
      <c r="B1026" s="57" t="s">
        <v>235</v>
      </c>
      <c r="C1026" s="69">
        <v>1300</v>
      </c>
      <c r="D1026" s="44" t="e">
        <f>VLOOKUP($A1026,CONSTATACIÓN!A:O,3,0)</f>
        <v>#N/A</v>
      </c>
      <c r="E1026" s="44" t="e">
        <f>VLOOKUP(A1026,CONSTATACIÓN!A1020:O6465,13,FALSE)</f>
        <v>#N/A</v>
      </c>
      <c r="F1026" s="49" t="s">
        <v>513</v>
      </c>
      <c r="G1026" s="49">
        <v>0</v>
      </c>
      <c r="I1026" s="47" t="str">
        <f>VLOOKUP(Tabla1[[#This Row],[Código]],[1]MATRIZ!$A$2:$Q$4581,16,FALSE)</f>
        <v>MONUMENTO</v>
      </c>
      <c r="J1026" s="47" t="str">
        <f>VLOOKUP(Tabla1[[#This Row],[Código]],[1]MATRIZ!$A$2:$Q$4581,17,FALSE)</f>
        <v>TERCER PISO</v>
      </c>
      <c r="K1026" s="47"/>
      <c r="AX1026" s="23"/>
      <c r="AZ1026" s="23"/>
      <c r="BA1026" s="23"/>
      <c r="BB1026" s="23"/>
      <c r="BV1026" s="23"/>
      <c r="BW1026" s="1"/>
      <c r="BX1026" s="1"/>
    </row>
    <row r="1027" spans="1:76" ht="29" x14ac:dyDescent="0.35">
      <c r="A1027" s="54">
        <v>787</v>
      </c>
      <c r="B1027" s="57" t="s">
        <v>235</v>
      </c>
      <c r="C1027" s="69">
        <v>1300</v>
      </c>
      <c r="D1027" s="44" t="e">
        <f>VLOOKUP($A1027,CONSTATACIÓN!A:O,3,0)</f>
        <v>#N/A</v>
      </c>
      <c r="E1027" s="44" t="e">
        <f>VLOOKUP(A1027,CONSTATACIÓN!A1021:O6466,13,FALSE)</f>
        <v>#N/A</v>
      </c>
      <c r="F1027" s="49" t="s">
        <v>535</v>
      </c>
      <c r="G1027" s="49" t="s">
        <v>432</v>
      </c>
      <c r="I1027" s="47" t="e">
        <f>VLOOKUP(Tabla1[[#This Row],[Código]],[1]MATRIZ!$A$2:$Q$4581,16,FALSE)</f>
        <v>#N/A</v>
      </c>
      <c r="J1027" s="47" t="e">
        <f>VLOOKUP(Tabla1[[#This Row],[Código]],[1]MATRIZ!$A$2:$Q$4581,17,FALSE)</f>
        <v>#N/A</v>
      </c>
      <c r="K1027" s="47"/>
      <c r="AX1027" s="23"/>
      <c r="AZ1027" s="23"/>
      <c r="BA1027" s="23"/>
      <c r="BB1027" s="23"/>
      <c r="BV1027" s="23"/>
      <c r="BW1027" s="1"/>
      <c r="BX1027" s="1"/>
    </row>
    <row r="1028" spans="1:76" x14ac:dyDescent="0.35">
      <c r="A1028" s="60">
        <v>788</v>
      </c>
      <c r="B1028" s="57" t="s">
        <v>97</v>
      </c>
      <c r="C1028" s="69">
        <v>215</v>
      </c>
      <c r="D1028" s="44" t="e">
        <f>VLOOKUP($A1028,CONSTATACIÓN!A:O,3,0)</f>
        <v>#N/A</v>
      </c>
      <c r="E1028" s="44" t="e">
        <f>VLOOKUP(A1028,CONSTATACIÓN!A1022:O6467,13,FALSE)</f>
        <v>#N/A</v>
      </c>
      <c r="F1028" s="49" t="s">
        <v>475</v>
      </c>
      <c r="G1028" s="49" t="s">
        <v>432</v>
      </c>
      <c r="I1028" s="47" t="str">
        <f>VLOOKUP(Tabla1[[#This Row],[Código]],[1]MATRIZ!$A$2:$Q$4581,16,FALSE)</f>
        <v>CASAS ANCESTRALES</v>
      </c>
      <c r="J1028" s="47" t="str">
        <f>VLOOKUP(Tabla1[[#This Row],[Código]],[1]MATRIZ!$A$2:$Q$4581,17,FALSE)</f>
        <v>SIERRA 2</v>
      </c>
      <c r="K1028" s="47"/>
      <c r="AX1028" s="23"/>
      <c r="AZ1028" s="23"/>
      <c r="BA1028" s="23"/>
      <c r="BB1028" s="23"/>
      <c r="BV1028" s="23"/>
      <c r="BW1028" s="1"/>
      <c r="BX1028" s="1"/>
    </row>
    <row r="1029" spans="1:76" x14ac:dyDescent="0.35">
      <c r="A1029" s="54">
        <v>789</v>
      </c>
      <c r="B1029" s="62" t="s">
        <v>228</v>
      </c>
      <c r="C1029" s="69">
        <v>160</v>
      </c>
      <c r="D1029" s="44" t="e">
        <f>VLOOKUP($A1029,CONSTATACIÓN!A:O,3,0)</f>
        <v>#N/A</v>
      </c>
      <c r="E1029" s="44" t="e">
        <f>VLOOKUP(A1029,CONSTATACIÓN!A1023:O6468,13,FALSE)</f>
        <v>#N/A</v>
      </c>
      <c r="F1029" s="49" t="s">
        <v>475</v>
      </c>
      <c r="G1029" s="49" t="s">
        <v>433</v>
      </c>
      <c r="I1029" s="47" t="e">
        <f>VLOOKUP(Tabla1[[#This Row],[Código]],[1]MATRIZ!$A$2:$Q$4581,16,FALSE)</f>
        <v>#N/A</v>
      </c>
      <c r="J1029" s="47" t="e">
        <f>VLOOKUP(Tabla1[[#This Row],[Código]],[1]MATRIZ!$A$2:$Q$4581,17,FALSE)</f>
        <v>#N/A</v>
      </c>
      <c r="K1029" s="47"/>
      <c r="AX1029" s="23"/>
      <c r="AZ1029" s="23"/>
      <c r="BA1029" s="23"/>
      <c r="BB1029" s="23"/>
      <c r="BV1029" s="23"/>
      <c r="BW1029" s="1"/>
      <c r="BX1029" s="1"/>
    </row>
    <row r="1030" spans="1:76" x14ac:dyDescent="0.35">
      <c r="A1030" s="54">
        <v>790</v>
      </c>
      <c r="B1030" s="57" t="s">
        <v>85</v>
      </c>
      <c r="C1030" s="69">
        <v>420</v>
      </c>
      <c r="D1030" s="44" t="e">
        <f>VLOOKUP($A1030,CONSTATACIÓN!A:O,3,0)</f>
        <v>#N/A</v>
      </c>
      <c r="E1030" s="44" t="e">
        <f>VLOOKUP(A1030,CONSTATACIÓN!A1024:O6469,13,FALSE)</f>
        <v>#N/A</v>
      </c>
      <c r="F1030" s="49" t="s">
        <v>475</v>
      </c>
      <c r="G1030" s="49" t="s">
        <v>443</v>
      </c>
      <c r="I1030" s="47" t="e">
        <f>VLOOKUP(Tabla1[[#This Row],[Código]],[1]MATRIZ!$A$2:$Q$4581,16,FALSE)</f>
        <v>#N/A</v>
      </c>
      <c r="J1030" s="47" t="e">
        <f>VLOOKUP(Tabla1[[#This Row],[Código]],[1]MATRIZ!$A$2:$Q$4581,17,FALSE)</f>
        <v>#N/A</v>
      </c>
      <c r="K1030" s="47"/>
      <c r="AX1030" s="23"/>
      <c r="AZ1030" s="23"/>
      <c r="BA1030" s="23"/>
      <c r="BB1030" s="23"/>
      <c r="BV1030" s="23"/>
      <c r="BW1030" s="1"/>
      <c r="BX1030" s="1"/>
    </row>
    <row r="1031" spans="1:76" ht="29" x14ac:dyDescent="0.35">
      <c r="A1031" s="54">
        <v>791</v>
      </c>
      <c r="B1031" s="57" t="s">
        <v>230</v>
      </c>
      <c r="C1031" s="69">
        <v>185</v>
      </c>
      <c r="D1031" s="44" t="e">
        <f>VLOOKUP($A1031,CONSTATACIÓN!A:O,3,0)</f>
        <v>#N/A</v>
      </c>
      <c r="E1031" s="44" t="e">
        <f>VLOOKUP(A1031,CONSTATACIÓN!A1025:O6470,13,FALSE)</f>
        <v>#N/A</v>
      </c>
      <c r="F1031" s="49" t="s">
        <v>475</v>
      </c>
      <c r="G1031" s="49" t="s">
        <v>443</v>
      </c>
      <c r="I1031" s="47" t="e">
        <f>VLOOKUP(Tabla1[[#This Row],[Código]],[1]MATRIZ!$A$2:$Q$4581,16,FALSE)</f>
        <v>#N/A</v>
      </c>
      <c r="J1031" s="47" t="e">
        <f>VLOOKUP(Tabla1[[#This Row],[Código]],[1]MATRIZ!$A$2:$Q$4581,17,FALSE)</f>
        <v>#N/A</v>
      </c>
      <c r="K1031" s="47"/>
      <c r="AX1031" s="23"/>
      <c r="AZ1031" s="23"/>
      <c r="BA1031" s="23"/>
      <c r="BB1031" s="23"/>
      <c r="BV1031" s="23"/>
      <c r="BW1031" s="1"/>
      <c r="BX1031" s="1"/>
    </row>
    <row r="1032" spans="1:76" ht="29" x14ac:dyDescent="0.35">
      <c r="A1032" s="60">
        <v>792</v>
      </c>
      <c r="B1032" s="62" t="s">
        <v>287</v>
      </c>
      <c r="C1032" s="69">
        <v>510</v>
      </c>
      <c r="D1032" s="44" t="e">
        <f>VLOOKUP($A1032,CONSTATACIÓN!A:O,3,0)</f>
        <v>#N/A</v>
      </c>
      <c r="E1032" s="44" t="e">
        <f>VLOOKUP(A1032,CONSTATACIÓN!A1026:O6471,13,FALSE)</f>
        <v>#N/A</v>
      </c>
      <c r="F1032" s="49" t="s">
        <v>536</v>
      </c>
      <c r="G1032" s="49">
        <v>0</v>
      </c>
      <c r="I1032" s="47" t="str">
        <f>VLOOKUP(Tabla1[[#This Row],[Código]],[1]MATRIZ!$A$2:$Q$4581,16,FALSE)</f>
        <v>CASAS ANCESTRALES</v>
      </c>
      <c r="J1032" s="47" t="str">
        <f>VLOOKUP(Tabla1[[#This Row],[Código]],[1]MATRIZ!$A$2:$Q$4581,17,FALSE)</f>
        <v xml:space="preserve">COSTA </v>
      </c>
      <c r="K1032" s="47"/>
      <c r="AX1032" s="23"/>
      <c r="AZ1032" s="23"/>
      <c r="BA1032" s="23"/>
      <c r="BB1032" s="23"/>
      <c r="BV1032" s="23"/>
      <c r="BW1032" s="1"/>
      <c r="BX1032" s="1"/>
    </row>
    <row r="1033" spans="1:76" ht="29" x14ac:dyDescent="0.35">
      <c r="A1033" s="60">
        <v>793</v>
      </c>
      <c r="B1033" s="57" t="s">
        <v>288</v>
      </c>
      <c r="C1033" s="69">
        <v>95</v>
      </c>
      <c r="D1033" s="44" t="e">
        <f>VLOOKUP($A1033,CONSTATACIÓN!A:O,3,0)</f>
        <v>#N/A</v>
      </c>
      <c r="E1033" s="44" t="e">
        <f>VLOOKUP(A1033,CONSTATACIÓN!A1027:O6472,13,FALSE)</f>
        <v>#N/A</v>
      </c>
      <c r="F1033" s="49" t="s">
        <v>544</v>
      </c>
      <c r="G1033" s="49">
        <v>0</v>
      </c>
      <c r="I1033" s="47" t="e">
        <f>VLOOKUP(Tabla1[[#This Row],[Código]],[1]MATRIZ!$A$2:$Q$4581,16,FALSE)</f>
        <v>#N/A</v>
      </c>
      <c r="J1033" s="47" t="e">
        <f>VLOOKUP(Tabla1[[#This Row],[Código]],[1]MATRIZ!$A$2:$Q$4581,17,FALSE)</f>
        <v>#N/A</v>
      </c>
      <c r="K1033" s="47"/>
      <c r="AX1033" s="23"/>
      <c r="AZ1033" s="23"/>
      <c r="BA1033" s="23"/>
      <c r="BB1033" s="23"/>
      <c r="BV1033" s="23"/>
      <c r="BW1033" s="1"/>
      <c r="BX1033" s="1"/>
    </row>
    <row r="1034" spans="1:76" ht="29" x14ac:dyDescent="0.35">
      <c r="A1034" s="54">
        <v>794</v>
      </c>
      <c r="B1034" s="57" t="s">
        <v>240</v>
      </c>
      <c r="C1034" s="69">
        <v>1450</v>
      </c>
      <c r="D1034" s="44" t="e">
        <f>VLOOKUP($A1034,CONSTATACIÓN!A:O,3,0)</f>
        <v>#N/A</v>
      </c>
      <c r="E1034" s="44" t="e">
        <f>VLOOKUP(A1034,CONSTATACIÓN!A1028:O6473,13,FALSE)</f>
        <v>#N/A</v>
      </c>
      <c r="F1034" s="49" t="s">
        <v>529</v>
      </c>
      <c r="G1034" s="49">
        <v>0</v>
      </c>
      <c r="I1034" s="47" t="e">
        <f>VLOOKUP(Tabla1[[#This Row],[Código]],[1]MATRIZ!$A$2:$Q$4581,16,FALSE)</f>
        <v>#N/A</v>
      </c>
      <c r="J1034" s="47" t="e">
        <f>VLOOKUP(Tabla1[[#This Row],[Código]],[1]MATRIZ!$A$2:$Q$4581,17,FALSE)</f>
        <v>#N/A</v>
      </c>
      <c r="K1034" s="47"/>
      <c r="AX1034" s="23"/>
      <c r="AZ1034" s="23"/>
      <c r="BA1034" s="23"/>
      <c r="BB1034" s="23"/>
      <c r="BV1034" s="23"/>
      <c r="BW1034" s="1"/>
      <c r="BX1034" s="1"/>
    </row>
    <row r="1035" spans="1:76" ht="29" x14ac:dyDescent="0.35">
      <c r="A1035" s="60">
        <v>795</v>
      </c>
      <c r="B1035" s="57" t="s">
        <v>220</v>
      </c>
      <c r="C1035" s="69">
        <v>0</v>
      </c>
      <c r="D1035" s="44" t="e">
        <f>VLOOKUP($A1035,CONSTATACIÓN!A:O,3,0)</f>
        <v>#N/A</v>
      </c>
      <c r="E1035" s="44" t="e">
        <f>VLOOKUP(A1035,CONSTATACIÓN!A1029:O6474,13,FALSE)</f>
        <v>#N/A</v>
      </c>
      <c r="F1035" s="49" t="s">
        <v>491</v>
      </c>
      <c r="G1035" s="49">
        <v>0</v>
      </c>
      <c r="I1035" s="47" t="e">
        <f>VLOOKUP(Tabla1[[#This Row],[Código]],[1]MATRIZ!$A$2:$Q$4581,16,FALSE)</f>
        <v>#N/A</v>
      </c>
      <c r="J1035" s="47" t="e">
        <f>VLOOKUP(Tabla1[[#This Row],[Código]],[1]MATRIZ!$A$2:$Q$4581,17,FALSE)</f>
        <v>#N/A</v>
      </c>
      <c r="K1035" s="47"/>
      <c r="AX1035" s="23"/>
      <c r="AZ1035" s="23"/>
      <c r="BA1035" s="23"/>
      <c r="BB1035" s="23"/>
      <c r="BV1035" s="23"/>
      <c r="BW1035" s="1"/>
      <c r="BX1035" s="1"/>
    </row>
    <row r="1036" spans="1:76" ht="29" x14ac:dyDescent="0.35">
      <c r="A1036" s="60">
        <v>796</v>
      </c>
      <c r="B1036" s="57" t="s">
        <v>220</v>
      </c>
      <c r="C1036" s="69">
        <v>0</v>
      </c>
      <c r="D1036" s="44" t="e">
        <f>VLOOKUP($A1036,CONSTATACIÓN!A:O,3,0)</f>
        <v>#N/A</v>
      </c>
      <c r="E1036" s="44" t="e">
        <f>VLOOKUP(A1036,CONSTATACIÓN!A1030:O6475,13,FALSE)</f>
        <v>#N/A</v>
      </c>
      <c r="F1036" s="49" t="s">
        <v>491</v>
      </c>
      <c r="G1036" s="49">
        <v>0</v>
      </c>
      <c r="I1036" s="47" t="e">
        <f>VLOOKUP(Tabla1[[#This Row],[Código]],[1]MATRIZ!$A$2:$Q$4581,16,FALSE)</f>
        <v>#N/A</v>
      </c>
      <c r="J1036" s="47" t="e">
        <f>VLOOKUP(Tabla1[[#This Row],[Código]],[1]MATRIZ!$A$2:$Q$4581,17,FALSE)</f>
        <v>#N/A</v>
      </c>
      <c r="K1036" s="47"/>
      <c r="AX1036" s="23"/>
      <c r="AZ1036" s="23"/>
      <c r="BA1036" s="23"/>
      <c r="BB1036" s="23"/>
      <c r="BV1036" s="23"/>
      <c r="BW1036" s="1"/>
      <c r="BX1036" s="1"/>
    </row>
    <row r="1037" spans="1:76" ht="29" x14ac:dyDescent="0.35">
      <c r="A1037" s="54">
        <v>797</v>
      </c>
      <c r="B1037" s="57" t="s">
        <v>97</v>
      </c>
      <c r="C1037" s="69">
        <v>215</v>
      </c>
      <c r="D1037" s="44" t="e">
        <f>VLOOKUP($A1037,CONSTATACIÓN!A:O,3,0)</f>
        <v>#N/A</v>
      </c>
      <c r="E1037" s="44" t="e">
        <f>VLOOKUP(A1037,CONSTATACIÓN!A1031:O6476,13,FALSE)</f>
        <v>#N/A</v>
      </c>
      <c r="F1037" s="49" t="s">
        <v>535</v>
      </c>
      <c r="G1037" s="49" t="s">
        <v>444</v>
      </c>
      <c r="I1037" s="47" t="e">
        <f>VLOOKUP(Tabla1[[#This Row],[Código]],[1]MATRIZ!$A$2:$Q$4581,16,FALSE)</f>
        <v>#N/A</v>
      </c>
      <c r="J1037" s="47" t="e">
        <f>VLOOKUP(Tabla1[[#This Row],[Código]],[1]MATRIZ!$A$2:$Q$4581,17,FALSE)</f>
        <v>#N/A</v>
      </c>
      <c r="K1037" s="47"/>
      <c r="AX1037" s="23"/>
      <c r="AZ1037" s="23"/>
      <c r="BA1037" s="23"/>
      <c r="BB1037" s="23"/>
      <c r="BV1037" s="23"/>
      <c r="BW1037" s="1"/>
      <c r="BX1037" s="1"/>
    </row>
    <row r="1038" spans="1:76" ht="29" x14ac:dyDescent="0.35">
      <c r="A1038" s="60">
        <v>798</v>
      </c>
      <c r="B1038" s="57" t="s">
        <v>220</v>
      </c>
      <c r="C1038" s="69">
        <v>0</v>
      </c>
      <c r="D1038" s="44" t="e">
        <f>VLOOKUP($A1038,CONSTATACIÓN!A:O,3,0)</f>
        <v>#N/A</v>
      </c>
      <c r="E1038" s="44" t="e">
        <f>VLOOKUP(A1038,CONSTATACIÓN!A1032:O6477,13,FALSE)</f>
        <v>#N/A</v>
      </c>
      <c r="F1038" s="49" t="s">
        <v>519</v>
      </c>
      <c r="G1038" s="49">
        <v>0</v>
      </c>
      <c r="I1038" s="47" t="str">
        <f>VLOOKUP(Tabla1[[#This Row],[Código]],[1]MATRIZ!$A$2:$Q$4581,16,FALSE)</f>
        <v>MONUMENTO</v>
      </c>
      <c r="J1038" s="47" t="str">
        <f>VLOOKUP(Tabla1[[#This Row],[Código]],[1]MATRIZ!$A$2:$Q$4581,17,FALSE)</f>
        <v>TERCER PISO</v>
      </c>
      <c r="K1038" s="47"/>
      <c r="AX1038" s="23"/>
      <c r="AZ1038" s="23"/>
      <c r="BA1038" s="23"/>
      <c r="BB1038" s="23"/>
      <c r="BV1038" s="23"/>
      <c r="BW1038" s="1"/>
      <c r="BX1038" s="1"/>
    </row>
    <row r="1039" spans="1:76" x14ac:dyDescent="0.35">
      <c r="A1039" s="54">
        <v>799</v>
      </c>
      <c r="B1039" s="62" t="s">
        <v>86</v>
      </c>
      <c r="C1039" s="69">
        <v>230</v>
      </c>
      <c r="D1039" s="44" t="e">
        <f>VLOOKUP($A1039,CONSTATACIÓN!A:O,3,0)</f>
        <v>#N/A</v>
      </c>
      <c r="E1039" s="44" t="e">
        <f>VLOOKUP(A1039,CONSTATACIÓN!A1033:O6478,13,FALSE)</f>
        <v>#N/A</v>
      </c>
      <c r="F1039" s="49"/>
      <c r="G1039" s="49">
        <v>0</v>
      </c>
      <c r="I1039" s="47" t="str">
        <f>VLOOKUP(Tabla1[[#This Row],[Código]],[1]MATRIZ!$A$2:$Q$4581,16,FALSE)</f>
        <v>MONUMENTO</v>
      </c>
      <c r="J1039" s="47" t="str">
        <f>VLOOKUP(Tabla1[[#This Row],[Código]],[1]MATRIZ!$A$2:$Q$4581,17,FALSE)</f>
        <v>TERCER PISO</v>
      </c>
      <c r="K1039" s="47"/>
      <c r="AX1039" s="23"/>
      <c r="AZ1039" s="23"/>
      <c r="BA1039" s="23"/>
      <c r="BB1039" s="23"/>
      <c r="BV1039" s="23"/>
      <c r="BW1039" s="1"/>
      <c r="BX1039" s="1"/>
    </row>
    <row r="1040" spans="1:76" ht="29" x14ac:dyDescent="0.35">
      <c r="A1040" s="54">
        <v>800</v>
      </c>
      <c r="B1040" s="57" t="s">
        <v>119</v>
      </c>
      <c r="C1040" s="69">
        <v>0</v>
      </c>
      <c r="D1040" s="44" t="e">
        <f>VLOOKUP($A1040,CONSTATACIÓN!A:O,3,0)</f>
        <v>#N/A</v>
      </c>
      <c r="E1040" s="44" t="e">
        <f>VLOOKUP(A1040,CONSTATACIÓN!A1034:O6479,13,FALSE)</f>
        <v>#N/A</v>
      </c>
      <c r="F1040" s="49" t="s">
        <v>535</v>
      </c>
      <c r="G1040" s="49" t="s">
        <v>459</v>
      </c>
      <c r="I1040" s="47" t="e">
        <f>VLOOKUP(Tabla1[[#This Row],[Código]],[1]MATRIZ!$A$2:$Q$4581,16,FALSE)</f>
        <v>#N/A</v>
      </c>
      <c r="J1040" s="47" t="e">
        <f>VLOOKUP(Tabla1[[#This Row],[Código]],[1]MATRIZ!$A$2:$Q$4581,17,FALSE)</f>
        <v>#N/A</v>
      </c>
      <c r="K1040" s="47"/>
      <c r="AX1040" s="23"/>
      <c r="AZ1040" s="23"/>
      <c r="BA1040" s="23"/>
      <c r="BB1040" s="23"/>
      <c r="BV1040" s="23"/>
      <c r="BW1040" s="1"/>
      <c r="BX1040" s="1"/>
    </row>
    <row r="1041" spans="1:76" ht="29" x14ac:dyDescent="0.35">
      <c r="A1041" s="54">
        <v>801</v>
      </c>
      <c r="B1041" s="57" t="s">
        <v>99</v>
      </c>
      <c r="C1041" s="69">
        <v>0</v>
      </c>
      <c r="D1041" s="44" t="e">
        <f>VLOOKUP($A1041,CONSTATACIÓN!A:O,3,0)</f>
        <v>#N/A</v>
      </c>
      <c r="E1041" s="44" t="e">
        <f>VLOOKUP(A1041,CONSTATACIÓN!A1035:O6480,13,FALSE)</f>
        <v>#N/A</v>
      </c>
      <c r="F1041" s="49" t="s">
        <v>535</v>
      </c>
      <c r="G1041" s="49" t="s">
        <v>459</v>
      </c>
      <c r="I1041" s="47" t="str">
        <f>VLOOKUP(Tabla1[[#This Row],[Código]],[1]MATRIZ!$A$2:$Q$4581,16,FALSE)</f>
        <v>CASAS ANCESTRALES</v>
      </c>
      <c r="J1041" s="47" t="str">
        <f>VLOOKUP(Tabla1[[#This Row],[Código]],[1]MATRIZ!$A$2:$Q$4581,17,FALSE)</f>
        <v>ORIENTE</v>
      </c>
      <c r="K1041" s="47"/>
      <c r="AX1041" s="23"/>
      <c r="AZ1041" s="23"/>
      <c r="BA1041" s="23"/>
      <c r="BB1041" s="23"/>
      <c r="BV1041" s="23"/>
      <c r="BW1041" s="1"/>
      <c r="BX1041" s="1"/>
    </row>
    <row r="1042" spans="1:76" ht="29" x14ac:dyDescent="0.35">
      <c r="A1042" s="54">
        <v>802</v>
      </c>
      <c r="B1042" s="57" t="s">
        <v>99</v>
      </c>
      <c r="C1042" s="69">
        <v>0</v>
      </c>
      <c r="D1042" s="44" t="e">
        <f>VLOOKUP($A1042,CONSTATACIÓN!A:O,3,0)</f>
        <v>#N/A</v>
      </c>
      <c r="E1042" s="44" t="e">
        <f>VLOOKUP(A1042,CONSTATACIÓN!A1036:O6481,13,FALSE)</f>
        <v>#N/A</v>
      </c>
      <c r="F1042" s="49" t="s">
        <v>535</v>
      </c>
      <c r="G1042" s="49" t="s">
        <v>459</v>
      </c>
      <c r="I1042" s="47" t="str">
        <f>VLOOKUP(Tabla1[[#This Row],[Código]],[1]MATRIZ!$A$2:$Q$4581,16,FALSE)</f>
        <v>MONUMENTO</v>
      </c>
      <c r="J1042" s="47" t="str">
        <f>VLOOKUP(Tabla1[[#This Row],[Código]],[1]MATRIZ!$A$2:$Q$4581,17,FALSE)</f>
        <v>BODEGA TRAJES</v>
      </c>
      <c r="K1042" s="47"/>
      <c r="AX1042" s="23"/>
      <c r="AZ1042" s="23"/>
      <c r="BA1042" s="23"/>
      <c r="BB1042" s="23"/>
      <c r="BV1042" s="23"/>
      <c r="BW1042" s="1"/>
      <c r="BX1042" s="1"/>
    </row>
    <row r="1043" spans="1:76" ht="29" x14ac:dyDescent="0.35">
      <c r="A1043" s="54">
        <v>803</v>
      </c>
      <c r="B1043" s="57" t="s">
        <v>99</v>
      </c>
      <c r="C1043" s="69">
        <v>0</v>
      </c>
      <c r="D1043" s="44" t="e">
        <f>VLOOKUP($A1043,CONSTATACIÓN!A:O,3,0)</f>
        <v>#N/A</v>
      </c>
      <c r="E1043" s="44" t="e">
        <f>VLOOKUP(A1043,CONSTATACIÓN!A1037:O6482,13,FALSE)</f>
        <v>#N/A</v>
      </c>
      <c r="F1043" s="49" t="s">
        <v>535</v>
      </c>
      <c r="G1043" s="49" t="s">
        <v>459</v>
      </c>
      <c r="I1043" s="47" t="str">
        <f>VLOOKUP(Tabla1[[#This Row],[Código]],[1]MATRIZ!$A$2:$Q$4581,16,FALSE)</f>
        <v>BIENES</v>
      </c>
      <c r="J1043" s="47" t="str">
        <f>VLOOKUP(Tabla1[[#This Row],[Código]],[1]MATRIZ!$A$2:$Q$4581,17,FALSE)</f>
        <v>BODEGA DE BIENES</v>
      </c>
      <c r="K1043" s="47"/>
      <c r="AX1043" s="23"/>
      <c r="AZ1043" s="23"/>
      <c r="BA1043" s="23"/>
      <c r="BB1043" s="23"/>
      <c r="BV1043" s="23"/>
      <c r="BW1043" s="1"/>
      <c r="BX1043" s="1"/>
    </row>
    <row r="1044" spans="1:76" ht="29" x14ac:dyDescent="0.35">
      <c r="A1044" s="54">
        <v>804</v>
      </c>
      <c r="B1044" s="57" t="s">
        <v>281</v>
      </c>
      <c r="C1044" s="69">
        <v>0</v>
      </c>
      <c r="D1044" s="44" t="e">
        <f>VLOOKUP($A1044,CONSTATACIÓN!A:O,3,0)</f>
        <v>#N/A</v>
      </c>
      <c r="E1044" s="44" t="e">
        <f>VLOOKUP(A1044,CONSTATACIÓN!A1038:O6483,13,FALSE)</f>
        <v>#N/A</v>
      </c>
      <c r="F1044" s="49" t="s">
        <v>535</v>
      </c>
      <c r="G1044" s="49" t="s">
        <v>459</v>
      </c>
      <c r="I1044" s="47" t="str">
        <f>VLOOKUP(Tabla1[[#This Row],[Código]],[1]MATRIZ!$A$2:$Q$4581,16,FALSE)</f>
        <v>CASAS ANCESTRALES</v>
      </c>
      <c r="J1044" s="47" t="str">
        <f>VLOOKUP(Tabla1[[#This Row],[Código]],[1]MATRIZ!$A$2:$Q$4581,17,FALSE)</f>
        <v>ORIENTE</v>
      </c>
      <c r="K1044" s="47"/>
      <c r="AX1044" s="23"/>
      <c r="AZ1044" s="23"/>
      <c r="BA1044" s="23"/>
      <c r="BB1044" s="23"/>
      <c r="BV1044" s="23"/>
      <c r="BW1044" s="1"/>
      <c r="BX1044" s="1"/>
    </row>
    <row r="1045" spans="1:76" ht="29" x14ac:dyDescent="0.35">
      <c r="A1045" s="54">
        <v>805</v>
      </c>
      <c r="B1045" s="57" t="s">
        <v>281</v>
      </c>
      <c r="C1045" s="69">
        <v>0</v>
      </c>
      <c r="D1045" s="44" t="e">
        <f>VLOOKUP($A1045,CONSTATACIÓN!A:O,3,0)</f>
        <v>#N/A</v>
      </c>
      <c r="E1045" s="44" t="e">
        <f>VLOOKUP(A1045,CONSTATACIÓN!A1039:O6484,13,FALSE)</f>
        <v>#N/A</v>
      </c>
      <c r="F1045" s="49" t="s">
        <v>535</v>
      </c>
      <c r="G1045" s="49" t="s">
        <v>459</v>
      </c>
      <c r="I1045" s="47" t="str">
        <f>VLOOKUP(Tabla1[[#This Row],[Código]],[1]MATRIZ!$A$2:$Q$4581,16,FALSE)</f>
        <v>MONUMENTO</v>
      </c>
      <c r="J1045" s="47" t="str">
        <f>VLOOKUP(Tabla1[[#This Row],[Código]],[1]MATRIZ!$A$2:$Q$4581,17,FALSE)</f>
        <v>SEPTIMO PISO</v>
      </c>
      <c r="K1045" s="47"/>
      <c r="AX1045" s="23"/>
      <c r="AZ1045" s="23"/>
      <c r="BA1045" s="23"/>
      <c r="BB1045" s="23"/>
      <c r="BV1045" s="23"/>
      <c r="BW1045" s="1"/>
      <c r="BX1045" s="1"/>
    </row>
    <row r="1046" spans="1:76" ht="29" x14ac:dyDescent="0.35">
      <c r="A1046" s="54">
        <v>806</v>
      </c>
      <c r="B1046" s="57" t="s">
        <v>99</v>
      </c>
      <c r="C1046" s="69">
        <v>0</v>
      </c>
      <c r="D1046" s="44" t="e">
        <f>VLOOKUP($A1046,CONSTATACIÓN!A:O,3,0)</f>
        <v>#N/A</v>
      </c>
      <c r="E1046" s="44" t="e">
        <f>VLOOKUP(A1046,CONSTATACIÓN!A1040:O6485,13,FALSE)</f>
        <v>#N/A</v>
      </c>
      <c r="F1046" s="49" t="s">
        <v>535</v>
      </c>
      <c r="G1046" s="49" t="s">
        <v>459</v>
      </c>
      <c r="I1046" s="47" t="e">
        <f>VLOOKUP(Tabla1[[#This Row],[Código]],[1]MATRIZ!$A$2:$Q$4581,16,FALSE)</f>
        <v>#N/A</v>
      </c>
      <c r="J1046" s="47" t="e">
        <f>VLOOKUP(Tabla1[[#This Row],[Código]],[1]MATRIZ!$A$2:$Q$4581,17,FALSE)</f>
        <v>#N/A</v>
      </c>
      <c r="K1046" s="47"/>
      <c r="AX1046" s="23"/>
      <c r="AZ1046" s="23"/>
      <c r="BA1046" s="23"/>
      <c r="BB1046" s="23"/>
      <c r="BV1046" s="23"/>
      <c r="BW1046" s="1"/>
      <c r="BX1046" s="1"/>
    </row>
    <row r="1047" spans="1:76" ht="29" x14ac:dyDescent="0.35">
      <c r="A1047" s="54">
        <v>807</v>
      </c>
      <c r="B1047" s="57" t="s">
        <v>99</v>
      </c>
      <c r="C1047" s="69">
        <v>0</v>
      </c>
      <c r="D1047" s="44" t="e">
        <f>VLOOKUP($A1047,CONSTATACIÓN!A:O,3,0)</f>
        <v>#N/A</v>
      </c>
      <c r="E1047" s="44" t="e">
        <f>VLOOKUP(A1047,CONSTATACIÓN!A1041:O6486,13,FALSE)</f>
        <v>#N/A</v>
      </c>
      <c r="F1047" s="49" t="s">
        <v>535</v>
      </c>
      <c r="G1047" s="49" t="s">
        <v>459</v>
      </c>
      <c r="I1047" s="47" t="e">
        <f>VLOOKUP(Tabla1[[#This Row],[Código]],[1]MATRIZ!$A$2:$Q$4581,16,FALSE)</f>
        <v>#N/A</v>
      </c>
      <c r="J1047" s="47" t="e">
        <f>VLOOKUP(Tabla1[[#This Row],[Código]],[1]MATRIZ!$A$2:$Q$4581,17,FALSE)</f>
        <v>#N/A</v>
      </c>
      <c r="K1047" s="47"/>
      <c r="AX1047" s="23"/>
      <c r="AZ1047" s="23"/>
      <c r="BA1047" s="23"/>
      <c r="BB1047" s="23"/>
      <c r="BV1047" s="23"/>
      <c r="BW1047" s="1"/>
      <c r="BX1047" s="1"/>
    </row>
    <row r="1048" spans="1:76" ht="29" x14ac:dyDescent="0.35">
      <c r="A1048" s="54">
        <v>808</v>
      </c>
      <c r="B1048" s="57" t="s">
        <v>119</v>
      </c>
      <c r="C1048" s="69">
        <v>0</v>
      </c>
      <c r="D1048" s="44" t="e">
        <f>VLOOKUP($A1048,CONSTATACIÓN!A:O,3,0)</f>
        <v>#N/A</v>
      </c>
      <c r="E1048" s="44" t="e">
        <f>VLOOKUP(A1048,CONSTATACIÓN!A1042:O6487,13,FALSE)</f>
        <v>#N/A</v>
      </c>
      <c r="F1048" s="49" t="s">
        <v>535</v>
      </c>
      <c r="G1048" s="49" t="s">
        <v>459</v>
      </c>
      <c r="I1048" s="47" t="str">
        <f>VLOOKUP(Tabla1[[#This Row],[Código]],[1]MATRIZ!$A$2:$Q$4581,16,FALSE)</f>
        <v>SONIDO</v>
      </c>
      <c r="J1048" s="47" t="str">
        <f>VLOOKUP(Tabla1[[#This Row],[Código]],[1]MATRIZ!$A$2:$Q$4581,17,FALSE)</f>
        <v>BODEGA BAJO PLAZA CULTURAL</v>
      </c>
      <c r="K1048" s="47"/>
      <c r="AX1048" s="23"/>
      <c r="AZ1048" s="23"/>
      <c r="BA1048" s="23"/>
      <c r="BB1048" s="23"/>
      <c r="BV1048" s="23"/>
      <c r="BW1048" s="1"/>
      <c r="BX1048" s="1"/>
    </row>
    <row r="1049" spans="1:76" ht="29" x14ac:dyDescent="0.35">
      <c r="A1049" s="54">
        <v>809</v>
      </c>
      <c r="B1049" s="62" t="s">
        <v>265</v>
      </c>
      <c r="C1049" s="69">
        <v>0</v>
      </c>
      <c r="D1049" s="44" t="e">
        <f>VLOOKUP($A1049,CONSTATACIÓN!A:O,3,0)</f>
        <v>#N/A</v>
      </c>
      <c r="E1049" s="44" t="e">
        <f>VLOOKUP(A1049,CONSTATACIÓN!A1043:O6488,13,FALSE)</f>
        <v>#N/A</v>
      </c>
      <c r="F1049" s="49" t="s">
        <v>535</v>
      </c>
      <c r="G1049" s="49" t="s">
        <v>459</v>
      </c>
      <c r="I1049" s="47" t="e">
        <f>VLOOKUP(Tabla1[[#This Row],[Código]],[1]MATRIZ!$A$2:$Q$4581,16,FALSE)</f>
        <v>#N/A</v>
      </c>
      <c r="J1049" s="47" t="e">
        <f>VLOOKUP(Tabla1[[#This Row],[Código]],[1]MATRIZ!$A$2:$Q$4581,17,FALSE)</f>
        <v>#N/A</v>
      </c>
      <c r="K1049" s="47"/>
      <c r="AX1049" s="23"/>
      <c r="AZ1049" s="23"/>
      <c r="BA1049" s="23"/>
      <c r="BB1049" s="23"/>
      <c r="BV1049" s="23"/>
      <c r="BW1049" s="1"/>
      <c r="BX1049" s="1"/>
    </row>
    <row r="1050" spans="1:76" ht="29" x14ac:dyDescent="0.35">
      <c r="A1050" s="54">
        <v>810</v>
      </c>
      <c r="B1050" s="62" t="s">
        <v>265</v>
      </c>
      <c r="C1050" s="69">
        <v>0</v>
      </c>
      <c r="D1050" s="44" t="e">
        <f>VLOOKUP($A1050,CONSTATACIÓN!A:O,3,0)</f>
        <v>#N/A</v>
      </c>
      <c r="E1050" s="44" t="e">
        <f>VLOOKUP(A1050,CONSTATACIÓN!A1044:O6489,13,FALSE)</f>
        <v>#N/A</v>
      </c>
      <c r="F1050" s="49" t="s">
        <v>535</v>
      </c>
      <c r="G1050" s="49" t="s">
        <v>459</v>
      </c>
      <c r="I1050" s="47" t="e">
        <f>VLOOKUP(Tabla1[[#This Row],[Código]],[1]MATRIZ!$A$2:$Q$4581,16,FALSE)</f>
        <v>#N/A</v>
      </c>
      <c r="J1050" s="47" t="e">
        <f>VLOOKUP(Tabla1[[#This Row],[Código]],[1]MATRIZ!$A$2:$Q$4581,17,FALSE)</f>
        <v>#N/A</v>
      </c>
      <c r="K1050" s="47"/>
      <c r="AX1050" s="23"/>
      <c r="AZ1050" s="23"/>
      <c r="BA1050" s="23"/>
      <c r="BB1050" s="23"/>
      <c r="BV1050" s="23"/>
      <c r="BW1050" s="1"/>
      <c r="BX1050" s="1"/>
    </row>
    <row r="1051" spans="1:76" ht="29" x14ac:dyDescent="0.35">
      <c r="A1051" s="54">
        <v>811</v>
      </c>
      <c r="B1051" s="57" t="s">
        <v>220</v>
      </c>
      <c r="C1051" s="69">
        <v>0</v>
      </c>
      <c r="D1051" s="44" t="e">
        <f>VLOOKUP($A1051,CONSTATACIÓN!A:O,3,0)</f>
        <v>#N/A</v>
      </c>
      <c r="E1051" s="44" t="e">
        <f>VLOOKUP(A1051,CONSTATACIÓN!A1045:O6490,13,FALSE)</f>
        <v>#N/A</v>
      </c>
      <c r="F1051" s="49" t="s">
        <v>535</v>
      </c>
      <c r="G1051" s="49" t="s">
        <v>459</v>
      </c>
      <c r="I1051" s="47" t="str">
        <f>VLOOKUP(Tabla1[[#This Row],[Código]],[1]MATRIZ!$A$2:$Q$4581,16,FALSE)</f>
        <v>MONUMENTO</v>
      </c>
      <c r="J1051" s="47" t="str">
        <f>VLOOKUP(Tabla1[[#This Row],[Código]],[1]MATRIZ!$A$2:$Q$4581,17,FALSE)</f>
        <v>OLEOGRAMA</v>
      </c>
      <c r="K1051" s="47"/>
      <c r="AX1051" s="23"/>
      <c r="AZ1051" s="23"/>
      <c r="BA1051" s="23"/>
      <c r="BB1051" s="23"/>
      <c r="BV1051" s="23"/>
      <c r="BW1051" s="1"/>
      <c r="BX1051" s="1"/>
    </row>
    <row r="1052" spans="1:76" ht="29" x14ac:dyDescent="0.35">
      <c r="A1052" s="54">
        <v>812</v>
      </c>
      <c r="B1052" s="57" t="s">
        <v>220</v>
      </c>
      <c r="C1052" s="69">
        <v>0</v>
      </c>
      <c r="D1052" s="44" t="e">
        <f>VLOOKUP($A1052,CONSTATACIÓN!A:O,3,0)</f>
        <v>#N/A</v>
      </c>
      <c r="E1052" s="44" t="e">
        <f>VLOOKUP(A1052,CONSTATACIÓN!A1046:O6491,13,FALSE)</f>
        <v>#N/A</v>
      </c>
      <c r="F1052" s="49" t="s">
        <v>535</v>
      </c>
      <c r="G1052" s="49" t="s">
        <v>459</v>
      </c>
      <c r="I1052" s="47" t="str">
        <f>VLOOKUP(Tabla1[[#This Row],[Código]],[1]MATRIZ!$A$2:$Q$4581,16,FALSE)</f>
        <v>BIENES</v>
      </c>
      <c r="J1052" s="47" t="str">
        <f>VLOOKUP(Tabla1[[#This Row],[Código]],[1]MATRIZ!$A$2:$Q$4581,17,FALSE)</f>
        <v>BODEGA DE SUMINISTRO</v>
      </c>
      <c r="K1052" s="47"/>
      <c r="AX1052" s="23"/>
      <c r="AZ1052" s="23"/>
      <c r="BA1052" s="23"/>
      <c r="BB1052" s="23"/>
      <c r="BV1052" s="23"/>
      <c r="BW1052" s="1"/>
      <c r="BX1052" s="1"/>
    </row>
    <row r="1053" spans="1:76" ht="29" x14ac:dyDescent="0.35">
      <c r="A1053" s="54">
        <v>813</v>
      </c>
      <c r="B1053" s="57" t="s">
        <v>220</v>
      </c>
      <c r="C1053" s="69">
        <v>0</v>
      </c>
      <c r="D1053" s="44" t="e">
        <f>VLOOKUP($A1053,CONSTATACIÓN!A:O,3,0)</f>
        <v>#N/A</v>
      </c>
      <c r="E1053" s="44" t="e">
        <f>VLOOKUP(A1053,CONSTATACIÓN!A1047:O6492,13,FALSE)</f>
        <v>#N/A</v>
      </c>
      <c r="F1053" s="49" t="s">
        <v>535</v>
      </c>
      <c r="G1053" s="49" t="s">
        <v>459</v>
      </c>
      <c r="I1053" s="47" t="e">
        <f>VLOOKUP(Tabla1[[#This Row],[Código]],[1]MATRIZ!$A$2:$Q$4581,16,FALSE)</f>
        <v>#N/A</v>
      </c>
      <c r="J1053" s="47" t="e">
        <f>VLOOKUP(Tabla1[[#This Row],[Código]],[1]MATRIZ!$A$2:$Q$4581,17,FALSE)</f>
        <v>#N/A</v>
      </c>
      <c r="K1053" s="47"/>
      <c r="AX1053" s="23"/>
      <c r="AZ1053" s="23"/>
      <c r="BA1053" s="23"/>
      <c r="BB1053" s="23"/>
      <c r="BV1053" s="23"/>
      <c r="BW1053" s="1"/>
      <c r="BX1053" s="1"/>
    </row>
    <row r="1054" spans="1:76" ht="29" x14ac:dyDescent="0.35">
      <c r="A1054" s="54">
        <v>814</v>
      </c>
      <c r="B1054" s="57" t="s">
        <v>220</v>
      </c>
      <c r="C1054" s="69">
        <v>0</v>
      </c>
      <c r="D1054" s="44" t="e">
        <f>VLOOKUP($A1054,CONSTATACIÓN!A:O,3,0)</f>
        <v>#N/A</v>
      </c>
      <c r="E1054" s="44" t="e">
        <f>VLOOKUP(A1054,CONSTATACIÓN!A1048:O6493,13,FALSE)</f>
        <v>#N/A</v>
      </c>
      <c r="F1054" s="49" t="s">
        <v>535</v>
      </c>
      <c r="G1054" s="49" t="s">
        <v>459</v>
      </c>
      <c r="I1054" s="47" t="str">
        <f>VLOOKUP(Tabla1[[#This Row],[Código]],[1]MATRIZ!$A$2:$Q$4581,16,FALSE)</f>
        <v>BIENES</v>
      </c>
      <c r="J1054" s="47" t="str">
        <f>VLOOKUP(Tabla1[[#This Row],[Código]],[1]MATRIZ!$A$2:$Q$4581,17,FALSE)</f>
        <v>BODEGA DE SUMINISTRO</v>
      </c>
      <c r="K1054" s="47"/>
      <c r="AX1054" s="23"/>
      <c r="AZ1054" s="23"/>
      <c r="BA1054" s="23"/>
      <c r="BB1054" s="23"/>
      <c r="BV1054" s="23"/>
      <c r="BW1054" s="1"/>
      <c r="BX1054" s="1"/>
    </row>
    <row r="1055" spans="1:76" ht="29" x14ac:dyDescent="0.35">
      <c r="A1055" s="54">
        <v>815</v>
      </c>
      <c r="B1055" s="57" t="s">
        <v>220</v>
      </c>
      <c r="C1055" s="69">
        <v>0</v>
      </c>
      <c r="D1055" s="44" t="e">
        <f>VLOOKUP($A1055,CONSTATACIÓN!A:O,3,0)</f>
        <v>#N/A</v>
      </c>
      <c r="E1055" s="44" t="e">
        <f>VLOOKUP(A1055,CONSTATACIÓN!A1049:O6494,13,FALSE)</f>
        <v>#N/A</v>
      </c>
      <c r="F1055" s="49" t="s">
        <v>535</v>
      </c>
      <c r="G1055" s="49" t="s">
        <v>459</v>
      </c>
      <c r="I1055" s="47" t="str">
        <f>VLOOKUP(Tabla1[[#This Row],[Código]],[1]MATRIZ!$A$2:$Q$4581,16,FALSE)</f>
        <v>BIENES</v>
      </c>
      <c r="J1055" s="47" t="str">
        <f>VLOOKUP(Tabla1[[#This Row],[Código]],[1]MATRIZ!$A$2:$Q$4581,17,FALSE)</f>
        <v>BODEGA BIENES</v>
      </c>
      <c r="K1055" s="47"/>
      <c r="AX1055" s="23"/>
      <c r="AZ1055" s="23"/>
      <c r="BA1055" s="23"/>
      <c r="BB1055" s="23"/>
      <c r="BV1055" s="23"/>
      <c r="BW1055" s="1"/>
      <c r="BX1055" s="1"/>
    </row>
    <row r="1056" spans="1:76" ht="29" x14ac:dyDescent="0.35">
      <c r="A1056" s="54">
        <v>816</v>
      </c>
      <c r="B1056" s="57" t="s">
        <v>219</v>
      </c>
      <c r="C1056" s="69">
        <v>0</v>
      </c>
      <c r="D1056" s="44" t="e">
        <f>VLOOKUP($A1056,CONSTATACIÓN!A:O,3,0)</f>
        <v>#N/A</v>
      </c>
      <c r="E1056" s="44" t="e">
        <f>VLOOKUP(A1056,CONSTATACIÓN!A1050:O6495,13,FALSE)</f>
        <v>#N/A</v>
      </c>
      <c r="F1056" s="49" t="s">
        <v>535</v>
      </c>
      <c r="G1056" s="49" t="s">
        <v>459</v>
      </c>
      <c r="I1056" s="47" t="str">
        <f>VLOOKUP(Tabla1[[#This Row],[Código]],[1]MATRIZ!$A$2:$Q$4581,16,FALSE)</f>
        <v>BIENES</v>
      </c>
      <c r="J1056" s="47" t="str">
        <f>VLOOKUP(Tabla1[[#This Row],[Código]],[1]MATRIZ!$A$2:$Q$4581,17,FALSE)</f>
        <v>OFICINA-FAUSTO</v>
      </c>
      <c r="K1056" s="47"/>
      <c r="AX1056" s="23"/>
      <c r="AZ1056" s="23"/>
      <c r="BA1056" s="23"/>
      <c r="BB1056" s="23"/>
      <c r="BV1056" s="23"/>
      <c r="BW1056" s="1"/>
      <c r="BX1056" s="1"/>
    </row>
    <row r="1057" spans="1:76" ht="29" x14ac:dyDescent="0.35">
      <c r="A1057" s="54">
        <v>817</v>
      </c>
      <c r="B1057" s="57" t="s">
        <v>219</v>
      </c>
      <c r="C1057" s="69">
        <v>0</v>
      </c>
      <c r="D1057" s="44" t="e">
        <f>VLOOKUP($A1057,CONSTATACIÓN!A:O,3,0)</f>
        <v>#N/A</v>
      </c>
      <c r="E1057" s="44" t="e">
        <f>VLOOKUP(A1057,CONSTATACIÓN!A1051:O6496,13,FALSE)</f>
        <v>#N/A</v>
      </c>
      <c r="F1057" s="49" t="s">
        <v>535</v>
      </c>
      <c r="G1057" s="49" t="s">
        <v>459</v>
      </c>
      <c r="I1057" s="47" t="str">
        <f>VLOOKUP(Tabla1[[#This Row],[Código]],[1]MATRIZ!$A$2:$Q$4581,16,FALSE)</f>
        <v>TALENTO HUMANO</v>
      </c>
      <c r="J1057" s="47" t="str">
        <f>VLOOKUP(Tabla1[[#This Row],[Código]],[1]MATRIZ!$A$2:$Q$4581,17,FALSE)</f>
        <v>CERCA DEL BAÑO</v>
      </c>
      <c r="K1057" s="47"/>
      <c r="AX1057" s="23"/>
      <c r="AZ1057" s="23"/>
      <c r="BA1057" s="23"/>
      <c r="BB1057" s="23"/>
      <c r="BV1057" s="23"/>
      <c r="BW1057" s="1"/>
      <c r="BX1057" s="1"/>
    </row>
    <row r="1058" spans="1:76" ht="29" x14ac:dyDescent="0.35">
      <c r="A1058" s="54">
        <v>818</v>
      </c>
      <c r="B1058" s="57" t="s">
        <v>219</v>
      </c>
      <c r="C1058" s="69">
        <v>0</v>
      </c>
      <c r="D1058" s="44" t="e">
        <f>VLOOKUP($A1058,CONSTATACIÓN!A:O,3,0)</f>
        <v>#N/A</v>
      </c>
      <c r="E1058" s="44" t="e">
        <f>VLOOKUP(A1058,CONSTATACIÓN!A1052:O6497,13,FALSE)</f>
        <v>#N/A</v>
      </c>
      <c r="F1058" s="49" t="s">
        <v>535</v>
      </c>
      <c r="G1058" s="49" t="s">
        <v>459</v>
      </c>
      <c r="I1058" s="47" t="str">
        <f>VLOOKUP(Tabla1[[#This Row],[Código]],[1]MATRIZ!$A$2:$Q$4581,16,FALSE)</f>
        <v>BIENES</v>
      </c>
      <c r="J1058" s="47" t="str">
        <f>VLOOKUP(Tabla1[[#This Row],[Código]],[1]MATRIZ!$A$2:$Q$4581,17,FALSE)</f>
        <v>FAUSTO FARINANGO</v>
      </c>
      <c r="K1058" s="47"/>
      <c r="L1058" s="22"/>
      <c r="N1058" s="22"/>
      <c r="AX1058" s="23"/>
      <c r="AZ1058" s="23"/>
      <c r="BA1058" s="23"/>
      <c r="BB1058" s="23"/>
      <c r="BV1058" s="23"/>
      <c r="BW1058" s="1"/>
      <c r="BX1058" s="1"/>
    </row>
    <row r="1059" spans="1:76" ht="29" x14ac:dyDescent="0.35">
      <c r="A1059" s="54">
        <v>819</v>
      </c>
      <c r="B1059" s="57" t="s">
        <v>219</v>
      </c>
      <c r="C1059" s="69">
        <v>0</v>
      </c>
      <c r="D1059" s="44" t="e">
        <f>VLOOKUP($A1059,CONSTATACIÓN!A:O,3,0)</f>
        <v>#N/A</v>
      </c>
      <c r="E1059" s="44" t="e">
        <f>VLOOKUP(A1059,CONSTATACIÓN!A1053:O6498,13,FALSE)</f>
        <v>#N/A</v>
      </c>
      <c r="F1059" s="49" t="s">
        <v>483</v>
      </c>
      <c r="G1059" s="49" t="s">
        <v>436</v>
      </c>
      <c r="I1059" s="47" t="e">
        <f>VLOOKUP(Tabla1[[#This Row],[Código]],[1]MATRIZ!$A$2:$Q$4581,16,FALSE)</f>
        <v>#N/A</v>
      </c>
      <c r="J1059" s="47" t="e">
        <f>VLOOKUP(Tabla1[[#This Row],[Código]],[1]MATRIZ!$A$2:$Q$4581,17,FALSE)</f>
        <v>#N/A</v>
      </c>
      <c r="K1059" s="47"/>
      <c r="L1059" s="22"/>
      <c r="N1059" s="22"/>
      <c r="AX1059" s="23"/>
      <c r="AZ1059" s="23"/>
      <c r="BA1059" s="23"/>
      <c r="BB1059" s="23"/>
      <c r="BV1059" s="23"/>
      <c r="BW1059" s="1"/>
      <c r="BX1059" s="1"/>
    </row>
    <row r="1060" spans="1:76" ht="29" x14ac:dyDescent="0.35">
      <c r="A1060" s="54">
        <v>820</v>
      </c>
      <c r="B1060" s="57" t="s">
        <v>219</v>
      </c>
      <c r="C1060" s="69">
        <v>0</v>
      </c>
      <c r="D1060" s="44" t="e">
        <f>VLOOKUP($A1060,CONSTATACIÓN!A:O,3,0)</f>
        <v>#N/A</v>
      </c>
      <c r="E1060" s="44" t="e">
        <f>VLOOKUP(A1060,CONSTATACIÓN!A1054:O6499,13,FALSE)</f>
        <v>#N/A</v>
      </c>
      <c r="F1060" s="49" t="s">
        <v>535</v>
      </c>
      <c r="G1060" s="49" t="s">
        <v>459</v>
      </c>
      <c r="I1060" s="47" t="str">
        <f>VLOOKUP(Tabla1[[#This Row],[Código]],[1]MATRIZ!$A$2:$Q$4581,16,FALSE)</f>
        <v>BIENES</v>
      </c>
      <c r="J1060" s="47" t="str">
        <f>VLOOKUP(Tabla1[[#This Row],[Código]],[1]MATRIZ!$A$2:$Q$4581,17,FALSE)</f>
        <v>TATIANA GARCIA</v>
      </c>
      <c r="K1060" s="47"/>
      <c r="AX1060" s="23"/>
      <c r="AZ1060" s="23"/>
      <c r="BA1060" s="23"/>
      <c r="BB1060" s="23"/>
      <c r="BV1060" s="23"/>
      <c r="BW1060" s="1"/>
      <c r="BX1060" s="1"/>
    </row>
    <row r="1061" spans="1:76" ht="29" x14ac:dyDescent="0.35">
      <c r="A1061" s="54">
        <v>821</v>
      </c>
      <c r="B1061" s="57" t="s">
        <v>219</v>
      </c>
      <c r="C1061" s="69">
        <v>0</v>
      </c>
      <c r="D1061" s="44" t="e">
        <f>VLOOKUP($A1061,CONSTATACIÓN!A:O,3,0)</f>
        <v>#N/A</v>
      </c>
      <c r="E1061" s="44" t="e">
        <f>VLOOKUP(A1061,CONSTATACIÓN!A1055:O6500,13,FALSE)</f>
        <v>#N/A</v>
      </c>
      <c r="F1061" s="49" t="s">
        <v>535</v>
      </c>
      <c r="G1061" s="49" t="s">
        <v>459</v>
      </c>
      <c r="I1061" s="47" t="e">
        <f>VLOOKUP(Tabla1[[#This Row],[Código]],[1]MATRIZ!$A$2:$Q$4581,16,FALSE)</f>
        <v>#N/A</v>
      </c>
      <c r="J1061" s="47" t="e">
        <f>VLOOKUP(Tabla1[[#This Row],[Código]],[1]MATRIZ!$A$2:$Q$4581,17,FALSE)</f>
        <v>#N/A</v>
      </c>
      <c r="K1061" s="47"/>
      <c r="AX1061" s="23"/>
      <c r="AZ1061" s="23"/>
      <c r="BA1061" s="23"/>
      <c r="BB1061" s="23"/>
      <c r="BV1061" s="23"/>
      <c r="BW1061" s="1"/>
      <c r="BX1061" s="1"/>
    </row>
    <row r="1062" spans="1:76" ht="29" x14ac:dyDescent="0.35">
      <c r="A1062" s="54">
        <v>822</v>
      </c>
      <c r="B1062" s="57" t="s">
        <v>219</v>
      </c>
      <c r="C1062" s="69">
        <v>0</v>
      </c>
      <c r="D1062" s="44" t="e">
        <f>VLOOKUP($A1062,CONSTATACIÓN!A:O,3,0)</f>
        <v>#N/A</v>
      </c>
      <c r="E1062" s="44" t="e">
        <f>VLOOKUP(A1062,CONSTATACIÓN!A1056:O6501,13,FALSE)</f>
        <v>#N/A</v>
      </c>
      <c r="F1062" s="49" t="s">
        <v>483</v>
      </c>
      <c r="G1062" s="49" t="s">
        <v>436</v>
      </c>
      <c r="I1062" s="47" t="e">
        <f>VLOOKUP(Tabla1[[#This Row],[Código]],[1]MATRIZ!$A$2:$Q$4581,16,FALSE)</f>
        <v>#N/A</v>
      </c>
      <c r="J1062" s="47" t="e">
        <f>VLOOKUP(Tabla1[[#This Row],[Código]],[1]MATRIZ!$A$2:$Q$4581,17,FALSE)</f>
        <v>#N/A</v>
      </c>
      <c r="K1062" s="47"/>
      <c r="L1062" s="22"/>
      <c r="N1062" s="22"/>
      <c r="AX1062" s="23"/>
      <c r="AZ1062" s="23"/>
      <c r="BA1062" s="23"/>
      <c r="BB1062" s="23"/>
      <c r="BV1062" s="23"/>
      <c r="BW1062" s="1"/>
      <c r="BX1062" s="1"/>
    </row>
    <row r="1063" spans="1:76" ht="29" x14ac:dyDescent="0.35">
      <c r="A1063" s="54">
        <v>823</v>
      </c>
      <c r="B1063" s="57" t="s">
        <v>219</v>
      </c>
      <c r="C1063" s="69">
        <v>0</v>
      </c>
      <c r="D1063" s="44" t="e">
        <f>VLOOKUP($A1063,CONSTATACIÓN!A:O,3,0)</f>
        <v>#N/A</v>
      </c>
      <c r="E1063" s="44" t="e">
        <f>VLOOKUP(A1063,CONSTATACIÓN!A1057:O6502,13,FALSE)</f>
        <v>#N/A</v>
      </c>
      <c r="F1063" s="49" t="s">
        <v>535</v>
      </c>
      <c r="G1063" s="49" t="s">
        <v>459</v>
      </c>
      <c r="I1063" s="47" t="str">
        <f>VLOOKUP(Tabla1[[#This Row],[Código]],[1]MATRIZ!$A$2:$Q$4581,16,FALSE)</f>
        <v>ARCHIVO</v>
      </c>
      <c r="J1063" s="47" t="str">
        <f>VLOOKUP(Tabla1[[#This Row],[Código]],[1]MATRIZ!$A$2:$Q$4581,17,FALSE)</f>
        <v>ADRIANA FLORES</v>
      </c>
      <c r="K1063" s="47"/>
      <c r="AX1063" s="23"/>
      <c r="AZ1063" s="23"/>
      <c r="BA1063" s="23"/>
      <c r="BB1063" s="23"/>
      <c r="BV1063" s="23"/>
      <c r="BW1063" s="1"/>
      <c r="BX1063" s="1"/>
    </row>
    <row r="1064" spans="1:76" ht="29" x14ac:dyDescent="0.35">
      <c r="A1064" s="54">
        <v>824</v>
      </c>
      <c r="B1064" s="57" t="s">
        <v>219</v>
      </c>
      <c r="C1064" s="69">
        <v>0</v>
      </c>
      <c r="D1064" s="44" t="e">
        <f>VLOOKUP($A1064,CONSTATACIÓN!A:O,3,0)</f>
        <v>#N/A</v>
      </c>
      <c r="E1064" s="44" t="e">
        <f>VLOOKUP(A1064,CONSTATACIÓN!A1058:O6503,13,FALSE)</f>
        <v>#N/A</v>
      </c>
      <c r="F1064" s="49" t="s">
        <v>535</v>
      </c>
      <c r="G1064" s="49" t="s">
        <v>459</v>
      </c>
      <c r="I1064" s="47" t="str">
        <f>VLOOKUP(Tabla1[[#This Row],[Código]],[1]MATRIZ!$A$2:$Q$4581,16,FALSE)</f>
        <v>BIENES</v>
      </c>
      <c r="J1064" s="47" t="str">
        <f>VLOOKUP(Tabla1[[#This Row],[Código]],[1]MATRIZ!$A$2:$Q$4581,17,FALSE)</f>
        <v>FAUSTO FARINANGO</v>
      </c>
      <c r="K1064" s="47"/>
      <c r="AX1064" s="23"/>
      <c r="AZ1064" s="23"/>
      <c r="BA1064" s="23"/>
      <c r="BB1064" s="23"/>
      <c r="BV1064" s="23"/>
      <c r="BW1064" s="1"/>
      <c r="BX1064" s="1"/>
    </row>
    <row r="1065" spans="1:76" ht="29" x14ac:dyDescent="0.35">
      <c r="A1065" s="54">
        <v>825</v>
      </c>
      <c r="B1065" s="57" t="s">
        <v>219</v>
      </c>
      <c r="C1065" s="69">
        <v>0</v>
      </c>
      <c r="D1065" s="44" t="e">
        <f>VLOOKUP($A1065,CONSTATACIÓN!A:O,3,0)</f>
        <v>#N/A</v>
      </c>
      <c r="E1065" s="44" t="e">
        <f>VLOOKUP(A1065,CONSTATACIÓN!A1059:O6504,13,FALSE)</f>
        <v>#N/A</v>
      </c>
      <c r="F1065" s="49" t="s">
        <v>535</v>
      </c>
      <c r="G1065" s="49" t="s">
        <v>459</v>
      </c>
      <c r="I1065" s="47" t="e">
        <f>VLOOKUP(Tabla1[[#This Row],[Código]],[1]MATRIZ!$A$2:$Q$4581,16,FALSE)</f>
        <v>#N/A</v>
      </c>
      <c r="J1065" s="47" t="e">
        <f>VLOOKUP(Tabla1[[#This Row],[Código]],[1]MATRIZ!$A$2:$Q$4581,17,FALSE)</f>
        <v>#N/A</v>
      </c>
      <c r="K1065" s="47"/>
      <c r="L1065" s="22"/>
      <c r="N1065" s="22"/>
      <c r="AX1065" s="23"/>
      <c r="AZ1065" s="23"/>
      <c r="BA1065" s="23"/>
      <c r="BB1065" s="23"/>
      <c r="BV1065" s="23"/>
      <c r="BW1065" s="1"/>
      <c r="BX1065" s="1"/>
    </row>
    <row r="1066" spans="1:76" ht="29" x14ac:dyDescent="0.35">
      <c r="A1066" s="54">
        <v>826</v>
      </c>
      <c r="B1066" s="57" t="s">
        <v>219</v>
      </c>
      <c r="C1066" s="69">
        <v>0</v>
      </c>
      <c r="D1066" s="44" t="e">
        <f>VLOOKUP($A1066,CONSTATACIÓN!A:O,3,0)</f>
        <v>#N/A</v>
      </c>
      <c r="E1066" s="44" t="e">
        <f>VLOOKUP(A1066,CONSTATACIÓN!A1060:O6505,13,FALSE)</f>
        <v>#N/A</v>
      </c>
      <c r="F1066" s="49" t="s">
        <v>535</v>
      </c>
      <c r="G1066" s="49" t="s">
        <v>459</v>
      </c>
      <c r="I1066" s="47" t="e">
        <f>VLOOKUP(Tabla1[[#This Row],[Código]],[1]MATRIZ!$A$2:$Q$4581,16,FALSE)</f>
        <v>#N/A</v>
      </c>
      <c r="J1066" s="47" t="e">
        <f>VLOOKUP(Tabla1[[#This Row],[Código]],[1]MATRIZ!$A$2:$Q$4581,17,FALSE)</f>
        <v>#N/A</v>
      </c>
      <c r="K1066" s="47"/>
      <c r="L1066" s="22"/>
      <c r="N1066" s="22"/>
      <c r="AX1066" s="23"/>
      <c r="AZ1066" s="23"/>
      <c r="BA1066" s="23"/>
      <c r="BB1066" s="23"/>
      <c r="BV1066" s="23"/>
      <c r="BW1066" s="1"/>
      <c r="BX1066" s="1"/>
    </row>
    <row r="1067" spans="1:76" ht="29" x14ac:dyDescent="0.35">
      <c r="A1067" s="54">
        <v>827</v>
      </c>
      <c r="B1067" s="57" t="s">
        <v>219</v>
      </c>
      <c r="C1067" s="69">
        <v>0</v>
      </c>
      <c r="D1067" s="44" t="e">
        <f>VLOOKUP($A1067,CONSTATACIÓN!A:O,3,0)</f>
        <v>#N/A</v>
      </c>
      <c r="E1067" s="44" t="e">
        <f>VLOOKUP(A1067,CONSTATACIÓN!A1061:O6506,13,FALSE)</f>
        <v>#N/A</v>
      </c>
      <c r="F1067" s="49" t="s">
        <v>535</v>
      </c>
      <c r="G1067" s="49" t="s">
        <v>459</v>
      </c>
      <c r="I1067" s="47" t="str">
        <f>VLOOKUP(Tabla1[[#This Row],[Código]],[1]MATRIZ!$A$2:$Q$4581,16,FALSE)</f>
        <v>ARCHIVO</v>
      </c>
      <c r="J1067" s="47" t="str">
        <f>VLOOKUP(Tabla1[[#This Row],[Código]],[1]MATRIZ!$A$2:$Q$4581,17,FALSE)</f>
        <v>FERNANDO ZAPATA</v>
      </c>
      <c r="K1067" s="47"/>
      <c r="AX1067" s="23"/>
      <c r="AZ1067" s="23"/>
      <c r="BA1067" s="23"/>
      <c r="BB1067" s="23"/>
      <c r="BV1067" s="23"/>
      <c r="BW1067" s="1"/>
      <c r="BX1067" s="1"/>
    </row>
    <row r="1068" spans="1:76" ht="29" x14ac:dyDescent="0.35">
      <c r="A1068" s="54">
        <v>828</v>
      </c>
      <c r="B1068" s="57" t="s">
        <v>219</v>
      </c>
      <c r="C1068" s="69">
        <v>0</v>
      </c>
      <c r="D1068" s="44" t="e">
        <f>VLOOKUP($A1068,CONSTATACIÓN!A:O,3,0)</f>
        <v>#N/A</v>
      </c>
      <c r="E1068" s="44" t="e">
        <f>VLOOKUP(A1068,CONSTATACIÓN!A1062:O6507,13,FALSE)</f>
        <v>#N/A</v>
      </c>
      <c r="F1068" s="49" t="s">
        <v>535</v>
      </c>
      <c r="G1068" s="49" t="s">
        <v>459</v>
      </c>
      <c r="I1068" s="47" t="str">
        <f>VLOOKUP(Tabla1[[#This Row],[Código]],[1]MATRIZ!$A$2:$Q$4581,16,FALSE)</f>
        <v>BIENES</v>
      </c>
      <c r="J1068" s="47" t="str">
        <f>VLOOKUP(Tabla1[[#This Row],[Código]],[1]MATRIZ!$A$2:$Q$4581,17,FALSE)</f>
        <v>FAUSTO FARINANGO</v>
      </c>
      <c r="K1068" s="47"/>
      <c r="AX1068" s="23"/>
      <c r="AZ1068" s="23"/>
      <c r="BA1068" s="23"/>
      <c r="BB1068" s="23"/>
      <c r="BV1068" s="23"/>
      <c r="BW1068" s="1"/>
      <c r="BX1068" s="1"/>
    </row>
    <row r="1069" spans="1:76" ht="29" x14ac:dyDescent="0.35">
      <c r="A1069" s="54">
        <v>829</v>
      </c>
      <c r="B1069" s="57" t="s">
        <v>219</v>
      </c>
      <c r="C1069" s="69">
        <v>0</v>
      </c>
      <c r="D1069" s="44" t="e">
        <f>VLOOKUP($A1069,CONSTATACIÓN!A:O,3,0)</f>
        <v>#N/A</v>
      </c>
      <c r="E1069" s="44" t="e">
        <f>VLOOKUP(A1069,CONSTATACIÓN!A1063:O6508,13,FALSE)</f>
        <v>#N/A</v>
      </c>
      <c r="F1069" s="49" t="s">
        <v>535</v>
      </c>
      <c r="G1069" s="49" t="s">
        <v>459</v>
      </c>
      <c r="I1069" s="47" t="e">
        <f>VLOOKUP(Tabla1[[#This Row],[Código]],[1]MATRIZ!$A$2:$Q$4581,16,FALSE)</f>
        <v>#N/A</v>
      </c>
      <c r="J1069" s="47" t="e">
        <f>VLOOKUP(Tabla1[[#This Row],[Código]],[1]MATRIZ!$A$2:$Q$4581,17,FALSE)</f>
        <v>#N/A</v>
      </c>
      <c r="K1069" s="47"/>
      <c r="AX1069" s="23"/>
      <c r="AZ1069" s="23"/>
      <c r="BA1069" s="23"/>
      <c r="BB1069" s="23"/>
      <c r="BV1069" s="23"/>
      <c r="BW1069" s="1"/>
      <c r="BX1069" s="1"/>
    </row>
    <row r="1070" spans="1:76" ht="29" x14ac:dyDescent="0.35">
      <c r="A1070" s="54">
        <v>830</v>
      </c>
      <c r="B1070" s="57" t="s">
        <v>219</v>
      </c>
      <c r="C1070" s="69">
        <v>0</v>
      </c>
      <c r="D1070" s="44" t="e">
        <f>VLOOKUP($A1070,CONSTATACIÓN!A:O,3,0)</f>
        <v>#N/A</v>
      </c>
      <c r="E1070" s="44" t="e">
        <f>VLOOKUP(A1070,CONSTATACIÓN!A1064:O6509,13,FALSE)</f>
        <v>#N/A</v>
      </c>
      <c r="F1070" s="49" t="s">
        <v>535</v>
      </c>
      <c r="G1070" s="49" t="s">
        <v>459</v>
      </c>
      <c r="I1070" s="47" t="str">
        <f>VLOOKUP(Tabla1[[#This Row],[Código]],[1]MATRIZ!$A$2:$Q$4581,16,FALSE)</f>
        <v>BIENES</v>
      </c>
      <c r="J1070" s="47" t="str">
        <f>VLOOKUP(Tabla1[[#This Row],[Código]],[1]MATRIZ!$A$2:$Q$4581,17,FALSE)</f>
        <v>OFICINA-FAUSTO</v>
      </c>
      <c r="K1070" s="47"/>
      <c r="AX1070" s="23"/>
      <c r="AZ1070" s="23"/>
      <c r="BA1070" s="23"/>
      <c r="BB1070" s="23"/>
      <c r="BV1070" s="23"/>
      <c r="BW1070" s="1"/>
      <c r="BX1070" s="1"/>
    </row>
    <row r="1071" spans="1:76" ht="29" x14ac:dyDescent="0.35">
      <c r="A1071" s="54">
        <v>831</v>
      </c>
      <c r="B1071" s="57" t="s">
        <v>219</v>
      </c>
      <c r="C1071" s="69">
        <v>0</v>
      </c>
      <c r="D1071" s="44" t="e">
        <f>VLOOKUP($A1071,CONSTATACIÓN!A:O,3,0)</f>
        <v>#N/A</v>
      </c>
      <c r="E1071" s="44" t="e">
        <f>VLOOKUP(A1071,CONSTATACIÓN!A1065:O6510,13,FALSE)</f>
        <v>#N/A</v>
      </c>
      <c r="F1071" s="49" t="s">
        <v>535</v>
      </c>
      <c r="G1071" s="49" t="s">
        <v>459</v>
      </c>
      <c r="I1071" s="47" t="str">
        <f>VLOOKUP(Tabla1[[#This Row],[Código]],[1]MATRIZ!$A$2:$Q$4581,16,FALSE)</f>
        <v>JURIDICO</v>
      </c>
      <c r="J1071" s="47" t="str">
        <f>VLOOKUP(Tabla1[[#This Row],[Código]],[1]MATRIZ!$A$2:$Q$4581,17,FALSE)</f>
        <v>JOSE ZANBRANO</v>
      </c>
      <c r="K1071" s="47"/>
      <c r="AX1071" s="23"/>
      <c r="AZ1071" s="23"/>
      <c r="BA1071" s="23"/>
      <c r="BB1071" s="23"/>
      <c r="BV1071" s="23"/>
      <c r="BW1071" s="1"/>
      <c r="BX1071" s="1"/>
    </row>
    <row r="1072" spans="1:76" ht="29" x14ac:dyDescent="0.35">
      <c r="A1072" s="54">
        <v>832</v>
      </c>
      <c r="B1072" s="57" t="s">
        <v>262</v>
      </c>
      <c r="C1072" s="69">
        <v>0</v>
      </c>
      <c r="D1072" s="44" t="e">
        <f>VLOOKUP($A1072,CONSTATACIÓN!A:O,3,0)</f>
        <v>#N/A</v>
      </c>
      <c r="E1072" s="44" t="e">
        <f>VLOOKUP(A1072,CONSTATACIÓN!A1066:O6511,13,FALSE)</f>
        <v>#N/A</v>
      </c>
      <c r="F1072" s="49" t="s">
        <v>535</v>
      </c>
      <c r="G1072" s="49" t="s">
        <v>459</v>
      </c>
      <c r="I1072" s="47" t="e">
        <f>VLOOKUP(Tabla1[[#This Row],[Código]],[1]MATRIZ!$A$2:$Q$4581,16,FALSE)</f>
        <v>#N/A</v>
      </c>
      <c r="J1072" s="47" t="e">
        <f>VLOOKUP(Tabla1[[#This Row],[Código]],[1]MATRIZ!$A$2:$Q$4581,17,FALSE)</f>
        <v>#N/A</v>
      </c>
      <c r="K1072" s="47"/>
      <c r="AX1072" s="23"/>
      <c r="AZ1072" s="23"/>
      <c r="BA1072" s="23"/>
      <c r="BB1072" s="23"/>
      <c r="BV1072" s="23"/>
      <c r="BW1072" s="1"/>
      <c r="BX1072" s="1"/>
    </row>
    <row r="1073" spans="1:76" ht="29" x14ac:dyDescent="0.35">
      <c r="A1073" s="54">
        <v>833</v>
      </c>
      <c r="B1073" s="57" t="s">
        <v>262</v>
      </c>
      <c r="C1073" s="69">
        <v>0</v>
      </c>
      <c r="D1073" s="44" t="e">
        <f>VLOOKUP($A1073,CONSTATACIÓN!A:O,3,0)</f>
        <v>#N/A</v>
      </c>
      <c r="E1073" s="44" t="e">
        <f>VLOOKUP(A1073,CONSTATACIÓN!A1067:O6512,13,FALSE)</f>
        <v>#N/A</v>
      </c>
      <c r="F1073" s="49" t="s">
        <v>535</v>
      </c>
      <c r="G1073" s="49" t="s">
        <v>459</v>
      </c>
      <c r="I1073" s="47" t="e">
        <f>VLOOKUP(Tabla1[[#This Row],[Código]],[1]MATRIZ!$A$2:$Q$4581,16,FALSE)</f>
        <v>#N/A</v>
      </c>
      <c r="J1073" s="47" t="e">
        <f>VLOOKUP(Tabla1[[#This Row],[Código]],[1]MATRIZ!$A$2:$Q$4581,17,FALSE)</f>
        <v>#N/A</v>
      </c>
      <c r="K1073" s="47"/>
      <c r="AX1073" s="23"/>
      <c r="AZ1073" s="23"/>
      <c r="BA1073" s="23"/>
      <c r="BB1073" s="23"/>
      <c r="BV1073" s="23"/>
      <c r="BW1073" s="1"/>
      <c r="BX1073" s="1"/>
    </row>
    <row r="1074" spans="1:76" ht="29" x14ac:dyDescent="0.35">
      <c r="A1074" s="54">
        <v>834</v>
      </c>
      <c r="B1074" s="57" t="s">
        <v>262</v>
      </c>
      <c r="C1074" s="69">
        <v>0</v>
      </c>
      <c r="D1074" s="44" t="e">
        <f>VLOOKUP($A1074,CONSTATACIÓN!A:O,3,0)</f>
        <v>#N/A</v>
      </c>
      <c r="E1074" s="44" t="e">
        <f>VLOOKUP(A1074,CONSTATACIÓN!A1068:O6513,13,FALSE)</f>
        <v>#N/A</v>
      </c>
      <c r="F1074" s="49" t="s">
        <v>535</v>
      </c>
      <c r="G1074" s="49" t="s">
        <v>459</v>
      </c>
      <c r="I1074" s="47" t="e">
        <f>VLOOKUP(Tabla1[[#This Row],[Código]],[1]MATRIZ!$A$2:$Q$4581,16,FALSE)</f>
        <v>#N/A</v>
      </c>
      <c r="J1074" s="47" t="e">
        <f>VLOOKUP(Tabla1[[#This Row],[Código]],[1]MATRIZ!$A$2:$Q$4581,17,FALSE)</f>
        <v>#N/A</v>
      </c>
      <c r="K1074" s="47"/>
      <c r="AX1074" s="23"/>
      <c r="AZ1074" s="23"/>
      <c r="BA1074" s="23"/>
      <c r="BB1074" s="23"/>
      <c r="BV1074" s="23"/>
      <c r="BW1074" s="1"/>
      <c r="BX1074" s="1"/>
    </row>
    <row r="1075" spans="1:76" ht="29" x14ac:dyDescent="0.35">
      <c r="A1075" s="54">
        <v>835</v>
      </c>
      <c r="B1075" s="57" t="s">
        <v>262</v>
      </c>
      <c r="C1075" s="69">
        <v>0</v>
      </c>
      <c r="D1075" s="44" t="e">
        <f>VLOOKUP($A1075,CONSTATACIÓN!A:O,3,0)</f>
        <v>#N/A</v>
      </c>
      <c r="E1075" s="44" t="e">
        <f>VLOOKUP(A1075,CONSTATACIÓN!A1069:O6514,13,FALSE)</f>
        <v>#N/A</v>
      </c>
      <c r="F1075" s="49" t="s">
        <v>535</v>
      </c>
      <c r="G1075" s="49" t="s">
        <v>459</v>
      </c>
      <c r="I1075" s="47" t="str">
        <f>VLOOKUP(Tabla1[[#This Row],[Código]],[1]MATRIZ!$A$2:$Q$4581,16,FALSE)</f>
        <v>MONUMENTO</v>
      </c>
      <c r="J1075" s="47" t="str">
        <f>VLOOKUP(Tabla1[[#This Row],[Código]],[1]MATRIZ!$A$2:$Q$4581,17,FALSE)</f>
        <v>NOVENO PISO</v>
      </c>
      <c r="K1075" s="47"/>
      <c r="AX1075" s="23"/>
      <c r="AZ1075" s="23"/>
      <c r="BA1075" s="23"/>
      <c r="BB1075" s="23"/>
      <c r="BV1075" s="23"/>
      <c r="BW1075" s="1"/>
      <c r="BX1075" s="1"/>
    </row>
    <row r="1076" spans="1:76" ht="29" x14ac:dyDescent="0.35">
      <c r="A1076" s="54">
        <v>836</v>
      </c>
      <c r="B1076" s="57" t="s">
        <v>234</v>
      </c>
      <c r="C1076" s="69">
        <v>0</v>
      </c>
      <c r="D1076" s="44" t="e">
        <f>VLOOKUP($A1076,CONSTATACIÓN!A:O,3,0)</f>
        <v>#N/A</v>
      </c>
      <c r="E1076" s="44" t="e">
        <f>VLOOKUP(A1076,CONSTATACIÓN!A1070:O6515,13,FALSE)</f>
        <v>#N/A</v>
      </c>
      <c r="F1076" s="49" t="s">
        <v>535</v>
      </c>
      <c r="G1076" s="49" t="s">
        <v>459</v>
      </c>
      <c r="I1076" s="47" t="e">
        <f>VLOOKUP(Tabla1[[#This Row],[Código]],[1]MATRIZ!$A$2:$Q$4581,16,FALSE)</f>
        <v>#N/A</v>
      </c>
      <c r="J1076" s="47" t="e">
        <f>VLOOKUP(Tabla1[[#This Row],[Código]],[1]MATRIZ!$A$2:$Q$4581,17,FALSE)</f>
        <v>#N/A</v>
      </c>
      <c r="K1076" s="47"/>
      <c r="AX1076" s="23"/>
      <c r="AZ1076" s="23"/>
      <c r="BA1076" s="23"/>
      <c r="BB1076" s="23"/>
      <c r="BV1076" s="23"/>
      <c r="BW1076" s="1"/>
      <c r="BX1076" s="1"/>
    </row>
    <row r="1077" spans="1:76" ht="29" x14ac:dyDescent="0.35">
      <c r="A1077" s="54">
        <v>837</v>
      </c>
      <c r="B1077" s="57" t="s">
        <v>234</v>
      </c>
      <c r="C1077" s="69">
        <v>0</v>
      </c>
      <c r="D1077" s="44" t="e">
        <f>VLOOKUP($A1077,CONSTATACIÓN!A:O,3,0)</f>
        <v>#N/A</v>
      </c>
      <c r="E1077" s="44" t="e">
        <f>VLOOKUP(A1077,CONSTATACIÓN!A1071:O6516,13,FALSE)</f>
        <v>#N/A</v>
      </c>
      <c r="F1077" s="49" t="s">
        <v>535</v>
      </c>
      <c r="G1077" s="49" t="s">
        <v>459</v>
      </c>
      <c r="I1077" s="47" t="e">
        <f>VLOOKUP(Tabla1[[#This Row],[Código]],[1]MATRIZ!$A$2:$Q$4581,16,FALSE)</f>
        <v>#N/A</v>
      </c>
      <c r="J1077" s="47" t="e">
        <f>VLOOKUP(Tabla1[[#This Row],[Código]],[1]MATRIZ!$A$2:$Q$4581,17,FALSE)</f>
        <v>#N/A</v>
      </c>
      <c r="K1077" s="47"/>
      <c r="AX1077" s="23"/>
      <c r="AZ1077" s="23"/>
      <c r="BA1077" s="23"/>
      <c r="BB1077" s="23"/>
      <c r="BV1077" s="23"/>
      <c r="BW1077" s="1"/>
      <c r="BX1077" s="1"/>
    </row>
    <row r="1078" spans="1:76" ht="29" x14ac:dyDescent="0.35">
      <c r="A1078" s="54">
        <v>838</v>
      </c>
      <c r="B1078" s="57" t="s">
        <v>234</v>
      </c>
      <c r="C1078" s="69">
        <v>0</v>
      </c>
      <c r="D1078" s="44" t="e">
        <f>VLOOKUP($A1078,CONSTATACIÓN!A:O,3,0)</f>
        <v>#N/A</v>
      </c>
      <c r="E1078" s="44" t="e">
        <f>VLOOKUP(A1078,CONSTATACIÓN!A1072:O6517,13,FALSE)</f>
        <v>#N/A</v>
      </c>
      <c r="F1078" s="49" t="s">
        <v>535</v>
      </c>
      <c r="G1078" s="49" t="s">
        <v>459</v>
      </c>
      <c r="I1078" s="47" t="e">
        <f>VLOOKUP(Tabla1[[#This Row],[Código]],[1]MATRIZ!$A$2:$Q$4581,16,FALSE)</f>
        <v>#N/A</v>
      </c>
      <c r="J1078" s="47" t="e">
        <f>VLOOKUP(Tabla1[[#This Row],[Código]],[1]MATRIZ!$A$2:$Q$4581,17,FALSE)</f>
        <v>#N/A</v>
      </c>
      <c r="K1078" s="47"/>
      <c r="AX1078" s="23"/>
      <c r="AZ1078" s="23"/>
      <c r="BA1078" s="23"/>
      <c r="BB1078" s="23"/>
      <c r="BV1078" s="23"/>
      <c r="BW1078" s="1"/>
      <c r="BX1078" s="1"/>
    </row>
    <row r="1079" spans="1:76" ht="29" x14ac:dyDescent="0.35">
      <c r="A1079" s="54">
        <v>839</v>
      </c>
      <c r="B1079" s="57" t="s">
        <v>234</v>
      </c>
      <c r="C1079" s="69">
        <v>0</v>
      </c>
      <c r="D1079" s="44" t="e">
        <f>VLOOKUP($A1079,CONSTATACIÓN!A:O,3,0)</f>
        <v>#N/A</v>
      </c>
      <c r="E1079" s="44" t="e">
        <f>VLOOKUP(A1079,CONSTATACIÓN!A1073:O6518,13,FALSE)</f>
        <v>#N/A</v>
      </c>
      <c r="F1079" s="49" t="s">
        <v>535</v>
      </c>
      <c r="G1079" s="49" t="s">
        <v>459</v>
      </c>
      <c r="I1079" s="47" t="str">
        <f>VLOOKUP(Tabla1[[#This Row],[Código]],[1]MATRIZ!$A$2:$Q$4581,16,FALSE)</f>
        <v>SONIDO</v>
      </c>
      <c r="J1079" s="47" t="str">
        <f>VLOOKUP(Tabla1[[#This Row],[Código]],[1]MATRIZ!$A$2:$Q$4581,17,FALSE)</f>
        <v xml:space="preserve">BODEGA </v>
      </c>
      <c r="K1079" s="47"/>
      <c r="AX1079" s="23"/>
      <c r="AZ1079" s="23"/>
      <c r="BA1079" s="23"/>
      <c r="BB1079" s="23"/>
      <c r="BV1079" s="23"/>
      <c r="BW1079" s="1"/>
      <c r="BX1079" s="1"/>
    </row>
    <row r="1080" spans="1:76" ht="29" x14ac:dyDescent="0.35">
      <c r="A1080" s="54">
        <v>840</v>
      </c>
      <c r="B1080" s="57" t="s">
        <v>230</v>
      </c>
      <c r="C1080" s="69">
        <v>0</v>
      </c>
      <c r="D1080" s="44" t="e">
        <f>VLOOKUP($A1080,CONSTATACIÓN!A:O,3,0)</f>
        <v>#N/A</v>
      </c>
      <c r="E1080" s="44" t="e">
        <f>VLOOKUP(A1080,CONSTATACIÓN!A1074:O6519,13,FALSE)</f>
        <v>#N/A</v>
      </c>
      <c r="F1080" s="49" t="s">
        <v>535</v>
      </c>
      <c r="G1080" s="49" t="s">
        <v>459</v>
      </c>
      <c r="I1080" s="47" t="e">
        <f>VLOOKUP(Tabla1[[#This Row],[Código]],[1]MATRIZ!$A$2:$Q$4581,16,FALSE)</f>
        <v>#N/A</v>
      </c>
      <c r="J1080" s="47" t="e">
        <f>VLOOKUP(Tabla1[[#This Row],[Código]],[1]MATRIZ!$A$2:$Q$4581,17,FALSE)</f>
        <v>#N/A</v>
      </c>
      <c r="K1080" s="47"/>
      <c r="AX1080" s="23"/>
      <c r="AZ1080" s="23"/>
      <c r="BA1080" s="23"/>
      <c r="BB1080" s="23"/>
      <c r="BV1080" s="23"/>
      <c r="BW1080" s="1"/>
      <c r="BX1080" s="1"/>
    </row>
    <row r="1081" spans="1:76" ht="29" x14ac:dyDescent="0.35">
      <c r="A1081" s="54">
        <v>841</v>
      </c>
      <c r="B1081" s="57" t="s">
        <v>230</v>
      </c>
      <c r="C1081" s="69">
        <v>0</v>
      </c>
      <c r="D1081" s="44" t="e">
        <f>VLOOKUP($A1081,CONSTATACIÓN!A:O,3,0)</f>
        <v>#N/A</v>
      </c>
      <c r="E1081" s="44" t="e">
        <f>VLOOKUP(A1081,CONSTATACIÓN!A1075:O6520,13,FALSE)</f>
        <v>#N/A</v>
      </c>
      <c r="F1081" s="49" t="s">
        <v>535</v>
      </c>
      <c r="G1081" s="49" t="s">
        <v>459</v>
      </c>
      <c r="I1081" s="47" t="e">
        <f>VLOOKUP(Tabla1[[#This Row],[Código]],[1]MATRIZ!$A$2:$Q$4581,16,FALSE)</f>
        <v>#N/A</v>
      </c>
      <c r="J1081" s="47" t="e">
        <f>VLOOKUP(Tabla1[[#This Row],[Código]],[1]MATRIZ!$A$2:$Q$4581,17,FALSE)</f>
        <v>#N/A</v>
      </c>
      <c r="K1081" s="47"/>
      <c r="AX1081" s="23"/>
      <c r="AZ1081" s="23"/>
      <c r="BA1081" s="23"/>
      <c r="BB1081" s="23"/>
      <c r="BV1081" s="23"/>
      <c r="BW1081" s="1"/>
      <c r="BX1081" s="1"/>
    </row>
    <row r="1082" spans="1:76" ht="29" x14ac:dyDescent="0.35">
      <c r="A1082" s="54">
        <v>842</v>
      </c>
      <c r="B1082" s="57" t="s">
        <v>230</v>
      </c>
      <c r="C1082" s="69">
        <v>0</v>
      </c>
      <c r="D1082" s="44" t="e">
        <f>VLOOKUP($A1082,CONSTATACIÓN!A:O,3,0)</f>
        <v>#N/A</v>
      </c>
      <c r="E1082" s="44" t="e">
        <f>VLOOKUP(A1082,CONSTATACIÓN!A1076:O6521,13,FALSE)</f>
        <v>#N/A</v>
      </c>
      <c r="F1082" s="49" t="s">
        <v>535</v>
      </c>
      <c r="G1082" s="49" t="s">
        <v>459</v>
      </c>
      <c r="I1082" s="47" t="e">
        <f>VLOOKUP(Tabla1[[#This Row],[Código]],[1]MATRIZ!$A$2:$Q$4581,16,FALSE)</f>
        <v>#N/A</v>
      </c>
      <c r="J1082" s="47" t="e">
        <f>VLOOKUP(Tabla1[[#This Row],[Código]],[1]MATRIZ!$A$2:$Q$4581,17,FALSE)</f>
        <v>#N/A</v>
      </c>
      <c r="K1082" s="47"/>
      <c r="AX1082" s="23"/>
      <c r="AZ1082" s="23"/>
      <c r="BA1082" s="23"/>
      <c r="BB1082" s="23"/>
      <c r="BV1082" s="23"/>
      <c r="BW1082" s="1"/>
      <c r="BX1082" s="1"/>
    </row>
    <row r="1083" spans="1:76" ht="29" x14ac:dyDescent="0.35">
      <c r="A1083" s="54">
        <v>843</v>
      </c>
      <c r="B1083" s="57" t="s">
        <v>230</v>
      </c>
      <c r="C1083" s="69">
        <v>0</v>
      </c>
      <c r="D1083" s="44" t="e">
        <f>VLOOKUP($A1083,CONSTATACIÓN!A:O,3,0)</f>
        <v>#N/A</v>
      </c>
      <c r="E1083" s="44" t="e">
        <f>VLOOKUP(A1083,CONSTATACIÓN!A1077:O6522,13,FALSE)</f>
        <v>#N/A</v>
      </c>
      <c r="F1083" s="49" t="s">
        <v>535</v>
      </c>
      <c r="G1083" s="49" t="s">
        <v>459</v>
      </c>
      <c r="I1083" s="47" t="str">
        <f>VLOOKUP(Tabla1[[#This Row],[Código]],[1]MATRIZ!$A$2:$Q$4581,16,FALSE)</f>
        <v>ARCHIVO</v>
      </c>
      <c r="J1083" s="47" t="str">
        <f>VLOOKUP(Tabla1[[#This Row],[Código]],[1]MATRIZ!$A$2:$Q$4581,17,FALSE)</f>
        <v>IVAN ORTIZ</v>
      </c>
      <c r="K1083" s="47"/>
      <c r="AX1083" s="23"/>
      <c r="AZ1083" s="23"/>
      <c r="BA1083" s="23"/>
      <c r="BB1083" s="23"/>
      <c r="BV1083" s="23"/>
      <c r="BW1083" s="1"/>
      <c r="BX1083" s="1"/>
    </row>
    <row r="1084" spans="1:76" ht="29" x14ac:dyDescent="0.35">
      <c r="A1084" s="54">
        <v>844</v>
      </c>
      <c r="B1084" s="57" t="s">
        <v>230</v>
      </c>
      <c r="C1084" s="69">
        <v>0</v>
      </c>
      <c r="D1084" s="44" t="e">
        <f>VLOOKUP($A1084,CONSTATACIÓN!A:O,3,0)</f>
        <v>#N/A</v>
      </c>
      <c r="E1084" s="44" t="e">
        <f>VLOOKUP(A1084,CONSTATACIÓN!A1078:O6523,13,FALSE)</f>
        <v>#N/A</v>
      </c>
      <c r="F1084" s="49" t="s">
        <v>535</v>
      </c>
      <c r="G1084" s="49" t="s">
        <v>459</v>
      </c>
      <c r="I1084" s="47" t="str">
        <f>VLOOKUP(Tabla1[[#This Row],[Código]],[1]MATRIZ!$A$2:$Q$4581,16,FALSE)</f>
        <v>TICS</v>
      </c>
      <c r="J1084" s="47" t="str">
        <f>VLOOKUP(Tabla1[[#This Row],[Código]],[1]MATRIZ!$A$2:$Q$4581,17,FALSE)</f>
        <v>CARLOS TOAPANTA</v>
      </c>
      <c r="K1084" s="47"/>
      <c r="AX1084" s="23"/>
      <c r="AZ1084" s="23"/>
      <c r="BA1084" s="23"/>
      <c r="BB1084" s="23"/>
      <c r="BV1084" s="23"/>
      <c r="BW1084" s="1"/>
      <c r="BX1084" s="1"/>
    </row>
    <row r="1085" spans="1:76" ht="29" x14ac:dyDescent="0.35">
      <c r="A1085" s="54">
        <v>845</v>
      </c>
      <c r="B1085" s="57" t="s">
        <v>230</v>
      </c>
      <c r="C1085" s="69">
        <v>0</v>
      </c>
      <c r="D1085" s="44" t="e">
        <f>VLOOKUP($A1085,CONSTATACIÓN!A:O,3,0)</f>
        <v>#N/A</v>
      </c>
      <c r="E1085" s="44" t="e">
        <f>VLOOKUP(A1085,CONSTATACIÓN!A1079:O6524,13,FALSE)</f>
        <v>#N/A</v>
      </c>
      <c r="F1085" s="49" t="s">
        <v>535</v>
      </c>
      <c r="G1085" s="49" t="s">
        <v>459</v>
      </c>
      <c r="I1085" s="47" t="e">
        <f>VLOOKUP(Tabla1[[#This Row],[Código]],[1]MATRIZ!$A$2:$Q$4581,16,FALSE)</f>
        <v>#N/A</v>
      </c>
      <c r="J1085" s="47" t="e">
        <f>VLOOKUP(Tabla1[[#This Row],[Código]],[1]MATRIZ!$A$2:$Q$4581,17,FALSE)</f>
        <v>#N/A</v>
      </c>
      <c r="K1085" s="47"/>
      <c r="AX1085" s="23"/>
      <c r="AZ1085" s="23"/>
      <c r="BA1085" s="23"/>
      <c r="BB1085" s="23"/>
      <c r="BV1085" s="23"/>
      <c r="BW1085" s="1"/>
      <c r="BX1085" s="1"/>
    </row>
    <row r="1086" spans="1:76" ht="29" x14ac:dyDescent="0.35">
      <c r="A1086" s="54">
        <v>846</v>
      </c>
      <c r="B1086" s="57" t="s">
        <v>119</v>
      </c>
      <c r="C1086" s="69">
        <v>0</v>
      </c>
      <c r="D1086" s="44" t="e">
        <f>VLOOKUP($A1086,CONSTATACIÓN!A:O,3,0)</f>
        <v>#N/A</v>
      </c>
      <c r="E1086" s="44" t="e">
        <f>VLOOKUP(A1086,CONSTATACIÓN!A1080:O6525,13,FALSE)</f>
        <v>#N/A</v>
      </c>
      <c r="F1086" s="49" t="s">
        <v>535</v>
      </c>
      <c r="G1086" s="49" t="s">
        <v>459</v>
      </c>
      <c r="I1086" s="47" t="e">
        <f>VLOOKUP(Tabla1[[#This Row],[Código]],[1]MATRIZ!$A$2:$Q$4581,16,FALSE)</f>
        <v>#N/A</v>
      </c>
      <c r="J1086" s="47" t="e">
        <f>VLOOKUP(Tabla1[[#This Row],[Código]],[1]MATRIZ!$A$2:$Q$4581,17,FALSE)</f>
        <v>#N/A</v>
      </c>
      <c r="K1086" s="47"/>
      <c r="AX1086" s="23"/>
      <c r="AZ1086" s="23"/>
      <c r="BA1086" s="23"/>
      <c r="BB1086" s="23"/>
      <c r="BV1086" s="23"/>
      <c r="BW1086" s="1"/>
      <c r="BX1086" s="1"/>
    </row>
    <row r="1087" spans="1:76" ht="29" x14ac:dyDescent="0.35">
      <c r="A1087" s="54">
        <v>847</v>
      </c>
      <c r="B1087" s="57" t="s">
        <v>119</v>
      </c>
      <c r="C1087" s="69">
        <v>0</v>
      </c>
      <c r="D1087" s="44" t="e">
        <f>VLOOKUP($A1087,CONSTATACIÓN!A:O,3,0)</f>
        <v>#N/A</v>
      </c>
      <c r="E1087" s="44" t="e">
        <f>VLOOKUP(A1087,CONSTATACIÓN!A1081:O6526,13,FALSE)</f>
        <v>#N/A</v>
      </c>
      <c r="F1087" s="49" t="s">
        <v>535</v>
      </c>
      <c r="G1087" s="49" t="s">
        <v>459</v>
      </c>
      <c r="I1087" s="47" t="str">
        <f>VLOOKUP(Tabla1[[#This Row],[Código]],[1]MATRIZ!$A$2:$Q$4581,16,FALSE)</f>
        <v>ARCHIVO-PLAZA CULTURAL</v>
      </c>
      <c r="J1087" s="47">
        <f>VLOOKUP(Tabla1[[#This Row],[Código]],[1]MATRIZ!$A$2:$Q$4581,17,FALSE)</f>
        <v>0</v>
      </c>
      <c r="K1087" s="47"/>
      <c r="AX1087" s="23"/>
      <c r="AZ1087" s="23"/>
      <c r="BA1087" s="23"/>
      <c r="BB1087" s="23"/>
      <c r="BV1087" s="23"/>
      <c r="BW1087" s="1"/>
      <c r="BX1087" s="1"/>
    </row>
    <row r="1088" spans="1:76" ht="29" x14ac:dyDescent="0.35">
      <c r="A1088" s="54">
        <v>848</v>
      </c>
      <c r="B1088" s="57" t="s">
        <v>85</v>
      </c>
      <c r="C1088" s="69">
        <v>0</v>
      </c>
      <c r="D1088" s="44" t="e">
        <f>VLOOKUP($A1088,CONSTATACIÓN!A:O,3,0)</f>
        <v>#N/A</v>
      </c>
      <c r="E1088" s="44" t="e">
        <f>VLOOKUP(A1088,CONSTATACIÓN!A1082:O6527,13,FALSE)</f>
        <v>#N/A</v>
      </c>
      <c r="F1088" s="49" t="s">
        <v>535</v>
      </c>
      <c r="G1088" s="49" t="s">
        <v>459</v>
      </c>
      <c r="I1088" s="47" t="str">
        <f>VLOOKUP(Tabla1[[#This Row],[Código]],[1]MATRIZ!$A$2:$Q$4581,16,FALSE)</f>
        <v>JURIDICO</v>
      </c>
      <c r="J1088" s="47" t="str">
        <f>VLOOKUP(Tabla1[[#This Row],[Código]],[1]MATRIZ!$A$2:$Q$4581,17,FALSE)</f>
        <v>JOSE ZANBRANO</v>
      </c>
      <c r="K1088" s="47"/>
      <c r="AX1088" s="23"/>
      <c r="AZ1088" s="23"/>
      <c r="BA1088" s="23"/>
      <c r="BB1088" s="23"/>
      <c r="BV1088" s="23"/>
      <c r="BW1088" s="1"/>
      <c r="BX1088" s="1"/>
    </row>
    <row r="1089" spans="1:76" ht="29" x14ac:dyDescent="0.35">
      <c r="A1089" s="54">
        <v>849</v>
      </c>
      <c r="B1089" s="57" t="s">
        <v>85</v>
      </c>
      <c r="C1089" s="69">
        <v>0</v>
      </c>
      <c r="D1089" s="44" t="e">
        <f>VLOOKUP($A1089,CONSTATACIÓN!A:O,3,0)</f>
        <v>#N/A</v>
      </c>
      <c r="E1089" s="44" t="e">
        <f>VLOOKUP(A1089,CONSTATACIÓN!A1083:O6528,13,FALSE)</f>
        <v>#N/A</v>
      </c>
      <c r="F1089" s="49" t="s">
        <v>535</v>
      </c>
      <c r="G1089" s="49" t="s">
        <v>459</v>
      </c>
      <c r="I1089" s="47" t="e">
        <f>VLOOKUP(Tabla1[[#This Row],[Código]],[1]MATRIZ!$A$2:$Q$4581,16,FALSE)</f>
        <v>#N/A</v>
      </c>
      <c r="J1089" s="47" t="e">
        <f>VLOOKUP(Tabla1[[#This Row],[Código]],[1]MATRIZ!$A$2:$Q$4581,17,FALSE)</f>
        <v>#N/A</v>
      </c>
      <c r="K1089" s="47"/>
      <c r="AX1089" s="23"/>
      <c r="AZ1089" s="23"/>
      <c r="BA1089" s="23"/>
      <c r="BB1089" s="23"/>
      <c r="BV1089" s="23"/>
      <c r="BW1089" s="1"/>
      <c r="BX1089" s="1"/>
    </row>
    <row r="1090" spans="1:76" ht="29" x14ac:dyDescent="0.35">
      <c r="A1090" s="54">
        <v>850</v>
      </c>
      <c r="B1090" s="57" t="s">
        <v>227</v>
      </c>
      <c r="C1090" s="69">
        <v>0</v>
      </c>
      <c r="D1090" s="44" t="e">
        <f>VLOOKUP($A1090,CONSTATACIÓN!A:O,3,0)</f>
        <v>#N/A</v>
      </c>
      <c r="E1090" s="44" t="e">
        <f>VLOOKUP(A1090,CONSTATACIÓN!A1084:O6529,13,FALSE)</f>
        <v>#N/A</v>
      </c>
      <c r="F1090" s="49" t="s">
        <v>535</v>
      </c>
      <c r="G1090" s="49" t="s">
        <v>459</v>
      </c>
      <c r="I1090" s="47" t="e">
        <f>VLOOKUP(Tabla1[[#This Row],[Código]],[1]MATRIZ!$A$2:$Q$4581,16,FALSE)</f>
        <v>#N/A</v>
      </c>
      <c r="J1090" s="47" t="e">
        <f>VLOOKUP(Tabla1[[#This Row],[Código]],[1]MATRIZ!$A$2:$Q$4581,17,FALSE)</f>
        <v>#N/A</v>
      </c>
      <c r="K1090" s="47"/>
      <c r="AX1090" s="23"/>
      <c r="AZ1090" s="23"/>
      <c r="BA1090" s="23"/>
      <c r="BB1090" s="23"/>
      <c r="BV1090" s="23"/>
      <c r="BW1090" s="1"/>
      <c r="BX1090" s="1"/>
    </row>
    <row r="1091" spans="1:76" ht="29" x14ac:dyDescent="0.35">
      <c r="A1091" s="54">
        <v>851</v>
      </c>
      <c r="B1091" s="57" t="s">
        <v>245</v>
      </c>
      <c r="C1091" s="69">
        <v>0</v>
      </c>
      <c r="D1091" s="44" t="e">
        <f>VLOOKUP($A1091,CONSTATACIÓN!A:O,3,0)</f>
        <v>#N/A</v>
      </c>
      <c r="E1091" s="44" t="e">
        <f>VLOOKUP(A1091,CONSTATACIÓN!A1085:O6530,13,FALSE)</f>
        <v>#N/A</v>
      </c>
      <c r="F1091" s="49" t="s">
        <v>535</v>
      </c>
      <c r="G1091" s="49" t="s">
        <v>459</v>
      </c>
      <c r="I1091" s="47" t="str">
        <f>VLOOKUP(Tabla1[[#This Row],[Código]],[1]MATRIZ!$A$2:$Q$4581,16,FALSE)</f>
        <v>PLAZA DEL CACAO</v>
      </c>
      <c r="J1091" s="47" t="str">
        <f>VLOOKUP(Tabla1[[#This Row],[Código]],[1]MATRIZ!$A$2:$Q$4581,17,FALSE)</f>
        <v>TIENDA</v>
      </c>
      <c r="K1091" s="47"/>
      <c r="AX1091" s="23"/>
      <c r="AZ1091" s="23"/>
      <c r="BA1091" s="23"/>
      <c r="BB1091" s="23"/>
      <c r="BV1091" s="23"/>
      <c r="BW1091" s="1"/>
      <c r="BX1091" s="1"/>
    </row>
    <row r="1092" spans="1:76" ht="29" x14ac:dyDescent="0.35">
      <c r="A1092" s="54">
        <v>852</v>
      </c>
      <c r="B1092" s="57" t="s">
        <v>259</v>
      </c>
      <c r="C1092" s="69">
        <v>0</v>
      </c>
      <c r="D1092" s="44" t="e">
        <f>VLOOKUP($A1092,CONSTATACIÓN!A:O,3,0)</f>
        <v>#N/A</v>
      </c>
      <c r="E1092" s="44" t="e">
        <f>VLOOKUP(A1092,CONSTATACIÓN!A1086:O6531,13,FALSE)</f>
        <v>#N/A</v>
      </c>
      <c r="F1092" s="49" t="s">
        <v>535</v>
      </c>
      <c r="G1092" s="49" t="s">
        <v>459</v>
      </c>
      <c r="I1092" s="47" t="e">
        <f>VLOOKUP(Tabla1[[#This Row],[Código]],[1]MATRIZ!$A$2:$Q$4581,16,FALSE)</f>
        <v>#N/A</v>
      </c>
      <c r="J1092" s="47" t="e">
        <f>VLOOKUP(Tabla1[[#This Row],[Código]],[1]MATRIZ!$A$2:$Q$4581,17,FALSE)</f>
        <v>#N/A</v>
      </c>
      <c r="K1092" s="47"/>
      <c r="AX1092" s="23"/>
      <c r="AZ1092" s="23"/>
      <c r="BA1092" s="23"/>
      <c r="BB1092" s="23"/>
      <c r="BV1092" s="23"/>
      <c r="BW1092" s="1"/>
      <c r="BX1092" s="1"/>
    </row>
    <row r="1093" spans="1:76" ht="29" x14ac:dyDescent="0.35">
      <c r="A1093" s="54">
        <v>853</v>
      </c>
      <c r="B1093" s="57" t="s">
        <v>246</v>
      </c>
      <c r="C1093" s="69">
        <v>0</v>
      </c>
      <c r="D1093" s="44" t="e">
        <f>VLOOKUP($A1093,CONSTATACIÓN!A:O,3,0)</f>
        <v>#N/A</v>
      </c>
      <c r="E1093" s="44" t="e">
        <f>VLOOKUP(A1093,CONSTATACIÓN!A1087:O6532,13,FALSE)</f>
        <v>#N/A</v>
      </c>
      <c r="F1093" s="49" t="s">
        <v>535</v>
      </c>
      <c r="G1093" s="49" t="s">
        <v>459</v>
      </c>
      <c r="I1093" s="47" t="str">
        <f>VLOOKUP(Tabla1[[#This Row],[Código]],[1]MATRIZ!$A$2:$Q$4581,16,FALSE)</f>
        <v>MONUMENTO</v>
      </c>
      <c r="J1093" s="47" t="str">
        <f>VLOOKUP(Tabla1[[#This Row],[Código]],[1]MATRIZ!$A$2:$Q$4581,17,FALSE)</f>
        <v>SEPTIMO PISO</v>
      </c>
      <c r="K1093" s="47"/>
      <c r="AX1093" s="23"/>
      <c r="AZ1093" s="23"/>
      <c r="BA1093" s="23"/>
      <c r="BB1093" s="23"/>
      <c r="BV1093" s="23"/>
      <c r="BW1093" s="1"/>
      <c r="BX1093" s="1"/>
    </row>
    <row r="1094" spans="1:76" ht="29" x14ac:dyDescent="0.35">
      <c r="A1094" s="54">
        <v>854</v>
      </c>
      <c r="B1094" s="57" t="s">
        <v>119</v>
      </c>
      <c r="C1094" s="69">
        <v>0</v>
      </c>
      <c r="D1094" s="44" t="e">
        <f>VLOOKUP($A1094,CONSTATACIÓN!A:O,3,0)</f>
        <v>#N/A</v>
      </c>
      <c r="E1094" s="44" t="e">
        <f>VLOOKUP(A1094,CONSTATACIÓN!A1088:O6533,13,FALSE)</f>
        <v>#N/A</v>
      </c>
      <c r="F1094" s="49" t="s">
        <v>535</v>
      </c>
      <c r="G1094" s="49" t="s">
        <v>459</v>
      </c>
      <c r="I1094" s="47" t="str">
        <f>VLOOKUP(Tabla1[[#This Row],[Código]],[1]MATRIZ!$A$2:$Q$4581,16,FALSE)</f>
        <v>MONUMENTO</v>
      </c>
      <c r="J1094" s="47" t="str">
        <f>VLOOKUP(Tabla1[[#This Row],[Código]],[1]MATRIZ!$A$2:$Q$4581,17,FALSE)</f>
        <v>SEPTIMO PISO</v>
      </c>
      <c r="K1094" s="47"/>
      <c r="AX1094" s="23"/>
      <c r="AZ1094" s="23"/>
      <c r="BA1094" s="23"/>
      <c r="BB1094" s="23"/>
      <c r="BV1094" s="23"/>
      <c r="BW1094" s="1"/>
      <c r="BX1094" s="1"/>
    </row>
    <row r="1095" spans="1:76" ht="29" x14ac:dyDescent="0.35">
      <c r="A1095" s="54">
        <v>855</v>
      </c>
      <c r="B1095" s="57" t="s">
        <v>264</v>
      </c>
      <c r="C1095" s="69">
        <v>0</v>
      </c>
      <c r="D1095" s="44" t="e">
        <f>VLOOKUP($A1095,CONSTATACIÓN!A:O,3,0)</f>
        <v>#N/A</v>
      </c>
      <c r="E1095" s="44" t="e">
        <f>VLOOKUP(A1095,CONSTATACIÓN!A1089:O6534,13,FALSE)</f>
        <v>#N/A</v>
      </c>
      <c r="F1095" s="49" t="s">
        <v>535</v>
      </c>
      <c r="G1095" s="49" t="s">
        <v>459</v>
      </c>
      <c r="I1095" s="47" t="e">
        <f>VLOOKUP(Tabla1[[#This Row],[Código]],[1]MATRIZ!$A$2:$Q$4581,16,FALSE)</f>
        <v>#N/A</v>
      </c>
      <c r="J1095" s="47" t="e">
        <f>VLOOKUP(Tabla1[[#This Row],[Código]],[1]MATRIZ!$A$2:$Q$4581,17,FALSE)</f>
        <v>#N/A</v>
      </c>
      <c r="K1095" s="47"/>
      <c r="AX1095" s="23"/>
      <c r="AZ1095" s="23"/>
      <c r="BA1095" s="23"/>
      <c r="BB1095" s="23"/>
      <c r="BV1095" s="23"/>
      <c r="BW1095" s="1"/>
      <c r="BX1095" s="1"/>
    </row>
    <row r="1096" spans="1:76" ht="29" x14ac:dyDescent="0.35">
      <c r="A1096" s="54">
        <v>856</v>
      </c>
      <c r="B1096" s="57" t="s">
        <v>289</v>
      </c>
      <c r="C1096" s="69">
        <v>0</v>
      </c>
      <c r="D1096" s="44" t="e">
        <f>VLOOKUP($A1096,CONSTATACIÓN!A:O,3,0)</f>
        <v>#N/A</v>
      </c>
      <c r="E1096" s="44" t="e">
        <f>VLOOKUP(A1096,CONSTATACIÓN!A1090:O6535,13,FALSE)</f>
        <v>#N/A</v>
      </c>
      <c r="F1096" s="49" t="s">
        <v>535</v>
      </c>
      <c r="G1096" s="49" t="s">
        <v>459</v>
      </c>
      <c r="I1096" s="47" t="str">
        <f>VLOOKUP(Tabla1[[#This Row],[Código]],[1]MATRIZ!$A$2:$Q$4581,16,FALSE)</f>
        <v>BIENES</v>
      </c>
      <c r="J1096" s="47" t="str">
        <f>VLOOKUP(Tabla1[[#This Row],[Código]],[1]MATRIZ!$A$2:$Q$4581,17,FALSE)</f>
        <v>BODEGA SUMINISTROS</v>
      </c>
      <c r="K1096" s="47"/>
      <c r="AX1096" s="23"/>
      <c r="AZ1096" s="23"/>
      <c r="BA1096" s="23"/>
      <c r="BB1096" s="23"/>
      <c r="BV1096" s="23"/>
      <c r="BW1096" s="1"/>
      <c r="BX1096" s="1"/>
    </row>
    <row r="1097" spans="1:76" ht="29" x14ac:dyDescent="0.35">
      <c r="A1097" s="54">
        <v>857</v>
      </c>
      <c r="B1097" s="57" t="s">
        <v>85</v>
      </c>
      <c r="C1097" s="69">
        <v>0</v>
      </c>
      <c r="D1097" s="44" t="e">
        <f>VLOOKUP($A1097,CONSTATACIÓN!A:O,3,0)</f>
        <v>#N/A</v>
      </c>
      <c r="E1097" s="44" t="e">
        <f>VLOOKUP(A1097,CONSTATACIÓN!A1091:O6536,13,FALSE)</f>
        <v>#N/A</v>
      </c>
      <c r="F1097" s="49" t="s">
        <v>535</v>
      </c>
      <c r="G1097" s="49" t="s">
        <v>459</v>
      </c>
      <c r="I1097" s="47" t="str">
        <f>VLOOKUP(Tabla1[[#This Row],[Código]],[1]MATRIZ!$A$2:$Q$4581,16,FALSE)</f>
        <v>MONUMENTO</v>
      </c>
      <c r="J1097" s="47" t="str">
        <f>VLOOKUP(Tabla1[[#This Row],[Código]],[1]MATRIZ!$A$2:$Q$4581,17,FALSE)</f>
        <v>TERCER PISO</v>
      </c>
      <c r="K1097" s="47"/>
      <c r="AX1097" s="23"/>
      <c r="AZ1097" s="23"/>
      <c r="BA1097" s="23"/>
      <c r="BB1097" s="23"/>
      <c r="BV1097" s="23"/>
      <c r="BW1097" s="1"/>
      <c r="BX1097" s="1"/>
    </row>
    <row r="1098" spans="1:76" ht="29" x14ac:dyDescent="0.35">
      <c r="A1098" s="54">
        <v>858</v>
      </c>
      <c r="B1098" s="57" t="s">
        <v>220</v>
      </c>
      <c r="C1098" s="69">
        <v>0</v>
      </c>
      <c r="D1098" s="44" t="e">
        <f>VLOOKUP($A1098,CONSTATACIÓN!A:O,3,0)</f>
        <v>#N/A</v>
      </c>
      <c r="E1098" s="44" t="e">
        <f>VLOOKUP(A1098,CONSTATACIÓN!A1092:O6537,13,FALSE)</f>
        <v>#N/A</v>
      </c>
      <c r="F1098" s="49" t="s">
        <v>535</v>
      </c>
      <c r="G1098" s="49" t="s">
        <v>459</v>
      </c>
      <c r="I1098" s="47" t="str">
        <f>VLOOKUP(Tabla1[[#This Row],[Código]],[1]MATRIZ!$A$2:$Q$4581,16,FALSE)</f>
        <v>MONUMENTO</v>
      </c>
      <c r="J1098" s="47" t="str">
        <f>VLOOKUP(Tabla1[[#This Row],[Código]],[1]MATRIZ!$A$2:$Q$4581,17,FALSE)</f>
        <v>TERCER PISO</v>
      </c>
      <c r="K1098" s="47"/>
      <c r="AX1098" s="23"/>
      <c r="AZ1098" s="23"/>
      <c r="BA1098" s="23"/>
      <c r="BB1098" s="23"/>
      <c r="BV1098" s="23"/>
      <c r="BW1098" s="1"/>
      <c r="BX1098" s="1"/>
    </row>
    <row r="1099" spans="1:76" ht="29" x14ac:dyDescent="0.35">
      <c r="A1099" s="54">
        <v>859</v>
      </c>
      <c r="B1099" s="57" t="s">
        <v>220</v>
      </c>
      <c r="C1099" s="69">
        <v>0</v>
      </c>
      <c r="D1099" s="44" t="e">
        <f>VLOOKUP($A1099,CONSTATACIÓN!A:O,3,0)</f>
        <v>#N/A</v>
      </c>
      <c r="E1099" s="44" t="e">
        <f>VLOOKUP(A1099,CONSTATACIÓN!A1093:O6538,13,FALSE)</f>
        <v>#N/A</v>
      </c>
      <c r="F1099" s="49" t="s">
        <v>535</v>
      </c>
      <c r="G1099" s="49" t="s">
        <v>459</v>
      </c>
      <c r="I1099" s="47" t="str">
        <f>VLOOKUP(Tabla1[[#This Row],[Código]],[1]MATRIZ!$A$2:$Q$4581,16,FALSE)</f>
        <v>MONUMENTO</v>
      </c>
      <c r="J1099" s="47" t="str">
        <f>VLOOKUP(Tabla1[[#This Row],[Código]],[1]MATRIZ!$A$2:$Q$4581,17,FALSE)</f>
        <v>SEXTO PISO</v>
      </c>
      <c r="K1099" s="47"/>
      <c r="AX1099" s="23"/>
      <c r="AZ1099" s="23"/>
      <c r="BA1099" s="23"/>
      <c r="BB1099" s="23"/>
      <c r="BV1099" s="23"/>
      <c r="BW1099" s="1"/>
      <c r="BX1099" s="1"/>
    </row>
    <row r="1100" spans="1:76" ht="29" x14ac:dyDescent="0.35">
      <c r="A1100" s="54">
        <v>860</v>
      </c>
      <c r="B1100" s="57" t="s">
        <v>220</v>
      </c>
      <c r="C1100" s="69">
        <v>0</v>
      </c>
      <c r="D1100" s="44" t="e">
        <f>VLOOKUP($A1100,CONSTATACIÓN!A:O,3,0)</f>
        <v>#N/A</v>
      </c>
      <c r="E1100" s="44" t="e">
        <f>VLOOKUP(A1100,CONSTATACIÓN!A1094:O6539,13,FALSE)</f>
        <v>#N/A</v>
      </c>
      <c r="F1100" s="49" t="s">
        <v>535</v>
      </c>
      <c r="G1100" s="49" t="s">
        <v>459</v>
      </c>
      <c r="I1100" s="47" t="str">
        <f>VLOOKUP(Tabla1[[#This Row],[Código]],[1]MATRIZ!$A$2:$Q$4581,16,FALSE)</f>
        <v>MONUMENTO</v>
      </c>
      <c r="J1100" s="47" t="str">
        <f>VLOOKUP(Tabla1[[#This Row],[Código]],[1]MATRIZ!$A$2:$Q$4581,17,FALSE)</f>
        <v>SEXTO PISO</v>
      </c>
      <c r="K1100" s="47"/>
      <c r="AX1100" s="23"/>
      <c r="AZ1100" s="23"/>
      <c r="BA1100" s="23"/>
      <c r="BB1100" s="23"/>
      <c r="BV1100" s="23"/>
      <c r="BW1100" s="1"/>
      <c r="BX1100" s="1"/>
    </row>
    <row r="1101" spans="1:76" ht="29" x14ac:dyDescent="0.35">
      <c r="A1101" s="54">
        <v>861</v>
      </c>
      <c r="B1101" s="57" t="s">
        <v>220</v>
      </c>
      <c r="C1101" s="69">
        <v>0</v>
      </c>
      <c r="D1101" s="44" t="e">
        <f>VLOOKUP($A1101,CONSTATACIÓN!A:O,3,0)</f>
        <v>#N/A</v>
      </c>
      <c r="E1101" s="44" t="e">
        <f>VLOOKUP(A1101,CONSTATACIÓN!A1095:O6540,13,FALSE)</f>
        <v>#N/A</v>
      </c>
      <c r="F1101" s="49" t="s">
        <v>535</v>
      </c>
      <c r="G1101" s="49" t="s">
        <v>459</v>
      </c>
      <c r="I1101" s="47" t="str">
        <f>VLOOKUP(Tabla1[[#This Row],[Código]],[1]MATRIZ!$A$2:$Q$4581,16,FALSE)</f>
        <v>BIENES</v>
      </c>
      <c r="J1101" s="47" t="str">
        <f>VLOOKUP(Tabla1[[#This Row],[Código]],[1]MATRIZ!$A$2:$Q$4581,17,FALSE)</f>
        <v>BODEGA DE BIENES</v>
      </c>
      <c r="K1101" s="47"/>
      <c r="AX1101" s="23"/>
      <c r="AZ1101" s="23"/>
      <c r="BA1101" s="23"/>
      <c r="BB1101" s="23"/>
      <c r="BV1101" s="23"/>
      <c r="BW1101" s="1"/>
      <c r="BX1101" s="1"/>
    </row>
    <row r="1102" spans="1:76" ht="29" x14ac:dyDescent="0.35">
      <c r="A1102" s="54">
        <v>862</v>
      </c>
      <c r="B1102" s="57" t="s">
        <v>220</v>
      </c>
      <c r="C1102" s="69">
        <v>0</v>
      </c>
      <c r="D1102" s="44" t="e">
        <f>VLOOKUP($A1102,CONSTATACIÓN!A:O,3,0)</f>
        <v>#N/A</v>
      </c>
      <c r="E1102" s="44" t="e">
        <f>VLOOKUP(A1102,CONSTATACIÓN!A1096:O6541,13,FALSE)</f>
        <v>#N/A</v>
      </c>
      <c r="F1102" s="49" t="s">
        <v>535</v>
      </c>
      <c r="G1102" s="49" t="s">
        <v>459</v>
      </c>
      <c r="I1102" s="47" t="str">
        <f>VLOOKUP(Tabla1[[#This Row],[Código]],[1]MATRIZ!$A$2:$Q$4581,16,FALSE)</f>
        <v>BIENES</v>
      </c>
      <c r="J1102" s="47" t="str">
        <f>VLOOKUP(Tabla1[[#This Row],[Código]],[1]MATRIZ!$A$2:$Q$4581,17,FALSE)</f>
        <v>BODEGA DE BIENES</v>
      </c>
      <c r="K1102" s="47"/>
      <c r="AX1102" s="23"/>
      <c r="AZ1102" s="23"/>
      <c r="BA1102" s="23"/>
      <c r="BB1102" s="23"/>
      <c r="BV1102" s="23"/>
      <c r="BW1102" s="1"/>
      <c r="BX1102" s="1"/>
    </row>
    <row r="1103" spans="1:76" ht="29" x14ac:dyDescent="0.35">
      <c r="A1103" s="54">
        <v>863</v>
      </c>
      <c r="B1103" s="57" t="s">
        <v>220</v>
      </c>
      <c r="C1103" s="69">
        <v>0</v>
      </c>
      <c r="D1103" s="44" t="e">
        <f>VLOOKUP($A1103,CONSTATACIÓN!A:O,3,0)</f>
        <v>#N/A</v>
      </c>
      <c r="E1103" s="44" t="e">
        <f>VLOOKUP(A1103,CONSTATACIÓN!A1097:O6542,13,FALSE)</f>
        <v>#N/A</v>
      </c>
      <c r="F1103" s="49" t="s">
        <v>535</v>
      </c>
      <c r="G1103" s="49" t="s">
        <v>459</v>
      </c>
      <c r="I1103" s="47" t="e">
        <f>VLOOKUP(Tabla1[[#This Row],[Código]],[1]MATRIZ!$A$2:$Q$4581,16,FALSE)</f>
        <v>#N/A</v>
      </c>
      <c r="J1103" s="47" t="e">
        <f>VLOOKUP(Tabla1[[#This Row],[Código]],[1]MATRIZ!$A$2:$Q$4581,17,FALSE)</f>
        <v>#N/A</v>
      </c>
      <c r="K1103" s="47"/>
      <c r="AX1103" s="23"/>
      <c r="AZ1103" s="23"/>
      <c r="BA1103" s="23"/>
      <c r="BB1103" s="23"/>
      <c r="BV1103" s="23"/>
      <c r="BW1103" s="1"/>
      <c r="BX1103" s="1"/>
    </row>
    <row r="1104" spans="1:76" ht="29" x14ac:dyDescent="0.35">
      <c r="A1104" s="54">
        <v>864</v>
      </c>
      <c r="B1104" s="57" t="s">
        <v>92</v>
      </c>
      <c r="C1104" s="69">
        <v>0</v>
      </c>
      <c r="D1104" s="44" t="e">
        <f>VLOOKUP($A1104,CONSTATACIÓN!A:O,3,0)</f>
        <v>#N/A</v>
      </c>
      <c r="E1104" s="44" t="e">
        <f>VLOOKUP(A1104,CONSTATACIÓN!A1098:O6543,13,FALSE)</f>
        <v>#N/A</v>
      </c>
      <c r="F1104" s="49" t="s">
        <v>535</v>
      </c>
      <c r="G1104" s="49" t="s">
        <v>459</v>
      </c>
      <c r="I1104" s="47" t="str">
        <f>VLOOKUP(Tabla1[[#This Row],[Código]],[1]MATRIZ!$A$2:$Q$4581,16,FALSE)</f>
        <v>CASAS ANCESTRALES</v>
      </c>
      <c r="J1104" s="47" t="str">
        <f>VLOOKUP(Tabla1[[#This Row],[Código]],[1]MATRIZ!$A$2:$Q$4581,17,FALSE)</f>
        <v>SIERRA 1</v>
      </c>
      <c r="K1104" s="47"/>
      <c r="AX1104" s="23"/>
      <c r="AZ1104" s="23"/>
      <c r="BA1104" s="23"/>
      <c r="BB1104" s="23"/>
      <c r="BV1104" s="23"/>
      <c r="BW1104" s="1"/>
      <c r="BX1104" s="1"/>
    </row>
    <row r="1105" spans="1:76" ht="29" x14ac:dyDescent="0.35">
      <c r="A1105" s="54">
        <v>865</v>
      </c>
      <c r="B1105" s="57" t="s">
        <v>92</v>
      </c>
      <c r="C1105" s="69">
        <v>0</v>
      </c>
      <c r="D1105" s="44" t="e">
        <f>VLOOKUP($A1105,CONSTATACIÓN!A:O,3,0)</f>
        <v>#N/A</v>
      </c>
      <c r="E1105" s="44" t="e">
        <f>VLOOKUP(A1105,CONSTATACIÓN!A1099:O6544,13,FALSE)</f>
        <v>#N/A</v>
      </c>
      <c r="F1105" s="49" t="s">
        <v>535</v>
      </c>
      <c r="G1105" s="49" t="s">
        <v>459</v>
      </c>
      <c r="I1105" s="47" t="e">
        <f>VLOOKUP(Tabla1[[#This Row],[Código]],[1]MATRIZ!$A$2:$Q$4581,16,FALSE)</f>
        <v>#N/A</v>
      </c>
      <c r="J1105" s="47" t="e">
        <f>VLOOKUP(Tabla1[[#This Row],[Código]],[1]MATRIZ!$A$2:$Q$4581,17,FALSE)</f>
        <v>#N/A</v>
      </c>
      <c r="K1105" s="47"/>
      <c r="AX1105" s="23"/>
      <c r="AZ1105" s="23"/>
      <c r="BA1105" s="23"/>
      <c r="BB1105" s="23"/>
      <c r="BV1105" s="23"/>
      <c r="BW1105" s="1"/>
      <c r="BX1105" s="1"/>
    </row>
    <row r="1106" spans="1:76" ht="29" x14ac:dyDescent="0.35">
      <c r="A1106" s="54">
        <v>866</v>
      </c>
      <c r="B1106" s="57" t="s">
        <v>92</v>
      </c>
      <c r="C1106" s="69">
        <v>0</v>
      </c>
      <c r="D1106" s="44" t="e">
        <f>VLOOKUP($A1106,CONSTATACIÓN!A:O,3,0)</f>
        <v>#N/A</v>
      </c>
      <c r="E1106" s="44" t="e">
        <f>VLOOKUP(A1106,CONSTATACIÓN!A1100:O6545,13,FALSE)</f>
        <v>#N/A</v>
      </c>
      <c r="F1106" s="49" t="s">
        <v>535</v>
      </c>
      <c r="G1106" s="49" t="s">
        <v>459</v>
      </c>
      <c r="I1106" s="47" t="e">
        <f>VLOOKUP(Tabla1[[#This Row],[Código]],[1]MATRIZ!$A$2:$Q$4581,16,FALSE)</f>
        <v>#N/A</v>
      </c>
      <c r="J1106" s="47" t="e">
        <f>VLOOKUP(Tabla1[[#This Row],[Código]],[1]MATRIZ!$A$2:$Q$4581,17,FALSE)</f>
        <v>#N/A</v>
      </c>
      <c r="K1106" s="47"/>
      <c r="AX1106" s="23"/>
      <c r="AZ1106" s="23"/>
      <c r="BA1106" s="23"/>
      <c r="BB1106" s="23"/>
      <c r="BV1106" s="23"/>
      <c r="BW1106" s="1"/>
      <c r="BX1106" s="1"/>
    </row>
    <row r="1107" spans="1:76" ht="29" x14ac:dyDescent="0.35">
      <c r="A1107" s="54">
        <v>867</v>
      </c>
      <c r="B1107" s="57" t="s">
        <v>85</v>
      </c>
      <c r="C1107" s="69">
        <v>0</v>
      </c>
      <c r="D1107" s="44" t="e">
        <f>VLOOKUP($A1107,CONSTATACIÓN!A:O,3,0)</f>
        <v>#N/A</v>
      </c>
      <c r="E1107" s="44" t="e">
        <f>VLOOKUP(A1107,CONSTATACIÓN!A1101:O6546,13,FALSE)</f>
        <v>#N/A</v>
      </c>
      <c r="F1107" s="49" t="s">
        <v>535</v>
      </c>
      <c r="G1107" s="49" t="s">
        <v>459</v>
      </c>
      <c r="I1107" s="47" t="str">
        <f>VLOOKUP(Tabla1[[#This Row],[Código]],[1]MATRIZ!$A$2:$Q$4581,16,FALSE)</f>
        <v>PLAZA DEL CACAO</v>
      </c>
      <c r="J1107" s="47" t="str">
        <f>VLOOKUP(Tabla1[[#This Row],[Código]],[1]MATRIZ!$A$2:$Q$4581,17,FALSE)</f>
        <v>TIENDA</v>
      </c>
      <c r="K1107" s="47"/>
      <c r="AX1107" s="23"/>
      <c r="AZ1107" s="23"/>
      <c r="BA1107" s="23"/>
      <c r="BB1107" s="23"/>
      <c r="BV1107" s="23"/>
      <c r="BW1107" s="1"/>
      <c r="BX1107" s="1"/>
    </row>
    <row r="1108" spans="1:76" ht="29" x14ac:dyDescent="0.35">
      <c r="A1108" s="54">
        <v>868</v>
      </c>
      <c r="B1108" s="57" t="s">
        <v>159</v>
      </c>
      <c r="C1108" s="69">
        <v>0</v>
      </c>
      <c r="D1108" s="44" t="e">
        <f>VLOOKUP($A1108,CONSTATACIÓN!A:O,3,0)</f>
        <v>#N/A</v>
      </c>
      <c r="E1108" s="44" t="e">
        <f>VLOOKUP(A1108,CONSTATACIÓN!A1102:O6547,13,FALSE)</f>
        <v>#N/A</v>
      </c>
      <c r="F1108" s="49" t="s">
        <v>535</v>
      </c>
      <c r="G1108" s="49" t="s">
        <v>459</v>
      </c>
      <c r="I1108" s="47" t="e">
        <f>VLOOKUP(Tabla1[[#This Row],[Código]],[1]MATRIZ!$A$2:$Q$4581,16,FALSE)</f>
        <v>#N/A</v>
      </c>
      <c r="J1108" s="47" t="e">
        <f>VLOOKUP(Tabla1[[#This Row],[Código]],[1]MATRIZ!$A$2:$Q$4581,17,FALSE)</f>
        <v>#N/A</v>
      </c>
      <c r="K1108" s="47"/>
      <c r="AX1108" s="23"/>
      <c r="AZ1108" s="23"/>
      <c r="BA1108" s="23"/>
      <c r="BB1108" s="23"/>
      <c r="BV1108" s="23"/>
      <c r="BW1108" s="1"/>
      <c r="BX1108" s="1"/>
    </row>
    <row r="1109" spans="1:76" ht="29" x14ac:dyDescent="0.35">
      <c r="A1109" s="54">
        <v>869</v>
      </c>
      <c r="B1109" s="57" t="s">
        <v>92</v>
      </c>
      <c r="C1109" s="69">
        <v>0</v>
      </c>
      <c r="D1109" s="44" t="e">
        <f>VLOOKUP($A1109,CONSTATACIÓN!A:O,3,0)</f>
        <v>#N/A</v>
      </c>
      <c r="E1109" s="44" t="e">
        <f>VLOOKUP(A1109,CONSTATACIÓN!A1103:O6548,13,FALSE)</f>
        <v>#N/A</v>
      </c>
      <c r="F1109" s="49" t="s">
        <v>535</v>
      </c>
      <c r="G1109" s="49" t="s">
        <v>459</v>
      </c>
      <c r="I1109" s="47" t="e">
        <f>VLOOKUP(Tabla1[[#This Row],[Código]],[1]MATRIZ!$A$2:$Q$4581,16,FALSE)</f>
        <v>#N/A</v>
      </c>
      <c r="J1109" s="47" t="e">
        <f>VLOOKUP(Tabla1[[#This Row],[Código]],[1]MATRIZ!$A$2:$Q$4581,17,FALSE)</f>
        <v>#N/A</v>
      </c>
      <c r="K1109" s="47"/>
      <c r="AX1109" s="23"/>
      <c r="AZ1109" s="23"/>
      <c r="BA1109" s="23"/>
      <c r="BB1109" s="23"/>
      <c r="BV1109" s="23"/>
      <c r="BW1109" s="1"/>
      <c r="BX1109" s="1"/>
    </row>
    <row r="1110" spans="1:76" ht="29" x14ac:dyDescent="0.35">
      <c r="A1110" s="54">
        <v>870</v>
      </c>
      <c r="B1110" s="57" t="s">
        <v>92</v>
      </c>
      <c r="C1110" s="69">
        <v>0</v>
      </c>
      <c r="D1110" s="44" t="e">
        <f>VLOOKUP($A1110,CONSTATACIÓN!A:O,3,0)</f>
        <v>#N/A</v>
      </c>
      <c r="E1110" s="44" t="e">
        <f>VLOOKUP(A1110,CONSTATACIÓN!A1104:O6549,13,FALSE)</f>
        <v>#N/A</v>
      </c>
      <c r="F1110" s="49" t="s">
        <v>535</v>
      </c>
      <c r="G1110" s="49" t="s">
        <v>459</v>
      </c>
      <c r="I1110" s="47" t="e">
        <f>VLOOKUP(Tabla1[[#This Row],[Código]],[1]MATRIZ!$A$2:$Q$4581,16,FALSE)</f>
        <v>#N/A</v>
      </c>
      <c r="J1110" s="47" t="e">
        <f>VLOOKUP(Tabla1[[#This Row],[Código]],[1]MATRIZ!$A$2:$Q$4581,17,FALSE)</f>
        <v>#N/A</v>
      </c>
      <c r="K1110" s="47"/>
      <c r="AX1110" s="23"/>
      <c r="AZ1110" s="23"/>
      <c r="BA1110" s="23"/>
      <c r="BB1110" s="23"/>
      <c r="BV1110" s="23"/>
      <c r="BW1110" s="1"/>
      <c r="BX1110" s="1"/>
    </row>
    <row r="1111" spans="1:76" ht="29" x14ac:dyDescent="0.35">
      <c r="A1111" s="54">
        <v>871</v>
      </c>
      <c r="B1111" s="57" t="s">
        <v>92</v>
      </c>
      <c r="C1111" s="69">
        <v>0</v>
      </c>
      <c r="D1111" s="44" t="e">
        <f>VLOOKUP($A1111,CONSTATACIÓN!A:O,3,0)</f>
        <v>#N/A</v>
      </c>
      <c r="E1111" s="44" t="e">
        <f>VLOOKUP(A1111,CONSTATACIÓN!A1105:O6550,13,FALSE)</f>
        <v>#N/A</v>
      </c>
      <c r="F1111" s="49" t="s">
        <v>535</v>
      </c>
      <c r="G1111" s="49" t="s">
        <v>459</v>
      </c>
      <c r="I1111" s="47" t="str">
        <f>VLOOKUP(Tabla1[[#This Row],[Código]],[1]MATRIZ!$A$2:$Q$4581,16,FALSE)</f>
        <v>MONUMENTO</v>
      </c>
      <c r="J1111" s="47" t="str">
        <f>VLOOKUP(Tabla1[[#This Row],[Código]],[1]MATRIZ!$A$2:$Q$4581,17,FALSE)</f>
        <v>OLEOGRAMA</v>
      </c>
      <c r="K1111" s="47"/>
      <c r="AX1111" s="23"/>
      <c r="AZ1111" s="23"/>
      <c r="BA1111" s="23"/>
      <c r="BB1111" s="23"/>
      <c r="BV1111" s="23"/>
      <c r="BW1111" s="1"/>
      <c r="BX1111" s="1"/>
    </row>
    <row r="1112" spans="1:76" ht="29" x14ac:dyDescent="0.35">
      <c r="A1112" s="54">
        <v>872</v>
      </c>
      <c r="B1112" s="57" t="s">
        <v>92</v>
      </c>
      <c r="C1112" s="69">
        <v>0</v>
      </c>
      <c r="D1112" s="44" t="e">
        <f>VLOOKUP($A1112,CONSTATACIÓN!A:O,3,0)</f>
        <v>#N/A</v>
      </c>
      <c r="E1112" s="44" t="e">
        <f>VLOOKUP(A1112,CONSTATACIÓN!A1106:O6551,13,FALSE)</f>
        <v>#N/A</v>
      </c>
      <c r="F1112" s="49" t="s">
        <v>535</v>
      </c>
      <c r="G1112" s="49" t="s">
        <v>459</v>
      </c>
      <c r="I1112" s="47" t="str">
        <f>VLOOKUP(Tabla1[[#This Row],[Código]],[1]MATRIZ!$A$2:$Q$4581,16,FALSE)</f>
        <v>CASAS ANCESTRALES</v>
      </c>
      <c r="J1112" s="47" t="str">
        <f>VLOOKUP(Tabla1[[#This Row],[Código]],[1]MATRIZ!$A$2:$Q$4581,17,FALSE)</f>
        <v>ORIENTE</v>
      </c>
      <c r="K1112" s="47"/>
      <c r="AX1112" s="23"/>
      <c r="AZ1112" s="23"/>
      <c r="BA1112" s="23"/>
      <c r="BB1112" s="23"/>
      <c r="BV1112" s="23"/>
      <c r="BW1112" s="1"/>
      <c r="BX1112" s="1"/>
    </row>
    <row r="1113" spans="1:76" ht="29" x14ac:dyDescent="0.35">
      <c r="A1113" s="54">
        <v>873</v>
      </c>
      <c r="B1113" s="57" t="s">
        <v>85</v>
      </c>
      <c r="C1113" s="69">
        <v>0</v>
      </c>
      <c r="D1113" s="44" t="e">
        <f>VLOOKUP($A1113,CONSTATACIÓN!A:O,3,0)</f>
        <v>#N/A</v>
      </c>
      <c r="E1113" s="44" t="e">
        <f>VLOOKUP(A1113,CONSTATACIÓN!A1107:O6552,13,FALSE)</f>
        <v>#N/A</v>
      </c>
      <c r="F1113" s="49" t="s">
        <v>535</v>
      </c>
      <c r="G1113" s="49" t="s">
        <v>459</v>
      </c>
      <c r="I1113" s="47" t="str">
        <f>VLOOKUP(Tabla1[[#This Row],[Código]],[1]MATRIZ!$A$2:$Q$4581,16,FALSE)</f>
        <v>MONUMENTO</v>
      </c>
      <c r="J1113" s="47" t="str">
        <f>VLOOKUP(Tabla1[[#This Row],[Código]],[1]MATRIZ!$A$2:$Q$4581,17,FALSE)</f>
        <v>TERCER PISO</v>
      </c>
      <c r="K1113" s="47"/>
      <c r="AX1113" s="23"/>
      <c r="AZ1113" s="23"/>
      <c r="BA1113" s="23"/>
      <c r="BB1113" s="23"/>
      <c r="BV1113" s="23"/>
      <c r="BW1113" s="1"/>
      <c r="BX1113" s="1"/>
    </row>
    <row r="1114" spans="1:76" ht="29" x14ac:dyDescent="0.35">
      <c r="A1114" s="54">
        <v>874</v>
      </c>
      <c r="B1114" s="57" t="s">
        <v>92</v>
      </c>
      <c r="C1114" s="69">
        <v>0</v>
      </c>
      <c r="D1114" s="44" t="e">
        <f>VLOOKUP($A1114,CONSTATACIÓN!A:O,3,0)</f>
        <v>#N/A</v>
      </c>
      <c r="E1114" s="44" t="e">
        <f>VLOOKUP(A1114,CONSTATACIÓN!A1108:O6553,13,FALSE)</f>
        <v>#N/A</v>
      </c>
      <c r="F1114" s="49" t="s">
        <v>535</v>
      </c>
      <c r="G1114" s="49" t="s">
        <v>459</v>
      </c>
      <c r="I1114" s="47" t="str">
        <f>VLOOKUP(Tabla1[[#This Row],[Código]],[1]MATRIZ!$A$2:$Q$4581,16,FALSE)</f>
        <v>CASAS ANCESTRALES</v>
      </c>
      <c r="J1114" s="47" t="str">
        <f>VLOOKUP(Tabla1[[#This Row],[Código]],[1]MATRIZ!$A$2:$Q$4581,17,FALSE)</f>
        <v>ORIENTE</v>
      </c>
      <c r="K1114" s="47"/>
      <c r="AX1114" s="23"/>
      <c r="AZ1114" s="23"/>
      <c r="BA1114" s="23"/>
      <c r="BB1114" s="23"/>
      <c r="BV1114" s="23"/>
      <c r="BW1114" s="1"/>
      <c r="BX1114" s="1"/>
    </row>
    <row r="1115" spans="1:76" ht="29" x14ac:dyDescent="0.35">
      <c r="A1115" s="54">
        <v>875</v>
      </c>
      <c r="B1115" s="57" t="s">
        <v>92</v>
      </c>
      <c r="C1115" s="69">
        <v>0</v>
      </c>
      <c r="D1115" s="44" t="e">
        <f>VLOOKUP($A1115,CONSTATACIÓN!A:O,3,0)</f>
        <v>#N/A</v>
      </c>
      <c r="E1115" s="44" t="e">
        <f>VLOOKUP(A1115,CONSTATACIÓN!A1109:O6554,13,FALSE)</f>
        <v>#N/A</v>
      </c>
      <c r="F1115" s="49" t="s">
        <v>535</v>
      </c>
      <c r="G1115" s="49" t="s">
        <v>459</v>
      </c>
      <c r="I1115" s="47" t="e">
        <f>VLOOKUP(Tabla1[[#This Row],[Código]],[1]MATRIZ!$A$2:$Q$4581,16,FALSE)</f>
        <v>#N/A</v>
      </c>
      <c r="J1115" s="47" t="e">
        <f>VLOOKUP(Tabla1[[#This Row],[Código]],[1]MATRIZ!$A$2:$Q$4581,17,FALSE)</f>
        <v>#N/A</v>
      </c>
      <c r="K1115" s="47"/>
      <c r="AX1115" s="23"/>
      <c r="AZ1115" s="23"/>
      <c r="BA1115" s="23"/>
      <c r="BB1115" s="23"/>
      <c r="BV1115" s="23"/>
      <c r="BW1115" s="1"/>
      <c r="BX1115" s="1"/>
    </row>
    <row r="1116" spans="1:76" ht="29" x14ac:dyDescent="0.35">
      <c r="A1116" s="54">
        <v>876</v>
      </c>
      <c r="B1116" s="57" t="s">
        <v>159</v>
      </c>
      <c r="C1116" s="69">
        <v>0</v>
      </c>
      <c r="D1116" s="44" t="e">
        <f>VLOOKUP($A1116,CONSTATACIÓN!A:O,3,0)</f>
        <v>#N/A</v>
      </c>
      <c r="E1116" s="44" t="e">
        <f>VLOOKUP(A1116,CONSTATACIÓN!A1110:O6555,13,FALSE)</f>
        <v>#N/A</v>
      </c>
      <c r="F1116" s="49" t="s">
        <v>485</v>
      </c>
      <c r="G1116" s="49" t="s">
        <v>459</v>
      </c>
      <c r="I1116" s="47" t="str">
        <f>VLOOKUP(Tabla1[[#This Row],[Código]],[1]MATRIZ!$A$2:$Q$4581,16,FALSE)</f>
        <v>MONUMENTO</v>
      </c>
      <c r="J1116" s="47" t="str">
        <f>VLOOKUP(Tabla1[[#This Row],[Código]],[1]MATRIZ!$A$2:$Q$4581,17,FALSE)</f>
        <v>TERCER PISO</v>
      </c>
      <c r="K1116" s="47"/>
      <c r="AX1116" s="23"/>
      <c r="AZ1116" s="23"/>
      <c r="BA1116" s="23"/>
      <c r="BB1116" s="23"/>
      <c r="BV1116" s="23"/>
      <c r="BW1116" s="1"/>
      <c r="BX1116" s="1"/>
    </row>
    <row r="1117" spans="1:76" ht="29" x14ac:dyDescent="0.35">
      <c r="A1117" s="54">
        <v>877</v>
      </c>
      <c r="B1117" s="57" t="s">
        <v>92</v>
      </c>
      <c r="C1117" s="69">
        <v>0</v>
      </c>
      <c r="D1117" s="44" t="e">
        <f>VLOOKUP($A1117,CONSTATACIÓN!A:O,3,0)</f>
        <v>#N/A</v>
      </c>
      <c r="E1117" s="44" t="e">
        <f>VLOOKUP(A1117,CONSTATACIÓN!A1111:O6556,13,FALSE)</f>
        <v>#N/A</v>
      </c>
      <c r="F1117" s="49" t="s">
        <v>535</v>
      </c>
      <c r="G1117" s="49" t="s">
        <v>459</v>
      </c>
      <c r="I1117" s="47" t="str">
        <f>VLOOKUP(Tabla1[[#This Row],[Código]],[1]MATRIZ!$A$2:$Q$4581,16,FALSE)</f>
        <v>MONUMENTO</v>
      </c>
      <c r="J1117" s="47" t="str">
        <f>VLOOKUP(Tabla1[[#This Row],[Código]],[1]MATRIZ!$A$2:$Q$4581,17,FALSE)</f>
        <v>TERCER PISO</v>
      </c>
      <c r="K1117" s="47"/>
      <c r="AX1117" s="23"/>
      <c r="AZ1117" s="23"/>
      <c r="BA1117" s="23"/>
      <c r="BB1117" s="23"/>
      <c r="BV1117" s="23"/>
      <c r="BW1117" s="1"/>
      <c r="BX1117" s="1"/>
    </row>
    <row r="1118" spans="1:76" ht="29" x14ac:dyDescent="0.35">
      <c r="A1118" s="54">
        <v>878</v>
      </c>
      <c r="B1118" s="57" t="s">
        <v>92</v>
      </c>
      <c r="C1118" s="69">
        <v>0</v>
      </c>
      <c r="D1118" s="44" t="e">
        <f>VLOOKUP($A1118,CONSTATACIÓN!A:O,3,0)</f>
        <v>#N/A</v>
      </c>
      <c r="E1118" s="44" t="e">
        <f>VLOOKUP(A1118,CONSTATACIÓN!A1112:O6557,13,FALSE)</f>
        <v>#N/A</v>
      </c>
      <c r="F1118" s="49" t="s">
        <v>535</v>
      </c>
      <c r="G1118" s="49" t="s">
        <v>459</v>
      </c>
      <c r="I1118" s="47" t="str">
        <f>VLOOKUP(Tabla1[[#This Row],[Código]],[1]MATRIZ!$A$2:$Q$4581,16,FALSE)</f>
        <v>BIENES</v>
      </c>
      <c r="J1118" s="47" t="str">
        <f>VLOOKUP(Tabla1[[#This Row],[Código]],[1]MATRIZ!$A$2:$Q$4581,17,FALSE)</f>
        <v>BODEGA DE BIENES</v>
      </c>
      <c r="K1118" s="47"/>
      <c r="AX1118" s="23"/>
      <c r="AZ1118" s="23"/>
      <c r="BA1118" s="23"/>
      <c r="BB1118" s="23"/>
      <c r="BV1118" s="23"/>
      <c r="BW1118" s="1"/>
      <c r="BX1118" s="1"/>
    </row>
    <row r="1119" spans="1:76" ht="29" x14ac:dyDescent="0.35">
      <c r="A1119" s="54">
        <v>879</v>
      </c>
      <c r="B1119" s="57" t="s">
        <v>92</v>
      </c>
      <c r="C1119" s="69">
        <v>0</v>
      </c>
      <c r="D1119" s="44" t="e">
        <f>VLOOKUP($A1119,CONSTATACIÓN!A:O,3,0)</f>
        <v>#N/A</v>
      </c>
      <c r="E1119" s="44" t="e">
        <f>VLOOKUP(A1119,CONSTATACIÓN!A1113:O6558,13,FALSE)</f>
        <v>#N/A</v>
      </c>
      <c r="F1119" s="49" t="s">
        <v>535</v>
      </c>
      <c r="G1119" s="49" t="s">
        <v>459</v>
      </c>
      <c r="I1119" s="47" t="str">
        <f>VLOOKUP(Tabla1[[#This Row],[Código]],[1]MATRIZ!$A$2:$Q$4581,16,FALSE)</f>
        <v>MONUMENTO</v>
      </c>
      <c r="J1119" s="47" t="str">
        <f>VLOOKUP(Tabla1[[#This Row],[Código]],[1]MATRIZ!$A$2:$Q$4581,17,FALSE)</f>
        <v>TERCER PISO</v>
      </c>
      <c r="K1119" s="47"/>
      <c r="AX1119" s="23"/>
      <c r="AZ1119" s="23"/>
      <c r="BA1119" s="23"/>
      <c r="BB1119" s="23"/>
      <c r="BV1119" s="23"/>
      <c r="BW1119" s="1"/>
      <c r="BX1119" s="1"/>
    </row>
    <row r="1120" spans="1:76" ht="29" x14ac:dyDescent="0.35">
      <c r="A1120" s="54">
        <v>880</v>
      </c>
      <c r="B1120" s="57" t="s">
        <v>92</v>
      </c>
      <c r="C1120" s="69">
        <v>0</v>
      </c>
      <c r="D1120" s="44" t="e">
        <f>VLOOKUP($A1120,CONSTATACIÓN!A:O,3,0)</f>
        <v>#N/A</v>
      </c>
      <c r="E1120" s="44" t="e">
        <f>VLOOKUP(A1120,CONSTATACIÓN!A1114:O6559,13,FALSE)</f>
        <v>#N/A</v>
      </c>
      <c r="F1120" s="49" t="s">
        <v>535</v>
      </c>
      <c r="G1120" s="49" t="s">
        <v>459</v>
      </c>
      <c r="I1120" s="47" t="str">
        <f>VLOOKUP(Tabla1[[#This Row],[Código]],[1]MATRIZ!$A$2:$Q$4581,16,FALSE)</f>
        <v>MONUMENTO</v>
      </c>
      <c r="J1120" s="47" t="str">
        <f>VLOOKUP(Tabla1[[#This Row],[Código]],[1]MATRIZ!$A$2:$Q$4581,17,FALSE)</f>
        <v>TERCER PISO</v>
      </c>
      <c r="K1120" s="47"/>
      <c r="AX1120" s="23"/>
      <c r="AZ1120" s="23"/>
      <c r="BA1120" s="23"/>
      <c r="BB1120" s="23"/>
      <c r="BV1120" s="23"/>
      <c r="BW1120" s="1"/>
      <c r="BX1120" s="1"/>
    </row>
    <row r="1121" spans="1:76" ht="29" x14ac:dyDescent="0.35">
      <c r="A1121" s="54">
        <v>881</v>
      </c>
      <c r="B1121" s="57" t="s">
        <v>92</v>
      </c>
      <c r="C1121" s="69">
        <v>0</v>
      </c>
      <c r="D1121" s="44" t="e">
        <f>VLOOKUP($A1121,CONSTATACIÓN!A:O,3,0)</f>
        <v>#N/A</v>
      </c>
      <c r="E1121" s="44" t="e">
        <f>VLOOKUP(A1121,CONSTATACIÓN!A1115:O6560,13,FALSE)</f>
        <v>#N/A</v>
      </c>
      <c r="F1121" s="49" t="s">
        <v>535</v>
      </c>
      <c r="G1121" s="49" t="s">
        <v>459</v>
      </c>
      <c r="I1121" s="47" t="str">
        <f>VLOOKUP(Tabla1[[#This Row],[Código]],[1]MATRIZ!$A$2:$Q$4581,16,FALSE)</f>
        <v>BIENES</v>
      </c>
      <c r="J1121" s="47" t="str">
        <f>VLOOKUP(Tabla1[[#This Row],[Código]],[1]MATRIZ!$A$2:$Q$4581,17,FALSE)</f>
        <v>BODEGA DE BIENES</v>
      </c>
      <c r="K1121" s="47"/>
      <c r="AX1121" s="23"/>
      <c r="AZ1121" s="23"/>
      <c r="BA1121" s="23"/>
      <c r="BB1121" s="23"/>
      <c r="BV1121" s="23"/>
      <c r="BW1121" s="1"/>
      <c r="BX1121" s="1"/>
    </row>
    <row r="1122" spans="1:76" ht="29" x14ac:dyDescent="0.35">
      <c r="A1122" s="54">
        <v>882</v>
      </c>
      <c r="B1122" s="57" t="s">
        <v>92</v>
      </c>
      <c r="C1122" s="69">
        <v>0</v>
      </c>
      <c r="D1122" s="44" t="e">
        <f>VLOOKUP($A1122,CONSTATACIÓN!A:O,3,0)</f>
        <v>#N/A</v>
      </c>
      <c r="E1122" s="44" t="e">
        <f>VLOOKUP(A1122,CONSTATACIÓN!A1116:O6561,13,FALSE)</f>
        <v>#N/A</v>
      </c>
      <c r="F1122" s="49" t="s">
        <v>535</v>
      </c>
      <c r="G1122" s="49" t="s">
        <v>459</v>
      </c>
      <c r="I1122" s="47" t="e">
        <f>VLOOKUP(Tabla1[[#This Row],[Código]],[1]MATRIZ!$A$2:$Q$4581,16,FALSE)</f>
        <v>#N/A</v>
      </c>
      <c r="J1122" s="47" t="e">
        <f>VLOOKUP(Tabla1[[#This Row],[Código]],[1]MATRIZ!$A$2:$Q$4581,17,FALSE)</f>
        <v>#N/A</v>
      </c>
      <c r="K1122" s="47"/>
      <c r="AX1122" s="23"/>
      <c r="AZ1122" s="23"/>
      <c r="BA1122" s="23"/>
      <c r="BB1122" s="23"/>
      <c r="BV1122" s="23"/>
      <c r="BW1122" s="1"/>
      <c r="BX1122" s="1"/>
    </row>
    <row r="1123" spans="1:76" ht="29" x14ac:dyDescent="0.35">
      <c r="A1123" s="54">
        <v>883</v>
      </c>
      <c r="B1123" s="57" t="s">
        <v>92</v>
      </c>
      <c r="C1123" s="69">
        <v>0</v>
      </c>
      <c r="D1123" s="44" t="e">
        <f>VLOOKUP($A1123,CONSTATACIÓN!A:O,3,0)</f>
        <v>#N/A</v>
      </c>
      <c r="E1123" s="44" t="e">
        <f>VLOOKUP(A1123,CONSTATACIÓN!A1117:O6562,13,FALSE)</f>
        <v>#N/A</v>
      </c>
      <c r="F1123" s="49" t="s">
        <v>535</v>
      </c>
      <c r="G1123" s="49" t="s">
        <v>459</v>
      </c>
      <c r="I1123" s="47" t="str">
        <f>VLOOKUP(Tabla1[[#This Row],[Código]],[1]MATRIZ!$A$2:$Q$4581,16,FALSE)</f>
        <v>MONUMENTO</v>
      </c>
      <c r="J1123" s="47" t="str">
        <f>VLOOKUP(Tabla1[[#This Row],[Código]],[1]MATRIZ!$A$2:$Q$4581,17,FALSE)</f>
        <v>TERCER PISO</v>
      </c>
      <c r="K1123" s="47"/>
      <c r="AX1123" s="23"/>
      <c r="AZ1123" s="23"/>
      <c r="BA1123" s="23"/>
      <c r="BB1123" s="23"/>
      <c r="BV1123" s="23"/>
      <c r="BW1123" s="1"/>
      <c r="BX1123" s="1"/>
    </row>
    <row r="1124" spans="1:76" ht="29" x14ac:dyDescent="0.35">
      <c r="A1124" s="54">
        <v>884</v>
      </c>
      <c r="B1124" s="57" t="s">
        <v>92</v>
      </c>
      <c r="C1124" s="69">
        <v>0</v>
      </c>
      <c r="D1124" s="44" t="e">
        <f>VLOOKUP($A1124,CONSTATACIÓN!A:O,3,0)</f>
        <v>#N/A</v>
      </c>
      <c r="E1124" s="44" t="e">
        <f>VLOOKUP(A1124,CONSTATACIÓN!A1118:O6563,13,FALSE)</f>
        <v>#N/A</v>
      </c>
      <c r="F1124" s="49" t="s">
        <v>535</v>
      </c>
      <c r="G1124" s="49" t="s">
        <v>459</v>
      </c>
      <c r="I1124" s="47" t="str">
        <f>VLOOKUP(Tabla1[[#This Row],[Código]],[1]MATRIZ!$A$2:$Q$4581,16,FALSE)</f>
        <v>MONUMENTO</v>
      </c>
      <c r="J1124" s="47" t="str">
        <f>VLOOKUP(Tabla1[[#This Row],[Código]],[1]MATRIZ!$A$2:$Q$4581,17,FALSE)</f>
        <v>OLEOGRAMA</v>
      </c>
      <c r="K1124" s="47"/>
      <c r="AX1124" s="23"/>
      <c r="AZ1124" s="23"/>
      <c r="BA1124" s="23"/>
      <c r="BB1124" s="23"/>
      <c r="BV1124" s="23"/>
      <c r="BW1124" s="1"/>
      <c r="BX1124" s="1"/>
    </row>
    <row r="1125" spans="1:76" ht="29" x14ac:dyDescent="0.35">
      <c r="A1125" s="54">
        <v>885</v>
      </c>
      <c r="B1125" s="57" t="s">
        <v>92</v>
      </c>
      <c r="C1125" s="69">
        <v>0</v>
      </c>
      <c r="D1125" s="44" t="e">
        <f>VLOOKUP($A1125,CONSTATACIÓN!A:O,3,0)</f>
        <v>#N/A</v>
      </c>
      <c r="E1125" s="44" t="e">
        <f>VLOOKUP(A1125,CONSTATACIÓN!A1119:O6564,13,FALSE)</f>
        <v>#N/A</v>
      </c>
      <c r="F1125" s="49" t="s">
        <v>535</v>
      </c>
      <c r="G1125" s="49" t="s">
        <v>459</v>
      </c>
      <c r="I1125" s="47" t="e">
        <f>VLOOKUP(Tabla1[[#This Row],[Código]],[1]MATRIZ!$A$2:$Q$4581,16,FALSE)</f>
        <v>#N/A</v>
      </c>
      <c r="J1125" s="47" t="e">
        <f>VLOOKUP(Tabla1[[#This Row],[Código]],[1]MATRIZ!$A$2:$Q$4581,17,FALSE)</f>
        <v>#N/A</v>
      </c>
      <c r="K1125" s="47"/>
      <c r="AX1125" s="23"/>
      <c r="AZ1125" s="23"/>
      <c r="BA1125" s="23"/>
      <c r="BB1125" s="23"/>
      <c r="BV1125" s="23"/>
      <c r="BW1125" s="1"/>
      <c r="BX1125" s="1"/>
    </row>
    <row r="1126" spans="1:76" ht="29" x14ac:dyDescent="0.35">
      <c r="A1126" s="54">
        <v>886</v>
      </c>
      <c r="B1126" s="57" t="s">
        <v>92</v>
      </c>
      <c r="C1126" s="69">
        <v>0</v>
      </c>
      <c r="D1126" s="44" t="e">
        <f>VLOOKUP($A1126,CONSTATACIÓN!A:O,3,0)</f>
        <v>#N/A</v>
      </c>
      <c r="E1126" s="44" t="e">
        <f>VLOOKUP(A1126,CONSTATACIÓN!A1120:O6565,13,FALSE)</f>
        <v>#N/A</v>
      </c>
      <c r="F1126" s="49" t="s">
        <v>535</v>
      </c>
      <c r="G1126" s="49" t="s">
        <v>459</v>
      </c>
      <c r="I1126" s="47" t="str">
        <f>VLOOKUP(Tabla1[[#This Row],[Código]],[1]MATRIZ!$A$2:$Q$4581,16,FALSE)</f>
        <v>MONUMENTO</v>
      </c>
      <c r="J1126" s="47" t="str">
        <f>VLOOKUP(Tabla1[[#This Row],[Código]],[1]MATRIZ!$A$2:$Q$4581,17,FALSE)</f>
        <v>OLEOGRAMA</v>
      </c>
      <c r="K1126" s="47"/>
      <c r="AX1126" s="23"/>
      <c r="AZ1126" s="23"/>
      <c r="BA1126" s="23"/>
      <c r="BB1126" s="23"/>
      <c r="BV1126" s="23"/>
      <c r="BW1126" s="1"/>
      <c r="BX1126" s="1"/>
    </row>
    <row r="1127" spans="1:76" ht="29" x14ac:dyDescent="0.35">
      <c r="A1127" s="54">
        <v>887</v>
      </c>
      <c r="B1127" s="57" t="s">
        <v>92</v>
      </c>
      <c r="C1127" s="69">
        <v>0</v>
      </c>
      <c r="D1127" s="44" t="e">
        <f>VLOOKUP($A1127,CONSTATACIÓN!A:O,3,0)</f>
        <v>#N/A</v>
      </c>
      <c r="E1127" s="44" t="e">
        <f>VLOOKUP(A1127,CONSTATACIÓN!A1121:O6566,13,FALSE)</f>
        <v>#N/A</v>
      </c>
      <c r="F1127" s="49" t="s">
        <v>535</v>
      </c>
      <c r="G1127" s="49" t="s">
        <v>459</v>
      </c>
      <c r="I1127" s="47" t="str">
        <f>VLOOKUP(Tabla1[[#This Row],[Código]],[1]MATRIZ!$A$2:$Q$4581,16,FALSE)</f>
        <v>SONIDO</v>
      </c>
      <c r="J1127" s="47" t="str">
        <f>VLOOKUP(Tabla1[[#This Row],[Código]],[1]MATRIZ!$A$2:$Q$4581,17,FALSE)</f>
        <v>BODEGA BAJO PLAZA CULTURAL</v>
      </c>
      <c r="K1127" s="47"/>
      <c r="AX1127" s="23"/>
      <c r="AZ1127" s="23"/>
      <c r="BA1127" s="23"/>
      <c r="BB1127" s="23"/>
      <c r="BV1127" s="23"/>
      <c r="BW1127" s="1"/>
      <c r="BX1127" s="1"/>
    </row>
    <row r="1128" spans="1:76" ht="29" x14ac:dyDescent="0.35">
      <c r="A1128" s="54">
        <v>888</v>
      </c>
      <c r="B1128" s="57" t="s">
        <v>92</v>
      </c>
      <c r="C1128" s="69">
        <v>0</v>
      </c>
      <c r="D1128" s="44" t="e">
        <f>VLOOKUP($A1128,CONSTATACIÓN!A:O,3,0)</f>
        <v>#N/A</v>
      </c>
      <c r="E1128" s="44" t="e">
        <f>VLOOKUP(A1128,CONSTATACIÓN!A1122:O6567,13,FALSE)</f>
        <v>#N/A</v>
      </c>
      <c r="F1128" s="49" t="s">
        <v>535</v>
      </c>
      <c r="G1128" s="49" t="s">
        <v>459</v>
      </c>
      <c r="I1128" s="47" t="e">
        <f>VLOOKUP(Tabla1[[#This Row],[Código]],[1]MATRIZ!$A$2:$Q$4581,16,FALSE)</f>
        <v>#N/A</v>
      </c>
      <c r="J1128" s="47" t="e">
        <f>VLOOKUP(Tabla1[[#This Row],[Código]],[1]MATRIZ!$A$2:$Q$4581,17,FALSE)</f>
        <v>#N/A</v>
      </c>
      <c r="K1128" s="47"/>
      <c r="AX1128" s="23"/>
      <c r="AZ1128" s="23"/>
      <c r="BA1128" s="23"/>
      <c r="BB1128" s="23"/>
      <c r="BV1128" s="23"/>
      <c r="BW1128" s="1"/>
      <c r="BX1128" s="1"/>
    </row>
    <row r="1129" spans="1:76" ht="29" x14ac:dyDescent="0.35">
      <c r="A1129" s="54">
        <v>889</v>
      </c>
      <c r="B1129" s="57" t="s">
        <v>92</v>
      </c>
      <c r="C1129" s="69">
        <v>0</v>
      </c>
      <c r="D1129" s="44" t="e">
        <f>VLOOKUP($A1129,CONSTATACIÓN!A:O,3,0)</f>
        <v>#N/A</v>
      </c>
      <c r="E1129" s="44" t="e">
        <f>VLOOKUP(A1129,CONSTATACIÓN!A1123:O6568,13,FALSE)</f>
        <v>#N/A</v>
      </c>
      <c r="F1129" s="49" t="s">
        <v>535</v>
      </c>
      <c r="G1129" s="49" t="s">
        <v>459</v>
      </c>
      <c r="I1129" s="47" t="str">
        <f>VLOOKUP(Tabla1[[#This Row],[Código]],[1]MATRIZ!$A$2:$Q$4581,16,FALSE)</f>
        <v>SONIDO</v>
      </c>
      <c r="J1129" s="47" t="str">
        <f>VLOOKUP(Tabla1[[#This Row],[Código]],[1]MATRIZ!$A$2:$Q$4581,17,FALSE)</f>
        <v>BODEGA BAJO PLAZA CULTURAL</v>
      </c>
      <c r="K1129" s="47"/>
      <c r="AX1129" s="23"/>
      <c r="AZ1129" s="23"/>
      <c r="BA1129" s="23"/>
      <c r="BB1129" s="23"/>
      <c r="BV1129" s="23"/>
      <c r="BW1129" s="1"/>
      <c r="BX1129" s="1"/>
    </row>
    <row r="1130" spans="1:76" ht="29" x14ac:dyDescent="0.35">
      <c r="A1130" s="54">
        <v>890</v>
      </c>
      <c r="B1130" s="57" t="s">
        <v>92</v>
      </c>
      <c r="C1130" s="69">
        <v>0</v>
      </c>
      <c r="D1130" s="44" t="e">
        <f>VLOOKUP($A1130,CONSTATACIÓN!A:O,3,0)</f>
        <v>#N/A</v>
      </c>
      <c r="E1130" s="44" t="e">
        <f>VLOOKUP(A1130,CONSTATACIÓN!A1124:O6569,13,FALSE)</f>
        <v>#N/A</v>
      </c>
      <c r="F1130" s="49" t="s">
        <v>535</v>
      </c>
      <c r="G1130" s="49" t="s">
        <v>459</v>
      </c>
      <c r="I1130" s="47" t="e">
        <f>VLOOKUP(Tabla1[[#This Row],[Código]],[1]MATRIZ!$A$2:$Q$4581,16,FALSE)</f>
        <v>#N/A</v>
      </c>
      <c r="J1130" s="47" t="e">
        <f>VLOOKUP(Tabla1[[#This Row],[Código]],[1]MATRIZ!$A$2:$Q$4581,17,FALSE)</f>
        <v>#N/A</v>
      </c>
      <c r="K1130" s="47"/>
      <c r="AX1130" s="23"/>
      <c r="AZ1130" s="23"/>
      <c r="BA1130" s="23"/>
      <c r="BB1130" s="23"/>
      <c r="BV1130" s="23"/>
      <c r="BW1130" s="1"/>
      <c r="BX1130" s="1"/>
    </row>
    <row r="1131" spans="1:76" ht="29" x14ac:dyDescent="0.35">
      <c r="A1131" s="54">
        <v>891</v>
      </c>
      <c r="B1131" s="57" t="s">
        <v>92</v>
      </c>
      <c r="C1131" s="69">
        <v>0</v>
      </c>
      <c r="D1131" s="44" t="e">
        <f>VLOOKUP($A1131,CONSTATACIÓN!A:O,3,0)</f>
        <v>#N/A</v>
      </c>
      <c r="E1131" s="44" t="e">
        <f>VLOOKUP(A1131,CONSTATACIÓN!A1125:O6570,13,FALSE)</f>
        <v>#N/A</v>
      </c>
      <c r="F1131" s="49" t="s">
        <v>535</v>
      </c>
      <c r="G1131" s="49" t="s">
        <v>459</v>
      </c>
      <c r="I1131" s="47" t="str">
        <f>VLOOKUP(Tabla1[[#This Row],[Código]],[1]MATRIZ!$A$2:$Q$4581,16,FALSE)</f>
        <v>SONIDO</v>
      </c>
      <c r="J1131" s="47" t="str">
        <f>VLOOKUP(Tabla1[[#This Row],[Código]],[1]MATRIZ!$A$2:$Q$4581,17,FALSE)</f>
        <v>BODEGA BAJO PLAZA CULTURAL</v>
      </c>
      <c r="K1131" s="47"/>
      <c r="AX1131" s="23"/>
      <c r="AZ1131" s="23"/>
      <c r="BA1131" s="23"/>
      <c r="BB1131" s="23"/>
      <c r="BV1131" s="23"/>
      <c r="BW1131" s="1"/>
      <c r="BX1131" s="1"/>
    </row>
    <row r="1132" spans="1:76" ht="29" x14ac:dyDescent="0.35">
      <c r="A1132" s="54">
        <v>892</v>
      </c>
      <c r="B1132" s="57" t="s">
        <v>230</v>
      </c>
      <c r="C1132" s="69">
        <v>0</v>
      </c>
      <c r="D1132" s="44" t="e">
        <f>VLOOKUP($A1132,CONSTATACIÓN!A:O,3,0)</f>
        <v>#N/A</v>
      </c>
      <c r="E1132" s="44" t="e">
        <f>VLOOKUP(A1132,CONSTATACIÓN!A1126:O6571,13,FALSE)</f>
        <v>#N/A</v>
      </c>
      <c r="F1132" s="49" t="s">
        <v>535</v>
      </c>
      <c r="G1132" s="49" t="s">
        <v>459</v>
      </c>
      <c r="I1132" s="47" t="str">
        <f>VLOOKUP(Tabla1[[#This Row],[Código]],[1]MATRIZ!$A$2:$Q$4581,16,FALSE)</f>
        <v>BIENES</v>
      </c>
      <c r="J1132" s="47" t="str">
        <f>VLOOKUP(Tabla1[[#This Row],[Código]],[1]MATRIZ!$A$2:$Q$4581,17,FALSE)</f>
        <v>BODEGA DE BIENES</v>
      </c>
      <c r="K1132" s="47"/>
      <c r="AX1132" s="23"/>
      <c r="AZ1132" s="23"/>
      <c r="BA1132" s="23"/>
      <c r="BB1132" s="23"/>
      <c r="BV1132" s="23"/>
      <c r="BW1132" s="1"/>
      <c r="BX1132" s="1"/>
    </row>
    <row r="1133" spans="1:76" ht="29" x14ac:dyDescent="0.35">
      <c r="A1133" s="54">
        <v>893</v>
      </c>
      <c r="B1133" s="57" t="s">
        <v>230</v>
      </c>
      <c r="C1133" s="69">
        <v>0</v>
      </c>
      <c r="D1133" s="44" t="e">
        <f>VLOOKUP($A1133,CONSTATACIÓN!A:O,3,0)</f>
        <v>#N/A</v>
      </c>
      <c r="E1133" s="44" t="e">
        <f>VLOOKUP(A1133,CONSTATACIÓN!A1127:O6572,13,FALSE)</f>
        <v>#N/A</v>
      </c>
      <c r="F1133" s="49" t="s">
        <v>535</v>
      </c>
      <c r="G1133" s="49" t="s">
        <v>459</v>
      </c>
      <c r="I1133" s="47" t="str">
        <f>VLOOKUP(Tabla1[[#This Row],[Código]],[1]MATRIZ!$A$2:$Q$4581,16,FALSE)</f>
        <v>BIENES</v>
      </c>
      <c r="J1133" s="47" t="str">
        <f>VLOOKUP(Tabla1[[#This Row],[Código]],[1]MATRIZ!$A$2:$Q$4581,17,FALSE)</f>
        <v>BODEGA DE BIENES</v>
      </c>
      <c r="K1133" s="47"/>
      <c r="AX1133" s="23"/>
      <c r="AZ1133" s="23"/>
      <c r="BA1133" s="23"/>
      <c r="BB1133" s="23"/>
      <c r="BV1133" s="23"/>
      <c r="BW1133" s="1"/>
      <c r="BX1133" s="1"/>
    </row>
    <row r="1134" spans="1:76" ht="29" x14ac:dyDescent="0.35">
      <c r="A1134" s="54">
        <v>894</v>
      </c>
      <c r="B1134" s="57" t="s">
        <v>234</v>
      </c>
      <c r="C1134" s="69">
        <v>0</v>
      </c>
      <c r="D1134" s="44" t="e">
        <f>VLOOKUP($A1134,CONSTATACIÓN!A:O,3,0)</f>
        <v>#N/A</v>
      </c>
      <c r="E1134" s="44" t="e">
        <f>VLOOKUP(A1134,CONSTATACIÓN!A1128:O6573,13,FALSE)</f>
        <v>#N/A</v>
      </c>
      <c r="F1134" s="49" t="s">
        <v>535</v>
      </c>
      <c r="G1134" s="49" t="s">
        <v>459</v>
      </c>
      <c r="I1134" s="47" t="e">
        <f>VLOOKUP(Tabla1[[#This Row],[Código]],[1]MATRIZ!$A$2:$Q$4581,16,FALSE)</f>
        <v>#N/A</v>
      </c>
      <c r="J1134" s="47" t="e">
        <f>VLOOKUP(Tabla1[[#This Row],[Código]],[1]MATRIZ!$A$2:$Q$4581,17,FALSE)</f>
        <v>#N/A</v>
      </c>
      <c r="K1134" s="47"/>
      <c r="AX1134" s="23"/>
      <c r="AZ1134" s="23"/>
      <c r="BA1134" s="23"/>
      <c r="BB1134" s="23"/>
      <c r="BV1134" s="23"/>
      <c r="BW1134" s="1"/>
      <c r="BX1134" s="1"/>
    </row>
    <row r="1135" spans="1:76" ht="29" x14ac:dyDescent="0.35">
      <c r="A1135" s="54">
        <v>895</v>
      </c>
      <c r="B1135" s="57" t="s">
        <v>230</v>
      </c>
      <c r="C1135" s="69">
        <v>0</v>
      </c>
      <c r="D1135" s="44" t="e">
        <f>VLOOKUP($A1135,CONSTATACIÓN!A:O,3,0)</f>
        <v>#N/A</v>
      </c>
      <c r="E1135" s="44" t="e">
        <f>VLOOKUP(A1135,CONSTATACIÓN!A1129:O6574,13,FALSE)</f>
        <v>#N/A</v>
      </c>
      <c r="F1135" s="49" t="s">
        <v>535</v>
      </c>
      <c r="G1135" s="49" t="s">
        <v>459</v>
      </c>
      <c r="I1135" s="47" t="str">
        <f>VLOOKUP(Tabla1[[#This Row],[Código]],[1]MATRIZ!$A$2:$Q$4581,16,FALSE)</f>
        <v>BIENES</v>
      </c>
      <c r="J1135" s="47" t="str">
        <f>VLOOKUP(Tabla1[[#This Row],[Código]],[1]MATRIZ!$A$2:$Q$4581,17,FALSE)</f>
        <v>BODEGA DE BIENES</v>
      </c>
      <c r="K1135" s="47"/>
      <c r="AX1135" s="23"/>
      <c r="AZ1135" s="23"/>
      <c r="BA1135" s="23"/>
      <c r="BB1135" s="23"/>
      <c r="BV1135" s="23"/>
      <c r="BW1135" s="1"/>
      <c r="BX1135" s="1"/>
    </row>
    <row r="1136" spans="1:76" ht="29" x14ac:dyDescent="0.35">
      <c r="A1136" s="54">
        <v>896</v>
      </c>
      <c r="B1136" s="57" t="s">
        <v>230</v>
      </c>
      <c r="C1136" s="69">
        <v>0</v>
      </c>
      <c r="D1136" s="44" t="e">
        <f>VLOOKUP($A1136,CONSTATACIÓN!A:O,3,0)</f>
        <v>#N/A</v>
      </c>
      <c r="E1136" s="44" t="e">
        <f>VLOOKUP(A1136,CONSTATACIÓN!A1130:O6575,13,FALSE)</f>
        <v>#N/A</v>
      </c>
      <c r="F1136" s="49" t="s">
        <v>535</v>
      </c>
      <c r="G1136" s="49" t="s">
        <v>459</v>
      </c>
      <c r="I1136" s="47" t="e">
        <f>VLOOKUP(Tabla1[[#This Row],[Código]],[1]MATRIZ!$A$2:$Q$4581,16,FALSE)</f>
        <v>#N/A</v>
      </c>
      <c r="J1136" s="47" t="e">
        <f>VLOOKUP(Tabla1[[#This Row],[Código]],[1]MATRIZ!$A$2:$Q$4581,17,FALSE)</f>
        <v>#N/A</v>
      </c>
      <c r="K1136" s="47"/>
      <c r="AX1136" s="23"/>
      <c r="AZ1136" s="23"/>
      <c r="BA1136" s="23"/>
      <c r="BB1136" s="23"/>
      <c r="BV1136" s="23"/>
      <c r="BW1136" s="1"/>
      <c r="BX1136" s="1"/>
    </row>
    <row r="1137" spans="1:76" ht="29" x14ac:dyDescent="0.35">
      <c r="A1137" s="54">
        <v>897</v>
      </c>
      <c r="B1137" s="57" t="s">
        <v>159</v>
      </c>
      <c r="C1137" s="69">
        <v>0</v>
      </c>
      <c r="D1137" s="44" t="e">
        <f>VLOOKUP($A1137,CONSTATACIÓN!A:O,3,0)</f>
        <v>#N/A</v>
      </c>
      <c r="E1137" s="44" t="e">
        <f>VLOOKUP(A1137,CONSTATACIÓN!A1131:O6576,13,FALSE)</f>
        <v>#N/A</v>
      </c>
      <c r="F1137" s="49" t="s">
        <v>535</v>
      </c>
      <c r="G1137" s="49" t="s">
        <v>460</v>
      </c>
      <c r="I1137" s="47" t="str">
        <f>VLOOKUP(Tabla1[[#This Row],[Código]],[1]MATRIZ!$A$2:$Q$4581,16,FALSE)</f>
        <v>MONUMENTO</v>
      </c>
      <c r="J1137" s="47" t="str">
        <f>VLOOKUP(Tabla1[[#This Row],[Código]],[1]MATRIZ!$A$2:$Q$4581,17,FALSE)</f>
        <v>OLEOGRAMA</v>
      </c>
      <c r="K1137" s="47"/>
      <c r="AX1137" s="23"/>
      <c r="AZ1137" s="23"/>
      <c r="BA1137" s="23"/>
      <c r="BB1137" s="23"/>
      <c r="BV1137" s="23"/>
      <c r="BW1137" s="1"/>
      <c r="BX1137" s="1"/>
    </row>
    <row r="1138" spans="1:76" ht="29" x14ac:dyDescent="0.35">
      <c r="A1138" s="54">
        <v>898</v>
      </c>
      <c r="B1138" s="57" t="s">
        <v>159</v>
      </c>
      <c r="C1138" s="69">
        <v>0</v>
      </c>
      <c r="D1138" s="44" t="e">
        <f>VLOOKUP($A1138,CONSTATACIÓN!A:O,3,0)</f>
        <v>#N/A</v>
      </c>
      <c r="E1138" s="44" t="e">
        <f>VLOOKUP(A1138,CONSTATACIÓN!A1132:O6577,13,FALSE)</f>
        <v>#N/A</v>
      </c>
      <c r="F1138" s="49" t="s">
        <v>535</v>
      </c>
      <c r="G1138" s="49" t="s">
        <v>460</v>
      </c>
      <c r="I1138" s="47" t="str">
        <f>VLOOKUP(Tabla1[[#This Row],[Código]],[1]MATRIZ!$A$2:$Q$4581,16,FALSE)</f>
        <v>PLAZA DEL CACAO</v>
      </c>
      <c r="J1138" s="47" t="str">
        <f>VLOOKUP(Tabla1[[#This Row],[Código]],[1]MATRIZ!$A$2:$Q$4581,17,FALSE)</f>
        <v>TIENDA</v>
      </c>
      <c r="K1138" s="47"/>
      <c r="AX1138" s="23"/>
      <c r="AZ1138" s="23"/>
      <c r="BA1138" s="23"/>
      <c r="BB1138" s="23"/>
      <c r="BV1138" s="23"/>
      <c r="BW1138" s="1"/>
      <c r="BX1138" s="1"/>
    </row>
    <row r="1139" spans="1:76" ht="29" x14ac:dyDescent="0.35">
      <c r="A1139" s="54">
        <v>899</v>
      </c>
      <c r="B1139" s="57" t="s">
        <v>159</v>
      </c>
      <c r="C1139" s="69">
        <v>0</v>
      </c>
      <c r="D1139" s="44" t="e">
        <f>VLOOKUP($A1139,CONSTATACIÓN!A:O,3,0)</f>
        <v>#N/A</v>
      </c>
      <c r="E1139" s="44" t="e">
        <f>VLOOKUP(A1139,CONSTATACIÓN!A1133:O6578,13,FALSE)</f>
        <v>#N/A</v>
      </c>
      <c r="F1139" s="49" t="s">
        <v>535</v>
      </c>
      <c r="G1139" s="49" t="s">
        <v>460</v>
      </c>
      <c r="I1139" s="47" t="e">
        <f>VLOOKUP(Tabla1[[#This Row],[Código]],[1]MATRIZ!$A$2:$Q$4581,16,FALSE)</f>
        <v>#N/A</v>
      </c>
      <c r="J1139" s="47" t="e">
        <f>VLOOKUP(Tabla1[[#This Row],[Código]],[1]MATRIZ!$A$2:$Q$4581,17,FALSE)</f>
        <v>#N/A</v>
      </c>
      <c r="K1139" s="47"/>
      <c r="AX1139" s="23"/>
      <c r="AZ1139" s="23"/>
      <c r="BA1139" s="23"/>
      <c r="BB1139" s="23"/>
      <c r="BV1139" s="23"/>
      <c r="BW1139" s="1"/>
      <c r="BX1139" s="1"/>
    </row>
    <row r="1140" spans="1:76" ht="29" x14ac:dyDescent="0.35">
      <c r="A1140" s="54">
        <v>900</v>
      </c>
      <c r="B1140" s="57" t="s">
        <v>159</v>
      </c>
      <c r="C1140" s="69">
        <v>0</v>
      </c>
      <c r="D1140" s="44" t="e">
        <f>VLOOKUP($A1140,CONSTATACIÓN!A:O,3,0)</f>
        <v>#N/A</v>
      </c>
      <c r="E1140" s="44" t="e">
        <f>VLOOKUP(A1140,CONSTATACIÓN!A1134:O6579,13,FALSE)</f>
        <v>#N/A</v>
      </c>
      <c r="F1140" s="49" t="s">
        <v>535</v>
      </c>
      <c r="G1140" s="49" t="s">
        <v>460</v>
      </c>
      <c r="I1140" s="47" t="str">
        <f>VLOOKUP(Tabla1[[#This Row],[Código]],[1]MATRIZ!$A$2:$Q$4581,16,FALSE)</f>
        <v>CASAS ANCESTRALES</v>
      </c>
      <c r="J1140" s="47" t="str">
        <f>VLOOKUP(Tabla1[[#This Row],[Código]],[1]MATRIZ!$A$2:$Q$4581,17,FALSE)</f>
        <v>SIERRA 1</v>
      </c>
      <c r="K1140" s="47"/>
      <c r="AX1140" s="23"/>
      <c r="AZ1140" s="23"/>
      <c r="BA1140" s="23"/>
      <c r="BB1140" s="23"/>
      <c r="BV1140" s="23"/>
      <c r="BW1140" s="1"/>
      <c r="BX1140" s="1"/>
    </row>
    <row r="1141" spans="1:76" ht="29" x14ac:dyDescent="0.35">
      <c r="A1141" s="54">
        <v>901</v>
      </c>
      <c r="B1141" s="57" t="s">
        <v>159</v>
      </c>
      <c r="C1141" s="69">
        <v>0</v>
      </c>
      <c r="D1141" s="44" t="e">
        <f>VLOOKUP($A1141,CONSTATACIÓN!A:O,3,0)</f>
        <v>#N/A</v>
      </c>
      <c r="E1141" s="44" t="e">
        <f>VLOOKUP(A1141,CONSTATACIÓN!A1135:O6580,13,FALSE)</f>
        <v>#N/A</v>
      </c>
      <c r="F1141" s="49" t="s">
        <v>535</v>
      </c>
      <c r="G1141" s="49" t="s">
        <v>460</v>
      </c>
      <c r="I1141" s="47" t="str">
        <f>VLOOKUP(Tabla1[[#This Row],[Código]],[1]MATRIZ!$A$2:$Q$4581,16,FALSE)</f>
        <v>CASAS ANCESTRALES</v>
      </c>
      <c r="J1141" s="47" t="str">
        <f>VLOOKUP(Tabla1[[#This Row],[Código]],[1]MATRIZ!$A$2:$Q$4581,17,FALSE)</f>
        <v>ORIENTE</v>
      </c>
      <c r="K1141" s="47"/>
      <c r="AX1141" s="23"/>
      <c r="AZ1141" s="23"/>
      <c r="BA1141" s="23"/>
      <c r="BB1141" s="23"/>
      <c r="BV1141" s="23"/>
      <c r="BW1141" s="1"/>
      <c r="BX1141" s="1"/>
    </row>
    <row r="1142" spans="1:76" ht="29" x14ac:dyDescent="0.35">
      <c r="A1142" s="54">
        <v>902</v>
      </c>
      <c r="B1142" s="57" t="s">
        <v>159</v>
      </c>
      <c r="C1142" s="69">
        <v>0</v>
      </c>
      <c r="D1142" s="44" t="e">
        <f>VLOOKUP($A1142,CONSTATACIÓN!A:O,3,0)</f>
        <v>#N/A</v>
      </c>
      <c r="E1142" s="44" t="e">
        <f>VLOOKUP(A1142,CONSTATACIÓN!A1136:O6581,13,FALSE)</f>
        <v>#N/A</v>
      </c>
      <c r="F1142" s="49" t="s">
        <v>535</v>
      </c>
      <c r="G1142" s="49" t="s">
        <v>460</v>
      </c>
      <c r="I1142" s="47" t="str">
        <f>VLOOKUP(Tabla1[[#This Row],[Código]],[1]MATRIZ!$A$2:$Q$4581,16,FALSE)</f>
        <v>CASAS ANCESTRALES</v>
      </c>
      <c r="J1142" s="47" t="str">
        <f>VLOOKUP(Tabla1[[#This Row],[Código]],[1]MATRIZ!$A$2:$Q$4581,17,FALSE)</f>
        <v>SIERRA 2</v>
      </c>
      <c r="K1142" s="47"/>
      <c r="AX1142" s="23"/>
      <c r="AZ1142" s="23"/>
      <c r="BA1142" s="23"/>
      <c r="BB1142" s="23"/>
      <c r="BV1142" s="23"/>
      <c r="BW1142" s="1"/>
      <c r="BX1142" s="1"/>
    </row>
    <row r="1143" spans="1:76" ht="29" x14ac:dyDescent="0.35">
      <c r="A1143" s="54">
        <v>903</v>
      </c>
      <c r="B1143" s="57" t="s">
        <v>159</v>
      </c>
      <c r="C1143" s="69">
        <v>0</v>
      </c>
      <c r="D1143" s="44" t="e">
        <f>VLOOKUP($A1143,CONSTATACIÓN!A:O,3,0)</f>
        <v>#N/A</v>
      </c>
      <c r="E1143" s="44" t="e">
        <f>VLOOKUP(A1143,CONSTATACIÓN!A1137:O6582,13,FALSE)</f>
        <v>#N/A</v>
      </c>
      <c r="F1143" s="49" t="s">
        <v>535</v>
      </c>
      <c r="G1143" s="49" t="s">
        <v>460</v>
      </c>
      <c r="I1143" s="47" t="str">
        <f>VLOOKUP(Tabla1[[#This Row],[Código]],[1]MATRIZ!$A$2:$Q$4581,16,FALSE)</f>
        <v>CASAS ANCESTRALES</v>
      </c>
      <c r="J1143" s="47" t="str">
        <f>VLOOKUP(Tabla1[[#This Row],[Código]],[1]MATRIZ!$A$2:$Q$4581,17,FALSE)</f>
        <v>SIERRA 1</v>
      </c>
      <c r="K1143" s="47"/>
      <c r="AX1143" s="23"/>
      <c r="AZ1143" s="23"/>
      <c r="BA1143" s="23"/>
      <c r="BB1143" s="23"/>
      <c r="BV1143" s="23"/>
      <c r="BW1143" s="1"/>
      <c r="BX1143" s="1"/>
    </row>
    <row r="1144" spans="1:76" ht="29" x14ac:dyDescent="0.35">
      <c r="A1144" s="54">
        <v>904</v>
      </c>
      <c r="B1144" s="57" t="s">
        <v>159</v>
      </c>
      <c r="C1144" s="69">
        <v>0</v>
      </c>
      <c r="D1144" s="44" t="e">
        <f>VLOOKUP($A1144,CONSTATACIÓN!A:O,3,0)</f>
        <v>#N/A</v>
      </c>
      <c r="E1144" s="44" t="e">
        <f>VLOOKUP(A1144,CONSTATACIÓN!A1138:O6583,13,FALSE)</f>
        <v>#N/A</v>
      </c>
      <c r="F1144" s="49" t="s">
        <v>535</v>
      </c>
      <c r="G1144" s="49" t="s">
        <v>460</v>
      </c>
      <c r="I1144" s="47" t="str">
        <f>VLOOKUP(Tabla1[[#This Row],[Código]],[1]MATRIZ!$A$2:$Q$4581,16,FALSE)</f>
        <v>CASAS ANCESTRALES</v>
      </c>
      <c r="J1144" s="47" t="str">
        <f>VLOOKUP(Tabla1[[#This Row],[Código]],[1]MATRIZ!$A$2:$Q$4581,17,FALSE)</f>
        <v>SIERRA 1</v>
      </c>
      <c r="K1144" s="47"/>
      <c r="AX1144" s="23"/>
      <c r="AZ1144" s="23"/>
      <c r="BA1144" s="23"/>
      <c r="BB1144" s="23"/>
      <c r="BV1144" s="23"/>
      <c r="BW1144" s="1"/>
      <c r="BX1144" s="1"/>
    </row>
    <row r="1145" spans="1:76" ht="29" x14ac:dyDescent="0.35">
      <c r="A1145" s="54">
        <v>905</v>
      </c>
      <c r="B1145" s="57" t="s">
        <v>159</v>
      </c>
      <c r="C1145" s="69">
        <v>0</v>
      </c>
      <c r="D1145" s="44" t="e">
        <f>VLOOKUP($A1145,CONSTATACIÓN!A:O,3,0)</f>
        <v>#N/A</v>
      </c>
      <c r="E1145" s="44" t="e">
        <f>VLOOKUP(A1145,CONSTATACIÓN!A1139:O6584,13,FALSE)</f>
        <v>#N/A</v>
      </c>
      <c r="F1145" s="49" t="s">
        <v>535</v>
      </c>
      <c r="G1145" s="49" t="s">
        <v>460</v>
      </c>
      <c r="I1145" s="47" t="str">
        <f>VLOOKUP(Tabla1[[#This Row],[Código]],[1]MATRIZ!$A$2:$Q$4581,16,FALSE)</f>
        <v>CASAS ANCESTRALES</v>
      </c>
      <c r="J1145" s="47" t="str">
        <f>VLOOKUP(Tabla1[[#This Row],[Código]],[1]MATRIZ!$A$2:$Q$4581,17,FALSE)</f>
        <v xml:space="preserve">COSTA </v>
      </c>
      <c r="K1145" s="47"/>
      <c r="AX1145" s="23"/>
      <c r="AZ1145" s="23"/>
      <c r="BA1145" s="23"/>
      <c r="BB1145" s="23"/>
      <c r="BV1145" s="23"/>
      <c r="BW1145" s="1"/>
      <c r="BX1145" s="1"/>
    </row>
    <row r="1146" spans="1:76" ht="29" x14ac:dyDescent="0.35">
      <c r="A1146" s="54">
        <v>906</v>
      </c>
      <c r="B1146" s="57" t="s">
        <v>159</v>
      </c>
      <c r="C1146" s="69">
        <v>0</v>
      </c>
      <c r="D1146" s="44" t="e">
        <f>VLOOKUP($A1146,CONSTATACIÓN!A:O,3,0)</f>
        <v>#N/A</v>
      </c>
      <c r="E1146" s="44" t="e">
        <f>VLOOKUP(A1146,CONSTATACIÓN!A1140:O6585,13,FALSE)</f>
        <v>#N/A</v>
      </c>
      <c r="F1146" s="49" t="s">
        <v>535</v>
      </c>
      <c r="G1146" s="49" t="s">
        <v>460</v>
      </c>
      <c r="I1146" s="47" t="str">
        <f>VLOOKUP(Tabla1[[#This Row],[Código]],[1]MATRIZ!$A$2:$Q$4581,16,FALSE)</f>
        <v>MONUMENTO</v>
      </c>
      <c r="J1146" s="47" t="str">
        <f>VLOOKUP(Tabla1[[#This Row],[Código]],[1]MATRIZ!$A$2:$Q$4581,17,FALSE)</f>
        <v>SEPTIMO PISO</v>
      </c>
      <c r="K1146" s="47"/>
      <c r="AX1146" s="23"/>
      <c r="AZ1146" s="23"/>
      <c r="BA1146" s="23"/>
      <c r="BB1146" s="23"/>
      <c r="BV1146" s="23"/>
      <c r="BW1146" s="1"/>
      <c r="BX1146" s="1"/>
    </row>
    <row r="1147" spans="1:76" ht="29" x14ac:dyDescent="0.35">
      <c r="A1147" s="54">
        <v>907</v>
      </c>
      <c r="B1147" s="57" t="s">
        <v>85</v>
      </c>
      <c r="C1147" s="69">
        <v>0</v>
      </c>
      <c r="D1147" s="44" t="e">
        <f>VLOOKUP($A1147,CONSTATACIÓN!A:O,3,0)</f>
        <v>#N/A</v>
      </c>
      <c r="E1147" s="44" t="e">
        <f>VLOOKUP(A1147,CONSTATACIÓN!A1141:O6586,13,FALSE)</f>
        <v>#N/A</v>
      </c>
      <c r="F1147" s="49" t="s">
        <v>535</v>
      </c>
      <c r="G1147" s="49" t="s">
        <v>460</v>
      </c>
      <c r="I1147" s="47" t="str">
        <f>VLOOKUP(Tabla1[[#This Row],[Código]],[1]MATRIZ!$A$2:$Q$4581,16,FALSE)</f>
        <v>MONUMENTO</v>
      </c>
      <c r="J1147" s="47" t="str">
        <f>VLOOKUP(Tabla1[[#This Row],[Código]],[1]MATRIZ!$A$2:$Q$4581,17,FALSE)</f>
        <v>SEPTIMO PISO</v>
      </c>
      <c r="K1147" s="47"/>
      <c r="AX1147" s="23"/>
      <c r="AZ1147" s="23"/>
      <c r="BA1147" s="23"/>
      <c r="BB1147" s="23"/>
      <c r="BV1147" s="23"/>
      <c r="BW1147" s="1"/>
      <c r="BX1147" s="1"/>
    </row>
    <row r="1148" spans="1:76" ht="29" x14ac:dyDescent="0.35">
      <c r="A1148" s="54">
        <v>908</v>
      </c>
      <c r="B1148" s="57" t="s">
        <v>85</v>
      </c>
      <c r="C1148" s="69">
        <v>0</v>
      </c>
      <c r="D1148" s="44" t="e">
        <f>VLOOKUP($A1148,CONSTATACIÓN!A:O,3,0)</f>
        <v>#N/A</v>
      </c>
      <c r="E1148" s="44" t="e">
        <f>VLOOKUP(A1148,CONSTATACIÓN!A1142:O6587,13,FALSE)</f>
        <v>#N/A</v>
      </c>
      <c r="F1148" s="49" t="s">
        <v>535</v>
      </c>
      <c r="G1148" s="49" t="s">
        <v>460</v>
      </c>
      <c r="I1148" s="47" t="str">
        <f>VLOOKUP(Tabla1[[#This Row],[Código]],[1]MATRIZ!$A$2:$Q$4581,16,FALSE)</f>
        <v>MONUMENTO</v>
      </c>
      <c r="J1148" s="47" t="str">
        <f>VLOOKUP(Tabla1[[#This Row],[Código]],[1]MATRIZ!$A$2:$Q$4581,17,FALSE)</f>
        <v>SEPTIMO PISO</v>
      </c>
      <c r="K1148" s="47"/>
      <c r="AX1148" s="23"/>
      <c r="AZ1148" s="23"/>
      <c r="BA1148" s="23"/>
      <c r="BB1148" s="23"/>
      <c r="BV1148" s="23"/>
      <c r="BW1148" s="1"/>
      <c r="BX1148" s="1"/>
    </row>
    <row r="1149" spans="1:76" ht="29" x14ac:dyDescent="0.35">
      <c r="A1149" s="54">
        <v>909</v>
      </c>
      <c r="B1149" s="57" t="s">
        <v>159</v>
      </c>
      <c r="C1149" s="69">
        <v>0</v>
      </c>
      <c r="D1149" s="44" t="e">
        <f>VLOOKUP($A1149,CONSTATACIÓN!A:O,3,0)</f>
        <v>#N/A</v>
      </c>
      <c r="E1149" s="44" t="e">
        <f>VLOOKUP(A1149,CONSTATACIÓN!A1143:O6588,13,FALSE)</f>
        <v>#N/A</v>
      </c>
      <c r="F1149" s="49" t="s">
        <v>535</v>
      </c>
      <c r="G1149" s="49" t="s">
        <v>460</v>
      </c>
      <c r="I1149" s="47" t="str">
        <f>VLOOKUP(Tabla1[[#This Row],[Código]],[1]MATRIZ!$A$2:$Q$4581,16,FALSE)</f>
        <v>MONUMENTO</v>
      </c>
      <c r="J1149" s="47" t="str">
        <f>VLOOKUP(Tabla1[[#This Row],[Código]],[1]MATRIZ!$A$2:$Q$4581,17,FALSE)</f>
        <v>SEPTIMO PISO</v>
      </c>
      <c r="K1149" s="47"/>
      <c r="AX1149" s="23"/>
      <c r="AZ1149" s="23"/>
      <c r="BA1149" s="23"/>
      <c r="BB1149" s="23"/>
      <c r="BV1149" s="23"/>
      <c r="BW1149" s="1"/>
      <c r="BX1149" s="1"/>
    </row>
    <row r="1150" spans="1:76" ht="29" x14ac:dyDescent="0.35">
      <c r="A1150" s="60">
        <v>910</v>
      </c>
      <c r="B1150" s="57" t="s">
        <v>159</v>
      </c>
      <c r="C1150" s="69">
        <v>0</v>
      </c>
      <c r="D1150" s="44" t="e">
        <f>VLOOKUP($A1150,CONSTATACIÓN!A:O,3,0)</f>
        <v>#N/A</v>
      </c>
      <c r="E1150" s="44" t="e">
        <f>VLOOKUP(A1150,CONSTATACIÓN!A1144:O6589,13,FALSE)</f>
        <v>#N/A</v>
      </c>
      <c r="F1150" s="49" t="s">
        <v>563</v>
      </c>
      <c r="G1150" s="49" t="s">
        <v>445</v>
      </c>
      <c r="I1150" s="47" t="str">
        <f>VLOOKUP(Tabla1[[#This Row],[Código]],[1]MATRIZ!$A$2:$Q$4581,16,FALSE)</f>
        <v>MONUMENTO</v>
      </c>
      <c r="J1150" s="47" t="str">
        <f>VLOOKUP(Tabla1[[#This Row],[Código]],[1]MATRIZ!$A$2:$Q$4581,17,FALSE)</f>
        <v>SEPTIMO PISO</v>
      </c>
      <c r="K1150" s="47"/>
      <c r="AX1150" s="23"/>
      <c r="AZ1150" s="23"/>
      <c r="BA1150" s="23"/>
      <c r="BB1150" s="23"/>
      <c r="BV1150" s="23"/>
      <c r="BW1150" s="1"/>
      <c r="BX1150" s="1"/>
    </row>
    <row r="1151" spans="1:76" ht="29" x14ac:dyDescent="0.35">
      <c r="A1151" s="54">
        <v>911</v>
      </c>
      <c r="B1151" s="62" t="s">
        <v>86</v>
      </c>
      <c r="C1151" s="69">
        <v>0</v>
      </c>
      <c r="D1151" s="44" t="e">
        <f>VLOOKUP($A1151,CONSTATACIÓN!A:O,3,0)</f>
        <v>#N/A</v>
      </c>
      <c r="E1151" s="44" t="e">
        <f>VLOOKUP(A1151,CONSTATACIÓN!A1145:O6590,13,FALSE)</f>
        <v>#N/A</v>
      </c>
      <c r="F1151" s="49" t="s">
        <v>535</v>
      </c>
      <c r="G1151" s="49" t="s">
        <v>460</v>
      </c>
      <c r="I1151" s="47" t="e">
        <f>VLOOKUP(Tabla1[[#This Row],[Código]],[1]MATRIZ!$A$2:$Q$4581,16,FALSE)</f>
        <v>#N/A</v>
      </c>
      <c r="J1151" s="47" t="e">
        <f>VLOOKUP(Tabla1[[#This Row],[Código]],[1]MATRIZ!$A$2:$Q$4581,17,FALSE)</f>
        <v>#N/A</v>
      </c>
      <c r="K1151" s="47"/>
      <c r="AX1151" s="23"/>
      <c r="AZ1151" s="23"/>
      <c r="BA1151" s="23"/>
      <c r="BB1151" s="23"/>
      <c r="BV1151" s="23"/>
      <c r="BW1151" s="1"/>
      <c r="BX1151" s="1"/>
    </row>
    <row r="1152" spans="1:76" ht="29" x14ac:dyDescent="0.35">
      <c r="A1152" s="54">
        <v>912</v>
      </c>
      <c r="B1152" s="57" t="s">
        <v>85</v>
      </c>
      <c r="C1152" s="69">
        <v>0</v>
      </c>
      <c r="D1152" s="44" t="e">
        <f>VLOOKUP($A1152,CONSTATACIÓN!A:O,3,0)</f>
        <v>#N/A</v>
      </c>
      <c r="E1152" s="44" t="e">
        <f>VLOOKUP(A1152,CONSTATACIÓN!A1146:O6591,13,FALSE)</f>
        <v>#N/A</v>
      </c>
      <c r="F1152" s="49" t="s">
        <v>535</v>
      </c>
      <c r="G1152" s="49" t="s">
        <v>460</v>
      </c>
      <c r="I1152" s="47" t="str">
        <f>VLOOKUP(Tabla1[[#This Row],[Código]],[1]MATRIZ!$A$2:$Q$4581,16,FALSE)</f>
        <v>TICS</v>
      </c>
      <c r="J1152" s="47" t="str">
        <f>VLOOKUP(Tabla1[[#This Row],[Código]],[1]MATRIZ!$A$2:$Q$4581,17,FALSE)</f>
        <v>BODEGA TICS</v>
      </c>
      <c r="K1152" s="47"/>
      <c r="AX1152" s="23"/>
      <c r="AZ1152" s="23"/>
      <c r="BA1152" s="23"/>
      <c r="BB1152" s="23"/>
      <c r="BV1152" s="23"/>
      <c r="BW1152" s="1"/>
      <c r="BX1152" s="1"/>
    </row>
    <row r="1153" spans="1:76" ht="29" x14ac:dyDescent="0.35">
      <c r="A1153" s="54">
        <v>913</v>
      </c>
      <c r="B1153" s="57" t="s">
        <v>159</v>
      </c>
      <c r="C1153" s="69">
        <v>0</v>
      </c>
      <c r="D1153" s="44" t="e">
        <f>VLOOKUP($A1153,CONSTATACIÓN!A:O,3,0)</f>
        <v>#N/A</v>
      </c>
      <c r="E1153" s="44" t="e">
        <f>VLOOKUP(A1153,CONSTATACIÓN!A1147:O6592,13,FALSE)</f>
        <v>#N/A</v>
      </c>
      <c r="F1153" s="49" t="s">
        <v>535</v>
      </c>
      <c r="G1153" s="49" t="s">
        <v>460</v>
      </c>
      <c r="I1153" s="47" t="str">
        <f>VLOOKUP(Tabla1[[#This Row],[Código]],[1]MATRIZ!$A$2:$Q$4581,16,FALSE)</f>
        <v>MANTENIMIENTO</v>
      </c>
      <c r="J1153" s="47" t="str">
        <f>VLOOKUP(Tabla1[[#This Row],[Código]],[1]MATRIZ!$A$2:$Q$4581,17,FALSE)</f>
        <v>SUPERVISOR DE MANTENIMIENTO</v>
      </c>
      <c r="K1153" s="47"/>
      <c r="AX1153" s="23"/>
      <c r="AZ1153" s="23"/>
      <c r="BA1153" s="23"/>
      <c r="BB1153" s="23"/>
      <c r="BV1153" s="23"/>
      <c r="BW1153" s="1"/>
      <c r="BX1153" s="1"/>
    </row>
    <row r="1154" spans="1:76" ht="29" x14ac:dyDescent="0.35">
      <c r="A1154" s="54">
        <v>914</v>
      </c>
      <c r="B1154" s="57" t="s">
        <v>92</v>
      </c>
      <c r="C1154" s="69">
        <v>0</v>
      </c>
      <c r="D1154" s="44" t="e">
        <f>VLOOKUP($A1154,CONSTATACIÓN!A:O,3,0)</f>
        <v>#N/A</v>
      </c>
      <c r="E1154" s="44" t="e">
        <f>VLOOKUP(A1154,CONSTATACIÓN!A1148:O6593,13,FALSE)</f>
        <v>#N/A</v>
      </c>
      <c r="F1154" s="49" t="s">
        <v>535</v>
      </c>
      <c r="G1154" s="49" t="s">
        <v>460</v>
      </c>
      <c r="I1154" s="47" t="e">
        <f>VLOOKUP(Tabla1[[#This Row],[Código]],[1]MATRIZ!$A$2:$Q$4581,16,FALSE)</f>
        <v>#N/A</v>
      </c>
      <c r="J1154" s="47" t="e">
        <f>VLOOKUP(Tabla1[[#This Row],[Código]],[1]MATRIZ!$A$2:$Q$4581,17,FALSE)</f>
        <v>#N/A</v>
      </c>
      <c r="K1154" s="47"/>
      <c r="AX1154" s="23"/>
      <c r="AZ1154" s="23"/>
      <c r="BA1154" s="23"/>
      <c r="BB1154" s="23"/>
      <c r="BV1154" s="23"/>
      <c r="BW1154" s="1"/>
      <c r="BX1154" s="1"/>
    </row>
    <row r="1155" spans="1:76" ht="29" x14ac:dyDescent="0.35">
      <c r="A1155" s="54">
        <v>915</v>
      </c>
      <c r="B1155" s="57" t="s">
        <v>92</v>
      </c>
      <c r="C1155" s="69">
        <v>0</v>
      </c>
      <c r="D1155" s="44" t="e">
        <f>VLOOKUP($A1155,CONSTATACIÓN!A:O,3,0)</f>
        <v>#N/A</v>
      </c>
      <c r="E1155" s="44" t="e">
        <f>VLOOKUP(A1155,CONSTATACIÓN!A1149:O6594,13,FALSE)</f>
        <v>#N/A</v>
      </c>
      <c r="F1155" s="49" t="s">
        <v>535</v>
      </c>
      <c r="G1155" s="49" t="s">
        <v>460</v>
      </c>
      <c r="I1155" s="47" t="e">
        <f>VLOOKUP(Tabla1[[#This Row],[Código]],[1]MATRIZ!$A$2:$Q$4581,16,FALSE)</f>
        <v>#N/A</v>
      </c>
      <c r="J1155" s="47" t="e">
        <f>VLOOKUP(Tabla1[[#This Row],[Código]],[1]MATRIZ!$A$2:$Q$4581,17,FALSE)</f>
        <v>#N/A</v>
      </c>
      <c r="K1155" s="47"/>
      <c r="AX1155" s="23"/>
      <c r="AZ1155" s="23"/>
      <c r="BA1155" s="23"/>
      <c r="BB1155" s="23"/>
      <c r="BV1155" s="23"/>
      <c r="BW1155" s="1"/>
      <c r="BX1155" s="1"/>
    </row>
    <row r="1156" spans="1:76" ht="29" x14ac:dyDescent="0.35">
      <c r="A1156" s="54">
        <v>916</v>
      </c>
      <c r="B1156" s="57" t="s">
        <v>92</v>
      </c>
      <c r="C1156" s="69">
        <v>0</v>
      </c>
      <c r="D1156" s="44" t="e">
        <f>VLOOKUP($A1156,CONSTATACIÓN!A:O,3,0)</f>
        <v>#N/A</v>
      </c>
      <c r="E1156" s="44" t="e">
        <f>VLOOKUP(A1156,CONSTATACIÓN!A1150:O6595,13,FALSE)</f>
        <v>#N/A</v>
      </c>
      <c r="F1156" s="49" t="s">
        <v>535</v>
      </c>
      <c r="G1156" s="49" t="s">
        <v>460</v>
      </c>
      <c r="I1156" s="47" t="e">
        <f>VLOOKUP(Tabla1[[#This Row],[Código]],[1]MATRIZ!$A$2:$Q$4581,16,FALSE)</f>
        <v>#N/A</v>
      </c>
      <c r="J1156" s="47" t="e">
        <f>VLOOKUP(Tabla1[[#This Row],[Código]],[1]MATRIZ!$A$2:$Q$4581,17,FALSE)</f>
        <v>#N/A</v>
      </c>
      <c r="K1156" s="47"/>
      <c r="AX1156" s="23"/>
      <c r="AZ1156" s="23"/>
      <c r="BA1156" s="23"/>
      <c r="BB1156" s="23"/>
      <c r="BV1156" s="23"/>
      <c r="BW1156" s="1"/>
      <c r="BX1156" s="1"/>
    </row>
    <row r="1157" spans="1:76" ht="29" x14ac:dyDescent="0.35">
      <c r="A1157" s="54">
        <v>917</v>
      </c>
      <c r="B1157" s="57" t="s">
        <v>159</v>
      </c>
      <c r="C1157" s="69">
        <v>0</v>
      </c>
      <c r="D1157" s="44" t="e">
        <f>VLOOKUP($A1157,CONSTATACIÓN!A:O,3,0)</f>
        <v>#N/A</v>
      </c>
      <c r="E1157" s="44" t="e">
        <f>VLOOKUP(A1157,CONSTATACIÓN!A1151:O6596,13,FALSE)</f>
        <v>#N/A</v>
      </c>
      <c r="F1157" s="49" t="s">
        <v>535</v>
      </c>
      <c r="G1157" s="49" t="s">
        <v>460</v>
      </c>
      <c r="I1157" s="47" t="e">
        <f>VLOOKUP(Tabla1[[#This Row],[Código]],[1]MATRIZ!$A$2:$Q$4581,16,FALSE)</f>
        <v>#N/A</v>
      </c>
      <c r="J1157" s="47" t="e">
        <f>VLOOKUP(Tabla1[[#This Row],[Código]],[1]MATRIZ!$A$2:$Q$4581,17,FALSE)</f>
        <v>#N/A</v>
      </c>
      <c r="K1157" s="47"/>
      <c r="AX1157" s="23"/>
      <c r="AZ1157" s="23"/>
      <c r="BA1157" s="23"/>
      <c r="BB1157" s="23"/>
      <c r="BV1157" s="23"/>
      <c r="BW1157" s="1"/>
      <c r="BX1157" s="1"/>
    </row>
    <row r="1158" spans="1:76" ht="29" x14ac:dyDescent="0.35">
      <c r="A1158" s="54">
        <v>918</v>
      </c>
      <c r="B1158" s="57" t="s">
        <v>227</v>
      </c>
      <c r="C1158" s="69">
        <v>0</v>
      </c>
      <c r="D1158" s="44" t="e">
        <f>VLOOKUP($A1158,CONSTATACIÓN!A:O,3,0)</f>
        <v>#N/A</v>
      </c>
      <c r="E1158" s="44" t="e">
        <f>VLOOKUP(A1158,CONSTATACIÓN!A1152:O6597,13,FALSE)</f>
        <v>#N/A</v>
      </c>
      <c r="F1158" s="49" t="s">
        <v>535</v>
      </c>
      <c r="G1158" s="49" t="s">
        <v>460</v>
      </c>
      <c r="I1158" s="47" t="str">
        <f>VLOOKUP(Tabla1[[#This Row],[Código]],[1]MATRIZ!$A$2:$Q$4581,16,FALSE)</f>
        <v>TURISMO Y CULTURA</v>
      </c>
      <c r="J1158" s="47" t="str">
        <f>VLOOKUP(Tabla1[[#This Row],[Código]],[1]MATRIZ!$A$2:$Q$4581,17,FALSE)</f>
        <v>CRISTINA VILLACIS</v>
      </c>
      <c r="K1158" s="47"/>
      <c r="AX1158" s="23"/>
      <c r="AZ1158" s="23"/>
      <c r="BA1158" s="23"/>
      <c r="BB1158" s="23"/>
      <c r="BV1158" s="23"/>
      <c r="BW1158" s="1"/>
      <c r="BX1158" s="1"/>
    </row>
    <row r="1159" spans="1:76" ht="29" x14ac:dyDescent="0.35">
      <c r="A1159" s="54">
        <v>919</v>
      </c>
      <c r="B1159" s="57" t="s">
        <v>227</v>
      </c>
      <c r="C1159" s="69">
        <v>0</v>
      </c>
      <c r="D1159" s="44" t="e">
        <f>VLOOKUP($A1159,CONSTATACIÓN!A:O,3,0)</f>
        <v>#N/A</v>
      </c>
      <c r="E1159" s="44" t="e">
        <f>VLOOKUP(A1159,CONSTATACIÓN!A1153:O6598,13,FALSE)</f>
        <v>#N/A</v>
      </c>
      <c r="F1159" s="49" t="s">
        <v>535</v>
      </c>
      <c r="G1159" s="49" t="s">
        <v>460</v>
      </c>
      <c r="I1159" s="47" t="e">
        <f>VLOOKUP(Tabla1[[#This Row],[Código]],[1]MATRIZ!$A$2:$Q$4581,16,FALSE)</f>
        <v>#N/A</v>
      </c>
      <c r="J1159" s="47" t="e">
        <f>VLOOKUP(Tabla1[[#This Row],[Código]],[1]MATRIZ!$A$2:$Q$4581,17,FALSE)</f>
        <v>#N/A</v>
      </c>
      <c r="K1159" s="47"/>
      <c r="AX1159" s="23"/>
      <c r="AZ1159" s="23"/>
      <c r="BA1159" s="23"/>
      <c r="BB1159" s="23"/>
      <c r="BV1159" s="23"/>
      <c r="BW1159" s="1"/>
      <c r="BX1159" s="1"/>
    </row>
    <row r="1160" spans="1:76" ht="29" x14ac:dyDescent="0.35">
      <c r="A1160" s="54">
        <v>920</v>
      </c>
      <c r="B1160" s="57" t="s">
        <v>227</v>
      </c>
      <c r="C1160" s="69">
        <v>0</v>
      </c>
      <c r="D1160" s="44" t="e">
        <f>VLOOKUP($A1160,CONSTATACIÓN!A:O,3,0)</f>
        <v>#N/A</v>
      </c>
      <c r="E1160" s="44" t="e">
        <f>VLOOKUP(A1160,CONSTATACIÓN!A1154:O6599,13,FALSE)</f>
        <v>#N/A</v>
      </c>
      <c r="F1160" s="49" t="s">
        <v>535</v>
      </c>
      <c r="G1160" s="49" t="s">
        <v>460</v>
      </c>
      <c r="I1160" s="47" t="str">
        <f>VLOOKUP(Tabla1[[#This Row],[Código]],[1]MATRIZ!$A$2:$Q$4581,16,FALSE)</f>
        <v>SONIDO</v>
      </c>
      <c r="J1160" s="47" t="str">
        <f>VLOOKUP(Tabla1[[#This Row],[Código]],[1]MATRIZ!$A$2:$Q$4581,17,FALSE)</f>
        <v>BODEGA BAJO PLAZA CULTURAL</v>
      </c>
      <c r="K1160" s="47"/>
      <c r="AX1160" s="23"/>
      <c r="AZ1160" s="23"/>
      <c r="BA1160" s="23"/>
      <c r="BB1160" s="23"/>
      <c r="BV1160" s="23"/>
      <c r="BW1160" s="1"/>
      <c r="BX1160" s="1"/>
    </row>
    <row r="1161" spans="1:76" ht="29" x14ac:dyDescent="0.35">
      <c r="A1161" s="54">
        <v>921</v>
      </c>
      <c r="B1161" s="57" t="s">
        <v>227</v>
      </c>
      <c r="C1161" s="69">
        <v>0</v>
      </c>
      <c r="D1161" s="44" t="e">
        <f>VLOOKUP($A1161,CONSTATACIÓN!A:O,3,0)</f>
        <v>#N/A</v>
      </c>
      <c r="E1161" s="44" t="e">
        <f>VLOOKUP(A1161,CONSTATACIÓN!A1155:O6600,13,FALSE)</f>
        <v>#N/A</v>
      </c>
      <c r="F1161" s="49" t="s">
        <v>535</v>
      </c>
      <c r="G1161" s="49" t="s">
        <v>460</v>
      </c>
      <c r="I1161" s="47" t="str">
        <f>VLOOKUP(Tabla1[[#This Row],[Código]],[1]MATRIZ!$A$2:$Q$4581,16,FALSE)</f>
        <v>PLANETARIO</v>
      </c>
      <c r="J1161" s="47" t="str">
        <f>VLOOKUP(Tabla1[[#This Row],[Código]],[1]MATRIZ!$A$2:$Q$4581,17,FALSE)</f>
        <v>PLANETARIO</v>
      </c>
      <c r="K1161" s="47"/>
      <c r="AX1161" s="23"/>
      <c r="AZ1161" s="23"/>
      <c r="BA1161" s="23"/>
      <c r="BB1161" s="23"/>
      <c r="BV1161" s="23"/>
      <c r="BW1161" s="1"/>
      <c r="BX1161" s="1"/>
    </row>
    <row r="1162" spans="1:76" ht="29" x14ac:dyDescent="0.35">
      <c r="A1162" s="54">
        <v>922</v>
      </c>
      <c r="B1162" s="57" t="s">
        <v>159</v>
      </c>
      <c r="C1162" s="69">
        <v>0</v>
      </c>
      <c r="D1162" s="44" t="e">
        <f>VLOOKUP($A1162,CONSTATACIÓN!A:O,3,0)</f>
        <v>#N/A</v>
      </c>
      <c r="E1162" s="44" t="e">
        <f>VLOOKUP(A1162,CONSTATACIÓN!A1156:O6601,13,FALSE)</f>
        <v>#N/A</v>
      </c>
      <c r="F1162" s="49" t="s">
        <v>535</v>
      </c>
      <c r="G1162" s="49" t="s">
        <v>460</v>
      </c>
      <c r="I1162" s="47" t="str">
        <f>VLOOKUP(Tabla1[[#This Row],[Código]],[1]MATRIZ!$A$2:$Q$4581,16,FALSE)</f>
        <v>PLANETARIO</v>
      </c>
      <c r="J1162" s="47" t="str">
        <f>VLOOKUP(Tabla1[[#This Row],[Código]],[1]MATRIZ!$A$2:$Q$4581,17,FALSE)</f>
        <v>SALIDA</v>
      </c>
      <c r="K1162" s="47"/>
      <c r="AX1162" s="23"/>
      <c r="AZ1162" s="23"/>
      <c r="BA1162" s="23"/>
      <c r="BB1162" s="23"/>
      <c r="BV1162" s="23"/>
      <c r="BW1162" s="1"/>
      <c r="BX1162" s="1"/>
    </row>
    <row r="1163" spans="1:76" ht="29" x14ac:dyDescent="0.35">
      <c r="A1163" s="54">
        <v>923</v>
      </c>
      <c r="B1163" s="57" t="s">
        <v>159</v>
      </c>
      <c r="C1163" s="69">
        <v>0</v>
      </c>
      <c r="D1163" s="44" t="e">
        <f>VLOOKUP($A1163,CONSTATACIÓN!A:O,3,0)</f>
        <v>#N/A</v>
      </c>
      <c r="E1163" s="44" t="e">
        <f>VLOOKUP(A1163,CONSTATACIÓN!A1157:O6602,13,FALSE)</f>
        <v>#N/A</v>
      </c>
      <c r="F1163" s="49" t="s">
        <v>535</v>
      </c>
      <c r="G1163" s="49" t="s">
        <v>460</v>
      </c>
      <c r="I1163" s="47" t="str">
        <f>VLOOKUP(Tabla1[[#This Row],[Código]],[1]MATRIZ!$A$2:$Q$4581,16,FALSE)</f>
        <v>PLANETARIO</v>
      </c>
      <c r="J1163" s="47" t="str">
        <f>VLOOKUP(Tabla1[[#This Row],[Código]],[1]MATRIZ!$A$2:$Q$4581,17,FALSE)</f>
        <v>SALIDA</v>
      </c>
      <c r="K1163" s="47"/>
      <c r="AX1163" s="23"/>
      <c r="AZ1163" s="23"/>
      <c r="BA1163" s="23"/>
      <c r="BB1163" s="23"/>
      <c r="BV1163" s="23"/>
      <c r="BW1163" s="1"/>
      <c r="BX1163" s="1"/>
    </row>
    <row r="1164" spans="1:76" ht="29" x14ac:dyDescent="0.35">
      <c r="A1164" s="54">
        <v>924</v>
      </c>
      <c r="B1164" s="57" t="s">
        <v>159</v>
      </c>
      <c r="C1164" s="69">
        <v>0</v>
      </c>
      <c r="D1164" s="44" t="e">
        <f>VLOOKUP($A1164,CONSTATACIÓN!A:O,3,0)</f>
        <v>#N/A</v>
      </c>
      <c r="E1164" s="44" t="e">
        <f>VLOOKUP(A1164,CONSTATACIÓN!A1158:O6603,13,FALSE)</f>
        <v>#N/A</v>
      </c>
      <c r="F1164" s="49" t="s">
        <v>535</v>
      </c>
      <c r="G1164" s="49" t="s">
        <v>460</v>
      </c>
      <c r="I1164" s="47" t="str">
        <f>VLOOKUP(Tabla1[[#This Row],[Código]],[1]MATRIZ!$A$2:$Q$4581,16,FALSE)</f>
        <v>PLANETARIO</v>
      </c>
      <c r="J1164" s="47" t="str">
        <f>VLOOKUP(Tabla1[[#This Row],[Código]],[1]MATRIZ!$A$2:$Q$4581,17,FALSE)</f>
        <v>SALIDA</v>
      </c>
      <c r="K1164" s="47"/>
      <c r="AX1164" s="23"/>
      <c r="AZ1164" s="23"/>
      <c r="BA1164" s="23"/>
      <c r="BB1164" s="23"/>
      <c r="BV1164" s="23"/>
      <c r="BW1164" s="1"/>
      <c r="BX1164" s="1"/>
    </row>
    <row r="1165" spans="1:76" ht="29" x14ac:dyDescent="0.35">
      <c r="A1165" s="54">
        <v>925</v>
      </c>
      <c r="B1165" s="57" t="s">
        <v>159</v>
      </c>
      <c r="C1165" s="69">
        <v>0</v>
      </c>
      <c r="D1165" s="44" t="e">
        <f>VLOOKUP($A1165,CONSTATACIÓN!A:O,3,0)</f>
        <v>#N/A</v>
      </c>
      <c r="E1165" s="44" t="e">
        <f>VLOOKUP(A1165,CONSTATACIÓN!A1159:O6604,13,FALSE)</f>
        <v>#N/A</v>
      </c>
      <c r="F1165" s="49" t="s">
        <v>535</v>
      </c>
      <c r="G1165" s="49" t="s">
        <v>460</v>
      </c>
      <c r="I1165" s="47" t="str">
        <f>VLOOKUP(Tabla1[[#This Row],[Código]],[1]MATRIZ!$A$2:$Q$4581,16,FALSE)</f>
        <v>PLANETARIO</v>
      </c>
      <c r="J1165" s="47" t="str">
        <f>VLOOKUP(Tabla1[[#This Row],[Código]],[1]MATRIZ!$A$2:$Q$4581,17,FALSE)</f>
        <v>SALIDA</v>
      </c>
      <c r="K1165" s="47"/>
      <c r="AX1165" s="23"/>
      <c r="AZ1165" s="23"/>
      <c r="BA1165" s="23"/>
      <c r="BB1165" s="23"/>
      <c r="BV1165" s="23"/>
      <c r="BW1165" s="1"/>
      <c r="BX1165" s="1"/>
    </row>
    <row r="1166" spans="1:76" ht="29" x14ac:dyDescent="0.35">
      <c r="A1166" s="54">
        <v>926</v>
      </c>
      <c r="B1166" s="57" t="s">
        <v>159</v>
      </c>
      <c r="C1166" s="69">
        <v>0</v>
      </c>
      <c r="D1166" s="44" t="e">
        <f>VLOOKUP($A1166,CONSTATACIÓN!A:O,3,0)</f>
        <v>#N/A</v>
      </c>
      <c r="E1166" s="44" t="e">
        <f>VLOOKUP(A1166,CONSTATACIÓN!A1160:O6605,13,FALSE)</f>
        <v>#N/A</v>
      </c>
      <c r="F1166" s="49" t="s">
        <v>535</v>
      </c>
      <c r="G1166" s="49" t="s">
        <v>460</v>
      </c>
      <c r="I1166" s="47" t="e">
        <f>VLOOKUP(Tabla1[[#This Row],[Código]],[1]MATRIZ!$A$2:$Q$4581,16,FALSE)</f>
        <v>#N/A</v>
      </c>
      <c r="J1166" s="47" t="e">
        <f>VLOOKUP(Tabla1[[#This Row],[Código]],[1]MATRIZ!$A$2:$Q$4581,17,FALSE)</f>
        <v>#N/A</v>
      </c>
      <c r="K1166" s="47"/>
      <c r="AX1166" s="23"/>
      <c r="AZ1166" s="23"/>
      <c r="BA1166" s="23"/>
      <c r="BB1166" s="23"/>
      <c r="BV1166" s="23"/>
      <c r="BW1166" s="1"/>
      <c r="BX1166" s="1"/>
    </row>
    <row r="1167" spans="1:76" ht="29" x14ac:dyDescent="0.35">
      <c r="A1167" s="54">
        <v>927</v>
      </c>
      <c r="B1167" s="57" t="s">
        <v>159</v>
      </c>
      <c r="C1167" s="69">
        <v>0</v>
      </c>
      <c r="D1167" s="44" t="e">
        <f>VLOOKUP($A1167,CONSTATACIÓN!A:O,3,0)</f>
        <v>#N/A</v>
      </c>
      <c r="E1167" s="44" t="e">
        <f>VLOOKUP(A1167,CONSTATACIÓN!A1161:O6606,13,FALSE)</f>
        <v>#N/A</v>
      </c>
      <c r="F1167" s="49" t="s">
        <v>535</v>
      </c>
      <c r="G1167" s="49" t="s">
        <v>460</v>
      </c>
      <c r="I1167" s="47" t="e">
        <f>VLOOKUP(Tabla1[[#This Row],[Código]],[1]MATRIZ!$A$2:$Q$4581,16,FALSE)</f>
        <v>#N/A</v>
      </c>
      <c r="J1167" s="47" t="e">
        <f>VLOOKUP(Tabla1[[#This Row],[Código]],[1]MATRIZ!$A$2:$Q$4581,17,FALSE)</f>
        <v>#N/A</v>
      </c>
      <c r="K1167" s="47"/>
      <c r="AX1167" s="23"/>
      <c r="AZ1167" s="23"/>
      <c r="BA1167" s="23"/>
      <c r="BB1167" s="23"/>
      <c r="BV1167" s="23"/>
      <c r="BW1167" s="1"/>
      <c r="BX1167" s="1"/>
    </row>
    <row r="1168" spans="1:76" ht="29" x14ac:dyDescent="0.35">
      <c r="A1168" s="54">
        <v>928</v>
      </c>
      <c r="B1168" s="57" t="s">
        <v>223</v>
      </c>
      <c r="C1168" s="69">
        <v>0</v>
      </c>
      <c r="D1168" s="44" t="e">
        <f>VLOOKUP($A1168,CONSTATACIÓN!A:O,3,0)</f>
        <v>#N/A</v>
      </c>
      <c r="E1168" s="44" t="e">
        <f>VLOOKUP(A1168,CONSTATACIÓN!A1162:O6607,13,FALSE)</f>
        <v>#N/A</v>
      </c>
      <c r="F1168" s="49" t="s">
        <v>535</v>
      </c>
      <c r="G1168" s="49" t="s">
        <v>460</v>
      </c>
      <c r="I1168" s="47" t="e">
        <f>VLOOKUP(Tabla1[[#This Row],[Código]],[1]MATRIZ!$A$2:$Q$4581,16,FALSE)</f>
        <v>#N/A</v>
      </c>
      <c r="J1168" s="47" t="e">
        <f>VLOOKUP(Tabla1[[#This Row],[Código]],[1]MATRIZ!$A$2:$Q$4581,17,FALSE)</f>
        <v>#N/A</v>
      </c>
      <c r="K1168" s="47"/>
      <c r="AX1168" s="23"/>
      <c r="AZ1168" s="23"/>
      <c r="BA1168" s="23"/>
      <c r="BB1168" s="23"/>
      <c r="BV1168" s="23"/>
      <c r="BW1168" s="1"/>
      <c r="BX1168" s="1"/>
    </row>
    <row r="1169" spans="1:76" ht="29" x14ac:dyDescent="0.35">
      <c r="A1169" s="54">
        <v>929</v>
      </c>
      <c r="B1169" s="57" t="s">
        <v>159</v>
      </c>
      <c r="C1169" s="69">
        <v>0</v>
      </c>
      <c r="D1169" s="44" t="e">
        <f>VLOOKUP($A1169,CONSTATACIÓN!A:O,3,0)</f>
        <v>#N/A</v>
      </c>
      <c r="E1169" s="44" t="e">
        <f>VLOOKUP(A1169,CONSTATACIÓN!A1163:O6608,13,FALSE)</f>
        <v>#N/A</v>
      </c>
      <c r="F1169" s="49" t="s">
        <v>535</v>
      </c>
      <c r="G1169" s="49" t="s">
        <v>460</v>
      </c>
      <c r="I1169" s="47" t="e">
        <f>VLOOKUP(Tabla1[[#This Row],[Código]],[1]MATRIZ!$A$2:$Q$4581,16,FALSE)</f>
        <v>#N/A</v>
      </c>
      <c r="J1169" s="47" t="e">
        <f>VLOOKUP(Tabla1[[#This Row],[Código]],[1]MATRIZ!$A$2:$Q$4581,17,FALSE)</f>
        <v>#N/A</v>
      </c>
      <c r="K1169" s="47"/>
      <c r="AX1169" s="23"/>
      <c r="AZ1169" s="23"/>
      <c r="BA1169" s="23"/>
      <c r="BB1169" s="23"/>
      <c r="BV1169" s="23"/>
      <c r="BW1169" s="1"/>
      <c r="BX1169" s="1"/>
    </row>
    <row r="1170" spans="1:76" ht="29" x14ac:dyDescent="0.35">
      <c r="A1170" s="54">
        <v>930</v>
      </c>
      <c r="B1170" s="57" t="s">
        <v>159</v>
      </c>
      <c r="C1170" s="69">
        <v>0</v>
      </c>
      <c r="D1170" s="44" t="e">
        <f>VLOOKUP($A1170,CONSTATACIÓN!A:O,3,0)</f>
        <v>#N/A</v>
      </c>
      <c r="E1170" s="44" t="e">
        <f>VLOOKUP(A1170,CONSTATACIÓN!A1164:O6609,13,FALSE)</f>
        <v>#N/A</v>
      </c>
      <c r="F1170" s="49" t="s">
        <v>535</v>
      </c>
      <c r="G1170" s="49" t="s">
        <v>460</v>
      </c>
      <c r="I1170" s="47" t="e">
        <f>VLOOKUP(Tabla1[[#This Row],[Código]],[1]MATRIZ!$A$2:$Q$4581,16,FALSE)</f>
        <v>#N/A</v>
      </c>
      <c r="J1170" s="47" t="e">
        <f>VLOOKUP(Tabla1[[#This Row],[Código]],[1]MATRIZ!$A$2:$Q$4581,17,FALSE)</f>
        <v>#N/A</v>
      </c>
      <c r="K1170" s="47"/>
      <c r="AX1170" s="23"/>
      <c r="AZ1170" s="23"/>
      <c r="BA1170" s="23"/>
      <c r="BB1170" s="23"/>
      <c r="BV1170" s="23"/>
      <c r="BW1170" s="1"/>
      <c r="BX1170" s="1"/>
    </row>
    <row r="1171" spans="1:76" ht="29" x14ac:dyDescent="0.35">
      <c r="A1171" s="54">
        <v>931</v>
      </c>
      <c r="B1171" s="57" t="s">
        <v>159</v>
      </c>
      <c r="C1171" s="69">
        <v>0</v>
      </c>
      <c r="D1171" s="44" t="e">
        <f>VLOOKUP($A1171,CONSTATACIÓN!A:O,3,0)</f>
        <v>#N/A</v>
      </c>
      <c r="E1171" s="44" t="e">
        <f>VLOOKUP(A1171,CONSTATACIÓN!A1165:O6610,13,FALSE)</f>
        <v>#N/A</v>
      </c>
      <c r="F1171" s="49" t="s">
        <v>535</v>
      </c>
      <c r="G1171" s="49" t="s">
        <v>460</v>
      </c>
      <c r="I1171" s="47" t="e">
        <f>VLOOKUP(Tabla1[[#This Row],[Código]],[1]MATRIZ!$A$2:$Q$4581,16,FALSE)</f>
        <v>#N/A</v>
      </c>
      <c r="J1171" s="47" t="e">
        <f>VLOOKUP(Tabla1[[#This Row],[Código]],[1]MATRIZ!$A$2:$Q$4581,17,FALSE)</f>
        <v>#N/A</v>
      </c>
      <c r="K1171" s="47"/>
      <c r="AX1171" s="23"/>
      <c r="AZ1171" s="23"/>
      <c r="BA1171" s="23"/>
      <c r="BB1171" s="23"/>
      <c r="BV1171" s="23"/>
      <c r="BW1171" s="1"/>
      <c r="BX1171" s="1"/>
    </row>
    <row r="1172" spans="1:76" ht="29" x14ac:dyDescent="0.35">
      <c r="A1172" s="54">
        <v>932</v>
      </c>
      <c r="B1172" s="57" t="s">
        <v>159</v>
      </c>
      <c r="C1172" s="69">
        <v>0</v>
      </c>
      <c r="D1172" s="44" t="e">
        <f>VLOOKUP($A1172,CONSTATACIÓN!A:O,3,0)</f>
        <v>#N/A</v>
      </c>
      <c r="E1172" s="44" t="e">
        <f>VLOOKUP(A1172,CONSTATACIÓN!A1166:O6611,13,FALSE)</f>
        <v>#N/A</v>
      </c>
      <c r="F1172" s="49" t="s">
        <v>535</v>
      </c>
      <c r="G1172" s="49" t="s">
        <v>460</v>
      </c>
      <c r="I1172" s="47" t="e">
        <f>VLOOKUP(Tabla1[[#This Row],[Código]],[1]MATRIZ!$A$2:$Q$4581,16,FALSE)</f>
        <v>#N/A</v>
      </c>
      <c r="J1172" s="47" t="e">
        <f>VLOOKUP(Tabla1[[#This Row],[Código]],[1]MATRIZ!$A$2:$Q$4581,17,FALSE)</f>
        <v>#N/A</v>
      </c>
      <c r="K1172" s="47"/>
      <c r="AX1172" s="23"/>
      <c r="AZ1172" s="23"/>
      <c r="BA1172" s="23"/>
      <c r="BB1172" s="23"/>
      <c r="BV1172" s="23"/>
      <c r="BW1172" s="1"/>
      <c r="BX1172" s="1"/>
    </row>
    <row r="1173" spans="1:76" ht="29" x14ac:dyDescent="0.35">
      <c r="A1173" s="54">
        <v>933</v>
      </c>
      <c r="B1173" s="57" t="s">
        <v>159</v>
      </c>
      <c r="C1173" s="69">
        <v>0</v>
      </c>
      <c r="D1173" s="44" t="e">
        <f>VLOOKUP($A1173,CONSTATACIÓN!A:O,3,0)</f>
        <v>#N/A</v>
      </c>
      <c r="E1173" s="44" t="e">
        <f>VLOOKUP(A1173,CONSTATACIÓN!A1167:O6612,13,FALSE)</f>
        <v>#N/A</v>
      </c>
      <c r="F1173" s="49" t="s">
        <v>535</v>
      </c>
      <c r="G1173" s="49" t="s">
        <v>460</v>
      </c>
      <c r="I1173" s="47" t="e">
        <f>VLOOKUP(Tabla1[[#This Row],[Código]],[1]MATRIZ!$A$2:$Q$4581,16,FALSE)</f>
        <v>#N/A</v>
      </c>
      <c r="J1173" s="47" t="e">
        <f>VLOOKUP(Tabla1[[#This Row],[Código]],[1]MATRIZ!$A$2:$Q$4581,17,FALSE)</f>
        <v>#N/A</v>
      </c>
      <c r="K1173" s="47"/>
      <c r="AX1173" s="23"/>
      <c r="AZ1173" s="23"/>
      <c r="BA1173" s="23"/>
      <c r="BB1173" s="23"/>
      <c r="BV1173" s="23"/>
      <c r="BW1173" s="1"/>
      <c r="BX1173" s="1"/>
    </row>
    <row r="1174" spans="1:76" ht="29" x14ac:dyDescent="0.35">
      <c r="A1174" s="61">
        <v>934</v>
      </c>
      <c r="B1174" s="57" t="s">
        <v>159</v>
      </c>
      <c r="C1174" s="69">
        <v>0</v>
      </c>
      <c r="D1174" s="44" t="e">
        <f>VLOOKUP($A1174,CONSTATACIÓN!A:O,3,0)</f>
        <v>#N/A</v>
      </c>
      <c r="E1174" s="44" t="e">
        <f>VLOOKUP(A1174,CONSTATACIÓN!A1168:O6613,13,FALSE)</f>
        <v>#N/A</v>
      </c>
      <c r="F1174" s="49" t="s">
        <v>582</v>
      </c>
      <c r="G1174" s="49">
        <v>0</v>
      </c>
      <c r="I1174" s="47" t="e">
        <f>VLOOKUP(Tabla1[[#This Row],[Código]],[1]MATRIZ!$A$2:$Q$4581,16,FALSE)</f>
        <v>#N/A</v>
      </c>
      <c r="J1174" s="47" t="e">
        <f>VLOOKUP(Tabla1[[#This Row],[Código]],[1]MATRIZ!$A$2:$Q$4581,17,FALSE)</f>
        <v>#N/A</v>
      </c>
      <c r="K1174" s="47"/>
      <c r="AX1174" s="23"/>
      <c r="AZ1174" s="23"/>
      <c r="BA1174" s="23"/>
      <c r="BB1174" s="23"/>
      <c r="BV1174" s="23"/>
      <c r="BW1174" s="1"/>
      <c r="BX1174" s="1"/>
    </row>
    <row r="1175" spans="1:76" ht="29" x14ac:dyDescent="0.35">
      <c r="A1175" s="54">
        <v>935</v>
      </c>
      <c r="B1175" s="57" t="s">
        <v>159</v>
      </c>
      <c r="C1175" s="69">
        <v>0</v>
      </c>
      <c r="D1175" s="44" t="e">
        <f>VLOOKUP($A1175,CONSTATACIÓN!A:O,3,0)</f>
        <v>#N/A</v>
      </c>
      <c r="E1175" s="44" t="e">
        <f>VLOOKUP(A1175,CONSTATACIÓN!A1169:O6614,13,FALSE)</f>
        <v>#N/A</v>
      </c>
      <c r="F1175" s="49" t="s">
        <v>535</v>
      </c>
      <c r="G1175" s="49" t="s">
        <v>460</v>
      </c>
      <c r="I1175" s="47" t="e">
        <f>VLOOKUP(Tabla1[[#This Row],[Código]],[1]MATRIZ!$A$2:$Q$4581,16,FALSE)</f>
        <v>#N/A</v>
      </c>
      <c r="J1175" s="47" t="e">
        <f>VLOOKUP(Tabla1[[#This Row],[Código]],[1]MATRIZ!$A$2:$Q$4581,17,FALSE)</f>
        <v>#N/A</v>
      </c>
      <c r="K1175" s="47"/>
      <c r="AX1175" s="23"/>
      <c r="AZ1175" s="23"/>
      <c r="BA1175" s="23"/>
      <c r="BB1175" s="23"/>
      <c r="BV1175" s="23"/>
      <c r="BW1175" s="1"/>
      <c r="BX1175" s="1"/>
    </row>
    <row r="1176" spans="1:76" ht="29" x14ac:dyDescent="0.35">
      <c r="A1176" s="54">
        <v>936</v>
      </c>
      <c r="B1176" s="57" t="s">
        <v>159</v>
      </c>
      <c r="C1176" s="69">
        <v>0</v>
      </c>
      <c r="D1176" s="44" t="e">
        <f>VLOOKUP($A1176,CONSTATACIÓN!A:O,3,0)</f>
        <v>#N/A</v>
      </c>
      <c r="E1176" s="44" t="e">
        <f>VLOOKUP(A1176,CONSTATACIÓN!A1170:O6615,13,FALSE)</f>
        <v>#N/A</v>
      </c>
      <c r="F1176" s="49" t="s">
        <v>535</v>
      </c>
      <c r="G1176" s="49" t="s">
        <v>460</v>
      </c>
      <c r="I1176" s="47" t="e">
        <f>VLOOKUP(Tabla1[[#This Row],[Código]],[1]MATRIZ!$A$2:$Q$4581,16,FALSE)</f>
        <v>#N/A</v>
      </c>
      <c r="J1176" s="47" t="e">
        <f>VLOOKUP(Tabla1[[#This Row],[Código]],[1]MATRIZ!$A$2:$Q$4581,17,FALSE)</f>
        <v>#N/A</v>
      </c>
      <c r="K1176" s="47"/>
      <c r="AX1176" s="23"/>
      <c r="AZ1176" s="23"/>
      <c r="BA1176" s="23"/>
      <c r="BB1176" s="23"/>
      <c r="BV1176" s="23"/>
      <c r="BW1176" s="1"/>
      <c r="BX1176" s="1"/>
    </row>
    <row r="1177" spans="1:76" ht="29" x14ac:dyDescent="0.35">
      <c r="A1177" s="54">
        <v>937</v>
      </c>
      <c r="B1177" s="57" t="s">
        <v>159</v>
      </c>
      <c r="C1177" s="69">
        <v>0</v>
      </c>
      <c r="D1177" s="44" t="e">
        <f>VLOOKUP($A1177,CONSTATACIÓN!A:O,3,0)</f>
        <v>#N/A</v>
      </c>
      <c r="E1177" s="44" t="e">
        <f>VLOOKUP(A1177,CONSTATACIÓN!A1171:O6616,13,FALSE)</f>
        <v>#N/A</v>
      </c>
      <c r="F1177" s="49" t="s">
        <v>535</v>
      </c>
      <c r="G1177" s="49" t="s">
        <v>460</v>
      </c>
      <c r="I1177" s="47" t="e">
        <f>VLOOKUP(Tabla1[[#This Row],[Código]],[1]MATRIZ!$A$2:$Q$4581,16,FALSE)</f>
        <v>#N/A</v>
      </c>
      <c r="J1177" s="47" t="e">
        <f>VLOOKUP(Tabla1[[#This Row],[Código]],[1]MATRIZ!$A$2:$Q$4581,17,FALSE)</f>
        <v>#N/A</v>
      </c>
      <c r="K1177" s="47"/>
      <c r="AX1177" s="23"/>
      <c r="AZ1177" s="23"/>
      <c r="BA1177" s="23"/>
      <c r="BB1177" s="23"/>
      <c r="BV1177" s="23"/>
      <c r="BW1177" s="1"/>
      <c r="BX1177" s="1"/>
    </row>
    <row r="1178" spans="1:76" ht="29" x14ac:dyDescent="0.35">
      <c r="A1178" s="54">
        <v>938</v>
      </c>
      <c r="B1178" s="57" t="s">
        <v>159</v>
      </c>
      <c r="C1178" s="69">
        <v>0</v>
      </c>
      <c r="D1178" s="44" t="e">
        <f>VLOOKUP($A1178,CONSTATACIÓN!A:O,3,0)</f>
        <v>#N/A</v>
      </c>
      <c r="E1178" s="44" t="e">
        <f>VLOOKUP(A1178,CONSTATACIÓN!A1172:O6617,13,FALSE)</f>
        <v>#N/A</v>
      </c>
      <c r="F1178" s="49" t="s">
        <v>535</v>
      </c>
      <c r="G1178" s="49" t="s">
        <v>460</v>
      </c>
      <c r="I1178" s="47" t="e">
        <f>VLOOKUP(Tabla1[[#This Row],[Código]],[1]MATRIZ!$A$2:$Q$4581,16,FALSE)</f>
        <v>#N/A</v>
      </c>
      <c r="J1178" s="47" t="e">
        <f>VLOOKUP(Tabla1[[#This Row],[Código]],[1]MATRIZ!$A$2:$Q$4581,17,FALSE)</f>
        <v>#N/A</v>
      </c>
      <c r="K1178" s="47"/>
      <c r="AX1178" s="23"/>
      <c r="AZ1178" s="23"/>
      <c r="BA1178" s="23"/>
      <c r="BB1178" s="23"/>
      <c r="BV1178" s="23"/>
      <c r="BW1178" s="1"/>
      <c r="BX1178" s="1"/>
    </row>
    <row r="1179" spans="1:76" ht="29" x14ac:dyDescent="0.35">
      <c r="A1179" s="54">
        <v>939</v>
      </c>
      <c r="B1179" s="57" t="s">
        <v>227</v>
      </c>
      <c r="C1179" s="69">
        <v>0</v>
      </c>
      <c r="D1179" s="44" t="e">
        <f>VLOOKUP($A1179,CONSTATACIÓN!A:O,3,0)</f>
        <v>#N/A</v>
      </c>
      <c r="E1179" s="44" t="e">
        <f>VLOOKUP(A1179,CONSTATACIÓN!A1173:O6618,13,FALSE)</f>
        <v>#N/A</v>
      </c>
      <c r="F1179" s="49" t="s">
        <v>535</v>
      </c>
      <c r="G1179" s="49" t="s">
        <v>460</v>
      </c>
      <c r="I1179" s="47" t="e">
        <f>VLOOKUP(Tabla1[[#This Row],[Código]],[1]MATRIZ!$A$2:$Q$4581,16,FALSE)</f>
        <v>#N/A</v>
      </c>
      <c r="J1179" s="47" t="e">
        <f>VLOOKUP(Tabla1[[#This Row],[Código]],[1]MATRIZ!$A$2:$Q$4581,17,FALSE)</f>
        <v>#N/A</v>
      </c>
      <c r="K1179" s="47"/>
      <c r="AX1179" s="23"/>
      <c r="AZ1179" s="23"/>
      <c r="BA1179" s="23"/>
      <c r="BB1179" s="23"/>
      <c r="BV1179" s="23"/>
      <c r="BW1179" s="1"/>
      <c r="BX1179" s="1"/>
    </row>
    <row r="1180" spans="1:76" ht="29" x14ac:dyDescent="0.35">
      <c r="A1180" s="61">
        <v>940</v>
      </c>
      <c r="B1180" s="57" t="s">
        <v>159</v>
      </c>
      <c r="C1180" s="69">
        <v>0</v>
      </c>
      <c r="D1180" s="44" t="e">
        <f>VLOOKUP($A1180,CONSTATACIÓN!A:O,3,0)</f>
        <v>#N/A</v>
      </c>
      <c r="E1180" s="44" t="e">
        <f>VLOOKUP(A1180,CONSTATACIÓN!A1174:O6619,13,FALSE)</f>
        <v>#N/A</v>
      </c>
      <c r="F1180" s="49" t="s">
        <v>570</v>
      </c>
      <c r="G1180" s="49">
        <v>0</v>
      </c>
      <c r="I1180" s="47" t="e">
        <f>VLOOKUP(Tabla1[[#This Row],[Código]],[1]MATRIZ!$A$2:$Q$4581,16,FALSE)</f>
        <v>#N/A</v>
      </c>
      <c r="J1180" s="47" t="e">
        <f>VLOOKUP(Tabla1[[#This Row],[Código]],[1]MATRIZ!$A$2:$Q$4581,17,FALSE)</f>
        <v>#N/A</v>
      </c>
      <c r="K1180" s="47"/>
      <c r="AX1180" s="23"/>
      <c r="AZ1180" s="23"/>
      <c r="BA1180" s="23"/>
      <c r="BB1180" s="23"/>
      <c r="BV1180" s="23"/>
      <c r="BW1180" s="1"/>
      <c r="BX1180" s="1"/>
    </row>
    <row r="1181" spans="1:76" x14ac:dyDescent="0.35">
      <c r="A1181" s="63">
        <v>941</v>
      </c>
      <c r="B1181" s="57" t="s">
        <v>159</v>
      </c>
      <c r="C1181" s="69">
        <v>0</v>
      </c>
      <c r="D1181" s="44" t="e">
        <f>VLOOKUP($A1181,CONSTATACIÓN!A:O,3,0)</f>
        <v>#N/A</v>
      </c>
      <c r="E1181" s="44" t="e">
        <f>VLOOKUP(A1181,CONSTATACIÓN!A1175:O6620,13,FALSE)</f>
        <v>#N/A</v>
      </c>
      <c r="F1181" s="49" t="s">
        <v>475</v>
      </c>
      <c r="G1181" s="49">
        <v>0</v>
      </c>
      <c r="I1181" s="47" t="e">
        <f>VLOOKUP(Tabla1[[#This Row],[Código]],[1]MATRIZ!$A$2:$Q$4581,16,FALSE)</f>
        <v>#N/A</v>
      </c>
      <c r="J1181" s="47" t="e">
        <f>VLOOKUP(Tabla1[[#This Row],[Código]],[1]MATRIZ!$A$2:$Q$4581,17,FALSE)</f>
        <v>#N/A</v>
      </c>
      <c r="K1181" s="47"/>
      <c r="AX1181" s="23"/>
      <c r="AZ1181" s="23"/>
      <c r="BA1181" s="23"/>
      <c r="BB1181" s="23"/>
      <c r="BV1181" s="23"/>
      <c r="BW1181" s="1"/>
      <c r="BX1181" s="1"/>
    </row>
    <row r="1182" spans="1:76" ht="29" x14ac:dyDescent="0.35">
      <c r="A1182" s="54">
        <v>942</v>
      </c>
      <c r="B1182" s="57" t="s">
        <v>119</v>
      </c>
      <c r="C1182" s="69">
        <v>0</v>
      </c>
      <c r="D1182" s="44" t="e">
        <f>VLOOKUP($A1182,CONSTATACIÓN!A:O,3,0)</f>
        <v>#N/A</v>
      </c>
      <c r="E1182" s="44" t="e">
        <f>VLOOKUP(A1182,CONSTATACIÓN!A1176:O6621,13,FALSE)</f>
        <v>#N/A</v>
      </c>
      <c r="F1182" s="49" t="s">
        <v>535</v>
      </c>
      <c r="G1182" s="49" t="s">
        <v>460</v>
      </c>
      <c r="I1182" s="47" t="e">
        <f>VLOOKUP(Tabla1[[#This Row],[Código]],[1]MATRIZ!$A$2:$Q$4581,16,FALSE)</f>
        <v>#N/A</v>
      </c>
      <c r="J1182" s="47" t="e">
        <f>VLOOKUP(Tabla1[[#This Row],[Código]],[1]MATRIZ!$A$2:$Q$4581,17,FALSE)</f>
        <v>#N/A</v>
      </c>
      <c r="K1182" s="47"/>
      <c r="AX1182" s="23"/>
      <c r="AZ1182" s="23"/>
      <c r="BA1182" s="23"/>
      <c r="BB1182" s="23"/>
      <c r="BV1182" s="23"/>
      <c r="BW1182" s="1"/>
      <c r="BX1182" s="1"/>
    </row>
    <row r="1183" spans="1:76" ht="29" x14ac:dyDescent="0.35">
      <c r="A1183" s="54">
        <v>943</v>
      </c>
      <c r="B1183" s="57" t="s">
        <v>159</v>
      </c>
      <c r="C1183" s="69">
        <v>0</v>
      </c>
      <c r="D1183" s="44" t="e">
        <f>VLOOKUP($A1183,CONSTATACIÓN!A:O,3,0)</f>
        <v>#N/A</v>
      </c>
      <c r="E1183" s="44" t="e">
        <f>VLOOKUP(A1183,CONSTATACIÓN!A1177:O6622,13,FALSE)</f>
        <v>#N/A</v>
      </c>
      <c r="F1183" s="49" t="s">
        <v>535</v>
      </c>
      <c r="G1183" s="49" t="s">
        <v>460</v>
      </c>
      <c r="I1183" s="47" t="e">
        <f>VLOOKUP(Tabla1[[#This Row],[Código]],[1]MATRIZ!$A$2:$Q$4581,16,FALSE)</f>
        <v>#N/A</v>
      </c>
      <c r="J1183" s="47" t="e">
        <f>VLOOKUP(Tabla1[[#This Row],[Código]],[1]MATRIZ!$A$2:$Q$4581,17,FALSE)</f>
        <v>#N/A</v>
      </c>
      <c r="K1183" s="47"/>
      <c r="AX1183" s="23"/>
      <c r="AZ1183" s="23"/>
      <c r="BA1183" s="23"/>
      <c r="BB1183" s="23"/>
      <c r="BV1183" s="23"/>
      <c r="BW1183" s="1"/>
      <c r="BX1183" s="1"/>
    </row>
    <row r="1184" spans="1:76" ht="29" x14ac:dyDescent="0.35">
      <c r="A1184" s="54">
        <v>944</v>
      </c>
      <c r="B1184" s="57" t="s">
        <v>159</v>
      </c>
      <c r="C1184" s="69">
        <v>0</v>
      </c>
      <c r="D1184" s="44" t="e">
        <f>VLOOKUP($A1184,CONSTATACIÓN!A:O,3,0)</f>
        <v>#N/A</v>
      </c>
      <c r="E1184" s="44" t="e">
        <f>VLOOKUP(A1184,CONSTATACIÓN!A1178:O6623,13,FALSE)</f>
        <v>#N/A</v>
      </c>
      <c r="F1184" s="49" t="s">
        <v>483</v>
      </c>
      <c r="G1184" s="49" t="s">
        <v>436</v>
      </c>
      <c r="I1184" s="47" t="e">
        <f>VLOOKUP(Tabla1[[#This Row],[Código]],[1]MATRIZ!$A$2:$Q$4581,16,FALSE)</f>
        <v>#N/A</v>
      </c>
      <c r="J1184" s="47" t="e">
        <f>VLOOKUP(Tabla1[[#This Row],[Código]],[1]MATRIZ!$A$2:$Q$4581,17,FALSE)</f>
        <v>#N/A</v>
      </c>
      <c r="K1184" s="47"/>
      <c r="AX1184" s="23"/>
      <c r="AZ1184" s="23"/>
      <c r="BA1184" s="23"/>
      <c r="BB1184" s="23"/>
      <c r="BV1184" s="23"/>
      <c r="BW1184" s="1"/>
      <c r="BX1184" s="1"/>
    </row>
    <row r="1185" spans="1:76" ht="29" x14ac:dyDescent="0.35">
      <c r="A1185" s="54">
        <v>945</v>
      </c>
      <c r="B1185" s="57" t="s">
        <v>227</v>
      </c>
      <c r="C1185" s="69">
        <v>0</v>
      </c>
      <c r="D1185" s="44" t="e">
        <f>VLOOKUP($A1185,CONSTATACIÓN!A:O,3,0)</f>
        <v>#N/A</v>
      </c>
      <c r="E1185" s="44" t="e">
        <f>VLOOKUP(A1185,CONSTATACIÓN!A1179:O6624,13,FALSE)</f>
        <v>#N/A</v>
      </c>
      <c r="F1185" s="49" t="s">
        <v>535</v>
      </c>
      <c r="G1185" s="49" t="s">
        <v>460</v>
      </c>
      <c r="I1185" s="47" t="e">
        <f>VLOOKUP(Tabla1[[#This Row],[Código]],[1]MATRIZ!$A$2:$Q$4581,16,FALSE)</f>
        <v>#N/A</v>
      </c>
      <c r="J1185" s="47" t="e">
        <f>VLOOKUP(Tabla1[[#This Row],[Código]],[1]MATRIZ!$A$2:$Q$4581,17,FALSE)</f>
        <v>#N/A</v>
      </c>
      <c r="K1185" s="47"/>
      <c r="AX1185" s="23"/>
      <c r="AZ1185" s="23"/>
      <c r="BA1185" s="23"/>
      <c r="BB1185" s="23"/>
      <c r="BV1185" s="23"/>
      <c r="BW1185" s="1"/>
      <c r="BX1185" s="1"/>
    </row>
    <row r="1186" spans="1:76" ht="29" x14ac:dyDescent="0.35">
      <c r="A1186" s="54">
        <v>946</v>
      </c>
      <c r="B1186" s="57" t="s">
        <v>159</v>
      </c>
      <c r="C1186" s="69">
        <v>0</v>
      </c>
      <c r="D1186" s="44" t="e">
        <f>VLOOKUP($A1186,CONSTATACIÓN!A:O,3,0)</f>
        <v>#N/A</v>
      </c>
      <c r="E1186" s="44" t="e">
        <f>VLOOKUP(A1186,CONSTATACIÓN!A1180:O6625,13,FALSE)</f>
        <v>#N/A</v>
      </c>
      <c r="F1186" s="49" t="s">
        <v>535</v>
      </c>
      <c r="G1186" s="49" t="s">
        <v>460</v>
      </c>
      <c r="I1186" s="47" t="e">
        <f>VLOOKUP(Tabla1[[#This Row],[Código]],[1]MATRIZ!$A$2:$Q$4581,16,FALSE)</f>
        <v>#N/A</v>
      </c>
      <c r="J1186" s="47" t="e">
        <f>VLOOKUP(Tabla1[[#This Row],[Código]],[1]MATRIZ!$A$2:$Q$4581,17,FALSE)</f>
        <v>#N/A</v>
      </c>
      <c r="K1186" s="47"/>
      <c r="AX1186" s="23"/>
      <c r="AZ1186" s="23"/>
      <c r="BA1186" s="23"/>
      <c r="BB1186" s="23"/>
      <c r="BV1186" s="23"/>
      <c r="BW1186" s="1"/>
      <c r="BX1186" s="1"/>
    </row>
    <row r="1187" spans="1:76" ht="29" x14ac:dyDescent="0.35">
      <c r="A1187" s="54">
        <v>947</v>
      </c>
      <c r="B1187" s="57" t="s">
        <v>223</v>
      </c>
      <c r="C1187" s="69">
        <v>0</v>
      </c>
      <c r="D1187" s="44" t="e">
        <f>VLOOKUP($A1187,CONSTATACIÓN!A:O,3,0)</f>
        <v>#N/A</v>
      </c>
      <c r="E1187" s="44" t="e">
        <f>VLOOKUP(A1187,CONSTATACIÓN!A1181:O6626,13,FALSE)</f>
        <v>#N/A</v>
      </c>
      <c r="F1187" s="49" t="s">
        <v>535</v>
      </c>
      <c r="G1187" s="49" t="s">
        <v>460</v>
      </c>
      <c r="I1187" s="47" t="e">
        <f>VLOOKUP(Tabla1[[#This Row],[Código]],[1]MATRIZ!$A$2:$Q$4581,16,FALSE)</f>
        <v>#N/A</v>
      </c>
      <c r="J1187" s="47" t="e">
        <f>VLOOKUP(Tabla1[[#This Row],[Código]],[1]MATRIZ!$A$2:$Q$4581,17,FALSE)</f>
        <v>#N/A</v>
      </c>
      <c r="K1187" s="47"/>
      <c r="AX1187" s="23"/>
      <c r="AZ1187" s="23"/>
      <c r="BA1187" s="23"/>
      <c r="BB1187" s="23"/>
      <c r="BV1187" s="23"/>
      <c r="BW1187" s="1"/>
      <c r="BX1187" s="1"/>
    </row>
    <row r="1188" spans="1:76" ht="29" x14ac:dyDescent="0.35">
      <c r="A1188" s="54">
        <v>948</v>
      </c>
      <c r="B1188" s="57" t="s">
        <v>223</v>
      </c>
      <c r="C1188" s="69">
        <v>0</v>
      </c>
      <c r="D1188" s="44" t="e">
        <f>VLOOKUP($A1188,CONSTATACIÓN!A:O,3,0)</f>
        <v>#N/A</v>
      </c>
      <c r="E1188" s="44" t="e">
        <f>VLOOKUP(A1188,CONSTATACIÓN!A1182:O6627,13,FALSE)</f>
        <v>#N/A</v>
      </c>
      <c r="F1188" s="49" t="s">
        <v>535</v>
      </c>
      <c r="G1188" s="49" t="s">
        <v>460</v>
      </c>
      <c r="I1188" s="47" t="e">
        <f>VLOOKUP(Tabla1[[#This Row],[Código]],[1]MATRIZ!$A$2:$Q$4581,16,FALSE)</f>
        <v>#N/A</v>
      </c>
      <c r="J1188" s="47" t="e">
        <f>VLOOKUP(Tabla1[[#This Row],[Código]],[1]MATRIZ!$A$2:$Q$4581,17,FALSE)</f>
        <v>#N/A</v>
      </c>
      <c r="K1188" s="47"/>
      <c r="AX1188" s="23"/>
      <c r="AZ1188" s="23"/>
      <c r="BA1188" s="23"/>
      <c r="BB1188" s="23"/>
      <c r="BV1188" s="23"/>
      <c r="BW1188" s="1"/>
      <c r="BX1188" s="1"/>
    </row>
    <row r="1189" spans="1:76" ht="29" x14ac:dyDescent="0.35">
      <c r="A1189" s="54">
        <v>949</v>
      </c>
      <c r="B1189" s="57" t="s">
        <v>119</v>
      </c>
      <c r="C1189" s="69">
        <v>0</v>
      </c>
      <c r="D1189" s="44" t="e">
        <f>VLOOKUP($A1189,CONSTATACIÓN!A:O,3,0)</f>
        <v>#N/A</v>
      </c>
      <c r="E1189" s="44" t="e">
        <f>VLOOKUP(A1189,CONSTATACIÓN!A1183:O6628,13,FALSE)</f>
        <v>#N/A</v>
      </c>
      <c r="F1189" s="49" t="s">
        <v>535</v>
      </c>
      <c r="G1189" s="49" t="s">
        <v>460</v>
      </c>
      <c r="I1189" s="47" t="e">
        <f>VLOOKUP(Tabla1[[#This Row],[Código]],[1]MATRIZ!$A$2:$Q$4581,16,FALSE)</f>
        <v>#N/A</v>
      </c>
      <c r="J1189" s="47" t="e">
        <f>VLOOKUP(Tabla1[[#This Row],[Código]],[1]MATRIZ!$A$2:$Q$4581,17,FALSE)</f>
        <v>#N/A</v>
      </c>
      <c r="K1189" s="47"/>
      <c r="AX1189" s="23"/>
      <c r="AZ1189" s="23"/>
      <c r="BA1189" s="23"/>
      <c r="BB1189" s="23"/>
      <c r="BV1189" s="23"/>
      <c r="BW1189" s="1"/>
      <c r="BX1189" s="1"/>
    </row>
    <row r="1190" spans="1:76" ht="29" x14ac:dyDescent="0.35">
      <c r="A1190" s="54">
        <v>950</v>
      </c>
      <c r="B1190" s="57" t="s">
        <v>290</v>
      </c>
      <c r="C1190" s="69">
        <v>0</v>
      </c>
      <c r="D1190" s="44" t="e">
        <f>VLOOKUP($A1190,CONSTATACIÓN!A:O,3,0)</f>
        <v>#N/A</v>
      </c>
      <c r="E1190" s="44" t="e">
        <f>VLOOKUP(A1190,CONSTATACIÓN!A1184:O6629,13,FALSE)</f>
        <v>#N/A</v>
      </c>
      <c r="F1190" s="49" t="s">
        <v>535</v>
      </c>
      <c r="G1190" s="49" t="s">
        <v>460</v>
      </c>
      <c r="I1190" s="47" t="e">
        <f>VLOOKUP(Tabla1[[#This Row],[Código]],[1]MATRIZ!$A$2:$Q$4581,16,FALSE)</f>
        <v>#N/A</v>
      </c>
      <c r="J1190" s="47" t="e">
        <f>VLOOKUP(Tabla1[[#This Row],[Código]],[1]MATRIZ!$A$2:$Q$4581,17,FALSE)</f>
        <v>#N/A</v>
      </c>
      <c r="K1190" s="47"/>
      <c r="AX1190" s="23"/>
      <c r="AZ1190" s="23"/>
      <c r="BA1190" s="23"/>
      <c r="BB1190" s="23"/>
      <c r="BV1190" s="23"/>
      <c r="BW1190" s="1"/>
      <c r="BX1190" s="1"/>
    </row>
    <row r="1191" spans="1:76" ht="29" x14ac:dyDescent="0.35">
      <c r="A1191" s="54">
        <v>951</v>
      </c>
      <c r="B1191" s="57" t="s">
        <v>259</v>
      </c>
      <c r="C1191" s="69">
        <v>0</v>
      </c>
      <c r="D1191" s="44" t="e">
        <f>VLOOKUP($A1191,CONSTATACIÓN!A:O,3,0)</f>
        <v>#N/A</v>
      </c>
      <c r="E1191" s="44" t="e">
        <f>VLOOKUP(A1191,CONSTATACIÓN!A1185:O6630,13,FALSE)</f>
        <v>#N/A</v>
      </c>
      <c r="F1191" s="49" t="s">
        <v>535</v>
      </c>
      <c r="G1191" s="49" t="s">
        <v>459</v>
      </c>
      <c r="I1191" s="47" t="e">
        <f>VLOOKUP(Tabla1[[#This Row],[Código]],[1]MATRIZ!$A$2:$Q$4581,16,FALSE)</f>
        <v>#N/A</v>
      </c>
      <c r="J1191" s="47" t="e">
        <f>VLOOKUP(Tabla1[[#This Row],[Código]],[1]MATRIZ!$A$2:$Q$4581,17,FALSE)</f>
        <v>#N/A</v>
      </c>
      <c r="K1191" s="47"/>
      <c r="AX1191" s="23"/>
      <c r="AZ1191" s="23"/>
      <c r="BA1191" s="23"/>
      <c r="BB1191" s="23"/>
      <c r="BV1191" s="23"/>
      <c r="BW1191" s="1"/>
      <c r="BX1191" s="1"/>
    </row>
    <row r="1192" spans="1:76" ht="29" x14ac:dyDescent="0.35">
      <c r="A1192" s="54">
        <v>952</v>
      </c>
      <c r="B1192" s="57" t="s">
        <v>218</v>
      </c>
      <c r="C1192" s="69">
        <v>0</v>
      </c>
      <c r="D1192" s="44" t="e">
        <f>VLOOKUP($A1192,CONSTATACIÓN!A:O,3,0)</f>
        <v>#N/A</v>
      </c>
      <c r="E1192" s="44" t="e">
        <f>VLOOKUP(A1192,CONSTATACIÓN!A1186:O6631,13,FALSE)</f>
        <v>#N/A</v>
      </c>
      <c r="F1192" s="49" t="s">
        <v>535</v>
      </c>
      <c r="G1192" s="49" t="s">
        <v>459</v>
      </c>
      <c r="I1192" s="47" t="e">
        <f>VLOOKUP(Tabla1[[#This Row],[Código]],[1]MATRIZ!$A$2:$Q$4581,16,FALSE)</f>
        <v>#N/A</v>
      </c>
      <c r="J1192" s="47" t="e">
        <f>VLOOKUP(Tabla1[[#This Row],[Código]],[1]MATRIZ!$A$2:$Q$4581,17,FALSE)</f>
        <v>#N/A</v>
      </c>
      <c r="K1192" s="47"/>
      <c r="AX1192" s="23"/>
      <c r="AZ1192" s="23"/>
      <c r="BA1192" s="23"/>
      <c r="BB1192" s="23"/>
      <c r="BV1192" s="23"/>
      <c r="BW1192" s="1"/>
      <c r="BX1192" s="1"/>
    </row>
    <row r="1193" spans="1:76" ht="29" x14ac:dyDescent="0.35">
      <c r="A1193" s="54">
        <v>953</v>
      </c>
      <c r="B1193" s="57" t="s">
        <v>218</v>
      </c>
      <c r="C1193" s="69">
        <v>0</v>
      </c>
      <c r="D1193" s="44" t="e">
        <f>VLOOKUP($A1193,CONSTATACIÓN!A:O,3,0)</f>
        <v>#N/A</v>
      </c>
      <c r="E1193" s="44" t="e">
        <f>VLOOKUP(A1193,CONSTATACIÓN!A1187:O6632,13,FALSE)</f>
        <v>#N/A</v>
      </c>
      <c r="F1193" s="49" t="s">
        <v>535</v>
      </c>
      <c r="G1193" s="49" t="s">
        <v>459</v>
      </c>
      <c r="I1193" s="47" t="e">
        <f>VLOOKUP(Tabla1[[#This Row],[Código]],[1]MATRIZ!$A$2:$Q$4581,16,FALSE)</f>
        <v>#N/A</v>
      </c>
      <c r="J1193" s="47" t="e">
        <f>VLOOKUP(Tabla1[[#This Row],[Código]],[1]MATRIZ!$A$2:$Q$4581,17,FALSE)</f>
        <v>#N/A</v>
      </c>
      <c r="K1193" s="47"/>
      <c r="AX1193" s="23"/>
      <c r="AZ1193" s="23"/>
      <c r="BA1193" s="23"/>
      <c r="BB1193" s="23"/>
      <c r="BV1193" s="23"/>
      <c r="BW1193" s="1"/>
      <c r="BX1193" s="1"/>
    </row>
    <row r="1194" spans="1:76" ht="29" x14ac:dyDescent="0.35">
      <c r="A1194" s="54">
        <v>954</v>
      </c>
      <c r="B1194" s="57" t="s">
        <v>218</v>
      </c>
      <c r="C1194" s="69">
        <v>0</v>
      </c>
      <c r="D1194" s="44" t="e">
        <f>VLOOKUP($A1194,CONSTATACIÓN!A:O,3,0)</f>
        <v>#N/A</v>
      </c>
      <c r="E1194" s="44" t="e">
        <f>VLOOKUP(A1194,CONSTATACIÓN!A1188:O6633,13,FALSE)</f>
        <v>#N/A</v>
      </c>
      <c r="F1194" s="49" t="s">
        <v>535</v>
      </c>
      <c r="G1194" s="49" t="s">
        <v>459</v>
      </c>
      <c r="I1194" s="47" t="e">
        <f>VLOOKUP(Tabla1[[#This Row],[Código]],[1]MATRIZ!$A$2:$Q$4581,16,FALSE)</f>
        <v>#N/A</v>
      </c>
      <c r="J1194" s="47" t="e">
        <f>VLOOKUP(Tabla1[[#This Row],[Código]],[1]MATRIZ!$A$2:$Q$4581,17,FALSE)</f>
        <v>#N/A</v>
      </c>
      <c r="K1194" s="47"/>
      <c r="AX1194" s="23"/>
      <c r="AZ1194" s="23"/>
      <c r="BA1194" s="23"/>
      <c r="BB1194" s="23"/>
      <c r="BV1194" s="23"/>
      <c r="BW1194" s="1"/>
      <c r="BX1194" s="1"/>
    </row>
    <row r="1195" spans="1:76" ht="29" x14ac:dyDescent="0.35">
      <c r="A1195" s="54">
        <v>955</v>
      </c>
      <c r="B1195" s="57" t="s">
        <v>227</v>
      </c>
      <c r="C1195" s="69">
        <v>0</v>
      </c>
      <c r="D1195" s="44" t="e">
        <f>VLOOKUP($A1195,CONSTATACIÓN!A:O,3,0)</f>
        <v>#N/A</v>
      </c>
      <c r="E1195" s="44" t="e">
        <f>VLOOKUP(A1195,CONSTATACIÓN!A1189:O6634,13,FALSE)</f>
        <v>#N/A</v>
      </c>
      <c r="F1195" s="49" t="s">
        <v>535</v>
      </c>
      <c r="G1195" s="49" t="s">
        <v>459</v>
      </c>
      <c r="I1195" s="47" t="e">
        <f>VLOOKUP(Tabla1[[#This Row],[Código]],[1]MATRIZ!$A$2:$Q$4581,16,FALSE)</f>
        <v>#N/A</v>
      </c>
      <c r="J1195" s="47" t="e">
        <f>VLOOKUP(Tabla1[[#This Row],[Código]],[1]MATRIZ!$A$2:$Q$4581,17,FALSE)</f>
        <v>#N/A</v>
      </c>
      <c r="K1195" s="47"/>
      <c r="AX1195" s="23"/>
      <c r="AZ1195" s="23"/>
      <c r="BA1195" s="23"/>
      <c r="BB1195" s="23"/>
      <c r="BV1195" s="23"/>
      <c r="BW1195" s="1"/>
      <c r="BX1195" s="1"/>
    </row>
    <row r="1196" spans="1:76" ht="29" x14ac:dyDescent="0.35">
      <c r="A1196" s="54">
        <v>956</v>
      </c>
      <c r="B1196" s="57" t="s">
        <v>227</v>
      </c>
      <c r="C1196" s="69">
        <v>0</v>
      </c>
      <c r="D1196" s="44" t="e">
        <f>VLOOKUP($A1196,CONSTATACIÓN!A:O,3,0)</f>
        <v>#N/A</v>
      </c>
      <c r="E1196" s="44" t="e">
        <f>VLOOKUP(A1196,CONSTATACIÓN!A1190:O6635,13,FALSE)</f>
        <v>#N/A</v>
      </c>
      <c r="F1196" s="49" t="s">
        <v>535</v>
      </c>
      <c r="G1196" s="49" t="s">
        <v>459</v>
      </c>
      <c r="I1196" s="47" t="e">
        <f>VLOOKUP(Tabla1[[#This Row],[Código]],[1]MATRIZ!$A$2:$Q$4581,16,FALSE)</f>
        <v>#N/A</v>
      </c>
      <c r="J1196" s="47" t="e">
        <f>VLOOKUP(Tabla1[[#This Row],[Código]],[1]MATRIZ!$A$2:$Q$4581,17,FALSE)</f>
        <v>#N/A</v>
      </c>
      <c r="K1196" s="47"/>
      <c r="AX1196" s="23"/>
      <c r="AZ1196" s="23"/>
      <c r="BA1196" s="23"/>
      <c r="BB1196" s="23"/>
      <c r="BV1196" s="23"/>
      <c r="BW1196" s="1"/>
      <c r="BX1196" s="1"/>
    </row>
    <row r="1197" spans="1:76" ht="29" x14ac:dyDescent="0.35">
      <c r="A1197" s="54">
        <v>957</v>
      </c>
      <c r="B1197" s="57" t="s">
        <v>227</v>
      </c>
      <c r="C1197" s="69">
        <v>0</v>
      </c>
      <c r="D1197" s="44" t="e">
        <f>VLOOKUP($A1197,CONSTATACIÓN!A:O,3,0)</f>
        <v>#N/A</v>
      </c>
      <c r="E1197" s="44" t="e">
        <f>VLOOKUP(A1197,CONSTATACIÓN!A1191:O6636,13,FALSE)</f>
        <v>#N/A</v>
      </c>
      <c r="F1197" s="49" t="s">
        <v>535</v>
      </c>
      <c r="G1197" s="49" t="s">
        <v>459</v>
      </c>
      <c r="I1197" s="47" t="e">
        <f>VLOOKUP(Tabla1[[#This Row],[Código]],[1]MATRIZ!$A$2:$Q$4581,16,FALSE)</f>
        <v>#N/A</v>
      </c>
      <c r="J1197" s="47" t="e">
        <f>VLOOKUP(Tabla1[[#This Row],[Código]],[1]MATRIZ!$A$2:$Q$4581,17,FALSE)</f>
        <v>#N/A</v>
      </c>
      <c r="K1197" s="47"/>
      <c r="AX1197" s="23"/>
      <c r="AZ1197" s="23"/>
      <c r="BA1197" s="23"/>
      <c r="BB1197" s="23"/>
      <c r="BV1197" s="23"/>
      <c r="BW1197" s="1"/>
      <c r="BX1197" s="1"/>
    </row>
    <row r="1198" spans="1:76" ht="29" x14ac:dyDescent="0.35">
      <c r="A1198" s="54">
        <v>958</v>
      </c>
      <c r="B1198" s="57" t="s">
        <v>227</v>
      </c>
      <c r="C1198" s="69">
        <v>0</v>
      </c>
      <c r="D1198" s="44" t="e">
        <f>VLOOKUP($A1198,CONSTATACIÓN!A:O,3,0)</f>
        <v>#N/A</v>
      </c>
      <c r="E1198" s="44" t="e">
        <f>VLOOKUP(A1198,CONSTATACIÓN!A1192:O6637,13,FALSE)</f>
        <v>#N/A</v>
      </c>
      <c r="F1198" s="49" t="s">
        <v>535</v>
      </c>
      <c r="G1198" s="49" t="s">
        <v>459</v>
      </c>
      <c r="I1198" s="47" t="e">
        <f>VLOOKUP(Tabla1[[#This Row],[Código]],[1]MATRIZ!$A$2:$Q$4581,16,FALSE)</f>
        <v>#N/A</v>
      </c>
      <c r="J1198" s="47" t="e">
        <f>VLOOKUP(Tabla1[[#This Row],[Código]],[1]MATRIZ!$A$2:$Q$4581,17,FALSE)</f>
        <v>#N/A</v>
      </c>
      <c r="K1198" s="47"/>
      <c r="AX1198" s="23"/>
      <c r="AZ1198" s="23"/>
      <c r="BA1198" s="23"/>
      <c r="BB1198" s="23"/>
      <c r="BV1198" s="23"/>
      <c r="BW1198" s="1"/>
      <c r="BX1198" s="1"/>
    </row>
    <row r="1199" spans="1:76" ht="29" x14ac:dyDescent="0.35">
      <c r="A1199" s="54">
        <v>959</v>
      </c>
      <c r="B1199" s="57" t="s">
        <v>227</v>
      </c>
      <c r="C1199" s="69">
        <v>0</v>
      </c>
      <c r="D1199" s="44" t="e">
        <f>VLOOKUP($A1199,CONSTATACIÓN!A:O,3,0)</f>
        <v>#N/A</v>
      </c>
      <c r="E1199" s="44" t="e">
        <f>VLOOKUP(A1199,CONSTATACIÓN!A1193:O6638,13,FALSE)</f>
        <v>#N/A</v>
      </c>
      <c r="F1199" s="49" t="s">
        <v>535</v>
      </c>
      <c r="G1199" s="49" t="s">
        <v>459</v>
      </c>
      <c r="I1199" s="47" t="e">
        <f>VLOOKUP(Tabla1[[#This Row],[Código]],[1]MATRIZ!$A$2:$Q$4581,16,FALSE)</f>
        <v>#N/A</v>
      </c>
      <c r="J1199" s="47" t="e">
        <f>VLOOKUP(Tabla1[[#This Row],[Código]],[1]MATRIZ!$A$2:$Q$4581,17,FALSE)</f>
        <v>#N/A</v>
      </c>
      <c r="K1199" s="47"/>
      <c r="AX1199" s="23"/>
      <c r="AZ1199" s="23"/>
      <c r="BA1199" s="23"/>
      <c r="BB1199" s="23"/>
      <c r="BV1199" s="23"/>
      <c r="BW1199" s="1"/>
      <c r="BX1199" s="1"/>
    </row>
    <row r="1200" spans="1:76" ht="29" x14ac:dyDescent="0.35">
      <c r="A1200" s="54">
        <v>960</v>
      </c>
      <c r="B1200" s="57" t="s">
        <v>218</v>
      </c>
      <c r="C1200" s="69">
        <v>0</v>
      </c>
      <c r="D1200" s="44" t="e">
        <f>VLOOKUP($A1200,CONSTATACIÓN!A:O,3,0)</f>
        <v>#N/A</v>
      </c>
      <c r="E1200" s="44" t="e">
        <f>VLOOKUP(A1200,CONSTATACIÓN!A1194:O6639,13,FALSE)</f>
        <v>#N/A</v>
      </c>
      <c r="F1200" s="49" t="s">
        <v>535</v>
      </c>
      <c r="G1200" s="49" t="s">
        <v>459</v>
      </c>
      <c r="I1200" s="47" t="e">
        <f>VLOOKUP(Tabla1[[#This Row],[Código]],[1]MATRIZ!$A$2:$Q$4581,16,FALSE)</f>
        <v>#N/A</v>
      </c>
      <c r="J1200" s="47" t="e">
        <f>VLOOKUP(Tabla1[[#This Row],[Código]],[1]MATRIZ!$A$2:$Q$4581,17,FALSE)</f>
        <v>#N/A</v>
      </c>
      <c r="K1200" s="47"/>
      <c r="AX1200" s="23"/>
      <c r="AZ1200" s="23"/>
      <c r="BA1200" s="23"/>
      <c r="BB1200" s="23"/>
      <c r="BV1200" s="23"/>
      <c r="BW1200" s="1"/>
      <c r="BX1200" s="1"/>
    </row>
    <row r="1201" spans="1:76" ht="29" x14ac:dyDescent="0.35">
      <c r="A1201" s="54">
        <v>961</v>
      </c>
      <c r="B1201" s="57" t="s">
        <v>119</v>
      </c>
      <c r="C1201" s="69">
        <v>0</v>
      </c>
      <c r="D1201" s="44" t="e">
        <f>VLOOKUP($A1201,CONSTATACIÓN!A:O,3,0)</f>
        <v>#N/A</v>
      </c>
      <c r="E1201" s="44" t="e">
        <f>VLOOKUP(A1201,CONSTATACIÓN!A1195:O6640,13,FALSE)</f>
        <v>#N/A</v>
      </c>
      <c r="F1201" s="49" t="s">
        <v>535</v>
      </c>
      <c r="G1201" s="49" t="s">
        <v>460</v>
      </c>
      <c r="I1201" s="47" t="e">
        <f>VLOOKUP(Tabla1[[#This Row],[Código]],[1]MATRIZ!$A$2:$Q$4581,16,FALSE)</f>
        <v>#N/A</v>
      </c>
      <c r="J1201" s="47" t="e">
        <f>VLOOKUP(Tabla1[[#This Row],[Código]],[1]MATRIZ!$A$2:$Q$4581,17,FALSE)</f>
        <v>#N/A</v>
      </c>
      <c r="K1201" s="47"/>
      <c r="AX1201" s="23"/>
      <c r="AZ1201" s="23"/>
      <c r="BA1201" s="23"/>
      <c r="BB1201" s="23"/>
      <c r="BV1201" s="23"/>
      <c r="BW1201" s="1"/>
      <c r="BX1201" s="1"/>
    </row>
    <row r="1202" spans="1:76" ht="29" x14ac:dyDescent="0.35">
      <c r="A1202" s="54">
        <v>962</v>
      </c>
      <c r="B1202" s="57" t="s">
        <v>119</v>
      </c>
      <c r="C1202" s="69">
        <v>0</v>
      </c>
      <c r="D1202" s="44" t="e">
        <f>VLOOKUP($A1202,CONSTATACIÓN!A:O,3,0)</f>
        <v>#N/A</v>
      </c>
      <c r="E1202" s="44" t="e">
        <f>VLOOKUP(A1202,CONSTATACIÓN!A1196:O6641,13,FALSE)</f>
        <v>#N/A</v>
      </c>
      <c r="F1202" s="49" t="s">
        <v>535</v>
      </c>
      <c r="G1202" s="49" t="s">
        <v>460</v>
      </c>
      <c r="I1202" s="47" t="e">
        <f>VLOOKUP(Tabla1[[#This Row],[Código]],[1]MATRIZ!$A$2:$Q$4581,16,FALSE)</f>
        <v>#N/A</v>
      </c>
      <c r="J1202" s="47" t="e">
        <f>VLOOKUP(Tabla1[[#This Row],[Código]],[1]MATRIZ!$A$2:$Q$4581,17,FALSE)</f>
        <v>#N/A</v>
      </c>
      <c r="K1202" s="47"/>
      <c r="AX1202" s="23"/>
      <c r="AZ1202" s="23"/>
      <c r="BA1202" s="23"/>
      <c r="BB1202" s="23"/>
      <c r="BV1202" s="23"/>
      <c r="BW1202" s="1"/>
      <c r="BX1202" s="1"/>
    </row>
    <row r="1203" spans="1:76" ht="29" x14ac:dyDescent="0.35">
      <c r="A1203" s="54">
        <v>963</v>
      </c>
      <c r="B1203" s="57" t="s">
        <v>119</v>
      </c>
      <c r="C1203" s="69">
        <v>0</v>
      </c>
      <c r="D1203" s="44" t="e">
        <f>VLOOKUP($A1203,CONSTATACIÓN!A:O,3,0)</f>
        <v>#N/A</v>
      </c>
      <c r="E1203" s="44" t="e">
        <f>VLOOKUP(A1203,CONSTATACIÓN!A1197:O6642,13,FALSE)</f>
        <v>#N/A</v>
      </c>
      <c r="F1203" s="49" t="s">
        <v>535</v>
      </c>
      <c r="G1203" s="49" t="s">
        <v>460</v>
      </c>
      <c r="I1203" s="47" t="e">
        <f>VLOOKUP(Tabla1[[#This Row],[Código]],[1]MATRIZ!$A$2:$Q$4581,16,FALSE)</f>
        <v>#N/A</v>
      </c>
      <c r="J1203" s="47" t="e">
        <f>VLOOKUP(Tabla1[[#This Row],[Código]],[1]MATRIZ!$A$2:$Q$4581,17,FALSE)</f>
        <v>#N/A</v>
      </c>
      <c r="K1203" s="47"/>
      <c r="AX1203" s="23"/>
      <c r="AZ1203" s="23"/>
      <c r="BA1203" s="23"/>
      <c r="BB1203" s="23"/>
      <c r="BV1203" s="23"/>
      <c r="BW1203" s="1"/>
      <c r="BX1203" s="1"/>
    </row>
    <row r="1204" spans="1:76" ht="29" x14ac:dyDescent="0.35">
      <c r="A1204" s="54">
        <v>964</v>
      </c>
      <c r="B1204" s="57" t="s">
        <v>85</v>
      </c>
      <c r="C1204" s="69">
        <v>0</v>
      </c>
      <c r="D1204" s="44" t="e">
        <f>VLOOKUP($A1204,CONSTATACIÓN!A:O,3,0)</f>
        <v>#N/A</v>
      </c>
      <c r="E1204" s="44" t="e">
        <f>VLOOKUP(A1204,CONSTATACIÓN!A1198:O6643,13,FALSE)</f>
        <v>#N/A</v>
      </c>
      <c r="F1204" s="49" t="s">
        <v>535</v>
      </c>
      <c r="G1204" s="49" t="s">
        <v>460</v>
      </c>
      <c r="I1204" s="47" t="e">
        <f>VLOOKUP(Tabla1[[#This Row],[Código]],[1]MATRIZ!$A$2:$Q$4581,16,FALSE)</f>
        <v>#N/A</v>
      </c>
      <c r="J1204" s="47" t="e">
        <f>VLOOKUP(Tabla1[[#This Row],[Código]],[1]MATRIZ!$A$2:$Q$4581,17,FALSE)</f>
        <v>#N/A</v>
      </c>
      <c r="K1204" s="47"/>
      <c r="AX1204" s="23"/>
      <c r="AZ1204" s="23"/>
      <c r="BA1204" s="23"/>
      <c r="BB1204" s="23"/>
      <c r="BV1204" s="23"/>
      <c r="BW1204" s="1"/>
      <c r="BX1204" s="1"/>
    </row>
    <row r="1205" spans="1:76" ht="29" x14ac:dyDescent="0.35">
      <c r="A1205" s="54">
        <v>965</v>
      </c>
      <c r="B1205" s="57" t="s">
        <v>119</v>
      </c>
      <c r="C1205" s="69">
        <v>0</v>
      </c>
      <c r="D1205" s="44" t="e">
        <f>VLOOKUP($A1205,CONSTATACIÓN!A:O,3,0)</f>
        <v>#N/A</v>
      </c>
      <c r="E1205" s="44" t="e">
        <f>VLOOKUP(A1205,CONSTATACIÓN!A1199:O6644,13,FALSE)</f>
        <v>#N/A</v>
      </c>
      <c r="F1205" s="49" t="s">
        <v>535</v>
      </c>
      <c r="G1205" s="49" t="s">
        <v>460</v>
      </c>
      <c r="I1205" s="47" t="e">
        <f>VLOOKUP(Tabla1[[#This Row],[Código]],[1]MATRIZ!$A$2:$Q$4581,16,FALSE)</f>
        <v>#N/A</v>
      </c>
      <c r="J1205" s="47" t="e">
        <f>VLOOKUP(Tabla1[[#This Row],[Código]],[1]MATRIZ!$A$2:$Q$4581,17,FALSE)</f>
        <v>#N/A</v>
      </c>
      <c r="K1205" s="47"/>
      <c r="AX1205" s="23"/>
      <c r="AZ1205" s="23"/>
      <c r="BA1205" s="23"/>
      <c r="BB1205" s="23"/>
      <c r="BV1205" s="23"/>
      <c r="BW1205" s="1"/>
      <c r="BX1205" s="1"/>
    </row>
    <row r="1206" spans="1:76" ht="29" x14ac:dyDescent="0.35">
      <c r="A1206" s="54">
        <v>966</v>
      </c>
      <c r="B1206" s="57" t="s">
        <v>119</v>
      </c>
      <c r="C1206" s="69">
        <v>0</v>
      </c>
      <c r="D1206" s="44" t="e">
        <f>VLOOKUP($A1206,CONSTATACIÓN!A:O,3,0)</f>
        <v>#N/A</v>
      </c>
      <c r="E1206" s="44" t="e">
        <f>VLOOKUP(A1206,CONSTATACIÓN!A1200:O6645,13,FALSE)</f>
        <v>#N/A</v>
      </c>
      <c r="F1206" s="49" t="s">
        <v>535</v>
      </c>
      <c r="G1206" s="49" t="s">
        <v>460</v>
      </c>
      <c r="I1206" s="47" t="e">
        <f>VLOOKUP(Tabla1[[#This Row],[Código]],[1]MATRIZ!$A$2:$Q$4581,16,FALSE)</f>
        <v>#N/A</v>
      </c>
      <c r="J1206" s="47" t="e">
        <f>VLOOKUP(Tabla1[[#This Row],[Código]],[1]MATRIZ!$A$2:$Q$4581,17,FALSE)</f>
        <v>#N/A</v>
      </c>
      <c r="K1206" s="47"/>
      <c r="N1206" s="22"/>
      <c r="U1206" s="22"/>
      <c r="AX1206" s="23"/>
      <c r="BA1206" s="23"/>
      <c r="BB1206" s="23"/>
      <c r="BW1206" s="1"/>
      <c r="BX1206" s="1"/>
    </row>
    <row r="1207" spans="1:76" ht="29" x14ac:dyDescent="0.35">
      <c r="A1207" s="54">
        <v>967</v>
      </c>
      <c r="B1207" s="57" t="s">
        <v>119</v>
      </c>
      <c r="C1207" s="69">
        <v>0</v>
      </c>
      <c r="D1207" s="44" t="e">
        <f>VLOOKUP($A1207,CONSTATACIÓN!A:O,3,0)</f>
        <v>#N/A</v>
      </c>
      <c r="E1207" s="44" t="e">
        <f>VLOOKUP(A1207,CONSTATACIÓN!A1201:O6646,13,FALSE)</f>
        <v>#N/A</v>
      </c>
      <c r="F1207" s="49" t="s">
        <v>535</v>
      </c>
      <c r="G1207" s="49" t="s">
        <v>460</v>
      </c>
      <c r="I1207" s="47" t="e">
        <f>VLOOKUP(Tabla1[[#This Row],[Código]],[1]MATRIZ!$A$2:$Q$4581,16,FALSE)</f>
        <v>#N/A</v>
      </c>
      <c r="J1207" s="47" t="e">
        <f>VLOOKUP(Tabla1[[#This Row],[Código]],[1]MATRIZ!$A$2:$Q$4581,17,FALSE)</f>
        <v>#N/A</v>
      </c>
      <c r="K1207" s="47"/>
      <c r="L1207" s="22"/>
      <c r="N1207" s="22"/>
      <c r="AX1207" s="23"/>
      <c r="AZ1207" s="23"/>
      <c r="BA1207" s="23"/>
      <c r="BB1207" s="23"/>
      <c r="BV1207" s="23"/>
      <c r="BW1207" s="1"/>
      <c r="BX1207" s="1"/>
    </row>
    <row r="1208" spans="1:76" ht="29" x14ac:dyDescent="0.35">
      <c r="A1208" s="54">
        <v>968</v>
      </c>
      <c r="B1208" s="57" t="s">
        <v>119</v>
      </c>
      <c r="C1208" s="69">
        <v>0</v>
      </c>
      <c r="D1208" s="44" t="e">
        <f>VLOOKUP($A1208,CONSTATACIÓN!A:O,3,0)</f>
        <v>#N/A</v>
      </c>
      <c r="E1208" s="44" t="e">
        <f>VLOOKUP(A1208,CONSTATACIÓN!A1202:O6647,13,FALSE)</f>
        <v>#N/A</v>
      </c>
      <c r="F1208" s="49" t="s">
        <v>535</v>
      </c>
      <c r="G1208" s="49" t="s">
        <v>460</v>
      </c>
      <c r="I1208" s="47" t="e">
        <f>VLOOKUP(Tabla1[[#This Row],[Código]],[1]MATRIZ!$A$2:$Q$4581,16,FALSE)</f>
        <v>#N/A</v>
      </c>
      <c r="J1208" s="47" t="e">
        <f>VLOOKUP(Tabla1[[#This Row],[Código]],[1]MATRIZ!$A$2:$Q$4581,17,FALSE)</f>
        <v>#N/A</v>
      </c>
      <c r="K1208" s="47"/>
      <c r="AX1208" s="23"/>
      <c r="BA1208" s="23"/>
      <c r="BW1208" s="1"/>
      <c r="BX1208" s="1"/>
    </row>
    <row r="1209" spans="1:76" ht="29" x14ac:dyDescent="0.35">
      <c r="A1209" s="54">
        <v>969</v>
      </c>
      <c r="B1209" s="57" t="s">
        <v>85</v>
      </c>
      <c r="C1209" s="69">
        <v>0</v>
      </c>
      <c r="D1209" s="44" t="e">
        <f>VLOOKUP($A1209,CONSTATACIÓN!A:O,3,0)</f>
        <v>#N/A</v>
      </c>
      <c r="E1209" s="44" t="e">
        <f>VLOOKUP(A1209,CONSTATACIÓN!A1203:O6648,13,FALSE)</f>
        <v>#N/A</v>
      </c>
      <c r="F1209" s="49" t="s">
        <v>535</v>
      </c>
      <c r="G1209" s="49" t="s">
        <v>460</v>
      </c>
      <c r="I1209" s="47" t="e">
        <f>VLOOKUP(Tabla1[[#This Row],[Código]],[1]MATRIZ!$A$2:$Q$4581,16,FALSE)</f>
        <v>#N/A</v>
      </c>
      <c r="J1209" s="47" t="e">
        <f>VLOOKUP(Tabla1[[#This Row],[Código]],[1]MATRIZ!$A$2:$Q$4581,17,FALSE)</f>
        <v>#N/A</v>
      </c>
      <c r="K1209" s="47"/>
      <c r="AX1209" s="23"/>
      <c r="AZ1209" s="23"/>
      <c r="BA1209" s="23"/>
      <c r="BB1209" s="23"/>
      <c r="BV1209" s="23"/>
      <c r="BW1209" s="1"/>
      <c r="BX1209" s="1"/>
    </row>
    <row r="1210" spans="1:76" ht="29" x14ac:dyDescent="0.35">
      <c r="A1210" s="54">
        <v>970</v>
      </c>
      <c r="B1210" s="57" t="s">
        <v>85</v>
      </c>
      <c r="C1210" s="69">
        <v>0</v>
      </c>
      <c r="D1210" s="44" t="e">
        <f>VLOOKUP($A1210,CONSTATACIÓN!A:O,3,0)</f>
        <v>#N/A</v>
      </c>
      <c r="E1210" s="44" t="e">
        <f>VLOOKUP(A1210,CONSTATACIÓN!A1204:O6649,13,FALSE)</f>
        <v>#N/A</v>
      </c>
      <c r="F1210" s="49" t="s">
        <v>535</v>
      </c>
      <c r="G1210" s="49" t="s">
        <v>460</v>
      </c>
      <c r="I1210" s="47" t="e">
        <f>VLOOKUP(Tabla1[[#This Row],[Código]],[1]MATRIZ!$A$2:$Q$4581,16,FALSE)</f>
        <v>#N/A</v>
      </c>
      <c r="J1210" s="47" t="e">
        <f>VLOOKUP(Tabla1[[#This Row],[Código]],[1]MATRIZ!$A$2:$Q$4581,17,FALSE)</f>
        <v>#N/A</v>
      </c>
      <c r="K1210" s="47"/>
      <c r="AX1210" s="23"/>
      <c r="AZ1210" s="23"/>
      <c r="BA1210" s="23"/>
      <c r="BB1210" s="23"/>
      <c r="BV1210" s="23"/>
      <c r="BW1210" s="1"/>
      <c r="BX1210" s="1"/>
    </row>
    <row r="1211" spans="1:76" ht="29" x14ac:dyDescent="0.35">
      <c r="A1211" s="54">
        <v>971</v>
      </c>
      <c r="B1211" s="57" t="s">
        <v>271</v>
      </c>
      <c r="C1211" s="69">
        <v>0</v>
      </c>
      <c r="D1211" s="44" t="e">
        <f>VLOOKUP($A1211,CONSTATACIÓN!A:O,3,0)</f>
        <v>#N/A</v>
      </c>
      <c r="E1211" s="44" t="e">
        <f>VLOOKUP(A1211,CONSTATACIÓN!A1205:O6650,13,FALSE)</f>
        <v>#N/A</v>
      </c>
      <c r="F1211" s="49" t="s">
        <v>535</v>
      </c>
      <c r="G1211" s="49" t="s">
        <v>460</v>
      </c>
      <c r="I1211" s="47" t="e">
        <f>VLOOKUP(Tabla1[[#This Row],[Código]],[1]MATRIZ!$A$2:$Q$4581,16,FALSE)</f>
        <v>#N/A</v>
      </c>
      <c r="J1211" s="47" t="e">
        <f>VLOOKUP(Tabla1[[#This Row],[Código]],[1]MATRIZ!$A$2:$Q$4581,17,FALSE)</f>
        <v>#N/A</v>
      </c>
      <c r="K1211" s="47"/>
      <c r="AX1211" s="23"/>
      <c r="AZ1211" s="23"/>
      <c r="BA1211" s="23"/>
      <c r="BB1211" s="23"/>
      <c r="BV1211" s="23"/>
      <c r="BW1211" s="1"/>
      <c r="BX1211" s="1"/>
    </row>
    <row r="1212" spans="1:76" ht="29" x14ac:dyDescent="0.35">
      <c r="A1212" s="54">
        <v>972</v>
      </c>
      <c r="B1212" s="57" t="s">
        <v>85</v>
      </c>
      <c r="C1212" s="69">
        <v>0</v>
      </c>
      <c r="D1212" s="44" t="e">
        <f>VLOOKUP($A1212,CONSTATACIÓN!A:O,3,0)</f>
        <v>#N/A</v>
      </c>
      <c r="E1212" s="44" t="e">
        <f>VLOOKUP(A1212,CONSTATACIÓN!A1206:O6651,13,FALSE)</f>
        <v>#N/A</v>
      </c>
      <c r="F1212" s="49" t="s">
        <v>535</v>
      </c>
      <c r="G1212" s="49" t="s">
        <v>460</v>
      </c>
      <c r="I1212" s="47" t="e">
        <f>VLOOKUP(Tabla1[[#This Row],[Código]],[1]MATRIZ!$A$2:$Q$4581,16,FALSE)</f>
        <v>#N/A</v>
      </c>
      <c r="J1212" s="47" t="e">
        <f>VLOOKUP(Tabla1[[#This Row],[Código]],[1]MATRIZ!$A$2:$Q$4581,17,FALSE)</f>
        <v>#N/A</v>
      </c>
      <c r="K1212" s="47"/>
      <c r="AX1212" s="23"/>
      <c r="AZ1212" s="23"/>
      <c r="BA1212" s="23"/>
      <c r="BB1212" s="23"/>
      <c r="BV1212" s="23"/>
      <c r="BW1212" s="1"/>
      <c r="BX1212" s="1"/>
    </row>
    <row r="1213" spans="1:76" ht="29" x14ac:dyDescent="0.35">
      <c r="A1213" s="54">
        <v>973</v>
      </c>
      <c r="B1213" s="57" t="s">
        <v>119</v>
      </c>
      <c r="C1213" s="69">
        <v>0</v>
      </c>
      <c r="D1213" s="44" t="e">
        <f>VLOOKUP($A1213,CONSTATACIÓN!A:O,3,0)</f>
        <v>#N/A</v>
      </c>
      <c r="E1213" s="44" t="e">
        <f>VLOOKUP(A1213,CONSTATACIÓN!A1207:O6652,13,FALSE)</f>
        <v>#N/A</v>
      </c>
      <c r="F1213" s="49" t="s">
        <v>535</v>
      </c>
      <c r="G1213" s="49" t="s">
        <v>460</v>
      </c>
      <c r="I1213" s="47" t="e">
        <f>VLOOKUP(Tabla1[[#This Row],[Código]],[1]MATRIZ!$A$2:$Q$4581,16,FALSE)</f>
        <v>#N/A</v>
      </c>
      <c r="J1213" s="47" t="e">
        <f>VLOOKUP(Tabla1[[#This Row],[Código]],[1]MATRIZ!$A$2:$Q$4581,17,FALSE)</f>
        <v>#N/A</v>
      </c>
      <c r="K1213" s="47"/>
      <c r="AX1213" s="23"/>
      <c r="AZ1213" s="23"/>
      <c r="BA1213" s="23"/>
      <c r="BB1213" s="23"/>
      <c r="BV1213" s="23"/>
      <c r="BW1213" s="1"/>
      <c r="BX1213" s="1"/>
    </row>
    <row r="1214" spans="1:76" ht="29" x14ac:dyDescent="0.35">
      <c r="A1214" s="54">
        <v>974</v>
      </c>
      <c r="B1214" s="57" t="s">
        <v>119</v>
      </c>
      <c r="C1214" s="69">
        <v>0</v>
      </c>
      <c r="D1214" s="44" t="e">
        <f>VLOOKUP($A1214,CONSTATACIÓN!A:O,3,0)</f>
        <v>#N/A</v>
      </c>
      <c r="E1214" s="44" t="e">
        <f>VLOOKUP(A1214,CONSTATACIÓN!A1208:O6653,13,FALSE)</f>
        <v>#N/A</v>
      </c>
      <c r="F1214" s="49" t="s">
        <v>535</v>
      </c>
      <c r="G1214" s="49" t="s">
        <v>460</v>
      </c>
      <c r="I1214" s="47" t="e">
        <f>VLOOKUP(Tabla1[[#This Row],[Código]],[1]MATRIZ!$A$2:$Q$4581,16,FALSE)</f>
        <v>#N/A</v>
      </c>
      <c r="J1214" s="47" t="e">
        <f>VLOOKUP(Tabla1[[#This Row],[Código]],[1]MATRIZ!$A$2:$Q$4581,17,FALSE)</f>
        <v>#N/A</v>
      </c>
      <c r="K1214" s="47"/>
      <c r="AX1214" s="23"/>
      <c r="AZ1214" s="23"/>
      <c r="BA1214" s="23"/>
      <c r="BB1214" s="23"/>
      <c r="BV1214" s="23"/>
      <c r="BW1214" s="1"/>
      <c r="BX1214" s="1"/>
    </row>
    <row r="1215" spans="1:76" ht="29" x14ac:dyDescent="0.35">
      <c r="A1215" s="54">
        <v>975</v>
      </c>
      <c r="B1215" s="57" t="s">
        <v>227</v>
      </c>
      <c r="C1215" s="69">
        <v>0</v>
      </c>
      <c r="D1215" s="44" t="e">
        <f>VLOOKUP($A1215,CONSTATACIÓN!A:O,3,0)</f>
        <v>#N/A</v>
      </c>
      <c r="E1215" s="44" t="e">
        <f>VLOOKUP(A1215,CONSTATACIÓN!A1209:O6654,13,FALSE)</f>
        <v>#N/A</v>
      </c>
      <c r="F1215" s="49" t="s">
        <v>535</v>
      </c>
      <c r="G1215" s="49" t="s">
        <v>456</v>
      </c>
      <c r="I1215" s="47" t="e">
        <f>VLOOKUP(Tabla1[[#This Row],[Código]],[1]MATRIZ!$A$2:$Q$4581,16,FALSE)</f>
        <v>#N/A</v>
      </c>
      <c r="J1215" s="47" t="e">
        <f>VLOOKUP(Tabla1[[#This Row],[Código]],[1]MATRIZ!$A$2:$Q$4581,17,FALSE)</f>
        <v>#N/A</v>
      </c>
      <c r="K1215" s="47"/>
      <c r="AX1215" s="23"/>
      <c r="AZ1215" s="23"/>
      <c r="BA1215" s="23"/>
      <c r="BB1215" s="23"/>
      <c r="BV1215" s="23"/>
      <c r="BW1215" s="1"/>
      <c r="BX1215" s="1"/>
    </row>
    <row r="1216" spans="1:76" ht="29" x14ac:dyDescent="0.35">
      <c r="A1216" s="54">
        <v>976</v>
      </c>
      <c r="B1216" s="57" t="s">
        <v>245</v>
      </c>
      <c r="C1216" s="69">
        <v>0</v>
      </c>
      <c r="D1216" s="44" t="e">
        <f>VLOOKUP($A1216,CONSTATACIÓN!A:O,3,0)</f>
        <v>#N/A</v>
      </c>
      <c r="E1216" s="44" t="e">
        <f>VLOOKUP(A1216,CONSTATACIÓN!A1210:O6655,13,FALSE)</f>
        <v>#N/A</v>
      </c>
      <c r="F1216" s="49" t="s">
        <v>535</v>
      </c>
      <c r="G1216" s="49" t="s">
        <v>456</v>
      </c>
      <c r="I1216" s="47" t="e">
        <f>VLOOKUP(Tabla1[[#This Row],[Código]],[1]MATRIZ!$A$2:$Q$4581,16,FALSE)</f>
        <v>#N/A</v>
      </c>
      <c r="J1216" s="47" t="e">
        <f>VLOOKUP(Tabla1[[#This Row],[Código]],[1]MATRIZ!$A$2:$Q$4581,17,FALSE)</f>
        <v>#N/A</v>
      </c>
      <c r="K1216" s="47"/>
      <c r="AX1216" s="23"/>
      <c r="AZ1216" s="23"/>
      <c r="BA1216" s="23"/>
      <c r="BB1216" s="23"/>
      <c r="BV1216" s="23"/>
      <c r="BW1216" s="1"/>
      <c r="BX1216" s="1"/>
    </row>
    <row r="1217" spans="1:76" ht="29" x14ac:dyDescent="0.35">
      <c r="A1217" s="54">
        <v>977</v>
      </c>
      <c r="B1217" s="57" t="s">
        <v>218</v>
      </c>
      <c r="C1217" s="69">
        <v>0</v>
      </c>
      <c r="D1217" s="44" t="e">
        <f>VLOOKUP($A1217,CONSTATACIÓN!A:O,3,0)</f>
        <v>#N/A</v>
      </c>
      <c r="E1217" s="44" t="e">
        <f>VLOOKUP(A1217,CONSTATACIÓN!A1211:O6656,13,FALSE)</f>
        <v>#N/A</v>
      </c>
      <c r="F1217" s="49" t="s">
        <v>535</v>
      </c>
      <c r="G1217" s="49" t="s">
        <v>456</v>
      </c>
      <c r="I1217" s="47" t="e">
        <f>VLOOKUP(Tabla1[[#This Row],[Código]],[1]MATRIZ!$A$2:$Q$4581,16,FALSE)</f>
        <v>#N/A</v>
      </c>
      <c r="J1217" s="47" t="e">
        <f>VLOOKUP(Tabla1[[#This Row],[Código]],[1]MATRIZ!$A$2:$Q$4581,17,FALSE)</f>
        <v>#N/A</v>
      </c>
      <c r="K1217" s="47"/>
      <c r="AX1217" s="23"/>
      <c r="AZ1217" s="23"/>
      <c r="BA1217" s="23"/>
      <c r="BB1217" s="23"/>
      <c r="BV1217" s="23"/>
      <c r="BW1217" s="1"/>
      <c r="BX1217" s="1"/>
    </row>
    <row r="1218" spans="1:76" ht="29" x14ac:dyDescent="0.35">
      <c r="A1218" s="54">
        <v>978</v>
      </c>
      <c r="B1218" s="57" t="s">
        <v>227</v>
      </c>
      <c r="C1218" s="69">
        <v>0</v>
      </c>
      <c r="D1218" s="44" t="e">
        <f>VLOOKUP($A1218,CONSTATACIÓN!A:O,3,0)</f>
        <v>#N/A</v>
      </c>
      <c r="E1218" s="44" t="e">
        <f>VLOOKUP(A1218,CONSTATACIÓN!A1212:O6657,13,FALSE)</f>
        <v>#N/A</v>
      </c>
      <c r="F1218" s="49" t="s">
        <v>535</v>
      </c>
      <c r="G1218" s="49" t="s">
        <v>456</v>
      </c>
      <c r="I1218" s="47" t="e">
        <f>VLOOKUP(Tabla1[[#This Row],[Código]],[1]MATRIZ!$A$2:$Q$4581,16,FALSE)</f>
        <v>#N/A</v>
      </c>
      <c r="J1218" s="47" t="e">
        <f>VLOOKUP(Tabla1[[#This Row],[Código]],[1]MATRIZ!$A$2:$Q$4581,17,FALSE)</f>
        <v>#N/A</v>
      </c>
      <c r="K1218" s="47"/>
      <c r="AX1218" s="23"/>
      <c r="AZ1218" s="23"/>
      <c r="BA1218" s="23"/>
      <c r="BB1218" s="23"/>
      <c r="BV1218" s="23"/>
      <c r="BW1218" s="1"/>
      <c r="BX1218" s="1"/>
    </row>
    <row r="1219" spans="1:76" ht="29" x14ac:dyDescent="0.35">
      <c r="A1219" s="54">
        <v>979</v>
      </c>
      <c r="B1219" s="57" t="s">
        <v>245</v>
      </c>
      <c r="C1219" s="69">
        <v>0</v>
      </c>
      <c r="D1219" s="44" t="e">
        <f>VLOOKUP($A1219,CONSTATACIÓN!A:O,3,0)</f>
        <v>#N/A</v>
      </c>
      <c r="E1219" s="44" t="e">
        <f>VLOOKUP(A1219,CONSTATACIÓN!A1213:O6658,13,FALSE)</f>
        <v>#N/A</v>
      </c>
      <c r="F1219" s="49" t="s">
        <v>535</v>
      </c>
      <c r="G1219" s="49" t="s">
        <v>456</v>
      </c>
      <c r="I1219" s="47" t="e">
        <f>VLOOKUP(Tabla1[[#This Row],[Código]],[1]MATRIZ!$A$2:$Q$4581,16,FALSE)</f>
        <v>#N/A</v>
      </c>
      <c r="J1219" s="47" t="e">
        <f>VLOOKUP(Tabla1[[#This Row],[Código]],[1]MATRIZ!$A$2:$Q$4581,17,FALSE)</f>
        <v>#N/A</v>
      </c>
      <c r="K1219" s="47"/>
      <c r="AX1219" s="23"/>
      <c r="AZ1219" s="23"/>
      <c r="BA1219" s="23"/>
      <c r="BB1219" s="23"/>
      <c r="BV1219" s="23"/>
      <c r="BW1219" s="1"/>
      <c r="BX1219" s="1"/>
    </row>
    <row r="1220" spans="1:76" ht="29" x14ac:dyDescent="0.35">
      <c r="A1220" s="54">
        <v>980</v>
      </c>
      <c r="B1220" s="57" t="s">
        <v>227</v>
      </c>
      <c r="C1220" s="69">
        <v>0</v>
      </c>
      <c r="D1220" s="44" t="e">
        <f>VLOOKUP($A1220,CONSTATACIÓN!A:O,3,0)</f>
        <v>#N/A</v>
      </c>
      <c r="E1220" s="44" t="e">
        <f>VLOOKUP(A1220,CONSTATACIÓN!A1214:O6659,13,FALSE)</f>
        <v>#N/A</v>
      </c>
      <c r="F1220" s="49" t="s">
        <v>535</v>
      </c>
      <c r="G1220" s="49" t="s">
        <v>456</v>
      </c>
      <c r="I1220" s="47" t="e">
        <f>VLOOKUP(Tabla1[[#This Row],[Código]],[1]MATRIZ!$A$2:$Q$4581,16,FALSE)</f>
        <v>#N/A</v>
      </c>
      <c r="J1220" s="47" t="e">
        <f>VLOOKUP(Tabla1[[#This Row],[Código]],[1]MATRIZ!$A$2:$Q$4581,17,FALSE)</f>
        <v>#N/A</v>
      </c>
      <c r="K1220" s="47"/>
      <c r="AX1220" s="23"/>
      <c r="AZ1220" s="23"/>
      <c r="BA1220" s="23"/>
      <c r="BB1220" s="23"/>
      <c r="BV1220" s="23"/>
      <c r="BW1220" s="1"/>
      <c r="BX1220" s="1"/>
    </row>
    <row r="1221" spans="1:76" ht="29" x14ac:dyDescent="0.35">
      <c r="A1221" s="54">
        <v>981</v>
      </c>
      <c r="B1221" s="57" t="s">
        <v>223</v>
      </c>
      <c r="C1221" s="69">
        <v>0</v>
      </c>
      <c r="D1221" s="44" t="e">
        <f>VLOOKUP($A1221,CONSTATACIÓN!A:O,3,0)</f>
        <v>#N/A</v>
      </c>
      <c r="E1221" s="44" t="e">
        <f>VLOOKUP(A1221,CONSTATACIÓN!A1215:O6660,13,FALSE)</f>
        <v>#N/A</v>
      </c>
      <c r="F1221" s="49" t="s">
        <v>535</v>
      </c>
      <c r="G1221" s="49" t="s">
        <v>456</v>
      </c>
      <c r="I1221" s="47" t="e">
        <f>VLOOKUP(Tabla1[[#This Row],[Código]],[1]MATRIZ!$A$2:$Q$4581,16,FALSE)</f>
        <v>#N/A</v>
      </c>
      <c r="J1221" s="47" t="e">
        <f>VLOOKUP(Tabla1[[#This Row],[Código]],[1]MATRIZ!$A$2:$Q$4581,17,FALSE)</f>
        <v>#N/A</v>
      </c>
      <c r="K1221" s="47"/>
      <c r="AX1221" s="23"/>
      <c r="AZ1221" s="23"/>
      <c r="BA1221" s="23"/>
      <c r="BB1221" s="23"/>
      <c r="BV1221" s="23"/>
      <c r="BW1221" s="1"/>
      <c r="BX1221" s="1"/>
    </row>
    <row r="1222" spans="1:76" ht="29" x14ac:dyDescent="0.35">
      <c r="A1222" s="54">
        <v>982</v>
      </c>
      <c r="B1222" s="57" t="s">
        <v>223</v>
      </c>
      <c r="C1222" s="69">
        <v>0</v>
      </c>
      <c r="D1222" s="44" t="e">
        <f>VLOOKUP($A1222,CONSTATACIÓN!A:O,3,0)</f>
        <v>#N/A</v>
      </c>
      <c r="E1222" s="44" t="e">
        <f>VLOOKUP(A1222,CONSTATACIÓN!A1216:O6661,13,FALSE)</f>
        <v>#N/A</v>
      </c>
      <c r="F1222" s="49" t="s">
        <v>535</v>
      </c>
      <c r="G1222" s="49" t="s">
        <v>456</v>
      </c>
      <c r="I1222" s="47" t="e">
        <f>VLOOKUP(Tabla1[[#This Row],[Código]],[1]MATRIZ!$A$2:$Q$4581,16,FALSE)</f>
        <v>#N/A</v>
      </c>
      <c r="J1222" s="47" t="e">
        <f>VLOOKUP(Tabla1[[#This Row],[Código]],[1]MATRIZ!$A$2:$Q$4581,17,FALSE)</f>
        <v>#N/A</v>
      </c>
      <c r="K1222" s="47"/>
      <c r="AX1222" s="23"/>
      <c r="AZ1222" s="23"/>
      <c r="BA1222" s="23"/>
      <c r="BB1222" s="23"/>
      <c r="BV1222" s="23"/>
      <c r="BW1222" s="1"/>
      <c r="BX1222" s="1"/>
    </row>
    <row r="1223" spans="1:76" ht="29" x14ac:dyDescent="0.35">
      <c r="A1223" s="54">
        <v>983</v>
      </c>
      <c r="B1223" s="57" t="s">
        <v>223</v>
      </c>
      <c r="C1223" s="69">
        <v>0</v>
      </c>
      <c r="D1223" s="44" t="e">
        <f>VLOOKUP($A1223,CONSTATACIÓN!A:O,3,0)</f>
        <v>#N/A</v>
      </c>
      <c r="E1223" s="44" t="e">
        <f>VLOOKUP(A1223,CONSTATACIÓN!A1217:O6662,13,FALSE)</f>
        <v>#N/A</v>
      </c>
      <c r="F1223" s="49" t="s">
        <v>535</v>
      </c>
      <c r="G1223" s="49" t="s">
        <v>456</v>
      </c>
      <c r="I1223" s="47" t="e">
        <f>VLOOKUP(Tabla1[[#This Row],[Código]],[1]MATRIZ!$A$2:$Q$4581,16,FALSE)</f>
        <v>#N/A</v>
      </c>
      <c r="J1223" s="47" t="e">
        <f>VLOOKUP(Tabla1[[#This Row],[Código]],[1]MATRIZ!$A$2:$Q$4581,17,FALSE)</f>
        <v>#N/A</v>
      </c>
      <c r="K1223" s="47"/>
      <c r="AX1223" s="23"/>
      <c r="AZ1223" s="23"/>
      <c r="BA1223" s="23"/>
      <c r="BB1223" s="23"/>
      <c r="BV1223" s="23"/>
      <c r="BW1223" s="1"/>
      <c r="BX1223" s="1"/>
    </row>
    <row r="1224" spans="1:76" ht="29" x14ac:dyDescent="0.35">
      <c r="A1224" s="54">
        <v>984</v>
      </c>
      <c r="B1224" s="57" t="s">
        <v>227</v>
      </c>
      <c r="C1224" s="69">
        <v>0</v>
      </c>
      <c r="D1224" s="44" t="e">
        <f>VLOOKUP($A1224,CONSTATACIÓN!A:O,3,0)</f>
        <v>#N/A</v>
      </c>
      <c r="E1224" s="44" t="e">
        <f>VLOOKUP(A1224,CONSTATACIÓN!A1218:O6663,13,FALSE)</f>
        <v>#N/A</v>
      </c>
      <c r="F1224" s="49" t="s">
        <v>535</v>
      </c>
      <c r="G1224" s="49" t="s">
        <v>456</v>
      </c>
      <c r="I1224" s="47" t="e">
        <f>VLOOKUP(Tabla1[[#This Row],[Código]],[1]MATRIZ!$A$2:$Q$4581,16,FALSE)</f>
        <v>#N/A</v>
      </c>
      <c r="J1224" s="47" t="e">
        <f>VLOOKUP(Tabla1[[#This Row],[Código]],[1]MATRIZ!$A$2:$Q$4581,17,FALSE)</f>
        <v>#N/A</v>
      </c>
      <c r="K1224" s="47"/>
      <c r="AX1224" s="23"/>
      <c r="AZ1224" s="23"/>
      <c r="BA1224" s="23"/>
      <c r="BB1224" s="23"/>
      <c r="BV1224" s="23"/>
      <c r="BW1224" s="1"/>
      <c r="BX1224" s="1"/>
    </row>
    <row r="1225" spans="1:76" x14ac:dyDescent="0.35">
      <c r="A1225" s="60">
        <v>985</v>
      </c>
      <c r="B1225" s="57" t="s">
        <v>227</v>
      </c>
      <c r="C1225" s="69">
        <v>0</v>
      </c>
      <c r="D1225" s="44" t="e">
        <f>VLOOKUP($A1225,CONSTATACIÓN!A:O,3,0)</f>
        <v>#N/A</v>
      </c>
      <c r="E1225" s="44" t="e">
        <f>VLOOKUP(A1225,CONSTATACIÓN!A1219:O6664,13,FALSE)</f>
        <v>#N/A</v>
      </c>
      <c r="F1225" s="49" t="s">
        <v>498</v>
      </c>
      <c r="G1225" s="49">
        <v>0</v>
      </c>
      <c r="I1225" s="47" t="e">
        <f>VLOOKUP(Tabla1[[#This Row],[Código]],[1]MATRIZ!$A$2:$Q$4581,16,FALSE)</f>
        <v>#N/A</v>
      </c>
      <c r="J1225" s="47" t="e">
        <f>VLOOKUP(Tabla1[[#This Row],[Código]],[1]MATRIZ!$A$2:$Q$4581,17,FALSE)</f>
        <v>#N/A</v>
      </c>
      <c r="K1225" s="47"/>
      <c r="AX1225" s="23"/>
      <c r="AZ1225" s="23"/>
      <c r="BA1225" s="23"/>
      <c r="BB1225" s="23"/>
      <c r="BV1225" s="23"/>
      <c r="BW1225" s="1"/>
      <c r="BX1225" s="1"/>
    </row>
    <row r="1226" spans="1:76" ht="29" x14ac:dyDescent="0.35">
      <c r="A1226" s="54">
        <v>986</v>
      </c>
      <c r="B1226" s="57" t="s">
        <v>227</v>
      </c>
      <c r="C1226" s="69">
        <v>0</v>
      </c>
      <c r="D1226" s="44" t="e">
        <f>VLOOKUP($A1226,CONSTATACIÓN!A:O,3,0)</f>
        <v>#N/A</v>
      </c>
      <c r="E1226" s="44" t="e">
        <f>VLOOKUP(A1226,CONSTATACIÓN!A1220:O6665,13,FALSE)</f>
        <v>#N/A</v>
      </c>
      <c r="F1226" s="49" t="s">
        <v>535</v>
      </c>
      <c r="G1226" s="49" t="s">
        <v>456</v>
      </c>
      <c r="I1226" s="47" t="e">
        <f>VLOOKUP(Tabla1[[#This Row],[Código]],[1]MATRIZ!$A$2:$Q$4581,16,FALSE)</f>
        <v>#N/A</v>
      </c>
      <c r="J1226" s="47" t="e">
        <f>VLOOKUP(Tabla1[[#This Row],[Código]],[1]MATRIZ!$A$2:$Q$4581,17,FALSE)</f>
        <v>#N/A</v>
      </c>
      <c r="K1226" s="47"/>
      <c r="AX1226" s="23"/>
      <c r="AZ1226" s="23"/>
      <c r="BA1226" s="23"/>
      <c r="BB1226" s="23"/>
      <c r="BV1226" s="23"/>
      <c r="BW1226" s="1"/>
      <c r="BX1226" s="1"/>
    </row>
    <row r="1227" spans="1:76" ht="29" x14ac:dyDescent="0.35">
      <c r="A1227" s="54">
        <v>987</v>
      </c>
      <c r="B1227" s="57" t="s">
        <v>223</v>
      </c>
      <c r="C1227" s="69">
        <v>0</v>
      </c>
      <c r="D1227" s="44" t="e">
        <f>VLOOKUP($A1227,CONSTATACIÓN!A:O,3,0)</f>
        <v>#N/A</v>
      </c>
      <c r="E1227" s="44" t="e">
        <f>VLOOKUP(A1227,CONSTATACIÓN!A1221:O6666,13,FALSE)</f>
        <v>#N/A</v>
      </c>
      <c r="F1227" s="49" t="s">
        <v>535</v>
      </c>
      <c r="G1227" s="49" t="s">
        <v>456</v>
      </c>
      <c r="I1227" s="47" t="e">
        <f>VLOOKUP(Tabla1[[#This Row],[Código]],[1]MATRIZ!$A$2:$Q$4581,16,FALSE)</f>
        <v>#N/A</v>
      </c>
      <c r="J1227" s="47" t="e">
        <f>VLOOKUP(Tabla1[[#This Row],[Código]],[1]MATRIZ!$A$2:$Q$4581,17,FALSE)</f>
        <v>#N/A</v>
      </c>
      <c r="K1227" s="47"/>
      <c r="AX1227" s="23"/>
      <c r="AZ1227" s="23"/>
      <c r="BA1227" s="23"/>
      <c r="BB1227" s="23"/>
      <c r="BV1227" s="23"/>
      <c r="BW1227" s="1"/>
      <c r="BX1227" s="1"/>
    </row>
    <row r="1228" spans="1:76" ht="29" x14ac:dyDescent="0.35">
      <c r="A1228" s="54">
        <v>988</v>
      </c>
      <c r="B1228" s="57" t="s">
        <v>227</v>
      </c>
      <c r="C1228" s="69">
        <v>0</v>
      </c>
      <c r="D1228" s="44" t="e">
        <f>VLOOKUP($A1228,CONSTATACIÓN!A:O,3,0)</f>
        <v>#N/A</v>
      </c>
      <c r="E1228" s="44" t="e">
        <f>VLOOKUP(A1228,CONSTATACIÓN!A1222:O6667,13,FALSE)</f>
        <v>#N/A</v>
      </c>
      <c r="F1228" s="49" t="s">
        <v>535</v>
      </c>
      <c r="G1228" s="49" t="s">
        <v>456</v>
      </c>
      <c r="I1228" s="47" t="e">
        <f>VLOOKUP(Tabla1[[#This Row],[Código]],[1]MATRIZ!$A$2:$Q$4581,16,FALSE)</f>
        <v>#N/A</v>
      </c>
      <c r="J1228" s="47" t="e">
        <f>VLOOKUP(Tabla1[[#This Row],[Código]],[1]MATRIZ!$A$2:$Q$4581,17,FALSE)</f>
        <v>#N/A</v>
      </c>
      <c r="K1228" s="47"/>
      <c r="AX1228" s="23"/>
      <c r="AZ1228" s="23"/>
      <c r="BA1228" s="23"/>
      <c r="BB1228" s="23"/>
      <c r="BV1228" s="23"/>
      <c r="BW1228" s="1"/>
      <c r="BX1228" s="1"/>
    </row>
    <row r="1229" spans="1:76" ht="29" x14ac:dyDescent="0.35">
      <c r="A1229" s="54">
        <v>989</v>
      </c>
      <c r="B1229" s="57" t="s">
        <v>227</v>
      </c>
      <c r="C1229" s="69">
        <v>0</v>
      </c>
      <c r="D1229" s="44" t="e">
        <f>VLOOKUP($A1229,CONSTATACIÓN!A:O,3,0)</f>
        <v>#N/A</v>
      </c>
      <c r="E1229" s="44" t="e">
        <f>VLOOKUP(A1229,CONSTATACIÓN!A1223:O6668,13,FALSE)</f>
        <v>#N/A</v>
      </c>
      <c r="F1229" s="49" t="s">
        <v>535</v>
      </c>
      <c r="G1229" s="49" t="s">
        <v>456</v>
      </c>
      <c r="I1229" s="47" t="e">
        <f>VLOOKUP(Tabla1[[#This Row],[Código]],[1]MATRIZ!$A$2:$Q$4581,16,FALSE)</f>
        <v>#N/A</v>
      </c>
      <c r="J1229" s="47" t="e">
        <f>VLOOKUP(Tabla1[[#This Row],[Código]],[1]MATRIZ!$A$2:$Q$4581,17,FALSE)</f>
        <v>#N/A</v>
      </c>
      <c r="K1229" s="47"/>
      <c r="AX1229" s="23"/>
      <c r="AZ1229" s="23"/>
      <c r="BA1229" s="23"/>
      <c r="BB1229" s="23"/>
      <c r="BV1229" s="23"/>
      <c r="BW1229" s="1"/>
      <c r="BX1229" s="1"/>
    </row>
    <row r="1230" spans="1:76" ht="29" x14ac:dyDescent="0.35">
      <c r="A1230" s="54">
        <v>990</v>
      </c>
      <c r="B1230" s="57" t="s">
        <v>227</v>
      </c>
      <c r="C1230" s="69">
        <v>0</v>
      </c>
      <c r="D1230" s="44" t="e">
        <f>VLOOKUP($A1230,CONSTATACIÓN!A:O,3,0)</f>
        <v>#N/A</v>
      </c>
      <c r="E1230" s="44" t="e">
        <f>VLOOKUP(A1230,CONSTATACIÓN!A1224:O6669,13,FALSE)</f>
        <v>#N/A</v>
      </c>
      <c r="F1230" s="49" t="s">
        <v>535</v>
      </c>
      <c r="G1230" s="49" t="s">
        <v>456</v>
      </c>
      <c r="I1230" s="47" t="e">
        <f>VLOOKUP(Tabla1[[#This Row],[Código]],[1]MATRIZ!$A$2:$Q$4581,16,FALSE)</f>
        <v>#N/A</v>
      </c>
      <c r="J1230" s="47" t="e">
        <f>VLOOKUP(Tabla1[[#This Row],[Código]],[1]MATRIZ!$A$2:$Q$4581,17,FALSE)</f>
        <v>#N/A</v>
      </c>
      <c r="K1230" s="47"/>
      <c r="L1230" s="22"/>
      <c r="N1230" s="22"/>
      <c r="AX1230" s="23"/>
      <c r="AZ1230" s="23"/>
      <c r="BA1230" s="23"/>
      <c r="BB1230" s="23"/>
      <c r="BV1230" s="23"/>
      <c r="BW1230" s="1"/>
      <c r="BX1230" s="1"/>
    </row>
    <row r="1231" spans="1:76" ht="29" x14ac:dyDescent="0.35">
      <c r="A1231" s="54">
        <v>991</v>
      </c>
      <c r="B1231" s="57" t="s">
        <v>227</v>
      </c>
      <c r="C1231" s="69">
        <v>0</v>
      </c>
      <c r="D1231" s="44" t="e">
        <f>VLOOKUP($A1231,CONSTATACIÓN!A:O,3,0)</f>
        <v>#N/A</v>
      </c>
      <c r="E1231" s="44" t="e">
        <f>VLOOKUP(A1231,CONSTATACIÓN!A1225:O6670,13,FALSE)</f>
        <v>#N/A</v>
      </c>
      <c r="F1231" s="49" t="s">
        <v>535</v>
      </c>
      <c r="G1231" s="49" t="s">
        <v>456</v>
      </c>
      <c r="I1231" s="47" t="e">
        <f>VLOOKUP(Tabla1[[#This Row],[Código]],[1]MATRIZ!$A$2:$Q$4581,16,FALSE)</f>
        <v>#N/A</v>
      </c>
      <c r="J1231" s="47" t="e">
        <f>VLOOKUP(Tabla1[[#This Row],[Código]],[1]MATRIZ!$A$2:$Q$4581,17,FALSE)</f>
        <v>#N/A</v>
      </c>
      <c r="K1231" s="47"/>
      <c r="AX1231" s="23"/>
      <c r="BA1231" s="23"/>
      <c r="BB1231" s="23"/>
      <c r="BW1231" s="1"/>
      <c r="BX1231" s="1"/>
    </row>
    <row r="1232" spans="1:76" ht="29" x14ac:dyDescent="0.35">
      <c r="A1232" s="54">
        <v>992</v>
      </c>
      <c r="B1232" s="57" t="s">
        <v>223</v>
      </c>
      <c r="C1232" s="69">
        <v>0</v>
      </c>
      <c r="D1232" s="44" t="e">
        <f>VLOOKUP($A1232,CONSTATACIÓN!A:O,3,0)</f>
        <v>#N/A</v>
      </c>
      <c r="E1232" s="44" t="e">
        <f>VLOOKUP(A1232,CONSTATACIÓN!A1226:O6671,13,FALSE)</f>
        <v>#N/A</v>
      </c>
      <c r="F1232" s="49" t="s">
        <v>535</v>
      </c>
      <c r="G1232" s="49" t="s">
        <v>456</v>
      </c>
      <c r="I1232" s="47" t="e">
        <f>VLOOKUP(Tabla1[[#This Row],[Código]],[1]MATRIZ!$A$2:$Q$4581,16,FALSE)</f>
        <v>#N/A</v>
      </c>
      <c r="J1232" s="47" t="e">
        <f>VLOOKUP(Tabla1[[#This Row],[Código]],[1]MATRIZ!$A$2:$Q$4581,17,FALSE)</f>
        <v>#N/A</v>
      </c>
      <c r="K1232" s="47"/>
      <c r="AX1232" s="23"/>
      <c r="BA1232" s="23"/>
      <c r="BW1232" s="1"/>
      <c r="BX1232" s="1"/>
    </row>
    <row r="1233" spans="1:76" ht="29" x14ac:dyDescent="0.35">
      <c r="A1233" s="54">
        <v>993</v>
      </c>
      <c r="B1233" s="57" t="s">
        <v>223</v>
      </c>
      <c r="C1233" s="69">
        <v>0</v>
      </c>
      <c r="D1233" s="44" t="e">
        <f>VLOOKUP($A1233,CONSTATACIÓN!A:O,3,0)</f>
        <v>#N/A</v>
      </c>
      <c r="E1233" s="44" t="e">
        <f>VLOOKUP(A1233,CONSTATACIÓN!A1227:O6672,13,FALSE)</f>
        <v>#N/A</v>
      </c>
      <c r="F1233" s="49" t="s">
        <v>535</v>
      </c>
      <c r="G1233" s="49" t="s">
        <v>456</v>
      </c>
      <c r="I1233" s="47" t="str">
        <f>VLOOKUP(Tabla1[[#This Row],[Código]],[1]MATRIZ!$A$2:$Q$4581,16,FALSE)</f>
        <v>BOLETERIA</v>
      </c>
      <c r="J1233" s="47" t="str">
        <f>VLOOKUP(Tabla1[[#This Row],[Código]],[1]MATRIZ!$A$2:$Q$4581,17,FALSE)</f>
        <v>VENTANILLAS</v>
      </c>
      <c r="K1233" s="47"/>
      <c r="AX1233" s="23"/>
      <c r="AZ1233" s="23"/>
      <c r="BA1233" s="23"/>
      <c r="BB1233" s="23"/>
      <c r="BV1233" s="23"/>
      <c r="BW1233" s="1"/>
      <c r="BX1233" s="1"/>
    </row>
    <row r="1234" spans="1:76" ht="29" x14ac:dyDescent="0.35">
      <c r="A1234" s="54">
        <v>994</v>
      </c>
      <c r="B1234" s="57" t="s">
        <v>227</v>
      </c>
      <c r="C1234" s="69">
        <v>0</v>
      </c>
      <c r="D1234" s="44" t="e">
        <f>VLOOKUP($A1234,CONSTATACIÓN!A:O,3,0)</f>
        <v>#N/A</v>
      </c>
      <c r="E1234" s="44" t="e">
        <f>VLOOKUP(A1234,CONSTATACIÓN!A1228:O6673,13,FALSE)</f>
        <v>#N/A</v>
      </c>
      <c r="F1234" s="49" t="s">
        <v>535</v>
      </c>
      <c r="G1234" s="49" t="s">
        <v>456</v>
      </c>
      <c r="I1234" s="47" t="e">
        <f>VLOOKUP(Tabla1[[#This Row],[Código]],[1]MATRIZ!$A$2:$Q$4581,16,FALSE)</f>
        <v>#N/A</v>
      </c>
      <c r="J1234" s="47" t="e">
        <f>VLOOKUP(Tabla1[[#This Row],[Código]],[1]MATRIZ!$A$2:$Q$4581,17,FALSE)</f>
        <v>#N/A</v>
      </c>
      <c r="K1234" s="47"/>
      <c r="AX1234" s="23"/>
      <c r="AZ1234" s="23"/>
      <c r="BA1234" s="23"/>
      <c r="BB1234" s="23"/>
      <c r="BV1234" s="23"/>
      <c r="BW1234" s="1"/>
      <c r="BX1234" s="1"/>
    </row>
    <row r="1235" spans="1:76" ht="29" x14ac:dyDescent="0.35">
      <c r="A1235" s="54">
        <v>995</v>
      </c>
      <c r="B1235" s="57" t="s">
        <v>218</v>
      </c>
      <c r="C1235" s="69">
        <v>0</v>
      </c>
      <c r="D1235" s="44" t="e">
        <f>VLOOKUP($A1235,CONSTATACIÓN!A:O,3,0)</f>
        <v>#N/A</v>
      </c>
      <c r="E1235" s="44" t="e">
        <f>VLOOKUP(A1235,CONSTATACIÓN!A1229:O6674,13,FALSE)</f>
        <v>#N/A</v>
      </c>
      <c r="F1235" s="49" t="s">
        <v>535</v>
      </c>
      <c r="G1235" s="49" t="s">
        <v>456</v>
      </c>
      <c r="I1235" s="47" t="e">
        <f>VLOOKUP(Tabla1[[#This Row],[Código]],[1]MATRIZ!$A$2:$Q$4581,16,FALSE)</f>
        <v>#N/A</v>
      </c>
      <c r="J1235" s="47" t="e">
        <f>VLOOKUP(Tabla1[[#This Row],[Código]],[1]MATRIZ!$A$2:$Q$4581,17,FALSE)</f>
        <v>#N/A</v>
      </c>
      <c r="K1235" s="47"/>
      <c r="AX1235" s="23"/>
      <c r="AZ1235" s="23"/>
      <c r="BA1235" s="23"/>
      <c r="BB1235" s="23"/>
      <c r="BV1235" s="23"/>
      <c r="BW1235" s="1"/>
      <c r="BX1235" s="1"/>
    </row>
    <row r="1236" spans="1:76" ht="29" x14ac:dyDescent="0.35">
      <c r="A1236" s="54">
        <v>996</v>
      </c>
      <c r="B1236" s="57" t="s">
        <v>247</v>
      </c>
      <c r="C1236" s="69">
        <v>0</v>
      </c>
      <c r="D1236" s="44" t="e">
        <f>VLOOKUP($A1236,CONSTATACIÓN!A:O,3,0)</f>
        <v>#N/A</v>
      </c>
      <c r="E1236" s="44" t="e">
        <f>VLOOKUP(A1236,CONSTATACIÓN!A1230:O6675,13,FALSE)</f>
        <v>#N/A</v>
      </c>
      <c r="F1236" s="49" t="s">
        <v>535</v>
      </c>
      <c r="G1236" s="49" t="s">
        <v>456</v>
      </c>
      <c r="I1236" s="47" t="e">
        <f>VLOOKUP(Tabla1[[#This Row],[Código]],[1]MATRIZ!$A$2:$Q$4581,16,FALSE)</f>
        <v>#N/A</v>
      </c>
      <c r="J1236" s="47" t="e">
        <f>VLOOKUP(Tabla1[[#This Row],[Código]],[1]MATRIZ!$A$2:$Q$4581,17,FALSE)</f>
        <v>#N/A</v>
      </c>
      <c r="K1236" s="47"/>
      <c r="AX1236" s="23"/>
      <c r="AZ1236" s="23"/>
      <c r="BA1236" s="23"/>
      <c r="BB1236" s="23"/>
      <c r="BV1236" s="23"/>
      <c r="BW1236" s="1"/>
      <c r="BX1236" s="1"/>
    </row>
    <row r="1237" spans="1:76" ht="29" x14ac:dyDescent="0.35">
      <c r="A1237" s="54">
        <v>997</v>
      </c>
      <c r="B1237" s="57" t="s">
        <v>291</v>
      </c>
      <c r="C1237" s="69">
        <v>0</v>
      </c>
      <c r="D1237" s="44" t="e">
        <f>VLOOKUP($A1237,CONSTATACIÓN!A:O,3,0)</f>
        <v>#N/A</v>
      </c>
      <c r="E1237" s="44" t="e">
        <f>VLOOKUP(A1237,CONSTATACIÓN!A1231:O6676,13,FALSE)</f>
        <v>#N/A</v>
      </c>
      <c r="F1237" s="49" t="s">
        <v>535</v>
      </c>
      <c r="G1237" s="49" t="s">
        <v>456</v>
      </c>
      <c r="I1237" s="47" t="str">
        <f>VLOOKUP(Tabla1[[#This Row],[Código]],[1]MATRIZ!$A$2:$Q$4581,16,FALSE)</f>
        <v>TALENTO HUMANO</v>
      </c>
      <c r="J1237" s="47" t="str">
        <f>VLOOKUP(Tabla1[[#This Row],[Código]],[1]MATRIZ!$A$2:$Q$4581,17,FALSE)</f>
        <v>SANDRA MALDONADO</v>
      </c>
      <c r="K1237" s="47"/>
      <c r="AX1237" s="23"/>
      <c r="AZ1237" s="23"/>
      <c r="BA1237" s="23"/>
      <c r="BB1237" s="23"/>
      <c r="BV1237" s="23"/>
      <c r="BW1237" s="1"/>
      <c r="BX1237" s="1"/>
    </row>
    <row r="1238" spans="1:76" ht="29" x14ac:dyDescent="0.35">
      <c r="A1238" s="54">
        <v>998</v>
      </c>
      <c r="B1238" s="57" t="s">
        <v>227</v>
      </c>
      <c r="C1238" s="69">
        <v>0</v>
      </c>
      <c r="D1238" s="44" t="e">
        <f>VLOOKUP($A1238,CONSTATACIÓN!A:O,3,0)</f>
        <v>#N/A</v>
      </c>
      <c r="E1238" s="44" t="e">
        <f>VLOOKUP(A1238,CONSTATACIÓN!A1232:O6677,13,FALSE)</f>
        <v>#N/A</v>
      </c>
      <c r="F1238" s="49" t="s">
        <v>535</v>
      </c>
      <c r="G1238" s="49" t="s">
        <v>456</v>
      </c>
      <c r="I1238" s="47" t="str">
        <f>VLOOKUP(Tabla1[[#This Row],[Código]],[1]MATRIZ!$A$2:$Q$4581,16,FALSE)</f>
        <v>FRANCIA</v>
      </c>
      <c r="J1238" s="47">
        <f>VLOOKUP(Tabla1[[#This Row],[Código]],[1]MATRIZ!$A$2:$Q$4581,17,FALSE)</f>
        <v>0</v>
      </c>
      <c r="K1238" s="47"/>
      <c r="AX1238" s="23"/>
      <c r="AZ1238" s="23"/>
      <c r="BA1238" s="23"/>
      <c r="BB1238" s="23"/>
      <c r="BV1238" s="23"/>
      <c r="BW1238" s="1"/>
      <c r="BX1238" s="1"/>
    </row>
    <row r="1239" spans="1:76" ht="29" x14ac:dyDescent="0.35">
      <c r="A1239" s="54">
        <v>999</v>
      </c>
      <c r="B1239" s="57" t="s">
        <v>259</v>
      </c>
      <c r="C1239" s="69">
        <v>0</v>
      </c>
      <c r="D1239" s="44" t="e">
        <f>VLOOKUP($A1239,CONSTATACIÓN!A:O,3,0)</f>
        <v>#N/A</v>
      </c>
      <c r="E1239" s="44" t="e">
        <f>VLOOKUP(A1239,CONSTATACIÓN!A1233:O6678,13,FALSE)</f>
        <v>#N/A</v>
      </c>
      <c r="F1239" s="49" t="s">
        <v>535</v>
      </c>
      <c r="G1239" s="49" t="s">
        <v>456</v>
      </c>
      <c r="I1239" s="47" t="str">
        <f>VLOOKUP(Tabla1[[#This Row],[Código]],[1]MATRIZ!$A$2:$Q$4581,16,FALSE)</f>
        <v>FRANCIA</v>
      </c>
      <c r="J1239" s="47">
        <f>VLOOKUP(Tabla1[[#This Row],[Código]],[1]MATRIZ!$A$2:$Q$4581,17,FALSE)</f>
        <v>0</v>
      </c>
      <c r="K1239" s="47"/>
      <c r="AX1239" s="23"/>
      <c r="AZ1239" s="23"/>
      <c r="BA1239" s="23"/>
      <c r="BB1239" s="23"/>
      <c r="BV1239" s="23"/>
      <c r="BW1239" s="1"/>
      <c r="BX1239" s="1"/>
    </row>
    <row r="1240" spans="1:76" ht="29" x14ac:dyDescent="0.35">
      <c r="A1240" s="54">
        <v>1000</v>
      </c>
      <c r="B1240" s="57" t="s">
        <v>218</v>
      </c>
      <c r="C1240" s="69">
        <v>0</v>
      </c>
      <c r="D1240" s="44" t="e">
        <f>VLOOKUP($A1240,CONSTATACIÓN!A:O,3,0)</f>
        <v>#N/A</v>
      </c>
      <c r="E1240" s="44" t="e">
        <f>VLOOKUP(A1240,CONSTATACIÓN!A1234:O6679,13,FALSE)</f>
        <v>#N/A</v>
      </c>
      <c r="F1240" s="49" t="s">
        <v>535</v>
      </c>
      <c r="G1240" s="49" t="s">
        <v>456</v>
      </c>
      <c r="I1240" s="47" t="str">
        <f>VLOOKUP(Tabla1[[#This Row],[Código]],[1]MATRIZ!$A$2:$Q$4581,16,FALSE)</f>
        <v>FRANCIA</v>
      </c>
      <c r="J1240" s="47">
        <f>VLOOKUP(Tabla1[[#This Row],[Código]],[1]MATRIZ!$A$2:$Q$4581,17,FALSE)</f>
        <v>0</v>
      </c>
      <c r="K1240" s="47"/>
      <c r="AX1240" s="23"/>
      <c r="AZ1240" s="23"/>
      <c r="BA1240" s="23"/>
      <c r="BB1240" s="23"/>
      <c r="BV1240" s="23"/>
      <c r="BW1240" s="1"/>
      <c r="BX1240" s="1"/>
    </row>
    <row r="1241" spans="1:76" ht="29" x14ac:dyDescent="0.35">
      <c r="A1241" s="54">
        <v>1001</v>
      </c>
      <c r="B1241" s="57" t="s">
        <v>238</v>
      </c>
      <c r="C1241" s="69">
        <v>0</v>
      </c>
      <c r="D1241" s="44" t="e">
        <f>VLOOKUP($A1241,CONSTATACIÓN!A:O,3,0)</f>
        <v>#N/A</v>
      </c>
      <c r="E1241" s="44" t="e">
        <f>VLOOKUP(A1241,CONSTATACIÓN!A1235:O6680,13,FALSE)</f>
        <v>#N/A</v>
      </c>
      <c r="F1241" s="49" t="s">
        <v>535</v>
      </c>
      <c r="G1241" s="49" t="s">
        <v>456</v>
      </c>
      <c r="I1241" s="47" t="str">
        <f>VLOOKUP(Tabla1[[#This Row],[Código]],[1]MATRIZ!$A$2:$Q$4581,16,FALSE)</f>
        <v>FRANCIA</v>
      </c>
      <c r="J1241" s="47">
        <f>VLOOKUP(Tabla1[[#This Row],[Código]],[1]MATRIZ!$A$2:$Q$4581,17,FALSE)</f>
        <v>0</v>
      </c>
      <c r="K1241" s="47"/>
      <c r="AX1241" s="23"/>
      <c r="AZ1241" s="23"/>
      <c r="BA1241" s="23"/>
      <c r="BB1241" s="23"/>
      <c r="BV1241" s="23"/>
      <c r="BW1241" s="1"/>
      <c r="BX1241" s="1"/>
    </row>
    <row r="1242" spans="1:76" ht="29" x14ac:dyDescent="0.35">
      <c r="A1242" s="54">
        <v>1002</v>
      </c>
      <c r="B1242" s="57" t="s">
        <v>238</v>
      </c>
      <c r="C1242" s="69">
        <v>0</v>
      </c>
      <c r="D1242" s="44" t="e">
        <f>VLOOKUP($A1242,CONSTATACIÓN!A:O,3,0)</f>
        <v>#N/A</v>
      </c>
      <c r="E1242" s="44" t="e">
        <f>VLOOKUP(A1242,CONSTATACIÓN!A1236:O6681,13,FALSE)</f>
        <v>#N/A</v>
      </c>
      <c r="F1242" s="49" t="s">
        <v>535</v>
      </c>
      <c r="G1242" s="49" t="s">
        <v>456</v>
      </c>
      <c r="I1242" s="47" t="str">
        <f>VLOOKUP(Tabla1[[#This Row],[Código]],[1]MATRIZ!$A$2:$Q$4581,16,FALSE)</f>
        <v>FRANCIA</v>
      </c>
      <c r="J1242" s="47">
        <f>VLOOKUP(Tabla1[[#This Row],[Código]],[1]MATRIZ!$A$2:$Q$4581,17,FALSE)</f>
        <v>0</v>
      </c>
      <c r="K1242" s="47"/>
      <c r="AX1242" s="23"/>
      <c r="BA1242" s="23"/>
      <c r="BB1242" s="23"/>
      <c r="BW1242" s="1"/>
      <c r="BX1242" s="1"/>
    </row>
    <row r="1243" spans="1:76" ht="29" x14ac:dyDescent="0.35">
      <c r="A1243" s="54">
        <v>1003</v>
      </c>
      <c r="B1243" s="57" t="s">
        <v>223</v>
      </c>
      <c r="C1243" s="69">
        <v>0</v>
      </c>
      <c r="D1243" s="44" t="e">
        <f>VLOOKUP($A1243,CONSTATACIÓN!A:O,3,0)</f>
        <v>#N/A</v>
      </c>
      <c r="E1243" s="44" t="e">
        <f>VLOOKUP(A1243,CONSTATACIÓN!A1237:O6682,13,FALSE)</f>
        <v>#N/A</v>
      </c>
      <c r="F1243" s="49" t="s">
        <v>535</v>
      </c>
      <c r="G1243" s="49" t="s">
        <v>456</v>
      </c>
      <c r="I1243" s="47" t="str">
        <f>VLOOKUP(Tabla1[[#This Row],[Código]],[1]MATRIZ!$A$2:$Q$4581,16,FALSE)</f>
        <v>FRANCIA</v>
      </c>
      <c r="J1243" s="47">
        <f>VLOOKUP(Tabla1[[#This Row],[Código]],[1]MATRIZ!$A$2:$Q$4581,17,FALSE)</f>
        <v>0</v>
      </c>
      <c r="K1243" s="47"/>
      <c r="AX1243" s="23"/>
      <c r="BA1243" s="23"/>
      <c r="BB1243" s="23"/>
      <c r="BW1243" s="1"/>
      <c r="BX1243" s="1"/>
    </row>
    <row r="1244" spans="1:76" ht="29" x14ac:dyDescent="0.35">
      <c r="A1244" s="54">
        <v>1004</v>
      </c>
      <c r="B1244" s="57" t="s">
        <v>223</v>
      </c>
      <c r="C1244" s="69">
        <v>0</v>
      </c>
      <c r="D1244" s="44" t="e">
        <f>VLOOKUP($A1244,CONSTATACIÓN!A:O,3,0)</f>
        <v>#N/A</v>
      </c>
      <c r="E1244" s="44" t="e">
        <f>VLOOKUP(A1244,CONSTATACIÓN!A1238:O6683,13,FALSE)</f>
        <v>#N/A</v>
      </c>
      <c r="F1244" s="49" t="s">
        <v>535</v>
      </c>
      <c r="G1244" s="49" t="s">
        <v>456</v>
      </c>
      <c r="I1244" s="47" t="str">
        <f>VLOOKUP(Tabla1[[#This Row],[Código]],[1]MATRIZ!$A$2:$Q$4581,16,FALSE)</f>
        <v>FRANCIA</v>
      </c>
      <c r="J1244" s="47" t="str">
        <f>VLOOKUP(Tabla1[[#This Row],[Código]],[1]MATRIZ!$A$2:$Q$4581,17,FALSE)</f>
        <v>BAÑO</v>
      </c>
      <c r="K1244" s="47"/>
      <c r="AX1244" s="23"/>
      <c r="BA1244" s="23"/>
      <c r="BB1244" s="23"/>
      <c r="BW1244" s="1"/>
      <c r="BX1244" s="1"/>
    </row>
    <row r="1245" spans="1:76" ht="29" x14ac:dyDescent="0.35">
      <c r="A1245" s="54">
        <v>1005</v>
      </c>
      <c r="B1245" s="57" t="s">
        <v>223</v>
      </c>
      <c r="C1245" s="69">
        <v>0</v>
      </c>
      <c r="D1245" s="44" t="e">
        <f>VLOOKUP($A1245,CONSTATACIÓN!A:O,3,0)</f>
        <v>#N/A</v>
      </c>
      <c r="E1245" s="44" t="e">
        <f>VLOOKUP(A1245,CONSTATACIÓN!A1239:O6684,13,FALSE)</f>
        <v>#N/A</v>
      </c>
      <c r="F1245" s="49" t="s">
        <v>535</v>
      </c>
      <c r="G1245" s="49" t="s">
        <v>456</v>
      </c>
      <c r="I1245" s="47" t="str">
        <f>VLOOKUP(Tabla1[[#This Row],[Código]],[1]MATRIZ!$A$2:$Q$4581,16,FALSE)</f>
        <v>FRANCIA</v>
      </c>
      <c r="J1245" s="47">
        <f>VLOOKUP(Tabla1[[#This Row],[Código]],[1]MATRIZ!$A$2:$Q$4581,17,FALSE)</f>
        <v>0</v>
      </c>
      <c r="K1245" s="47"/>
      <c r="AX1245" s="23"/>
      <c r="BA1245" s="23"/>
      <c r="BB1245" s="23"/>
      <c r="BW1245" s="1"/>
      <c r="BX1245" s="1"/>
    </row>
    <row r="1246" spans="1:76" ht="29" x14ac:dyDescent="0.35">
      <c r="A1246" s="54">
        <v>1006</v>
      </c>
      <c r="B1246" s="57" t="s">
        <v>289</v>
      </c>
      <c r="C1246" s="69">
        <v>0</v>
      </c>
      <c r="D1246" s="44" t="e">
        <f>VLOOKUP($A1246,CONSTATACIÓN!A:O,3,0)</f>
        <v>#N/A</v>
      </c>
      <c r="E1246" s="44" t="e">
        <f>VLOOKUP(A1246,CONSTATACIÓN!A1240:O6685,13,FALSE)</f>
        <v>#N/A</v>
      </c>
      <c r="F1246" s="49" t="s">
        <v>535</v>
      </c>
      <c r="G1246" s="49" t="s">
        <v>456</v>
      </c>
      <c r="I1246" s="47" t="str">
        <f>VLOOKUP(Tabla1[[#This Row],[Código]],[1]MATRIZ!$A$2:$Q$4581,16,FALSE)</f>
        <v>GUAYASAMIN</v>
      </c>
      <c r="J1246" s="47" t="str">
        <f>VLOOKUP(Tabla1[[#This Row],[Código]],[1]MATRIZ!$A$2:$Q$4581,17,FALSE)</f>
        <v>INTERNO</v>
      </c>
      <c r="K1246" s="47"/>
      <c r="AX1246" s="23"/>
      <c r="BA1246" s="23"/>
      <c r="BW1246" s="1"/>
      <c r="BX1246" s="1"/>
    </row>
    <row r="1247" spans="1:76" ht="29" x14ac:dyDescent="0.35">
      <c r="A1247" s="54">
        <v>1007</v>
      </c>
      <c r="B1247" s="57" t="s">
        <v>289</v>
      </c>
      <c r="C1247" s="69">
        <v>0</v>
      </c>
      <c r="D1247" s="44" t="e">
        <f>VLOOKUP($A1247,CONSTATACIÓN!A:O,3,0)</f>
        <v>#N/A</v>
      </c>
      <c r="E1247" s="44" t="e">
        <f>VLOOKUP(A1247,CONSTATACIÓN!A1241:O6686,13,FALSE)</f>
        <v>#N/A</v>
      </c>
      <c r="F1247" s="49" t="s">
        <v>535</v>
      </c>
      <c r="G1247" s="49" t="s">
        <v>456</v>
      </c>
      <c r="I1247" s="47" t="str">
        <f>VLOOKUP(Tabla1[[#This Row],[Código]],[1]MATRIZ!$A$2:$Q$4581,16,FALSE)</f>
        <v>GUAYASAMIN</v>
      </c>
      <c r="J1247" s="47" t="str">
        <f>VLOOKUP(Tabla1[[#This Row],[Código]],[1]MATRIZ!$A$2:$Q$4581,17,FALSE)</f>
        <v>INTERNO</v>
      </c>
      <c r="K1247" s="47"/>
      <c r="AX1247" s="23"/>
      <c r="BA1247" s="23"/>
      <c r="BW1247" s="1"/>
      <c r="BX1247" s="1"/>
    </row>
    <row r="1248" spans="1:76" ht="29" x14ac:dyDescent="0.35">
      <c r="A1248" s="54">
        <v>1008</v>
      </c>
      <c r="B1248" s="57" t="s">
        <v>289</v>
      </c>
      <c r="C1248" s="69">
        <v>0</v>
      </c>
      <c r="D1248" s="44" t="e">
        <f>VLOOKUP($A1248,CONSTATACIÓN!A:O,3,0)</f>
        <v>#N/A</v>
      </c>
      <c r="E1248" s="44" t="e">
        <f>VLOOKUP(A1248,CONSTATACIÓN!A1242:O6687,13,FALSE)</f>
        <v>#N/A</v>
      </c>
      <c r="F1248" s="49" t="s">
        <v>535</v>
      </c>
      <c r="G1248" s="49" t="s">
        <v>456</v>
      </c>
      <c r="I1248" s="47" t="str">
        <f>VLOOKUP(Tabla1[[#This Row],[Código]],[1]MATRIZ!$A$2:$Q$4581,16,FALSE)</f>
        <v>GUAYASAMIN</v>
      </c>
      <c r="J1248" s="47" t="str">
        <f>VLOOKUP(Tabla1[[#This Row],[Código]],[1]MATRIZ!$A$2:$Q$4581,17,FALSE)</f>
        <v>INTERNO</v>
      </c>
      <c r="K1248" s="47"/>
      <c r="AX1248" s="23"/>
      <c r="BA1248" s="23"/>
      <c r="BW1248" s="1"/>
      <c r="BX1248" s="1"/>
    </row>
    <row r="1249" spans="1:76" ht="29" x14ac:dyDescent="0.35">
      <c r="A1249" s="54">
        <v>1009</v>
      </c>
      <c r="B1249" s="57" t="s">
        <v>289</v>
      </c>
      <c r="C1249" s="69">
        <v>0</v>
      </c>
      <c r="D1249" s="44" t="e">
        <f>VLOOKUP($A1249,CONSTATACIÓN!A:O,3,0)</f>
        <v>#N/A</v>
      </c>
      <c r="E1249" s="44" t="e">
        <f>VLOOKUP(A1249,CONSTATACIÓN!A1243:O6688,13,FALSE)</f>
        <v>#N/A</v>
      </c>
      <c r="F1249" s="49" t="s">
        <v>535</v>
      </c>
      <c r="G1249" s="49" t="s">
        <v>456</v>
      </c>
      <c r="I1249" s="47" t="str">
        <f>VLOOKUP(Tabla1[[#This Row],[Código]],[1]MATRIZ!$A$2:$Q$4581,16,FALSE)</f>
        <v>GUAYASAMIN</v>
      </c>
      <c r="J1249" s="47" t="str">
        <f>VLOOKUP(Tabla1[[#This Row],[Código]],[1]MATRIZ!$A$2:$Q$4581,17,FALSE)</f>
        <v>INTERNO</v>
      </c>
      <c r="K1249" s="47"/>
      <c r="N1249" s="22"/>
      <c r="AX1249" s="23"/>
      <c r="AZ1249" s="23"/>
      <c r="BA1249" s="23"/>
      <c r="BB1249" s="23"/>
      <c r="BV1249" s="23"/>
      <c r="BW1249" s="1"/>
      <c r="BX1249" s="1"/>
    </row>
    <row r="1250" spans="1:76" ht="29" x14ac:dyDescent="0.35">
      <c r="A1250" s="54">
        <v>1010</v>
      </c>
      <c r="B1250" s="57" t="s">
        <v>289</v>
      </c>
      <c r="C1250" s="69">
        <v>0</v>
      </c>
      <c r="D1250" s="44" t="e">
        <f>VLOOKUP($A1250,CONSTATACIÓN!A:O,3,0)</f>
        <v>#N/A</v>
      </c>
      <c r="E1250" s="44" t="e">
        <f>VLOOKUP(A1250,CONSTATACIÓN!A1244:O6689,13,FALSE)</f>
        <v>#N/A</v>
      </c>
      <c r="F1250" s="49" t="s">
        <v>535</v>
      </c>
      <c r="G1250" s="49" t="s">
        <v>456</v>
      </c>
      <c r="I1250" s="47" t="str">
        <f>VLOOKUP(Tabla1[[#This Row],[Código]],[1]MATRIZ!$A$2:$Q$4581,16,FALSE)</f>
        <v>GUAYASAMIN</v>
      </c>
      <c r="J1250" s="47" t="str">
        <f>VLOOKUP(Tabla1[[#This Row],[Código]],[1]MATRIZ!$A$2:$Q$4581,17,FALSE)</f>
        <v>EN PARED EXTERIOR DE PABELLON</v>
      </c>
      <c r="K1250" s="47"/>
      <c r="AX1250" s="23"/>
      <c r="AZ1250" s="23"/>
      <c r="BA1250" s="23"/>
      <c r="BB1250" s="23"/>
      <c r="BV1250" s="23"/>
      <c r="BW1250" s="1"/>
      <c r="BX1250" s="1"/>
    </row>
    <row r="1251" spans="1:76" ht="29" x14ac:dyDescent="0.35">
      <c r="A1251" s="54">
        <v>1011</v>
      </c>
      <c r="B1251" s="57" t="s">
        <v>289</v>
      </c>
      <c r="C1251" s="69">
        <v>0</v>
      </c>
      <c r="D1251" s="44" t="e">
        <f>VLOOKUP($A1251,CONSTATACIÓN!A:O,3,0)</f>
        <v>#N/A</v>
      </c>
      <c r="E1251" s="44" t="e">
        <f>VLOOKUP(A1251,CONSTATACIÓN!A1245:O6690,13,FALSE)</f>
        <v>#N/A</v>
      </c>
      <c r="F1251" s="49" t="s">
        <v>535</v>
      </c>
      <c r="G1251" s="49" t="s">
        <v>456</v>
      </c>
      <c r="I1251" s="47" t="str">
        <f>VLOOKUP(Tabla1[[#This Row],[Código]],[1]MATRIZ!$A$2:$Q$4581,16,FALSE)</f>
        <v>MONUMENTO</v>
      </c>
      <c r="J1251" s="47" t="str">
        <f>VLOOKUP(Tabla1[[#This Row],[Código]],[1]MATRIZ!$A$2:$Q$4581,17,FALSE)</f>
        <v>SEPTIMO PISO</v>
      </c>
      <c r="K1251" s="47"/>
      <c r="AX1251" s="23"/>
      <c r="AZ1251" s="23"/>
      <c r="BA1251" s="23"/>
      <c r="BB1251" s="23"/>
      <c r="BV1251" s="23"/>
      <c r="BW1251" s="1"/>
      <c r="BX1251" s="1"/>
    </row>
    <row r="1252" spans="1:76" ht="29" x14ac:dyDescent="0.35">
      <c r="A1252" s="54">
        <v>1012</v>
      </c>
      <c r="B1252" s="57" t="s">
        <v>289</v>
      </c>
      <c r="C1252" s="69">
        <v>0</v>
      </c>
      <c r="D1252" s="44" t="e">
        <f>VLOOKUP($A1252,CONSTATACIÓN!A:O,3,0)</f>
        <v>#N/A</v>
      </c>
      <c r="E1252" s="44" t="e">
        <f>VLOOKUP(A1252,CONSTATACIÓN!A1246:O6691,13,FALSE)</f>
        <v>#N/A</v>
      </c>
      <c r="F1252" s="49" t="s">
        <v>535</v>
      </c>
      <c r="G1252" s="49" t="s">
        <v>456</v>
      </c>
      <c r="I1252" s="47" t="e">
        <f>VLOOKUP(Tabla1[[#This Row],[Código]],[1]MATRIZ!$A$2:$Q$4581,16,FALSE)</f>
        <v>#N/A</v>
      </c>
      <c r="J1252" s="47" t="e">
        <f>VLOOKUP(Tabla1[[#This Row],[Código]],[1]MATRIZ!$A$2:$Q$4581,17,FALSE)</f>
        <v>#N/A</v>
      </c>
      <c r="K1252" s="47"/>
      <c r="AX1252" s="23"/>
      <c r="AZ1252" s="23"/>
      <c r="BA1252" s="23"/>
      <c r="BB1252" s="23"/>
      <c r="BV1252" s="23"/>
      <c r="BW1252" s="1"/>
      <c r="BX1252" s="1"/>
    </row>
    <row r="1253" spans="1:76" ht="29" x14ac:dyDescent="0.35">
      <c r="A1253" s="54">
        <v>1013</v>
      </c>
      <c r="B1253" s="57" t="s">
        <v>289</v>
      </c>
      <c r="C1253" s="69">
        <v>0</v>
      </c>
      <c r="D1253" s="44" t="e">
        <f>VLOOKUP($A1253,CONSTATACIÓN!A:O,3,0)</f>
        <v>#N/A</v>
      </c>
      <c r="E1253" s="44" t="e">
        <f>VLOOKUP(A1253,CONSTATACIÓN!A1247:O6692,13,FALSE)</f>
        <v>#N/A</v>
      </c>
      <c r="F1253" s="49" t="s">
        <v>535</v>
      </c>
      <c r="G1253" s="49" t="s">
        <v>456</v>
      </c>
      <c r="I1253" s="47" t="e">
        <f>VLOOKUP(Tabla1[[#This Row],[Código]],[1]MATRIZ!$A$2:$Q$4581,16,FALSE)</f>
        <v>#N/A</v>
      </c>
      <c r="J1253" s="47" t="e">
        <f>VLOOKUP(Tabla1[[#This Row],[Código]],[1]MATRIZ!$A$2:$Q$4581,17,FALSE)</f>
        <v>#N/A</v>
      </c>
      <c r="K1253" s="47"/>
      <c r="AX1253" s="23"/>
      <c r="AZ1253" s="23"/>
      <c r="BA1253" s="23"/>
      <c r="BB1253" s="23"/>
      <c r="BV1253" s="23"/>
      <c r="BW1253" s="1"/>
      <c r="BX1253" s="1"/>
    </row>
    <row r="1254" spans="1:76" ht="29" x14ac:dyDescent="0.35">
      <c r="A1254" s="54">
        <v>1014</v>
      </c>
      <c r="B1254" s="57" t="s">
        <v>289</v>
      </c>
      <c r="C1254" s="69">
        <v>0</v>
      </c>
      <c r="D1254" s="44" t="e">
        <f>VLOOKUP($A1254,CONSTATACIÓN!A:O,3,0)</f>
        <v>#N/A</v>
      </c>
      <c r="E1254" s="44" t="e">
        <f>VLOOKUP(A1254,CONSTATACIÓN!A1248:O6693,13,FALSE)</f>
        <v>#N/A</v>
      </c>
      <c r="F1254" s="49" t="s">
        <v>535</v>
      </c>
      <c r="G1254" s="49" t="s">
        <v>456</v>
      </c>
      <c r="I1254" s="47" t="e">
        <f>VLOOKUP(Tabla1[[#This Row],[Código]],[1]MATRIZ!$A$2:$Q$4581,16,FALSE)</f>
        <v>#N/A</v>
      </c>
      <c r="J1254" s="47" t="e">
        <f>VLOOKUP(Tabla1[[#This Row],[Código]],[1]MATRIZ!$A$2:$Q$4581,17,FALSE)</f>
        <v>#N/A</v>
      </c>
      <c r="K1254" s="47"/>
      <c r="AX1254" s="23"/>
      <c r="AZ1254" s="23"/>
      <c r="BA1254" s="23"/>
      <c r="BB1254" s="23"/>
      <c r="BV1254" s="23"/>
      <c r="BW1254" s="1"/>
      <c r="BX1254" s="1"/>
    </row>
    <row r="1255" spans="1:76" ht="29" x14ac:dyDescent="0.35">
      <c r="A1255" s="54">
        <v>1015</v>
      </c>
      <c r="B1255" s="57" t="s">
        <v>289</v>
      </c>
      <c r="C1255" s="69">
        <v>0</v>
      </c>
      <c r="D1255" s="44" t="e">
        <f>VLOOKUP($A1255,CONSTATACIÓN!A:O,3,0)</f>
        <v>#N/A</v>
      </c>
      <c r="E1255" s="44" t="e">
        <f>VLOOKUP(A1255,CONSTATACIÓN!A1249:O6694,13,FALSE)</f>
        <v>#N/A</v>
      </c>
      <c r="F1255" s="49" t="s">
        <v>535</v>
      </c>
      <c r="G1255" s="49" t="s">
        <v>456</v>
      </c>
      <c r="I1255" s="47" t="str">
        <f>VLOOKUP(Tabla1[[#This Row],[Código]],[1]MATRIZ!$A$2:$Q$4581,16,FALSE)</f>
        <v>MONUMENTO</v>
      </c>
      <c r="J1255" s="47" t="str">
        <f>VLOOKUP(Tabla1[[#This Row],[Código]],[1]MATRIZ!$A$2:$Q$4581,17,FALSE)</f>
        <v>TERCER PISO</v>
      </c>
      <c r="K1255" s="47"/>
      <c r="AX1255" s="23"/>
      <c r="AZ1255" s="23"/>
      <c r="BA1255" s="23"/>
      <c r="BB1255" s="23"/>
      <c r="BV1255" s="23"/>
      <c r="BW1255" s="1"/>
      <c r="BX1255" s="1"/>
    </row>
    <row r="1256" spans="1:76" ht="29" x14ac:dyDescent="0.35">
      <c r="A1256" s="54">
        <v>1016</v>
      </c>
      <c r="B1256" s="57" t="s">
        <v>289</v>
      </c>
      <c r="C1256" s="69">
        <v>0</v>
      </c>
      <c r="D1256" s="44" t="e">
        <f>VLOOKUP($A1256,CONSTATACIÓN!A:O,3,0)</f>
        <v>#N/A</v>
      </c>
      <c r="E1256" s="44" t="e">
        <f>VLOOKUP(A1256,CONSTATACIÓN!A1250:O6695,13,FALSE)</f>
        <v>#N/A</v>
      </c>
      <c r="F1256" s="49" t="s">
        <v>535</v>
      </c>
      <c r="G1256" s="49" t="s">
        <v>456</v>
      </c>
      <c r="I1256" s="47" t="str">
        <f>VLOOKUP(Tabla1[[#This Row],[Código]],[1]MATRIZ!$A$2:$Q$4581,16,FALSE)</f>
        <v>CASAS ANCESTRALES</v>
      </c>
      <c r="J1256" s="47" t="str">
        <f>VLOOKUP(Tabla1[[#This Row],[Código]],[1]MATRIZ!$A$2:$Q$4581,17,FALSE)</f>
        <v>SIERRA 1</v>
      </c>
      <c r="K1256" s="47"/>
      <c r="AX1256" s="23"/>
      <c r="AZ1256" s="23"/>
      <c r="BA1256" s="23"/>
      <c r="BB1256" s="23"/>
      <c r="BV1256" s="23"/>
      <c r="BW1256" s="1"/>
      <c r="BX1256" s="1"/>
    </row>
    <row r="1257" spans="1:76" ht="29" x14ac:dyDescent="0.35">
      <c r="A1257" s="54">
        <v>1017</v>
      </c>
      <c r="B1257" s="57" t="s">
        <v>289</v>
      </c>
      <c r="C1257" s="69">
        <v>0</v>
      </c>
      <c r="D1257" s="44" t="e">
        <f>VLOOKUP($A1257,CONSTATACIÓN!A:O,3,0)</f>
        <v>#N/A</v>
      </c>
      <c r="E1257" s="44" t="e">
        <f>VLOOKUP(A1257,CONSTATACIÓN!A1251:O6696,13,FALSE)</f>
        <v>#N/A</v>
      </c>
      <c r="F1257" s="49" t="s">
        <v>535</v>
      </c>
      <c r="G1257" s="49" t="s">
        <v>456</v>
      </c>
      <c r="I1257" s="47" t="e">
        <f>VLOOKUP(Tabla1[[#This Row],[Código]],[1]MATRIZ!$A$2:$Q$4581,16,FALSE)</f>
        <v>#N/A</v>
      </c>
      <c r="J1257" s="47" t="e">
        <f>VLOOKUP(Tabla1[[#This Row],[Código]],[1]MATRIZ!$A$2:$Q$4581,17,FALSE)</f>
        <v>#N/A</v>
      </c>
      <c r="K1257" s="47"/>
      <c r="AX1257" s="23"/>
      <c r="AZ1257" s="23"/>
      <c r="BA1257" s="23"/>
      <c r="BB1257" s="23"/>
      <c r="BV1257" s="23"/>
      <c r="BW1257" s="1"/>
      <c r="BX1257" s="1"/>
    </row>
    <row r="1258" spans="1:76" ht="29" x14ac:dyDescent="0.35">
      <c r="A1258" s="54">
        <v>1018</v>
      </c>
      <c r="B1258" s="57" t="s">
        <v>218</v>
      </c>
      <c r="C1258" s="69">
        <v>0</v>
      </c>
      <c r="D1258" s="44" t="e">
        <f>VLOOKUP($A1258,CONSTATACIÓN!A:O,3,0)</f>
        <v>#N/A</v>
      </c>
      <c r="E1258" s="44" t="e">
        <f>VLOOKUP(A1258,CONSTATACIÓN!A1252:O6697,13,FALSE)</f>
        <v>#N/A</v>
      </c>
      <c r="F1258" s="49" t="s">
        <v>535</v>
      </c>
      <c r="G1258" s="49" t="s">
        <v>456</v>
      </c>
      <c r="I1258" s="47" t="str">
        <f>VLOOKUP(Tabla1[[#This Row],[Código]],[1]MATRIZ!$A$2:$Q$4581,16,FALSE)</f>
        <v>MONUMENTO</v>
      </c>
      <c r="J1258" s="47" t="str">
        <f>VLOOKUP(Tabla1[[#This Row],[Código]],[1]MATRIZ!$A$2:$Q$4581,17,FALSE)</f>
        <v>TERCER PISO</v>
      </c>
      <c r="K1258" s="47"/>
      <c r="AX1258" s="23"/>
      <c r="AZ1258" s="23"/>
      <c r="BA1258" s="23"/>
      <c r="BB1258" s="23"/>
      <c r="BV1258" s="23"/>
      <c r="BW1258" s="1"/>
      <c r="BX1258" s="1"/>
    </row>
    <row r="1259" spans="1:76" ht="29" x14ac:dyDescent="0.35">
      <c r="A1259" s="54">
        <v>1019</v>
      </c>
      <c r="B1259" s="57" t="s">
        <v>259</v>
      </c>
      <c r="C1259" s="69">
        <v>0</v>
      </c>
      <c r="D1259" s="44" t="e">
        <f>VLOOKUP($A1259,CONSTATACIÓN!A:O,3,0)</f>
        <v>#N/A</v>
      </c>
      <c r="E1259" s="44" t="e">
        <f>VLOOKUP(A1259,CONSTATACIÓN!A1253:O6698,13,FALSE)</f>
        <v>#N/A</v>
      </c>
      <c r="F1259" s="49" t="s">
        <v>535</v>
      </c>
      <c r="G1259" s="49" t="s">
        <v>456</v>
      </c>
      <c r="I1259" s="47" t="str">
        <f>VLOOKUP(Tabla1[[#This Row],[Código]],[1]MATRIZ!$A$2:$Q$4581,16,FALSE)</f>
        <v>CASAS ANCESTRALES</v>
      </c>
      <c r="J1259" s="47" t="str">
        <f>VLOOKUP(Tabla1[[#This Row],[Código]],[1]MATRIZ!$A$2:$Q$4581,17,FALSE)</f>
        <v xml:space="preserve">COSTA </v>
      </c>
      <c r="K1259" s="47"/>
      <c r="AX1259" s="23"/>
      <c r="AZ1259" s="23"/>
      <c r="BA1259" s="23"/>
      <c r="BB1259" s="23"/>
      <c r="BV1259" s="23"/>
      <c r="BW1259" s="1"/>
      <c r="BX1259" s="1"/>
    </row>
    <row r="1260" spans="1:76" ht="29" x14ac:dyDescent="0.35">
      <c r="A1260" s="54">
        <v>1020</v>
      </c>
      <c r="B1260" s="57" t="s">
        <v>259</v>
      </c>
      <c r="C1260" s="69">
        <v>0</v>
      </c>
      <c r="D1260" s="44" t="e">
        <f>VLOOKUP($A1260,CONSTATACIÓN!A:O,3,0)</f>
        <v>#N/A</v>
      </c>
      <c r="E1260" s="44" t="e">
        <f>VLOOKUP(A1260,CONSTATACIÓN!A1254:O6699,13,FALSE)</f>
        <v>#N/A</v>
      </c>
      <c r="F1260" s="49" t="s">
        <v>535</v>
      </c>
      <c r="G1260" s="49" t="s">
        <v>456</v>
      </c>
      <c r="I1260" s="47" t="e">
        <f>VLOOKUP(Tabla1[[#This Row],[Código]],[1]MATRIZ!$A$2:$Q$4581,16,FALSE)</f>
        <v>#N/A</v>
      </c>
      <c r="J1260" s="47" t="e">
        <f>VLOOKUP(Tabla1[[#This Row],[Código]],[1]MATRIZ!$A$2:$Q$4581,17,FALSE)</f>
        <v>#N/A</v>
      </c>
      <c r="K1260" s="47"/>
      <c r="AX1260" s="23"/>
      <c r="AZ1260" s="23"/>
      <c r="BA1260" s="23"/>
      <c r="BB1260" s="23"/>
      <c r="BV1260" s="23"/>
      <c r="BW1260" s="1"/>
      <c r="BX1260" s="1"/>
    </row>
    <row r="1261" spans="1:76" ht="29" x14ac:dyDescent="0.35">
      <c r="A1261" s="54">
        <v>1021</v>
      </c>
      <c r="B1261" s="57" t="s">
        <v>83</v>
      </c>
      <c r="C1261" s="69">
        <v>0</v>
      </c>
      <c r="D1261" s="44" t="e">
        <f>VLOOKUP($A1261,CONSTATACIÓN!A:O,3,0)</f>
        <v>#N/A</v>
      </c>
      <c r="E1261" s="44" t="e">
        <f>VLOOKUP(A1261,CONSTATACIÓN!A1255:O6700,13,FALSE)</f>
        <v>#N/A</v>
      </c>
      <c r="F1261" s="49" t="s">
        <v>535</v>
      </c>
      <c r="G1261" s="49" t="s">
        <v>456</v>
      </c>
      <c r="I1261" s="47" t="e">
        <f>VLOOKUP(Tabla1[[#This Row],[Código]],[1]MATRIZ!$A$2:$Q$4581,16,FALSE)</f>
        <v>#N/A</v>
      </c>
      <c r="J1261" s="47" t="e">
        <f>VLOOKUP(Tabla1[[#This Row],[Código]],[1]MATRIZ!$A$2:$Q$4581,17,FALSE)</f>
        <v>#N/A</v>
      </c>
      <c r="K1261" s="47"/>
      <c r="AX1261" s="23"/>
      <c r="AZ1261" s="23"/>
      <c r="BA1261" s="23"/>
      <c r="BB1261" s="23"/>
      <c r="BV1261" s="23"/>
      <c r="BW1261" s="1"/>
      <c r="BX1261" s="1"/>
    </row>
    <row r="1262" spans="1:76" ht="29" x14ac:dyDescent="0.35">
      <c r="A1262" s="54">
        <v>1022</v>
      </c>
      <c r="B1262" s="57" t="s">
        <v>227</v>
      </c>
      <c r="C1262" s="69">
        <v>0</v>
      </c>
      <c r="D1262" s="44" t="e">
        <f>VLOOKUP($A1262,CONSTATACIÓN!A:O,3,0)</f>
        <v>#N/A</v>
      </c>
      <c r="E1262" s="44" t="e">
        <f>VLOOKUP(A1262,CONSTATACIÓN!A1256:O6701,13,FALSE)</f>
        <v>#N/A</v>
      </c>
      <c r="F1262" s="49" t="s">
        <v>535</v>
      </c>
      <c r="G1262" s="49" t="s">
        <v>456</v>
      </c>
      <c r="I1262" s="47" t="str">
        <f>VLOOKUP(Tabla1[[#This Row],[Código]],[1]MATRIZ!$A$2:$Q$4581,16,FALSE)</f>
        <v>SERVICIOS GENERALES</v>
      </c>
      <c r="J1262" s="47">
        <f>VLOOKUP(Tabla1[[#This Row],[Código]],[1]MATRIZ!$A$2:$Q$4581,17,FALSE)</f>
        <v>0</v>
      </c>
      <c r="K1262" s="47"/>
      <c r="AX1262" s="23"/>
      <c r="AZ1262" s="23"/>
      <c r="BA1262" s="23"/>
      <c r="BB1262" s="23"/>
      <c r="BV1262" s="23"/>
      <c r="BW1262" s="1"/>
      <c r="BX1262" s="1"/>
    </row>
    <row r="1263" spans="1:76" ht="29" x14ac:dyDescent="0.35">
      <c r="A1263" s="54">
        <v>1023</v>
      </c>
      <c r="B1263" s="57" t="s">
        <v>227</v>
      </c>
      <c r="C1263" s="69">
        <v>0</v>
      </c>
      <c r="D1263" s="44" t="e">
        <f>VLOOKUP($A1263,CONSTATACIÓN!A:O,3,0)</f>
        <v>#N/A</v>
      </c>
      <c r="E1263" s="44" t="e">
        <f>VLOOKUP(A1263,CONSTATACIÓN!A1257:O6702,13,FALSE)</f>
        <v>#N/A</v>
      </c>
      <c r="F1263" s="49" t="s">
        <v>535</v>
      </c>
      <c r="G1263" s="49" t="s">
        <v>456</v>
      </c>
      <c r="I1263" s="47" t="e">
        <f>VLOOKUP(Tabla1[[#This Row],[Código]],[1]MATRIZ!$A$2:$Q$4581,16,FALSE)</f>
        <v>#N/A</v>
      </c>
      <c r="J1263" s="47" t="e">
        <f>VLOOKUP(Tabla1[[#This Row],[Código]],[1]MATRIZ!$A$2:$Q$4581,17,FALSE)</f>
        <v>#N/A</v>
      </c>
      <c r="K1263" s="47"/>
      <c r="AX1263" s="23"/>
      <c r="AZ1263" s="23"/>
      <c r="BA1263" s="23"/>
      <c r="BB1263" s="23"/>
      <c r="BV1263" s="23"/>
      <c r="BW1263" s="1"/>
      <c r="BX1263" s="1"/>
    </row>
    <row r="1264" spans="1:76" ht="29" x14ac:dyDescent="0.35">
      <c r="A1264" s="54">
        <v>1024</v>
      </c>
      <c r="B1264" s="57" t="s">
        <v>227</v>
      </c>
      <c r="C1264" s="69">
        <v>0</v>
      </c>
      <c r="D1264" s="44" t="e">
        <f>VLOOKUP($A1264,CONSTATACIÓN!A:O,3,0)</f>
        <v>#N/A</v>
      </c>
      <c r="E1264" s="44" t="e">
        <f>VLOOKUP(A1264,CONSTATACIÓN!A1258:O6703,13,FALSE)</f>
        <v>#N/A</v>
      </c>
      <c r="F1264" s="49" t="s">
        <v>535</v>
      </c>
      <c r="G1264" s="49" t="s">
        <v>456</v>
      </c>
      <c r="I1264" s="47" t="str">
        <f>VLOOKUP(Tabla1[[#This Row],[Código]],[1]MATRIZ!$A$2:$Q$4581,16,FALSE)</f>
        <v>PLANETARIO</v>
      </c>
      <c r="J1264" s="47" t="str">
        <f>VLOOKUP(Tabla1[[#This Row],[Código]],[1]MATRIZ!$A$2:$Q$4581,17,FALSE)</f>
        <v>INGRESO</v>
      </c>
      <c r="K1264" s="47"/>
      <c r="AX1264" s="23"/>
      <c r="AZ1264" s="23"/>
      <c r="BA1264" s="23"/>
      <c r="BB1264" s="23"/>
      <c r="BV1264" s="23"/>
      <c r="BW1264" s="1"/>
      <c r="BX1264" s="1"/>
    </row>
    <row r="1265" spans="1:76" ht="29" x14ac:dyDescent="0.35">
      <c r="A1265" s="54">
        <v>1025</v>
      </c>
      <c r="B1265" s="57" t="s">
        <v>259</v>
      </c>
      <c r="C1265" s="69">
        <v>0</v>
      </c>
      <c r="D1265" s="44" t="e">
        <f>VLOOKUP($A1265,CONSTATACIÓN!A:O,3,0)</f>
        <v>#N/A</v>
      </c>
      <c r="E1265" s="44" t="e">
        <f>VLOOKUP(A1265,CONSTATACIÓN!A1259:O6704,13,FALSE)</f>
        <v>#N/A</v>
      </c>
      <c r="F1265" s="49" t="s">
        <v>535</v>
      </c>
      <c r="G1265" s="49" t="s">
        <v>456</v>
      </c>
      <c r="I1265" s="47" t="str">
        <f>VLOOKUP(Tabla1[[#This Row],[Código]],[1]MATRIZ!$A$2:$Q$4581,16,FALSE)</f>
        <v>CHIQUITUS</v>
      </c>
      <c r="J1265" s="47" t="str">
        <f>VLOOKUP(Tabla1[[#This Row],[Código]],[1]MATRIZ!$A$2:$Q$4581,17,FALSE)</f>
        <v>INTERNO</v>
      </c>
      <c r="K1265" s="47"/>
      <c r="AX1265" s="23"/>
      <c r="AZ1265" s="23"/>
      <c r="BA1265" s="23"/>
      <c r="BB1265" s="23"/>
      <c r="BV1265" s="23"/>
      <c r="BW1265" s="1"/>
      <c r="BX1265" s="1"/>
    </row>
    <row r="1266" spans="1:76" ht="29" x14ac:dyDescent="0.35">
      <c r="A1266" s="54">
        <v>1026</v>
      </c>
      <c r="B1266" s="57" t="s">
        <v>261</v>
      </c>
      <c r="C1266" s="69">
        <v>0</v>
      </c>
      <c r="D1266" s="44" t="e">
        <f>VLOOKUP($A1266,CONSTATACIÓN!A:O,3,0)</f>
        <v>#N/A</v>
      </c>
      <c r="E1266" s="44" t="e">
        <f>VLOOKUP(A1266,CONSTATACIÓN!A1260:O6705,13,FALSE)</f>
        <v>#N/A</v>
      </c>
      <c r="F1266" s="49" t="s">
        <v>535</v>
      </c>
      <c r="G1266" s="49" t="s">
        <v>456</v>
      </c>
      <c r="I1266" s="47" t="str">
        <f>VLOOKUP(Tabla1[[#This Row],[Código]],[1]MATRIZ!$A$2:$Q$4581,16,FALSE)</f>
        <v>CHIQUITUS</v>
      </c>
      <c r="J1266" s="47" t="str">
        <f>VLOOKUP(Tabla1[[#This Row],[Código]],[1]MATRIZ!$A$2:$Q$4581,17,FALSE)</f>
        <v>INTERNO</v>
      </c>
      <c r="K1266" s="47"/>
      <c r="AX1266" s="23"/>
      <c r="AZ1266" s="23"/>
      <c r="BA1266" s="23"/>
      <c r="BB1266" s="23"/>
      <c r="BV1266" s="23"/>
      <c r="BW1266" s="1"/>
      <c r="BX1266" s="1"/>
    </row>
    <row r="1267" spans="1:76" ht="29" x14ac:dyDescent="0.35">
      <c r="A1267" s="61">
        <v>1027</v>
      </c>
      <c r="B1267" s="57" t="s">
        <v>261</v>
      </c>
      <c r="C1267" s="69">
        <v>0</v>
      </c>
      <c r="D1267" s="44" t="e">
        <f>VLOOKUP($A1267,CONSTATACIÓN!A:O,3,0)</f>
        <v>#N/A</v>
      </c>
      <c r="E1267" s="44" t="e">
        <f>VLOOKUP(A1267,CONSTATACIÓN!A1261:O6706,13,FALSE)</f>
        <v>#N/A</v>
      </c>
      <c r="F1267" s="49" t="s">
        <v>582</v>
      </c>
      <c r="G1267" s="49">
        <v>0</v>
      </c>
      <c r="I1267" s="47" t="str">
        <f>VLOOKUP(Tabla1[[#This Row],[Código]],[1]MATRIZ!$A$2:$Q$4581,16,FALSE)</f>
        <v>CHIQUITUS</v>
      </c>
      <c r="J1267" s="47" t="str">
        <f>VLOOKUP(Tabla1[[#This Row],[Código]],[1]MATRIZ!$A$2:$Q$4581,17,FALSE)</f>
        <v>INTERNO</v>
      </c>
      <c r="K1267" s="47"/>
      <c r="AX1267" s="23"/>
      <c r="AZ1267" s="23"/>
      <c r="BA1267" s="23"/>
      <c r="BB1267" s="23"/>
      <c r="BV1267" s="23"/>
      <c r="BW1267" s="1"/>
      <c r="BX1267" s="1"/>
    </row>
    <row r="1268" spans="1:76" ht="29" x14ac:dyDescent="0.35">
      <c r="A1268" s="54">
        <v>1028</v>
      </c>
      <c r="B1268" s="57" t="s">
        <v>227</v>
      </c>
      <c r="C1268" s="69">
        <v>0</v>
      </c>
      <c r="D1268" s="44" t="e">
        <f>VLOOKUP($A1268,CONSTATACIÓN!A:O,3,0)</f>
        <v>#N/A</v>
      </c>
      <c r="E1268" s="44" t="e">
        <f>VLOOKUP(A1268,CONSTATACIÓN!A1262:O6707,13,FALSE)</f>
        <v>#N/A</v>
      </c>
      <c r="F1268" s="49" t="s">
        <v>535</v>
      </c>
      <c r="G1268" s="49" t="s">
        <v>456</v>
      </c>
      <c r="I1268" s="47" t="e">
        <f>VLOOKUP(Tabla1[[#This Row],[Código]],[1]MATRIZ!$A$2:$Q$4581,16,FALSE)</f>
        <v>#N/A</v>
      </c>
      <c r="J1268" s="47" t="e">
        <f>VLOOKUP(Tabla1[[#This Row],[Código]],[1]MATRIZ!$A$2:$Q$4581,17,FALSE)</f>
        <v>#N/A</v>
      </c>
      <c r="K1268" s="47"/>
      <c r="AX1268" s="23"/>
      <c r="AZ1268" s="23"/>
      <c r="BA1268" s="23"/>
      <c r="BB1268" s="23"/>
      <c r="BV1268" s="23"/>
      <c r="BW1268" s="1"/>
      <c r="BX1268" s="1"/>
    </row>
    <row r="1269" spans="1:76" ht="29" x14ac:dyDescent="0.35">
      <c r="A1269" s="54">
        <v>1029</v>
      </c>
      <c r="B1269" s="57" t="s">
        <v>292</v>
      </c>
      <c r="C1269" s="69">
        <v>0</v>
      </c>
      <c r="D1269" s="44" t="e">
        <f>VLOOKUP($A1269,CONSTATACIÓN!A:O,3,0)</f>
        <v>#N/A</v>
      </c>
      <c r="E1269" s="44" t="e">
        <f>VLOOKUP(A1269,CONSTATACIÓN!A1263:O6708,13,FALSE)</f>
        <v>#N/A</v>
      </c>
      <c r="F1269" s="49" t="s">
        <v>535</v>
      </c>
      <c r="G1269" s="49" t="s">
        <v>456</v>
      </c>
      <c r="I1269" s="47" t="e">
        <f>VLOOKUP(Tabla1[[#This Row],[Código]],[1]MATRIZ!$A$2:$Q$4581,16,FALSE)</f>
        <v>#N/A</v>
      </c>
      <c r="J1269" s="47" t="e">
        <f>VLOOKUP(Tabla1[[#This Row],[Código]],[1]MATRIZ!$A$2:$Q$4581,17,FALSE)</f>
        <v>#N/A</v>
      </c>
      <c r="K1269" s="47"/>
      <c r="AX1269" s="23"/>
      <c r="AZ1269" s="23"/>
      <c r="BA1269" s="23"/>
      <c r="BB1269" s="23"/>
      <c r="BV1269" s="23"/>
      <c r="BW1269" s="1"/>
      <c r="BX1269" s="1"/>
    </row>
    <row r="1270" spans="1:76" x14ac:dyDescent="0.35">
      <c r="A1270" s="54">
        <v>1030</v>
      </c>
      <c r="B1270" s="57" t="s">
        <v>218</v>
      </c>
      <c r="C1270" s="69">
        <v>0</v>
      </c>
      <c r="D1270" s="44" t="e">
        <f>VLOOKUP($A1270,CONSTATACIÓN!A:O,3,0)</f>
        <v>#N/A</v>
      </c>
      <c r="E1270" s="44" t="e">
        <f>VLOOKUP(A1270,CONSTATACIÓN!A1264:O6709,13,FALSE)</f>
        <v>#N/A</v>
      </c>
      <c r="F1270" s="49" t="s">
        <v>484</v>
      </c>
      <c r="G1270" s="49" t="s">
        <v>456</v>
      </c>
      <c r="I1270" s="47" t="e">
        <f>VLOOKUP(Tabla1[[#This Row],[Código]],[1]MATRIZ!$A$2:$Q$4581,16,FALSE)</f>
        <v>#N/A</v>
      </c>
      <c r="J1270" s="47" t="e">
        <f>VLOOKUP(Tabla1[[#This Row],[Código]],[1]MATRIZ!$A$2:$Q$4581,17,FALSE)</f>
        <v>#N/A</v>
      </c>
      <c r="K1270" s="47"/>
      <c r="AX1270" s="23"/>
      <c r="AZ1270" s="23"/>
      <c r="BA1270" s="23"/>
      <c r="BB1270" s="23"/>
      <c r="BV1270" s="23"/>
      <c r="BW1270" s="1"/>
      <c r="BX1270" s="1"/>
    </row>
    <row r="1271" spans="1:76" ht="29" x14ac:dyDescent="0.35">
      <c r="A1271" s="54">
        <v>1031</v>
      </c>
      <c r="B1271" s="57" t="s">
        <v>218</v>
      </c>
      <c r="C1271" s="69">
        <v>0</v>
      </c>
      <c r="D1271" s="44" t="e">
        <f>VLOOKUP($A1271,CONSTATACIÓN!A:O,3,0)</f>
        <v>#N/A</v>
      </c>
      <c r="E1271" s="44" t="e">
        <f>VLOOKUP(A1271,CONSTATACIÓN!A1265:O6710,13,FALSE)</f>
        <v>#N/A</v>
      </c>
      <c r="F1271" s="49" t="s">
        <v>535</v>
      </c>
      <c r="G1271" s="49" t="s">
        <v>456</v>
      </c>
      <c r="I1271" s="47" t="e">
        <f>VLOOKUP(Tabla1[[#This Row],[Código]],[1]MATRIZ!$A$2:$Q$4581,16,FALSE)</f>
        <v>#N/A</v>
      </c>
      <c r="J1271" s="47" t="e">
        <f>VLOOKUP(Tabla1[[#This Row],[Código]],[1]MATRIZ!$A$2:$Q$4581,17,FALSE)</f>
        <v>#N/A</v>
      </c>
      <c r="K1271" s="47"/>
      <c r="AX1271" s="23"/>
      <c r="AZ1271" s="23"/>
      <c r="BA1271" s="23"/>
      <c r="BB1271" s="23"/>
      <c r="BV1271" s="23"/>
      <c r="BW1271" s="1"/>
      <c r="BX1271" s="1"/>
    </row>
    <row r="1272" spans="1:76" ht="29" x14ac:dyDescent="0.35">
      <c r="A1272" s="54">
        <v>1032</v>
      </c>
      <c r="B1272" s="57" t="s">
        <v>293</v>
      </c>
      <c r="C1272" s="69">
        <v>0</v>
      </c>
      <c r="D1272" s="44" t="e">
        <f>VLOOKUP($A1272,CONSTATACIÓN!A:O,3,0)</f>
        <v>#N/A</v>
      </c>
      <c r="E1272" s="44" t="e">
        <f>VLOOKUP(A1272,CONSTATACIÓN!A1266:O6711,13,FALSE)</f>
        <v>#N/A</v>
      </c>
      <c r="F1272" s="49" t="s">
        <v>535</v>
      </c>
      <c r="G1272" s="49" t="s">
        <v>456</v>
      </c>
      <c r="I1272" s="47" t="e">
        <f>VLOOKUP(Tabla1[[#This Row],[Código]],[1]MATRIZ!$A$2:$Q$4581,16,FALSE)</f>
        <v>#N/A</v>
      </c>
      <c r="J1272" s="47" t="e">
        <f>VLOOKUP(Tabla1[[#This Row],[Código]],[1]MATRIZ!$A$2:$Q$4581,17,FALSE)</f>
        <v>#N/A</v>
      </c>
      <c r="K1272" s="47"/>
      <c r="AX1272" s="23"/>
      <c r="AZ1272" s="23"/>
      <c r="BA1272" s="23"/>
      <c r="BB1272" s="23"/>
      <c r="BV1272" s="23"/>
      <c r="BW1272" s="1"/>
      <c r="BX1272" s="1"/>
    </row>
    <row r="1273" spans="1:76" ht="29" x14ac:dyDescent="0.35">
      <c r="A1273" s="54">
        <v>1033</v>
      </c>
      <c r="B1273" s="57" t="s">
        <v>245</v>
      </c>
      <c r="C1273" s="69">
        <v>0</v>
      </c>
      <c r="D1273" s="44" t="e">
        <f>VLOOKUP($A1273,CONSTATACIÓN!A:O,3,0)</f>
        <v>#N/A</v>
      </c>
      <c r="E1273" s="44" t="e">
        <f>VLOOKUP(A1273,CONSTATACIÓN!A1267:O6712,13,FALSE)</f>
        <v>#N/A</v>
      </c>
      <c r="F1273" s="49" t="s">
        <v>535</v>
      </c>
      <c r="G1273" s="49" t="s">
        <v>456</v>
      </c>
      <c r="I1273" s="47" t="e">
        <f>VLOOKUP(Tabla1[[#This Row],[Código]],[1]MATRIZ!$A$2:$Q$4581,16,FALSE)</f>
        <v>#N/A</v>
      </c>
      <c r="J1273" s="47" t="e">
        <f>VLOOKUP(Tabla1[[#This Row],[Código]],[1]MATRIZ!$A$2:$Q$4581,17,FALSE)</f>
        <v>#N/A</v>
      </c>
      <c r="K1273" s="47"/>
      <c r="AX1273" s="23"/>
      <c r="AZ1273" s="23"/>
      <c r="BA1273" s="23"/>
      <c r="BB1273" s="23"/>
      <c r="BV1273" s="23"/>
      <c r="BW1273" s="1"/>
      <c r="BX1273" s="1"/>
    </row>
    <row r="1274" spans="1:76" ht="29" x14ac:dyDescent="0.35">
      <c r="A1274" s="54">
        <v>1034</v>
      </c>
      <c r="B1274" s="57" t="s">
        <v>218</v>
      </c>
      <c r="C1274" s="69">
        <v>0</v>
      </c>
      <c r="D1274" s="44" t="e">
        <f>VLOOKUP($A1274,CONSTATACIÓN!A:O,3,0)</f>
        <v>#N/A</v>
      </c>
      <c r="E1274" s="44" t="e">
        <f>VLOOKUP(A1274,CONSTATACIÓN!A1268:O6713,13,FALSE)</f>
        <v>#N/A</v>
      </c>
      <c r="F1274" s="49" t="s">
        <v>535</v>
      </c>
      <c r="G1274" s="49" t="s">
        <v>456</v>
      </c>
      <c r="I1274" s="47" t="str">
        <f>VLOOKUP(Tabla1[[#This Row],[Código]],[1]MATRIZ!$A$2:$Q$4581,16,FALSE)</f>
        <v>CHIQUITUS</v>
      </c>
      <c r="J1274" s="47" t="str">
        <f>VLOOKUP(Tabla1[[#This Row],[Código]],[1]MATRIZ!$A$2:$Q$4581,17,FALSE)</f>
        <v>INTERNO</v>
      </c>
      <c r="K1274" s="47"/>
      <c r="AX1274" s="23"/>
      <c r="AZ1274" s="23"/>
      <c r="BA1274" s="23"/>
      <c r="BB1274" s="23"/>
      <c r="BV1274" s="23"/>
      <c r="BW1274" s="1"/>
      <c r="BX1274" s="1"/>
    </row>
    <row r="1275" spans="1:76" ht="29" x14ac:dyDescent="0.35">
      <c r="A1275" s="54">
        <v>1035</v>
      </c>
      <c r="B1275" s="57" t="s">
        <v>259</v>
      </c>
      <c r="C1275" s="69">
        <v>0</v>
      </c>
      <c r="D1275" s="44" t="e">
        <f>VLOOKUP($A1275,CONSTATACIÓN!A:O,3,0)</f>
        <v>#N/A</v>
      </c>
      <c r="E1275" s="44" t="e">
        <f>VLOOKUP(A1275,CONSTATACIÓN!A1269:O6714,13,FALSE)</f>
        <v>#N/A</v>
      </c>
      <c r="F1275" s="49" t="s">
        <v>535</v>
      </c>
      <c r="G1275" s="49" t="s">
        <v>456</v>
      </c>
      <c r="I1275" s="47" t="e">
        <f>VLOOKUP(Tabla1[[#This Row],[Código]],[1]MATRIZ!$A$2:$Q$4581,16,FALSE)</f>
        <v>#N/A</v>
      </c>
      <c r="J1275" s="47" t="e">
        <f>VLOOKUP(Tabla1[[#This Row],[Código]],[1]MATRIZ!$A$2:$Q$4581,17,FALSE)</f>
        <v>#N/A</v>
      </c>
      <c r="K1275" s="47"/>
      <c r="AX1275" s="23"/>
      <c r="AZ1275" s="23"/>
      <c r="BA1275" s="23"/>
      <c r="BB1275" s="23"/>
      <c r="BV1275" s="23"/>
      <c r="BW1275" s="1"/>
      <c r="BX1275" s="1"/>
    </row>
    <row r="1276" spans="1:76" ht="29" x14ac:dyDescent="0.35">
      <c r="A1276" s="54">
        <v>1036</v>
      </c>
      <c r="B1276" s="57" t="s">
        <v>259</v>
      </c>
      <c r="C1276" s="69">
        <v>0</v>
      </c>
      <c r="D1276" s="44" t="e">
        <f>VLOOKUP($A1276,CONSTATACIÓN!A:O,3,0)</f>
        <v>#N/A</v>
      </c>
      <c r="E1276" s="44" t="e">
        <f>VLOOKUP(A1276,CONSTATACIÓN!A1270:O6715,13,FALSE)</f>
        <v>#N/A</v>
      </c>
      <c r="F1276" s="49" t="s">
        <v>535</v>
      </c>
      <c r="G1276" s="49" t="s">
        <v>456</v>
      </c>
      <c r="I1276" s="47" t="str">
        <f>VLOOKUP(Tabla1[[#This Row],[Código]],[1]MATRIZ!$A$2:$Q$4581,16,FALSE)</f>
        <v>CHIQUITUS</v>
      </c>
      <c r="J1276" s="47" t="str">
        <f>VLOOKUP(Tabla1[[#This Row],[Código]],[1]MATRIZ!$A$2:$Q$4581,17,FALSE)</f>
        <v>INTERNO</v>
      </c>
      <c r="K1276" s="47"/>
      <c r="AX1276" s="23"/>
      <c r="AZ1276" s="23"/>
      <c r="BA1276" s="23"/>
      <c r="BB1276" s="23"/>
      <c r="BV1276" s="23"/>
      <c r="BW1276" s="1"/>
      <c r="BX1276" s="1"/>
    </row>
    <row r="1277" spans="1:76" ht="29" x14ac:dyDescent="0.35">
      <c r="A1277" s="54">
        <v>1037</v>
      </c>
      <c r="B1277" s="57" t="s">
        <v>218</v>
      </c>
      <c r="C1277" s="69">
        <v>0</v>
      </c>
      <c r="D1277" s="44" t="e">
        <f>VLOOKUP($A1277,CONSTATACIÓN!A:O,3,0)</f>
        <v>#N/A</v>
      </c>
      <c r="E1277" s="44" t="e">
        <f>VLOOKUP(A1277,CONSTATACIÓN!A1271:O6716,13,FALSE)</f>
        <v>#N/A</v>
      </c>
      <c r="F1277" s="49" t="s">
        <v>535</v>
      </c>
      <c r="G1277" s="49" t="s">
        <v>456</v>
      </c>
      <c r="I1277" s="47" t="str">
        <f>VLOOKUP(Tabla1[[#This Row],[Código]],[1]MATRIZ!$A$2:$Q$4581,16,FALSE)</f>
        <v>CHIQUITUS</v>
      </c>
      <c r="J1277" s="47" t="str">
        <f>VLOOKUP(Tabla1[[#This Row],[Código]],[1]MATRIZ!$A$2:$Q$4581,17,FALSE)</f>
        <v>INTERNO</v>
      </c>
      <c r="K1277" s="47"/>
      <c r="AX1277" s="23"/>
      <c r="AZ1277" s="23"/>
      <c r="BA1277" s="23"/>
      <c r="BB1277" s="23"/>
      <c r="BV1277" s="23"/>
      <c r="BW1277" s="1"/>
      <c r="BX1277" s="1"/>
    </row>
    <row r="1278" spans="1:76" ht="29" x14ac:dyDescent="0.35">
      <c r="A1278" s="54">
        <v>1038</v>
      </c>
      <c r="B1278" s="57" t="s">
        <v>259</v>
      </c>
      <c r="C1278" s="69">
        <v>0</v>
      </c>
      <c r="D1278" s="44" t="e">
        <f>VLOOKUP($A1278,CONSTATACIÓN!A:O,3,0)</f>
        <v>#N/A</v>
      </c>
      <c r="E1278" s="44" t="e">
        <f>VLOOKUP(A1278,CONSTATACIÓN!A1272:O6717,13,FALSE)</f>
        <v>#N/A</v>
      </c>
      <c r="F1278" s="49" t="s">
        <v>535</v>
      </c>
      <c r="G1278" s="49" t="s">
        <v>456</v>
      </c>
      <c r="I1278" s="47" t="str">
        <f>VLOOKUP(Tabla1[[#This Row],[Código]],[1]MATRIZ!$A$2:$Q$4581,16,FALSE)</f>
        <v>CHIQUITUS</v>
      </c>
      <c r="J1278" s="47" t="str">
        <f>VLOOKUP(Tabla1[[#This Row],[Código]],[1]MATRIZ!$A$2:$Q$4581,17,FALSE)</f>
        <v>INTERNO</v>
      </c>
      <c r="K1278" s="47"/>
      <c r="AX1278" s="23"/>
      <c r="AZ1278" s="23"/>
      <c r="BA1278" s="23"/>
      <c r="BB1278" s="23"/>
      <c r="BV1278" s="23"/>
      <c r="BW1278" s="1"/>
      <c r="BX1278" s="1"/>
    </row>
    <row r="1279" spans="1:76" ht="29" x14ac:dyDescent="0.35">
      <c r="A1279" s="54">
        <v>1039</v>
      </c>
      <c r="B1279" s="57" t="s">
        <v>83</v>
      </c>
      <c r="C1279" s="69">
        <v>0</v>
      </c>
      <c r="D1279" s="44" t="e">
        <f>VLOOKUP($A1279,CONSTATACIÓN!A:O,3,0)</f>
        <v>#N/A</v>
      </c>
      <c r="E1279" s="44" t="e">
        <f>VLOOKUP(A1279,CONSTATACIÓN!A1273:O6718,13,FALSE)</f>
        <v>#N/A</v>
      </c>
      <c r="F1279" s="49" t="s">
        <v>535</v>
      </c>
      <c r="G1279" s="49" t="s">
        <v>456</v>
      </c>
      <c r="I1279" s="47" t="str">
        <f>VLOOKUP(Tabla1[[#This Row],[Código]],[1]MATRIZ!$A$2:$Q$4581,16,FALSE)</f>
        <v>CHIQUITUS</v>
      </c>
      <c r="J1279" s="47" t="str">
        <f>VLOOKUP(Tabla1[[#This Row],[Código]],[1]MATRIZ!$A$2:$Q$4581,17,FALSE)</f>
        <v>INTERNO</v>
      </c>
      <c r="K1279" s="47"/>
      <c r="AX1279" s="23"/>
      <c r="AZ1279" s="23"/>
      <c r="BA1279" s="23"/>
      <c r="BB1279" s="23"/>
      <c r="BV1279" s="23"/>
      <c r="BW1279" s="1"/>
      <c r="BX1279" s="1"/>
    </row>
    <row r="1280" spans="1:76" ht="29" x14ac:dyDescent="0.35">
      <c r="A1280" s="54">
        <v>1040</v>
      </c>
      <c r="B1280" s="57" t="s">
        <v>227</v>
      </c>
      <c r="C1280" s="69">
        <v>0</v>
      </c>
      <c r="D1280" s="44" t="e">
        <f>VLOOKUP($A1280,CONSTATACIÓN!A:O,3,0)</f>
        <v>#N/A</v>
      </c>
      <c r="E1280" s="44" t="e">
        <f>VLOOKUP(A1280,CONSTATACIÓN!A1274:O6719,13,FALSE)</f>
        <v>#N/A</v>
      </c>
      <c r="F1280" s="49" t="s">
        <v>535</v>
      </c>
      <c r="G1280" s="49" t="s">
        <v>456</v>
      </c>
      <c r="I1280" s="47" t="str">
        <f>VLOOKUP(Tabla1[[#This Row],[Código]],[1]MATRIZ!$A$2:$Q$4581,16,FALSE)</f>
        <v>CHIQUITUS</v>
      </c>
      <c r="J1280" s="47" t="str">
        <f>VLOOKUP(Tabla1[[#This Row],[Código]],[1]MATRIZ!$A$2:$Q$4581,17,FALSE)</f>
        <v>INTERNO</v>
      </c>
      <c r="K1280" s="47"/>
      <c r="AX1280" s="23"/>
      <c r="AZ1280" s="23"/>
      <c r="BA1280" s="23"/>
      <c r="BB1280" s="23"/>
      <c r="BV1280" s="23"/>
      <c r="BW1280" s="1"/>
      <c r="BX1280" s="1"/>
    </row>
    <row r="1281" spans="1:76" ht="29" x14ac:dyDescent="0.35">
      <c r="A1281" s="54">
        <v>1041</v>
      </c>
      <c r="B1281" s="57" t="s">
        <v>280</v>
      </c>
      <c r="C1281" s="69">
        <v>0</v>
      </c>
      <c r="D1281" s="44" t="e">
        <f>VLOOKUP($A1281,CONSTATACIÓN!A:O,3,0)</f>
        <v>#N/A</v>
      </c>
      <c r="E1281" s="44" t="e">
        <f>VLOOKUP(A1281,CONSTATACIÓN!A1275:O6720,13,FALSE)</f>
        <v>#N/A</v>
      </c>
      <c r="F1281" s="49" t="s">
        <v>535</v>
      </c>
      <c r="G1281" s="49" t="s">
        <v>456</v>
      </c>
      <c r="I1281" s="47" t="str">
        <f>VLOOKUP(Tabla1[[#This Row],[Código]],[1]MATRIZ!$A$2:$Q$4581,16,FALSE)</f>
        <v>CHIQUITUS</v>
      </c>
      <c r="J1281" s="47" t="str">
        <f>VLOOKUP(Tabla1[[#This Row],[Código]],[1]MATRIZ!$A$2:$Q$4581,17,FALSE)</f>
        <v>INTERNO</v>
      </c>
      <c r="K1281" s="47"/>
      <c r="AX1281" s="23"/>
      <c r="AZ1281" s="23"/>
      <c r="BA1281" s="23"/>
      <c r="BB1281" s="23"/>
      <c r="BV1281" s="23"/>
      <c r="BW1281" s="1"/>
      <c r="BX1281" s="1"/>
    </row>
    <row r="1282" spans="1:76" ht="29" x14ac:dyDescent="0.35">
      <c r="A1282" s="54">
        <v>1042</v>
      </c>
      <c r="B1282" s="57" t="s">
        <v>83</v>
      </c>
      <c r="C1282" s="69">
        <v>0</v>
      </c>
      <c r="D1282" s="44" t="e">
        <f>VLOOKUP($A1282,CONSTATACIÓN!A:O,3,0)</f>
        <v>#N/A</v>
      </c>
      <c r="E1282" s="44" t="e">
        <f>VLOOKUP(A1282,CONSTATACIÓN!A1276:O6721,13,FALSE)</f>
        <v>#N/A</v>
      </c>
      <c r="F1282" s="49" t="s">
        <v>535</v>
      </c>
      <c r="G1282" s="49" t="s">
        <v>456</v>
      </c>
      <c r="I1282" s="47" t="str">
        <f>VLOOKUP(Tabla1[[#This Row],[Código]],[1]MATRIZ!$A$2:$Q$4581,16,FALSE)</f>
        <v>CHIQUITUS</v>
      </c>
      <c r="J1282" s="47" t="str">
        <f>VLOOKUP(Tabla1[[#This Row],[Código]],[1]MATRIZ!$A$2:$Q$4581,17,FALSE)</f>
        <v>INTERNO</v>
      </c>
      <c r="K1282" s="47"/>
      <c r="AX1282" s="23"/>
      <c r="AZ1282" s="23"/>
      <c r="BA1282" s="23"/>
      <c r="BB1282" s="23"/>
      <c r="BV1282" s="23"/>
      <c r="BW1282" s="1"/>
      <c r="BX1282" s="1"/>
    </row>
    <row r="1283" spans="1:76" ht="29" x14ac:dyDescent="0.35">
      <c r="A1283" s="54">
        <v>1043</v>
      </c>
      <c r="B1283" s="57" t="s">
        <v>83</v>
      </c>
      <c r="C1283" s="69">
        <v>0</v>
      </c>
      <c r="D1283" s="44" t="e">
        <f>VLOOKUP($A1283,CONSTATACIÓN!A:O,3,0)</f>
        <v>#N/A</v>
      </c>
      <c r="E1283" s="44" t="e">
        <f>VLOOKUP(A1283,CONSTATACIÓN!A1277:O6722,13,FALSE)</f>
        <v>#N/A</v>
      </c>
      <c r="F1283" s="49" t="s">
        <v>535</v>
      </c>
      <c r="G1283" s="49" t="s">
        <v>456</v>
      </c>
      <c r="I1283" s="47" t="e">
        <f>VLOOKUP(Tabla1[[#This Row],[Código]],[1]MATRIZ!$A$2:$Q$4581,16,FALSE)</f>
        <v>#N/A</v>
      </c>
      <c r="J1283" s="47" t="e">
        <f>VLOOKUP(Tabla1[[#This Row],[Código]],[1]MATRIZ!$A$2:$Q$4581,17,FALSE)</f>
        <v>#N/A</v>
      </c>
      <c r="K1283" s="47"/>
      <c r="AX1283" s="23"/>
      <c r="AZ1283" s="23"/>
      <c r="BA1283" s="23"/>
      <c r="BB1283" s="23"/>
      <c r="BV1283" s="23"/>
      <c r="BW1283" s="1"/>
      <c r="BX1283" s="1"/>
    </row>
    <row r="1284" spans="1:76" ht="29" x14ac:dyDescent="0.35">
      <c r="A1284" s="54">
        <v>1044</v>
      </c>
      <c r="B1284" s="57" t="s">
        <v>83</v>
      </c>
      <c r="C1284" s="69">
        <v>0</v>
      </c>
      <c r="D1284" s="44" t="e">
        <f>VLOOKUP($A1284,CONSTATACIÓN!A:O,3,0)</f>
        <v>#N/A</v>
      </c>
      <c r="E1284" s="44" t="e">
        <f>VLOOKUP(A1284,CONSTATACIÓN!A1278:O6723,13,FALSE)</f>
        <v>#N/A</v>
      </c>
      <c r="F1284" s="49" t="s">
        <v>535</v>
      </c>
      <c r="G1284" s="49" t="s">
        <v>456</v>
      </c>
      <c r="I1284" s="47" t="e">
        <f>VLOOKUP(Tabla1[[#This Row],[Código]],[1]MATRIZ!$A$2:$Q$4581,16,FALSE)</f>
        <v>#N/A</v>
      </c>
      <c r="J1284" s="47" t="e">
        <f>VLOOKUP(Tabla1[[#This Row],[Código]],[1]MATRIZ!$A$2:$Q$4581,17,FALSE)</f>
        <v>#N/A</v>
      </c>
      <c r="K1284" s="47"/>
      <c r="AX1284" s="23"/>
      <c r="AZ1284" s="23"/>
      <c r="BA1284" s="23"/>
      <c r="BB1284" s="23"/>
      <c r="BV1284" s="23"/>
      <c r="BW1284" s="1"/>
      <c r="BX1284" s="1"/>
    </row>
    <row r="1285" spans="1:76" ht="29" x14ac:dyDescent="0.35">
      <c r="A1285" s="54">
        <v>1045</v>
      </c>
      <c r="B1285" s="57" t="s">
        <v>83</v>
      </c>
      <c r="C1285" s="69">
        <v>0</v>
      </c>
      <c r="D1285" s="44" t="e">
        <f>VLOOKUP($A1285,CONSTATACIÓN!A:O,3,0)</f>
        <v>#N/A</v>
      </c>
      <c r="E1285" s="44" t="e">
        <f>VLOOKUP(A1285,CONSTATACIÓN!A1279:O6724,13,FALSE)</f>
        <v>#N/A</v>
      </c>
      <c r="F1285" s="49" t="s">
        <v>535</v>
      </c>
      <c r="G1285" s="49" t="s">
        <v>456</v>
      </c>
      <c r="I1285" s="47" t="e">
        <f>VLOOKUP(Tabla1[[#This Row],[Código]],[1]MATRIZ!$A$2:$Q$4581,16,FALSE)</f>
        <v>#N/A</v>
      </c>
      <c r="J1285" s="47" t="e">
        <f>VLOOKUP(Tabla1[[#This Row],[Código]],[1]MATRIZ!$A$2:$Q$4581,17,FALSE)</f>
        <v>#N/A</v>
      </c>
      <c r="K1285" s="47"/>
      <c r="AX1285" s="23"/>
      <c r="AZ1285" s="23"/>
      <c r="BA1285" s="23"/>
      <c r="BB1285" s="23"/>
      <c r="BV1285" s="23"/>
      <c r="BW1285" s="1"/>
      <c r="BX1285" s="1"/>
    </row>
    <row r="1286" spans="1:76" ht="29" x14ac:dyDescent="0.35">
      <c r="A1286" s="54">
        <v>1046</v>
      </c>
      <c r="B1286" s="57" t="s">
        <v>83</v>
      </c>
      <c r="C1286" s="69">
        <v>0</v>
      </c>
      <c r="D1286" s="44" t="e">
        <f>VLOOKUP($A1286,CONSTATACIÓN!A:O,3,0)</f>
        <v>#N/A</v>
      </c>
      <c r="E1286" s="44" t="e">
        <f>VLOOKUP(A1286,CONSTATACIÓN!A1280:O6725,13,FALSE)</f>
        <v>#N/A</v>
      </c>
      <c r="F1286" s="49" t="s">
        <v>535</v>
      </c>
      <c r="G1286" s="49" t="s">
        <v>456</v>
      </c>
      <c r="I1286" s="47" t="str">
        <f>VLOOKUP(Tabla1[[#This Row],[Código]],[1]MATRIZ!$A$2:$Q$4581,16,FALSE)</f>
        <v>CHIQUITUS</v>
      </c>
      <c r="J1286" s="47" t="str">
        <f>VLOOKUP(Tabla1[[#This Row],[Código]],[1]MATRIZ!$A$2:$Q$4581,17,FALSE)</f>
        <v>INTERNO</v>
      </c>
      <c r="K1286" s="47"/>
      <c r="AX1286" s="23"/>
      <c r="BA1286" s="23"/>
      <c r="BW1286" s="1"/>
      <c r="BX1286" s="1"/>
    </row>
    <row r="1287" spans="1:76" ht="29" x14ac:dyDescent="0.35">
      <c r="A1287" s="54">
        <v>1047</v>
      </c>
      <c r="B1287" s="57" t="s">
        <v>83</v>
      </c>
      <c r="C1287" s="69">
        <v>0</v>
      </c>
      <c r="D1287" s="44" t="e">
        <f>VLOOKUP($A1287,CONSTATACIÓN!A:O,3,0)</f>
        <v>#N/A</v>
      </c>
      <c r="E1287" s="44" t="e">
        <f>VLOOKUP(A1287,CONSTATACIÓN!A1281:O6726,13,FALSE)</f>
        <v>#N/A</v>
      </c>
      <c r="F1287" s="49" t="s">
        <v>535</v>
      </c>
      <c r="G1287" s="49" t="s">
        <v>456</v>
      </c>
      <c r="I1287" s="47" t="str">
        <f>VLOOKUP(Tabla1[[#This Row],[Código]],[1]MATRIZ!$A$2:$Q$4581,16,FALSE)</f>
        <v>CHIQUITUS</v>
      </c>
      <c r="J1287" s="47" t="str">
        <f>VLOOKUP(Tabla1[[#This Row],[Código]],[1]MATRIZ!$A$2:$Q$4581,17,FALSE)</f>
        <v>INTERNO</v>
      </c>
      <c r="K1287" s="47"/>
      <c r="AX1287" s="23"/>
      <c r="BA1287" s="23"/>
      <c r="BB1287" s="23"/>
      <c r="BW1287" s="1"/>
      <c r="BX1287" s="1"/>
    </row>
    <row r="1288" spans="1:76" ht="29" x14ac:dyDescent="0.35">
      <c r="A1288" s="54">
        <v>1048</v>
      </c>
      <c r="B1288" s="57" t="s">
        <v>293</v>
      </c>
      <c r="C1288" s="69">
        <v>0</v>
      </c>
      <c r="D1288" s="44" t="e">
        <f>VLOOKUP($A1288,CONSTATACIÓN!A:O,3,0)</f>
        <v>#N/A</v>
      </c>
      <c r="E1288" s="44" t="e">
        <f>VLOOKUP(A1288,CONSTATACIÓN!A1282:O6727,13,FALSE)</f>
        <v>#N/A</v>
      </c>
      <c r="F1288" s="49" t="s">
        <v>535</v>
      </c>
      <c r="G1288" s="49" t="s">
        <v>456</v>
      </c>
      <c r="I1288" s="47" t="str">
        <f>VLOOKUP(Tabla1[[#This Row],[Código]],[1]MATRIZ!$A$2:$Q$4581,16,FALSE)</f>
        <v>CHIQUITUS</v>
      </c>
      <c r="J1288" s="47" t="str">
        <f>VLOOKUP(Tabla1[[#This Row],[Código]],[1]MATRIZ!$A$2:$Q$4581,17,FALSE)</f>
        <v>INTERNO</v>
      </c>
      <c r="K1288" s="47"/>
      <c r="AX1288" s="23"/>
      <c r="BA1288" s="23"/>
      <c r="BB1288" s="23"/>
      <c r="BW1288" s="1"/>
      <c r="BX1288" s="1"/>
    </row>
    <row r="1289" spans="1:76" ht="29" x14ac:dyDescent="0.35">
      <c r="A1289" s="54">
        <v>1049</v>
      </c>
      <c r="B1289" s="57" t="s">
        <v>227</v>
      </c>
      <c r="C1289" s="69">
        <v>0</v>
      </c>
      <c r="D1289" s="44" t="e">
        <f>VLOOKUP($A1289,CONSTATACIÓN!A:O,3,0)</f>
        <v>#N/A</v>
      </c>
      <c r="E1289" s="44" t="e">
        <f>VLOOKUP(A1289,CONSTATACIÓN!A1283:O6728,13,FALSE)</f>
        <v>#N/A</v>
      </c>
      <c r="F1289" s="49" t="s">
        <v>535</v>
      </c>
      <c r="G1289" s="49" t="s">
        <v>456</v>
      </c>
      <c r="I1289" s="47" t="e">
        <f>VLOOKUP(Tabla1[[#This Row],[Código]],[1]MATRIZ!$A$2:$Q$4581,16,FALSE)</f>
        <v>#N/A</v>
      </c>
      <c r="J1289" s="47" t="e">
        <f>VLOOKUP(Tabla1[[#This Row],[Código]],[1]MATRIZ!$A$2:$Q$4581,17,FALSE)</f>
        <v>#N/A</v>
      </c>
      <c r="K1289" s="47"/>
      <c r="AX1289" s="23"/>
      <c r="AZ1289" s="23"/>
      <c r="BA1289" s="23"/>
      <c r="BB1289" s="23"/>
      <c r="BV1289" s="23"/>
      <c r="BW1289" s="1"/>
      <c r="BX1289" s="1"/>
    </row>
    <row r="1290" spans="1:76" ht="29" x14ac:dyDescent="0.35">
      <c r="A1290" s="54">
        <v>1050</v>
      </c>
      <c r="B1290" s="57" t="s">
        <v>227</v>
      </c>
      <c r="C1290" s="69">
        <v>0</v>
      </c>
      <c r="D1290" s="44" t="e">
        <f>VLOOKUP($A1290,CONSTATACIÓN!A:O,3,0)</f>
        <v>#N/A</v>
      </c>
      <c r="E1290" s="44" t="e">
        <f>VLOOKUP(A1290,CONSTATACIÓN!A1284:O6729,13,FALSE)</f>
        <v>#N/A</v>
      </c>
      <c r="F1290" s="49" t="s">
        <v>535</v>
      </c>
      <c r="G1290" s="49" t="s">
        <v>456</v>
      </c>
      <c r="I1290" s="47" t="e">
        <f>VLOOKUP(Tabla1[[#This Row],[Código]],[1]MATRIZ!$A$2:$Q$4581,16,FALSE)</f>
        <v>#N/A</v>
      </c>
      <c r="J1290" s="47" t="e">
        <f>VLOOKUP(Tabla1[[#This Row],[Código]],[1]MATRIZ!$A$2:$Q$4581,17,FALSE)</f>
        <v>#N/A</v>
      </c>
      <c r="K1290" s="47"/>
      <c r="AX1290" s="23"/>
      <c r="AZ1290" s="23"/>
      <c r="BA1290" s="23"/>
      <c r="BB1290" s="23"/>
      <c r="BV1290" s="23"/>
      <c r="BW1290" s="1"/>
      <c r="BX1290" s="1"/>
    </row>
    <row r="1291" spans="1:76" ht="29" x14ac:dyDescent="0.35">
      <c r="A1291" s="54">
        <v>1051</v>
      </c>
      <c r="B1291" s="57" t="s">
        <v>227</v>
      </c>
      <c r="C1291" s="69">
        <v>0</v>
      </c>
      <c r="D1291" s="44" t="e">
        <f>VLOOKUP($A1291,CONSTATACIÓN!A:O,3,0)</f>
        <v>#N/A</v>
      </c>
      <c r="E1291" s="44" t="e">
        <f>VLOOKUP(A1291,CONSTATACIÓN!A1285:O6730,13,FALSE)</f>
        <v>#N/A</v>
      </c>
      <c r="F1291" s="49" t="s">
        <v>535</v>
      </c>
      <c r="G1291" s="49" t="s">
        <v>456</v>
      </c>
      <c r="I1291" s="47" t="e">
        <f>VLOOKUP(Tabla1[[#This Row],[Código]],[1]MATRIZ!$A$2:$Q$4581,16,FALSE)</f>
        <v>#N/A</v>
      </c>
      <c r="J1291" s="47" t="e">
        <f>VLOOKUP(Tabla1[[#This Row],[Código]],[1]MATRIZ!$A$2:$Q$4581,17,FALSE)</f>
        <v>#N/A</v>
      </c>
      <c r="K1291" s="47"/>
      <c r="AX1291" s="23"/>
      <c r="AZ1291" s="23"/>
      <c r="BA1291" s="23"/>
      <c r="BB1291" s="23"/>
      <c r="BV1291" s="23"/>
      <c r="BW1291" s="1"/>
      <c r="BX1291" s="1"/>
    </row>
    <row r="1292" spans="1:76" ht="29" x14ac:dyDescent="0.35">
      <c r="A1292" s="54">
        <v>1052</v>
      </c>
      <c r="B1292" s="57" t="s">
        <v>227</v>
      </c>
      <c r="C1292" s="69">
        <v>0</v>
      </c>
      <c r="D1292" s="44" t="e">
        <f>VLOOKUP($A1292,CONSTATACIÓN!A:O,3,0)</f>
        <v>#N/A</v>
      </c>
      <c r="E1292" s="44" t="e">
        <f>VLOOKUP(A1292,CONSTATACIÓN!A1286:O6731,13,FALSE)</f>
        <v>#N/A</v>
      </c>
      <c r="F1292" s="49" t="s">
        <v>535</v>
      </c>
      <c r="G1292" s="49" t="s">
        <v>456</v>
      </c>
      <c r="I1292" s="47" t="e">
        <f>VLOOKUP(Tabla1[[#This Row],[Código]],[1]MATRIZ!$A$2:$Q$4581,16,FALSE)</f>
        <v>#N/A</v>
      </c>
      <c r="J1292" s="47" t="e">
        <f>VLOOKUP(Tabla1[[#This Row],[Código]],[1]MATRIZ!$A$2:$Q$4581,17,FALSE)</f>
        <v>#N/A</v>
      </c>
      <c r="K1292" s="47"/>
      <c r="AX1292" s="23"/>
      <c r="AZ1292" s="23"/>
      <c r="BA1292" s="23"/>
      <c r="BB1292" s="23"/>
      <c r="BV1292" s="23"/>
      <c r="BW1292" s="1"/>
      <c r="BX1292" s="1"/>
    </row>
    <row r="1293" spans="1:76" ht="29" x14ac:dyDescent="0.35">
      <c r="A1293" s="54">
        <v>1053</v>
      </c>
      <c r="B1293" s="57" t="s">
        <v>83</v>
      </c>
      <c r="C1293" s="69">
        <v>0</v>
      </c>
      <c r="D1293" s="44" t="e">
        <f>VLOOKUP($A1293,CONSTATACIÓN!A:O,3,0)</f>
        <v>#N/A</v>
      </c>
      <c r="E1293" s="44" t="e">
        <f>VLOOKUP(A1293,CONSTATACIÓN!A1287:O6732,13,FALSE)</f>
        <v>#N/A</v>
      </c>
      <c r="F1293" s="49" t="s">
        <v>535</v>
      </c>
      <c r="G1293" s="49" t="s">
        <v>456</v>
      </c>
      <c r="I1293" s="47" t="e">
        <f>VLOOKUP(Tabla1[[#This Row],[Código]],[1]MATRIZ!$A$2:$Q$4581,16,FALSE)</f>
        <v>#N/A</v>
      </c>
      <c r="J1293" s="47" t="e">
        <f>VLOOKUP(Tabla1[[#This Row],[Código]],[1]MATRIZ!$A$2:$Q$4581,17,FALSE)</f>
        <v>#N/A</v>
      </c>
      <c r="K1293" s="47"/>
      <c r="AX1293" s="23"/>
      <c r="AZ1293" s="23"/>
      <c r="BA1293" s="23"/>
      <c r="BB1293" s="23"/>
      <c r="BV1293" s="23"/>
      <c r="BW1293" s="1"/>
      <c r="BX1293" s="1"/>
    </row>
    <row r="1294" spans="1:76" ht="29" x14ac:dyDescent="0.35">
      <c r="A1294" s="54">
        <v>1054</v>
      </c>
      <c r="B1294" s="57" t="s">
        <v>83</v>
      </c>
      <c r="C1294" s="69">
        <v>0</v>
      </c>
      <c r="D1294" s="44" t="e">
        <f>VLOOKUP($A1294,CONSTATACIÓN!A:O,3,0)</f>
        <v>#N/A</v>
      </c>
      <c r="E1294" s="44" t="e">
        <f>VLOOKUP(A1294,CONSTATACIÓN!A1288:O6733,13,FALSE)</f>
        <v>#N/A</v>
      </c>
      <c r="F1294" s="49" t="s">
        <v>535</v>
      </c>
      <c r="G1294" s="49" t="s">
        <v>456</v>
      </c>
      <c r="I1294" s="47" t="e">
        <f>VLOOKUP(Tabla1[[#This Row],[Código]],[1]MATRIZ!$A$2:$Q$4581,16,FALSE)</f>
        <v>#N/A</v>
      </c>
      <c r="J1294" s="47" t="e">
        <f>VLOOKUP(Tabla1[[#This Row],[Código]],[1]MATRIZ!$A$2:$Q$4581,17,FALSE)</f>
        <v>#N/A</v>
      </c>
      <c r="K1294" s="47"/>
      <c r="AX1294" s="23"/>
      <c r="AZ1294" s="23"/>
      <c r="BA1294" s="23"/>
      <c r="BB1294" s="23"/>
      <c r="BV1294" s="23"/>
      <c r="BW1294" s="1"/>
      <c r="BX1294" s="1"/>
    </row>
    <row r="1295" spans="1:76" ht="29" x14ac:dyDescent="0.35">
      <c r="A1295" s="54">
        <v>1055</v>
      </c>
      <c r="B1295" s="57" t="s">
        <v>246</v>
      </c>
      <c r="C1295" s="69">
        <v>0</v>
      </c>
      <c r="D1295" s="44" t="e">
        <f>VLOOKUP($A1295,CONSTATACIÓN!A:O,3,0)</f>
        <v>#N/A</v>
      </c>
      <c r="E1295" s="44" t="e">
        <f>VLOOKUP(A1295,CONSTATACIÓN!A1289:O6734,13,FALSE)</f>
        <v>#N/A</v>
      </c>
      <c r="F1295" s="49" t="s">
        <v>535</v>
      </c>
      <c r="G1295" s="49" t="s">
        <v>453</v>
      </c>
      <c r="I1295" s="47" t="str">
        <f>VLOOKUP(Tabla1[[#This Row],[Código]],[1]MATRIZ!$A$2:$Q$4581,16,FALSE)</f>
        <v>PLANETARIO</v>
      </c>
      <c r="J1295" s="47" t="str">
        <f>VLOOKUP(Tabla1[[#This Row],[Código]],[1]MATRIZ!$A$2:$Q$4581,17,FALSE)</f>
        <v>INGRESO</v>
      </c>
      <c r="K1295" s="47"/>
      <c r="AX1295" s="23"/>
      <c r="AZ1295" s="23"/>
      <c r="BA1295" s="23"/>
      <c r="BB1295" s="23"/>
      <c r="BV1295" s="23"/>
      <c r="BW1295" s="1"/>
      <c r="BX1295" s="1"/>
    </row>
    <row r="1296" spans="1:76" ht="29" x14ac:dyDescent="0.35">
      <c r="A1296" s="54">
        <v>1056</v>
      </c>
      <c r="B1296" s="57" t="s">
        <v>246</v>
      </c>
      <c r="C1296" s="69">
        <v>0</v>
      </c>
      <c r="D1296" s="44" t="e">
        <f>VLOOKUP($A1296,CONSTATACIÓN!A:O,3,0)</f>
        <v>#N/A</v>
      </c>
      <c r="E1296" s="44" t="e">
        <f>VLOOKUP(A1296,CONSTATACIÓN!A1290:O6735,13,FALSE)</f>
        <v>#N/A</v>
      </c>
      <c r="F1296" s="49" t="s">
        <v>535</v>
      </c>
      <c r="G1296" s="49" t="s">
        <v>453</v>
      </c>
      <c r="I1296" s="47" t="e">
        <f>VLOOKUP(Tabla1[[#This Row],[Código]],[1]MATRIZ!$A$2:$Q$4581,16,FALSE)</f>
        <v>#N/A</v>
      </c>
      <c r="J1296" s="47" t="e">
        <f>VLOOKUP(Tabla1[[#This Row],[Código]],[1]MATRIZ!$A$2:$Q$4581,17,FALSE)</f>
        <v>#N/A</v>
      </c>
      <c r="K1296" s="47"/>
      <c r="AX1296" s="23"/>
      <c r="AZ1296" s="23"/>
      <c r="BA1296" s="23"/>
      <c r="BB1296" s="23"/>
      <c r="BV1296" s="23"/>
      <c r="BW1296" s="1"/>
      <c r="BX1296" s="1"/>
    </row>
    <row r="1297" spans="1:76" ht="29" x14ac:dyDescent="0.35">
      <c r="A1297" s="54">
        <v>1057</v>
      </c>
      <c r="B1297" s="57" t="s">
        <v>246</v>
      </c>
      <c r="C1297" s="69">
        <v>0</v>
      </c>
      <c r="D1297" s="44" t="e">
        <f>VLOOKUP($A1297,CONSTATACIÓN!A:O,3,0)</f>
        <v>#N/A</v>
      </c>
      <c r="E1297" s="44" t="e">
        <f>VLOOKUP(A1297,CONSTATACIÓN!A1291:O6736,13,FALSE)</f>
        <v>#N/A</v>
      </c>
      <c r="F1297" s="49" t="s">
        <v>535</v>
      </c>
      <c r="G1297" s="49" t="s">
        <v>453</v>
      </c>
      <c r="I1297" s="47" t="str">
        <f>VLOOKUP(Tabla1[[#This Row],[Código]],[1]MATRIZ!$A$2:$Q$4581,16,FALSE)</f>
        <v>PLANETARIO</v>
      </c>
      <c r="J1297" s="47" t="str">
        <f>VLOOKUP(Tabla1[[#This Row],[Código]],[1]MATRIZ!$A$2:$Q$4581,17,FALSE)</f>
        <v>INGRESO</v>
      </c>
      <c r="K1297" s="47"/>
      <c r="AX1297" s="23"/>
      <c r="BA1297" s="23"/>
      <c r="BW1297" s="1"/>
      <c r="BX1297" s="1"/>
    </row>
    <row r="1298" spans="1:76" ht="29" x14ac:dyDescent="0.35">
      <c r="A1298" s="54">
        <v>1058</v>
      </c>
      <c r="B1298" s="57" t="s">
        <v>246</v>
      </c>
      <c r="C1298" s="69">
        <v>0</v>
      </c>
      <c r="D1298" s="44" t="e">
        <f>VLOOKUP($A1298,CONSTATACIÓN!A:O,3,0)</f>
        <v>#N/A</v>
      </c>
      <c r="E1298" s="44" t="e">
        <f>VLOOKUP(A1298,CONSTATACIÓN!A1292:O6737,13,FALSE)</f>
        <v>#N/A</v>
      </c>
      <c r="F1298" s="49" t="s">
        <v>535</v>
      </c>
      <c r="G1298" s="49" t="s">
        <v>453</v>
      </c>
      <c r="I1298" s="47" t="e">
        <f>VLOOKUP(Tabla1[[#This Row],[Código]],[1]MATRIZ!$A$2:$Q$4581,16,FALSE)</f>
        <v>#N/A</v>
      </c>
      <c r="J1298" s="47" t="e">
        <f>VLOOKUP(Tabla1[[#This Row],[Código]],[1]MATRIZ!$A$2:$Q$4581,17,FALSE)</f>
        <v>#N/A</v>
      </c>
      <c r="K1298" s="47"/>
      <c r="N1298" s="22"/>
      <c r="U1298" s="22"/>
      <c r="AX1298" s="23"/>
      <c r="AZ1298" s="23"/>
      <c r="BA1298" s="23"/>
      <c r="BB1298" s="23"/>
      <c r="BV1298" s="23"/>
      <c r="BW1298" s="1"/>
      <c r="BX1298" s="1"/>
    </row>
    <row r="1299" spans="1:76" ht="29" x14ac:dyDescent="0.35">
      <c r="A1299" s="54">
        <v>1059</v>
      </c>
      <c r="B1299" s="57" t="s">
        <v>246</v>
      </c>
      <c r="C1299" s="69">
        <v>0</v>
      </c>
      <c r="D1299" s="44" t="e">
        <f>VLOOKUP($A1299,CONSTATACIÓN!A:O,3,0)</f>
        <v>#N/A</v>
      </c>
      <c r="E1299" s="44" t="e">
        <f>VLOOKUP(A1299,CONSTATACIÓN!A1293:O6738,13,FALSE)</f>
        <v>#N/A</v>
      </c>
      <c r="F1299" s="49" t="s">
        <v>535</v>
      </c>
      <c r="G1299" s="49" t="s">
        <v>453</v>
      </c>
      <c r="I1299" s="47" t="str">
        <f>VLOOKUP(Tabla1[[#This Row],[Código]],[1]MATRIZ!$A$2:$Q$4581,16,FALSE)</f>
        <v>PLANETARIO</v>
      </c>
      <c r="J1299" s="47" t="str">
        <f>VLOOKUP(Tabla1[[#This Row],[Código]],[1]MATRIZ!$A$2:$Q$4581,17,FALSE)</f>
        <v>INGRESO</v>
      </c>
      <c r="K1299" s="47"/>
      <c r="N1299" s="22"/>
      <c r="AX1299" s="23"/>
      <c r="AZ1299" s="23"/>
      <c r="BA1299" s="23"/>
      <c r="BB1299" s="23"/>
      <c r="BV1299" s="23"/>
      <c r="BW1299" s="1"/>
      <c r="BX1299" s="1"/>
    </row>
    <row r="1300" spans="1:76" ht="29" x14ac:dyDescent="0.35">
      <c r="A1300" s="54">
        <v>1060</v>
      </c>
      <c r="B1300" s="57" t="s">
        <v>246</v>
      </c>
      <c r="C1300" s="69">
        <v>0</v>
      </c>
      <c r="D1300" s="44" t="e">
        <f>VLOOKUP($A1300,CONSTATACIÓN!A:O,3,0)</f>
        <v>#N/A</v>
      </c>
      <c r="E1300" s="44" t="e">
        <f>VLOOKUP(A1300,CONSTATACIÓN!A1294:O6739,13,FALSE)</f>
        <v>#N/A</v>
      </c>
      <c r="F1300" s="49" t="s">
        <v>535</v>
      </c>
      <c r="G1300" s="49" t="s">
        <v>453</v>
      </c>
      <c r="I1300" s="47" t="str">
        <f>VLOOKUP(Tabla1[[#This Row],[Código]],[1]MATRIZ!$A$2:$Q$4581,16,FALSE)</f>
        <v>PLANETARIO</v>
      </c>
      <c r="J1300" s="47" t="str">
        <f>VLOOKUP(Tabla1[[#This Row],[Código]],[1]MATRIZ!$A$2:$Q$4581,17,FALSE)</f>
        <v>INGRESO</v>
      </c>
      <c r="K1300" s="47"/>
      <c r="AX1300" s="23"/>
      <c r="BA1300" s="23"/>
      <c r="BB1300" s="23"/>
      <c r="BW1300" s="1"/>
      <c r="BX1300" s="1"/>
    </row>
    <row r="1301" spans="1:76" ht="29" x14ac:dyDescent="0.35">
      <c r="A1301" s="54">
        <v>1061</v>
      </c>
      <c r="B1301" s="57" t="s">
        <v>246</v>
      </c>
      <c r="C1301" s="69">
        <v>0</v>
      </c>
      <c r="D1301" s="44" t="e">
        <f>VLOOKUP($A1301,CONSTATACIÓN!A:O,3,0)</f>
        <v>#N/A</v>
      </c>
      <c r="E1301" s="44" t="e">
        <f>VLOOKUP(A1301,CONSTATACIÓN!A1295:O6740,13,FALSE)</f>
        <v>#N/A</v>
      </c>
      <c r="F1301" s="49" t="s">
        <v>535</v>
      </c>
      <c r="G1301" s="49" t="s">
        <v>453</v>
      </c>
      <c r="I1301" s="47" t="e">
        <f>VLOOKUP(Tabla1[[#This Row],[Código]],[1]MATRIZ!$A$2:$Q$4581,16,FALSE)</f>
        <v>#N/A</v>
      </c>
      <c r="J1301" s="47" t="e">
        <f>VLOOKUP(Tabla1[[#This Row],[Código]],[1]MATRIZ!$A$2:$Q$4581,17,FALSE)</f>
        <v>#N/A</v>
      </c>
      <c r="K1301" s="47"/>
      <c r="AX1301" s="23"/>
      <c r="BA1301" s="23"/>
      <c r="BB1301" s="23"/>
      <c r="BW1301" s="1"/>
      <c r="BX1301" s="1"/>
    </row>
    <row r="1302" spans="1:76" ht="29" x14ac:dyDescent="0.35">
      <c r="A1302" s="54">
        <v>1062</v>
      </c>
      <c r="B1302" s="57" t="s">
        <v>246</v>
      </c>
      <c r="C1302" s="69">
        <v>0</v>
      </c>
      <c r="D1302" s="44" t="e">
        <f>VLOOKUP($A1302,CONSTATACIÓN!A:O,3,0)</f>
        <v>#N/A</v>
      </c>
      <c r="E1302" s="44" t="e">
        <f>VLOOKUP(A1302,CONSTATACIÓN!A1296:O6741,13,FALSE)</f>
        <v>#N/A</v>
      </c>
      <c r="F1302" s="49" t="s">
        <v>535</v>
      </c>
      <c r="G1302" s="49" t="s">
        <v>453</v>
      </c>
      <c r="I1302" s="47" t="e">
        <f>VLOOKUP(Tabla1[[#This Row],[Código]],[1]MATRIZ!$A$2:$Q$4581,16,FALSE)</f>
        <v>#N/A</v>
      </c>
      <c r="J1302" s="47" t="e">
        <f>VLOOKUP(Tabla1[[#This Row],[Código]],[1]MATRIZ!$A$2:$Q$4581,17,FALSE)</f>
        <v>#N/A</v>
      </c>
      <c r="K1302" s="47"/>
      <c r="N1302" s="22"/>
      <c r="AX1302" s="23"/>
      <c r="AZ1302" s="23"/>
      <c r="BA1302" s="23"/>
      <c r="BB1302" s="23"/>
      <c r="BV1302" s="23"/>
      <c r="BW1302" s="1"/>
      <c r="BX1302" s="1"/>
    </row>
    <row r="1303" spans="1:76" ht="29" x14ac:dyDescent="0.35">
      <c r="A1303" s="54">
        <v>1063</v>
      </c>
      <c r="B1303" s="57" t="s">
        <v>246</v>
      </c>
      <c r="C1303" s="69">
        <v>0</v>
      </c>
      <c r="D1303" s="44" t="e">
        <f>VLOOKUP($A1303,CONSTATACIÓN!A:O,3,0)</f>
        <v>#N/A</v>
      </c>
      <c r="E1303" s="44" t="e">
        <f>VLOOKUP(A1303,CONSTATACIÓN!A1297:O6742,13,FALSE)</f>
        <v>#N/A</v>
      </c>
      <c r="F1303" s="49" t="s">
        <v>535</v>
      </c>
      <c r="G1303" s="49" t="s">
        <v>453</v>
      </c>
      <c r="I1303" s="47" t="str">
        <f>VLOOKUP(Tabla1[[#This Row],[Código]],[1]MATRIZ!$A$2:$Q$4581,16,FALSE)</f>
        <v>PLANETARIO</v>
      </c>
      <c r="J1303" s="47" t="str">
        <f>VLOOKUP(Tabla1[[#This Row],[Código]],[1]MATRIZ!$A$2:$Q$4581,17,FALSE)</f>
        <v>INGRESO</v>
      </c>
      <c r="K1303" s="47"/>
      <c r="N1303" s="22"/>
      <c r="AX1303" s="23"/>
      <c r="AZ1303" s="23"/>
      <c r="BA1303" s="23"/>
      <c r="BB1303" s="23"/>
      <c r="BV1303" s="23"/>
      <c r="BW1303" s="1"/>
      <c r="BX1303" s="1"/>
    </row>
    <row r="1304" spans="1:76" ht="29" x14ac:dyDescent="0.35">
      <c r="A1304" s="54">
        <v>1064</v>
      </c>
      <c r="B1304" s="57" t="s">
        <v>246</v>
      </c>
      <c r="C1304" s="69">
        <v>0</v>
      </c>
      <c r="D1304" s="44" t="e">
        <f>VLOOKUP($A1304,CONSTATACIÓN!A:O,3,0)</f>
        <v>#N/A</v>
      </c>
      <c r="E1304" s="44" t="e">
        <f>VLOOKUP(A1304,CONSTATACIÓN!A1298:O6743,13,FALSE)</f>
        <v>#N/A</v>
      </c>
      <c r="F1304" s="49" t="s">
        <v>535</v>
      </c>
      <c r="G1304" s="49" t="s">
        <v>453</v>
      </c>
      <c r="I1304" s="47" t="str">
        <f>VLOOKUP(Tabla1[[#This Row],[Código]],[1]MATRIZ!$A$2:$Q$4581,16,FALSE)</f>
        <v>PLANETARIO</v>
      </c>
      <c r="J1304" s="47" t="str">
        <f>VLOOKUP(Tabla1[[#This Row],[Código]],[1]MATRIZ!$A$2:$Q$4581,17,FALSE)</f>
        <v>INGRESO</v>
      </c>
      <c r="K1304" s="47"/>
      <c r="AX1304" s="23"/>
      <c r="AZ1304" s="23"/>
      <c r="BA1304" s="23"/>
      <c r="BB1304" s="23"/>
      <c r="BV1304" s="23"/>
      <c r="BW1304" s="1"/>
      <c r="BX1304" s="1"/>
    </row>
    <row r="1305" spans="1:76" ht="29" x14ac:dyDescent="0.35">
      <c r="A1305" s="54">
        <v>1065</v>
      </c>
      <c r="B1305" s="57" t="s">
        <v>246</v>
      </c>
      <c r="C1305" s="69">
        <v>0</v>
      </c>
      <c r="D1305" s="44" t="e">
        <f>VLOOKUP($A1305,CONSTATACIÓN!A:O,3,0)</f>
        <v>#N/A</v>
      </c>
      <c r="E1305" s="44" t="e">
        <f>VLOOKUP(A1305,CONSTATACIÓN!A1299:O6744,13,FALSE)</f>
        <v>#N/A</v>
      </c>
      <c r="F1305" s="49" t="s">
        <v>535</v>
      </c>
      <c r="G1305" s="49" t="s">
        <v>453</v>
      </c>
      <c r="I1305" s="47" t="e">
        <f>VLOOKUP(Tabla1[[#This Row],[Código]],[1]MATRIZ!$A$2:$Q$4581,16,FALSE)</f>
        <v>#N/A</v>
      </c>
      <c r="J1305" s="47" t="e">
        <f>VLOOKUP(Tabla1[[#This Row],[Código]],[1]MATRIZ!$A$2:$Q$4581,17,FALSE)</f>
        <v>#N/A</v>
      </c>
      <c r="K1305" s="47"/>
      <c r="AX1305" s="23"/>
      <c r="AZ1305" s="23"/>
      <c r="BA1305" s="23"/>
      <c r="BB1305" s="23"/>
      <c r="BV1305" s="23"/>
      <c r="BW1305" s="1"/>
      <c r="BX1305" s="1"/>
    </row>
    <row r="1306" spans="1:76" ht="29" x14ac:dyDescent="0.35">
      <c r="A1306" s="54">
        <v>1066</v>
      </c>
      <c r="B1306" s="57" t="s">
        <v>246</v>
      </c>
      <c r="C1306" s="69">
        <v>0</v>
      </c>
      <c r="D1306" s="44" t="e">
        <f>VLOOKUP($A1306,CONSTATACIÓN!A:O,3,0)</f>
        <v>#N/A</v>
      </c>
      <c r="E1306" s="44" t="e">
        <f>VLOOKUP(A1306,CONSTATACIÓN!A1300:O6745,13,FALSE)</f>
        <v>#N/A</v>
      </c>
      <c r="F1306" s="49" t="s">
        <v>535</v>
      </c>
      <c r="G1306" s="49" t="s">
        <v>453</v>
      </c>
      <c r="I1306" s="47" t="str">
        <f>VLOOKUP(Tabla1[[#This Row],[Código]],[1]MATRIZ!$A$2:$Q$4581,16,FALSE)</f>
        <v>COMUNICACIÓN</v>
      </c>
      <c r="J1306" s="47" t="str">
        <f>VLOOKUP(Tabla1[[#This Row],[Código]],[1]MATRIZ!$A$2:$Q$4581,17,FALSE)</f>
        <v>CAROLINA RODRIGUEZ</v>
      </c>
      <c r="K1306" s="47"/>
      <c r="AX1306" s="23"/>
      <c r="AZ1306" s="23"/>
      <c r="BA1306" s="23"/>
      <c r="BB1306" s="23"/>
      <c r="BV1306" s="23"/>
      <c r="BW1306" s="1"/>
      <c r="BX1306" s="1"/>
    </row>
    <row r="1307" spans="1:76" ht="29" x14ac:dyDescent="0.35">
      <c r="A1307" s="54">
        <v>1067</v>
      </c>
      <c r="B1307" s="57" t="s">
        <v>294</v>
      </c>
      <c r="C1307" s="69">
        <v>0</v>
      </c>
      <c r="D1307" s="44" t="e">
        <f>VLOOKUP($A1307,CONSTATACIÓN!A:O,3,0)</f>
        <v>#N/A</v>
      </c>
      <c r="E1307" s="44" t="e">
        <f>VLOOKUP(A1307,CONSTATACIÓN!A1301:O6746,13,FALSE)</f>
        <v>#N/A</v>
      </c>
      <c r="F1307" s="49" t="s">
        <v>535</v>
      </c>
      <c r="G1307" s="49" t="s">
        <v>453</v>
      </c>
      <c r="I1307" s="47" t="e">
        <f>VLOOKUP(Tabla1[[#This Row],[Código]],[1]MATRIZ!$A$2:$Q$4581,16,FALSE)</f>
        <v>#N/A</v>
      </c>
      <c r="J1307" s="47" t="e">
        <f>VLOOKUP(Tabla1[[#This Row],[Código]],[1]MATRIZ!$A$2:$Q$4581,17,FALSE)</f>
        <v>#N/A</v>
      </c>
      <c r="K1307" s="47"/>
      <c r="AX1307" s="23"/>
      <c r="AZ1307" s="23"/>
      <c r="BA1307" s="23"/>
      <c r="BB1307" s="23"/>
      <c r="BV1307" s="23"/>
      <c r="BW1307" s="1"/>
      <c r="BX1307" s="1"/>
    </row>
    <row r="1308" spans="1:76" ht="29" x14ac:dyDescent="0.35">
      <c r="A1308" s="54">
        <v>1068</v>
      </c>
      <c r="B1308" s="57" t="s">
        <v>224</v>
      </c>
      <c r="C1308" s="69">
        <v>0</v>
      </c>
      <c r="D1308" s="44" t="e">
        <f>VLOOKUP($A1308,CONSTATACIÓN!A:O,3,0)</f>
        <v>#N/A</v>
      </c>
      <c r="E1308" s="44" t="e">
        <f>VLOOKUP(A1308,CONSTATACIÓN!A1302:O6747,13,FALSE)</f>
        <v>#N/A</v>
      </c>
      <c r="F1308" s="49" t="s">
        <v>535</v>
      </c>
      <c r="G1308" s="49" t="s">
        <v>453</v>
      </c>
      <c r="I1308" s="47" t="e">
        <f>VLOOKUP(Tabla1[[#This Row],[Código]],[1]MATRIZ!$A$2:$Q$4581,16,FALSE)</f>
        <v>#N/A</v>
      </c>
      <c r="J1308" s="47" t="e">
        <f>VLOOKUP(Tabla1[[#This Row],[Código]],[1]MATRIZ!$A$2:$Q$4581,17,FALSE)</f>
        <v>#N/A</v>
      </c>
      <c r="K1308" s="47"/>
      <c r="AX1308" s="23"/>
      <c r="AZ1308" s="23"/>
      <c r="BA1308" s="23"/>
      <c r="BB1308" s="23"/>
      <c r="BV1308" s="23"/>
      <c r="BW1308" s="1"/>
      <c r="BX1308" s="1"/>
    </row>
    <row r="1309" spans="1:76" ht="29" x14ac:dyDescent="0.35">
      <c r="A1309" s="54">
        <v>1069</v>
      </c>
      <c r="B1309" s="57" t="s">
        <v>246</v>
      </c>
      <c r="C1309" s="69">
        <v>0</v>
      </c>
      <c r="D1309" s="44" t="e">
        <f>VLOOKUP($A1309,CONSTATACIÓN!A:O,3,0)</f>
        <v>#N/A</v>
      </c>
      <c r="E1309" s="44" t="e">
        <f>VLOOKUP(A1309,CONSTATACIÓN!A1303:O6748,13,FALSE)</f>
        <v>#N/A</v>
      </c>
      <c r="F1309" s="49" t="s">
        <v>535</v>
      </c>
      <c r="G1309" s="49" t="s">
        <v>453</v>
      </c>
      <c r="I1309" s="47" t="e">
        <f>VLOOKUP(Tabla1[[#This Row],[Código]],[1]MATRIZ!$A$2:$Q$4581,16,FALSE)</f>
        <v>#N/A</v>
      </c>
      <c r="J1309" s="47" t="e">
        <f>VLOOKUP(Tabla1[[#This Row],[Código]],[1]MATRIZ!$A$2:$Q$4581,17,FALSE)</f>
        <v>#N/A</v>
      </c>
      <c r="K1309" s="47"/>
      <c r="AX1309" s="23"/>
      <c r="AZ1309" s="23"/>
      <c r="BA1309" s="23"/>
      <c r="BB1309" s="23"/>
      <c r="BV1309" s="23"/>
      <c r="BW1309" s="1"/>
      <c r="BX1309" s="1"/>
    </row>
    <row r="1310" spans="1:76" ht="29" x14ac:dyDescent="0.35">
      <c r="A1310" s="54">
        <v>1070</v>
      </c>
      <c r="B1310" s="57" t="s">
        <v>246</v>
      </c>
      <c r="C1310" s="69">
        <v>0</v>
      </c>
      <c r="D1310" s="44" t="e">
        <f>VLOOKUP($A1310,CONSTATACIÓN!A:O,3,0)</f>
        <v>#N/A</v>
      </c>
      <c r="E1310" s="44" t="e">
        <f>VLOOKUP(A1310,CONSTATACIÓN!A1304:O6749,13,FALSE)</f>
        <v>#N/A</v>
      </c>
      <c r="F1310" s="49" t="s">
        <v>535</v>
      </c>
      <c r="G1310" s="49" t="s">
        <v>453</v>
      </c>
      <c r="I1310" s="47" t="e">
        <f>VLOOKUP(Tabla1[[#This Row],[Código]],[1]MATRIZ!$A$2:$Q$4581,16,FALSE)</f>
        <v>#N/A</v>
      </c>
      <c r="J1310" s="47" t="e">
        <f>VLOOKUP(Tabla1[[#This Row],[Código]],[1]MATRIZ!$A$2:$Q$4581,17,FALSE)</f>
        <v>#N/A</v>
      </c>
      <c r="K1310" s="47"/>
      <c r="AX1310" s="23"/>
      <c r="AZ1310" s="23"/>
      <c r="BA1310" s="23"/>
      <c r="BB1310" s="23"/>
      <c r="BV1310" s="23"/>
      <c r="BW1310" s="1"/>
      <c r="BX1310" s="1"/>
    </row>
    <row r="1311" spans="1:76" ht="29" x14ac:dyDescent="0.35">
      <c r="A1311" s="54">
        <v>1071</v>
      </c>
      <c r="B1311" s="57" t="s">
        <v>245</v>
      </c>
      <c r="C1311" s="69">
        <v>0</v>
      </c>
      <c r="D1311" s="44" t="e">
        <f>VLOOKUP($A1311,CONSTATACIÓN!A:O,3,0)</f>
        <v>#N/A</v>
      </c>
      <c r="E1311" s="44" t="e">
        <f>VLOOKUP(A1311,CONSTATACIÓN!A1305:O6750,13,FALSE)</f>
        <v>#N/A</v>
      </c>
      <c r="F1311" s="49" t="s">
        <v>535</v>
      </c>
      <c r="G1311" s="49" t="s">
        <v>453</v>
      </c>
      <c r="I1311" s="47" t="str">
        <f>VLOOKUP(Tabla1[[#This Row],[Código]],[1]MATRIZ!$A$2:$Q$4581,16,FALSE)</f>
        <v>GERENCIA</v>
      </c>
      <c r="J1311" s="47" t="str">
        <f>VLOOKUP(Tabla1[[#This Row],[Código]],[1]MATRIZ!$A$2:$Q$4581,17,FALSE)</f>
        <v>PINTURA TRAS ESCRITORIO EN PARED</v>
      </c>
      <c r="K1311" s="47"/>
      <c r="AX1311" s="23"/>
      <c r="AZ1311" s="23"/>
      <c r="BA1311" s="23"/>
      <c r="BB1311" s="23"/>
      <c r="BV1311" s="23"/>
      <c r="BW1311" s="1"/>
      <c r="BX1311" s="1"/>
    </row>
    <row r="1312" spans="1:76" ht="29" x14ac:dyDescent="0.35">
      <c r="A1312" s="54">
        <v>1072</v>
      </c>
      <c r="B1312" s="57" t="s">
        <v>295</v>
      </c>
      <c r="C1312" s="69">
        <v>0</v>
      </c>
      <c r="D1312" s="44" t="e">
        <f>VLOOKUP($A1312,CONSTATACIÓN!A:O,3,0)</f>
        <v>#N/A</v>
      </c>
      <c r="E1312" s="44" t="e">
        <f>VLOOKUP(A1312,CONSTATACIÓN!A1306:O6751,13,FALSE)</f>
        <v>#N/A</v>
      </c>
      <c r="F1312" s="49" t="s">
        <v>535</v>
      </c>
      <c r="G1312" s="49" t="s">
        <v>453</v>
      </c>
      <c r="I1312" s="47" t="str">
        <f>VLOOKUP(Tabla1[[#This Row],[Código]],[1]MATRIZ!$A$2:$Q$4581,16,FALSE)</f>
        <v>GERENCIA</v>
      </c>
      <c r="J1312" s="47" t="str">
        <f>VLOOKUP(Tabla1[[#This Row],[Código]],[1]MATRIZ!$A$2:$Q$4581,17,FALSE)</f>
        <v>GERENCIA</v>
      </c>
      <c r="K1312" s="47"/>
      <c r="AX1312" s="23"/>
      <c r="AZ1312" s="23"/>
      <c r="BA1312" s="23"/>
      <c r="BB1312" s="23"/>
      <c r="BV1312" s="23"/>
      <c r="BW1312" s="1"/>
      <c r="BX1312" s="1"/>
    </row>
    <row r="1313" spans="1:76" ht="29" x14ac:dyDescent="0.35">
      <c r="A1313" s="54">
        <v>1073</v>
      </c>
      <c r="B1313" s="57" t="s">
        <v>246</v>
      </c>
      <c r="C1313" s="69">
        <v>0</v>
      </c>
      <c r="D1313" s="44" t="e">
        <f>VLOOKUP($A1313,CONSTATACIÓN!A:O,3,0)</f>
        <v>#N/A</v>
      </c>
      <c r="E1313" s="44" t="e">
        <f>VLOOKUP(A1313,CONSTATACIÓN!A1307:O6752,13,FALSE)</f>
        <v>#N/A</v>
      </c>
      <c r="F1313" s="49" t="s">
        <v>535</v>
      </c>
      <c r="G1313" s="49" t="s">
        <v>453</v>
      </c>
      <c r="I1313" s="47" t="e">
        <f>VLOOKUP(Tabla1[[#This Row],[Código]],[1]MATRIZ!$A$2:$Q$4581,16,FALSE)</f>
        <v>#N/A</v>
      </c>
      <c r="J1313" s="47" t="e">
        <f>VLOOKUP(Tabla1[[#This Row],[Código]],[1]MATRIZ!$A$2:$Q$4581,17,FALSE)</f>
        <v>#N/A</v>
      </c>
      <c r="K1313" s="47"/>
      <c r="AX1313" s="23"/>
      <c r="AZ1313" s="23"/>
      <c r="BA1313" s="23"/>
      <c r="BB1313" s="23"/>
      <c r="BV1313" s="23"/>
      <c r="BW1313" s="1"/>
      <c r="BX1313" s="1"/>
    </row>
    <row r="1314" spans="1:76" ht="29" x14ac:dyDescent="0.35">
      <c r="A1314" s="54">
        <v>1074</v>
      </c>
      <c r="B1314" s="57" t="s">
        <v>296</v>
      </c>
      <c r="C1314" s="69">
        <v>0</v>
      </c>
      <c r="D1314" s="44" t="e">
        <f>VLOOKUP($A1314,CONSTATACIÓN!A:O,3,0)</f>
        <v>#N/A</v>
      </c>
      <c r="E1314" s="44" t="e">
        <f>VLOOKUP(A1314,CONSTATACIÓN!A1308:O6753,13,FALSE)</f>
        <v>#N/A</v>
      </c>
      <c r="F1314" s="49" t="s">
        <v>535</v>
      </c>
      <c r="G1314" s="49" t="s">
        <v>453</v>
      </c>
      <c r="I1314" s="47" t="e">
        <f>VLOOKUP(Tabla1[[#This Row],[Código]],[1]MATRIZ!$A$2:$Q$4581,16,FALSE)</f>
        <v>#N/A</v>
      </c>
      <c r="J1314" s="47" t="e">
        <f>VLOOKUP(Tabla1[[#This Row],[Código]],[1]MATRIZ!$A$2:$Q$4581,17,FALSE)</f>
        <v>#N/A</v>
      </c>
      <c r="K1314" s="47"/>
      <c r="AX1314" s="23"/>
      <c r="AZ1314" s="23"/>
      <c r="BA1314" s="23"/>
      <c r="BB1314" s="23"/>
      <c r="BV1314" s="23"/>
      <c r="BW1314" s="1"/>
      <c r="BX1314" s="1"/>
    </row>
    <row r="1315" spans="1:76" ht="29" x14ac:dyDescent="0.35">
      <c r="A1315" s="54">
        <v>1075</v>
      </c>
      <c r="B1315" s="57" t="s">
        <v>92</v>
      </c>
      <c r="C1315" s="69">
        <v>0</v>
      </c>
      <c r="D1315" s="44" t="e">
        <f>VLOOKUP($A1315,CONSTATACIÓN!A:O,3,0)</f>
        <v>#N/A</v>
      </c>
      <c r="E1315" s="44" t="e">
        <f>VLOOKUP(A1315,CONSTATACIÓN!A1309:O6754,13,FALSE)</f>
        <v>#N/A</v>
      </c>
      <c r="F1315" s="49" t="s">
        <v>535</v>
      </c>
      <c r="G1315" s="49" t="s">
        <v>453</v>
      </c>
      <c r="I1315" s="47" t="str">
        <f>VLOOKUP(Tabla1[[#This Row],[Código]],[1]MATRIZ!$A$2:$Q$4581,16,FALSE)</f>
        <v>GERENCIA</v>
      </c>
      <c r="J1315" s="47" t="str">
        <f>VLOOKUP(Tabla1[[#This Row],[Código]],[1]MATRIZ!$A$2:$Q$4581,17,FALSE)</f>
        <v>GERENCIA</v>
      </c>
      <c r="K1315" s="47"/>
      <c r="AX1315" s="23"/>
      <c r="AZ1315" s="23"/>
      <c r="BA1315" s="23"/>
      <c r="BB1315" s="23"/>
      <c r="BV1315" s="23"/>
      <c r="BW1315" s="1"/>
      <c r="BX1315" s="1"/>
    </row>
    <row r="1316" spans="1:76" ht="29" x14ac:dyDescent="0.35">
      <c r="A1316" s="54">
        <v>1076</v>
      </c>
      <c r="B1316" s="57" t="s">
        <v>92</v>
      </c>
      <c r="C1316" s="69">
        <v>0</v>
      </c>
      <c r="D1316" s="44" t="e">
        <f>VLOOKUP($A1316,CONSTATACIÓN!A:O,3,0)</f>
        <v>#N/A</v>
      </c>
      <c r="E1316" s="44" t="e">
        <f>VLOOKUP(A1316,CONSTATACIÓN!A1310:O6755,13,FALSE)</f>
        <v>#N/A</v>
      </c>
      <c r="F1316" s="49" t="s">
        <v>535</v>
      </c>
      <c r="G1316" s="49" t="s">
        <v>453</v>
      </c>
      <c r="I1316" s="47" t="str">
        <f>VLOOKUP(Tabla1[[#This Row],[Código]],[1]MATRIZ!$A$2:$Q$4581,16,FALSE)</f>
        <v>PLAZA DEL CACAO</v>
      </c>
      <c r="J1316" s="47" t="str">
        <f>VLOOKUP(Tabla1[[#This Row],[Código]],[1]MATRIZ!$A$2:$Q$4581,17,FALSE)</f>
        <v>COCINA</v>
      </c>
      <c r="K1316" s="47"/>
      <c r="L1316" s="22"/>
      <c r="N1316" s="22"/>
      <c r="AX1316" s="23"/>
      <c r="AZ1316" s="23"/>
      <c r="BA1316" s="23"/>
      <c r="BB1316" s="23"/>
      <c r="BV1316" s="23"/>
      <c r="BW1316" s="1"/>
      <c r="BX1316" s="1"/>
    </row>
    <row r="1317" spans="1:76" ht="29" x14ac:dyDescent="0.35">
      <c r="A1317" s="54">
        <v>1077</v>
      </c>
      <c r="B1317" s="57" t="s">
        <v>246</v>
      </c>
      <c r="C1317" s="69">
        <v>0</v>
      </c>
      <c r="D1317" s="44" t="e">
        <f>VLOOKUP($A1317,CONSTATACIÓN!A:O,3,0)</f>
        <v>#N/A</v>
      </c>
      <c r="E1317" s="44" t="e">
        <f>VLOOKUP(A1317,CONSTATACIÓN!A1311:O6756,13,FALSE)</f>
        <v>#N/A</v>
      </c>
      <c r="F1317" s="49" t="s">
        <v>535</v>
      </c>
      <c r="G1317" s="49" t="s">
        <v>453</v>
      </c>
      <c r="I1317" s="47" t="e">
        <f>VLOOKUP(Tabla1[[#This Row],[Código]],[1]MATRIZ!$A$2:$Q$4581,16,FALSE)</f>
        <v>#N/A</v>
      </c>
      <c r="J1317" s="47" t="e">
        <f>VLOOKUP(Tabla1[[#This Row],[Código]],[1]MATRIZ!$A$2:$Q$4581,17,FALSE)</f>
        <v>#N/A</v>
      </c>
      <c r="K1317" s="47"/>
      <c r="AX1317" s="23"/>
      <c r="AZ1317" s="23"/>
      <c r="BA1317" s="23"/>
      <c r="BB1317" s="23"/>
      <c r="BV1317" s="23"/>
      <c r="BW1317" s="1"/>
      <c r="BX1317" s="1"/>
    </row>
    <row r="1318" spans="1:76" ht="29" x14ac:dyDescent="0.35">
      <c r="A1318" s="60">
        <v>1078</v>
      </c>
      <c r="B1318" s="57" t="s">
        <v>230</v>
      </c>
      <c r="C1318" s="69">
        <v>0</v>
      </c>
      <c r="D1318" s="44" t="e">
        <f>VLOOKUP($A1318,CONSTATACIÓN!A:O,3,0)</f>
        <v>#N/A</v>
      </c>
      <c r="E1318" s="44" t="e">
        <f>VLOOKUP(A1318,CONSTATACIÓN!A1312:O6757,13,FALSE)</f>
        <v>#N/A</v>
      </c>
      <c r="F1318" s="49" t="s">
        <v>568</v>
      </c>
      <c r="G1318" s="49">
        <v>0</v>
      </c>
      <c r="I1318" s="47" t="e">
        <f>VLOOKUP(Tabla1[[#This Row],[Código]],[1]MATRIZ!$A$2:$Q$4581,16,FALSE)</f>
        <v>#N/A</v>
      </c>
      <c r="J1318" s="47" t="e">
        <f>VLOOKUP(Tabla1[[#This Row],[Código]],[1]MATRIZ!$A$2:$Q$4581,17,FALSE)</f>
        <v>#N/A</v>
      </c>
      <c r="K1318" s="47"/>
      <c r="AX1318" s="23"/>
      <c r="AZ1318" s="23"/>
      <c r="BA1318" s="23"/>
      <c r="BB1318" s="23"/>
      <c r="BV1318" s="23"/>
      <c r="BW1318" s="1"/>
      <c r="BX1318" s="1"/>
    </row>
    <row r="1319" spans="1:76" ht="29" x14ac:dyDescent="0.35">
      <c r="A1319" s="54">
        <v>1079</v>
      </c>
      <c r="B1319" s="57" t="s">
        <v>230</v>
      </c>
      <c r="C1319" s="69">
        <v>0</v>
      </c>
      <c r="D1319" s="44" t="e">
        <f>VLOOKUP($A1319,CONSTATACIÓN!A:O,3,0)</f>
        <v>#N/A</v>
      </c>
      <c r="E1319" s="44" t="e">
        <f>VLOOKUP(A1319,CONSTATACIÓN!A1313:O6758,13,FALSE)</f>
        <v>#N/A</v>
      </c>
      <c r="F1319" s="49" t="s">
        <v>563</v>
      </c>
      <c r="G1319" s="49" t="s">
        <v>445</v>
      </c>
      <c r="I1319" s="47" t="e">
        <f>VLOOKUP(Tabla1[[#This Row],[Código]],[1]MATRIZ!$A$2:$Q$4581,16,FALSE)</f>
        <v>#N/A</v>
      </c>
      <c r="J1319" s="47" t="e">
        <f>VLOOKUP(Tabla1[[#This Row],[Código]],[1]MATRIZ!$A$2:$Q$4581,17,FALSE)</f>
        <v>#N/A</v>
      </c>
      <c r="K1319" s="47"/>
      <c r="AX1319" s="23"/>
      <c r="AZ1319" s="23"/>
      <c r="BA1319" s="23"/>
      <c r="BB1319" s="23"/>
      <c r="BV1319" s="23"/>
      <c r="BW1319" s="1"/>
      <c r="BX1319" s="1"/>
    </row>
    <row r="1320" spans="1:76" ht="29" x14ac:dyDescent="0.35">
      <c r="A1320" s="54">
        <v>1080</v>
      </c>
      <c r="B1320" s="57" t="s">
        <v>159</v>
      </c>
      <c r="C1320" s="69">
        <v>0</v>
      </c>
      <c r="D1320" s="44" t="e">
        <f>VLOOKUP($A1320,CONSTATACIÓN!A:O,3,0)</f>
        <v>#N/A</v>
      </c>
      <c r="E1320" s="44" t="e">
        <f>VLOOKUP(A1320,CONSTATACIÓN!A1314:O6759,13,FALSE)</f>
        <v>#N/A</v>
      </c>
      <c r="F1320" s="49" t="s">
        <v>535</v>
      </c>
      <c r="G1320" s="49" t="s">
        <v>450</v>
      </c>
      <c r="I1320" s="47" t="e">
        <f>VLOOKUP(Tabla1[[#This Row],[Código]],[1]MATRIZ!$A$2:$Q$4581,16,FALSE)</f>
        <v>#N/A</v>
      </c>
      <c r="J1320" s="47" t="e">
        <f>VLOOKUP(Tabla1[[#This Row],[Código]],[1]MATRIZ!$A$2:$Q$4581,17,FALSE)</f>
        <v>#N/A</v>
      </c>
      <c r="K1320" s="47"/>
      <c r="AX1320" s="23"/>
      <c r="AZ1320" s="23"/>
      <c r="BA1320" s="23"/>
      <c r="BB1320" s="23"/>
      <c r="BV1320" s="23"/>
      <c r="BW1320" s="1"/>
      <c r="BX1320" s="1"/>
    </row>
    <row r="1321" spans="1:76" ht="29" x14ac:dyDescent="0.35">
      <c r="A1321" s="54">
        <v>1081</v>
      </c>
      <c r="B1321" s="57" t="s">
        <v>159</v>
      </c>
      <c r="C1321" s="69">
        <v>0</v>
      </c>
      <c r="D1321" s="44" t="e">
        <f>VLOOKUP($A1321,CONSTATACIÓN!A:O,3,0)</f>
        <v>#N/A</v>
      </c>
      <c r="E1321" s="44" t="e">
        <f>VLOOKUP(A1321,CONSTATACIÓN!A1315:O6760,13,FALSE)</f>
        <v>#N/A</v>
      </c>
      <c r="F1321" s="49" t="s">
        <v>535</v>
      </c>
      <c r="G1321" s="49" t="s">
        <v>450</v>
      </c>
      <c r="I1321" s="47" t="str">
        <f>VLOOKUP(Tabla1[[#This Row],[Código]],[1]MATRIZ!$A$2:$Q$4581,16,FALSE)</f>
        <v>ARCHIVO-PLAZA CULTURAL</v>
      </c>
      <c r="J1321" s="47">
        <f>VLOOKUP(Tabla1[[#This Row],[Código]],[1]MATRIZ!$A$2:$Q$4581,17,FALSE)</f>
        <v>0</v>
      </c>
      <c r="K1321" s="47"/>
      <c r="AX1321" s="23"/>
      <c r="AZ1321" s="23"/>
      <c r="BA1321" s="23"/>
      <c r="BB1321" s="23"/>
      <c r="BV1321" s="23"/>
      <c r="BW1321" s="1"/>
      <c r="BX1321" s="1"/>
    </row>
    <row r="1322" spans="1:76" ht="29" x14ac:dyDescent="0.35">
      <c r="A1322" s="54">
        <v>1082</v>
      </c>
      <c r="B1322" s="57" t="s">
        <v>159</v>
      </c>
      <c r="C1322" s="69">
        <v>0</v>
      </c>
      <c r="D1322" s="44" t="e">
        <f>VLOOKUP($A1322,CONSTATACIÓN!A:O,3,0)</f>
        <v>#N/A</v>
      </c>
      <c r="E1322" s="44" t="e">
        <f>VLOOKUP(A1322,CONSTATACIÓN!A1316:O6761,13,FALSE)</f>
        <v>#N/A</v>
      </c>
      <c r="F1322" s="49" t="s">
        <v>535</v>
      </c>
      <c r="G1322" s="49" t="s">
        <v>450</v>
      </c>
      <c r="I1322" s="47" t="str">
        <f>VLOOKUP(Tabla1[[#This Row],[Código]],[1]MATRIZ!$A$2:$Q$4581,16,FALSE)</f>
        <v>SONIDO</v>
      </c>
      <c r="J1322" s="47" t="str">
        <f>VLOOKUP(Tabla1[[#This Row],[Código]],[1]MATRIZ!$A$2:$Q$4581,17,FALSE)</f>
        <v xml:space="preserve">BODEGA </v>
      </c>
      <c r="K1322" s="47"/>
      <c r="N1322" s="22"/>
      <c r="AX1322" s="23"/>
      <c r="AZ1322" s="23"/>
      <c r="BA1322" s="23"/>
      <c r="BB1322" s="23"/>
      <c r="BV1322" s="23"/>
      <c r="BW1322" s="1"/>
      <c r="BX1322" s="1"/>
    </row>
    <row r="1323" spans="1:76" ht="29" x14ac:dyDescent="0.35">
      <c r="A1323" s="54">
        <v>1083</v>
      </c>
      <c r="B1323" s="57" t="s">
        <v>159</v>
      </c>
      <c r="C1323" s="69">
        <v>0</v>
      </c>
      <c r="D1323" s="44" t="e">
        <f>VLOOKUP($A1323,CONSTATACIÓN!A:O,3,0)</f>
        <v>#N/A</v>
      </c>
      <c r="E1323" s="44" t="e">
        <f>VLOOKUP(A1323,CONSTATACIÓN!A1317:O6762,13,FALSE)</f>
        <v>#N/A</v>
      </c>
      <c r="F1323" s="49" t="s">
        <v>535</v>
      </c>
      <c r="G1323" s="49" t="s">
        <v>450</v>
      </c>
      <c r="I1323" s="47" t="str">
        <f>VLOOKUP(Tabla1[[#This Row],[Código]],[1]MATRIZ!$A$2:$Q$4581,16,FALSE)</f>
        <v>SONIDO</v>
      </c>
      <c r="J1323" s="47" t="str">
        <f>VLOOKUP(Tabla1[[#This Row],[Código]],[1]MATRIZ!$A$2:$Q$4581,17,FALSE)</f>
        <v>BODEGA BAJO PLAZA CULTURAL</v>
      </c>
      <c r="K1323" s="47"/>
      <c r="AX1323" s="23"/>
      <c r="AZ1323" s="23"/>
      <c r="BA1323" s="23"/>
      <c r="BB1323" s="23"/>
      <c r="BV1323" s="23"/>
      <c r="BW1323" s="1"/>
      <c r="BX1323" s="1"/>
    </row>
    <row r="1324" spans="1:76" ht="29" x14ac:dyDescent="0.35">
      <c r="A1324" s="54">
        <v>1084</v>
      </c>
      <c r="B1324" s="57" t="s">
        <v>159</v>
      </c>
      <c r="C1324" s="69">
        <v>0</v>
      </c>
      <c r="D1324" s="44" t="e">
        <f>VLOOKUP($A1324,CONSTATACIÓN!A:O,3,0)</f>
        <v>#N/A</v>
      </c>
      <c r="E1324" s="44" t="e">
        <f>VLOOKUP(A1324,CONSTATACIÓN!A1318:O6763,13,FALSE)</f>
        <v>#N/A</v>
      </c>
      <c r="F1324" s="49" t="s">
        <v>535</v>
      </c>
      <c r="G1324" s="49" t="s">
        <v>450</v>
      </c>
      <c r="I1324" s="47" t="str">
        <f>VLOOKUP(Tabla1[[#This Row],[Código]],[1]MATRIZ!$A$2:$Q$4581,16,FALSE)</f>
        <v>SONIDO</v>
      </c>
      <c r="J1324" s="47" t="str">
        <f>VLOOKUP(Tabla1[[#This Row],[Código]],[1]MATRIZ!$A$2:$Q$4581,17,FALSE)</f>
        <v xml:space="preserve">BODEGA </v>
      </c>
      <c r="K1324" s="47"/>
      <c r="AX1324" s="23"/>
      <c r="AZ1324" s="23"/>
      <c r="BA1324" s="23"/>
      <c r="BB1324" s="23"/>
      <c r="BV1324" s="23"/>
      <c r="BW1324" s="1"/>
      <c r="BX1324" s="1"/>
    </row>
    <row r="1325" spans="1:76" ht="29" x14ac:dyDescent="0.35">
      <c r="A1325" s="54">
        <v>1085</v>
      </c>
      <c r="B1325" s="57" t="s">
        <v>159</v>
      </c>
      <c r="C1325" s="69">
        <v>0</v>
      </c>
      <c r="D1325" s="44" t="e">
        <f>VLOOKUP($A1325,CONSTATACIÓN!A:O,3,0)</f>
        <v>#N/A</v>
      </c>
      <c r="E1325" s="44" t="e">
        <f>VLOOKUP(A1325,CONSTATACIÓN!A1319:O6764,13,FALSE)</f>
        <v>#N/A</v>
      </c>
      <c r="F1325" s="49" t="s">
        <v>535</v>
      </c>
      <c r="G1325" s="49" t="s">
        <v>450</v>
      </c>
      <c r="I1325" s="47" t="str">
        <f>VLOOKUP(Tabla1[[#This Row],[Código]],[1]MATRIZ!$A$2:$Q$4581,16,FALSE)</f>
        <v>SONIDO</v>
      </c>
      <c r="J1325" s="47" t="str">
        <f>VLOOKUP(Tabla1[[#This Row],[Código]],[1]MATRIZ!$A$2:$Q$4581,17,FALSE)</f>
        <v xml:space="preserve">BODEGA </v>
      </c>
      <c r="K1325" s="47"/>
      <c r="AX1325" s="23"/>
      <c r="AZ1325" s="23"/>
      <c r="BA1325" s="23"/>
      <c r="BB1325" s="23"/>
      <c r="BV1325" s="23"/>
      <c r="BW1325" s="1"/>
      <c r="BX1325" s="1"/>
    </row>
    <row r="1326" spans="1:76" ht="29" x14ac:dyDescent="0.35">
      <c r="A1326" s="54">
        <v>1086</v>
      </c>
      <c r="B1326" s="57" t="s">
        <v>220</v>
      </c>
      <c r="C1326" s="69">
        <v>0</v>
      </c>
      <c r="D1326" s="44" t="e">
        <f>VLOOKUP($A1326,CONSTATACIÓN!A:O,3,0)</f>
        <v>#N/A</v>
      </c>
      <c r="E1326" s="44" t="e">
        <f>VLOOKUP(A1326,CONSTATACIÓN!A1320:O6765,13,FALSE)</f>
        <v>#N/A</v>
      </c>
      <c r="F1326" s="49" t="s">
        <v>535</v>
      </c>
      <c r="G1326" s="49" t="s">
        <v>450</v>
      </c>
      <c r="I1326" s="47" t="str">
        <f>VLOOKUP(Tabla1[[#This Row],[Código]],[1]MATRIZ!$A$2:$Q$4581,16,FALSE)</f>
        <v>SONIDO</v>
      </c>
      <c r="J1326" s="47" t="str">
        <f>VLOOKUP(Tabla1[[#This Row],[Código]],[1]MATRIZ!$A$2:$Q$4581,17,FALSE)</f>
        <v xml:space="preserve">BODEGA </v>
      </c>
      <c r="K1326" s="47"/>
      <c r="AX1326" s="23"/>
      <c r="AZ1326" s="23"/>
      <c r="BA1326" s="23"/>
      <c r="BB1326" s="23"/>
      <c r="BV1326" s="23"/>
      <c r="BW1326" s="1"/>
      <c r="BX1326" s="1"/>
    </row>
    <row r="1327" spans="1:76" ht="29" x14ac:dyDescent="0.35">
      <c r="A1327" s="54">
        <v>1087</v>
      </c>
      <c r="B1327" s="57" t="s">
        <v>220</v>
      </c>
      <c r="C1327" s="69">
        <v>0</v>
      </c>
      <c r="D1327" s="44" t="e">
        <f>VLOOKUP($A1327,CONSTATACIÓN!A:O,3,0)</f>
        <v>#N/A</v>
      </c>
      <c r="E1327" s="44" t="e">
        <f>VLOOKUP(A1327,CONSTATACIÓN!A1321:O6766,13,FALSE)</f>
        <v>#N/A</v>
      </c>
      <c r="F1327" s="49" t="s">
        <v>535</v>
      </c>
      <c r="G1327" s="49" t="s">
        <v>450</v>
      </c>
      <c r="I1327" s="47" t="str">
        <f>VLOOKUP(Tabla1[[#This Row],[Código]],[1]MATRIZ!$A$2:$Q$4581,16,FALSE)</f>
        <v>SONIDO</v>
      </c>
      <c r="J1327" s="47" t="str">
        <f>VLOOKUP(Tabla1[[#This Row],[Código]],[1]MATRIZ!$A$2:$Q$4581,17,FALSE)</f>
        <v xml:space="preserve">BODEGA </v>
      </c>
      <c r="K1327" s="47"/>
      <c r="AX1327" s="23"/>
      <c r="AZ1327" s="23"/>
      <c r="BA1327" s="23"/>
      <c r="BB1327" s="23"/>
      <c r="BV1327" s="23"/>
      <c r="BW1327" s="1"/>
      <c r="BX1327" s="1"/>
    </row>
    <row r="1328" spans="1:76" ht="29" x14ac:dyDescent="0.35">
      <c r="A1328" s="54">
        <v>1088</v>
      </c>
      <c r="B1328" s="57" t="s">
        <v>220</v>
      </c>
      <c r="C1328" s="69">
        <v>0</v>
      </c>
      <c r="D1328" s="44" t="e">
        <f>VLOOKUP($A1328,CONSTATACIÓN!A:O,3,0)</f>
        <v>#N/A</v>
      </c>
      <c r="E1328" s="44" t="e">
        <f>VLOOKUP(A1328,CONSTATACIÓN!A1322:O6767,13,FALSE)</f>
        <v>#N/A</v>
      </c>
      <c r="F1328" s="49" t="s">
        <v>535</v>
      </c>
      <c r="G1328" s="49" t="s">
        <v>450</v>
      </c>
      <c r="I1328" s="47" t="e">
        <f>VLOOKUP(Tabla1[[#This Row],[Código]],[1]MATRIZ!$A$2:$Q$4581,16,FALSE)</f>
        <v>#N/A</v>
      </c>
      <c r="J1328" s="47" t="e">
        <f>VLOOKUP(Tabla1[[#This Row],[Código]],[1]MATRIZ!$A$2:$Q$4581,17,FALSE)</f>
        <v>#N/A</v>
      </c>
      <c r="K1328" s="47"/>
      <c r="AX1328" s="23"/>
      <c r="AZ1328" s="23"/>
      <c r="BA1328" s="23"/>
      <c r="BB1328" s="23"/>
      <c r="BV1328" s="23"/>
      <c r="BW1328" s="1"/>
      <c r="BX1328" s="1"/>
    </row>
    <row r="1329" spans="1:76" ht="29" x14ac:dyDescent="0.35">
      <c r="A1329" s="54">
        <v>1089</v>
      </c>
      <c r="B1329" s="57" t="s">
        <v>220</v>
      </c>
      <c r="C1329" s="69">
        <v>0</v>
      </c>
      <c r="D1329" s="44" t="e">
        <f>VLOOKUP($A1329,CONSTATACIÓN!A:O,3,0)</f>
        <v>#N/A</v>
      </c>
      <c r="E1329" s="44" t="e">
        <f>VLOOKUP(A1329,CONSTATACIÓN!A1323:O6768,13,FALSE)</f>
        <v>#N/A</v>
      </c>
      <c r="F1329" s="49" t="s">
        <v>535</v>
      </c>
      <c r="G1329" s="49" t="s">
        <v>450</v>
      </c>
      <c r="I1329" s="47" t="e">
        <f>VLOOKUP(Tabla1[[#This Row],[Código]],[1]MATRIZ!$A$2:$Q$4581,16,FALSE)</f>
        <v>#N/A</v>
      </c>
      <c r="J1329" s="47" t="e">
        <f>VLOOKUP(Tabla1[[#This Row],[Código]],[1]MATRIZ!$A$2:$Q$4581,17,FALSE)</f>
        <v>#N/A</v>
      </c>
      <c r="K1329" s="47"/>
      <c r="AX1329" s="23"/>
      <c r="AZ1329" s="23"/>
      <c r="BA1329" s="23"/>
      <c r="BB1329" s="23"/>
      <c r="BV1329" s="23"/>
      <c r="BW1329" s="1"/>
      <c r="BX1329" s="1"/>
    </row>
    <row r="1330" spans="1:76" ht="29" x14ac:dyDescent="0.35">
      <c r="A1330" s="54">
        <v>1090</v>
      </c>
      <c r="B1330" s="57" t="s">
        <v>220</v>
      </c>
      <c r="C1330" s="69">
        <v>0</v>
      </c>
      <c r="D1330" s="44" t="e">
        <f>VLOOKUP($A1330,CONSTATACIÓN!A:O,3,0)</f>
        <v>#N/A</v>
      </c>
      <c r="E1330" s="44" t="e">
        <f>VLOOKUP(A1330,CONSTATACIÓN!A1324:O6769,13,FALSE)</f>
        <v>#N/A</v>
      </c>
      <c r="F1330" s="49" t="s">
        <v>535</v>
      </c>
      <c r="G1330" s="49" t="s">
        <v>450</v>
      </c>
      <c r="I1330" s="47" t="e">
        <f>VLOOKUP(Tabla1[[#This Row],[Código]],[1]MATRIZ!$A$2:$Q$4581,16,FALSE)</f>
        <v>#N/A</v>
      </c>
      <c r="J1330" s="47" t="e">
        <f>VLOOKUP(Tabla1[[#This Row],[Código]],[1]MATRIZ!$A$2:$Q$4581,17,FALSE)</f>
        <v>#N/A</v>
      </c>
      <c r="K1330" s="47"/>
      <c r="AX1330" s="23"/>
      <c r="AZ1330" s="23"/>
      <c r="BA1330" s="23"/>
      <c r="BB1330" s="23"/>
      <c r="BV1330" s="23"/>
      <c r="BW1330" s="1"/>
      <c r="BX1330" s="1"/>
    </row>
    <row r="1331" spans="1:76" ht="29" x14ac:dyDescent="0.35">
      <c r="A1331" s="54">
        <v>1091</v>
      </c>
      <c r="B1331" s="57" t="s">
        <v>220</v>
      </c>
      <c r="C1331" s="69">
        <v>0</v>
      </c>
      <c r="D1331" s="44" t="e">
        <f>VLOOKUP($A1331,CONSTATACIÓN!A:O,3,0)</f>
        <v>#N/A</v>
      </c>
      <c r="E1331" s="44" t="e">
        <f>VLOOKUP(A1331,CONSTATACIÓN!A1325:O6770,13,FALSE)</f>
        <v>#N/A</v>
      </c>
      <c r="F1331" s="49" t="s">
        <v>535</v>
      </c>
      <c r="G1331" s="49" t="s">
        <v>450</v>
      </c>
      <c r="I1331" s="47" t="e">
        <f>VLOOKUP(Tabla1[[#This Row],[Código]],[1]MATRIZ!$A$2:$Q$4581,16,FALSE)</f>
        <v>#N/A</v>
      </c>
      <c r="J1331" s="47" t="e">
        <f>VLOOKUP(Tabla1[[#This Row],[Código]],[1]MATRIZ!$A$2:$Q$4581,17,FALSE)</f>
        <v>#N/A</v>
      </c>
      <c r="K1331" s="47"/>
      <c r="AX1331" s="23"/>
      <c r="AZ1331" s="23"/>
      <c r="BA1331" s="23"/>
      <c r="BB1331" s="23"/>
      <c r="BV1331" s="23"/>
      <c r="BW1331" s="1"/>
      <c r="BX1331" s="1"/>
    </row>
    <row r="1332" spans="1:76" ht="29" x14ac:dyDescent="0.35">
      <c r="A1332" s="54">
        <v>1092</v>
      </c>
      <c r="B1332" s="57" t="s">
        <v>220</v>
      </c>
      <c r="C1332" s="69">
        <v>0</v>
      </c>
      <c r="D1332" s="44" t="e">
        <f>VLOOKUP($A1332,CONSTATACIÓN!A:O,3,0)</f>
        <v>#N/A</v>
      </c>
      <c r="E1332" s="44" t="e">
        <f>VLOOKUP(A1332,CONSTATACIÓN!A1326:O6771,13,FALSE)</f>
        <v>#N/A</v>
      </c>
      <c r="F1332" s="49" t="s">
        <v>535</v>
      </c>
      <c r="G1332" s="49" t="s">
        <v>450</v>
      </c>
      <c r="I1332" s="47" t="e">
        <f>VLOOKUP(Tabla1[[#This Row],[Código]],[1]MATRIZ!$A$2:$Q$4581,16,FALSE)</f>
        <v>#N/A</v>
      </c>
      <c r="J1332" s="47" t="e">
        <f>VLOOKUP(Tabla1[[#This Row],[Código]],[1]MATRIZ!$A$2:$Q$4581,17,FALSE)</f>
        <v>#N/A</v>
      </c>
      <c r="K1332" s="47"/>
      <c r="AX1332" s="23"/>
      <c r="AZ1332" s="23"/>
      <c r="BA1332" s="23"/>
      <c r="BB1332" s="23"/>
      <c r="BV1332" s="23"/>
      <c r="BW1332" s="1"/>
      <c r="BX1332" s="1"/>
    </row>
    <row r="1333" spans="1:76" ht="29" x14ac:dyDescent="0.35">
      <c r="A1333" s="54">
        <v>1093</v>
      </c>
      <c r="B1333" s="57" t="s">
        <v>220</v>
      </c>
      <c r="C1333" s="69">
        <v>0</v>
      </c>
      <c r="D1333" s="44" t="e">
        <f>VLOOKUP($A1333,CONSTATACIÓN!A:O,3,0)</f>
        <v>#N/A</v>
      </c>
      <c r="E1333" s="44" t="e">
        <f>VLOOKUP(A1333,CONSTATACIÓN!A1327:O6772,13,FALSE)</f>
        <v>#N/A</v>
      </c>
      <c r="F1333" s="49" t="s">
        <v>535</v>
      </c>
      <c r="G1333" s="49" t="s">
        <v>450</v>
      </c>
      <c r="I1333" s="47" t="e">
        <f>VLOOKUP(Tabla1[[#This Row],[Código]],[1]MATRIZ!$A$2:$Q$4581,16,FALSE)</f>
        <v>#N/A</v>
      </c>
      <c r="J1333" s="47" t="e">
        <f>VLOOKUP(Tabla1[[#This Row],[Código]],[1]MATRIZ!$A$2:$Q$4581,17,FALSE)</f>
        <v>#N/A</v>
      </c>
      <c r="K1333" s="47"/>
      <c r="N1333" s="22"/>
      <c r="U1333" s="22"/>
      <c r="AX1333" s="23"/>
      <c r="AZ1333" s="23"/>
      <c r="BA1333" s="23"/>
      <c r="BB1333" s="23"/>
      <c r="BV1333" s="23"/>
      <c r="BW1333" s="1"/>
      <c r="BX1333" s="1"/>
    </row>
    <row r="1334" spans="1:76" ht="29" x14ac:dyDescent="0.35">
      <c r="A1334" s="61">
        <v>1094</v>
      </c>
      <c r="B1334" s="57" t="s">
        <v>99</v>
      </c>
      <c r="C1334" s="69">
        <v>0</v>
      </c>
      <c r="D1334" s="44" t="e">
        <f>VLOOKUP($A1334,CONSTATACIÓN!A:O,3,0)</f>
        <v>#N/A</v>
      </c>
      <c r="E1334" s="44" t="e">
        <f>VLOOKUP(A1334,CONSTATACIÓN!A1328:O6773,13,FALSE)</f>
        <v>#N/A</v>
      </c>
      <c r="F1334" s="49" t="s">
        <v>570</v>
      </c>
      <c r="G1334" s="49">
        <v>0</v>
      </c>
      <c r="I1334" s="47" t="e">
        <f>VLOOKUP(Tabla1[[#This Row],[Código]],[1]MATRIZ!$A$2:$Q$4581,16,FALSE)</f>
        <v>#N/A</v>
      </c>
      <c r="J1334" s="47" t="e">
        <f>VLOOKUP(Tabla1[[#This Row],[Código]],[1]MATRIZ!$A$2:$Q$4581,17,FALSE)</f>
        <v>#N/A</v>
      </c>
      <c r="K1334" s="47"/>
      <c r="AX1334" s="23"/>
      <c r="AZ1334" s="23"/>
      <c r="BA1334" s="23"/>
      <c r="BB1334" s="23"/>
      <c r="BV1334" s="23"/>
      <c r="BW1334" s="1"/>
      <c r="BX1334" s="1"/>
    </row>
    <row r="1335" spans="1:76" ht="29" x14ac:dyDescent="0.35">
      <c r="A1335" s="54">
        <v>1095</v>
      </c>
      <c r="B1335" s="57" t="s">
        <v>99</v>
      </c>
      <c r="C1335" s="69">
        <v>0</v>
      </c>
      <c r="D1335" s="44" t="e">
        <f>VLOOKUP($A1335,CONSTATACIÓN!A:O,3,0)</f>
        <v>#N/A</v>
      </c>
      <c r="E1335" s="44" t="e">
        <f>VLOOKUP(A1335,CONSTATACIÓN!A1329:O6774,13,FALSE)</f>
        <v>#N/A</v>
      </c>
      <c r="F1335" s="49" t="s">
        <v>535</v>
      </c>
      <c r="G1335" s="49" t="s">
        <v>450</v>
      </c>
      <c r="I1335" s="47" t="str">
        <f>VLOOKUP(Tabla1[[#This Row],[Código]],[1]MATRIZ!$A$2:$Q$4581,16,FALSE)</f>
        <v>SONIDO</v>
      </c>
      <c r="J1335" s="47" t="str">
        <f>VLOOKUP(Tabla1[[#This Row],[Código]],[1]MATRIZ!$A$2:$Q$4581,17,FALSE)</f>
        <v xml:space="preserve">BODEGA </v>
      </c>
      <c r="K1335" s="47"/>
      <c r="L1335" s="22"/>
      <c r="N1335" s="22"/>
      <c r="U1335" s="22"/>
      <c r="AX1335" s="23"/>
      <c r="AZ1335" s="23"/>
      <c r="BA1335" s="23"/>
      <c r="BB1335" s="23"/>
      <c r="BV1335" s="23"/>
      <c r="BW1335" s="1"/>
      <c r="BX1335" s="1"/>
    </row>
    <row r="1336" spans="1:76" ht="29" x14ac:dyDescent="0.35">
      <c r="A1336" s="54">
        <v>1096</v>
      </c>
      <c r="B1336" s="57" t="s">
        <v>99</v>
      </c>
      <c r="C1336" s="69">
        <v>0</v>
      </c>
      <c r="D1336" s="44" t="e">
        <f>VLOOKUP($A1336,CONSTATACIÓN!A:O,3,0)</f>
        <v>#N/A</v>
      </c>
      <c r="E1336" s="44" t="e">
        <f>VLOOKUP(A1336,CONSTATACIÓN!A1330:O6775,13,FALSE)</f>
        <v>#N/A</v>
      </c>
      <c r="F1336" s="49" t="s">
        <v>535</v>
      </c>
      <c r="G1336" s="49" t="s">
        <v>450</v>
      </c>
      <c r="I1336" s="47" t="str">
        <f>VLOOKUP(Tabla1[[#This Row],[Código]],[1]MATRIZ!$A$2:$Q$4581,16,FALSE)</f>
        <v>SONIDO</v>
      </c>
      <c r="J1336" s="47" t="str">
        <f>VLOOKUP(Tabla1[[#This Row],[Código]],[1]MATRIZ!$A$2:$Q$4581,17,FALSE)</f>
        <v xml:space="preserve">BODEGA </v>
      </c>
      <c r="K1336" s="47"/>
      <c r="N1336" s="22"/>
      <c r="U1336" s="22"/>
      <c r="AX1336" s="23"/>
      <c r="AZ1336" s="23"/>
      <c r="BA1336" s="23"/>
      <c r="BB1336" s="23"/>
      <c r="BV1336" s="23"/>
      <c r="BW1336" s="1"/>
      <c r="BX1336" s="1"/>
    </row>
    <row r="1337" spans="1:76" ht="29" x14ac:dyDescent="0.35">
      <c r="A1337" s="54">
        <v>1097</v>
      </c>
      <c r="B1337" s="57" t="s">
        <v>99</v>
      </c>
      <c r="C1337" s="69">
        <v>0</v>
      </c>
      <c r="D1337" s="44" t="e">
        <f>VLOOKUP($A1337,CONSTATACIÓN!A:O,3,0)</f>
        <v>#N/A</v>
      </c>
      <c r="E1337" s="44" t="e">
        <f>VLOOKUP(A1337,CONSTATACIÓN!A1331:O6776,13,FALSE)</f>
        <v>#N/A</v>
      </c>
      <c r="F1337" s="49" t="s">
        <v>535</v>
      </c>
      <c r="G1337" s="49" t="s">
        <v>450</v>
      </c>
      <c r="I1337" s="47" t="str">
        <f>VLOOKUP(Tabla1[[#This Row],[Código]],[1]MATRIZ!$A$2:$Q$4581,16,FALSE)</f>
        <v>SONIDO</v>
      </c>
      <c r="J1337" s="47" t="str">
        <f>VLOOKUP(Tabla1[[#This Row],[Código]],[1]MATRIZ!$A$2:$Q$4581,17,FALSE)</f>
        <v xml:space="preserve">BODEGA </v>
      </c>
      <c r="K1337" s="47"/>
      <c r="AX1337" s="23"/>
      <c r="AZ1337" s="23"/>
      <c r="BA1337" s="23"/>
      <c r="BB1337" s="23"/>
      <c r="BV1337" s="23"/>
      <c r="BW1337" s="1"/>
      <c r="BX1337" s="1"/>
    </row>
    <row r="1338" spans="1:76" ht="29" x14ac:dyDescent="0.35">
      <c r="A1338" s="54">
        <v>1098</v>
      </c>
      <c r="B1338" s="57" t="s">
        <v>99</v>
      </c>
      <c r="C1338" s="69">
        <v>0</v>
      </c>
      <c r="D1338" s="44" t="e">
        <f>VLOOKUP($A1338,CONSTATACIÓN!A:O,3,0)</f>
        <v>#N/A</v>
      </c>
      <c r="E1338" s="44" t="e">
        <f>VLOOKUP(A1338,CONSTATACIÓN!A1332:O6777,13,FALSE)</f>
        <v>#N/A</v>
      </c>
      <c r="F1338" s="49" t="s">
        <v>535</v>
      </c>
      <c r="G1338" s="49" t="s">
        <v>450</v>
      </c>
      <c r="I1338" s="47" t="str">
        <f>VLOOKUP(Tabla1[[#This Row],[Código]],[1]MATRIZ!$A$2:$Q$4581,16,FALSE)</f>
        <v>SONIDO</v>
      </c>
      <c r="J1338" s="47" t="str">
        <f>VLOOKUP(Tabla1[[#This Row],[Código]],[1]MATRIZ!$A$2:$Q$4581,17,FALSE)</f>
        <v xml:space="preserve">BODEGA </v>
      </c>
      <c r="K1338" s="47"/>
      <c r="N1338" s="22"/>
      <c r="U1338" s="22"/>
      <c r="AX1338" s="23"/>
      <c r="AZ1338" s="23"/>
      <c r="BA1338" s="23"/>
      <c r="BB1338" s="23"/>
      <c r="BV1338" s="23"/>
      <c r="BW1338" s="1"/>
      <c r="BX1338" s="1"/>
    </row>
    <row r="1339" spans="1:76" ht="29" x14ac:dyDescent="0.35">
      <c r="A1339" s="54">
        <v>1099</v>
      </c>
      <c r="B1339" s="57" t="s">
        <v>99</v>
      </c>
      <c r="C1339" s="69">
        <v>0</v>
      </c>
      <c r="D1339" s="44" t="e">
        <f>VLOOKUP($A1339,CONSTATACIÓN!A:O,3,0)</f>
        <v>#N/A</v>
      </c>
      <c r="E1339" s="44" t="e">
        <f>VLOOKUP(A1339,CONSTATACIÓN!A1333:O6778,13,FALSE)</f>
        <v>#N/A</v>
      </c>
      <c r="F1339" s="49" t="s">
        <v>535</v>
      </c>
      <c r="G1339" s="49" t="s">
        <v>450</v>
      </c>
      <c r="I1339" s="47" t="str">
        <f>VLOOKUP(Tabla1[[#This Row],[Código]],[1]MATRIZ!$A$2:$Q$4581,16,FALSE)</f>
        <v>SONIDO</v>
      </c>
      <c r="J1339" s="47" t="str">
        <f>VLOOKUP(Tabla1[[#This Row],[Código]],[1]MATRIZ!$A$2:$Q$4581,17,FALSE)</f>
        <v xml:space="preserve">BODEGA </v>
      </c>
      <c r="K1339" s="47"/>
      <c r="L1339" s="22"/>
      <c r="N1339" s="22"/>
      <c r="U1339" s="22"/>
      <c r="AX1339" s="23"/>
      <c r="AZ1339" s="23"/>
      <c r="BA1339" s="23"/>
      <c r="BB1339" s="23"/>
      <c r="BV1339" s="23"/>
      <c r="BW1339" s="1"/>
      <c r="BX1339" s="1"/>
    </row>
    <row r="1340" spans="1:76" ht="29" x14ac:dyDescent="0.35">
      <c r="A1340" s="54">
        <v>1100</v>
      </c>
      <c r="B1340" s="57" t="s">
        <v>230</v>
      </c>
      <c r="C1340" s="69">
        <v>0</v>
      </c>
      <c r="D1340" s="44" t="e">
        <f>VLOOKUP($A1340,CONSTATACIÓN!A:O,3,0)</f>
        <v>#N/A</v>
      </c>
      <c r="E1340" s="44" t="e">
        <f>VLOOKUP(A1340,CONSTATACIÓN!A1334:O6779,13,FALSE)</f>
        <v>#N/A</v>
      </c>
      <c r="F1340" s="49" t="s">
        <v>535</v>
      </c>
      <c r="G1340" s="49" t="s">
        <v>450</v>
      </c>
      <c r="I1340" s="47" t="str">
        <f>VLOOKUP(Tabla1[[#This Row],[Código]],[1]MATRIZ!$A$2:$Q$4581,16,FALSE)</f>
        <v>SONIDO</v>
      </c>
      <c r="J1340" s="47" t="str">
        <f>VLOOKUP(Tabla1[[#This Row],[Código]],[1]MATRIZ!$A$2:$Q$4581,17,FALSE)</f>
        <v xml:space="preserve">BODEGA </v>
      </c>
      <c r="K1340" s="47"/>
      <c r="L1340" s="22"/>
      <c r="N1340" s="22"/>
      <c r="U1340" s="22"/>
      <c r="AX1340" s="23"/>
      <c r="AZ1340" s="23"/>
      <c r="BA1340" s="23"/>
      <c r="BB1340" s="23"/>
      <c r="BV1340" s="23"/>
      <c r="BW1340" s="1"/>
      <c r="BX1340" s="1"/>
    </row>
    <row r="1341" spans="1:76" ht="29" x14ac:dyDescent="0.35">
      <c r="A1341" s="54">
        <v>1101</v>
      </c>
      <c r="B1341" s="57" t="s">
        <v>230</v>
      </c>
      <c r="C1341" s="69">
        <v>0</v>
      </c>
      <c r="D1341" s="44" t="e">
        <f>VLOOKUP($A1341,CONSTATACIÓN!A:O,3,0)</f>
        <v>#N/A</v>
      </c>
      <c r="E1341" s="44" t="e">
        <f>VLOOKUP(A1341,CONSTATACIÓN!A1335:O6780,13,FALSE)</f>
        <v>#N/A</v>
      </c>
      <c r="F1341" s="49" t="s">
        <v>535</v>
      </c>
      <c r="G1341" s="49" t="s">
        <v>450</v>
      </c>
      <c r="I1341" s="47" t="str">
        <f>VLOOKUP(Tabla1[[#This Row],[Código]],[1]MATRIZ!$A$2:$Q$4581,16,FALSE)</f>
        <v>SONIDO</v>
      </c>
      <c r="J1341" s="47" t="str">
        <f>VLOOKUP(Tabla1[[#This Row],[Código]],[1]MATRIZ!$A$2:$Q$4581,17,FALSE)</f>
        <v xml:space="preserve">BODEGA </v>
      </c>
      <c r="K1341" s="47"/>
      <c r="L1341" s="22"/>
      <c r="N1341" s="22"/>
      <c r="U1341" s="22"/>
      <c r="AX1341" s="23"/>
      <c r="AZ1341" s="23"/>
      <c r="BA1341" s="23"/>
      <c r="BB1341" s="23"/>
      <c r="BV1341" s="23"/>
      <c r="BW1341" s="1"/>
      <c r="BX1341" s="1"/>
    </row>
    <row r="1342" spans="1:76" ht="29" x14ac:dyDescent="0.35">
      <c r="A1342" s="54">
        <v>1102</v>
      </c>
      <c r="B1342" s="57" t="s">
        <v>249</v>
      </c>
      <c r="C1342" s="69">
        <v>0</v>
      </c>
      <c r="D1342" s="44" t="e">
        <f>VLOOKUP($A1342,CONSTATACIÓN!A:O,3,0)</f>
        <v>#N/A</v>
      </c>
      <c r="E1342" s="44" t="e">
        <f>VLOOKUP(A1342,CONSTATACIÓN!A1336:O6781,13,FALSE)</f>
        <v>#N/A</v>
      </c>
      <c r="F1342" s="49" t="s">
        <v>535</v>
      </c>
      <c r="G1342" s="49" t="s">
        <v>450</v>
      </c>
      <c r="I1342" s="47" t="str">
        <f>VLOOKUP(Tabla1[[#This Row],[Código]],[1]MATRIZ!$A$2:$Q$4581,16,FALSE)</f>
        <v>SONIDO</v>
      </c>
      <c r="J1342" s="47" t="str">
        <f>VLOOKUP(Tabla1[[#This Row],[Código]],[1]MATRIZ!$A$2:$Q$4581,17,FALSE)</f>
        <v xml:space="preserve">BODEGA </v>
      </c>
      <c r="K1342" s="47"/>
      <c r="L1342" s="22"/>
      <c r="N1342" s="22"/>
      <c r="U1342" s="22"/>
      <c r="AX1342" s="23"/>
      <c r="AZ1342" s="23"/>
      <c r="BA1342" s="23"/>
      <c r="BB1342" s="23"/>
      <c r="BV1342" s="23"/>
      <c r="BW1342" s="1"/>
      <c r="BX1342" s="1"/>
    </row>
    <row r="1343" spans="1:76" x14ac:dyDescent="0.35">
      <c r="A1343" s="54">
        <v>1103</v>
      </c>
      <c r="B1343" s="57" t="s">
        <v>245</v>
      </c>
      <c r="C1343" s="69">
        <v>0</v>
      </c>
      <c r="D1343" s="44" t="e">
        <f>VLOOKUP($A1343,CONSTATACIÓN!A:O,3,0)</f>
        <v>#N/A</v>
      </c>
      <c r="E1343" s="44" t="e">
        <f>VLOOKUP(A1343,CONSTATACIÓN!A1337:O6782,13,FALSE)</f>
        <v>#N/A</v>
      </c>
      <c r="F1343" s="49" t="s">
        <v>484</v>
      </c>
      <c r="G1343" s="49" t="s">
        <v>450</v>
      </c>
      <c r="I1343" s="47" t="str">
        <f>VLOOKUP(Tabla1[[#This Row],[Código]],[1]MATRIZ!$A$2:$Q$4581,16,FALSE)</f>
        <v>SONIDO</v>
      </c>
      <c r="J1343" s="47" t="str">
        <f>VLOOKUP(Tabla1[[#This Row],[Código]],[1]MATRIZ!$A$2:$Q$4581,17,FALSE)</f>
        <v xml:space="preserve">BODEGA </v>
      </c>
      <c r="K1343" s="47"/>
      <c r="L1343" s="22"/>
      <c r="N1343" s="22"/>
      <c r="U1343" s="22"/>
      <c r="AX1343" s="23"/>
      <c r="AZ1343" s="23"/>
      <c r="BA1343" s="23"/>
      <c r="BB1343" s="23"/>
      <c r="BV1343" s="23"/>
      <c r="BW1343" s="1"/>
      <c r="BX1343" s="1"/>
    </row>
    <row r="1344" spans="1:76" ht="29" x14ac:dyDescent="0.35">
      <c r="A1344" s="54">
        <v>1104</v>
      </c>
      <c r="B1344" s="62" t="s">
        <v>266</v>
      </c>
      <c r="C1344" s="69">
        <v>0</v>
      </c>
      <c r="D1344" s="44" t="e">
        <f>VLOOKUP($A1344,CONSTATACIÓN!A:O,3,0)</f>
        <v>#N/A</v>
      </c>
      <c r="E1344" s="44" t="e">
        <f>VLOOKUP(A1344,CONSTATACIÓN!A1338:O6783,13,FALSE)</f>
        <v>#N/A</v>
      </c>
      <c r="F1344" s="49" t="s">
        <v>535</v>
      </c>
      <c r="G1344" s="49" t="s">
        <v>450</v>
      </c>
      <c r="I1344" s="47" t="str">
        <f>VLOOKUP(Tabla1[[#This Row],[Código]],[1]MATRIZ!$A$2:$Q$4581,16,FALSE)</f>
        <v>SONIDO</v>
      </c>
      <c r="J1344" s="47" t="str">
        <f>VLOOKUP(Tabla1[[#This Row],[Código]],[1]MATRIZ!$A$2:$Q$4581,17,FALSE)</f>
        <v xml:space="preserve">BODEGA </v>
      </c>
      <c r="K1344" s="47"/>
      <c r="L1344" s="22"/>
      <c r="N1344" s="22"/>
      <c r="U1344" s="22"/>
      <c r="AX1344" s="23"/>
      <c r="AZ1344" s="23"/>
      <c r="BA1344" s="23"/>
      <c r="BB1344" s="23"/>
      <c r="BV1344" s="23"/>
      <c r="BW1344" s="1"/>
      <c r="BX1344" s="1"/>
    </row>
    <row r="1345" spans="1:76" ht="29" x14ac:dyDescent="0.35">
      <c r="A1345" s="54">
        <v>1105</v>
      </c>
      <c r="B1345" s="62" t="s">
        <v>297</v>
      </c>
      <c r="C1345" s="69">
        <v>0</v>
      </c>
      <c r="D1345" s="44" t="e">
        <f>VLOOKUP($A1345,CONSTATACIÓN!A:O,3,0)</f>
        <v>#N/A</v>
      </c>
      <c r="E1345" s="44" t="e">
        <f>VLOOKUP(A1345,CONSTATACIÓN!A1339:O6784,13,FALSE)</f>
        <v>#N/A</v>
      </c>
      <c r="F1345" s="49" t="s">
        <v>535</v>
      </c>
      <c r="G1345" s="49" t="s">
        <v>450</v>
      </c>
      <c r="I1345" s="47" t="str">
        <f>VLOOKUP(Tabla1[[#This Row],[Código]],[1]MATRIZ!$A$2:$Q$4581,16,FALSE)</f>
        <v>SONIDO</v>
      </c>
      <c r="J1345" s="47" t="str">
        <f>VLOOKUP(Tabla1[[#This Row],[Código]],[1]MATRIZ!$A$2:$Q$4581,17,FALSE)</f>
        <v xml:space="preserve">BODEGA </v>
      </c>
      <c r="K1345" s="47"/>
      <c r="L1345" s="22"/>
      <c r="N1345" s="22"/>
      <c r="U1345" s="22"/>
      <c r="AX1345" s="23"/>
      <c r="AZ1345" s="23"/>
      <c r="BA1345" s="23"/>
      <c r="BB1345" s="23"/>
      <c r="BV1345" s="23"/>
      <c r="BW1345" s="1"/>
      <c r="BX1345" s="1"/>
    </row>
    <row r="1346" spans="1:76" ht="29" x14ac:dyDescent="0.35">
      <c r="A1346" s="54">
        <v>1106</v>
      </c>
      <c r="B1346" s="62" t="s">
        <v>297</v>
      </c>
      <c r="C1346" s="69">
        <v>0</v>
      </c>
      <c r="D1346" s="44" t="e">
        <f>VLOOKUP($A1346,CONSTATACIÓN!A:O,3,0)</f>
        <v>#N/A</v>
      </c>
      <c r="E1346" s="44" t="e">
        <f>VLOOKUP(A1346,CONSTATACIÓN!A1340:O6785,13,FALSE)</f>
        <v>#N/A</v>
      </c>
      <c r="F1346" s="49" t="s">
        <v>535</v>
      </c>
      <c r="G1346" s="49" t="s">
        <v>450</v>
      </c>
      <c r="I1346" s="47" t="str">
        <f>VLOOKUP(Tabla1[[#This Row],[Código]],[1]MATRIZ!$A$2:$Q$4581,16,FALSE)</f>
        <v>SONIDO</v>
      </c>
      <c r="J1346" s="47" t="str">
        <f>VLOOKUP(Tabla1[[#This Row],[Código]],[1]MATRIZ!$A$2:$Q$4581,17,FALSE)</f>
        <v xml:space="preserve">BODEGA </v>
      </c>
      <c r="K1346" s="47"/>
      <c r="L1346" s="22"/>
      <c r="N1346" s="22"/>
      <c r="U1346" s="22"/>
      <c r="AX1346" s="23"/>
      <c r="AZ1346" s="23"/>
      <c r="BA1346" s="23"/>
      <c r="BB1346" s="23"/>
      <c r="BV1346" s="23"/>
      <c r="BW1346" s="1"/>
      <c r="BX1346" s="1"/>
    </row>
    <row r="1347" spans="1:76" ht="29" x14ac:dyDescent="0.35">
      <c r="A1347" s="54">
        <v>1107</v>
      </c>
      <c r="B1347" s="57" t="s">
        <v>298</v>
      </c>
      <c r="C1347" s="69">
        <v>0</v>
      </c>
      <c r="D1347" s="44" t="e">
        <f>VLOOKUP($A1347,CONSTATACIÓN!A:O,3,0)</f>
        <v>#N/A</v>
      </c>
      <c r="E1347" s="44" t="e">
        <f>VLOOKUP(A1347,CONSTATACIÓN!A1341:O6786,13,FALSE)</f>
        <v>#N/A</v>
      </c>
      <c r="F1347" s="49" t="s">
        <v>535</v>
      </c>
      <c r="G1347" s="49" t="s">
        <v>450</v>
      </c>
      <c r="I1347" s="47" t="e">
        <f>VLOOKUP(Tabla1[[#This Row],[Código]],[1]MATRIZ!$A$2:$Q$4581,16,FALSE)</f>
        <v>#N/A</v>
      </c>
      <c r="J1347" s="47" t="e">
        <f>VLOOKUP(Tabla1[[#This Row],[Código]],[1]MATRIZ!$A$2:$Q$4581,17,FALSE)</f>
        <v>#N/A</v>
      </c>
      <c r="K1347" s="47"/>
      <c r="N1347" s="22"/>
      <c r="AX1347" s="23"/>
      <c r="AZ1347" s="23"/>
      <c r="BA1347" s="23"/>
      <c r="BB1347" s="23"/>
      <c r="BV1347" s="23"/>
      <c r="BW1347" s="1"/>
      <c r="BX1347" s="1"/>
    </row>
    <row r="1348" spans="1:76" ht="29" x14ac:dyDescent="0.35">
      <c r="A1348" s="54">
        <v>1108</v>
      </c>
      <c r="B1348" s="57" t="s">
        <v>251</v>
      </c>
      <c r="C1348" s="69">
        <v>0</v>
      </c>
      <c r="D1348" s="44" t="e">
        <f>VLOOKUP($A1348,CONSTATACIÓN!A:O,3,0)</f>
        <v>#N/A</v>
      </c>
      <c r="E1348" s="44" t="e">
        <f>VLOOKUP(A1348,CONSTATACIÓN!A1342:O6787,13,FALSE)</f>
        <v>#N/A</v>
      </c>
      <c r="F1348" s="49" t="s">
        <v>535</v>
      </c>
      <c r="G1348" s="49" t="s">
        <v>450</v>
      </c>
      <c r="I1348" s="47" t="str">
        <f>VLOOKUP(Tabla1[[#This Row],[Código]],[1]MATRIZ!$A$2:$Q$4581,16,FALSE)</f>
        <v>SONIDO</v>
      </c>
      <c r="J1348" s="47" t="str">
        <f>VLOOKUP(Tabla1[[#This Row],[Código]],[1]MATRIZ!$A$2:$Q$4581,17,FALSE)</f>
        <v xml:space="preserve">BODEGA </v>
      </c>
      <c r="K1348" s="47"/>
      <c r="N1348" s="22"/>
      <c r="AX1348" s="23"/>
      <c r="AZ1348" s="23"/>
      <c r="BA1348" s="23"/>
      <c r="BB1348" s="23"/>
      <c r="BV1348" s="23"/>
      <c r="BW1348" s="1"/>
      <c r="BX1348" s="1"/>
    </row>
    <row r="1349" spans="1:76" ht="29" x14ac:dyDescent="0.35">
      <c r="A1349" s="54">
        <v>1109</v>
      </c>
      <c r="B1349" s="57" t="s">
        <v>268</v>
      </c>
      <c r="C1349" s="69">
        <v>0</v>
      </c>
      <c r="D1349" s="44" t="e">
        <f>VLOOKUP($A1349,CONSTATACIÓN!A:O,3,0)</f>
        <v>#N/A</v>
      </c>
      <c r="E1349" s="44" t="e">
        <f>VLOOKUP(A1349,CONSTATACIÓN!A1343:O6788,13,FALSE)</f>
        <v>#N/A</v>
      </c>
      <c r="F1349" s="49" t="s">
        <v>535</v>
      </c>
      <c r="G1349" s="49" t="s">
        <v>450</v>
      </c>
      <c r="I1349" s="47" t="str">
        <f>VLOOKUP(Tabla1[[#This Row],[Código]],[1]MATRIZ!$A$2:$Q$4581,16,FALSE)</f>
        <v>SONIDO</v>
      </c>
      <c r="J1349" s="47" t="str">
        <f>VLOOKUP(Tabla1[[#This Row],[Código]],[1]MATRIZ!$A$2:$Q$4581,17,FALSE)</f>
        <v xml:space="preserve">BODEGA </v>
      </c>
      <c r="K1349" s="47"/>
      <c r="L1349" s="22"/>
      <c r="N1349" s="22"/>
      <c r="U1349" s="22"/>
      <c r="AX1349" s="23"/>
      <c r="AZ1349" s="23"/>
      <c r="BA1349" s="23"/>
      <c r="BB1349" s="23"/>
      <c r="BV1349" s="23"/>
      <c r="BW1349" s="1"/>
      <c r="BX1349" s="1"/>
    </row>
    <row r="1350" spans="1:76" ht="29" x14ac:dyDescent="0.35">
      <c r="A1350" s="54">
        <v>1110</v>
      </c>
      <c r="B1350" s="57" t="s">
        <v>299</v>
      </c>
      <c r="C1350" s="69">
        <v>0</v>
      </c>
      <c r="D1350" s="44" t="e">
        <f>VLOOKUP($A1350,CONSTATACIÓN!A:O,3,0)</f>
        <v>#N/A</v>
      </c>
      <c r="E1350" s="44" t="e">
        <f>VLOOKUP(A1350,CONSTATACIÓN!A1344:O6789,13,FALSE)</f>
        <v>#N/A</v>
      </c>
      <c r="F1350" s="49" t="s">
        <v>535</v>
      </c>
      <c r="G1350" s="49" t="s">
        <v>450</v>
      </c>
      <c r="I1350" s="47" t="str">
        <f>VLOOKUP(Tabla1[[#This Row],[Código]],[1]MATRIZ!$A$2:$Q$4581,16,FALSE)</f>
        <v>SONIDO</v>
      </c>
      <c r="J1350" s="47" t="str">
        <f>VLOOKUP(Tabla1[[#This Row],[Código]],[1]MATRIZ!$A$2:$Q$4581,17,FALSE)</f>
        <v xml:space="preserve">BODEGA </v>
      </c>
      <c r="K1350" s="47"/>
      <c r="L1350" s="22"/>
      <c r="N1350" s="22"/>
      <c r="U1350" s="22"/>
      <c r="AX1350" s="23"/>
      <c r="AZ1350" s="23"/>
      <c r="BA1350" s="23"/>
      <c r="BB1350" s="23"/>
      <c r="BV1350" s="23"/>
      <c r="BW1350" s="1"/>
      <c r="BX1350" s="1"/>
    </row>
    <row r="1351" spans="1:76" ht="29" x14ac:dyDescent="0.35">
      <c r="A1351" s="54">
        <v>1111</v>
      </c>
      <c r="B1351" s="57" t="s">
        <v>299</v>
      </c>
      <c r="C1351" s="69">
        <v>0</v>
      </c>
      <c r="D1351" s="44" t="e">
        <f>VLOOKUP($A1351,CONSTATACIÓN!A:O,3,0)</f>
        <v>#N/A</v>
      </c>
      <c r="E1351" s="44" t="e">
        <f>VLOOKUP(A1351,CONSTATACIÓN!A1345:O6790,13,FALSE)</f>
        <v>#N/A</v>
      </c>
      <c r="F1351" s="49" t="s">
        <v>535</v>
      </c>
      <c r="G1351" s="49" t="s">
        <v>450</v>
      </c>
      <c r="I1351" s="47" t="str">
        <f>VLOOKUP(Tabla1[[#This Row],[Código]],[1]MATRIZ!$A$2:$Q$4581,16,FALSE)</f>
        <v>SONIDO</v>
      </c>
      <c r="J1351" s="47" t="str">
        <f>VLOOKUP(Tabla1[[#This Row],[Código]],[1]MATRIZ!$A$2:$Q$4581,17,FALSE)</f>
        <v xml:space="preserve">BODEGA </v>
      </c>
      <c r="K1351" s="47"/>
      <c r="L1351" s="22"/>
      <c r="N1351" s="22"/>
      <c r="U1351" s="22"/>
      <c r="AX1351" s="23"/>
      <c r="AZ1351" s="23"/>
      <c r="BA1351" s="23"/>
      <c r="BB1351" s="23"/>
      <c r="BV1351" s="23"/>
      <c r="BW1351" s="1"/>
      <c r="BX1351" s="1"/>
    </row>
    <row r="1352" spans="1:76" ht="29" x14ac:dyDescent="0.35">
      <c r="A1352" s="54">
        <v>1112</v>
      </c>
      <c r="B1352" s="57" t="s">
        <v>227</v>
      </c>
      <c r="C1352" s="69">
        <v>0</v>
      </c>
      <c r="D1352" s="44" t="e">
        <f>VLOOKUP($A1352,CONSTATACIÓN!A:O,3,0)</f>
        <v>#N/A</v>
      </c>
      <c r="E1352" s="44" t="e">
        <f>VLOOKUP(A1352,CONSTATACIÓN!A1346:O6791,13,FALSE)</f>
        <v>#N/A</v>
      </c>
      <c r="F1352" s="49" t="s">
        <v>535</v>
      </c>
      <c r="G1352" s="49" t="s">
        <v>450</v>
      </c>
      <c r="I1352" s="47" t="str">
        <f>VLOOKUP(Tabla1[[#This Row],[Código]],[1]MATRIZ!$A$2:$Q$4581,16,FALSE)</f>
        <v>SONIDO</v>
      </c>
      <c r="J1352" s="47" t="str">
        <f>VLOOKUP(Tabla1[[#This Row],[Código]],[1]MATRIZ!$A$2:$Q$4581,17,FALSE)</f>
        <v xml:space="preserve">BODEGA </v>
      </c>
      <c r="K1352" s="47"/>
      <c r="L1352" s="22"/>
      <c r="M1352" s="22"/>
      <c r="N1352" s="22"/>
      <c r="U1352" s="22"/>
      <c r="AX1352" s="23"/>
      <c r="AZ1352" s="23"/>
      <c r="BA1352" s="23"/>
      <c r="BB1352" s="23"/>
      <c r="BV1352" s="23"/>
      <c r="BW1352" s="1"/>
      <c r="BX1352" s="1"/>
    </row>
    <row r="1353" spans="1:76" ht="29" x14ac:dyDescent="0.35">
      <c r="A1353" s="54">
        <v>1113</v>
      </c>
      <c r="B1353" s="57" t="s">
        <v>280</v>
      </c>
      <c r="C1353" s="69">
        <v>0</v>
      </c>
      <c r="D1353" s="44" t="e">
        <f>VLOOKUP($A1353,CONSTATACIÓN!A:O,3,0)</f>
        <v>#N/A</v>
      </c>
      <c r="E1353" s="44" t="e">
        <f>VLOOKUP(A1353,CONSTATACIÓN!A1347:O6792,13,FALSE)</f>
        <v>#N/A</v>
      </c>
      <c r="F1353" s="49" t="s">
        <v>535</v>
      </c>
      <c r="G1353" s="49" t="s">
        <v>450</v>
      </c>
      <c r="I1353" s="47" t="str">
        <f>VLOOKUP(Tabla1[[#This Row],[Código]],[1]MATRIZ!$A$2:$Q$4581,16,FALSE)</f>
        <v>SONIDO</v>
      </c>
      <c r="J1353" s="47" t="str">
        <f>VLOOKUP(Tabla1[[#This Row],[Código]],[1]MATRIZ!$A$2:$Q$4581,17,FALSE)</f>
        <v xml:space="preserve">BODEGA </v>
      </c>
      <c r="K1353" s="47"/>
      <c r="L1353" s="22"/>
      <c r="N1353" s="22"/>
      <c r="U1353" s="22"/>
      <c r="AX1353" s="23"/>
      <c r="AZ1353" s="23"/>
      <c r="BA1353" s="23"/>
      <c r="BB1353" s="23"/>
      <c r="BV1353" s="23"/>
      <c r="BW1353" s="1"/>
      <c r="BX1353" s="1"/>
    </row>
    <row r="1354" spans="1:76" ht="29" x14ac:dyDescent="0.35">
      <c r="A1354" s="54">
        <v>1114</v>
      </c>
      <c r="B1354" s="57" t="s">
        <v>85</v>
      </c>
      <c r="C1354" s="69">
        <v>0</v>
      </c>
      <c r="D1354" s="44" t="e">
        <f>VLOOKUP($A1354,CONSTATACIÓN!A:O,3,0)</f>
        <v>#N/A</v>
      </c>
      <c r="E1354" s="44" t="e">
        <f>VLOOKUP(A1354,CONSTATACIÓN!A1348:O6793,13,FALSE)</f>
        <v>#N/A</v>
      </c>
      <c r="F1354" s="49" t="s">
        <v>535</v>
      </c>
      <c r="G1354" s="49" t="s">
        <v>450</v>
      </c>
      <c r="I1354" s="47" t="str">
        <f>VLOOKUP(Tabla1[[#This Row],[Código]],[1]MATRIZ!$A$2:$Q$4581,16,FALSE)</f>
        <v>SONIDO</v>
      </c>
      <c r="J1354" s="47" t="str">
        <f>VLOOKUP(Tabla1[[#This Row],[Código]],[1]MATRIZ!$A$2:$Q$4581,17,FALSE)</f>
        <v xml:space="preserve">BODEGA </v>
      </c>
      <c r="K1354" s="47"/>
      <c r="N1354" s="22"/>
      <c r="AX1354" s="23"/>
      <c r="AZ1354" s="23"/>
      <c r="BA1354" s="23"/>
      <c r="BB1354" s="23"/>
      <c r="BV1354" s="23"/>
      <c r="BW1354" s="1"/>
      <c r="BX1354" s="1"/>
    </row>
    <row r="1355" spans="1:76" ht="29" x14ac:dyDescent="0.35">
      <c r="A1355" s="54">
        <v>1115</v>
      </c>
      <c r="B1355" s="57" t="s">
        <v>279</v>
      </c>
      <c r="C1355" s="69">
        <v>0</v>
      </c>
      <c r="D1355" s="44" t="e">
        <f>VLOOKUP($A1355,CONSTATACIÓN!A:O,3,0)</f>
        <v>#N/A</v>
      </c>
      <c r="E1355" s="44" t="e">
        <f>VLOOKUP(A1355,CONSTATACIÓN!A1349:O6794,13,FALSE)</f>
        <v>#N/A</v>
      </c>
      <c r="F1355" s="49" t="s">
        <v>535</v>
      </c>
      <c r="G1355" s="49" t="s">
        <v>450</v>
      </c>
      <c r="I1355" s="47" t="str">
        <f>VLOOKUP(Tabla1[[#This Row],[Código]],[1]MATRIZ!$A$2:$Q$4581,16,FALSE)</f>
        <v>SONIDO</v>
      </c>
      <c r="J1355" s="47" t="str">
        <f>VLOOKUP(Tabla1[[#This Row],[Código]],[1]MATRIZ!$A$2:$Q$4581,17,FALSE)</f>
        <v xml:space="preserve">BODEGA </v>
      </c>
      <c r="K1355" s="47"/>
      <c r="AX1355" s="23"/>
      <c r="AZ1355" s="23"/>
      <c r="BA1355" s="23"/>
      <c r="BB1355" s="23"/>
      <c r="BV1355" s="23"/>
      <c r="BW1355" s="1"/>
      <c r="BX1355" s="1"/>
    </row>
    <row r="1356" spans="1:76" ht="29" x14ac:dyDescent="0.35">
      <c r="A1356" s="54">
        <v>1116</v>
      </c>
      <c r="B1356" s="57" t="s">
        <v>227</v>
      </c>
      <c r="C1356" s="69">
        <v>0</v>
      </c>
      <c r="D1356" s="44" t="e">
        <f>VLOOKUP($A1356,CONSTATACIÓN!A:O,3,0)</f>
        <v>#N/A</v>
      </c>
      <c r="E1356" s="44" t="e">
        <f>VLOOKUP(A1356,CONSTATACIÓN!A1350:O6795,13,FALSE)</f>
        <v>#N/A</v>
      </c>
      <c r="F1356" s="49" t="s">
        <v>535</v>
      </c>
      <c r="G1356" s="49" t="s">
        <v>450</v>
      </c>
      <c r="I1356" s="47" t="str">
        <f>VLOOKUP(Tabla1[[#This Row],[Código]],[1]MATRIZ!$A$2:$Q$4581,16,FALSE)</f>
        <v>SONIDO</v>
      </c>
      <c r="J1356" s="47" t="str">
        <f>VLOOKUP(Tabla1[[#This Row],[Código]],[1]MATRIZ!$A$2:$Q$4581,17,FALSE)</f>
        <v xml:space="preserve">BODEGA </v>
      </c>
      <c r="K1356" s="47"/>
      <c r="AX1356" s="23"/>
      <c r="AZ1356" s="23"/>
      <c r="BA1356" s="23"/>
      <c r="BB1356" s="23"/>
      <c r="BV1356" s="23"/>
      <c r="BW1356" s="1"/>
      <c r="BX1356" s="1"/>
    </row>
    <row r="1357" spans="1:76" ht="29" x14ac:dyDescent="0.35">
      <c r="A1357" s="54">
        <v>1117</v>
      </c>
      <c r="B1357" s="57" t="s">
        <v>250</v>
      </c>
      <c r="C1357" s="69">
        <v>0</v>
      </c>
      <c r="D1357" s="44" t="e">
        <f>VLOOKUP($A1357,CONSTATACIÓN!A:O,3,0)</f>
        <v>#N/A</v>
      </c>
      <c r="E1357" s="44" t="e">
        <f>VLOOKUP(A1357,CONSTATACIÓN!A1351:O6796,13,FALSE)</f>
        <v>#N/A</v>
      </c>
      <c r="F1357" s="49" t="s">
        <v>535</v>
      </c>
      <c r="G1357" s="49" t="s">
        <v>450</v>
      </c>
      <c r="I1357" s="47" t="str">
        <f>VLOOKUP(Tabla1[[#This Row],[Código]],[1]MATRIZ!$A$2:$Q$4581,16,FALSE)</f>
        <v>SONIDO</v>
      </c>
      <c r="J1357" s="47" t="str">
        <f>VLOOKUP(Tabla1[[#This Row],[Código]],[1]MATRIZ!$A$2:$Q$4581,17,FALSE)</f>
        <v xml:space="preserve">BODEGA </v>
      </c>
      <c r="K1357" s="47"/>
      <c r="AX1357" s="23"/>
      <c r="AZ1357" s="23"/>
      <c r="BA1357" s="23"/>
      <c r="BB1357" s="23"/>
      <c r="BV1357" s="23"/>
      <c r="BW1357" s="1"/>
      <c r="BX1357" s="1"/>
    </row>
    <row r="1358" spans="1:76" ht="29" x14ac:dyDescent="0.35">
      <c r="A1358" s="54">
        <v>1118</v>
      </c>
      <c r="B1358" s="57" t="s">
        <v>239</v>
      </c>
      <c r="C1358" s="69">
        <v>0</v>
      </c>
      <c r="D1358" s="44" t="e">
        <f>VLOOKUP($A1358,CONSTATACIÓN!A:O,3,0)</f>
        <v>#N/A</v>
      </c>
      <c r="E1358" s="44" t="e">
        <f>VLOOKUP(A1358,CONSTATACIÓN!A1352:O6797,13,FALSE)</f>
        <v>#N/A</v>
      </c>
      <c r="F1358" s="49" t="s">
        <v>535</v>
      </c>
      <c r="G1358" s="49" t="s">
        <v>450</v>
      </c>
      <c r="I1358" s="47" t="e">
        <f>VLOOKUP(Tabla1[[#This Row],[Código]],[1]MATRIZ!$A$2:$Q$4581,16,FALSE)</f>
        <v>#N/A</v>
      </c>
      <c r="J1358" s="47" t="e">
        <f>VLOOKUP(Tabla1[[#This Row],[Código]],[1]MATRIZ!$A$2:$Q$4581,17,FALSE)</f>
        <v>#N/A</v>
      </c>
      <c r="K1358" s="47"/>
      <c r="L1358" s="22"/>
      <c r="N1358" s="22"/>
      <c r="U1358" s="22"/>
      <c r="AX1358" s="23"/>
      <c r="AZ1358" s="23"/>
      <c r="BA1358" s="23"/>
      <c r="BB1358" s="23"/>
      <c r="BV1358" s="23"/>
      <c r="BW1358" s="1"/>
      <c r="BX1358" s="1"/>
    </row>
    <row r="1359" spans="1:76" ht="29" x14ac:dyDescent="0.35">
      <c r="A1359" s="54">
        <v>1119</v>
      </c>
      <c r="B1359" s="62" t="s">
        <v>265</v>
      </c>
      <c r="C1359" s="69">
        <v>0</v>
      </c>
      <c r="D1359" s="44" t="e">
        <f>VLOOKUP($A1359,CONSTATACIÓN!A:O,3,0)</f>
        <v>#N/A</v>
      </c>
      <c r="E1359" s="44" t="e">
        <f>VLOOKUP(A1359,CONSTATACIÓN!A1353:O6798,13,FALSE)</f>
        <v>#N/A</v>
      </c>
      <c r="F1359" s="49" t="s">
        <v>535</v>
      </c>
      <c r="G1359" s="49" t="s">
        <v>450</v>
      </c>
      <c r="I1359" s="47" t="e">
        <f>VLOOKUP(Tabla1[[#This Row],[Código]],[1]MATRIZ!$A$2:$Q$4581,16,FALSE)</f>
        <v>#N/A</v>
      </c>
      <c r="J1359" s="47" t="e">
        <f>VLOOKUP(Tabla1[[#This Row],[Código]],[1]MATRIZ!$A$2:$Q$4581,17,FALSE)</f>
        <v>#N/A</v>
      </c>
      <c r="K1359" s="47"/>
      <c r="AX1359" s="23"/>
      <c r="AZ1359" s="23"/>
      <c r="BA1359" s="23"/>
      <c r="BB1359" s="23"/>
      <c r="BV1359" s="23"/>
      <c r="BW1359" s="1"/>
      <c r="BX1359" s="1"/>
    </row>
    <row r="1360" spans="1:76" ht="29" x14ac:dyDescent="0.35">
      <c r="A1360" s="54">
        <v>1120</v>
      </c>
      <c r="B1360" s="57" t="s">
        <v>92</v>
      </c>
      <c r="C1360" s="69">
        <v>0</v>
      </c>
      <c r="D1360" s="44" t="e">
        <f>VLOOKUP($A1360,CONSTATACIÓN!A:O,3,0)</f>
        <v>#N/A</v>
      </c>
      <c r="E1360" s="44" t="e">
        <f>VLOOKUP(A1360,CONSTATACIÓN!A1354:O6799,13,FALSE)</f>
        <v>#N/A</v>
      </c>
      <c r="F1360" s="49" t="s">
        <v>535</v>
      </c>
      <c r="G1360" s="49" t="s">
        <v>450</v>
      </c>
      <c r="I1360" s="47" t="str">
        <f>VLOOKUP(Tabla1[[#This Row],[Código]],[1]MATRIZ!$A$2:$Q$4581,16,FALSE)</f>
        <v>SONIDO</v>
      </c>
      <c r="J1360" s="47" t="str">
        <f>VLOOKUP(Tabla1[[#This Row],[Código]],[1]MATRIZ!$A$2:$Q$4581,17,FALSE)</f>
        <v xml:space="preserve">BODEGA </v>
      </c>
      <c r="K1360" s="47"/>
      <c r="AX1360" s="23"/>
      <c r="AZ1360" s="23"/>
      <c r="BA1360" s="23"/>
      <c r="BB1360" s="23"/>
      <c r="BV1360" s="23"/>
      <c r="BW1360" s="1"/>
      <c r="BX1360" s="1"/>
    </row>
    <row r="1361" spans="1:76" ht="29" x14ac:dyDescent="0.35">
      <c r="A1361" s="54">
        <v>1121</v>
      </c>
      <c r="B1361" s="57" t="s">
        <v>234</v>
      </c>
      <c r="C1361" s="69">
        <v>0</v>
      </c>
      <c r="D1361" s="44" t="e">
        <f>VLOOKUP($A1361,CONSTATACIÓN!A:O,3,0)</f>
        <v>#N/A</v>
      </c>
      <c r="E1361" s="44" t="e">
        <f>VLOOKUP(A1361,CONSTATACIÓN!A1355:O6800,13,FALSE)</f>
        <v>#N/A</v>
      </c>
      <c r="F1361" s="49" t="s">
        <v>535</v>
      </c>
      <c r="G1361" s="49" t="s">
        <v>461</v>
      </c>
      <c r="I1361" s="47" t="str">
        <f>VLOOKUP(Tabla1[[#This Row],[Código]],[1]MATRIZ!$A$2:$Q$4581,16,FALSE)</f>
        <v>SONIDO</v>
      </c>
      <c r="J1361" s="47" t="str">
        <f>VLOOKUP(Tabla1[[#This Row],[Código]],[1]MATRIZ!$A$2:$Q$4581,17,FALSE)</f>
        <v xml:space="preserve">BODEGA </v>
      </c>
      <c r="K1361" s="47"/>
      <c r="N1361" s="22"/>
      <c r="U1361" s="22"/>
      <c r="AX1361" s="23"/>
      <c r="AZ1361" s="23"/>
      <c r="BA1361" s="23"/>
      <c r="BB1361" s="23"/>
      <c r="BV1361" s="23"/>
      <c r="BW1361" s="1"/>
      <c r="BX1361" s="1"/>
    </row>
    <row r="1362" spans="1:76" ht="29" x14ac:dyDescent="0.35">
      <c r="A1362" s="54">
        <v>1122</v>
      </c>
      <c r="B1362" s="57" t="s">
        <v>230</v>
      </c>
      <c r="C1362" s="69">
        <v>0</v>
      </c>
      <c r="D1362" s="44" t="e">
        <f>VLOOKUP($A1362,CONSTATACIÓN!A:O,3,0)</f>
        <v>#N/A</v>
      </c>
      <c r="E1362" s="44" t="e">
        <f>VLOOKUP(A1362,CONSTATACIÓN!A1356:O6801,13,FALSE)</f>
        <v>#N/A</v>
      </c>
      <c r="F1362" s="49" t="s">
        <v>535</v>
      </c>
      <c r="G1362" s="49" t="s">
        <v>461</v>
      </c>
      <c r="I1362" s="47" t="str">
        <f>VLOOKUP(Tabla1[[#This Row],[Código]],[1]MATRIZ!$A$2:$Q$4581,16,FALSE)</f>
        <v>SONIDO</v>
      </c>
      <c r="J1362" s="47" t="str">
        <f>VLOOKUP(Tabla1[[#This Row],[Código]],[1]MATRIZ!$A$2:$Q$4581,17,FALSE)</f>
        <v xml:space="preserve">BODEGA </v>
      </c>
      <c r="K1362" s="47"/>
      <c r="L1362" s="22"/>
      <c r="N1362" s="22"/>
      <c r="AX1362" s="23"/>
      <c r="AZ1362" s="23"/>
      <c r="BA1362" s="23"/>
      <c r="BB1362" s="23"/>
      <c r="BV1362" s="23"/>
      <c r="BW1362" s="1"/>
      <c r="BX1362" s="1"/>
    </row>
    <row r="1363" spans="1:76" ht="29" x14ac:dyDescent="0.35">
      <c r="A1363" s="54">
        <v>1123</v>
      </c>
      <c r="B1363" s="57" t="s">
        <v>230</v>
      </c>
      <c r="C1363" s="69">
        <v>0</v>
      </c>
      <c r="D1363" s="44" t="e">
        <f>VLOOKUP($A1363,CONSTATACIÓN!A:O,3,0)</f>
        <v>#N/A</v>
      </c>
      <c r="E1363" s="44" t="e">
        <f>VLOOKUP(A1363,CONSTATACIÓN!A1357:O6802,13,FALSE)</f>
        <v>#N/A</v>
      </c>
      <c r="F1363" s="49" t="s">
        <v>535</v>
      </c>
      <c r="G1363" s="49" t="s">
        <v>461</v>
      </c>
      <c r="I1363" s="47" t="str">
        <f>VLOOKUP(Tabla1[[#This Row],[Código]],[1]MATRIZ!$A$2:$Q$4581,16,FALSE)</f>
        <v>SONIDO</v>
      </c>
      <c r="J1363" s="47" t="str">
        <f>VLOOKUP(Tabla1[[#This Row],[Código]],[1]MATRIZ!$A$2:$Q$4581,17,FALSE)</f>
        <v xml:space="preserve">BODEGA </v>
      </c>
      <c r="K1363" s="47"/>
      <c r="AX1363" s="23"/>
      <c r="AZ1363" s="23"/>
      <c r="BA1363" s="23"/>
      <c r="BB1363" s="23"/>
      <c r="BV1363" s="23"/>
      <c r="BW1363" s="1"/>
      <c r="BX1363" s="1"/>
    </row>
    <row r="1364" spans="1:76" ht="29" x14ac:dyDescent="0.35">
      <c r="A1364" s="54">
        <v>1124</v>
      </c>
      <c r="B1364" s="57" t="s">
        <v>230</v>
      </c>
      <c r="C1364" s="69">
        <v>0</v>
      </c>
      <c r="D1364" s="44" t="e">
        <f>VLOOKUP($A1364,CONSTATACIÓN!A:O,3,0)</f>
        <v>#N/A</v>
      </c>
      <c r="E1364" s="44" t="e">
        <f>VLOOKUP(A1364,CONSTATACIÓN!A1358:O6803,13,FALSE)</f>
        <v>#N/A</v>
      </c>
      <c r="F1364" s="49" t="s">
        <v>535</v>
      </c>
      <c r="G1364" s="49" t="s">
        <v>461</v>
      </c>
      <c r="I1364" s="47" t="e">
        <f>VLOOKUP(Tabla1[[#This Row],[Código]],[1]MATRIZ!$A$2:$Q$4581,16,FALSE)</f>
        <v>#N/A</v>
      </c>
      <c r="J1364" s="47" t="e">
        <f>VLOOKUP(Tabla1[[#This Row],[Código]],[1]MATRIZ!$A$2:$Q$4581,17,FALSE)</f>
        <v>#N/A</v>
      </c>
      <c r="K1364" s="47"/>
      <c r="L1364" s="22"/>
      <c r="N1364" s="22"/>
      <c r="AX1364" s="23"/>
      <c r="AZ1364" s="23"/>
      <c r="BA1364" s="23"/>
      <c r="BB1364" s="23"/>
      <c r="BV1364" s="23"/>
      <c r="BW1364" s="1"/>
      <c r="BX1364" s="1"/>
    </row>
    <row r="1365" spans="1:76" ht="29" x14ac:dyDescent="0.35">
      <c r="A1365" s="54">
        <v>1125</v>
      </c>
      <c r="B1365" s="57" t="s">
        <v>234</v>
      </c>
      <c r="C1365" s="69">
        <v>0</v>
      </c>
      <c r="D1365" s="44" t="e">
        <f>VLOOKUP($A1365,CONSTATACIÓN!A:O,3,0)</f>
        <v>#N/A</v>
      </c>
      <c r="E1365" s="44" t="e">
        <f>VLOOKUP(A1365,CONSTATACIÓN!A1359:O6804,13,FALSE)</f>
        <v>#N/A</v>
      </c>
      <c r="F1365" s="49" t="s">
        <v>535</v>
      </c>
      <c r="G1365" s="49" t="s">
        <v>461</v>
      </c>
      <c r="I1365" s="47" t="e">
        <f>VLOOKUP(Tabla1[[#This Row],[Código]],[1]MATRIZ!$A$2:$Q$4581,16,FALSE)</f>
        <v>#N/A</v>
      </c>
      <c r="J1365" s="47" t="e">
        <f>VLOOKUP(Tabla1[[#This Row],[Código]],[1]MATRIZ!$A$2:$Q$4581,17,FALSE)</f>
        <v>#N/A</v>
      </c>
      <c r="K1365" s="47"/>
      <c r="AX1365" s="23"/>
      <c r="AZ1365" s="23"/>
      <c r="BA1365" s="23"/>
      <c r="BB1365" s="23"/>
      <c r="BV1365" s="23"/>
      <c r="BW1365" s="1"/>
      <c r="BX1365" s="1"/>
    </row>
    <row r="1366" spans="1:76" ht="29" x14ac:dyDescent="0.35">
      <c r="A1366" s="54">
        <v>1126</v>
      </c>
      <c r="B1366" s="57" t="s">
        <v>234</v>
      </c>
      <c r="C1366" s="69">
        <v>0</v>
      </c>
      <c r="D1366" s="44" t="e">
        <f>VLOOKUP($A1366,CONSTATACIÓN!A:O,3,0)</f>
        <v>#N/A</v>
      </c>
      <c r="E1366" s="44" t="e">
        <f>VLOOKUP(A1366,CONSTATACIÓN!A1360:O6805,13,FALSE)</f>
        <v>#N/A</v>
      </c>
      <c r="F1366" s="49" t="s">
        <v>535</v>
      </c>
      <c r="G1366" s="49" t="s">
        <v>461</v>
      </c>
      <c r="I1366" s="47" t="e">
        <f>VLOOKUP(Tabla1[[#This Row],[Código]],[1]MATRIZ!$A$2:$Q$4581,16,FALSE)</f>
        <v>#N/A</v>
      </c>
      <c r="J1366" s="47" t="e">
        <f>VLOOKUP(Tabla1[[#This Row],[Código]],[1]MATRIZ!$A$2:$Q$4581,17,FALSE)</f>
        <v>#N/A</v>
      </c>
      <c r="K1366" s="47"/>
      <c r="AX1366" s="23"/>
      <c r="BA1366" s="23"/>
      <c r="BB1366" s="23"/>
      <c r="BW1366" s="1"/>
      <c r="BX1366" s="1"/>
    </row>
    <row r="1367" spans="1:76" ht="29" x14ac:dyDescent="0.35">
      <c r="A1367" s="54">
        <v>1127</v>
      </c>
      <c r="B1367" s="57" t="s">
        <v>234</v>
      </c>
      <c r="C1367" s="69">
        <v>0</v>
      </c>
      <c r="D1367" s="44" t="e">
        <f>VLOOKUP($A1367,CONSTATACIÓN!A:O,3,0)</f>
        <v>#N/A</v>
      </c>
      <c r="E1367" s="44" t="e">
        <f>VLOOKUP(A1367,CONSTATACIÓN!A1361:O6806,13,FALSE)</f>
        <v>#N/A</v>
      </c>
      <c r="F1367" s="49" t="s">
        <v>535</v>
      </c>
      <c r="G1367" s="49" t="s">
        <v>461</v>
      </c>
      <c r="I1367" s="47" t="str">
        <f>VLOOKUP(Tabla1[[#This Row],[Código]],[1]MATRIZ!$A$2:$Q$4581,16,FALSE)</f>
        <v>ARCHIVO-PLAZA CULTURAL</v>
      </c>
      <c r="J1367" s="47">
        <f>VLOOKUP(Tabla1[[#This Row],[Código]],[1]MATRIZ!$A$2:$Q$4581,17,FALSE)</f>
        <v>0</v>
      </c>
      <c r="K1367" s="47"/>
      <c r="N1367" s="22"/>
      <c r="AX1367" s="23"/>
      <c r="AZ1367" s="23"/>
      <c r="BA1367" s="23"/>
      <c r="BB1367" s="23"/>
      <c r="BV1367" s="23"/>
      <c r="BW1367" s="1"/>
      <c r="BX1367" s="1"/>
    </row>
    <row r="1368" spans="1:76" ht="29" x14ac:dyDescent="0.35">
      <c r="A1368" s="54">
        <v>1128</v>
      </c>
      <c r="B1368" s="57" t="s">
        <v>234</v>
      </c>
      <c r="C1368" s="69">
        <v>0</v>
      </c>
      <c r="D1368" s="44" t="e">
        <f>VLOOKUP($A1368,CONSTATACIÓN!A:O,3,0)</f>
        <v>#N/A</v>
      </c>
      <c r="E1368" s="44" t="e">
        <f>VLOOKUP(A1368,CONSTATACIÓN!A1362:O6807,13,FALSE)</f>
        <v>#N/A</v>
      </c>
      <c r="F1368" s="49" t="s">
        <v>535</v>
      </c>
      <c r="G1368" s="49" t="s">
        <v>461</v>
      </c>
      <c r="I1368" s="47" t="str">
        <f>VLOOKUP(Tabla1[[#This Row],[Código]],[1]MATRIZ!$A$2:$Q$4581,16,FALSE)</f>
        <v>BODEGA DE MANTENIMIENTO</v>
      </c>
      <c r="J1368" s="47" t="str">
        <f>VLOOKUP(Tabla1[[#This Row],[Código]],[1]MATRIZ!$A$2:$Q$4581,17,FALSE)</f>
        <v>BODEGA DE MAQUINARIA</v>
      </c>
      <c r="K1368" s="47"/>
      <c r="AX1368" s="23"/>
      <c r="AZ1368" s="23"/>
      <c r="BA1368" s="23"/>
      <c r="BB1368" s="23"/>
      <c r="BV1368" s="23"/>
      <c r="BW1368" s="1"/>
      <c r="BX1368" s="1"/>
    </row>
    <row r="1369" spans="1:76" ht="29" x14ac:dyDescent="0.35">
      <c r="A1369" s="54">
        <v>1129</v>
      </c>
      <c r="B1369" s="57" t="s">
        <v>234</v>
      </c>
      <c r="C1369" s="69">
        <v>0</v>
      </c>
      <c r="D1369" s="44" t="e">
        <f>VLOOKUP($A1369,CONSTATACIÓN!A:O,3,0)</f>
        <v>#N/A</v>
      </c>
      <c r="E1369" s="44" t="e">
        <f>VLOOKUP(A1369,CONSTATACIÓN!A1363:O6808,13,FALSE)</f>
        <v>#N/A</v>
      </c>
      <c r="F1369" s="49" t="s">
        <v>535</v>
      </c>
      <c r="G1369" s="49" t="s">
        <v>461</v>
      </c>
      <c r="I1369" s="47" t="str">
        <f>VLOOKUP(Tabla1[[#This Row],[Código]],[1]MATRIZ!$A$2:$Q$4581,16,FALSE)</f>
        <v>BODEGA DE MANTENIMIENTO</v>
      </c>
      <c r="J1369" s="47" t="str">
        <f>VLOOKUP(Tabla1[[#This Row],[Código]],[1]MATRIZ!$A$2:$Q$4581,17,FALSE)</f>
        <v>CORREDOR</v>
      </c>
      <c r="K1369" s="47"/>
      <c r="N1369" s="22"/>
      <c r="AX1369" s="23"/>
      <c r="AZ1369" s="23"/>
      <c r="BA1369" s="23"/>
      <c r="BB1369" s="23"/>
      <c r="BV1369" s="23"/>
      <c r="BW1369" s="1"/>
      <c r="BX1369" s="1"/>
    </row>
    <row r="1370" spans="1:76" ht="29" x14ac:dyDescent="0.35">
      <c r="A1370" s="54">
        <v>1130</v>
      </c>
      <c r="B1370" s="57" t="s">
        <v>234</v>
      </c>
      <c r="C1370" s="69">
        <v>0</v>
      </c>
      <c r="D1370" s="44" t="e">
        <f>VLOOKUP($A1370,CONSTATACIÓN!A:O,3,0)</f>
        <v>#N/A</v>
      </c>
      <c r="E1370" s="44" t="e">
        <f>VLOOKUP(A1370,CONSTATACIÓN!A1364:O6809,13,FALSE)</f>
        <v>#N/A</v>
      </c>
      <c r="F1370" s="49" t="s">
        <v>535</v>
      </c>
      <c r="G1370" s="49" t="s">
        <v>461</v>
      </c>
      <c r="I1370" s="47" t="str">
        <f>VLOOKUP(Tabla1[[#This Row],[Código]],[1]MATRIZ!$A$2:$Q$4581,16,FALSE)</f>
        <v>BODEGA DE MANTENIMIENTO</v>
      </c>
      <c r="J1370" s="47" t="str">
        <f>VLOOKUP(Tabla1[[#This Row],[Código]],[1]MATRIZ!$A$2:$Q$4581,17,FALSE)</f>
        <v>BODEGA DE MAQUINARIA</v>
      </c>
      <c r="K1370" s="47"/>
      <c r="AX1370" s="23"/>
      <c r="AZ1370" s="23"/>
      <c r="BA1370" s="23"/>
      <c r="BB1370" s="23"/>
      <c r="BV1370" s="23"/>
      <c r="BW1370" s="1"/>
      <c r="BX1370" s="1"/>
    </row>
    <row r="1371" spans="1:76" ht="29" x14ac:dyDescent="0.35">
      <c r="A1371" s="54">
        <v>1131</v>
      </c>
      <c r="B1371" s="57" t="s">
        <v>234</v>
      </c>
      <c r="C1371" s="69">
        <v>0</v>
      </c>
      <c r="D1371" s="44" t="e">
        <f>VLOOKUP($A1371,CONSTATACIÓN!A:O,3,0)</f>
        <v>#N/A</v>
      </c>
      <c r="E1371" s="44" t="e">
        <f>VLOOKUP(A1371,CONSTATACIÓN!A1365:O6810,13,FALSE)</f>
        <v>#N/A</v>
      </c>
      <c r="F1371" s="49" t="s">
        <v>535</v>
      </c>
      <c r="G1371" s="49" t="s">
        <v>461</v>
      </c>
      <c r="I1371" s="47" t="str">
        <f>VLOOKUP(Tabla1[[#This Row],[Código]],[1]MATRIZ!$A$2:$Q$4581,16,FALSE)</f>
        <v>BODEGA DE MANTENIMIENTO</v>
      </c>
      <c r="J1371" s="47" t="str">
        <f>VLOOKUP(Tabla1[[#This Row],[Código]],[1]MATRIZ!$A$2:$Q$4581,17,FALSE)</f>
        <v>BODEGA DE MAQUINARIA</v>
      </c>
      <c r="K1371" s="47"/>
      <c r="AX1371" s="23"/>
      <c r="AZ1371" s="23"/>
      <c r="BA1371" s="23"/>
      <c r="BB1371" s="23"/>
      <c r="BV1371" s="23"/>
      <c r="BW1371" s="1"/>
      <c r="BX1371" s="1"/>
    </row>
    <row r="1372" spans="1:76" ht="29" x14ac:dyDescent="0.35">
      <c r="A1372" s="54">
        <v>1132</v>
      </c>
      <c r="B1372" s="57" t="s">
        <v>300</v>
      </c>
      <c r="C1372" s="69">
        <v>0</v>
      </c>
      <c r="D1372" s="44" t="e">
        <f>VLOOKUP($A1372,CONSTATACIÓN!A:O,3,0)</f>
        <v>#N/A</v>
      </c>
      <c r="E1372" s="44" t="e">
        <f>VLOOKUP(A1372,CONSTATACIÓN!A1366:O6811,13,FALSE)</f>
        <v>#N/A</v>
      </c>
      <c r="F1372" s="49" t="s">
        <v>535</v>
      </c>
      <c r="G1372" s="49" t="s">
        <v>450</v>
      </c>
      <c r="I1372" s="47" t="e">
        <f>VLOOKUP(Tabla1[[#This Row],[Código]],[1]MATRIZ!$A$2:$Q$4581,16,FALSE)</f>
        <v>#N/A</v>
      </c>
      <c r="J1372" s="47" t="e">
        <f>VLOOKUP(Tabla1[[#This Row],[Código]],[1]MATRIZ!$A$2:$Q$4581,17,FALSE)</f>
        <v>#N/A</v>
      </c>
      <c r="K1372" s="47"/>
      <c r="AX1372" s="23"/>
      <c r="AZ1372" s="23"/>
      <c r="BA1372" s="23"/>
      <c r="BB1372" s="23"/>
      <c r="BV1372" s="23"/>
      <c r="BW1372" s="1"/>
      <c r="BX1372" s="1"/>
    </row>
    <row r="1373" spans="1:76" ht="29" x14ac:dyDescent="0.35">
      <c r="A1373" s="54">
        <v>1133</v>
      </c>
      <c r="B1373" s="57" t="s">
        <v>300</v>
      </c>
      <c r="C1373" s="69">
        <v>0</v>
      </c>
      <c r="D1373" s="44" t="e">
        <f>VLOOKUP($A1373,CONSTATACIÓN!A:O,3,0)</f>
        <v>#N/A</v>
      </c>
      <c r="E1373" s="44" t="e">
        <f>VLOOKUP(A1373,CONSTATACIÓN!A1367:O6812,13,FALSE)</f>
        <v>#N/A</v>
      </c>
      <c r="F1373" s="49" t="s">
        <v>535</v>
      </c>
      <c r="G1373" s="49" t="s">
        <v>450</v>
      </c>
      <c r="I1373" s="47" t="str">
        <f>VLOOKUP(Tabla1[[#This Row],[Código]],[1]MATRIZ!$A$2:$Q$4581,16,FALSE)</f>
        <v>BODEGA DE MANTENIMIENTO</v>
      </c>
      <c r="J1373" s="47" t="str">
        <f>VLOOKUP(Tabla1[[#This Row],[Código]],[1]MATRIZ!$A$2:$Q$4581,17,FALSE)</f>
        <v>BODEGA DE MAQUINARIA</v>
      </c>
      <c r="K1373" s="47"/>
      <c r="AX1373" s="23"/>
      <c r="AZ1373" s="23"/>
      <c r="BA1373" s="23"/>
      <c r="BB1373" s="23"/>
      <c r="BV1373" s="23"/>
      <c r="BW1373" s="1"/>
      <c r="BX1373" s="1"/>
    </row>
    <row r="1374" spans="1:76" ht="29" x14ac:dyDescent="0.35">
      <c r="A1374" s="54">
        <v>1134</v>
      </c>
      <c r="B1374" s="57" t="s">
        <v>300</v>
      </c>
      <c r="C1374" s="69">
        <v>0</v>
      </c>
      <c r="D1374" s="44" t="e">
        <f>VLOOKUP($A1374,CONSTATACIÓN!A:O,3,0)</f>
        <v>#N/A</v>
      </c>
      <c r="E1374" s="44" t="e">
        <f>VLOOKUP(A1374,CONSTATACIÓN!A1368:O6813,13,FALSE)</f>
        <v>#N/A</v>
      </c>
      <c r="F1374" s="49" t="s">
        <v>535</v>
      </c>
      <c r="G1374" s="49" t="s">
        <v>450</v>
      </c>
      <c r="I1374" s="47" t="e">
        <f>VLOOKUP(Tabla1[[#This Row],[Código]],[1]MATRIZ!$A$2:$Q$4581,16,FALSE)</f>
        <v>#N/A</v>
      </c>
      <c r="J1374" s="47" t="e">
        <f>VLOOKUP(Tabla1[[#This Row],[Código]],[1]MATRIZ!$A$2:$Q$4581,17,FALSE)</f>
        <v>#N/A</v>
      </c>
      <c r="K1374" s="47"/>
      <c r="AX1374" s="23"/>
      <c r="AZ1374" s="23"/>
      <c r="BA1374" s="23"/>
      <c r="BB1374" s="23"/>
      <c r="BV1374" s="23"/>
      <c r="BW1374" s="1"/>
      <c r="BX1374" s="1"/>
    </row>
    <row r="1375" spans="1:76" ht="29" x14ac:dyDescent="0.35">
      <c r="A1375" s="54">
        <v>1135</v>
      </c>
      <c r="B1375" s="57" t="s">
        <v>300</v>
      </c>
      <c r="C1375" s="69">
        <v>0</v>
      </c>
      <c r="D1375" s="44" t="e">
        <f>VLOOKUP($A1375,CONSTATACIÓN!A:O,3,0)</f>
        <v>#N/A</v>
      </c>
      <c r="E1375" s="44" t="e">
        <f>VLOOKUP(A1375,CONSTATACIÓN!A1369:O6814,13,FALSE)</f>
        <v>#N/A</v>
      </c>
      <c r="F1375" s="49" t="s">
        <v>535</v>
      </c>
      <c r="G1375" s="49" t="s">
        <v>450</v>
      </c>
      <c r="I1375" s="47" t="e">
        <f>VLOOKUP(Tabla1[[#This Row],[Código]],[1]MATRIZ!$A$2:$Q$4581,16,FALSE)</f>
        <v>#N/A</v>
      </c>
      <c r="J1375" s="47" t="e">
        <f>VLOOKUP(Tabla1[[#This Row],[Código]],[1]MATRIZ!$A$2:$Q$4581,17,FALSE)</f>
        <v>#N/A</v>
      </c>
      <c r="K1375" s="47"/>
      <c r="AX1375" s="23"/>
      <c r="AZ1375" s="23"/>
      <c r="BA1375" s="23"/>
      <c r="BB1375" s="23"/>
      <c r="BV1375" s="23"/>
      <c r="BW1375" s="1"/>
      <c r="BX1375" s="1"/>
    </row>
    <row r="1376" spans="1:76" ht="29" x14ac:dyDescent="0.35">
      <c r="A1376" s="54">
        <v>1136</v>
      </c>
      <c r="B1376" s="62" t="s">
        <v>301</v>
      </c>
      <c r="C1376" s="69">
        <v>0</v>
      </c>
      <c r="D1376" s="44" t="e">
        <f>VLOOKUP($A1376,CONSTATACIÓN!A:O,3,0)</f>
        <v>#N/A</v>
      </c>
      <c r="E1376" s="44" t="e">
        <f>VLOOKUP(A1376,CONSTATACIÓN!A1370:O6815,13,FALSE)</f>
        <v>#N/A</v>
      </c>
      <c r="F1376" s="49" t="s">
        <v>535</v>
      </c>
      <c r="G1376" s="49" t="s">
        <v>450</v>
      </c>
      <c r="I1376" s="47" t="str">
        <f>VLOOKUP(Tabla1[[#This Row],[Código]],[1]MATRIZ!$A$2:$Q$4581,16,FALSE)</f>
        <v>BODEGA DE MANTENIMIENTO</v>
      </c>
      <c r="J1376" s="47" t="str">
        <f>VLOOKUP(Tabla1[[#This Row],[Código]],[1]MATRIZ!$A$2:$Q$4581,17,FALSE)</f>
        <v>BODEGA DE MAQUINARIA</v>
      </c>
      <c r="K1376" s="47"/>
      <c r="AX1376" s="23"/>
      <c r="AZ1376" s="23"/>
      <c r="BA1376" s="23"/>
      <c r="BB1376" s="23"/>
      <c r="BV1376" s="23"/>
      <c r="BW1376" s="1"/>
      <c r="BX1376" s="1"/>
    </row>
    <row r="1377" spans="1:76" ht="29" x14ac:dyDescent="0.35">
      <c r="A1377" s="54">
        <v>1137</v>
      </c>
      <c r="B1377" s="57" t="s">
        <v>275</v>
      </c>
      <c r="C1377" s="69">
        <v>0</v>
      </c>
      <c r="D1377" s="44" t="e">
        <f>VLOOKUP($A1377,CONSTATACIÓN!A:O,3,0)</f>
        <v>#N/A</v>
      </c>
      <c r="E1377" s="44" t="e">
        <f>VLOOKUP(A1377,CONSTATACIÓN!A1371:O6816,13,FALSE)</f>
        <v>#N/A</v>
      </c>
      <c r="F1377" s="49" t="s">
        <v>535</v>
      </c>
      <c r="G1377" s="49" t="s">
        <v>450</v>
      </c>
      <c r="I1377" s="47" t="str">
        <f>VLOOKUP(Tabla1[[#This Row],[Código]],[1]MATRIZ!$A$2:$Q$4581,16,FALSE)</f>
        <v>COMUNICACIÓN</v>
      </c>
      <c r="J1377" s="47">
        <f>VLOOKUP(Tabla1[[#This Row],[Código]],[1]MATRIZ!$A$2:$Q$4581,17,FALSE)</f>
        <v>0</v>
      </c>
      <c r="K1377" s="47"/>
      <c r="AX1377" s="23"/>
      <c r="AZ1377" s="23"/>
      <c r="BA1377" s="23"/>
      <c r="BB1377" s="23"/>
      <c r="BV1377" s="23"/>
      <c r="BW1377" s="1"/>
      <c r="BX1377" s="1"/>
    </row>
    <row r="1378" spans="1:76" ht="29" x14ac:dyDescent="0.35">
      <c r="A1378" s="54">
        <v>1138</v>
      </c>
      <c r="B1378" s="57" t="s">
        <v>275</v>
      </c>
      <c r="C1378" s="69">
        <v>0</v>
      </c>
      <c r="D1378" s="44" t="e">
        <f>VLOOKUP($A1378,CONSTATACIÓN!A:O,3,0)</f>
        <v>#N/A</v>
      </c>
      <c r="E1378" s="44" t="e">
        <f>VLOOKUP(A1378,CONSTATACIÓN!A1372:O6817,13,FALSE)</f>
        <v>#N/A</v>
      </c>
      <c r="F1378" s="49" t="s">
        <v>535</v>
      </c>
      <c r="G1378" s="49" t="s">
        <v>450</v>
      </c>
      <c r="I1378" s="47" t="str">
        <f>VLOOKUP(Tabla1[[#This Row],[Código]],[1]MATRIZ!$A$2:$Q$4581,16,FALSE)</f>
        <v>BODEGA DE MANTENIMIENTO</v>
      </c>
      <c r="J1378" s="47" t="str">
        <f>VLOOKUP(Tabla1[[#This Row],[Código]],[1]MATRIZ!$A$2:$Q$4581,17,FALSE)</f>
        <v>BODEGA DE MAQUINARIA</v>
      </c>
      <c r="K1378" s="47"/>
      <c r="AX1378" s="23"/>
      <c r="AZ1378" s="23"/>
      <c r="BA1378" s="23"/>
      <c r="BB1378" s="23"/>
      <c r="BV1378" s="23"/>
      <c r="BW1378" s="1"/>
      <c r="BX1378" s="1"/>
    </row>
    <row r="1379" spans="1:76" ht="29" x14ac:dyDescent="0.35">
      <c r="A1379" s="54">
        <v>1139</v>
      </c>
      <c r="B1379" s="57" t="s">
        <v>275</v>
      </c>
      <c r="C1379" s="69">
        <v>0</v>
      </c>
      <c r="D1379" s="44" t="e">
        <f>VLOOKUP($A1379,CONSTATACIÓN!A:O,3,0)</f>
        <v>#N/A</v>
      </c>
      <c r="E1379" s="44" t="e">
        <f>VLOOKUP(A1379,CONSTATACIÓN!A1373:O6818,13,FALSE)</f>
        <v>#N/A</v>
      </c>
      <c r="F1379" s="49" t="s">
        <v>535</v>
      </c>
      <c r="G1379" s="49" t="s">
        <v>450</v>
      </c>
      <c r="I1379" s="47" t="str">
        <f>VLOOKUP(Tabla1[[#This Row],[Código]],[1]MATRIZ!$A$2:$Q$4581,16,FALSE)</f>
        <v>BOLETERIA</v>
      </c>
      <c r="J1379" s="47" t="str">
        <f>VLOOKUP(Tabla1[[#This Row],[Código]],[1]MATRIZ!$A$2:$Q$4581,17,FALSE)</f>
        <v>CORREDOR</v>
      </c>
      <c r="K1379" s="47"/>
      <c r="AX1379" s="23"/>
      <c r="AZ1379" s="23"/>
      <c r="BA1379" s="23"/>
      <c r="BB1379" s="23"/>
      <c r="BV1379" s="23"/>
      <c r="BW1379" s="1"/>
      <c r="BX1379" s="1"/>
    </row>
    <row r="1380" spans="1:76" ht="29" x14ac:dyDescent="0.35">
      <c r="A1380" s="54">
        <v>1140</v>
      </c>
      <c r="B1380" s="57" t="s">
        <v>275</v>
      </c>
      <c r="C1380" s="69">
        <v>0</v>
      </c>
      <c r="D1380" s="44" t="e">
        <f>VLOOKUP($A1380,CONSTATACIÓN!A:O,3,0)</f>
        <v>#N/A</v>
      </c>
      <c r="E1380" s="44" t="e">
        <f>VLOOKUP(A1380,CONSTATACIÓN!A1374:O6819,13,FALSE)</f>
        <v>#N/A</v>
      </c>
      <c r="F1380" s="49" t="s">
        <v>535</v>
      </c>
      <c r="G1380" s="49" t="s">
        <v>450</v>
      </c>
      <c r="I1380" s="47">
        <f>VLOOKUP(Tabla1[[#This Row],[Código]],[1]MATRIZ!$A$2:$Q$4581,16,FALSE)</f>
        <v>0</v>
      </c>
      <c r="J1380" s="47">
        <f>VLOOKUP(Tabla1[[#This Row],[Código]],[1]MATRIZ!$A$2:$Q$4581,17,FALSE)</f>
        <v>0</v>
      </c>
      <c r="K1380" s="47"/>
      <c r="AX1380" s="23"/>
      <c r="AZ1380" s="23"/>
      <c r="BA1380" s="23"/>
      <c r="BB1380" s="23"/>
      <c r="BV1380" s="23"/>
      <c r="BW1380" s="1"/>
      <c r="BX1380" s="1"/>
    </row>
    <row r="1381" spans="1:76" ht="29" x14ac:dyDescent="0.35">
      <c r="A1381" s="54">
        <v>1141</v>
      </c>
      <c r="B1381" s="57" t="s">
        <v>302</v>
      </c>
      <c r="C1381" s="69">
        <v>0</v>
      </c>
      <c r="D1381" s="44" t="e">
        <f>VLOOKUP($A1381,CONSTATACIÓN!A:O,3,0)</f>
        <v>#N/A</v>
      </c>
      <c r="E1381" s="44" t="e">
        <f>VLOOKUP(A1381,CONSTATACIÓN!A1375:O6820,13,FALSE)</f>
        <v>#N/A</v>
      </c>
      <c r="F1381" s="49" t="s">
        <v>535</v>
      </c>
      <c r="G1381" s="49" t="s">
        <v>450</v>
      </c>
      <c r="I1381" s="47" t="e">
        <f>VLOOKUP(Tabla1[[#This Row],[Código]],[1]MATRIZ!$A$2:$Q$4581,16,FALSE)</f>
        <v>#N/A</v>
      </c>
      <c r="J1381" s="47" t="e">
        <f>VLOOKUP(Tabla1[[#This Row],[Código]],[1]MATRIZ!$A$2:$Q$4581,17,FALSE)</f>
        <v>#N/A</v>
      </c>
      <c r="K1381" s="47"/>
      <c r="AX1381" s="23"/>
      <c r="AZ1381" s="23"/>
      <c r="BA1381" s="23"/>
      <c r="BB1381" s="23"/>
      <c r="BV1381" s="23"/>
      <c r="BW1381" s="1"/>
      <c r="BX1381" s="1"/>
    </row>
    <row r="1382" spans="1:76" ht="29" x14ac:dyDescent="0.35">
      <c r="A1382" s="54">
        <v>1142</v>
      </c>
      <c r="B1382" s="57" t="s">
        <v>230</v>
      </c>
      <c r="C1382" s="69">
        <v>0</v>
      </c>
      <c r="D1382" s="44" t="e">
        <f>VLOOKUP($A1382,CONSTATACIÓN!A:O,3,0)</f>
        <v>#N/A</v>
      </c>
      <c r="E1382" s="44" t="e">
        <f>VLOOKUP(A1382,CONSTATACIÓN!A1376:O6821,13,FALSE)</f>
        <v>#N/A</v>
      </c>
      <c r="F1382" s="49" t="s">
        <v>535</v>
      </c>
      <c r="G1382" s="49" t="s">
        <v>461</v>
      </c>
      <c r="I1382" s="47" t="e">
        <f>VLOOKUP(Tabla1[[#This Row],[Código]],[1]MATRIZ!$A$2:$Q$4581,16,FALSE)</f>
        <v>#N/A</v>
      </c>
      <c r="J1382" s="47" t="e">
        <f>VLOOKUP(Tabla1[[#This Row],[Código]],[1]MATRIZ!$A$2:$Q$4581,17,FALSE)</f>
        <v>#N/A</v>
      </c>
      <c r="K1382" s="47"/>
      <c r="AX1382" s="23"/>
      <c r="AZ1382" s="23"/>
      <c r="BA1382" s="23"/>
      <c r="BB1382" s="23"/>
      <c r="BV1382" s="23"/>
      <c r="BW1382" s="1"/>
      <c r="BX1382" s="1"/>
    </row>
    <row r="1383" spans="1:76" ht="29" x14ac:dyDescent="0.35">
      <c r="A1383" s="54">
        <v>1143</v>
      </c>
      <c r="B1383" s="57" t="s">
        <v>230</v>
      </c>
      <c r="C1383" s="69">
        <v>0</v>
      </c>
      <c r="D1383" s="44" t="e">
        <f>VLOOKUP($A1383,CONSTATACIÓN!A:O,3,0)</f>
        <v>#N/A</v>
      </c>
      <c r="E1383" s="44" t="e">
        <f>VLOOKUP(A1383,CONSTATACIÓN!A1377:O6822,13,FALSE)</f>
        <v>#N/A</v>
      </c>
      <c r="F1383" s="49" t="s">
        <v>535</v>
      </c>
      <c r="G1383" s="49" t="s">
        <v>461</v>
      </c>
      <c r="I1383" s="47" t="str">
        <f>VLOOKUP(Tabla1[[#This Row],[Código]],[1]MATRIZ!$A$2:$Q$4581,16,FALSE)</f>
        <v>SERVICIOS GENERALES</v>
      </c>
      <c r="J1383" s="47" t="str">
        <f>VLOOKUP(Tabla1[[#This Row],[Código]],[1]MATRIZ!$A$2:$Q$4581,17,FALSE)</f>
        <v>PABLO GUTIERREZ</v>
      </c>
      <c r="K1383" s="47"/>
      <c r="AX1383" s="23"/>
      <c r="AZ1383" s="23"/>
      <c r="BA1383" s="23"/>
      <c r="BB1383" s="23"/>
      <c r="BV1383" s="23"/>
      <c r="BW1383" s="1"/>
      <c r="BX1383" s="1"/>
    </row>
    <row r="1384" spans="1:76" ht="29" x14ac:dyDescent="0.35">
      <c r="A1384" s="54">
        <v>1144</v>
      </c>
      <c r="B1384" s="57" t="s">
        <v>230</v>
      </c>
      <c r="C1384" s="69">
        <v>0</v>
      </c>
      <c r="D1384" s="44" t="e">
        <f>VLOOKUP($A1384,CONSTATACIÓN!A:O,3,0)</f>
        <v>#N/A</v>
      </c>
      <c r="E1384" s="44" t="e">
        <f>VLOOKUP(A1384,CONSTATACIÓN!A1378:O6823,13,FALSE)</f>
        <v>#N/A</v>
      </c>
      <c r="F1384" s="49" t="s">
        <v>535</v>
      </c>
      <c r="G1384" s="49" t="s">
        <v>461</v>
      </c>
      <c r="I1384" s="47" t="e">
        <f>VLOOKUP(Tabla1[[#This Row],[Código]],[1]MATRIZ!$A$2:$Q$4581,16,FALSE)</f>
        <v>#N/A</v>
      </c>
      <c r="J1384" s="47" t="e">
        <f>VLOOKUP(Tabla1[[#This Row],[Código]],[1]MATRIZ!$A$2:$Q$4581,17,FALSE)</f>
        <v>#N/A</v>
      </c>
      <c r="K1384" s="47"/>
      <c r="AX1384" s="23"/>
      <c r="AZ1384" s="23"/>
      <c r="BA1384" s="23"/>
      <c r="BB1384" s="23"/>
      <c r="BV1384" s="23"/>
      <c r="BW1384" s="1"/>
      <c r="BX1384" s="1"/>
    </row>
    <row r="1385" spans="1:76" ht="29" x14ac:dyDescent="0.35">
      <c r="A1385" s="54">
        <v>1145</v>
      </c>
      <c r="B1385" s="57" t="s">
        <v>230</v>
      </c>
      <c r="C1385" s="69">
        <v>0</v>
      </c>
      <c r="D1385" s="44" t="e">
        <f>VLOOKUP($A1385,CONSTATACIÓN!A:O,3,0)</f>
        <v>#N/A</v>
      </c>
      <c r="E1385" s="44" t="e">
        <f>VLOOKUP(A1385,CONSTATACIÓN!A1379:O6824,13,FALSE)</f>
        <v>#N/A</v>
      </c>
      <c r="F1385" s="49" t="s">
        <v>535</v>
      </c>
      <c r="G1385" s="49" t="s">
        <v>461</v>
      </c>
      <c r="I1385" s="47">
        <f>VLOOKUP(Tabla1[[#This Row],[Código]],[1]MATRIZ!$A$2:$Q$4581,16,FALSE)</f>
        <v>0</v>
      </c>
      <c r="J1385" s="47">
        <f>VLOOKUP(Tabla1[[#This Row],[Código]],[1]MATRIZ!$A$2:$Q$4581,17,FALSE)</f>
        <v>0</v>
      </c>
      <c r="K1385" s="47"/>
      <c r="AX1385" s="23"/>
      <c r="AZ1385" s="23"/>
      <c r="BA1385" s="23"/>
      <c r="BB1385" s="23"/>
      <c r="BV1385" s="23"/>
      <c r="BW1385" s="1"/>
      <c r="BX1385" s="1"/>
    </row>
    <row r="1386" spans="1:76" ht="29" x14ac:dyDescent="0.35">
      <c r="A1386" s="54">
        <v>1146</v>
      </c>
      <c r="B1386" s="57" t="s">
        <v>230</v>
      </c>
      <c r="C1386" s="69">
        <v>0</v>
      </c>
      <c r="D1386" s="44" t="e">
        <f>VLOOKUP($A1386,CONSTATACIÓN!A:O,3,0)</f>
        <v>#N/A</v>
      </c>
      <c r="E1386" s="44" t="e">
        <f>VLOOKUP(A1386,CONSTATACIÓN!A1380:O6825,13,FALSE)</f>
        <v>#N/A</v>
      </c>
      <c r="F1386" s="49" t="s">
        <v>535</v>
      </c>
      <c r="G1386" s="49" t="s">
        <v>461</v>
      </c>
      <c r="I1386" s="47" t="str">
        <f>VLOOKUP(Tabla1[[#This Row],[Código]],[1]MATRIZ!$A$2:$Q$4581,16,FALSE)</f>
        <v>BODEGA DE MANTENIMIENTO</v>
      </c>
      <c r="J1386" s="47" t="str">
        <f>VLOOKUP(Tabla1[[#This Row],[Código]],[1]MATRIZ!$A$2:$Q$4581,17,FALSE)</f>
        <v>MAQUINARIA Y HERRAMIENTA</v>
      </c>
      <c r="K1386" s="47"/>
      <c r="AX1386" s="23"/>
      <c r="AZ1386" s="23"/>
      <c r="BA1386" s="23"/>
      <c r="BB1386" s="23"/>
      <c r="BV1386" s="23"/>
      <c r="BW1386" s="1"/>
      <c r="BX1386" s="1"/>
    </row>
    <row r="1387" spans="1:76" ht="29" x14ac:dyDescent="0.35">
      <c r="A1387" s="54">
        <v>1147</v>
      </c>
      <c r="B1387" s="57" t="s">
        <v>230</v>
      </c>
      <c r="C1387" s="69">
        <v>0</v>
      </c>
      <c r="D1387" s="44" t="e">
        <f>VLOOKUP($A1387,CONSTATACIÓN!A:O,3,0)</f>
        <v>#N/A</v>
      </c>
      <c r="E1387" s="44" t="e">
        <f>VLOOKUP(A1387,CONSTATACIÓN!A1381:O6826,13,FALSE)</f>
        <v>#N/A</v>
      </c>
      <c r="F1387" s="49" t="s">
        <v>535</v>
      </c>
      <c r="G1387" s="49" t="s">
        <v>461</v>
      </c>
      <c r="I1387" s="47" t="str">
        <f>VLOOKUP(Tabla1[[#This Row],[Código]],[1]MATRIZ!$A$2:$Q$4581,16,FALSE)</f>
        <v>BIENES</v>
      </c>
      <c r="J1387" s="47" t="str">
        <f>VLOOKUP(Tabla1[[#This Row],[Código]],[1]MATRIZ!$A$2:$Q$4581,17,FALSE)</f>
        <v>OFICINA-FAUSTO</v>
      </c>
      <c r="K1387" s="47"/>
      <c r="AX1387" s="23"/>
      <c r="AZ1387" s="23"/>
      <c r="BA1387" s="23"/>
      <c r="BB1387" s="23"/>
      <c r="BV1387" s="23"/>
      <c r="BW1387" s="1"/>
      <c r="BX1387" s="1"/>
    </row>
    <row r="1388" spans="1:76" ht="29" x14ac:dyDescent="0.35">
      <c r="A1388" s="54">
        <v>1148</v>
      </c>
      <c r="B1388" s="57" t="s">
        <v>230</v>
      </c>
      <c r="C1388" s="69">
        <v>0</v>
      </c>
      <c r="D1388" s="44" t="e">
        <f>VLOOKUP($A1388,CONSTATACIÓN!A:O,3,0)</f>
        <v>#N/A</v>
      </c>
      <c r="E1388" s="44" t="e">
        <f>VLOOKUP(A1388,CONSTATACIÓN!A1382:O6827,13,FALSE)</f>
        <v>#N/A</v>
      </c>
      <c r="F1388" s="49" t="s">
        <v>574</v>
      </c>
      <c r="G1388" s="49" t="s">
        <v>445</v>
      </c>
      <c r="I1388" s="47" t="str">
        <f>VLOOKUP(Tabla1[[#This Row],[Código]],[1]MATRIZ!$A$2:$Q$4581,16,FALSE)</f>
        <v>BODEGA DE MANTENIMIENTO</v>
      </c>
      <c r="J1388" s="47" t="str">
        <f>VLOOKUP(Tabla1[[#This Row],[Código]],[1]MATRIZ!$A$2:$Q$4581,17,FALSE)</f>
        <v>MAQUINARIA Y HERRAMIENTA</v>
      </c>
      <c r="K1388" s="47"/>
      <c r="AX1388" s="23"/>
      <c r="AZ1388" s="23"/>
      <c r="BA1388" s="23"/>
      <c r="BB1388" s="23"/>
      <c r="BV1388" s="23"/>
      <c r="BW1388" s="1"/>
      <c r="BX1388" s="1"/>
    </row>
    <row r="1389" spans="1:76" ht="29" x14ac:dyDescent="0.35">
      <c r="A1389" s="54">
        <v>1149</v>
      </c>
      <c r="B1389" s="57" t="s">
        <v>230</v>
      </c>
      <c r="C1389" s="69">
        <v>0</v>
      </c>
      <c r="D1389" s="44" t="e">
        <f>VLOOKUP($A1389,CONSTATACIÓN!A:O,3,0)</f>
        <v>#N/A</v>
      </c>
      <c r="E1389" s="44" t="e">
        <f>VLOOKUP(A1389,CONSTATACIÓN!A1383:O6828,13,FALSE)</f>
        <v>#N/A</v>
      </c>
      <c r="F1389" s="49" t="s">
        <v>535</v>
      </c>
      <c r="G1389" s="49" t="s">
        <v>461</v>
      </c>
      <c r="I1389" s="47" t="str">
        <f>VLOOKUP(Tabla1[[#This Row],[Código]],[1]MATRIZ!$A$2:$Q$4581,16,FALSE)</f>
        <v>BODEGA DE MANTENIMIENTO</v>
      </c>
      <c r="J1389" s="47" t="str">
        <f>VLOOKUP(Tabla1[[#This Row],[Código]],[1]MATRIZ!$A$2:$Q$4581,17,FALSE)</f>
        <v>MAQUINARIA Y HERRAMIENTA</v>
      </c>
      <c r="K1389" s="47"/>
      <c r="AX1389" s="23"/>
      <c r="AZ1389" s="23"/>
      <c r="BA1389" s="23"/>
      <c r="BB1389" s="23"/>
      <c r="BV1389" s="23"/>
      <c r="BW1389" s="1"/>
      <c r="BX1389" s="1"/>
    </row>
    <row r="1390" spans="1:76" ht="29" x14ac:dyDescent="0.35">
      <c r="A1390" s="60">
        <v>1150</v>
      </c>
      <c r="B1390" s="57" t="s">
        <v>230</v>
      </c>
      <c r="C1390" s="69">
        <v>0</v>
      </c>
      <c r="D1390" s="44" t="e">
        <f>VLOOKUP($A1390,CONSTATACIÓN!A:O,3,0)</f>
        <v>#N/A</v>
      </c>
      <c r="E1390" s="44" t="e">
        <f>VLOOKUP(A1390,CONSTATACIÓN!A1384:O6829,13,FALSE)</f>
        <v>#N/A</v>
      </c>
      <c r="F1390" s="49" t="s">
        <v>573</v>
      </c>
      <c r="G1390" s="49">
        <v>0</v>
      </c>
      <c r="I1390" s="47" t="str">
        <f>VLOOKUP(Tabla1[[#This Row],[Código]],[1]MATRIZ!$A$2:$Q$4581,16,FALSE)</f>
        <v>BODEGA DE MANTENIMIENTO</v>
      </c>
      <c r="J1390" s="47" t="str">
        <f>VLOOKUP(Tabla1[[#This Row],[Código]],[1]MATRIZ!$A$2:$Q$4581,17,FALSE)</f>
        <v>MAQUINARIA Y HERRAMIENTA</v>
      </c>
      <c r="K1390" s="47"/>
      <c r="AX1390" s="23"/>
      <c r="AZ1390" s="23"/>
      <c r="BA1390" s="23"/>
      <c r="BB1390" s="23"/>
      <c r="BV1390" s="23"/>
      <c r="BW1390" s="1"/>
      <c r="BX1390" s="1"/>
    </row>
    <row r="1391" spans="1:76" ht="29" x14ac:dyDescent="0.35">
      <c r="A1391" s="54">
        <v>1151</v>
      </c>
      <c r="B1391" s="57" t="s">
        <v>230</v>
      </c>
      <c r="C1391" s="69">
        <v>0</v>
      </c>
      <c r="D1391" s="44" t="e">
        <f>VLOOKUP($A1391,CONSTATACIÓN!A:O,3,0)</f>
        <v>#N/A</v>
      </c>
      <c r="E1391" s="44" t="e">
        <f>VLOOKUP(A1391,CONSTATACIÓN!A1385:O6830,13,FALSE)</f>
        <v>#N/A</v>
      </c>
      <c r="F1391" s="49" t="s">
        <v>535</v>
      </c>
      <c r="G1391" s="49" t="s">
        <v>461</v>
      </c>
      <c r="I1391" s="47" t="str">
        <f>VLOOKUP(Tabla1[[#This Row],[Código]],[1]MATRIZ!$A$2:$Q$4581,16,FALSE)</f>
        <v>BODEGA DE MANTENIMIENTO</v>
      </c>
      <c r="J1391" s="47" t="str">
        <f>VLOOKUP(Tabla1[[#This Row],[Código]],[1]MATRIZ!$A$2:$Q$4581,17,FALSE)</f>
        <v>BODEGA DE MAQUINARIA</v>
      </c>
      <c r="K1391" s="47"/>
      <c r="AX1391" s="23"/>
      <c r="BA1391" s="23"/>
      <c r="BB1391" s="23"/>
      <c r="BW1391" s="1"/>
      <c r="BX1391" s="1"/>
    </row>
    <row r="1392" spans="1:76" ht="29" x14ac:dyDescent="0.35">
      <c r="A1392" s="54">
        <v>1152</v>
      </c>
      <c r="B1392" s="57" t="s">
        <v>230</v>
      </c>
      <c r="C1392" s="69">
        <v>0</v>
      </c>
      <c r="D1392" s="44" t="e">
        <f>VLOOKUP($A1392,CONSTATACIÓN!A:O,3,0)</f>
        <v>#N/A</v>
      </c>
      <c r="E1392" s="44" t="e">
        <f>VLOOKUP(A1392,CONSTATACIÓN!A1386:O6831,13,FALSE)</f>
        <v>#N/A</v>
      </c>
      <c r="F1392" s="49" t="s">
        <v>535</v>
      </c>
      <c r="G1392" s="49" t="s">
        <v>461</v>
      </c>
      <c r="I1392" s="47" t="str">
        <f>VLOOKUP(Tabla1[[#This Row],[Código]],[1]MATRIZ!$A$2:$Q$4581,16,FALSE)</f>
        <v>BODEGA DE MANTENIMIENTO</v>
      </c>
      <c r="J1392" s="47" t="str">
        <f>VLOOKUP(Tabla1[[#This Row],[Código]],[1]MATRIZ!$A$2:$Q$4581,17,FALSE)</f>
        <v>BODEGA DE MAQUINARIA</v>
      </c>
      <c r="K1392" s="47"/>
      <c r="AX1392" s="23"/>
      <c r="AZ1392" s="23"/>
      <c r="BA1392" s="23"/>
      <c r="BB1392" s="23"/>
      <c r="BV1392" s="23"/>
      <c r="BW1392" s="1"/>
      <c r="BX1392" s="1"/>
    </row>
    <row r="1393" spans="1:76" ht="29" x14ac:dyDescent="0.35">
      <c r="A1393" s="54">
        <v>1153</v>
      </c>
      <c r="B1393" s="57" t="s">
        <v>230</v>
      </c>
      <c r="C1393" s="69">
        <v>0</v>
      </c>
      <c r="D1393" s="44" t="e">
        <f>VLOOKUP($A1393,CONSTATACIÓN!A:O,3,0)</f>
        <v>#N/A</v>
      </c>
      <c r="E1393" s="44" t="e">
        <f>VLOOKUP(A1393,CONSTATACIÓN!A1387:O6832,13,FALSE)</f>
        <v>#N/A</v>
      </c>
      <c r="F1393" s="49" t="s">
        <v>535</v>
      </c>
      <c r="G1393" s="49" t="s">
        <v>461</v>
      </c>
      <c r="I1393" s="47" t="str">
        <f>VLOOKUP(Tabla1[[#This Row],[Código]],[1]MATRIZ!$A$2:$Q$4581,16,FALSE)</f>
        <v>BODEGA DE MANTENIMIENTO</v>
      </c>
      <c r="J1393" s="47" t="str">
        <f>VLOOKUP(Tabla1[[#This Row],[Código]],[1]MATRIZ!$A$2:$Q$4581,17,FALSE)</f>
        <v>MAQUINARIA Y HERRAMIENTA</v>
      </c>
      <c r="K1393" s="47"/>
      <c r="L1393" s="22"/>
      <c r="N1393" s="22"/>
      <c r="AX1393" s="23"/>
      <c r="AZ1393" s="23"/>
      <c r="BA1393" s="23"/>
      <c r="BB1393" s="23"/>
      <c r="BV1393" s="23"/>
      <c r="BW1393" s="1"/>
      <c r="BX1393" s="1"/>
    </row>
    <row r="1394" spans="1:76" ht="29" x14ac:dyDescent="0.35">
      <c r="A1394" s="61">
        <v>1154</v>
      </c>
      <c r="B1394" s="57" t="s">
        <v>230</v>
      </c>
      <c r="C1394" s="69">
        <v>0</v>
      </c>
      <c r="D1394" s="44" t="e">
        <f>VLOOKUP($A1394,CONSTATACIÓN!A:O,3,0)</f>
        <v>#N/A</v>
      </c>
      <c r="E1394" s="44" t="e">
        <f>VLOOKUP(A1394,CONSTATACIÓN!A1388:O6833,13,FALSE)</f>
        <v>#N/A</v>
      </c>
      <c r="F1394" s="49" t="s">
        <v>570</v>
      </c>
      <c r="G1394" s="49">
        <v>0</v>
      </c>
      <c r="I1394" s="47" t="str">
        <f>VLOOKUP(Tabla1[[#This Row],[Código]],[1]MATRIZ!$A$2:$Q$4581,16,FALSE)</f>
        <v>BODEGA DE MANTENIMIENTO</v>
      </c>
      <c r="J1394" s="47" t="str">
        <f>VLOOKUP(Tabla1[[#This Row],[Código]],[1]MATRIZ!$A$2:$Q$4581,17,FALSE)</f>
        <v>MAQUINARIA Y HERRAMIENTA</v>
      </c>
      <c r="K1394" s="47"/>
      <c r="N1394" s="22"/>
      <c r="U1394" s="22"/>
      <c r="AX1394" s="23"/>
      <c r="BA1394" s="23"/>
      <c r="BW1394" s="1"/>
      <c r="BX1394" s="1"/>
    </row>
    <row r="1395" spans="1:76" ht="29" x14ac:dyDescent="0.35">
      <c r="A1395" s="54">
        <v>1155</v>
      </c>
      <c r="B1395" s="57" t="s">
        <v>230</v>
      </c>
      <c r="C1395" s="69">
        <v>0</v>
      </c>
      <c r="D1395" s="44" t="e">
        <f>VLOOKUP($A1395,CONSTATACIÓN!A:O,3,0)</f>
        <v>#N/A</v>
      </c>
      <c r="E1395" s="44" t="e">
        <f>VLOOKUP(A1395,CONSTATACIÓN!A1389:O6834,13,FALSE)</f>
        <v>#N/A</v>
      </c>
      <c r="F1395" s="49" t="s">
        <v>535</v>
      </c>
      <c r="G1395" s="49" t="s">
        <v>461</v>
      </c>
      <c r="I1395" s="47" t="str">
        <f>VLOOKUP(Tabla1[[#This Row],[Código]],[1]MATRIZ!$A$2:$Q$4581,16,FALSE)</f>
        <v>BODEGA DE MANTENIMIENTO</v>
      </c>
      <c r="J1395" s="47" t="str">
        <f>VLOOKUP(Tabla1[[#This Row],[Código]],[1]MATRIZ!$A$2:$Q$4581,17,FALSE)</f>
        <v>MAQUINARIA Y HERRAMIENTA</v>
      </c>
      <c r="K1395" s="47"/>
      <c r="N1395" s="22"/>
      <c r="U1395" s="22"/>
      <c r="AX1395" s="23"/>
      <c r="BA1395" s="23"/>
      <c r="BB1395" s="23"/>
      <c r="BW1395" s="1"/>
      <c r="BX1395" s="1"/>
    </row>
    <row r="1396" spans="1:76" ht="29" x14ac:dyDescent="0.35">
      <c r="A1396" s="54">
        <v>1156</v>
      </c>
      <c r="B1396" s="57" t="s">
        <v>230</v>
      </c>
      <c r="C1396" s="69">
        <v>0</v>
      </c>
      <c r="D1396" s="44" t="e">
        <f>VLOOKUP($A1396,CONSTATACIÓN!A:O,3,0)</f>
        <v>#N/A</v>
      </c>
      <c r="E1396" s="44" t="e">
        <f>VLOOKUP(A1396,CONSTATACIÓN!A1390:O6835,13,FALSE)</f>
        <v>#N/A</v>
      </c>
      <c r="F1396" s="49" t="s">
        <v>535</v>
      </c>
      <c r="G1396" s="49" t="s">
        <v>461</v>
      </c>
      <c r="I1396" s="47" t="e">
        <f>VLOOKUP(Tabla1[[#This Row],[Código]],[1]MATRIZ!$A$2:$Q$4581,16,FALSE)</f>
        <v>#N/A</v>
      </c>
      <c r="J1396" s="47" t="e">
        <f>VLOOKUP(Tabla1[[#This Row],[Código]],[1]MATRIZ!$A$2:$Q$4581,17,FALSE)</f>
        <v>#N/A</v>
      </c>
      <c r="K1396" s="47"/>
      <c r="L1396" s="22"/>
      <c r="N1396" s="22"/>
      <c r="AX1396" s="23"/>
      <c r="AZ1396" s="23"/>
      <c r="BA1396" s="23"/>
      <c r="BB1396" s="23"/>
      <c r="BV1396" s="23"/>
      <c r="BW1396" s="1"/>
      <c r="BX1396" s="1"/>
    </row>
    <row r="1397" spans="1:76" ht="29" x14ac:dyDescent="0.35">
      <c r="A1397" s="54">
        <v>1157</v>
      </c>
      <c r="B1397" s="57" t="s">
        <v>230</v>
      </c>
      <c r="C1397" s="69">
        <v>0</v>
      </c>
      <c r="D1397" s="44" t="e">
        <f>VLOOKUP($A1397,CONSTATACIÓN!A:O,3,0)</f>
        <v>#N/A</v>
      </c>
      <c r="E1397" s="44" t="e">
        <f>VLOOKUP(A1397,CONSTATACIÓN!A1391:O6836,13,FALSE)</f>
        <v>#N/A</v>
      </c>
      <c r="F1397" s="49" t="s">
        <v>535</v>
      </c>
      <c r="G1397" s="49" t="s">
        <v>461</v>
      </c>
      <c r="I1397" s="47" t="e">
        <f>VLOOKUP(Tabla1[[#This Row],[Código]],[1]MATRIZ!$A$2:$Q$4581,16,FALSE)</f>
        <v>#N/A</v>
      </c>
      <c r="J1397" s="47" t="e">
        <f>VLOOKUP(Tabla1[[#This Row],[Código]],[1]MATRIZ!$A$2:$Q$4581,17,FALSE)</f>
        <v>#N/A</v>
      </c>
      <c r="K1397" s="47"/>
      <c r="L1397" s="22"/>
      <c r="N1397" s="22"/>
      <c r="U1397" s="22"/>
      <c r="AX1397" s="23"/>
      <c r="AZ1397" s="23"/>
      <c r="BA1397" s="23"/>
      <c r="BB1397" s="23"/>
      <c r="BV1397" s="23"/>
      <c r="BW1397" s="1"/>
      <c r="BX1397" s="1"/>
    </row>
    <row r="1398" spans="1:76" ht="29" x14ac:dyDescent="0.35">
      <c r="A1398" s="54">
        <v>1158</v>
      </c>
      <c r="B1398" s="57" t="s">
        <v>234</v>
      </c>
      <c r="C1398" s="69">
        <v>0</v>
      </c>
      <c r="D1398" s="44" t="e">
        <f>VLOOKUP($A1398,CONSTATACIÓN!A:O,3,0)</f>
        <v>#N/A</v>
      </c>
      <c r="E1398" s="44" t="e">
        <f>VLOOKUP(A1398,CONSTATACIÓN!A1392:O6837,13,FALSE)</f>
        <v>#N/A</v>
      </c>
      <c r="F1398" s="49" t="s">
        <v>535</v>
      </c>
      <c r="G1398" s="49" t="s">
        <v>461</v>
      </c>
      <c r="I1398" s="47" t="e">
        <f>VLOOKUP(Tabla1[[#This Row],[Código]],[1]MATRIZ!$A$2:$Q$4581,16,FALSE)</f>
        <v>#N/A</v>
      </c>
      <c r="J1398" s="47" t="e">
        <f>VLOOKUP(Tabla1[[#This Row],[Código]],[1]MATRIZ!$A$2:$Q$4581,17,FALSE)</f>
        <v>#N/A</v>
      </c>
      <c r="K1398" s="47"/>
      <c r="AX1398" s="23"/>
      <c r="AZ1398" s="23"/>
      <c r="BA1398" s="23"/>
      <c r="BB1398" s="23"/>
      <c r="BV1398" s="23"/>
      <c r="BW1398" s="1"/>
      <c r="BX1398" s="1"/>
    </row>
    <row r="1399" spans="1:76" ht="29" x14ac:dyDescent="0.35">
      <c r="A1399" s="54">
        <v>1159</v>
      </c>
      <c r="B1399" s="57" t="s">
        <v>234</v>
      </c>
      <c r="C1399" s="69">
        <v>0</v>
      </c>
      <c r="D1399" s="44" t="e">
        <f>VLOOKUP($A1399,CONSTATACIÓN!A:O,3,0)</f>
        <v>#N/A</v>
      </c>
      <c r="E1399" s="44" t="e">
        <f>VLOOKUP(A1399,CONSTATACIÓN!A1393:O6838,13,FALSE)</f>
        <v>#N/A</v>
      </c>
      <c r="F1399" s="49" t="s">
        <v>535</v>
      </c>
      <c r="G1399" s="49" t="s">
        <v>461</v>
      </c>
      <c r="I1399" s="47" t="str">
        <f>VLOOKUP(Tabla1[[#This Row],[Código]],[1]MATRIZ!$A$2:$Q$4581,16,FALSE)</f>
        <v>BIENES</v>
      </c>
      <c r="J1399" s="47" t="str">
        <f>VLOOKUP(Tabla1[[#This Row],[Código]],[1]MATRIZ!$A$2:$Q$4581,17,FALSE)</f>
        <v>BODEGA UN LADO DE SEGURIDAD PLAZA DE TOTROS</v>
      </c>
      <c r="K1399" s="47"/>
      <c r="N1399" s="22"/>
      <c r="AX1399" s="23"/>
      <c r="AZ1399" s="23"/>
      <c r="BA1399" s="23"/>
      <c r="BB1399" s="23"/>
      <c r="BV1399" s="23"/>
      <c r="BW1399" s="1"/>
      <c r="BX1399" s="1"/>
    </row>
    <row r="1400" spans="1:76" ht="29" x14ac:dyDescent="0.35">
      <c r="A1400" s="54">
        <v>1160</v>
      </c>
      <c r="B1400" s="57" t="s">
        <v>234</v>
      </c>
      <c r="C1400" s="69">
        <v>0</v>
      </c>
      <c r="D1400" s="44" t="e">
        <f>VLOOKUP($A1400,CONSTATACIÓN!A:O,3,0)</f>
        <v>#N/A</v>
      </c>
      <c r="E1400" s="44" t="e">
        <f>VLOOKUP(A1400,CONSTATACIÓN!A1394:O6839,13,FALSE)</f>
        <v>#N/A</v>
      </c>
      <c r="F1400" s="49" t="s">
        <v>535</v>
      </c>
      <c r="G1400" s="49" t="s">
        <v>461</v>
      </c>
      <c r="I1400" s="47" t="e">
        <f>VLOOKUP(Tabla1[[#This Row],[Código]],[1]MATRIZ!$A$2:$Q$4581,16,FALSE)</f>
        <v>#N/A</v>
      </c>
      <c r="J1400" s="47" t="e">
        <f>VLOOKUP(Tabla1[[#This Row],[Código]],[1]MATRIZ!$A$2:$Q$4581,17,FALSE)</f>
        <v>#N/A</v>
      </c>
      <c r="K1400" s="47"/>
      <c r="AX1400" s="23"/>
      <c r="AZ1400" s="23"/>
      <c r="BA1400" s="23"/>
      <c r="BB1400" s="23"/>
      <c r="BV1400" s="23"/>
      <c r="BW1400" s="1"/>
      <c r="BX1400" s="1"/>
    </row>
    <row r="1401" spans="1:76" ht="29" x14ac:dyDescent="0.35">
      <c r="A1401" s="54">
        <v>1161</v>
      </c>
      <c r="B1401" s="57" t="s">
        <v>234</v>
      </c>
      <c r="C1401" s="69">
        <v>0</v>
      </c>
      <c r="D1401" s="44" t="e">
        <f>VLOOKUP($A1401,CONSTATACIÓN!A:O,3,0)</f>
        <v>#N/A</v>
      </c>
      <c r="E1401" s="44" t="e">
        <f>VLOOKUP(A1401,CONSTATACIÓN!A1395:O6840,13,FALSE)</f>
        <v>#N/A</v>
      </c>
      <c r="F1401" s="49" t="s">
        <v>535</v>
      </c>
      <c r="G1401" s="49" t="s">
        <v>461</v>
      </c>
      <c r="I1401" s="47" t="str">
        <f>VLOOKUP(Tabla1[[#This Row],[Código]],[1]MATRIZ!$A$2:$Q$4581,16,FALSE)</f>
        <v>BIENES</v>
      </c>
      <c r="J1401" s="47" t="str">
        <f>VLOOKUP(Tabla1[[#This Row],[Código]],[1]MATRIZ!$A$2:$Q$4581,17,FALSE)</f>
        <v>BODEGA UN LADO DE SEGURIDAD PLAZA DE TOTROS</v>
      </c>
      <c r="K1401" s="47"/>
      <c r="AX1401" s="23"/>
      <c r="AZ1401" s="23"/>
      <c r="BA1401" s="23"/>
      <c r="BB1401" s="23"/>
      <c r="BV1401" s="23"/>
      <c r="BW1401" s="1"/>
      <c r="BX1401" s="1"/>
    </row>
    <row r="1402" spans="1:76" ht="29" x14ac:dyDescent="0.35">
      <c r="A1402" s="54">
        <v>1162</v>
      </c>
      <c r="B1402" s="57" t="s">
        <v>234</v>
      </c>
      <c r="C1402" s="69">
        <v>0</v>
      </c>
      <c r="D1402" s="44" t="e">
        <f>VLOOKUP($A1402,CONSTATACIÓN!A:O,3,0)</f>
        <v>#N/A</v>
      </c>
      <c r="E1402" s="44" t="e">
        <f>VLOOKUP(A1402,CONSTATACIÓN!A1396:O6841,13,FALSE)</f>
        <v>#N/A</v>
      </c>
      <c r="F1402" s="49" t="s">
        <v>535</v>
      </c>
      <c r="G1402" s="49" t="s">
        <v>461</v>
      </c>
      <c r="I1402" s="47" t="e">
        <f>VLOOKUP(Tabla1[[#This Row],[Código]],[1]MATRIZ!$A$2:$Q$4581,16,FALSE)</f>
        <v>#N/A</v>
      </c>
      <c r="J1402" s="47" t="e">
        <f>VLOOKUP(Tabla1[[#This Row],[Código]],[1]MATRIZ!$A$2:$Q$4581,17,FALSE)</f>
        <v>#N/A</v>
      </c>
      <c r="K1402" s="47"/>
      <c r="AX1402" s="23"/>
      <c r="AZ1402" s="23"/>
      <c r="BA1402" s="23"/>
      <c r="BB1402" s="23"/>
      <c r="BV1402" s="23"/>
      <c r="BW1402" s="1"/>
      <c r="BX1402" s="1"/>
    </row>
    <row r="1403" spans="1:76" ht="29" x14ac:dyDescent="0.35">
      <c r="A1403" s="54">
        <v>1163</v>
      </c>
      <c r="B1403" s="57" t="s">
        <v>234</v>
      </c>
      <c r="C1403" s="69">
        <v>0</v>
      </c>
      <c r="D1403" s="44" t="e">
        <f>VLOOKUP($A1403,CONSTATACIÓN!A:O,3,0)</f>
        <v>#N/A</v>
      </c>
      <c r="E1403" s="44" t="e">
        <f>VLOOKUP(A1403,CONSTATACIÓN!A1396:O6842,13,FALSE)</f>
        <v>#N/A</v>
      </c>
      <c r="F1403" s="49" t="s">
        <v>535</v>
      </c>
      <c r="G1403" s="49" t="s">
        <v>461</v>
      </c>
      <c r="I1403" s="47" t="e">
        <f>VLOOKUP(Tabla1[[#This Row],[Código]],[1]MATRIZ!$A$2:$Q$4581,16,FALSE)</f>
        <v>#N/A</v>
      </c>
      <c r="J1403" s="47" t="e">
        <f>VLOOKUP(Tabla1[[#This Row],[Código]],[1]MATRIZ!$A$2:$Q$4581,17,FALSE)</f>
        <v>#N/A</v>
      </c>
      <c r="K1403" s="47"/>
      <c r="AX1403" s="23"/>
      <c r="AZ1403" s="23"/>
      <c r="BA1403" s="23"/>
      <c r="BB1403" s="23"/>
      <c r="BV1403" s="23"/>
      <c r="BW1403" s="1"/>
      <c r="BX1403" s="1"/>
    </row>
    <row r="1404" spans="1:76" ht="29" x14ac:dyDescent="0.35">
      <c r="A1404" s="54">
        <v>1164</v>
      </c>
      <c r="B1404" s="57" t="s">
        <v>234</v>
      </c>
      <c r="C1404" s="69">
        <v>0</v>
      </c>
      <c r="D1404" s="44" t="e">
        <f>VLOOKUP($A1404,CONSTATACIÓN!A:O,3,0)</f>
        <v>#N/A</v>
      </c>
      <c r="E1404" s="44" t="e">
        <f>VLOOKUP(A1404,CONSTATACIÓN!A1396:O6843,13,FALSE)</f>
        <v>#N/A</v>
      </c>
      <c r="F1404" s="49" t="s">
        <v>535</v>
      </c>
      <c r="G1404" s="49" t="s">
        <v>461</v>
      </c>
      <c r="I1404" s="47" t="str">
        <f>VLOOKUP(Tabla1[[#This Row],[Código]],[1]MATRIZ!$A$2:$Q$4581,16,FALSE)</f>
        <v>BODEGA DE MANTENIMIENTO</v>
      </c>
      <c r="J1404" s="47" t="str">
        <f>VLOOKUP(Tabla1[[#This Row],[Código]],[1]MATRIZ!$A$2:$Q$4581,17,FALSE)</f>
        <v>BODEGA DE MAQUINARIA</v>
      </c>
      <c r="K1404" s="47"/>
      <c r="L1404" s="22"/>
      <c r="N1404" s="22"/>
      <c r="AX1404" s="23"/>
      <c r="AZ1404" s="23"/>
      <c r="BA1404" s="23"/>
      <c r="BB1404" s="23"/>
      <c r="BV1404" s="23"/>
      <c r="BW1404" s="1"/>
      <c r="BX1404" s="1"/>
    </row>
    <row r="1405" spans="1:76" ht="29" x14ac:dyDescent="0.35">
      <c r="A1405" s="54">
        <v>1165</v>
      </c>
      <c r="B1405" s="57" t="s">
        <v>234</v>
      </c>
      <c r="C1405" s="69">
        <v>0</v>
      </c>
      <c r="D1405" s="44" t="e">
        <f>VLOOKUP($A1405,CONSTATACIÓN!A:O,3,0)</f>
        <v>#N/A</v>
      </c>
      <c r="E1405" s="44" t="e">
        <f>VLOOKUP(A1405,CONSTATACIÓN!A1396:O6844,13,FALSE)</f>
        <v>#N/A</v>
      </c>
      <c r="F1405" s="49" t="s">
        <v>535</v>
      </c>
      <c r="G1405" s="49" t="s">
        <v>461</v>
      </c>
      <c r="I1405" s="47" t="str">
        <f>VLOOKUP(Tabla1[[#This Row],[Código]],[1]MATRIZ!$A$2:$Q$4581,16,FALSE)</f>
        <v>BODEGA DE MANTENIMIENTO</v>
      </c>
      <c r="J1405" s="47" t="str">
        <f>VLOOKUP(Tabla1[[#This Row],[Código]],[1]MATRIZ!$A$2:$Q$4581,17,FALSE)</f>
        <v>MAQUINARIA Y HERRAMIENTA</v>
      </c>
      <c r="K1405" s="47"/>
      <c r="L1405" s="22"/>
      <c r="N1405" s="22"/>
      <c r="AX1405" s="23"/>
      <c r="AZ1405" s="23"/>
      <c r="BA1405" s="23"/>
      <c r="BB1405" s="23"/>
      <c r="BV1405" s="23"/>
      <c r="BW1405" s="1"/>
      <c r="BX1405" s="1"/>
    </row>
    <row r="1406" spans="1:76" ht="29" x14ac:dyDescent="0.35">
      <c r="A1406" s="54">
        <v>1166</v>
      </c>
      <c r="B1406" s="57" t="s">
        <v>219</v>
      </c>
      <c r="C1406" s="69">
        <v>0</v>
      </c>
      <c r="D1406" s="44" t="e">
        <f>VLOOKUP($A1406,CONSTATACIÓN!A:O,3,0)</f>
        <v>#N/A</v>
      </c>
      <c r="E1406" s="44" t="e">
        <f>VLOOKUP(A1406,CONSTATACIÓN!A1396:O6845,13,FALSE)</f>
        <v>#N/A</v>
      </c>
      <c r="F1406" s="49" t="s">
        <v>535</v>
      </c>
      <c r="G1406" s="49" t="s">
        <v>461</v>
      </c>
      <c r="I1406" s="47" t="str">
        <f>VLOOKUP(Tabla1[[#This Row],[Código]],[1]MATRIZ!$A$2:$Q$4581,16,FALSE)</f>
        <v>BIENES</v>
      </c>
      <c r="J1406" s="47" t="str">
        <f>VLOOKUP(Tabla1[[#This Row],[Código]],[1]MATRIZ!$A$2:$Q$4581,17,FALSE)</f>
        <v>BODEGA UN LADO DE SEGURIDAD PLAZA DE TOTROS</v>
      </c>
      <c r="K1406" s="47"/>
      <c r="L1406" s="22"/>
      <c r="N1406" s="22"/>
      <c r="AX1406" s="23"/>
      <c r="AZ1406" s="23"/>
      <c r="BA1406" s="23"/>
      <c r="BB1406" s="23"/>
      <c r="BV1406" s="23"/>
      <c r="BW1406" s="1"/>
      <c r="BX1406" s="1"/>
    </row>
    <row r="1407" spans="1:76" ht="29" x14ac:dyDescent="0.35">
      <c r="A1407" s="54">
        <v>1167</v>
      </c>
      <c r="B1407" s="57" t="s">
        <v>219</v>
      </c>
      <c r="C1407" s="69">
        <v>0</v>
      </c>
      <c r="D1407" s="44" t="e">
        <f>VLOOKUP($A1407,CONSTATACIÓN!A:O,3,0)</f>
        <v>#N/A</v>
      </c>
      <c r="E1407" s="44" t="e">
        <f>VLOOKUP(A1407,CONSTATACIÓN!A1396:O6846,13,FALSE)</f>
        <v>#N/A</v>
      </c>
      <c r="F1407" s="49" t="s">
        <v>535</v>
      </c>
      <c r="G1407" s="49" t="s">
        <v>461</v>
      </c>
      <c r="I1407" s="47" t="str">
        <f>VLOOKUP(Tabla1[[#This Row],[Código]],[1]MATRIZ!$A$2:$Q$4581,16,FALSE)</f>
        <v>BODEGA DE MANTENIMIENTO</v>
      </c>
      <c r="J1407" s="47" t="str">
        <f>VLOOKUP(Tabla1[[#This Row],[Código]],[1]MATRIZ!$A$2:$Q$4581,17,FALSE)</f>
        <v>BODEGA DE MAQUINARIA</v>
      </c>
      <c r="K1407" s="47"/>
      <c r="L1407" s="22"/>
      <c r="N1407" s="22"/>
      <c r="AX1407" s="23"/>
      <c r="AZ1407" s="23"/>
      <c r="BA1407" s="23"/>
      <c r="BB1407" s="23"/>
      <c r="BV1407" s="23"/>
      <c r="BW1407" s="1"/>
      <c r="BX1407" s="1"/>
    </row>
    <row r="1408" spans="1:76" ht="29" x14ac:dyDescent="0.35">
      <c r="A1408" s="54">
        <v>1168</v>
      </c>
      <c r="B1408" s="57" t="s">
        <v>219</v>
      </c>
      <c r="C1408" s="69">
        <v>0</v>
      </c>
      <c r="D1408" s="44" t="e">
        <f>VLOOKUP($A1408,CONSTATACIÓN!A:O,3,0)</f>
        <v>#N/A</v>
      </c>
      <c r="E1408" s="44" t="e">
        <f>VLOOKUP(A1408,CONSTATACIÓN!A1396:O6847,13,FALSE)</f>
        <v>#N/A</v>
      </c>
      <c r="F1408" s="49" t="s">
        <v>535</v>
      </c>
      <c r="G1408" s="49" t="s">
        <v>461</v>
      </c>
      <c r="I1408" s="47" t="e">
        <f>VLOOKUP(Tabla1[[#This Row],[Código]],[1]MATRIZ!$A$2:$Q$4581,16,FALSE)</f>
        <v>#N/A</v>
      </c>
      <c r="J1408" s="47" t="e">
        <f>VLOOKUP(Tabla1[[#This Row],[Código]],[1]MATRIZ!$A$2:$Q$4581,17,FALSE)</f>
        <v>#N/A</v>
      </c>
      <c r="K1408" s="47"/>
      <c r="AX1408" s="23"/>
      <c r="AZ1408" s="23"/>
      <c r="BA1408" s="23"/>
      <c r="BB1408" s="23"/>
      <c r="BV1408" s="23"/>
      <c r="BW1408" s="1"/>
      <c r="BX1408" s="1"/>
    </row>
    <row r="1409" spans="1:76" ht="29" x14ac:dyDescent="0.35">
      <c r="A1409" s="54">
        <v>1169</v>
      </c>
      <c r="B1409" s="57" t="s">
        <v>219</v>
      </c>
      <c r="C1409" s="69">
        <v>0</v>
      </c>
      <c r="D1409" s="44" t="e">
        <f>VLOOKUP($A1409,CONSTATACIÓN!A:O,3,0)</f>
        <v>#N/A</v>
      </c>
      <c r="E1409" s="44" t="e">
        <f>VLOOKUP(A1409,CONSTATACIÓN!A1396:O6848,13,FALSE)</f>
        <v>#N/A</v>
      </c>
      <c r="F1409" s="49" t="s">
        <v>535</v>
      </c>
      <c r="G1409" s="49" t="s">
        <v>461</v>
      </c>
      <c r="I1409" s="47" t="e">
        <f>VLOOKUP(Tabla1[[#This Row],[Código]],[1]MATRIZ!$A$2:$Q$4581,16,FALSE)</f>
        <v>#N/A</v>
      </c>
      <c r="J1409" s="47" t="e">
        <f>VLOOKUP(Tabla1[[#This Row],[Código]],[1]MATRIZ!$A$2:$Q$4581,17,FALSE)</f>
        <v>#N/A</v>
      </c>
      <c r="K1409" s="47"/>
      <c r="AX1409" s="23"/>
      <c r="AZ1409" s="23"/>
      <c r="BA1409" s="23"/>
      <c r="BB1409" s="23"/>
      <c r="BV1409" s="23"/>
      <c r="BW1409" s="1"/>
      <c r="BX1409" s="1"/>
    </row>
    <row r="1410" spans="1:76" ht="29" x14ac:dyDescent="0.35">
      <c r="A1410" s="54">
        <v>1170</v>
      </c>
      <c r="B1410" s="57" t="s">
        <v>219</v>
      </c>
      <c r="C1410" s="69">
        <v>0</v>
      </c>
      <c r="D1410" s="44" t="e">
        <f>VLOOKUP($A1410,CONSTATACIÓN!A:O,3,0)</f>
        <v>#N/A</v>
      </c>
      <c r="E1410" s="44" t="e">
        <f>VLOOKUP(A1410,CONSTATACIÓN!A1396:O6849,13,FALSE)</f>
        <v>#N/A</v>
      </c>
      <c r="F1410" s="49" t="s">
        <v>535</v>
      </c>
      <c r="G1410" s="49" t="s">
        <v>461</v>
      </c>
      <c r="I1410" s="47" t="e">
        <f>VLOOKUP(Tabla1[[#This Row],[Código]],[1]MATRIZ!$A$2:$Q$4581,16,FALSE)</f>
        <v>#N/A</v>
      </c>
      <c r="J1410" s="47" t="e">
        <f>VLOOKUP(Tabla1[[#This Row],[Código]],[1]MATRIZ!$A$2:$Q$4581,17,FALSE)</f>
        <v>#N/A</v>
      </c>
      <c r="K1410" s="47"/>
      <c r="AX1410" s="23"/>
      <c r="AZ1410" s="23"/>
      <c r="BA1410" s="23"/>
      <c r="BB1410" s="23"/>
      <c r="BV1410" s="23"/>
      <c r="BW1410" s="1"/>
      <c r="BX1410" s="1"/>
    </row>
    <row r="1411" spans="1:76" ht="29" x14ac:dyDescent="0.35">
      <c r="A1411" s="54">
        <v>1171</v>
      </c>
      <c r="B1411" s="57" t="s">
        <v>219</v>
      </c>
      <c r="C1411" s="69">
        <v>0</v>
      </c>
      <c r="D1411" s="44" t="e">
        <f>VLOOKUP($A1411,CONSTATACIÓN!A:O,3,0)</f>
        <v>#N/A</v>
      </c>
      <c r="E1411" s="44" t="e">
        <f>VLOOKUP(A1411,CONSTATACIÓN!A1396:O6850,13,FALSE)</f>
        <v>#N/A</v>
      </c>
      <c r="F1411" s="49" t="s">
        <v>535</v>
      </c>
      <c r="G1411" s="49" t="s">
        <v>461</v>
      </c>
      <c r="I1411" s="47" t="str">
        <f>VLOOKUP(Tabla1[[#This Row],[Código]],[1]MATRIZ!$A$2:$Q$4581,16,FALSE)</f>
        <v>BODEGA DE MANTENIMIENTO</v>
      </c>
      <c r="J1411" s="47" t="str">
        <f>VLOOKUP(Tabla1[[#This Row],[Código]],[1]MATRIZ!$A$2:$Q$4581,17,FALSE)</f>
        <v>PATIO</v>
      </c>
      <c r="K1411" s="47"/>
      <c r="AX1411" s="23"/>
      <c r="AZ1411" s="23"/>
      <c r="BA1411" s="23"/>
      <c r="BB1411" s="23"/>
      <c r="BV1411" s="23"/>
      <c r="BW1411" s="1"/>
      <c r="BX1411" s="1"/>
    </row>
    <row r="1412" spans="1:76" ht="29" x14ac:dyDescent="0.35">
      <c r="A1412" s="54">
        <v>1172</v>
      </c>
      <c r="B1412" s="57" t="s">
        <v>219</v>
      </c>
      <c r="C1412" s="69">
        <v>0</v>
      </c>
      <c r="D1412" s="44" t="e">
        <f>VLOOKUP($A1412,CONSTATACIÓN!A:O,3,0)</f>
        <v>#N/A</v>
      </c>
      <c r="E1412" s="44" t="e">
        <f>VLOOKUP(A1412,CONSTATACIÓN!A1396:O6851,13,FALSE)</f>
        <v>#N/A</v>
      </c>
      <c r="F1412" s="49" t="s">
        <v>535</v>
      </c>
      <c r="G1412" s="49" t="s">
        <v>461</v>
      </c>
      <c r="I1412" s="47" t="str">
        <f>VLOOKUP(Tabla1[[#This Row],[Código]],[1]MATRIZ!$A$2:$Q$4581,16,FALSE)</f>
        <v>BODEGA DE MANTENIMIENTO</v>
      </c>
      <c r="J1412" s="47" t="str">
        <f>VLOOKUP(Tabla1[[#This Row],[Código]],[1]MATRIZ!$A$2:$Q$4581,17,FALSE)</f>
        <v>MAQUINARIA Y HERRAMIENTA</v>
      </c>
      <c r="K1412" s="47"/>
      <c r="AX1412" s="23"/>
      <c r="AZ1412" s="23"/>
      <c r="BA1412" s="23"/>
      <c r="BB1412" s="23"/>
      <c r="BV1412" s="23"/>
      <c r="BW1412" s="1"/>
      <c r="BX1412" s="1"/>
    </row>
    <row r="1413" spans="1:76" ht="29" x14ac:dyDescent="0.35">
      <c r="A1413" s="54">
        <v>1173</v>
      </c>
      <c r="B1413" s="57" t="s">
        <v>219</v>
      </c>
      <c r="C1413" s="69">
        <v>0</v>
      </c>
      <c r="D1413" s="44" t="e">
        <f>VLOOKUP($A1413,CONSTATACIÓN!A:O,3,0)</f>
        <v>#N/A</v>
      </c>
      <c r="E1413" s="44" t="e">
        <f>VLOOKUP(A1413,CONSTATACIÓN!A1396:O6852,13,FALSE)</f>
        <v>#N/A</v>
      </c>
      <c r="F1413" s="49" t="s">
        <v>535</v>
      </c>
      <c r="G1413" s="49" t="s">
        <v>461</v>
      </c>
      <c r="I1413" s="47" t="str">
        <f>VLOOKUP(Tabla1[[#This Row],[Código]],[1]MATRIZ!$A$2:$Q$4581,16,FALSE)</f>
        <v>BODEGA MANTENIMIENTO</v>
      </c>
      <c r="J1413" s="47" t="str">
        <f>VLOOKUP(Tabla1[[#This Row],[Código]],[1]MATRIZ!$A$2:$Q$4581,17,FALSE)</f>
        <v>USO DE ASEO Y LIMPIEZA</v>
      </c>
      <c r="K1413" s="47"/>
      <c r="AX1413" s="23"/>
      <c r="AZ1413" s="23"/>
      <c r="BA1413" s="23"/>
      <c r="BB1413" s="23"/>
      <c r="BV1413" s="23"/>
      <c r="BW1413" s="1"/>
      <c r="BX1413" s="1"/>
    </row>
    <row r="1414" spans="1:76" ht="29" x14ac:dyDescent="0.35">
      <c r="A1414" s="54">
        <v>1174</v>
      </c>
      <c r="B1414" s="57" t="s">
        <v>303</v>
      </c>
      <c r="C1414" s="69">
        <v>0</v>
      </c>
      <c r="D1414" s="44" t="e">
        <f>VLOOKUP($A1414,CONSTATACIÓN!A:O,3,0)</f>
        <v>#N/A</v>
      </c>
      <c r="E1414" s="44" t="e">
        <f>VLOOKUP(A1414,CONSTATACIÓN!A1396:O6853,13,FALSE)</f>
        <v>#N/A</v>
      </c>
      <c r="F1414" s="49" t="s">
        <v>535</v>
      </c>
      <c r="G1414" s="49" t="s">
        <v>447</v>
      </c>
      <c r="I1414" s="47" t="e">
        <f>VLOOKUP(Tabla1[[#This Row],[Código]],[1]MATRIZ!$A$2:$Q$4581,16,FALSE)</f>
        <v>#N/A</v>
      </c>
      <c r="J1414" s="47" t="e">
        <f>VLOOKUP(Tabla1[[#This Row],[Código]],[1]MATRIZ!$A$2:$Q$4581,17,FALSE)</f>
        <v>#N/A</v>
      </c>
      <c r="K1414" s="47"/>
      <c r="AX1414" s="23"/>
      <c r="AZ1414" s="23"/>
      <c r="BA1414" s="23"/>
      <c r="BB1414" s="23"/>
      <c r="BV1414" s="23"/>
      <c r="BW1414" s="1"/>
      <c r="BX1414" s="1"/>
    </row>
    <row r="1415" spans="1:76" x14ac:dyDescent="0.35">
      <c r="A1415" s="54">
        <v>1175</v>
      </c>
      <c r="B1415" s="57" t="s">
        <v>303</v>
      </c>
      <c r="C1415" s="69">
        <v>0</v>
      </c>
      <c r="D1415" s="44" t="e">
        <f>VLOOKUP($A1415,CONSTATACIÓN!A:O,3,0)</f>
        <v>#N/A</v>
      </c>
      <c r="E1415" s="44" t="e">
        <f>VLOOKUP(A1415,CONSTATACIÓN!A1396:O6854,13,FALSE)</f>
        <v>#N/A</v>
      </c>
      <c r="F1415" s="49" t="s">
        <v>584</v>
      </c>
      <c r="G1415" s="49">
        <v>0</v>
      </c>
      <c r="I1415" s="47" t="e">
        <f>VLOOKUP(Tabla1[[#This Row],[Código]],[1]MATRIZ!$A$2:$Q$4581,16,FALSE)</f>
        <v>#N/A</v>
      </c>
      <c r="J1415" s="47" t="e">
        <f>VLOOKUP(Tabla1[[#This Row],[Código]],[1]MATRIZ!$A$2:$Q$4581,17,FALSE)</f>
        <v>#N/A</v>
      </c>
      <c r="K1415" s="47"/>
      <c r="AX1415" s="23"/>
      <c r="AZ1415" s="23"/>
      <c r="BA1415" s="23"/>
      <c r="BB1415" s="23"/>
      <c r="BV1415" s="23"/>
      <c r="BW1415" s="1"/>
      <c r="BX1415" s="1"/>
    </row>
    <row r="1416" spans="1:76" x14ac:dyDescent="0.35">
      <c r="A1416" s="54">
        <v>1176</v>
      </c>
      <c r="B1416" s="57" t="s">
        <v>303</v>
      </c>
      <c r="C1416" s="69">
        <v>0</v>
      </c>
      <c r="D1416" s="44" t="e">
        <f>VLOOKUP($A1416,CONSTATACIÓN!A:O,3,0)</f>
        <v>#N/A</v>
      </c>
      <c r="E1416" s="44" t="e">
        <f>VLOOKUP(A1416,CONSTATACIÓN!A1396:O6855,13,FALSE)</f>
        <v>#N/A</v>
      </c>
      <c r="F1416" s="49" t="s">
        <v>584</v>
      </c>
      <c r="G1416" s="49">
        <v>0</v>
      </c>
      <c r="I1416" s="47" t="e">
        <f>VLOOKUP(Tabla1[[#This Row],[Código]],[1]MATRIZ!$A$2:$Q$4581,16,FALSE)</f>
        <v>#N/A</v>
      </c>
      <c r="J1416" s="47" t="e">
        <f>VLOOKUP(Tabla1[[#This Row],[Código]],[1]MATRIZ!$A$2:$Q$4581,17,FALSE)</f>
        <v>#N/A</v>
      </c>
      <c r="K1416" s="47"/>
      <c r="AX1416" s="23"/>
      <c r="AZ1416" s="23"/>
      <c r="BA1416" s="23"/>
      <c r="BB1416" s="23"/>
      <c r="BV1416" s="23"/>
      <c r="BW1416" s="1"/>
      <c r="BX1416" s="1"/>
    </row>
    <row r="1417" spans="1:76" ht="29" x14ac:dyDescent="0.35">
      <c r="A1417" s="54">
        <v>1177</v>
      </c>
      <c r="B1417" s="57" t="s">
        <v>303</v>
      </c>
      <c r="C1417" s="69">
        <v>0</v>
      </c>
      <c r="D1417" s="44" t="e">
        <f>VLOOKUP($A1417,CONSTATACIÓN!A:O,3,0)</f>
        <v>#N/A</v>
      </c>
      <c r="E1417" s="44" t="e">
        <f>VLOOKUP(A1417,CONSTATACIÓN!A1396:O6856,13,FALSE)</f>
        <v>#N/A</v>
      </c>
      <c r="F1417" s="49" t="s">
        <v>535</v>
      </c>
      <c r="G1417" s="49" t="s">
        <v>461</v>
      </c>
      <c r="I1417" s="47" t="e">
        <f>VLOOKUP(Tabla1[[#This Row],[Código]],[1]MATRIZ!$A$2:$Q$4581,16,FALSE)</f>
        <v>#N/A</v>
      </c>
      <c r="J1417" s="47" t="e">
        <f>VLOOKUP(Tabla1[[#This Row],[Código]],[1]MATRIZ!$A$2:$Q$4581,17,FALSE)</f>
        <v>#N/A</v>
      </c>
      <c r="K1417" s="47"/>
      <c r="AX1417" s="23"/>
      <c r="AZ1417" s="23"/>
      <c r="BA1417" s="23"/>
      <c r="BB1417" s="23"/>
      <c r="BV1417" s="23"/>
      <c r="BW1417" s="1"/>
      <c r="BX1417" s="1"/>
    </row>
    <row r="1418" spans="1:76" ht="29" x14ac:dyDescent="0.35">
      <c r="A1418" s="54">
        <v>1178</v>
      </c>
      <c r="B1418" s="57" t="s">
        <v>303</v>
      </c>
      <c r="C1418" s="69">
        <v>0</v>
      </c>
      <c r="D1418" s="44" t="e">
        <f>VLOOKUP($A1418,CONSTATACIÓN!A:O,3,0)</f>
        <v>#N/A</v>
      </c>
      <c r="E1418" s="44" t="e">
        <f>VLOOKUP(A1418,CONSTATACIÓN!A1396:O6857,13,FALSE)</f>
        <v>#N/A</v>
      </c>
      <c r="F1418" s="49" t="s">
        <v>535</v>
      </c>
      <c r="G1418" s="49" t="s">
        <v>461</v>
      </c>
      <c r="I1418" s="47" t="e">
        <f>VLOOKUP(Tabla1[[#This Row],[Código]],[1]MATRIZ!$A$2:$Q$4581,16,FALSE)</f>
        <v>#N/A</v>
      </c>
      <c r="J1418" s="47" t="e">
        <f>VLOOKUP(Tabla1[[#This Row],[Código]],[1]MATRIZ!$A$2:$Q$4581,17,FALSE)</f>
        <v>#N/A</v>
      </c>
      <c r="K1418" s="47"/>
      <c r="AX1418" s="23"/>
      <c r="AZ1418" s="23"/>
      <c r="BA1418" s="23"/>
      <c r="BB1418" s="23"/>
      <c r="BV1418" s="23"/>
      <c r="BW1418" s="1"/>
      <c r="BX1418" s="1"/>
    </row>
    <row r="1419" spans="1:76" ht="29" x14ac:dyDescent="0.35">
      <c r="A1419" s="54">
        <v>1179</v>
      </c>
      <c r="B1419" s="57" t="s">
        <v>291</v>
      </c>
      <c r="C1419" s="69">
        <v>0</v>
      </c>
      <c r="D1419" s="44" t="e">
        <f>VLOOKUP($A1419,CONSTATACIÓN!A:O,3,0)</f>
        <v>#N/A</v>
      </c>
      <c r="E1419" s="44" t="e">
        <f>VLOOKUP(A1419,CONSTATACIÓN!A1396:O6858,13,FALSE)</f>
        <v>#N/A</v>
      </c>
      <c r="F1419" s="49" t="s">
        <v>535</v>
      </c>
      <c r="G1419" s="49" t="s">
        <v>461</v>
      </c>
      <c r="I1419" s="47" t="str">
        <f>VLOOKUP(Tabla1[[#This Row],[Código]],[1]MATRIZ!$A$2:$Q$4581,16,FALSE)</f>
        <v>BODEGA DE MANTENIMIENTO</v>
      </c>
      <c r="J1419" s="47" t="str">
        <f>VLOOKUP(Tabla1[[#This Row],[Código]],[1]MATRIZ!$A$2:$Q$4581,17,FALSE)</f>
        <v>PINTURA INVENTARIADA</v>
      </c>
      <c r="K1419" s="47"/>
      <c r="AX1419" s="23"/>
      <c r="AZ1419" s="23"/>
      <c r="BA1419" s="23"/>
      <c r="BB1419" s="23"/>
      <c r="BV1419" s="23"/>
      <c r="BW1419" s="1"/>
      <c r="BX1419" s="1"/>
    </row>
    <row r="1420" spans="1:76" ht="29" x14ac:dyDescent="0.35">
      <c r="A1420" s="54">
        <v>1180</v>
      </c>
      <c r="B1420" s="57" t="s">
        <v>227</v>
      </c>
      <c r="C1420" s="69">
        <v>0</v>
      </c>
      <c r="D1420" s="44" t="e">
        <f>VLOOKUP($A1420,CONSTATACIÓN!A:O,3,0)</f>
        <v>#N/A</v>
      </c>
      <c r="E1420" s="44" t="e">
        <f>VLOOKUP(A1420,CONSTATACIÓN!A1396:O6859,13,FALSE)</f>
        <v>#N/A</v>
      </c>
      <c r="F1420" s="49" t="s">
        <v>535</v>
      </c>
      <c r="G1420" s="49" t="s">
        <v>461</v>
      </c>
      <c r="I1420" s="47" t="str">
        <f>VLOOKUP(Tabla1[[#This Row],[Código]],[1]MATRIZ!$A$2:$Q$4581,16,FALSE)</f>
        <v>BODEGA DE MANTENIMIENTO</v>
      </c>
      <c r="J1420" s="47" t="str">
        <f>VLOOKUP(Tabla1[[#This Row],[Código]],[1]MATRIZ!$A$2:$Q$4581,17,FALSE)</f>
        <v>PATIO</v>
      </c>
      <c r="K1420" s="47"/>
      <c r="AX1420" s="23"/>
      <c r="AZ1420" s="23"/>
      <c r="BA1420" s="23"/>
      <c r="BB1420" s="23"/>
      <c r="BV1420" s="23"/>
      <c r="BW1420" s="1"/>
      <c r="BX1420" s="1"/>
    </row>
    <row r="1421" spans="1:76" ht="29" x14ac:dyDescent="0.35">
      <c r="A1421" s="54">
        <v>1181</v>
      </c>
      <c r="B1421" s="57" t="s">
        <v>234</v>
      </c>
      <c r="C1421" s="69">
        <v>0</v>
      </c>
      <c r="D1421" s="44" t="e">
        <f>VLOOKUP($A1421,CONSTATACIÓN!A:O,3,0)</f>
        <v>#N/A</v>
      </c>
      <c r="E1421" s="44" t="e">
        <f>VLOOKUP(A1421,CONSTATACIÓN!A1396:O6860,13,FALSE)</f>
        <v>#N/A</v>
      </c>
      <c r="F1421" s="49" t="s">
        <v>535</v>
      </c>
      <c r="G1421" s="49" t="s">
        <v>461</v>
      </c>
      <c r="I1421" s="47" t="e">
        <f>VLOOKUP(Tabla1[[#This Row],[Código]],[1]MATRIZ!$A$2:$Q$4581,16,FALSE)</f>
        <v>#N/A</v>
      </c>
      <c r="J1421" s="47" t="e">
        <f>VLOOKUP(Tabla1[[#This Row],[Código]],[1]MATRIZ!$A$2:$Q$4581,17,FALSE)</f>
        <v>#N/A</v>
      </c>
      <c r="K1421" s="47"/>
      <c r="AX1421" s="23"/>
      <c r="AZ1421" s="23"/>
      <c r="BA1421" s="23"/>
      <c r="BB1421" s="23"/>
      <c r="BV1421" s="23"/>
      <c r="BW1421" s="1"/>
      <c r="BX1421" s="1"/>
    </row>
    <row r="1422" spans="1:76" ht="29" x14ac:dyDescent="0.35">
      <c r="A1422" s="54">
        <v>1182</v>
      </c>
      <c r="B1422" s="57" t="s">
        <v>234</v>
      </c>
      <c r="C1422" s="69">
        <v>0</v>
      </c>
      <c r="D1422" s="44" t="e">
        <f>VLOOKUP($A1422,CONSTATACIÓN!A:O,3,0)</f>
        <v>#N/A</v>
      </c>
      <c r="E1422" s="44" t="e">
        <f>VLOOKUP(A1422,CONSTATACIÓN!A1396:O6861,13,FALSE)</f>
        <v>#N/A</v>
      </c>
      <c r="F1422" s="49" t="s">
        <v>535</v>
      </c>
      <c r="G1422" s="49" t="s">
        <v>461</v>
      </c>
      <c r="I1422" s="47" t="str">
        <f>VLOOKUP(Tabla1[[#This Row],[Código]],[1]MATRIZ!$A$2:$Q$4581,16,FALSE)</f>
        <v>BODEGA DE MANTENIMIENTO</v>
      </c>
      <c r="J1422" s="47" t="str">
        <f>VLOOKUP(Tabla1[[#This Row],[Código]],[1]MATRIZ!$A$2:$Q$4581,17,FALSE)</f>
        <v>MAQUINARIA Y HERRAMIENTA</v>
      </c>
      <c r="K1422" s="47"/>
      <c r="AX1422" s="23"/>
      <c r="BA1422" s="23"/>
      <c r="BB1422" s="23"/>
      <c r="BW1422" s="1"/>
      <c r="BX1422" s="1"/>
    </row>
    <row r="1423" spans="1:76" ht="29" x14ac:dyDescent="0.35">
      <c r="A1423" s="54">
        <v>1183</v>
      </c>
      <c r="B1423" s="57" t="s">
        <v>234</v>
      </c>
      <c r="C1423" s="69">
        <v>0</v>
      </c>
      <c r="D1423" s="44" t="e">
        <f>VLOOKUP($A1423,CONSTATACIÓN!A:O,3,0)</f>
        <v>#N/A</v>
      </c>
      <c r="E1423" s="44" t="e">
        <f>VLOOKUP(A1423,CONSTATACIÓN!A1396:O6862,13,FALSE)</f>
        <v>#N/A</v>
      </c>
      <c r="F1423" s="49" t="s">
        <v>535</v>
      </c>
      <c r="G1423" s="49" t="s">
        <v>461</v>
      </c>
      <c r="I1423" s="47" t="e">
        <f>VLOOKUP(Tabla1[[#This Row],[Código]],[1]MATRIZ!$A$2:$Q$4581,16,FALSE)</f>
        <v>#N/A</v>
      </c>
      <c r="J1423" s="47" t="e">
        <f>VLOOKUP(Tabla1[[#This Row],[Código]],[1]MATRIZ!$A$2:$Q$4581,17,FALSE)</f>
        <v>#N/A</v>
      </c>
      <c r="K1423" s="47"/>
      <c r="AX1423" s="23"/>
      <c r="AZ1423" s="23"/>
      <c r="BA1423" s="23"/>
      <c r="BB1423" s="23"/>
      <c r="BV1423" s="23"/>
      <c r="BW1423" s="1"/>
      <c r="BX1423" s="1"/>
    </row>
    <row r="1424" spans="1:76" ht="29" x14ac:dyDescent="0.35">
      <c r="A1424" s="54">
        <v>1184</v>
      </c>
      <c r="B1424" s="57" t="s">
        <v>234</v>
      </c>
      <c r="C1424" s="69">
        <v>0</v>
      </c>
      <c r="D1424" s="44" t="e">
        <f>VLOOKUP($A1424,CONSTATACIÓN!A:O,3,0)</f>
        <v>#N/A</v>
      </c>
      <c r="E1424" s="44" t="e">
        <f>VLOOKUP(A1424,CONSTATACIÓN!A1396:O6863,13,FALSE)</f>
        <v>#N/A</v>
      </c>
      <c r="F1424" s="49" t="s">
        <v>535</v>
      </c>
      <c r="G1424" s="49" t="s">
        <v>461</v>
      </c>
      <c r="I1424" s="47" t="e">
        <f>VLOOKUP(Tabla1[[#This Row],[Código]],[1]MATRIZ!$A$2:$Q$4581,16,FALSE)</f>
        <v>#N/A</v>
      </c>
      <c r="J1424" s="47" t="e">
        <f>VLOOKUP(Tabla1[[#This Row],[Código]],[1]MATRIZ!$A$2:$Q$4581,17,FALSE)</f>
        <v>#N/A</v>
      </c>
      <c r="K1424" s="47"/>
      <c r="AX1424" s="23"/>
      <c r="AZ1424" s="23"/>
      <c r="BA1424" s="23"/>
      <c r="BB1424" s="23"/>
      <c r="BV1424" s="23"/>
      <c r="BW1424" s="1"/>
      <c r="BX1424" s="1"/>
    </row>
    <row r="1425" spans="1:76" ht="29" x14ac:dyDescent="0.35">
      <c r="A1425" s="54">
        <v>1185</v>
      </c>
      <c r="B1425" s="57" t="s">
        <v>234</v>
      </c>
      <c r="C1425" s="69">
        <v>0</v>
      </c>
      <c r="D1425" s="44" t="e">
        <f>VLOOKUP($A1425,CONSTATACIÓN!A:O,3,0)</f>
        <v>#N/A</v>
      </c>
      <c r="E1425" s="44" t="e">
        <f>VLOOKUP(A1425,CONSTATACIÓN!A1396:O6864,13,FALSE)</f>
        <v>#N/A</v>
      </c>
      <c r="F1425" s="49" t="s">
        <v>535</v>
      </c>
      <c r="G1425" s="49" t="s">
        <v>461</v>
      </c>
      <c r="I1425" s="47" t="e">
        <f>VLOOKUP(Tabla1[[#This Row],[Código]],[1]MATRIZ!$A$2:$Q$4581,16,FALSE)</f>
        <v>#N/A</v>
      </c>
      <c r="J1425" s="47" t="e">
        <f>VLOOKUP(Tabla1[[#This Row],[Código]],[1]MATRIZ!$A$2:$Q$4581,17,FALSE)</f>
        <v>#N/A</v>
      </c>
      <c r="K1425" s="47"/>
      <c r="N1425" s="22"/>
      <c r="AX1425" s="23"/>
      <c r="AZ1425" s="23"/>
      <c r="BA1425" s="23"/>
      <c r="BB1425" s="23"/>
      <c r="BV1425" s="23"/>
      <c r="BW1425" s="1"/>
      <c r="BX1425" s="1"/>
    </row>
    <row r="1426" spans="1:76" ht="29" x14ac:dyDescent="0.35">
      <c r="A1426" s="54">
        <v>1186</v>
      </c>
      <c r="B1426" s="57" t="s">
        <v>234</v>
      </c>
      <c r="C1426" s="69">
        <v>0</v>
      </c>
      <c r="D1426" s="44" t="e">
        <f>VLOOKUP($A1426,CONSTATACIÓN!A:O,3,0)</f>
        <v>#N/A</v>
      </c>
      <c r="E1426" s="44" t="e">
        <f>VLOOKUP(A1426,CONSTATACIÓN!A1396:O6865,13,FALSE)</f>
        <v>#N/A</v>
      </c>
      <c r="F1426" s="49" t="s">
        <v>535</v>
      </c>
      <c r="G1426" s="49" t="s">
        <v>461</v>
      </c>
      <c r="I1426" s="47" t="e">
        <f>VLOOKUP(Tabla1[[#This Row],[Código]],[1]MATRIZ!$A$2:$Q$4581,16,FALSE)</f>
        <v>#N/A</v>
      </c>
      <c r="J1426" s="47" t="e">
        <f>VLOOKUP(Tabla1[[#This Row],[Código]],[1]MATRIZ!$A$2:$Q$4581,17,FALSE)</f>
        <v>#N/A</v>
      </c>
      <c r="K1426" s="47"/>
      <c r="AX1426" s="23"/>
      <c r="AZ1426" s="23"/>
      <c r="BA1426" s="23"/>
      <c r="BB1426" s="23"/>
      <c r="BV1426" s="23"/>
      <c r="BW1426" s="1"/>
      <c r="BX1426" s="1"/>
    </row>
    <row r="1427" spans="1:76" ht="29" x14ac:dyDescent="0.35">
      <c r="A1427" s="54">
        <v>1187</v>
      </c>
      <c r="B1427" s="57" t="s">
        <v>234</v>
      </c>
      <c r="C1427" s="69">
        <v>0</v>
      </c>
      <c r="D1427" s="44" t="e">
        <f>VLOOKUP($A1427,CONSTATACIÓN!A:O,3,0)</f>
        <v>#N/A</v>
      </c>
      <c r="E1427" s="44" t="e">
        <f>VLOOKUP(A1427,CONSTATACIÓN!A1396:O6866,13,FALSE)</f>
        <v>#N/A</v>
      </c>
      <c r="F1427" s="49" t="s">
        <v>535</v>
      </c>
      <c r="G1427" s="49" t="s">
        <v>461</v>
      </c>
      <c r="I1427" s="47" t="e">
        <f>VLOOKUP(Tabla1[[#This Row],[Código]],[1]MATRIZ!$A$2:$Q$4581,16,FALSE)</f>
        <v>#N/A</v>
      </c>
      <c r="J1427" s="47" t="e">
        <f>VLOOKUP(Tabla1[[#This Row],[Código]],[1]MATRIZ!$A$2:$Q$4581,17,FALSE)</f>
        <v>#N/A</v>
      </c>
      <c r="K1427" s="47"/>
      <c r="AX1427" s="23"/>
      <c r="AZ1427" s="23"/>
      <c r="BA1427" s="23"/>
      <c r="BB1427" s="23"/>
      <c r="BV1427" s="23"/>
      <c r="BW1427" s="1"/>
      <c r="BX1427" s="1"/>
    </row>
    <row r="1428" spans="1:76" ht="29" x14ac:dyDescent="0.35">
      <c r="A1428" s="54">
        <v>1188</v>
      </c>
      <c r="B1428" s="57" t="s">
        <v>234</v>
      </c>
      <c r="C1428" s="69">
        <v>0</v>
      </c>
      <c r="D1428" s="44" t="e">
        <f>VLOOKUP($A1428,CONSTATACIÓN!A:O,3,0)</f>
        <v>#N/A</v>
      </c>
      <c r="E1428" s="44" t="e">
        <f>VLOOKUP(A1428,CONSTATACIÓN!A1396:O6867,13,FALSE)</f>
        <v>#N/A</v>
      </c>
      <c r="F1428" s="49" t="s">
        <v>535</v>
      </c>
      <c r="G1428" s="49" t="s">
        <v>461</v>
      </c>
      <c r="I1428" s="47" t="e">
        <f>VLOOKUP(Tabla1[[#This Row],[Código]],[1]MATRIZ!$A$2:$Q$4581,16,FALSE)</f>
        <v>#N/A</v>
      </c>
      <c r="J1428" s="47" t="e">
        <f>VLOOKUP(Tabla1[[#This Row],[Código]],[1]MATRIZ!$A$2:$Q$4581,17,FALSE)</f>
        <v>#N/A</v>
      </c>
      <c r="K1428" s="47"/>
      <c r="AX1428" s="23"/>
      <c r="AZ1428" s="23"/>
      <c r="BA1428" s="23"/>
      <c r="BB1428" s="23"/>
      <c r="BV1428" s="23"/>
      <c r="BW1428" s="1"/>
      <c r="BX1428" s="1"/>
    </row>
    <row r="1429" spans="1:76" ht="29" x14ac:dyDescent="0.35">
      <c r="A1429" s="54">
        <v>1189</v>
      </c>
      <c r="B1429" s="57" t="s">
        <v>234</v>
      </c>
      <c r="C1429" s="69">
        <v>0</v>
      </c>
      <c r="D1429" s="44" t="e">
        <f>VLOOKUP($A1429,CONSTATACIÓN!A:O,3,0)</f>
        <v>#N/A</v>
      </c>
      <c r="E1429" s="44" t="e">
        <f>VLOOKUP(A1429,CONSTATACIÓN!A1396:O6868,13,FALSE)</f>
        <v>#N/A</v>
      </c>
      <c r="F1429" s="49" t="s">
        <v>535</v>
      </c>
      <c r="G1429" s="49" t="s">
        <v>461</v>
      </c>
      <c r="I1429" s="47" t="e">
        <f>VLOOKUP(Tabla1[[#This Row],[Código]],[1]MATRIZ!$A$2:$Q$4581,16,FALSE)</f>
        <v>#N/A</v>
      </c>
      <c r="J1429" s="47" t="e">
        <f>VLOOKUP(Tabla1[[#This Row],[Código]],[1]MATRIZ!$A$2:$Q$4581,17,FALSE)</f>
        <v>#N/A</v>
      </c>
      <c r="K1429" s="47"/>
      <c r="AX1429" s="23"/>
      <c r="AZ1429" s="23"/>
      <c r="BA1429" s="23"/>
      <c r="BB1429" s="23"/>
      <c r="BV1429" s="23"/>
      <c r="BW1429" s="1"/>
      <c r="BX1429" s="1"/>
    </row>
    <row r="1430" spans="1:76" ht="29" x14ac:dyDescent="0.35">
      <c r="A1430" s="54">
        <v>1190</v>
      </c>
      <c r="B1430" s="57" t="s">
        <v>234</v>
      </c>
      <c r="C1430" s="69">
        <v>0</v>
      </c>
      <c r="D1430" s="44" t="e">
        <f>VLOOKUP($A1430,CONSTATACIÓN!A:O,3,0)</f>
        <v>#N/A</v>
      </c>
      <c r="E1430" s="44" t="e">
        <f>VLOOKUP(A1430,CONSTATACIÓN!A1396:O6869,13,FALSE)</f>
        <v>#N/A</v>
      </c>
      <c r="F1430" s="49" t="s">
        <v>535</v>
      </c>
      <c r="G1430" s="49" t="s">
        <v>461</v>
      </c>
      <c r="I1430" s="47" t="e">
        <f>VLOOKUP(Tabla1[[#This Row],[Código]],[1]MATRIZ!$A$2:$Q$4581,16,FALSE)</f>
        <v>#N/A</v>
      </c>
      <c r="J1430" s="47" t="e">
        <f>VLOOKUP(Tabla1[[#This Row],[Código]],[1]MATRIZ!$A$2:$Q$4581,17,FALSE)</f>
        <v>#N/A</v>
      </c>
      <c r="K1430" s="47"/>
      <c r="AX1430" s="23"/>
      <c r="AZ1430" s="23"/>
      <c r="BA1430" s="23"/>
      <c r="BB1430" s="23"/>
      <c r="BV1430" s="23"/>
      <c r="BW1430" s="1"/>
      <c r="BX1430" s="1"/>
    </row>
    <row r="1431" spans="1:76" ht="29" x14ac:dyDescent="0.35">
      <c r="A1431" s="54">
        <v>1191</v>
      </c>
      <c r="B1431" s="57" t="s">
        <v>234</v>
      </c>
      <c r="C1431" s="69">
        <v>0</v>
      </c>
      <c r="D1431" s="44" t="e">
        <f>VLOOKUP($A1431,CONSTATACIÓN!A:O,3,0)</f>
        <v>#N/A</v>
      </c>
      <c r="E1431" s="44" t="e">
        <f>VLOOKUP(A1431,CONSTATACIÓN!A1396:O6870,13,FALSE)</f>
        <v>#N/A</v>
      </c>
      <c r="F1431" s="49" t="s">
        <v>535</v>
      </c>
      <c r="G1431" s="49" t="s">
        <v>461</v>
      </c>
      <c r="I1431" s="47" t="e">
        <f>VLOOKUP(Tabla1[[#This Row],[Código]],[1]MATRIZ!$A$2:$Q$4581,16,FALSE)</f>
        <v>#N/A</v>
      </c>
      <c r="J1431" s="47" t="e">
        <f>VLOOKUP(Tabla1[[#This Row],[Código]],[1]MATRIZ!$A$2:$Q$4581,17,FALSE)</f>
        <v>#N/A</v>
      </c>
      <c r="K1431" s="47"/>
      <c r="AX1431" s="23"/>
      <c r="AZ1431" s="23"/>
      <c r="BA1431" s="23"/>
      <c r="BB1431" s="23"/>
      <c r="BV1431" s="23"/>
      <c r="BW1431" s="1"/>
      <c r="BX1431" s="1"/>
    </row>
    <row r="1432" spans="1:76" ht="29" x14ac:dyDescent="0.35">
      <c r="A1432" s="54">
        <v>1192</v>
      </c>
      <c r="B1432" s="57" t="s">
        <v>230</v>
      </c>
      <c r="C1432" s="69">
        <v>0</v>
      </c>
      <c r="D1432" s="44" t="e">
        <f>VLOOKUP($A1432,CONSTATACIÓN!A:O,3,0)</f>
        <v>#N/A</v>
      </c>
      <c r="E1432" s="44" t="e">
        <f>VLOOKUP(A1432,CONSTATACIÓN!A1396:O6871,13,FALSE)</f>
        <v>#N/A</v>
      </c>
      <c r="F1432" s="49" t="s">
        <v>535</v>
      </c>
      <c r="G1432" s="49" t="s">
        <v>461</v>
      </c>
      <c r="I1432" s="47" t="e">
        <f>VLOOKUP(Tabla1[[#This Row],[Código]],[1]MATRIZ!$A$2:$Q$4581,16,FALSE)</f>
        <v>#N/A</v>
      </c>
      <c r="J1432" s="47" t="e">
        <f>VLOOKUP(Tabla1[[#This Row],[Código]],[1]MATRIZ!$A$2:$Q$4581,17,FALSE)</f>
        <v>#N/A</v>
      </c>
      <c r="K1432" s="47"/>
      <c r="N1432" s="22"/>
      <c r="U1432" s="22"/>
      <c r="AX1432" s="23"/>
      <c r="BA1432" s="23"/>
      <c r="BB1432" s="23"/>
      <c r="BW1432" s="1"/>
      <c r="BX1432" s="1"/>
    </row>
    <row r="1433" spans="1:76" ht="29" x14ac:dyDescent="0.35">
      <c r="A1433" s="54">
        <v>1193</v>
      </c>
      <c r="B1433" s="57" t="s">
        <v>230</v>
      </c>
      <c r="C1433" s="69">
        <v>0</v>
      </c>
      <c r="D1433" s="44" t="e">
        <f>VLOOKUP($A1433,CONSTATACIÓN!A:O,3,0)</f>
        <v>#N/A</v>
      </c>
      <c r="E1433" s="44" t="e">
        <f>VLOOKUP(A1433,CONSTATACIÓN!A1396:O6872,13,FALSE)</f>
        <v>#N/A</v>
      </c>
      <c r="F1433" s="49" t="s">
        <v>535</v>
      </c>
      <c r="G1433" s="49" t="s">
        <v>461</v>
      </c>
      <c r="I1433" s="47" t="str">
        <f>VLOOKUP(Tabla1[[#This Row],[Código]],[1]MATRIZ!$A$2:$Q$4581,16,FALSE)</f>
        <v>BODEGA DE MANTENIMIENTO</v>
      </c>
      <c r="J1433" s="47" t="str">
        <f>VLOOKUP(Tabla1[[#This Row],[Código]],[1]MATRIZ!$A$2:$Q$4581,17,FALSE)</f>
        <v>VESTIDORES HOMBRES</v>
      </c>
      <c r="K1433" s="47"/>
      <c r="L1433" s="22"/>
      <c r="N1433" s="22"/>
      <c r="U1433" s="22"/>
      <c r="AX1433" s="23"/>
      <c r="AZ1433" s="23"/>
      <c r="BA1433" s="23"/>
      <c r="BB1433" s="23"/>
      <c r="BV1433" s="23"/>
      <c r="BW1433" s="1"/>
      <c r="BX1433" s="1"/>
    </row>
    <row r="1434" spans="1:76" ht="29" x14ac:dyDescent="0.35">
      <c r="A1434" s="54">
        <v>1194</v>
      </c>
      <c r="B1434" s="57" t="s">
        <v>230</v>
      </c>
      <c r="C1434" s="69">
        <v>0</v>
      </c>
      <c r="D1434" s="44" t="e">
        <f>VLOOKUP($A1434,CONSTATACIÓN!A:O,3,0)</f>
        <v>#N/A</v>
      </c>
      <c r="E1434" s="44" t="e">
        <f>VLOOKUP(A1434,CONSTATACIÓN!A1396:O6873,13,FALSE)</f>
        <v>#N/A</v>
      </c>
      <c r="F1434" s="49" t="s">
        <v>535</v>
      </c>
      <c r="G1434" s="49" t="s">
        <v>461</v>
      </c>
      <c r="I1434" s="47" t="str">
        <f>VLOOKUP(Tabla1[[#This Row],[Código]],[1]MATRIZ!$A$2:$Q$4581,16,FALSE)</f>
        <v>BODEGA DE MANTENIMIENTO</v>
      </c>
      <c r="J1434" s="47" t="str">
        <f>VLOOKUP(Tabla1[[#This Row],[Código]],[1]MATRIZ!$A$2:$Q$4581,17,FALSE)</f>
        <v>VESTIDORES HOMBRES</v>
      </c>
      <c r="K1434" s="47"/>
      <c r="AX1434" s="23"/>
      <c r="AZ1434" s="23"/>
      <c r="BA1434" s="23"/>
      <c r="BB1434" s="23"/>
      <c r="BV1434" s="23"/>
      <c r="BW1434" s="1"/>
      <c r="BX1434" s="1"/>
    </row>
    <row r="1435" spans="1:76" ht="29" x14ac:dyDescent="0.35">
      <c r="A1435" s="54">
        <v>1195</v>
      </c>
      <c r="B1435" s="57" t="s">
        <v>230</v>
      </c>
      <c r="C1435" s="69">
        <v>0</v>
      </c>
      <c r="D1435" s="44" t="e">
        <f>VLOOKUP($A1435,CONSTATACIÓN!A:O,3,0)</f>
        <v>#N/A</v>
      </c>
      <c r="E1435" s="44" t="e">
        <f>VLOOKUP(A1435,CONSTATACIÓN!A1396:O6874,13,FALSE)</f>
        <v>#N/A</v>
      </c>
      <c r="F1435" s="49" t="s">
        <v>535</v>
      </c>
      <c r="G1435" s="49" t="s">
        <v>461</v>
      </c>
      <c r="I1435" s="47" t="str">
        <f>VLOOKUP(Tabla1[[#This Row],[Código]],[1]MATRIZ!$A$2:$Q$4581,16,FALSE)</f>
        <v>BODEGA DE MANTENIMIENTO</v>
      </c>
      <c r="J1435" s="47" t="str">
        <f>VLOOKUP(Tabla1[[#This Row],[Código]],[1]MATRIZ!$A$2:$Q$4581,17,FALSE)</f>
        <v>VESTIDORES HOMBRES</v>
      </c>
      <c r="K1435" s="47"/>
      <c r="AX1435" s="23"/>
      <c r="AZ1435" s="23"/>
      <c r="BA1435" s="23"/>
      <c r="BB1435" s="23"/>
      <c r="BV1435" s="23"/>
      <c r="BW1435" s="1"/>
      <c r="BX1435" s="1"/>
    </row>
    <row r="1436" spans="1:76" ht="29" x14ac:dyDescent="0.35">
      <c r="A1436" s="54">
        <v>1196</v>
      </c>
      <c r="B1436" s="57" t="s">
        <v>230</v>
      </c>
      <c r="C1436" s="69">
        <v>0</v>
      </c>
      <c r="D1436" s="44" t="e">
        <f>VLOOKUP($A1436,CONSTATACIÓN!A:O,3,0)</f>
        <v>#N/A</v>
      </c>
      <c r="E1436" s="44" t="e">
        <f>VLOOKUP(A1436,CONSTATACIÓN!A1396:O6875,13,FALSE)</f>
        <v>#N/A</v>
      </c>
      <c r="F1436" s="49" t="s">
        <v>535</v>
      </c>
      <c r="G1436" s="49" t="s">
        <v>461</v>
      </c>
      <c r="I1436" s="47" t="e">
        <f>VLOOKUP(Tabla1[[#This Row],[Código]],[1]MATRIZ!$A$2:$Q$4581,16,FALSE)</f>
        <v>#N/A</v>
      </c>
      <c r="J1436" s="47" t="e">
        <f>VLOOKUP(Tabla1[[#This Row],[Código]],[1]MATRIZ!$A$2:$Q$4581,17,FALSE)</f>
        <v>#N/A</v>
      </c>
      <c r="K1436" s="47"/>
      <c r="AX1436" s="23"/>
      <c r="BA1436" s="23"/>
      <c r="BB1436" s="23"/>
      <c r="BW1436" s="1"/>
      <c r="BX1436" s="1"/>
    </row>
    <row r="1437" spans="1:76" ht="29" x14ac:dyDescent="0.35">
      <c r="A1437" s="54">
        <v>1197</v>
      </c>
      <c r="B1437" s="57" t="s">
        <v>230</v>
      </c>
      <c r="C1437" s="69">
        <v>0</v>
      </c>
      <c r="D1437" s="44" t="e">
        <f>VLOOKUP($A1437,CONSTATACIÓN!A:O,3,0)</f>
        <v>#N/A</v>
      </c>
      <c r="E1437" s="44" t="e">
        <f>VLOOKUP(A1437,CONSTATACIÓN!A1396:O6876,13,FALSE)</f>
        <v>#N/A</v>
      </c>
      <c r="F1437" s="49" t="s">
        <v>535</v>
      </c>
      <c r="G1437" s="49" t="s">
        <v>461</v>
      </c>
      <c r="I1437" s="47" t="str">
        <f>VLOOKUP(Tabla1[[#This Row],[Código]],[1]MATRIZ!$A$2:$Q$4581,16,FALSE)</f>
        <v>BODEGA DE MANTENIMIENTO</v>
      </c>
      <c r="J1437" s="47" t="str">
        <f>VLOOKUP(Tabla1[[#This Row],[Código]],[1]MATRIZ!$A$2:$Q$4581,17,FALSE)</f>
        <v>VESTIDORES HOMBRES</v>
      </c>
      <c r="K1437" s="47"/>
      <c r="AX1437" s="23"/>
      <c r="AZ1437" s="23"/>
      <c r="BA1437" s="23"/>
      <c r="BB1437" s="23"/>
      <c r="BV1437" s="23"/>
      <c r="BW1437" s="1"/>
      <c r="BX1437" s="1"/>
    </row>
    <row r="1438" spans="1:76" ht="29" x14ac:dyDescent="0.35">
      <c r="A1438" s="54">
        <v>1198</v>
      </c>
      <c r="B1438" s="57" t="s">
        <v>230</v>
      </c>
      <c r="C1438" s="69">
        <v>0</v>
      </c>
      <c r="D1438" s="44" t="e">
        <f>VLOOKUP($A1438,CONSTATACIÓN!A:O,3,0)</f>
        <v>#N/A</v>
      </c>
      <c r="E1438" s="44" t="e">
        <f>VLOOKUP(A1438,CONSTATACIÓN!A1396:O6877,13,FALSE)</f>
        <v>#N/A</v>
      </c>
      <c r="F1438" s="49" t="s">
        <v>535</v>
      </c>
      <c r="G1438" s="49" t="s">
        <v>461</v>
      </c>
      <c r="I1438" s="47" t="e">
        <f>VLOOKUP(Tabla1[[#This Row],[Código]],[1]MATRIZ!$A$2:$Q$4581,16,FALSE)</f>
        <v>#N/A</v>
      </c>
      <c r="J1438" s="47" t="e">
        <f>VLOOKUP(Tabla1[[#This Row],[Código]],[1]MATRIZ!$A$2:$Q$4581,17,FALSE)</f>
        <v>#N/A</v>
      </c>
      <c r="K1438" s="47"/>
      <c r="AX1438" s="23"/>
      <c r="AZ1438" s="23"/>
      <c r="BA1438" s="23"/>
      <c r="BB1438" s="23"/>
      <c r="BV1438" s="23"/>
      <c r="BW1438" s="1"/>
      <c r="BX1438" s="1"/>
    </row>
    <row r="1439" spans="1:76" ht="29" x14ac:dyDescent="0.35">
      <c r="A1439" s="54">
        <v>1199</v>
      </c>
      <c r="B1439" s="57" t="s">
        <v>230</v>
      </c>
      <c r="C1439" s="69">
        <v>0</v>
      </c>
      <c r="D1439" s="44" t="e">
        <f>VLOOKUP($A1439,CONSTATACIÓN!A:O,3,0)</f>
        <v>#N/A</v>
      </c>
      <c r="E1439" s="44" t="e">
        <f>VLOOKUP(A1439,CONSTATACIÓN!A1396:O6878,13,FALSE)</f>
        <v>#N/A</v>
      </c>
      <c r="F1439" s="49" t="s">
        <v>535</v>
      </c>
      <c r="G1439" s="49" t="s">
        <v>461</v>
      </c>
      <c r="I1439" s="47" t="str">
        <f>VLOOKUP(Tabla1[[#This Row],[Código]],[1]MATRIZ!$A$2:$Q$4581,16,FALSE)</f>
        <v>BIENES</v>
      </c>
      <c r="J1439" s="47" t="str">
        <f>VLOOKUP(Tabla1[[#This Row],[Código]],[1]MATRIZ!$A$2:$Q$4581,17,FALSE)</f>
        <v>BODEGA DE BIENES</v>
      </c>
      <c r="K1439" s="47"/>
      <c r="AX1439" s="23"/>
      <c r="AZ1439" s="23"/>
      <c r="BA1439" s="23"/>
      <c r="BB1439" s="23"/>
      <c r="BV1439" s="23"/>
      <c r="BW1439" s="1"/>
      <c r="BX1439" s="1"/>
    </row>
    <row r="1440" spans="1:76" ht="29" x14ac:dyDescent="0.35">
      <c r="A1440" s="54">
        <v>1200</v>
      </c>
      <c r="B1440" s="57" t="s">
        <v>230</v>
      </c>
      <c r="C1440" s="69">
        <v>0</v>
      </c>
      <c r="D1440" s="44" t="e">
        <f>VLOOKUP($A1440,CONSTATACIÓN!A:O,3,0)</f>
        <v>#N/A</v>
      </c>
      <c r="E1440" s="44" t="e">
        <f>VLOOKUP(A1440,CONSTATACIÓN!A1396:O6879,13,FALSE)</f>
        <v>#N/A</v>
      </c>
      <c r="F1440" s="49" t="s">
        <v>535</v>
      </c>
      <c r="G1440" s="49" t="s">
        <v>461</v>
      </c>
      <c r="I1440" s="47" t="str">
        <f>VLOOKUP(Tabla1[[#This Row],[Código]],[1]MATRIZ!$A$2:$Q$4581,16,FALSE)</f>
        <v>BODEGA DE MANTENIMIENTO</v>
      </c>
      <c r="J1440" s="47" t="str">
        <f>VLOOKUP(Tabla1[[#This Row],[Código]],[1]MATRIZ!$A$2:$Q$4581,17,FALSE)</f>
        <v>BODEGA DE MAQUINARIA</v>
      </c>
      <c r="K1440" s="47"/>
      <c r="N1440" s="22"/>
      <c r="AX1440" s="23"/>
      <c r="AZ1440" s="23"/>
      <c r="BA1440" s="23"/>
      <c r="BB1440" s="23"/>
      <c r="BV1440" s="23"/>
      <c r="BW1440" s="1"/>
      <c r="BX1440" s="1"/>
    </row>
    <row r="1441" spans="1:76" ht="29" x14ac:dyDescent="0.35">
      <c r="A1441" s="54">
        <v>1201</v>
      </c>
      <c r="B1441" s="57" t="s">
        <v>230</v>
      </c>
      <c r="C1441" s="69">
        <v>0</v>
      </c>
      <c r="D1441" s="44" t="e">
        <f>VLOOKUP($A1441,CONSTATACIÓN!A:O,3,0)</f>
        <v>#N/A</v>
      </c>
      <c r="E1441" s="44" t="e">
        <f>VLOOKUP(A1441,CONSTATACIÓN!A1396:O6880,13,FALSE)</f>
        <v>#N/A</v>
      </c>
      <c r="F1441" s="49" t="s">
        <v>535</v>
      </c>
      <c r="G1441" s="49" t="s">
        <v>461</v>
      </c>
      <c r="I1441" s="47" t="e">
        <f>VLOOKUP(Tabla1[[#This Row],[Código]],[1]MATRIZ!$A$2:$Q$4581,16,FALSE)</f>
        <v>#N/A</v>
      </c>
      <c r="J1441" s="47" t="e">
        <f>VLOOKUP(Tabla1[[#This Row],[Código]],[1]MATRIZ!$A$2:$Q$4581,17,FALSE)</f>
        <v>#N/A</v>
      </c>
      <c r="K1441" s="47"/>
      <c r="AX1441" s="23"/>
      <c r="BA1441" s="23"/>
      <c r="BB1441" s="23"/>
      <c r="BW1441" s="1"/>
      <c r="BX1441" s="1"/>
    </row>
    <row r="1442" spans="1:76" ht="29" x14ac:dyDescent="0.35">
      <c r="A1442" s="54">
        <v>1202</v>
      </c>
      <c r="B1442" s="57" t="s">
        <v>230</v>
      </c>
      <c r="C1442" s="69">
        <v>0</v>
      </c>
      <c r="D1442" s="44" t="e">
        <f>VLOOKUP($A1442,CONSTATACIÓN!A:O,3,0)</f>
        <v>#N/A</v>
      </c>
      <c r="E1442" s="44" t="e">
        <f>VLOOKUP(A1442,CONSTATACIÓN!A1396:O6881,13,FALSE)</f>
        <v>#N/A</v>
      </c>
      <c r="F1442" s="49" t="s">
        <v>535</v>
      </c>
      <c r="G1442" s="49" t="s">
        <v>461</v>
      </c>
      <c r="I1442" s="47" t="str">
        <f>VLOOKUP(Tabla1[[#This Row],[Código]],[1]MATRIZ!$A$2:$Q$4581,16,FALSE)</f>
        <v>ACCESO 2</v>
      </c>
      <c r="J1442" s="47" t="str">
        <f>VLOOKUP(Tabla1[[#This Row],[Código]],[1]MATRIZ!$A$2:$Q$4581,17,FALSE)</f>
        <v>GUARDIA DE TURNO</v>
      </c>
      <c r="K1442" s="47"/>
      <c r="AX1442" s="23"/>
      <c r="AZ1442" s="23"/>
      <c r="BA1442" s="23"/>
      <c r="BB1442" s="23"/>
      <c r="BV1442" s="23"/>
      <c r="BW1442" s="1"/>
      <c r="BX1442" s="1"/>
    </row>
    <row r="1443" spans="1:76" ht="29" x14ac:dyDescent="0.35">
      <c r="A1443" s="54">
        <v>1203</v>
      </c>
      <c r="B1443" s="57" t="s">
        <v>230</v>
      </c>
      <c r="C1443" s="69">
        <v>0</v>
      </c>
      <c r="D1443" s="44" t="e">
        <f>VLOOKUP($A1443,CONSTATACIÓN!A:O,3,0)</f>
        <v>#N/A</v>
      </c>
      <c r="E1443" s="44" t="e">
        <f>VLOOKUP(A1443,CONSTATACIÓN!A1396:O6882,13,FALSE)</f>
        <v>#N/A</v>
      </c>
      <c r="F1443" s="49" t="s">
        <v>535</v>
      </c>
      <c r="G1443" s="49" t="s">
        <v>461</v>
      </c>
      <c r="I1443" s="47" t="str">
        <f>VLOOKUP(Tabla1[[#This Row],[Código]],[1]MATRIZ!$A$2:$Q$4581,16,FALSE)</f>
        <v>SERVICIOS GENERALES</v>
      </c>
      <c r="J1443" s="47" t="str">
        <f>VLOOKUP(Tabla1[[#This Row],[Código]],[1]MATRIZ!$A$2:$Q$4581,17,FALSE)</f>
        <v>SEBASTIAN HERNANDEZ</v>
      </c>
      <c r="K1443" s="47"/>
      <c r="L1443" s="22"/>
      <c r="N1443" s="22"/>
      <c r="U1443" s="22"/>
      <c r="AX1443" s="23"/>
      <c r="AZ1443" s="23"/>
      <c r="BA1443" s="23"/>
      <c r="BB1443" s="23"/>
      <c r="BV1443" s="23"/>
      <c r="BW1443" s="1"/>
      <c r="BX1443" s="1"/>
    </row>
    <row r="1444" spans="1:76" ht="29" x14ac:dyDescent="0.35">
      <c r="A1444" s="54">
        <v>1204</v>
      </c>
      <c r="B1444" s="57" t="s">
        <v>230</v>
      </c>
      <c r="C1444" s="69">
        <v>0</v>
      </c>
      <c r="D1444" s="44" t="e">
        <f>VLOOKUP($A1444,CONSTATACIÓN!A:O,3,0)</f>
        <v>#N/A</v>
      </c>
      <c r="E1444" s="44" t="e">
        <f>VLOOKUP(A1444,CONSTATACIÓN!A1396:O6883,13,FALSE)</f>
        <v>#N/A</v>
      </c>
      <c r="F1444" s="49" t="s">
        <v>535</v>
      </c>
      <c r="G1444" s="49" t="s">
        <v>461</v>
      </c>
      <c r="I1444" s="47" t="str">
        <f>VLOOKUP(Tabla1[[#This Row],[Código]],[1]MATRIZ!$A$2:$Q$4581,16,FALSE)</f>
        <v>BODEGA DE MANTENIMIENTO</v>
      </c>
      <c r="J1444" s="47" t="str">
        <f>VLOOKUP(Tabla1[[#This Row],[Código]],[1]MATRIZ!$A$2:$Q$4581,17,FALSE)</f>
        <v>MAQUINARIA Y HERRAMIENTA</v>
      </c>
      <c r="K1444" s="47"/>
      <c r="AX1444" s="23"/>
      <c r="AZ1444" s="23"/>
      <c r="BA1444" s="23"/>
      <c r="BB1444" s="23"/>
      <c r="BV1444" s="23"/>
      <c r="BW1444" s="1"/>
      <c r="BX1444" s="1"/>
    </row>
    <row r="1445" spans="1:76" ht="29" x14ac:dyDescent="0.35">
      <c r="A1445" s="54">
        <v>1205</v>
      </c>
      <c r="B1445" s="57" t="s">
        <v>230</v>
      </c>
      <c r="C1445" s="69">
        <v>0</v>
      </c>
      <c r="D1445" s="44" t="e">
        <f>VLOOKUP($A1445,CONSTATACIÓN!A:O,3,0)</f>
        <v>#N/A</v>
      </c>
      <c r="E1445" s="44" t="e">
        <f>VLOOKUP(A1445,CONSTATACIÓN!A1396:O6884,13,FALSE)</f>
        <v>#N/A</v>
      </c>
      <c r="F1445" s="49" t="s">
        <v>535</v>
      </c>
      <c r="G1445" s="49" t="s">
        <v>461</v>
      </c>
      <c r="I1445" s="47" t="e">
        <f>VLOOKUP(Tabla1[[#This Row],[Código]],[1]MATRIZ!$A$2:$Q$4581,16,FALSE)</f>
        <v>#N/A</v>
      </c>
      <c r="J1445" s="47" t="e">
        <f>VLOOKUP(Tabla1[[#This Row],[Código]],[1]MATRIZ!$A$2:$Q$4581,17,FALSE)</f>
        <v>#N/A</v>
      </c>
      <c r="K1445" s="47"/>
      <c r="AX1445" s="23"/>
      <c r="AZ1445" s="23"/>
      <c r="BA1445" s="23"/>
      <c r="BB1445" s="23"/>
      <c r="BV1445" s="23"/>
      <c r="BW1445" s="1"/>
      <c r="BX1445" s="1"/>
    </row>
    <row r="1446" spans="1:76" ht="29" x14ac:dyDescent="0.35">
      <c r="A1446" s="54">
        <v>1206</v>
      </c>
      <c r="B1446" s="57" t="s">
        <v>230</v>
      </c>
      <c r="C1446" s="69">
        <v>0</v>
      </c>
      <c r="D1446" s="44" t="e">
        <f>VLOOKUP($A1446,CONSTATACIÓN!A:O,3,0)</f>
        <v>#N/A</v>
      </c>
      <c r="E1446" s="44" t="e">
        <f>VLOOKUP(A1446,CONSTATACIÓN!A1396:O6885,13,FALSE)</f>
        <v>#N/A</v>
      </c>
      <c r="F1446" s="49" t="s">
        <v>535</v>
      </c>
      <c r="G1446" s="49" t="s">
        <v>461</v>
      </c>
      <c r="I1446" s="47" t="str">
        <f>VLOOKUP(Tabla1[[#This Row],[Código]],[1]MATRIZ!$A$2:$Q$4581,16,FALSE)</f>
        <v>MONUMENTO</v>
      </c>
      <c r="J1446" s="47" t="str">
        <f>VLOOKUP(Tabla1[[#This Row],[Código]],[1]MATRIZ!$A$2:$Q$4581,17,FALSE)</f>
        <v>SEPTIMO PISO</v>
      </c>
      <c r="K1446" s="47"/>
      <c r="AX1446" s="23"/>
      <c r="AZ1446" s="23"/>
      <c r="BA1446" s="23"/>
      <c r="BB1446" s="23"/>
      <c r="BV1446" s="23"/>
      <c r="BW1446" s="1"/>
      <c r="BX1446" s="1"/>
    </row>
    <row r="1447" spans="1:76" ht="29" x14ac:dyDescent="0.35">
      <c r="A1447" s="54">
        <v>1207</v>
      </c>
      <c r="B1447" s="57" t="s">
        <v>230</v>
      </c>
      <c r="C1447" s="69">
        <v>0</v>
      </c>
      <c r="D1447" s="44" t="e">
        <f>VLOOKUP($A1447,CONSTATACIÓN!A:O,3,0)</f>
        <v>#N/A</v>
      </c>
      <c r="E1447" s="44" t="e">
        <f>VLOOKUP(A1447,CONSTATACIÓN!A1396:O6886,13,FALSE)</f>
        <v>#N/A</v>
      </c>
      <c r="F1447" s="49" t="s">
        <v>535</v>
      </c>
      <c r="G1447" s="49" t="s">
        <v>461</v>
      </c>
      <c r="I1447" s="47" t="str">
        <f>VLOOKUP(Tabla1[[#This Row],[Código]],[1]MATRIZ!$A$2:$Q$4581,16,FALSE)</f>
        <v>MONUMENTO</v>
      </c>
      <c r="J1447" s="47" t="str">
        <f>VLOOKUP(Tabla1[[#This Row],[Código]],[1]MATRIZ!$A$2:$Q$4581,17,FALSE)</f>
        <v>QUINTO PISO</v>
      </c>
      <c r="K1447" s="47"/>
      <c r="AX1447" s="23"/>
      <c r="AZ1447" s="23"/>
      <c r="BA1447" s="23"/>
      <c r="BB1447" s="23"/>
      <c r="BV1447" s="23"/>
      <c r="BW1447" s="1"/>
      <c r="BX1447" s="1"/>
    </row>
    <row r="1448" spans="1:76" ht="29" x14ac:dyDescent="0.35">
      <c r="A1448" s="54">
        <v>1208</v>
      </c>
      <c r="B1448" s="57" t="s">
        <v>230</v>
      </c>
      <c r="C1448" s="69">
        <v>0</v>
      </c>
      <c r="D1448" s="44" t="e">
        <f>VLOOKUP($A1448,CONSTATACIÓN!A:O,3,0)</f>
        <v>#N/A</v>
      </c>
      <c r="E1448" s="44" t="e">
        <f>VLOOKUP(A1448,CONSTATACIÓN!A1396:O6887,13,FALSE)</f>
        <v>#N/A</v>
      </c>
      <c r="F1448" s="49" t="s">
        <v>535</v>
      </c>
      <c r="G1448" s="49" t="s">
        <v>461</v>
      </c>
      <c r="I1448" s="47" t="str">
        <f>VLOOKUP(Tabla1[[#This Row],[Código]],[1]MATRIZ!$A$2:$Q$4581,16,FALSE)</f>
        <v>MONUMENTO</v>
      </c>
      <c r="J1448" s="47" t="str">
        <f>VLOOKUP(Tabla1[[#This Row],[Código]],[1]MATRIZ!$A$2:$Q$4581,17,FALSE)</f>
        <v>TERCER PISO</v>
      </c>
      <c r="K1448" s="47"/>
      <c r="AX1448" s="23"/>
      <c r="AZ1448" s="23"/>
      <c r="BA1448" s="23"/>
      <c r="BB1448" s="23"/>
      <c r="BV1448" s="23"/>
      <c r="BW1448" s="1"/>
      <c r="BX1448" s="1"/>
    </row>
    <row r="1449" spans="1:76" ht="29" x14ac:dyDescent="0.35">
      <c r="A1449" s="54">
        <v>1209</v>
      </c>
      <c r="B1449" s="57" t="s">
        <v>234</v>
      </c>
      <c r="C1449" s="69">
        <v>0</v>
      </c>
      <c r="D1449" s="44" t="e">
        <f>VLOOKUP($A1449,CONSTATACIÓN!A:O,3,0)</f>
        <v>#N/A</v>
      </c>
      <c r="E1449" s="44" t="e">
        <f>VLOOKUP(A1449,CONSTATACIÓN!A1396:O6888,13,FALSE)</f>
        <v>#N/A</v>
      </c>
      <c r="F1449" s="49" t="s">
        <v>535</v>
      </c>
      <c r="G1449" s="49" t="s">
        <v>461</v>
      </c>
      <c r="I1449" s="47" t="str">
        <f>VLOOKUP(Tabla1[[#This Row],[Código]],[1]MATRIZ!$A$2:$Q$4581,16,FALSE)</f>
        <v>MONUMENTO</v>
      </c>
      <c r="J1449" s="47" t="str">
        <f>VLOOKUP(Tabla1[[#This Row],[Código]],[1]MATRIZ!$A$2:$Q$4581,17,FALSE)</f>
        <v>CUARTO PISO</v>
      </c>
      <c r="K1449" s="47"/>
      <c r="L1449" s="22"/>
      <c r="N1449" s="22"/>
      <c r="AX1449" s="23"/>
      <c r="AZ1449" s="23"/>
      <c r="BA1449" s="23"/>
      <c r="BB1449" s="23"/>
      <c r="BV1449" s="23"/>
      <c r="BW1449" s="1"/>
      <c r="BX1449" s="1"/>
    </row>
    <row r="1450" spans="1:76" ht="29" x14ac:dyDescent="0.35">
      <c r="A1450" s="54">
        <v>1210</v>
      </c>
      <c r="B1450" s="57" t="s">
        <v>234</v>
      </c>
      <c r="C1450" s="69">
        <v>0</v>
      </c>
      <c r="D1450" s="44" t="e">
        <f>VLOOKUP($A1450,CONSTATACIÓN!A:O,3,0)</f>
        <v>#N/A</v>
      </c>
      <c r="E1450" s="44" t="e">
        <f>VLOOKUP(A1450,CONSTATACIÓN!A1396:O6889,13,FALSE)</f>
        <v>#N/A</v>
      </c>
      <c r="F1450" s="49" t="s">
        <v>535</v>
      </c>
      <c r="G1450" s="49" t="s">
        <v>461</v>
      </c>
      <c r="I1450" s="47" t="str">
        <f>VLOOKUP(Tabla1[[#This Row],[Código]],[1]MATRIZ!$A$2:$Q$4581,16,FALSE)</f>
        <v>MONUMENTO</v>
      </c>
      <c r="J1450" s="47" t="str">
        <f>VLOOKUP(Tabla1[[#This Row],[Código]],[1]MATRIZ!$A$2:$Q$4581,17,FALSE)</f>
        <v>PRIMER PISO</v>
      </c>
      <c r="K1450" s="47"/>
      <c r="AX1450" s="23"/>
      <c r="AZ1450" s="23"/>
      <c r="BA1450" s="23"/>
      <c r="BB1450" s="23"/>
      <c r="BV1450" s="23"/>
      <c r="BW1450" s="1"/>
      <c r="BX1450" s="1"/>
    </row>
    <row r="1451" spans="1:76" ht="29" x14ac:dyDescent="0.35">
      <c r="A1451" s="54">
        <v>1211</v>
      </c>
      <c r="B1451" s="57" t="s">
        <v>234</v>
      </c>
      <c r="C1451" s="69">
        <v>0</v>
      </c>
      <c r="D1451" s="44" t="e">
        <f>VLOOKUP($A1451,CONSTATACIÓN!A:O,3,0)</f>
        <v>#N/A</v>
      </c>
      <c r="E1451" s="44" t="e">
        <f>VLOOKUP(A1451,CONSTATACIÓN!A1396:O6890,13,FALSE)</f>
        <v>#N/A</v>
      </c>
      <c r="F1451" s="49" t="s">
        <v>535</v>
      </c>
      <c r="G1451" s="49" t="s">
        <v>461</v>
      </c>
      <c r="I1451" s="47" t="str">
        <f>VLOOKUP(Tabla1[[#This Row],[Código]],[1]MATRIZ!$A$2:$Q$4581,16,FALSE)</f>
        <v>MONUMENTO</v>
      </c>
      <c r="J1451" s="47" t="str">
        <f>VLOOKUP(Tabla1[[#This Row],[Código]],[1]MATRIZ!$A$2:$Q$4581,17,FALSE)</f>
        <v>PLANTA BAJA</v>
      </c>
      <c r="K1451" s="47"/>
      <c r="L1451" s="22"/>
      <c r="N1451" s="22"/>
      <c r="U1451" s="22"/>
      <c r="AX1451" s="23"/>
      <c r="AZ1451" s="23"/>
      <c r="BA1451" s="23"/>
      <c r="BB1451" s="23"/>
      <c r="BV1451" s="23"/>
      <c r="BW1451" s="1"/>
      <c r="BX1451" s="1"/>
    </row>
    <row r="1452" spans="1:76" ht="29" x14ac:dyDescent="0.35">
      <c r="A1452" s="54">
        <v>1212</v>
      </c>
      <c r="B1452" s="57" t="s">
        <v>234</v>
      </c>
      <c r="C1452" s="69">
        <v>0</v>
      </c>
      <c r="D1452" s="44" t="e">
        <f>VLOOKUP($A1452,CONSTATACIÓN!A:O,3,0)</f>
        <v>#N/A</v>
      </c>
      <c r="E1452" s="44" t="e">
        <f>VLOOKUP(A1452,CONSTATACIÓN!A1396:O6891,13,FALSE)</f>
        <v>#N/A</v>
      </c>
      <c r="F1452" s="49" t="s">
        <v>535</v>
      </c>
      <c r="G1452" s="49" t="s">
        <v>461</v>
      </c>
      <c r="I1452" s="47" t="str">
        <f>VLOOKUP(Tabla1[[#This Row],[Código]],[1]MATRIZ!$A$2:$Q$4581,16,FALSE)</f>
        <v>MONUMENTO</v>
      </c>
      <c r="J1452" s="47" t="str">
        <f>VLOOKUP(Tabla1[[#This Row],[Código]],[1]MATRIZ!$A$2:$Q$4581,17,FALSE)</f>
        <v>PLANTA BAJA</v>
      </c>
      <c r="K1452" s="47"/>
      <c r="L1452" s="22"/>
      <c r="N1452" s="22"/>
      <c r="U1452" s="22"/>
      <c r="AX1452" s="23"/>
      <c r="AZ1452" s="23"/>
      <c r="BA1452" s="23"/>
      <c r="BB1452" s="23"/>
      <c r="BV1452" s="23"/>
      <c r="BW1452" s="1"/>
      <c r="BX1452" s="1"/>
    </row>
    <row r="1453" spans="1:76" ht="29" x14ac:dyDescent="0.35">
      <c r="A1453" s="54">
        <v>1213</v>
      </c>
      <c r="B1453" s="57" t="s">
        <v>219</v>
      </c>
      <c r="C1453" s="69">
        <v>0</v>
      </c>
      <c r="D1453" s="44" t="e">
        <f>VLOOKUP($A1453,CONSTATACIÓN!A:O,3,0)</f>
        <v>#N/A</v>
      </c>
      <c r="E1453" s="44" t="e">
        <f>VLOOKUP(A1453,CONSTATACIÓN!A1396:O6892,13,FALSE)</f>
        <v>#N/A</v>
      </c>
      <c r="F1453" s="49" t="s">
        <v>535</v>
      </c>
      <c r="G1453" s="49" t="s">
        <v>461</v>
      </c>
      <c r="I1453" s="47" t="str">
        <f>VLOOKUP(Tabla1[[#This Row],[Código]],[1]MATRIZ!$A$2:$Q$4581,16,FALSE)</f>
        <v>MONUMENTO</v>
      </c>
      <c r="J1453" s="47" t="str">
        <f>VLOOKUP(Tabla1[[#This Row],[Código]],[1]MATRIZ!$A$2:$Q$4581,17,FALSE)</f>
        <v>PLANTA BAJA</v>
      </c>
      <c r="K1453" s="47"/>
      <c r="L1453" s="22"/>
      <c r="N1453" s="22"/>
      <c r="U1453" s="22"/>
      <c r="AX1453" s="23"/>
      <c r="AZ1453" s="23"/>
      <c r="BA1453" s="23"/>
      <c r="BB1453" s="23"/>
      <c r="BV1453" s="23"/>
      <c r="BW1453" s="1"/>
      <c r="BX1453" s="1"/>
    </row>
    <row r="1454" spans="1:76" ht="29" x14ac:dyDescent="0.35">
      <c r="A1454" s="54">
        <v>1214</v>
      </c>
      <c r="B1454" s="57" t="s">
        <v>219</v>
      </c>
      <c r="C1454" s="69">
        <v>0</v>
      </c>
      <c r="D1454" s="44" t="e">
        <f>VLOOKUP($A1454,CONSTATACIÓN!A:O,3,0)</f>
        <v>#N/A</v>
      </c>
      <c r="E1454" s="44" t="e">
        <f>VLOOKUP(A1454,CONSTATACIÓN!A1396:O6893,13,FALSE)</f>
        <v>#N/A</v>
      </c>
      <c r="F1454" s="49" t="s">
        <v>535</v>
      </c>
      <c r="G1454" s="49" t="s">
        <v>461</v>
      </c>
      <c r="I1454" s="47" t="str">
        <f>VLOOKUP(Tabla1[[#This Row],[Código]],[1]MATRIZ!$A$2:$Q$4581,16,FALSE)</f>
        <v>MONUMENTO</v>
      </c>
      <c r="J1454" s="47" t="str">
        <f>VLOOKUP(Tabla1[[#This Row],[Código]],[1]MATRIZ!$A$2:$Q$4581,17,FALSE)</f>
        <v>SEGUNDO PISO</v>
      </c>
      <c r="K1454" s="47"/>
      <c r="N1454" s="22"/>
      <c r="AX1454" s="23"/>
      <c r="AZ1454" s="23"/>
      <c r="BA1454" s="23"/>
      <c r="BB1454" s="23"/>
      <c r="BV1454" s="23"/>
      <c r="BW1454" s="1"/>
      <c r="BX1454" s="1"/>
    </row>
    <row r="1455" spans="1:76" ht="29" x14ac:dyDescent="0.35">
      <c r="A1455" s="54">
        <v>1215</v>
      </c>
      <c r="B1455" s="57" t="s">
        <v>219</v>
      </c>
      <c r="C1455" s="69">
        <v>0</v>
      </c>
      <c r="D1455" s="44" t="e">
        <f>VLOOKUP($A1455,CONSTATACIÓN!A:O,3,0)</f>
        <v>#N/A</v>
      </c>
      <c r="E1455" s="44" t="e">
        <f>VLOOKUP(A1455,CONSTATACIÓN!A1396:O6894,13,FALSE)</f>
        <v>#N/A</v>
      </c>
      <c r="F1455" s="49" t="s">
        <v>535</v>
      </c>
      <c r="G1455" s="49" t="s">
        <v>461</v>
      </c>
      <c r="I1455" s="47" t="e">
        <f>VLOOKUP(Tabla1[[#This Row],[Código]],[1]MATRIZ!$A$2:$Q$4581,16,FALSE)</f>
        <v>#N/A</v>
      </c>
      <c r="J1455" s="47" t="e">
        <f>VLOOKUP(Tabla1[[#This Row],[Código]],[1]MATRIZ!$A$2:$Q$4581,17,FALSE)</f>
        <v>#N/A</v>
      </c>
      <c r="K1455" s="47"/>
      <c r="N1455" s="22"/>
      <c r="AX1455" s="23"/>
      <c r="AZ1455" s="23"/>
      <c r="BA1455" s="23"/>
      <c r="BB1455" s="23"/>
      <c r="BV1455" s="23"/>
      <c r="BW1455" s="1"/>
      <c r="BX1455" s="1"/>
    </row>
    <row r="1456" spans="1:76" ht="29" x14ac:dyDescent="0.35">
      <c r="A1456" s="54">
        <v>1216</v>
      </c>
      <c r="B1456" s="57" t="s">
        <v>219</v>
      </c>
      <c r="C1456" s="69">
        <v>0</v>
      </c>
      <c r="D1456" s="44" t="e">
        <f>VLOOKUP($A1456,CONSTATACIÓN!A:O,3,0)</f>
        <v>#N/A</v>
      </c>
      <c r="E1456" s="44" t="e">
        <f>VLOOKUP(A1456,CONSTATACIÓN!A1396:O6895,13,FALSE)</f>
        <v>#N/A</v>
      </c>
      <c r="F1456" s="49" t="s">
        <v>535</v>
      </c>
      <c r="G1456" s="49" t="s">
        <v>461</v>
      </c>
      <c r="I1456" s="47" t="str">
        <f>VLOOKUP(Tabla1[[#This Row],[Código]],[1]MATRIZ!$A$2:$Q$4581,16,FALSE)</f>
        <v>MONUMENTO</v>
      </c>
      <c r="J1456" s="47" t="str">
        <f>VLOOKUP(Tabla1[[#This Row],[Código]],[1]MATRIZ!$A$2:$Q$4581,17,FALSE)</f>
        <v>PLANTA BAJA</v>
      </c>
      <c r="K1456" s="47"/>
      <c r="AX1456" s="23"/>
      <c r="AZ1456" s="23"/>
      <c r="BA1456" s="23"/>
      <c r="BB1456" s="23"/>
      <c r="BV1456" s="23"/>
      <c r="BW1456" s="1"/>
      <c r="BX1456" s="1"/>
    </row>
    <row r="1457" spans="1:76" ht="29" x14ac:dyDescent="0.35">
      <c r="A1457" s="54">
        <v>1217</v>
      </c>
      <c r="B1457" s="57" t="s">
        <v>219</v>
      </c>
      <c r="C1457" s="69">
        <v>0</v>
      </c>
      <c r="D1457" s="44" t="e">
        <f>VLOOKUP($A1457,CONSTATACIÓN!A:O,3,0)</f>
        <v>#N/A</v>
      </c>
      <c r="E1457" s="44" t="e">
        <f>VLOOKUP(A1457,CONSTATACIÓN!A1396:O6896,13,FALSE)</f>
        <v>#N/A</v>
      </c>
      <c r="F1457" s="49" t="s">
        <v>535</v>
      </c>
      <c r="G1457" s="49" t="s">
        <v>461</v>
      </c>
      <c r="I1457" s="47" t="e">
        <f>VLOOKUP(Tabla1[[#This Row],[Código]],[1]MATRIZ!$A$2:$Q$4581,16,FALSE)</f>
        <v>#N/A</v>
      </c>
      <c r="J1457" s="47" t="e">
        <f>VLOOKUP(Tabla1[[#This Row],[Código]],[1]MATRIZ!$A$2:$Q$4581,17,FALSE)</f>
        <v>#N/A</v>
      </c>
      <c r="K1457" s="47"/>
      <c r="AX1457" s="23"/>
      <c r="AZ1457" s="23"/>
      <c r="BA1457" s="23"/>
      <c r="BB1457" s="23"/>
      <c r="BV1457" s="23"/>
      <c r="BW1457" s="1"/>
      <c r="BX1457" s="1"/>
    </row>
    <row r="1458" spans="1:76" ht="29" x14ac:dyDescent="0.35">
      <c r="A1458" s="54">
        <v>1218</v>
      </c>
      <c r="B1458" s="57" t="s">
        <v>219</v>
      </c>
      <c r="C1458" s="69">
        <v>0</v>
      </c>
      <c r="D1458" s="44" t="e">
        <f>VLOOKUP($A1458,CONSTATACIÓN!A:O,3,0)</f>
        <v>#N/A</v>
      </c>
      <c r="E1458" s="44" t="e">
        <f>VLOOKUP(A1458,CONSTATACIÓN!A1396:O6897,13,FALSE)</f>
        <v>#N/A</v>
      </c>
      <c r="F1458" s="49" t="s">
        <v>535</v>
      </c>
      <c r="G1458" s="49" t="s">
        <v>461</v>
      </c>
      <c r="I1458" s="47" t="e">
        <f>VLOOKUP(Tabla1[[#This Row],[Código]],[1]MATRIZ!$A$2:$Q$4581,16,FALSE)</f>
        <v>#N/A</v>
      </c>
      <c r="J1458" s="47" t="e">
        <f>VLOOKUP(Tabla1[[#This Row],[Código]],[1]MATRIZ!$A$2:$Q$4581,17,FALSE)</f>
        <v>#N/A</v>
      </c>
      <c r="K1458" s="47"/>
      <c r="N1458" s="22"/>
      <c r="AX1458" s="23"/>
      <c r="AZ1458" s="23"/>
      <c r="BA1458" s="23"/>
      <c r="BB1458" s="23"/>
      <c r="BV1458" s="23"/>
      <c r="BW1458" s="1"/>
      <c r="BX1458" s="1"/>
    </row>
    <row r="1459" spans="1:76" ht="29" x14ac:dyDescent="0.35">
      <c r="A1459" s="54">
        <v>1219</v>
      </c>
      <c r="B1459" s="57" t="s">
        <v>230</v>
      </c>
      <c r="C1459" s="69">
        <v>0</v>
      </c>
      <c r="D1459" s="44" t="e">
        <f>VLOOKUP($A1459,CONSTATACIÓN!A:O,3,0)</f>
        <v>#N/A</v>
      </c>
      <c r="E1459" s="44" t="e">
        <f>VLOOKUP(A1459,CONSTATACIÓN!A1396:O6898,13,FALSE)</f>
        <v>#N/A</v>
      </c>
      <c r="F1459" s="49" t="s">
        <v>535</v>
      </c>
      <c r="G1459" s="49" t="s">
        <v>461</v>
      </c>
      <c r="I1459" s="47" t="e">
        <f>VLOOKUP(Tabla1[[#This Row],[Código]],[1]MATRIZ!$A$2:$Q$4581,16,FALSE)</f>
        <v>#N/A</v>
      </c>
      <c r="J1459" s="47" t="e">
        <f>VLOOKUP(Tabla1[[#This Row],[Código]],[1]MATRIZ!$A$2:$Q$4581,17,FALSE)</f>
        <v>#N/A</v>
      </c>
      <c r="K1459" s="47"/>
      <c r="AX1459" s="23"/>
      <c r="AZ1459" s="23"/>
      <c r="BA1459" s="23"/>
      <c r="BB1459" s="23"/>
      <c r="BV1459" s="23"/>
      <c r="BW1459" s="1"/>
      <c r="BX1459" s="1"/>
    </row>
    <row r="1460" spans="1:76" ht="29" x14ac:dyDescent="0.35">
      <c r="A1460" s="54">
        <v>1220</v>
      </c>
      <c r="B1460" s="57" t="s">
        <v>85</v>
      </c>
      <c r="C1460" s="69">
        <v>0</v>
      </c>
      <c r="D1460" s="44" t="e">
        <f>VLOOKUP($A1460,CONSTATACIÓN!A:O,3,0)</f>
        <v>#N/A</v>
      </c>
      <c r="E1460" s="44" t="e">
        <f>VLOOKUP(A1460,CONSTATACIÓN!A1396:O6899,13,FALSE)</f>
        <v>#N/A</v>
      </c>
      <c r="F1460" s="49" t="s">
        <v>535</v>
      </c>
      <c r="G1460" s="49" t="s">
        <v>461</v>
      </c>
      <c r="I1460" s="47" t="str">
        <f>VLOOKUP(Tabla1[[#This Row],[Código]],[1]MATRIZ!$A$2:$Q$4581,16,FALSE)</f>
        <v>CHIQUITUS</v>
      </c>
      <c r="J1460" s="47" t="str">
        <f>VLOOKUP(Tabla1[[#This Row],[Código]],[1]MATRIZ!$A$2:$Q$4581,17,FALSE)</f>
        <v>INTERNO</v>
      </c>
      <c r="K1460" s="47"/>
      <c r="AX1460" s="23"/>
      <c r="AZ1460" s="23"/>
      <c r="BA1460" s="23"/>
      <c r="BB1460" s="23"/>
      <c r="BV1460" s="23"/>
      <c r="BW1460" s="1"/>
      <c r="BX1460" s="1"/>
    </row>
    <row r="1461" spans="1:76" ht="29" x14ac:dyDescent="0.35">
      <c r="A1461" s="54">
        <v>1221</v>
      </c>
      <c r="B1461" s="57" t="s">
        <v>85</v>
      </c>
      <c r="C1461" s="69">
        <v>0</v>
      </c>
      <c r="D1461" s="44" t="e">
        <f>VLOOKUP($A1461,CONSTATACIÓN!A:O,3,0)</f>
        <v>#N/A</v>
      </c>
      <c r="E1461" s="44" t="e">
        <f>VLOOKUP(A1461,CONSTATACIÓN!A1396:O6900,13,FALSE)</f>
        <v>#N/A</v>
      </c>
      <c r="F1461" s="49" t="s">
        <v>535</v>
      </c>
      <c r="G1461" s="49" t="s">
        <v>461</v>
      </c>
      <c r="I1461" s="47" t="e">
        <f>VLOOKUP(Tabla1[[#This Row],[Código]],[1]MATRIZ!$A$2:$Q$4581,16,FALSE)</f>
        <v>#N/A</v>
      </c>
      <c r="J1461" s="47" t="e">
        <f>VLOOKUP(Tabla1[[#This Row],[Código]],[1]MATRIZ!$A$2:$Q$4581,17,FALSE)</f>
        <v>#N/A</v>
      </c>
      <c r="K1461" s="47"/>
      <c r="AX1461" s="23"/>
      <c r="AZ1461" s="23"/>
      <c r="BA1461" s="23"/>
      <c r="BB1461" s="23"/>
      <c r="BV1461" s="23"/>
      <c r="BW1461" s="1"/>
      <c r="BX1461" s="1"/>
    </row>
    <row r="1462" spans="1:76" ht="29" x14ac:dyDescent="0.35">
      <c r="A1462" s="54">
        <v>1222</v>
      </c>
      <c r="B1462" s="57" t="s">
        <v>85</v>
      </c>
      <c r="C1462" s="69">
        <v>0</v>
      </c>
      <c r="D1462" s="44" t="e">
        <f>VLOOKUP($A1462,CONSTATACIÓN!A:O,3,0)</f>
        <v>#N/A</v>
      </c>
      <c r="E1462" s="44" t="e">
        <f>VLOOKUP(A1462,CONSTATACIÓN!A1396:O6901,13,FALSE)</f>
        <v>#N/A</v>
      </c>
      <c r="F1462" s="49" t="s">
        <v>535</v>
      </c>
      <c r="G1462" s="49" t="s">
        <v>461</v>
      </c>
      <c r="I1462" s="47" t="str">
        <f>VLOOKUP(Tabla1[[#This Row],[Código]],[1]MATRIZ!$A$2:$Q$4581,16,FALSE)</f>
        <v>CHIQUITUS</v>
      </c>
      <c r="J1462" s="47" t="str">
        <f>VLOOKUP(Tabla1[[#This Row],[Código]],[1]MATRIZ!$A$2:$Q$4581,17,FALSE)</f>
        <v>INTERNO</v>
      </c>
      <c r="K1462" s="47"/>
      <c r="N1462" s="22"/>
      <c r="AX1462" s="23"/>
      <c r="AZ1462" s="23"/>
      <c r="BA1462" s="23"/>
      <c r="BB1462" s="23"/>
      <c r="BV1462" s="23"/>
      <c r="BW1462" s="1"/>
      <c r="BX1462" s="1"/>
    </row>
    <row r="1463" spans="1:76" ht="29" x14ac:dyDescent="0.35">
      <c r="A1463" s="54">
        <v>1223</v>
      </c>
      <c r="B1463" s="57" t="s">
        <v>85</v>
      </c>
      <c r="C1463" s="69">
        <v>0</v>
      </c>
      <c r="D1463" s="44" t="e">
        <f>VLOOKUP($A1463,CONSTATACIÓN!A:O,3,0)</f>
        <v>#N/A</v>
      </c>
      <c r="E1463" s="44" t="e">
        <f>VLOOKUP(A1463,CONSTATACIÓN!A1396:O6902,13,FALSE)</f>
        <v>#N/A</v>
      </c>
      <c r="F1463" s="49" t="s">
        <v>535</v>
      </c>
      <c r="G1463" s="49" t="s">
        <v>461</v>
      </c>
      <c r="I1463" s="47" t="e">
        <f>VLOOKUP(Tabla1[[#This Row],[Código]],[1]MATRIZ!$A$2:$Q$4581,16,FALSE)</f>
        <v>#N/A</v>
      </c>
      <c r="J1463" s="47" t="e">
        <f>VLOOKUP(Tabla1[[#This Row],[Código]],[1]MATRIZ!$A$2:$Q$4581,17,FALSE)</f>
        <v>#N/A</v>
      </c>
      <c r="K1463" s="47"/>
      <c r="AX1463" s="23"/>
      <c r="AZ1463" s="23"/>
      <c r="BA1463" s="23"/>
      <c r="BB1463" s="23"/>
      <c r="BV1463" s="23"/>
      <c r="BW1463" s="1"/>
      <c r="BX1463" s="1"/>
    </row>
    <row r="1464" spans="1:76" ht="29" x14ac:dyDescent="0.35">
      <c r="A1464" s="54">
        <v>1224</v>
      </c>
      <c r="B1464" s="57" t="s">
        <v>159</v>
      </c>
      <c r="C1464" s="69">
        <v>0</v>
      </c>
      <c r="D1464" s="44" t="e">
        <f>VLOOKUP($A1464,CONSTATACIÓN!A:O,3,0)</f>
        <v>#N/A</v>
      </c>
      <c r="E1464" s="44" t="e">
        <f>VLOOKUP(A1464,CONSTATACIÓN!A1396:O6903,13,FALSE)</f>
        <v>#N/A</v>
      </c>
      <c r="F1464" s="49" t="s">
        <v>535</v>
      </c>
      <c r="G1464" s="49" t="s">
        <v>461</v>
      </c>
      <c r="I1464" s="47" t="e">
        <f>VLOOKUP(Tabla1[[#This Row],[Código]],[1]MATRIZ!$A$2:$Q$4581,16,FALSE)</f>
        <v>#N/A</v>
      </c>
      <c r="J1464" s="47" t="e">
        <f>VLOOKUP(Tabla1[[#This Row],[Código]],[1]MATRIZ!$A$2:$Q$4581,17,FALSE)</f>
        <v>#N/A</v>
      </c>
      <c r="K1464" s="47"/>
      <c r="AX1464" s="23"/>
      <c r="AZ1464" s="23"/>
      <c r="BA1464" s="23"/>
      <c r="BB1464" s="23"/>
      <c r="BV1464" s="23"/>
      <c r="BW1464" s="1"/>
      <c r="BX1464" s="1"/>
    </row>
    <row r="1465" spans="1:76" x14ac:dyDescent="0.35">
      <c r="A1465" s="63">
        <v>1225</v>
      </c>
      <c r="B1465" s="57" t="s">
        <v>159</v>
      </c>
      <c r="C1465" s="69">
        <v>0</v>
      </c>
      <c r="D1465" s="44" t="e">
        <f>VLOOKUP($A1465,CONSTATACIÓN!A:O,3,0)</f>
        <v>#N/A</v>
      </c>
      <c r="E1465" s="44" t="e">
        <f>VLOOKUP(A1465,CONSTATACIÓN!A1396:O6904,13,FALSE)</f>
        <v>#N/A</v>
      </c>
      <c r="F1465" s="49" t="s">
        <v>566</v>
      </c>
      <c r="G1465" s="49">
        <v>0</v>
      </c>
      <c r="I1465" s="47" t="str">
        <f>VLOOKUP(Tabla1[[#This Row],[Código]],[1]MATRIZ!$A$2:$Q$4581,16,FALSE)</f>
        <v>CHIQUITUS</v>
      </c>
      <c r="J1465" s="47" t="str">
        <f>VLOOKUP(Tabla1[[#This Row],[Código]],[1]MATRIZ!$A$2:$Q$4581,17,FALSE)</f>
        <v>INTERNO</v>
      </c>
      <c r="K1465" s="47"/>
      <c r="AX1465" s="23"/>
      <c r="AZ1465" s="23"/>
      <c r="BA1465" s="23"/>
      <c r="BB1465" s="23"/>
      <c r="BV1465" s="23"/>
      <c r="BW1465" s="1"/>
      <c r="BX1465" s="1"/>
    </row>
    <row r="1466" spans="1:76" ht="29" x14ac:dyDescent="0.35">
      <c r="A1466" s="54">
        <v>1226</v>
      </c>
      <c r="B1466" s="57" t="s">
        <v>292</v>
      </c>
      <c r="C1466" s="69">
        <v>0</v>
      </c>
      <c r="D1466" s="44" t="e">
        <f>VLOOKUP($A1466,CONSTATACIÓN!A:O,3,0)</f>
        <v>#N/A</v>
      </c>
      <c r="E1466" s="44" t="e">
        <f>VLOOKUP(A1466,CONSTATACIÓN!A1396:O6905,13,FALSE)</f>
        <v>#N/A</v>
      </c>
      <c r="F1466" s="49" t="s">
        <v>535</v>
      </c>
      <c r="G1466" s="49" t="s">
        <v>461</v>
      </c>
      <c r="I1466" s="47" t="e">
        <f>VLOOKUP(Tabla1[[#This Row],[Código]],[1]MATRIZ!$A$2:$Q$4581,16,FALSE)</f>
        <v>#N/A</v>
      </c>
      <c r="J1466" s="47" t="e">
        <f>VLOOKUP(Tabla1[[#This Row],[Código]],[1]MATRIZ!$A$2:$Q$4581,17,FALSE)</f>
        <v>#N/A</v>
      </c>
      <c r="K1466" s="47"/>
      <c r="AX1466" s="23"/>
      <c r="AZ1466" s="23"/>
      <c r="BA1466" s="23"/>
      <c r="BB1466" s="23"/>
      <c r="BV1466" s="23"/>
      <c r="BW1466" s="1"/>
      <c r="BX1466" s="1"/>
    </row>
    <row r="1467" spans="1:76" ht="29" x14ac:dyDescent="0.35">
      <c r="A1467" s="54">
        <v>1227</v>
      </c>
      <c r="B1467" s="57" t="s">
        <v>83</v>
      </c>
      <c r="C1467" s="69">
        <v>0</v>
      </c>
      <c r="D1467" s="44" t="e">
        <f>VLOOKUP($A1467,CONSTATACIÓN!A:O,3,0)</f>
        <v>#N/A</v>
      </c>
      <c r="E1467" s="44" t="e">
        <f>VLOOKUP(A1467,CONSTATACIÓN!A1396:O6906,13,FALSE)</f>
        <v>#N/A</v>
      </c>
      <c r="F1467" s="49" t="s">
        <v>535</v>
      </c>
      <c r="G1467" s="49" t="s">
        <v>461</v>
      </c>
      <c r="I1467" s="47" t="e">
        <f>VLOOKUP(Tabla1[[#This Row],[Código]],[1]MATRIZ!$A$2:$Q$4581,16,FALSE)</f>
        <v>#N/A</v>
      </c>
      <c r="J1467" s="47" t="e">
        <f>VLOOKUP(Tabla1[[#This Row],[Código]],[1]MATRIZ!$A$2:$Q$4581,17,FALSE)</f>
        <v>#N/A</v>
      </c>
      <c r="K1467" s="47"/>
      <c r="AX1467" s="23"/>
      <c r="AZ1467" s="23"/>
      <c r="BA1467" s="23"/>
      <c r="BB1467" s="23"/>
      <c r="BV1467" s="23"/>
      <c r="BW1467" s="1"/>
      <c r="BX1467" s="1"/>
    </row>
    <row r="1468" spans="1:76" ht="29" x14ac:dyDescent="0.35">
      <c r="A1468" s="54">
        <v>1228</v>
      </c>
      <c r="B1468" s="57" t="s">
        <v>92</v>
      </c>
      <c r="C1468" s="69">
        <v>0</v>
      </c>
      <c r="D1468" s="44" t="e">
        <f>VLOOKUP($A1468,CONSTATACIÓN!A:O,3,0)</f>
        <v>#N/A</v>
      </c>
      <c r="E1468" s="44" t="e">
        <f>VLOOKUP(A1468,CONSTATACIÓN!A1396:O6907,13,FALSE)</f>
        <v>#N/A</v>
      </c>
      <c r="F1468" s="49" t="s">
        <v>535</v>
      </c>
      <c r="G1468" s="49" t="s">
        <v>461</v>
      </c>
      <c r="I1468" s="47" t="str">
        <f>VLOOKUP(Tabla1[[#This Row],[Código]],[1]MATRIZ!$A$2:$Q$4581,16,FALSE)</f>
        <v>CHIQUITUS</v>
      </c>
      <c r="J1468" s="47" t="str">
        <f>VLOOKUP(Tabla1[[#This Row],[Código]],[1]MATRIZ!$A$2:$Q$4581,17,FALSE)</f>
        <v>INTERNO</v>
      </c>
      <c r="K1468" s="47"/>
      <c r="AX1468" s="23"/>
      <c r="AZ1468" s="23"/>
      <c r="BA1468" s="23"/>
      <c r="BB1468" s="23"/>
      <c r="BV1468" s="23"/>
      <c r="BW1468" s="1"/>
      <c r="BX1468" s="1"/>
    </row>
    <row r="1469" spans="1:76" ht="29" x14ac:dyDescent="0.35">
      <c r="A1469" s="54">
        <v>1229</v>
      </c>
      <c r="B1469" s="57" t="s">
        <v>276</v>
      </c>
      <c r="C1469" s="69">
        <v>0</v>
      </c>
      <c r="D1469" s="44" t="e">
        <f>VLOOKUP($A1469,CONSTATACIÓN!A:O,3,0)</f>
        <v>#N/A</v>
      </c>
      <c r="E1469" s="44" t="e">
        <f>VLOOKUP(A1469,CONSTATACIÓN!A1396:O6908,13,FALSE)</f>
        <v>#N/A</v>
      </c>
      <c r="F1469" s="49" t="s">
        <v>535</v>
      </c>
      <c r="G1469" s="49" t="s">
        <v>461</v>
      </c>
      <c r="I1469" s="47" t="e">
        <f>VLOOKUP(Tabla1[[#This Row],[Código]],[1]MATRIZ!$A$2:$Q$4581,16,FALSE)</f>
        <v>#N/A</v>
      </c>
      <c r="J1469" s="47" t="e">
        <f>VLOOKUP(Tabla1[[#This Row],[Código]],[1]MATRIZ!$A$2:$Q$4581,17,FALSE)</f>
        <v>#N/A</v>
      </c>
      <c r="K1469" s="47"/>
      <c r="AX1469" s="23"/>
      <c r="AZ1469" s="23"/>
      <c r="BA1469" s="23"/>
      <c r="BB1469" s="23"/>
      <c r="BV1469" s="23"/>
      <c r="BW1469" s="1"/>
      <c r="BX1469" s="1"/>
    </row>
    <row r="1470" spans="1:76" x14ac:dyDescent="0.35">
      <c r="A1470" s="60">
        <v>1230</v>
      </c>
      <c r="B1470" s="57" t="s">
        <v>263</v>
      </c>
      <c r="C1470" s="69">
        <v>0</v>
      </c>
      <c r="D1470" s="44" t="e">
        <f>VLOOKUP($A1470,CONSTATACIÓN!A:O,3,0)</f>
        <v>#N/A</v>
      </c>
      <c r="E1470" s="44" t="e">
        <f>VLOOKUP(A1470,CONSTATACIÓN!A1396:O6909,13,FALSE)</f>
        <v>#N/A</v>
      </c>
      <c r="F1470" s="49" t="s">
        <v>506</v>
      </c>
      <c r="G1470" s="49">
        <v>0</v>
      </c>
      <c r="I1470" s="47" t="e">
        <f>VLOOKUP(Tabla1[[#This Row],[Código]],[1]MATRIZ!$A$2:$Q$4581,16,FALSE)</f>
        <v>#N/A</v>
      </c>
      <c r="J1470" s="47" t="e">
        <f>VLOOKUP(Tabla1[[#This Row],[Código]],[1]MATRIZ!$A$2:$Q$4581,17,FALSE)</f>
        <v>#N/A</v>
      </c>
      <c r="K1470" s="47"/>
      <c r="AX1470" s="23"/>
      <c r="AZ1470" s="23"/>
      <c r="BA1470" s="23"/>
      <c r="BB1470" s="23"/>
      <c r="BV1470" s="23"/>
      <c r="BW1470" s="1"/>
      <c r="BX1470" s="1"/>
    </row>
    <row r="1471" spans="1:76" ht="29" x14ac:dyDescent="0.35">
      <c r="A1471" s="54">
        <v>1231</v>
      </c>
      <c r="B1471" s="57" t="s">
        <v>304</v>
      </c>
      <c r="C1471" s="69">
        <v>0</v>
      </c>
      <c r="D1471" s="44" t="e">
        <f>VLOOKUP($A1471,CONSTATACIÓN!A:O,3,0)</f>
        <v>#N/A</v>
      </c>
      <c r="E1471" s="44" t="e">
        <f>VLOOKUP(A1471,CONSTATACIÓN!A1396:O6910,13,FALSE)</f>
        <v>#N/A</v>
      </c>
      <c r="F1471" s="49" t="s">
        <v>535</v>
      </c>
      <c r="G1471" s="49" t="s">
        <v>461</v>
      </c>
      <c r="I1471" s="47" t="str">
        <f>VLOOKUP(Tabla1[[#This Row],[Código]],[1]MATRIZ!$A$2:$Q$4581,16,FALSE)</f>
        <v>CHIQUITUS</v>
      </c>
      <c r="J1471" s="47" t="str">
        <f>VLOOKUP(Tabla1[[#This Row],[Código]],[1]MATRIZ!$A$2:$Q$4581,17,FALSE)</f>
        <v>INTERNO</v>
      </c>
      <c r="K1471" s="47"/>
      <c r="AX1471" s="23"/>
      <c r="AZ1471" s="23"/>
      <c r="BA1471" s="23"/>
      <c r="BB1471" s="23"/>
      <c r="BV1471" s="23"/>
      <c r="BW1471" s="1"/>
      <c r="BX1471" s="1"/>
    </row>
    <row r="1472" spans="1:76" ht="29" x14ac:dyDescent="0.35">
      <c r="A1472" s="54">
        <v>1232</v>
      </c>
      <c r="B1472" s="57" t="s">
        <v>304</v>
      </c>
      <c r="C1472" s="69">
        <v>0</v>
      </c>
      <c r="D1472" s="44" t="e">
        <f>VLOOKUP($A1472,CONSTATACIÓN!A:O,3,0)</f>
        <v>#N/A</v>
      </c>
      <c r="E1472" s="44" t="e">
        <f>VLOOKUP(A1472,CONSTATACIÓN!A1396:O6911,13,FALSE)</f>
        <v>#N/A</v>
      </c>
      <c r="F1472" s="49" t="s">
        <v>535</v>
      </c>
      <c r="G1472" s="49" t="s">
        <v>461</v>
      </c>
      <c r="I1472" s="47" t="str">
        <f>VLOOKUP(Tabla1[[#This Row],[Código]],[1]MATRIZ!$A$2:$Q$4581,16,FALSE)</f>
        <v>CHIQUITUS</v>
      </c>
      <c r="J1472" s="47" t="str">
        <f>VLOOKUP(Tabla1[[#This Row],[Código]],[1]MATRIZ!$A$2:$Q$4581,17,FALSE)</f>
        <v>INTERNO</v>
      </c>
      <c r="K1472" s="47"/>
      <c r="AX1472" s="23"/>
      <c r="BA1472" s="23"/>
      <c r="BW1472" s="1"/>
      <c r="BX1472" s="1"/>
    </row>
    <row r="1473" spans="1:76" ht="29" x14ac:dyDescent="0.35">
      <c r="A1473" s="54">
        <v>1233</v>
      </c>
      <c r="B1473" s="57" t="s">
        <v>119</v>
      </c>
      <c r="C1473" s="69">
        <v>0</v>
      </c>
      <c r="D1473" s="44" t="e">
        <f>VLOOKUP($A1473,CONSTATACIÓN!A:O,3,0)</f>
        <v>#N/A</v>
      </c>
      <c r="E1473" s="44" t="e">
        <f>VLOOKUP(A1473,CONSTATACIÓN!A1396:O6912,13,FALSE)</f>
        <v>#N/A</v>
      </c>
      <c r="F1473" s="49" t="s">
        <v>535</v>
      </c>
      <c r="G1473" s="49" t="s">
        <v>461</v>
      </c>
      <c r="I1473" s="47" t="e">
        <f>VLOOKUP(Tabla1[[#This Row],[Código]],[1]MATRIZ!$A$2:$Q$4581,16,FALSE)</f>
        <v>#N/A</v>
      </c>
      <c r="J1473" s="47" t="e">
        <f>VLOOKUP(Tabla1[[#This Row],[Código]],[1]MATRIZ!$A$2:$Q$4581,17,FALSE)</f>
        <v>#N/A</v>
      </c>
      <c r="K1473" s="47"/>
      <c r="N1473" s="22"/>
      <c r="U1473" s="22"/>
      <c r="AX1473" s="23"/>
      <c r="BA1473" s="23"/>
      <c r="BB1473" s="23"/>
      <c r="BW1473" s="1"/>
      <c r="BX1473" s="1"/>
    </row>
    <row r="1474" spans="1:76" ht="29" x14ac:dyDescent="0.35">
      <c r="A1474" s="54">
        <v>1234</v>
      </c>
      <c r="B1474" s="57" t="s">
        <v>289</v>
      </c>
      <c r="C1474" s="69">
        <v>0</v>
      </c>
      <c r="D1474" s="44" t="e">
        <f>VLOOKUP($A1474,CONSTATACIÓN!A:O,3,0)</f>
        <v>#N/A</v>
      </c>
      <c r="E1474" s="44" t="e">
        <f>VLOOKUP(A1474,CONSTATACIÓN!A1396:O6913,13,FALSE)</f>
        <v>#N/A</v>
      </c>
      <c r="F1474" s="49" t="s">
        <v>535</v>
      </c>
      <c r="G1474" s="49" t="s">
        <v>461</v>
      </c>
      <c r="I1474" s="47" t="e">
        <f>VLOOKUP(Tabla1[[#This Row],[Código]],[1]MATRIZ!$A$2:$Q$4581,16,FALSE)</f>
        <v>#N/A</v>
      </c>
      <c r="J1474" s="47" t="e">
        <f>VLOOKUP(Tabla1[[#This Row],[Código]],[1]MATRIZ!$A$2:$Q$4581,17,FALSE)</f>
        <v>#N/A</v>
      </c>
      <c r="K1474" s="47"/>
      <c r="N1474" s="22"/>
      <c r="AX1474" s="23"/>
      <c r="AZ1474" s="23"/>
      <c r="BA1474" s="23"/>
      <c r="BB1474" s="23"/>
      <c r="BV1474" s="23"/>
      <c r="BW1474" s="1"/>
      <c r="BX1474" s="1"/>
    </row>
    <row r="1475" spans="1:76" ht="29" x14ac:dyDescent="0.35">
      <c r="A1475" s="54">
        <v>1235</v>
      </c>
      <c r="B1475" s="57" t="s">
        <v>83</v>
      </c>
      <c r="C1475" s="69">
        <v>0</v>
      </c>
      <c r="D1475" s="44" t="e">
        <f>VLOOKUP($A1475,CONSTATACIÓN!A:O,3,0)</f>
        <v>#N/A</v>
      </c>
      <c r="E1475" s="44" t="e">
        <f>VLOOKUP(A1475,CONSTATACIÓN!A1396:O6914,13,FALSE)</f>
        <v>#N/A</v>
      </c>
      <c r="F1475" s="49" t="s">
        <v>535</v>
      </c>
      <c r="G1475" s="49" t="s">
        <v>461</v>
      </c>
      <c r="I1475" s="47" t="e">
        <f>VLOOKUP(Tabla1[[#This Row],[Código]],[1]MATRIZ!$A$2:$Q$4581,16,FALSE)</f>
        <v>#N/A</v>
      </c>
      <c r="J1475" s="47" t="e">
        <f>VLOOKUP(Tabla1[[#This Row],[Código]],[1]MATRIZ!$A$2:$Q$4581,17,FALSE)</f>
        <v>#N/A</v>
      </c>
      <c r="K1475" s="47"/>
      <c r="N1475" s="22"/>
      <c r="AX1475" s="23"/>
      <c r="AZ1475" s="23"/>
      <c r="BA1475" s="23"/>
      <c r="BB1475" s="23"/>
      <c r="BV1475" s="23"/>
      <c r="BW1475" s="1"/>
      <c r="BX1475" s="1"/>
    </row>
    <row r="1476" spans="1:76" ht="29" x14ac:dyDescent="0.35">
      <c r="A1476" s="54">
        <v>1236</v>
      </c>
      <c r="B1476" s="57" t="s">
        <v>85</v>
      </c>
      <c r="C1476" s="69">
        <v>0</v>
      </c>
      <c r="D1476" s="44" t="e">
        <f>VLOOKUP($A1476,CONSTATACIÓN!A:O,3,0)</f>
        <v>#N/A</v>
      </c>
      <c r="E1476" s="44" t="e">
        <f>VLOOKUP(A1476,CONSTATACIÓN!A1396:O6915,13,FALSE)</f>
        <v>#N/A</v>
      </c>
      <c r="F1476" s="49" t="s">
        <v>535</v>
      </c>
      <c r="G1476" s="49" t="s">
        <v>461</v>
      </c>
      <c r="I1476" s="47" t="e">
        <f>VLOOKUP(Tabla1[[#This Row],[Código]],[1]MATRIZ!$A$2:$Q$4581,16,FALSE)</f>
        <v>#N/A</v>
      </c>
      <c r="J1476" s="47" t="e">
        <f>VLOOKUP(Tabla1[[#This Row],[Código]],[1]MATRIZ!$A$2:$Q$4581,17,FALSE)</f>
        <v>#N/A</v>
      </c>
      <c r="K1476" s="47"/>
      <c r="AX1476" s="23"/>
      <c r="AZ1476" s="23"/>
      <c r="BA1476" s="23"/>
      <c r="BB1476" s="23"/>
      <c r="BV1476" s="23"/>
      <c r="BW1476" s="1"/>
      <c r="BX1476" s="1"/>
    </row>
    <row r="1477" spans="1:76" ht="29" x14ac:dyDescent="0.35">
      <c r="A1477" s="54">
        <v>1237</v>
      </c>
      <c r="B1477" s="57" t="s">
        <v>238</v>
      </c>
      <c r="C1477" s="69">
        <v>0</v>
      </c>
      <c r="D1477" s="44" t="e">
        <f>VLOOKUP($A1477,CONSTATACIÓN!A:O,3,0)</f>
        <v>#N/A</v>
      </c>
      <c r="E1477" s="44" t="e">
        <f>VLOOKUP(A1477,CONSTATACIÓN!A1396:O6916,13,FALSE)</f>
        <v>#N/A</v>
      </c>
      <c r="F1477" s="49" t="s">
        <v>535</v>
      </c>
      <c r="G1477" s="49" t="s">
        <v>461</v>
      </c>
      <c r="I1477" s="47" t="e">
        <f>VLOOKUP(Tabla1[[#This Row],[Código]],[1]MATRIZ!$A$2:$Q$4581,16,FALSE)</f>
        <v>#N/A</v>
      </c>
      <c r="J1477" s="47" t="e">
        <f>VLOOKUP(Tabla1[[#This Row],[Código]],[1]MATRIZ!$A$2:$Q$4581,17,FALSE)</f>
        <v>#N/A</v>
      </c>
      <c r="K1477" s="47"/>
      <c r="N1477" s="22"/>
      <c r="U1477" s="22"/>
      <c r="AX1477" s="23"/>
      <c r="BA1477" s="23"/>
      <c r="BW1477" s="1"/>
      <c r="BX1477" s="1"/>
    </row>
    <row r="1478" spans="1:76" ht="29" x14ac:dyDescent="0.35">
      <c r="A1478" s="54">
        <v>1238</v>
      </c>
      <c r="B1478" s="57" t="s">
        <v>259</v>
      </c>
      <c r="C1478" s="69">
        <v>0</v>
      </c>
      <c r="D1478" s="44" t="e">
        <f>VLOOKUP($A1478,CONSTATACIÓN!A:O,3,0)</f>
        <v>#N/A</v>
      </c>
      <c r="E1478" s="44" t="e">
        <f>VLOOKUP(A1478,CONSTATACIÓN!A1396:O6917,13,FALSE)</f>
        <v>#N/A</v>
      </c>
      <c r="F1478" s="49" t="s">
        <v>535</v>
      </c>
      <c r="G1478" s="49" t="s">
        <v>461</v>
      </c>
      <c r="I1478" s="47" t="e">
        <f>VLOOKUP(Tabla1[[#This Row],[Código]],[1]MATRIZ!$A$2:$Q$4581,16,FALSE)</f>
        <v>#N/A</v>
      </c>
      <c r="J1478" s="47" t="e">
        <f>VLOOKUP(Tabla1[[#This Row],[Código]],[1]MATRIZ!$A$2:$Q$4581,17,FALSE)</f>
        <v>#N/A</v>
      </c>
      <c r="K1478" s="47"/>
      <c r="L1478" s="22"/>
      <c r="N1478" s="22"/>
      <c r="AX1478" s="23"/>
      <c r="AZ1478" s="23"/>
      <c r="BA1478" s="23"/>
      <c r="BB1478" s="23"/>
      <c r="BV1478" s="23"/>
      <c r="BW1478" s="1"/>
      <c r="BX1478" s="1"/>
    </row>
    <row r="1479" spans="1:76" ht="29" x14ac:dyDescent="0.35">
      <c r="A1479" s="54">
        <v>1239</v>
      </c>
      <c r="B1479" s="57" t="s">
        <v>159</v>
      </c>
      <c r="C1479" s="69">
        <v>0</v>
      </c>
      <c r="D1479" s="44" t="e">
        <f>VLOOKUP($A1479,CONSTATACIÓN!A:O,3,0)</f>
        <v>#N/A</v>
      </c>
      <c r="E1479" s="44" t="e">
        <f>VLOOKUP(A1479,CONSTATACIÓN!A1396:O6918,13,FALSE)</f>
        <v>#N/A</v>
      </c>
      <c r="F1479" s="49" t="s">
        <v>535</v>
      </c>
      <c r="G1479" s="49" t="s">
        <v>461</v>
      </c>
      <c r="I1479" s="47" t="e">
        <f>VLOOKUP(Tabla1[[#This Row],[Código]],[1]MATRIZ!$A$2:$Q$4581,16,FALSE)</f>
        <v>#N/A</v>
      </c>
      <c r="J1479" s="47" t="e">
        <f>VLOOKUP(Tabla1[[#This Row],[Código]],[1]MATRIZ!$A$2:$Q$4581,17,FALSE)</f>
        <v>#N/A</v>
      </c>
      <c r="K1479" s="47"/>
      <c r="N1479" s="22"/>
      <c r="AX1479" s="23"/>
      <c r="AZ1479" s="23"/>
      <c r="BA1479" s="23"/>
      <c r="BB1479" s="23"/>
      <c r="BV1479" s="23"/>
      <c r="BW1479" s="1"/>
      <c r="BX1479" s="1"/>
    </row>
    <row r="1480" spans="1:76" ht="29" x14ac:dyDescent="0.35">
      <c r="A1480" s="54">
        <v>1240</v>
      </c>
      <c r="B1480" s="57" t="s">
        <v>261</v>
      </c>
      <c r="C1480" s="69">
        <v>0</v>
      </c>
      <c r="D1480" s="44" t="e">
        <f>VLOOKUP($A1480,CONSTATACIÓN!A:O,3,0)</f>
        <v>#N/A</v>
      </c>
      <c r="E1480" s="44" t="e">
        <f>VLOOKUP(A1480,CONSTATACIÓN!A1396:O6919,13,FALSE)</f>
        <v>#N/A</v>
      </c>
      <c r="F1480" s="49" t="s">
        <v>535</v>
      </c>
      <c r="G1480" s="49" t="s">
        <v>461</v>
      </c>
      <c r="I1480" s="47" t="str">
        <f>VLOOKUP(Tabla1[[#This Row],[Código]],[1]MATRIZ!$A$2:$Q$4581,16,FALSE)</f>
        <v>MONUMENTO</v>
      </c>
      <c r="J1480" s="47" t="str">
        <f>VLOOKUP(Tabla1[[#This Row],[Código]],[1]MATRIZ!$A$2:$Q$4581,17,FALSE)</f>
        <v>BODEGA TRAJES</v>
      </c>
      <c r="K1480" s="47"/>
      <c r="L1480" s="22"/>
      <c r="N1480" s="22"/>
      <c r="U1480" s="22"/>
      <c r="AX1480" s="23"/>
      <c r="AZ1480" s="23"/>
      <c r="BA1480" s="23"/>
      <c r="BB1480" s="23"/>
      <c r="BV1480" s="23"/>
      <c r="BW1480" s="1"/>
      <c r="BX1480" s="1"/>
    </row>
    <row r="1481" spans="1:76" x14ac:dyDescent="0.35">
      <c r="A1481" s="54">
        <v>1241</v>
      </c>
      <c r="B1481" s="57" t="s">
        <v>303</v>
      </c>
      <c r="C1481" s="69">
        <v>0</v>
      </c>
      <c r="D1481" s="44" t="e">
        <f>VLOOKUP($A1481,CONSTATACIÓN!A:O,3,0)</f>
        <v>#N/A</v>
      </c>
      <c r="E1481" s="44" t="e">
        <f>VLOOKUP(A1481,CONSTATACIÓN!A1396:O6920,13,FALSE)</f>
        <v>#N/A</v>
      </c>
      <c r="F1481" s="49" t="s">
        <v>473</v>
      </c>
      <c r="G1481" s="49" t="s">
        <v>462</v>
      </c>
      <c r="I1481" s="47" t="str">
        <f>VLOOKUP(Tabla1[[#This Row],[Código]],[1]MATRIZ!$A$2:$Q$4581,16,FALSE)</f>
        <v>MONUMENTO</v>
      </c>
      <c r="J1481" s="47" t="str">
        <f>VLOOKUP(Tabla1[[#This Row],[Código]],[1]MATRIZ!$A$2:$Q$4581,17,FALSE)</f>
        <v>BODEGA TRAJES</v>
      </c>
      <c r="K1481" s="47"/>
      <c r="L1481" s="22"/>
      <c r="N1481" s="22"/>
      <c r="U1481" s="22"/>
      <c r="AX1481" s="23"/>
      <c r="AZ1481" s="23"/>
      <c r="BA1481" s="23"/>
      <c r="BB1481" s="23"/>
      <c r="BV1481" s="23"/>
      <c r="BW1481" s="1"/>
      <c r="BX1481" s="1"/>
    </row>
    <row r="1482" spans="1:76" x14ac:dyDescent="0.35">
      <c r="A1482" s="54">
        <v>1242</v>
      </c>
      <c r="B1482" s="57" t="s">
        <v>303</v>
      </c>
      <c r="C1482" s="69">
        <v>0</v>
      </c>
      <c r="D1482" s="44" t="e">
        <f>VLOOKUP($A1482,CONSTATACIÓN!A:O,3,0)</f>
        <v>#N/A</v>
      </c>
      <c r="E1482" s="44" t="e">
        <f>VLOOKUP(A1482,CONSTATACIÓN!A1396:O6921,13,FALSE)</f>
        <v>#N/A</v>
      </c>
      <c r="F1482" s="49" t="s">
        <v>585</v>
      </c>
      <c r="G1482" s="49">
        <v>0</v>
      </c>
      <c r="I1482" s="47" t="str">
        <f>VLOOKUP(Tabla1[[#This Row],[Código]],[1]MATRIZ!$A$2:$Q$4581,16,FALSE)</f>
        <v>MONUMENTO</v>
      </c>
      <c r="J1482" s="47" t="str">
        <f>VLOOKUP(Tabla1[[#This Row],[Código]],[1]MATRIZ!$A$2:$Q$4581,17,FALSE)</f>
        <v>BODEGA TRAJES</v>
      </c>
      <c r="K1482" s="47"/>
      <c r="L1482" s="22"/>
      <c r="N1482" s="22"/>
      <c r="U1482" s="22"/>
      <c r="AX1482" s="23"/>
      <c r="AZ1482" s="23"/>
      <c r="BA1482" s="23"/>
      <c r="BB1482" s="23"/>
      <c r="BV1482" s="23"/>
      <c r="BW1482" s="1"/>
      <c r="BX1482" s="1"/>
    </row>
    <row r="1483" spans="1:76" x14ac:dyDescent="0.35">
      <c r="A1483" s="54">
        <v>1243</v>
      </c>
      <c r="B1483" s="57" t="s">
        <v>303</v>
      </c>
      <c r="C1483" s="69">
        <v>0</v>
      </c>
      <c r="D1483" s="44" t="e">
        <f>VLOOKUP($A1483,CONSTATACIÓN!A:O,3,0)</f>
        <v>#N/A</v>
      </c>
      <c r="E1483" s="44" t="e">
        <f>VLOOKUP(A1483,CONSTATACIÓN!A1396:O6922,13,FALSE)</f>
        <v>#N/A</v>
      </c>
      <c r="F1483" s="49" t="s">
        <v>473</v>
      </c>
      <c r="G1483" s="49" t="s">
        <v>462</v>
      </c>
      <c r="I1483" s="47" t="e">
        <f>VLOOKUP(Tabla1[[#This Row],[Código]],[1]MATRIZ!$A$2:$Q$4581,16,FALSE)</f>
        <v>#N/A</v>
      </c>
      <c r="J1483" s="47" t="e">
        <f>VLOOKUP(Tabla1[[#This Row],[Código]],[1]MATRIZ!$A$2:$Q$4581,17,FALSE)</f>
        <v>#N/A</v>
      </c>
      <c r="K1483" s="47"/>
      <c r="L1483" s="22"/>
      <c r="N1483" s="22"/>
      <c r="U1483" s="22"/>
      <c r="AX1483" s="23"/>
      <c r="AZ1483" s="23"/>
      <c r="BA1483" s="23"/>
      <c r="BB1483" s="23"/>
      <c r="BV1483" s="23"/>
      <c r="BW1483" s="1"/>
      <c r="BX1483" s="1"/>
    </row>
    <row r="1484" spans="1:76" x14ac:dyDescent="0.35">
      <c r="A1484" s="54">
        <v>1244</v>
      </c>
      <c r="B1484" s="57" t="s">
        <v>303</v>
      </c>
      <c r="C1484" s="69">
        <v>0</v>
      </c>
      <c r="D1484" s="44" t="e">
        <f>VLOOKUP($A1484,CONSTATACIÓN!A:O,3,0)</f>
        <v>#N/A</v>
      </c>
      <c r="E1484" s="44" t="e">
        <f>VLOOKUP(A1484,CONSTATACIÓN!A1396:O6923,13,FALSE)</f>
        <v>#N/A</v>
      </c>
      <c r="F1484" s="49" t="s">
        <v>584</v>
      </c>
      <c r="G1484" s="49">
        <v>0</v>
      </c>
      <c r="I1484" s="47" t="e">
        <f>VLOOKUP(Tabla1[[#This Row],[Código]],[1]MATRIZ!$A$2:$Q$4581,16,FALSE)</f>
        <v>#N/A</v>
      </c>
      <c r="J1484" s="47" t="e">
        <f>VLOOKUP(Tabla1[[#This Row],[Código]],[1]MATRIZ!$A$2:$Q$4581,17,FALSE)</f>
        <v>#N/A</v>
      </c>
      <c r="K1484" s="47"/>
      <c r="N1484" s="22"/>
      <c r="U1484" s="22"/>
      <c r="AX1484" s="23"/>
      <c r="BA1484" s="23"/>
      <c r="BW1484" s="1"/>
      <c r="BX1484" s="1"/>
    </row>
    <row r="1485" spans="1:76" x14ac:dyDescent="0.35">
      <c r="A1485" s="54">
        <v>1245</v>
      </c>
      <c r="B1485" s="57" t="s">
        <v>303</v>
      </c>
      <c r="C1485" s="69">
        <v>0</v>
      </c>
      <c r="D1485" s="44" t="e">
        <f>VLOOKUP($A1485,CONSTATACIÓN!A:O,3,0)</f>
        <v>#N/A</v>
      </c>
      <c r="E1485" s="44" t="e">
        <f>VLOOKUP(A1485,CONSTATACIÓN!A1396:O6924,13,FALSE)</f>
        <v>#N/A</v>
      </c>
      <c r="F1485" s="49" t="s">
        <v>473</v>
      </c>
      <c r="G1485" s="49" t="s">
        <v>462</v>
      </c>
      <c r="I1485" s="47" t="str">
        <f>VLOOKUP(Tabla1[[#This Row],[Código]],[1]MATRIZ!$A$2:$Q$4581,16,FALSE)</f>
        <v>MONUMENTO</v>
      </c>
      <c r="J1485" s="47" t="str">
        <f>VLOOKUP(Tabla1[[#This Row],[Código]],[1]MATRIZ!$A$2:$Q$4581,17,FALSE)</f>
        <v>BODEGA TRAJES</v>
      </c>
      <c r="K1485" s="47"/>
      <c r="L1485" s="22"/>
      <c r="N1485" s="22"/>
      <c r="U1485" s="22"/>
      <c r="AX1485" s="23"/>
      <c r="BA1485" s="23"/>
      <c r="BW1485" s="1"/>
      <c r="BX1485" s="1"/>
    </row>
    <row r="1486" spans="1:76" x14ac:dyDescent="0.35">
      <c r="A1486" s="54">
        <v>1246</v>
      </c>
      <c r="B1486" s="57" t="s">
        <v>303</v>
      </c>
      <c r="C1486" s="69">
        <v>0</v>
      </c>
      <c r="D1486" s="44" t="e">
        <f>VLOOKUP($A1486,CONSTATACIÓN!A:O,3,0)</f>
        <v>#N/A</v>
      </c>
      <c r="E1486" s="44" t="e">
        <f>VLOOKUP(A1486,CONSTATACIÓN!A1397:O6925,13,FALSE)</f>
        <v>#N/A</v>
      </c>
      <c r="F1486" s="49" t="s">
        <v>473</v>
      </c>
      <c r="G1486" s="49" t="s">
        <v>462</v>
      </c>
      <c r="I1486" s="47" t="str">
        <f>VLOOKUP(Tabla1[[#This Row],[Código]],[1]MATRIZ!$A$2:$Q$4581,16,FALSE)</f>
        <v>MONUMENTO</v>
      </c>
      <c r="J1486" s="47" t="str">
        <f>VLOOKUP(Tabla1[[#This Row],[Código]],[1]MATRIZ!$A$2:$Q$4581,17,FALSE)</f>
        <v>BODEGA TRAJES</v>
      </c>
      <c r="K1486" s="47"/>
      <c r="N1486" s="22"/>
      <c r="AX1486" s="23"/>
      <c r="BA1486" s="23"/>
      <c r="BW1486" s="1"/>
      <c r="BX1486" s="1"/>
    </row>
    <row r="1487" spans="1:76" x14ac:dyDescent="0.35">
      <c r="A1487" s="54">
        <v>1247</v>
      </c>
      <c r="B1487" s="57" t="s">
        <v>303</v>
      </c>
      <c r="C1487" s="69">
        <v>0</v>
      </c>
      <c r="D1487" s="44" t="e">
        <f>VLOOKUP($A1487,CONSTATACIÓN!A:O,3,0)</f>
        <v>#N/A</v>
      </c>
      <c r="E1487" s="44" t="e">
        <f>VLOOKUP(A1487,CONSTATACIÓN!A1398:O6926,13,FALSE)</f>
        <v>#N/A</v>
      </c>
      <c r="F1487" s="49" t="s">
        <v>473</v>
      </c>
      <c r="G1487" s="49" t="s">
        <v>462</v>
      </c>
      <c r="I1487" s="47" t="str">
        <f>VLOOKUP(Tabla1[[#This Row],[Código]],[1]MATRIZ!$A$2:$Q$4581,16,FALSE)</f>
        <v>MONUMENTO</v>
      </c>
      <c r="J1487" s="47" t="str">
        <f>VLOOKUP(Tabla1[[#This Row],[Código]],[1]MATRIZ!$A$2:$Q$4581,17,FALSE)</f>
        <v>BODEGA TRAJES</v>
      </c>
      <c r="K1487" s="47"/>
      <c r="AX1487" s="23"/>
      <c r="AZ1487" s="23"/>
      <c r="BA1487" s="23"/>
      <c r="BB1487" s="23"/>
      <c r="BV1487" s="23"/>
      <c r="BW1487" s="1"/>
      <c r="BX1487" s="1"/>
    </row>
    <row r="1488" spans="1:76" x14ac:dyDescent="0.35">
      <c r="A1488" s="54">
        <v>1248</v>
      </c>
      <c r="B1488" s="57" t="s">
        <v>303</v>
      </c>
      <c r="C1488" s="69">
        <v>0</v>
      </c>
      <c r="D1488" s="44" t="e">
        <f>VLOOKUP($A1488,CONSTATACIÓN!A:O,3,0)</f>
        <v>#N/A</v>
      </c>
      <c r="E1488" s="44" t="e">
        <f>VLOOKUP(A1488,CONSTATACIÓN!A1399:O6927,13,FALSE)</f>
        <v>#N/A</v>
      </c>
      <c r="F1488" s="49" t="s">
        <v>473</v>
      </c>
      <c r="G1488" s="49" t="s">
        <v>462</v>
      </c>
      <c r="I1488" s="47" t="str">
        <f>VLOOKUP(Tabla1[[#This Row],[Código]],[1]MATRIZ!$A$2:$Q$4581,16,FALSE)</f>
        <v>MONUMENTO</v>
      </c>
      <c r="J1488" s="47" t="str">
        <f>VLOOKUP(Tabla1[[#This Row],[Código]],[1]MATRIZ!$A$2:$Q$4581,17,FALSE)</f>
        <v>BODEGA TRAJES</v>
      </c>
      <c r="K1488" s="47"/>
      <c r="AX1488" s="23"/>
      <c r="AZ1488" s="23"/>
      <c r="BA1488" s="23"/>
      <c r="BB1488" s="23"/>
      <c r="BV1488" s="23"/>
      <c r="BW1488" s="1"/>
      <c r="BX1488" s="1"/>
    </row>
    <row r="1489" spans="1:76" x14ac:dyDescent="0.35">
      <c r="A1489" s="54">
        <v>1249</v>
      </c>
      <c r="B1489" s="57" t="s">
        <v>303</v>
      </c>
      <c r="C1489" s="69">
        <v>0</v>
      </c>
      <c r="D1489" s="44" t="e">
        <f>VLOOKUP($A1489,CONSTATACIÓN!A:O,3,0)</f>
        <v>#N/A</v>
      </c>
      <c r="E1489" s="44" t="e">
        <f>VLOOKUP(A1489,CONSTATACIÓN!A1400:O6928,13,FALSE)</f>
        <v>#N/A</v>
      </c>
      <c r="F1489" s="49" t="s">
        <v>584</v>
      </c>
      <c r="G1489" s="49">
        <v>0</v>
      </c>
      <c r="I1489" s="47" t="e">
        <f>VLOOKUP(Tabla1[[#This Row],[Código]],[1]MATRIZ!$A$2:$Q$4581,16,FALSE)</f>
        <v>#N/A</v>
      </c>
      <c r="J1489" s="47" t="e">
        <f>VLOOKUP(Tabla1[[#This Row],[Código]],[1]MATRIZ!$A$2:$Q$4581,17,FALSE)</f>
        <v>#N/A</v>
      </c>
      <c r="K1489" s="47"/>
      <c r="AX1489" s="23"/>
      <c r="AZ1489" s="23"/>
      <c r="BA1489" s="23"/>
      <c r="BB1489" s="23"/>
      <c r="BV1489" s="23"/>
      <c r="BW1489" s="1"/>
      <c r="BX1489" s="1"/>
    </row>
    <row r="1490" spans="1:76" ht="43.5" x14ac:dyDescent="0.35">
      <c r="A1490" s="54">
        <v>1250</v>
      </c>
      <c r="B1490" s="57" t="s">
        <v>303</v>
      </c>
      <c r="C1490" s="69">
        <v>0</v>
      </c>
      <c r="D1490" s="44" t="e">
        <f>VLOOKUP($A1490,CONSTATACIÓN!A:O,3,0)</f>
        <v>#N/A</v>
      </c>
      <c r="E1490" s="44" t="e">
        <f>VLOOKUP(A1490,CONSTATACIÓN!A1401:O6929,13,FALSE)</f>
        <v>#N/A</v>
      </c>
      <c r="F1490" s="49" t="s">
        <v>477</v>
      </c>
      <c r="G1490" s="49" t="s">
        <v>463</v>
      </c>
      <c r="I1490" s="47" t="e">
        <f>VLOOKUP(Tabla1[[#This Row],[Código]],[1]MATRIZ!$A$2:$Q$4581,16,FALSE)</f>
        <v>#N/A</v>
      </c>
      <c r="J1490" s="47" t="e">
        <f>VLOOKUP(Tabla1[[#This Row],[Código]],[1]MATRIZ!$A$2:$Q$4581,17,FALSE)</f>
        <v>#N/A</v>
      </c>
      <c r="K1490" s="47"/>
      <c r="AX1490" s="23"/>
      <c r="AZ1490" s="23"/>
      <c r="BA1490" s="23"/>
      <c r="BB1490" s="23"/>
      <c r="BV1490" s="23"/>
      <c r="BW1490" s="1"/>
      <c r="BX1490" s="1"/>
    </row>
    <row r="1491" spans="1:76" x14ac:dyDescent="0.35">
      <c r="A1491" s="54">
        <v>1251</v>
      </c>
      <c r="B1491" s="57" t="s">
        <v>303</v>
      </c>
      <c r="C1491" s="69">
        <v>0</v>
      </c>
      <c r="D1491" s="44" t="e">
        <f>VLOOKUP($A1491,CONSTATACIÓN!A:O,3,0)</f>
        <v>#N/A</v>
      </c>
      <c r="E1491" s="44" t="e">
        <f>VLOOKUP(A1491,CONSTATACIÓN!A1402:O6930,13,FALSE)</f>
        <v>#N/A</v>
      </c>
      <c r="F1491" s="49" t="s">
        <v>473</v>
      </c>
      <c r="G1491" s="49" t="s">
        <v>462</v>
      </c>
      <c r="I1491" s="47" t="str">
        <f>VLOOKUP(Tabla1[[#This Row],[Código]],[1]MATRIZ!$A$2:$Q$4581,16,FALSE)</f>
        <v>SONIDO</v>
      </c>
      <c r="J1491" s="47" t="str">
        <f>VLOOKUP(Tabla1[[#This Row],[Código]],[1]MATRIZ!$A$2:$Q$4581,17,FALSE)</f>
        <v xml:space="preserve">BODEGA </v>
      </c>
      <c r="K1491" s="47"/>
      <c r="L1491" s="22"/>
      <c r="N1491" s="22"/>
      <c r="U1491" s="22"/>
      <c r="AX1491" s="23"/>
      <c r="AZ1491" s="23"/>
      <c r="BA1491" s="23"/>
      <c r="BB1491" s="23"/>
      <c r="BV1491" s="23"/>
      <c r="BW1491" s="1"/>
      <c r="BX1491" s="1"/>
    </row>
    <row r="1492" spans="1:76" x14ac:dyDescent="0.35">
      <c r="A1492" s="54">
        <v>1252</v>
      </c>
      <c r="B1492" s="57" t="s">
        <v>303</v>
      </c>
      <c r="C1492" s="69">
        <v>0</v>
      </c>
      <c r="D1492" s="44" t="e">
        <f>VLOOKUP($A1492,CONSTATACIÓN!A:O,3,0)</f>
        <v>#N/A</v>
      </c>
      <c r="E1492" s="44" t="e">
        <f>VLOOKUP(A1492,CONSTATACIÓN!A1403:O6931,13,FALSE)</f>
        <v>#N/A</v>
      </c>
      <c r="F1492" s="49" t="s">
        <v>584</v>
      </c>
      <c r="G1492" s="49">
        <v>0</v>
      </c>
      <c r="I1492" s="47" t="str">
        <f>VLOOKUP(Tabla1[[#This Row],[Código]],[1]MATRIZ!$A$2:$Q$4581,16,FALSE)</f>
        <v>SONIDO</v>
      </c>
      <c r="J1492" s="47" t="str">
        <f>VLOOKUP(Tabla1[[#This Row],[Código]],[1]MATRIZ!$A$2:$Q$4581,17,FALSE)</f>
        <v xml:space="preserve">BODEGA </v>
      </c>
      <c r="K1492" s="47"/>
      <c r="AX1492" s="23"/>
      <c r="BA1492" s="23"/>
      <c r="BB1492" s="23"/>
      <c r="BW1492" s="1"/>
      <c r="BX1492" s="1"/>
    </row>
    <row r="1493" spans="1:76" x14ac:dyDescent="0.35">
      <c r="A1493" s="54">
        <v>1253</v>
      </c>
      <c r="B1493" s="57" t="s">
        <v>303</v>
      </c>
      <c r="C1493" s="69">
        <v>0</v>
      </c>
      <c r="D1493" s="44" t="e">
        <f>VLOOKUP($A1493,CONSTATACIÓN!A:O,3,0)</f>
        <v>#N/A</v>
      </c>
      <c r="E1493" s="44" t="e">
        <f>VLOOKUP(A1493,CONSTATACIÓN!A1404:O6932,13,FALSE)</f>
        <v>#N/A</v>
      </c>
      <c r="F1493" s="49" t="s">
        <v>473</v>
      </c>
      <c r="G1493" s="49" t="s">
        <v>462</v>
      </c>
      <c r="I1493" s="47" t="str">
        <f>VLOOKUP(Tabla1[[#This Row],[Código]],[1]MATRIZ!$A$2:$Q$4581,16,FALSE)</f>
        <v>SONIDO</v>
      </c>
      <c r="J1493" s="47" t="str">
        <f>VLOOKUP(Tabla1[[#This Row],[Código]],[1]MATRIZ!$A$2:$Q$4581,17,FALSE)</f>
        <v xml:space="preserve">BODEGA </v>
      </c>
      <c r="K1493" s="47"/>
      <c r="AX1493" s="23"/>
      <c r="AZ1493" s="23"/>
      <c r="BA1493" s="23"/>
      <c r="BB1493" s="23"/>
      <c r="BV1493" s="23"/>
      <c r="BW1493" s="1"/>
      <c r="BX1493" s="1"/>
    </row>
    <row r="1494" spans="1:76" x14ac:dyDescent="0.35">
      <c r="A1494" s="54">
        <v>1254</v>
      </c>
      <c r="B1494" s="57" t="s">
        <v>303</v>
      </c>
      <c r="C1494" s="69">
        <v>0</v>
      </c>
      <c r="D1494" s="44" t="e">
        <f>VLOOKUP($A1494,CONSTATACIÓN!A:O,3,0)</f>
        <v>#N/A</v>
      </c>
      <c r="E1494" s="44" t="e">
        <f>VLOOKUP(A1494,CONSTATACIÓN!A1405:O6933,13,FALSE)</f>
        <v>#N/A</v>
      </c>
      <c r="F1494" s="49" t="s">
        <v>473</v>
      </c>
      <c r="G1494" s="49" t="s">
        <v>462</v>
      </c>
      <c r="I1494" s="47" t="str">
        <f>VLOOKUP(Tabla1[[#This Row],[Código]],[1]MATRIZ!$A$2:$Q$4581,16,FALSE)</f>
        <v>SONIDO</v>
      </c>
      <c r="J1494" s="47" t="str">
        <f>VLOOKUP(Tabla1[[#This Row],[Código]],[1]MATRIZ!$A$2:$Q$4581,17,FALSE)</f>
        <v xml:space="preserve">BODEGA </v>
      </c>
      <c r="K1494" s="47"/>
      <c r="AX1494" s="23"/>
      <c r="AZ1494" s="23"/>
      <c r="BA1494" s="23"/>
      <c r="BB1494" s="23"/>
      <c r="BV1494" s="23"/>
      <c r="BW1494" s="1"/>
      <c r="BX1494" s="1"/>
    </row>
    <row r="1495" spans="1:76" x14ac:dyDescent="0.35">
      <c r="A1495" s="54">
        <v>1255</v>
      </c>
      <c r="B1495" s="57" t="s">
        <v>303</v>
      </c>
      <c r="C1495" s="69">
        <v>0</v>
      </c>
      <c r="D1495" s="44" t="e">
        <f>VLOOKUP($A1495,CONSTATACIÓN!A:O,3,0)</f>
        <v>#N/A</v>
      </c>
      <c r="E1495" s="44" t="e">
        <f>VLOOKUP(A1495,CONSTATACIÓN!A1406:O6934,13,FALSE)</f>
        <v>#N/A</v>
      </c>
      <c r="F1495" s="49" t="s">
        <v>473</v>
      </c>
      <c r="G1495" s="49">
        <v>0</v>
      </c>
      <c r="I1495" s="47" t="str">
        <f>VLOOKUP(Tabla1[[#This Row],[Código]],[1]MATRIZ!$A$2:$Q$4581,16,FALSE)</f>
        <v>SONIDO</v>
      </c>
      <c r="J1495" s="47" t="str">
        <f>VLOOKUP(Tabla1[[#This Row],[Código]],[1]MATRIZ!$A$2:$Q$4581,17,FALSE)</f>
        <v xml:space="preserve">BODEGA </v>
      </c>
      <c r="K1495" s="47"/>
      <c r="AX1495" s="23"/>
      <c r="AZ1495" s="23"/>
      <c r="BA1495" s="23"/>
      <c r="BB1495" s="23"/>
      <c r="BV1495" s="23"/>
      <c r="BW1495" s="1"/>
      <c r="BX1495" s="1"/>
    </row>
    <row r="1496" spans="1:76" x14ac:dyDescent="0.35">
      <c r="A1496" s="54">
        <v>1256</v>
      </c>
      <c r="B1496" s="57" t="s">
        <v>303</v>
      </c>
      <c r="C1496" s="69">
        <v>0</v>
      </c>
      <c r="D1496" s="44" t="e">
        <f>VLOOKUP($A1496,CONSTATACIÓN!A:O,3,0)</f>
        <v>#N/A</v>
      </c>
      <c r="E1496" s="44" t="e">
        <f>VLOOKUP(A1496,CONSTATACIÓN!A1407:O6935,13,FALSE)</f>
        <v>#N/A</v>
      </c>
      <c r="F1496" s="49" t="s">
        <v>473</v>
      </c>
      <c r="G1496" s="49">
        <v>0</v>
      </c>
      <c r="I1496" s="47" t="str">
        <f>VLOOKUP(Tabla1[[#This Row],[Código]],[1]MATRIZ!$A$2:$Q$4581,16,FALSE)</f>
        <v>SONIDO</v>
      </c>
      <c r="J1496" s="47" t="str">
        <f>VLOOKUP(Tabla1[[#This Row],[Código]],[1]MATRIZ!$A$2:$Q$4581,17,FALSE)</f>
        <v xml:space="preserve">BODEGA </v>
      </c>
      <c r="K1496" s="47"/>
      <c r="AX1496" s="23"/>
      <c r="AZ1496" s="23"/>
      <c r="BA1496" s="23"/>
      <c r="BB1496" s="23"/>
      <c r="BV1496" s="23"/>
      <c r="BW1496" s="1"/>
      <c r="BX1496" s="1"/>
    </row>
    <row r="1497" spans="1:76" x14ac:dyDescent="0.35">
      <c r="A1497" s="54">
        <v>1257</v>
      </c>
      <c r="B1497" s="57" t="s">
        <v>303</v>
      </c>
      <c r="C1497" s="69">
        <v>0</v>
      </c>
      <c r="D1497" s="44" t="e">
        <f>VLOOKUP($A1497,CONSTATACIÓN!A:O,3,0)</f>
        <v>#N/A</v>
      </c>
      <c r="E1497" s="44" t="e">
        <f>VLOOKUP(A1497,CONSTATACIÓN!A1408:O6936,13,FALSE)</f>
        <v>#N/A</v>
      </c>
      <c r="F1497" s="49" t="s">
        <v>477</v>
      </c>
      <c r="G1497" s="49">
        <v>0</v>
      </c>
      <c r="I1497" s="47" t="str">
        <f>VLOOKUP(Tabla1[[#This Row],[Código]],[1]MATRIZ!$A$2:$Q$4581,16,FALSE)</f>
        <v>SONIDO</v>
      </c>
      <c r="J1497" s="47" t="str">
        <f>VLOOKUP(Tabla1[[#This Row],[Código]],[1]MATRIZ!$A$2:$Q$4581,17,FALSE)</f>
        <v xml:space="preserve">BODEGA </v>
      </c>
      <c r="K1497" s="47"/>
      <c r="AX1497" s="23"/>
      <c r="AZ1497" s="23"/>
      <c r="BA1497" s="23"/>
      <c r="BB1497" s="23"/>
      <c r="BV1497" s="23"/>
      <c r="BW1497" s="1"/>
      <c r="BX1497" s="1"/>
    </row>
    <row r="1498" spans="1:76" x14ac:dyDescent="0.35">
      <c r="A1498" s="54">
        <v>1258</v>
      </c>
      <c r="B1498" s="57" t="s">
        <v>303</v>
      </c>
      <c r="C1498" s="69">
        <v>0</v>
      </c>
      <c r="D1498" s="44" t="e">
        <f>VLOOKUP($A1498,CONSTATACIÓN!A:O,3,0)</f>
        <v>#N/A</v>
      </c>
      <c r="E1498" s="44" t="e">
        <f>VLOOKUP(A1498,CONSTATACIÓN!A1409:O6937,13,FALSE)</f>
        <v>#N/A</v>
      </c>
      <c r="F1498" s="49" t="s">
        <v>477</v>
      </c>
      <c r="G1498" s="49">
        <v>0</v>
      </c>
      <c r="I1498" s="47" t="str">
        <f>VLOOKUP(Tabla1[[#This Row],[Código]],[1]MATRIZ!$A$2:$Q$4581,16,FALSE)</f>
        <v>SONIDO</v>
      </c>
      <c r="J1498" s="47" t="str">
        <f>VLOOKUP(Tabla1[[#This Row],[Código]],[1]MATRIZ!$A$2:$Q$4581,17,FALSE)</f>
        <v xml:space="preserve">BODEGA </v>
      </c>
      <c r="K1498" s="47"/>
      <c r="AX1498" s="23"/>
      <c r="AZ1498" s="23"/>
      <c r="BA1498" s="23"/>
      <c r="BB1498" s="23"/>
      <c r="BV1498" s="23"/>
      <c r="BW1498" s="1"/>
      <c r="BX1498" s="1"/>
    </row>
    <row r="1499" spans="1:76" x14ac:dyDescent="0.35">
      <c r="A1499" s="54">
        <v>1259</v>
      </c>
      <c r="B1499" s="57" t="s">
        <v>303</v>
      </c>
      <c r="C1499" s="69">
        <v>0</v>
      </c>
      <c r="D1499" s="44" t="e">
        <f>VLOOKUP($A1499,CONSTATACIÓN!A:O,3,0)</f>
        <v>#N/A</v>
      </c>
      <c r="E1499" s="44" t="e">
        <f>VLOOKUP(A1499,CONSTATACIÓN!A1410:O6938,13,FALSE)</f>
        <v>#N/A</v>
      </c>
      <c r="F1499" s="49" t="s">
        <v>473</v>
      </c>
      <c r="G1499" s="49">
        <v>0</v>
      </c>
      <c r="I1499" s="47" t="str">
        <f>VLOOKUP(Tabla1[[#This Row],[Código]],[1]MATRIZ!$A$2:$Q$4581,16,FALSE)</f>
        <v>SONIDO</v>
      </c>
      <c r="J1499" s="47" t="str">
        <f>VLOOKUP(Tabla1[[#This Row],[Código]],[1]MATRIZ!$A$2:$Q$4581,17,FALSE)</f>
        <v xml:space="preserve">BODEGA </v>
      </c>
      <c r="K1499" s="47"/>
      <c r="AX1499" s="23"/>
      <c r="AZ1499" s="23"/>
      <c r="BA1499" s="23"/>
      <c r="BB1499" s="23"/>
      <c r="BV1499" s="23"/>
      <c r="BW1499" s="1"/>
      <c r="BX1499" s="1"/>
    </row>
    <row r="1500" spans="1:76" x14ac:dyDescent="0.35">
      <c r="A1500" s="54">
        <v>1260</v>
      </c>
      <c r="B1500" s="57" t="s">
        <v>303</v>
      </c>
      <c r="C1500" s="69">
        <v>0</v>
      </c>
      <c r="D1500" s="44" t="e">
        <f>VLOOKUP($A1500,CONSTATACIÓN!A:O,3,0)</f>
        <v>#N/A</v>
      </c>
      <c r="E1500" s="44" t="e">
        <f>VLOOKUP(A1500,CONSTATACIÓN!A1411:O6939,13,FALSE)</f>
        <v>#N/A</v>
      </c>
      <c r="F1500" s="49" t="s">
        <v>477</v>
      </c>
      <c r="G1500" s="49" t="s">
        <v>462</v>
      </c>
      <c r="I1500" s="47" t="e">
        <f>VLOOKUP(Tabla1[[#This Row],[Código]],[1]MATRIZ!$A$2:$Q$4581,16,FALSE)</f>
        <v>#N/A</v>
      </c>
      <c r="J1500" s="47" t="e">
        <f>VLOOKUP(Tabla1[[#This Row],[Código]],[1]MATRIZ!$A$2:$Q$4581,17,FALSE)</f>
        <v>#N/A</v>
      </c>
      <c r="K1500" s="47"/>
      <c r="AX1500" s="23"/>
      <c r="AZ1500" s="23"/>
      <c r="BA1500" s="23"/>
      <c r="BB1500" s="23"/>
      <c r="BV1500" s="23"/>
      <c r="BW1500" s="1"/>
      <c r="BX1500" s="1"/>
    </row>
    <row r="1501" spans="1:76" x14ac:dyDescent="0.35">
      <c r="A1501" s="54">
        <v>1261</v>
      </c>
      <c r="B1501" s="57" t="s">
        <v>303</v>
      </c>
      <c r="C1501" s="69">
        <v>0</v>
      </c>
      <c r="D1501" s="44" t="e">
        <f>VLOOKUP($A1501,CONSTATACIÓN!A:O,3,0)</f>
        <v>#N/A</v>
      </c>
      <c r="E1501" s="44" t="e">
        <f>VLOOKUP(A1501,CONSTATACIÓN!A1412:O6940,13,FALSE)</f>
        <v>#N/A</v>
      </c>
      <c r="F1501" s="49" t="s">
        <v>477</v>
      </c>
      <c r="G1501" s="49" t="s">
        <v>462</v>
      </c>
      <c r="I1501" s="47" t="e">
        <f>VLOOKUP(Tabla1[[#This Row],[Código]],[1]MATRIZ!$A$2:$Q$4581,16,FALSE)</f>
        <v>#N/A</v>
      </c>
      <c r="J1501" s="47" t="e">
        <f>VLOOKUP(Tabla1[[#This Row],[Código]],[1]MATRIZ!$A$2:$Q$4581,17,FALSE)</f>
        <v>#N/A</v>
      </c>
      <c r="K1501" s="47"/>
      <c r="AX1501" s="23"/>
      <c r="AZ1501" s="23"/>
      <c r="BA1501" s="23"/>
      <c r="BB1501" s="23"/>
      <c r="BV1501" s="23"/>
      <c r="BW1501" s="1"/>
      <c r="BX1501" s="1"/>
    </row>
    <row r="1502" spans="1:76" ht="43.5" x14ac:dyDescent="0.35">
      <c r="A1502" s="54">
        <v>1262</v>
      </c>
      <c r="B1502" s="57" t="s">
        <v>303</v>
      </c>
      <c r="C1502" s="69">
        <v>0</v>
      </c>
      <c r="D1502" s="44" t="e">
        <f>VLOOKUP($A1502,CONSTATACIÓN!A:O,3,0)</f>
        <v>#N/A</v>
      </c>
      <c r="E1502" s="44" t="e">
        <f>VLOOKUP(A1502,CONSTATACIÓN!A1413:O6941,13,FALSE)</f>
        <v>#N/A</v>
      </c>
      <c r="F1502" s="49" t="s">
        <v>477</v>
      </c>
      <c r="G1502" s="49" t="s">
        <v>463</v>
      </c>
      <c r="I1502" s="47" t="e">
        <f>VLOOKUP(Tabla1[[#This Row],[Código]],[1]MATRIZ!$A$2:$Q$4581,16,FALSE)</f>
        <v>#N/A</v>
      </c>
      <c r="J1502" s="47" t="e">
        <f>VLOOKUP(Tabla1[[#This Row],[Código]],[1]MATRIZ!$A$2:$Q$4581,17,FALSE)</f>
        <v>#N/A</v>
      </c>
      <c r="K1502" s="47"/>
      <c r="AX1502" s="23"/>
      <c r="AZ1502" s="23"/>
      <c r="BA1502" s="23"/>
      <c r="BB1502" s="23"/>
      <c r="BV1502" s="23"/>
      <c r="BW1502" s="1"/>
      <c r="BX1502" s="1"/>
    </row>
    <row r="1503" spans="1:76" ht="43.5" x14ac:dyDescent="0.35">
      <c r="A1503" s="54">
        <v>1263</v>
      </c>
      <c r="B1503" s="57" t="s">
        <v>303</v>
      </c>
      <c r="C1503" s="69">
        <v>0</v>
      </c>
      <c r="D1503" s="44" t="e">
        <f>VLOOKUP($A1503,CONSTATACIÓN!A:O,3,0)</f>
        <v>#N/A</v>
      </c>
      <c r="E1503" s="44" t="e">
        <f>VLOOKUP(A1503,CONSTATACIÓN!A1414:O6942,13,FALSE)</f>
        <v>#N/A</v>
      </c>
      <c r="F1503" s="49" t="s">
        <v>477</v>
      </c>
      <c r="G1503" s="49" t="s">
        <v>463</v>
      </c>
      <c r="I1503" s="47" t="str">
        <f>VLOOKUP(Tabla1[[#This Row],[Código]],[1]MATRIZ!$A$2:$Q$4581,16,FALSE)</f>
        <v>SONIDO</v>
      </c>
      <c r="J1503" s="47" t="str">
        <f>VLOOKUP(Tabla1[[#This Row],[Código]],[1]MATRIZ!$A$2:$Q$4581,17,FALSE)</f>
        <v xml:space="preserve">BODEGA </v>
      </c>
      <c r="K1503" s="47"/>
      <c r="AX1503" s="23"/>
      <c r="AZ1503" s="23"/>
      <c r="BA1503" s="23"/>
      <c r="BB1503" s="23"/>
      <c r="BV1503" s="23"/>
      <c r="BW1503" s="1"/>
      <c r="BX1503" s="1"/>
    </row>
    <row r="1504" spans="1:76" x14ac:dyDescent="0.35">
      <c r="A1504" s="54">
        <v>1264</v>
      </c>
      <c r="B1504" s="57" t="s">
        <v>303</v>
      </c>
      <c r="C1504" s="69">
        <v>0</v>
      </c>
      <c r="D1504" s="44" t="e">
        <f>VLOOKUP($A1504,CONSTATACIÓN!A:O,3,0)</f>
        <v>#N/A</v>
      </c>
      <c r="E1504" s="44" t="e">
        <f>VLOOKUP(A1504,CONSTATACIÓN!A1415:O6943,13,FALSE)</f>
        <v>#N/A</v>
      </c>
      <c r="F1504" s="49" t="s">
        <v>477</v>
      </c>
      <c r="G1504" s="49" t="s">
        <v>462</v>
      </c>
      <c r="I1504" s="47" t="str">
        <f>VLOOKUP(Tabla1[[#This Row],[Código]],[1]MATRIZ!$A$2:$Q$4581,16,FALSE)</f>
        <v>SONIDO</v>
      </c>
      <c r="J1504" s="47" t="str">
        <f>VLOOKUP(Tabla1[[#This Row],[Código]],[1]MATRIZ!$A$2:$Q$4581,17,FALSE)</f>
        <v xml:space="preserve">BODEGA </v>
      </c>
      <c r="K1504" s="47"/>
      <c r="AX1504" s="23"/>
      <c r="AZ1504" s="23"/>
      <c r="BA1504" s="23"/>
      <c r="BB1504" s="23"/>
      <c r="BV1504" s="23"/>
      <c r="BW1504" s="1"/>
      <c r="BX1504" s="1"/>
    </row>
    <row r="1505" spans="1:76" ht="43.5" x14ac:dyDescent="0.35">
      <c r="A1505" s="54">
        <v>1265</v>
      </c>
      <c r="B1505" s="57" t="s">
        <v>302</v>
      </c>
      <c r="C1505" s="69">
        <v>0</v>
      </c>
      <c r="D1505" s="44" t="e">
        <f>VLOOKUP($A1505,CONSTATACIÓN!A:O,3,0)</f>
        <v>#N/A</v>
      </c>
      <c r="E1505" s="44" t="e">
        <f>VLOOKUP(A1505,CONSTATACIÓN!A1416:O6944,13,FALSE)</f>
        <v>#N/A</v>
      </c>
      <c r="F1505" s="49" t="s">
        <v>477</v>
      </c>
      <c r="G1505" s="49" t="s">
        <v>463</v>
      </c>
      <c r="I1505" s="47" t="e">
        <f>VLOOKUP(Tabla1[[#This Row],[Código]],[1]MATRIZ!$A$2:$Q$4581,16,FALSE)</f>
        <v>#N/A</v>
      </c>
      <c r="J1505" s="47" t="e">
        <f>VLOOKUP(Tabla1[[#This Row],[Código]],[1]MATRIZ!$A$2:$Q$4581,17,FALSE)</f>
        <v>#N/A</v>
      </c>
      <c r="K1505" s="47"/>
      <c r="AX1505" s="23"/>
      <c r="AZ1505" s="23"/>
      <c r="BA1505" s="23"/>
      <c r="BB1505" s="23"/>
      <c r="BV1505" s="23"/>
      <c r="BW1505" s="1"/>
      <c r="BX1505" s="1"/>
    </row>
    <row r="1506" spans="1:76" x14ac:dyDescent="0.35">
      <c r="A1506" s="54">
        <v>1266</v>
      </c>
      <c r="B1506" s="57" t="s">
        <v>119</v>
      </c>
      <c r="C1506" s="69">
        <v>0</v>
      </c>
      <c r="D1506" s="44" t="e">
        <f>VLOOKUP($A1506,CONSTATACIÓN!A:O,3,0)</f>
        <v>#N/A</v>
      </c>
      <c r="E1506" s="44" t="e">
        <f>VLOOKUP(A1506,CONSTATACIÓN!A1417:O6945,13,FALSE)</f>
        <v>#N/A</v>
      </c>
      <c r="F1506" s="49" t="s">
        <v>477</v>
      </c>
      <c r="G1506" s="49">
        <v>0</v>
      </c>
      <c r="I1506" s="47" t="e">
        <f>VLOOKUP(Tabla1[[#This Row],[Código]],[1]MATRIZ!$A$2:$Q$4581,16,FALSE)</f>
        <v>#N/A</v>
      </c>
      <c r="J1506" s="47" t="e">
        <f>VLOOKUP(Tabla1[[#This Row],[Código]],[1]MATRIZ!$A$2:$Q$4581,17,FALSE)</f>
        <v>#N/A</v>
      </c>
      <c r="K1506" s="47"/>
      <c r="AX1506" s="23"/>
      <c r="AZ1506" s="23"/>
      <c r="BA1506" s="23"/>
      <c r="BB1506" s="23"/>
      <c r="BV1506" s="23"/>
      <c r="BW1506" s="1"/>
      <c r="BX1506" s="1"/>
    </row>
    <row r="1507" spans="1:76" x14ac:dyDescent="0.35">
      <c r="A1507" s="54">
        <v>1267</v>
      </c>
      <c r="B1507" s="57" t="s">
        <v>305</v>
      </c>
      <c r="C1507" s="69">
        <v>0</v>
      </c>
      <c r="D1507" s="44" t="e">
        <f>VLOOKUP($A1507,CONSTATACIÓN!A:O,3,0)</f>
        <v>#N/A</v>
      </c>
      <c r="E1507" s="44" t="e">
        <f>VLOOKUP(A1507,CONSTATACIÓN!A1418:O6946,13,FALSE)</f>
        <v>#N/A</v>
      </c>
      <c r="F1507" s="49" t="s">
        <v>477</v>
      </c>
      <c r="G1507" s="49">
        <v>0</v>
      </c>
      <c r="I1507" s="47" t="e">
        <f>VLOOKUP(Tabla1[[#This Row],[Código]],[1]MATRIZ!$A$2:$Q$4581,16,FALSE)</f>
        <v>#N/A</v>
      </c>
      <c r="J1507" s="47" t="e">
        <f>VLOOKUP(Tabla1[[#This Row],[Código]],[1]MATRIZ!$A$2:$Q$4581,17,FALSE)</f>
        <v>#N/A</v>
      </c>
      <c r="K1507" s="47"/>
      <c r="N1507" s="22"/>
      <c r="U1507" s="22"/>
      <c r="AX1507" s="23"/>
      <c r="AZ1507" s="23"/>
      <c r="BA1507" s="23"/>
      <c r="BB1507" s="23"/>
      <c r="BV1507" s="23"/>
      <c r="BW1507" s="1"/>
      <c r="BX1507" s="1"/>
    </row>
    <row r="1508" spans="1:76" ht="43.5" x14ac:dyDescent="0.35">
      <c r="A1508" s="54">
        <v>1268</v>
      </c>
      <c r="B1508" s="57" t="s">
        <v>306</v>
      </c>
      <c r="C1508" s="69">
        <v>0</v>
      </c>
      <c r="D1508" s="44" t="e">
        <f>VLOOKUP($A1508,CONSTATACIÓN!A:O,3,0)</f>
        <v>#N/A</v>
      </c>
      <c r="E1508" s="44" t="e">
        <f>VLOOKUP(A1508,CONSTATACIÓN!A1419:O6947,13,FALSE)</f>
        <v>#N/A</v>
      </c>
      <c r="F1508" s="49" t="s">
        <v>477</v>
      </c>
      <c r="G1508" s="49" t="s">
        <v>463</v>
      </c>
      <c r="I1508" s="47" t="e">
        <f>VLOOKUP(Tabla1[[#This Row],[Código]],[1]MATRIZ!$A$2:$Q$4581,16,FALSE)</f>
        <v>#N/A</v>
      </c>
      <c r="J1508" s="47" t="e">
        <f>VLOOKUP(Tabla1[[#This Row],[Código]],[1]MATRIZ!$A$2:$Q$4581,17,FALSE)</f>
        <v>#N/A</v>
      </c>
      <c r="K1508" s="47"/>
      <c r="N1508" s="22"/>
      <c r="U1508" s="22"/>
      <c r="AX1508" s="23"/>
      <c r="AZ1508" s="23"/>
      <c r="BA1508" s="23"/>
      <c r="BB1508" s="23"/>
      <c r="BV1508" s="23"/>
      <c r="BW1508" s="1"/>
      <c r="BX1508" s="1"/>
    </row>
    <row r="1509" spans="1:76" ht="43.5" x14ac:dyDescent="0.35">
      <c r="A1509" s="54">
        <v>1269</v>
      </c>
      <c r="B1509" s="57" t="s">
        <v>306</v>
      </c>
      <c r="C1509" s="69">
        <v>0</v>
      </c>
      <c r="D1509" s="44" t="e">
        <f>VLOOKUP($A1509,CONSTATACIÓN!A:O,3,0)</f>
        <v>#N/A</v>
      </c>
      <c r="E1509" s="44" t="e">
        <f>VLOOKUP(A1509,CONSTATACIÓN!A1420:O6948,13,FALSE)</f>
        <v>#N/A</v>
      </c>
      <c r="F1509" s="49" t="s">
        <v>477</v>
      </c>
      <c r="G1509" s="49" t="s">
        <v>463</v>
      </c>
      <c r="I1509" s="47" t="e">
        <f>VLOOKUP(Tabla1[[#This Row],[Código]],[1]MATRIZ!$A$2:$Q$4581,16,FALSE)</f>
        <v>#N/A</v>
      </c>
      <c r="J1509" s="47" t="e">
        <f>VLOOKUP(Tabla1[[#This Row],[Código]],[1]MATRIZ!$A$2:$Q$4581,17,FALSE)</f>
        <v>#N/A</v>
      </c>
      <c r="K1509" s="47"/>
      <c r="N1509" s="22"/>
      <c r="U1509" s="22"/>
      <c r="AX1509" s="23"/>
      <c r="AZ1509" s="23"/>
      <c r="BA1509" s="23"/>
      <c r="BB1509" s="23"/>
      <c r="BV1509" s="23"/>
      <c r="BW1509" s="1"/>
      <c r="BX1509" s="1"/>
    </row>
    <row r="1510" spans="1:76" ht="43.5" x14ac:dyDescent="0.35">
      <c r="A1510" s="54">
        <v>1270</v>
      </c>
      <c r="B1510" s="57" t="s">
        <v>307</v>
      </c>
      <c r="C1510" s="69">
        <v>0</v>
      </c>
      <c r="D1510" s="44" t="e">
        <f>VLOOKUP($A1510,CONSTATACIÓN!A:O,3,0)</f>
        <v>#N/A</v>
      </c>
      <c r="E1510" s="44" t="e">
        <f>VLOOKUP(A1510,CONSTATACIÓN!A1421:O6949,13,FALSE)</f>
        <v>#N/A</v>
      </c>
      <c r="F1510" s="49" t="s">
        <v>477</v>
      </c>
      <c r="G1510" s="49" t="s">
        <v>463</v>
      </c>
      <c r="I1510" s="47" t="e">
        <f>VLOOKUP(Tabla1[[#This Row],[Código]],[1]MATRIZ!$A$2:$Q$4581,16,FALSE)</f>
        <v>#N/A</v>
      </c>
      <c r="J1510" s="47" t="e">
        <f>VLOOKUP(Tabla1[[#This Row],[Código]],[1]MATRIZ!$A$2:$Q$4581,17,FALSE)</f>
        <v>#N/A</v>
      </c>
      <c r="K1510" s="47"/>
      <c r="N1510" s="22"/>
      <c r="U1510" s="22"/>
      <c r="AX1510" s="23"/>
      <c r="AZ1510" s="23"/>
      <c r="BA1510" s="23"/>
      <c r="BB1510" s="23"/>
      <c r="BV1510" s="23"/>
      <c r="BW1510" s="1"/>
      <c r="BX1510" s="1"/>
    </row>
    <row r="1511" spans="1:76" ht="43.5" x14ac:dyDescent="0.35">
      <c r="A1511" s="54">
        <v>1271</v>
      </c>
      <c r="B1511" s="57" t="s">
        <v>307</v>
      </c>
      <c r="C1511" s="69">
        <v>0</v>
      </c>
      <c r="D1511" s="44" t="e">
        <f>VLOOKUP($A1511,CONSTATACIÓN!A:O,3,0)</f>
        <v>#N/A</v>
      </c>
      <c r="E1511" s="44" t="e">
        <f>VLOOKUP(A1511,CONSTATACIÓN!A1422:O6950,13,FALSE)</f>
        <v>#N/A</v>
      </c>
      <c r="F1511" s="49" t="s">
        <v>477</v>
      </c>
      <c r="G1511" s="49" t="s">
        <v>463</v>
      </c>
      <c r="I1511" s="47" t="e">
        <f>VLOOKUP(Tabla1[[#This Row],[Código]],[1]MATRIZ!$A$2:$Q$4581,16,FALSE)</f>
        <v>#N/A</v>
      </c>
      <c r="J1511" s="47" t="e">
        <f>VLOOKUP(Tabla1[[#This Row],[Código]],[1]MATRIZ!$A$2:$Q$4581,17,FALSE)</f>
        <v>#N/A</v>
      </c>
      <c r="K1511" s="47"/>
      <c r="N1511" s="22"/>
      <c r="U1511" s="22"/>
      <c r="AX1511" s="23"/>
      <c r="AZ1511" s="23"/>
      <c r="BA1511" s="23"/>
      <c r="BB1511" s="23"/>
      <c r="BV1511" s="23"/>
      <c r="BW1511" s="1"/>
      <c r="BX1511" s="1"/>
    </row>
    <row r="1512" spans="1:76" ht="43.5" x14ac:dyDescent="0.35">
      <c r="A1512" s="54">
        <v>1272</v>
      </c>
      <c r="B1512" s="57" t="s">
        <v>307</v>
      </c>
      <c r="C1512" s="69">
        <v>0</v>
      </c>
      <c r="D1512" s="44" t="e">
        <f>VLOOKUP($A1512,CONSTATACIÓN!A:O,3,0)</f>
        <v>#N/A</v>
      </c>
      <c r="E1512" s="44" t="e">
        <f>VLOOKUP(A1512,CONSTATACIÓN!A1423:O6951,13,FALSE)</f>
        <v>#N/A</v>
      </c>
      <c r="F1512" s="49" t="s">
        <v>477</v>
      </c>
      <c r="G1512" s="49" t="s">
        <v>463</v>
      </c>
      <c r="I1512" s="47" t="str">
        <f>VLOOKUP(Tabla1[[#This Row],[Código]],[1]MATRIZ!$A$2:$Q$4581,16,FALSE)</f>
        <v>MONUMENTO</v>
      </c>
      <c r="J1512" s="47" t="str">
        <f>VLOOKUP(Tabla1[[#This Row],[Código]],[1]MATRIZ!$A$2:$Q$4581,17,FALSE)</f>
        <v>BODEGA TRAJES</v>
      </c>
      <c r="K1512" s="47"/>
      <c r="N1512" s="22"/>
      <c r="U1512" s="22"/>
      <c r="AX1512" s="23"/>
      <c r="AZ1512" s="23"/>
      <c r="BA1512" s="23"/>
      <c r="BB1512" s="23"/>
      <c r="BV1512" s="23"/>
      <c r="BW1512" s="1"/>
      <c r="BX1512" s="1"/>
    </row>
    <row r="1513" spans="1:76" ht="43.5" x14ac:dyDescent="0.35">
      <c r="A1513" s="54">
        <v>1273</v>
      </c>
      <c r="B1513" s="57" t="s">
        <v>308</v>
      </c>
      <c r="C1513" s="69">
        <v>0</v>
      </c>
      <c r="D1513" s="44" t="e">
        <f>VLOOKUP($A1513,CONSTATACIÓN!A:O,3,0)</f>
        <v>#N/A</v>
      </c>
      <c r="E1513" s="44" t="e">
        <f>VLOOKUP(A1513,CONSTATACIÓN!A1424:O6952,13,FALSE)</f>
        <v>#N/A</v>
      </c>
      <c r="F1513" s="49" t="s">
        <v>477</v>
      </c>
      <c r="G1513" s="49" t="s">
        <v>463</v>
      </c>
      <c r="I1513" s="47" t="e">
        <f>VLOOKUP(Tabla1[[#This Row],[Código]],[1]MATRIZ!$A$2:$Q$4581,16,FALSE)</f>
        <v>#N/A</v>
      </c>
      <c r="J1513" s="47" t="e">
        <f>VLOOKUP(Tabla1[[#This Row],[Código]],[1]MATRIZ!$A$2:$Q$4581,17,FALSE)</f>
        <v>#N/A</v>
      </c>
      <c r="K1513" s="47"/>
      <c r="N1513" s="22"/>
      <c r="U1513" s="22"/>
      <c r="AX1513" s="23"/>
      <c r="AZ1513" s="23"/>
      <c r="BA1513" s="23"/>
      <c r="BB1513" s="23"/>
      <c r="BV1513" s="23"/>
      <c r="BW1513" s="1"/>
      <c r="BX1513" s="1"/>
    </row>
    <row r="1514" spans="1:76" ht="43.5" x14ac:dyDescent="0.35">
      <c r="A1514" s="54">
        <v>1274</v>
      </c>
      <c r="B1514" s="57" t="s">
        <v>303</v>
      </c>
      <c r="C1514" s="69">
        <v>0</v>
      </c>
      <c r="D1514" s="44" t="e">
        <f>VLOOKUP($A1514,CONSTATACIÓN!A:O,3,0)</f>
        <v>#N/A</v>
      </c>
      <c r="E1514" s="44" t="e">
        <f>VLOOKUP(A1514,CONSTATACIÓN!A1425:O6953,13,FALSE)</f>
        <v>#N/A</v>
      </c>
      <c r="F1514" s="49" t="s">
        <v>477</v>
      </c>
      <c r="G1514" s="49" t="s">
        <v>463</v>
      </c>
      <c r="I1514" s="47" t="e">
        <f>VLOOKUP(Tabla1[[#This Row],[Código]],[1]MATRIZ!$A$2:$Q$4581,16,FALSE)</f>
        <v>#N/A</v>
      </c>
      <c r="J1514" s="47" t="e">
        <f>VLOOKUP(Tabla1[[#This Row],[Código]],[1]MATRIZ!$A$2:$Q$4581,17,FALSE)</f>
        <v>#N/A</v>
      </c>
      <c r="K1514" s="47"/>
      <c r="AX1514" s="23"/>
      <c r="AZ1514" s="23"/>
      <c r="BA1514" s="23"/>
      <c r="BB1514" s="23"/>
      <c r="BV1514" s="23"/>
      <c r="BW1514" s="1"/>
      <c r="BX1514" s="1"/>
    </row>
    <row r="1515" spans="1:76" x14ac:dyDescent="0.35">
      <c r="A1515" s="54">
        <v>1275</v>
      </c>
      <c r="B1515" s="57" t="s">
        <v>303</v>
      </c>
      <c r="C1515" s="69">
        <v>0</v>
      </c>
      <c r="D1515" s="44" t="e">
        <f>VLOOKUP($A1515,CONSTATACIÓN!A:O,3,0)</f>
        <v>#N/A</v>
      </c>
      <c r="E1515" s="44" t="e">
        <f>VLOOKUP(A1515,CONSTATACIÓN!A1426:O6954,13,FALSE)</f>
        <v>#N/A</v>
      </c>
      <c r="F1515" s="49"/>
      <c r="G1515" s="49">
        <v>0</v>
      </c>
      <c r="I1515" s="47" t="e">
        <f>VLOOKUP(Tabla1[[#This Row],[Código]],[1]MATRIZ!$A$2:$Q$4581,16,FALSE)</f>
        <v>#N/A</v>
      </c>
      <c r="J1515" s="47" t="e">
        <f>VLOOKUP(Tabla1[[#This Row],[Código]],[1]MATRIZ!$A$2:$Q$4581,17,FALSE)</f>
        <v>#N/A</v>
      </c>
      <c r="K1515" s="47"/>
      <c r="AX1515" s="23"/>
      <c r="AZ1515" s="23"/>
      <c r="BA1515" s="23"/>
      <c r="BB1515" s="23"/>
      <c r="BV1515" s="23"/>
      <c r="BW1515" s="1"/>
      <c r="BX1515" s="1"/>
    </row>
    <row r="1516" spans="1:76" ht="43.5" x14ac:dyDescent="0.35">
      <c r="A1516" s="54">
        <v>1276</v>
      </c>
      <c r="B1516" s="57" t="s">
        <v>303</v>
      </c>
      <c r="C1516" s="69">
        <v>0</v>
      </c>
      <c r="D1516" s="44" t="e">
        <f>VLOOKUP($A1516,CONSTATACIÓN!A:O,3,0)</f>
        <v>#N/A</v>
      </c>
      <c r="E1516" s="44" t="e">
        <f>VLOOKUP(A1516,CONSTATACIÓN!A1427:O6955,13,FALSE)</f>
        <v>#N/A</v>
      </c>
      <c r="F1516" s="49" t="s">
        <v>477</v>
      </c>
      <c r="G1516" s="49" t="s">
        <v>463</v>
      </c>
      <c r="I1516" s="47" t="e">
        <f>VLOOKUP(Tabla1[[#This Row],[Código]],[1]MATRIZ!$A$2:$Q$4581,16,FALSE)</f>
        <v>#N/A</v>
      </c>
      <c r="J1516" s="47" t="e">
        <f>VLOOKUP(Tabla1[[#This Row],[Código]],[1]MATRIZ!$A$2:$Q$4581,17,FALSE)</f>
        <v>#N/A</v>
      </c>
      <c r="K1516" s="47"/>
      <c r="AX1516" s="23"/>
      <c r="AZ1516" s="23"/>
      <c r="BA1516" s="23"/>
      <c r="BB1516" s="23"/>
      <c r="BV1516" s="23"/>
      <c r="BW1516" s="1"/>
      <c r="BX1516" s="1"/>
    </row>
    <row r="1517" spans="1:76" ht="43.5" x14ac:dyDescent="0.35">
      <c r="A1517" s="54">
        <v>1277</v>
      </c>
      <c r="B1517" s="57" t="s">
        <v>303</v>
      </c>
      <c r="C1517" s="69">
        <v>0</v>
      </c>
      <c r="D1517" s="44" t="e">
        <f>VLOOKUP($A1517,CONSTATACIÓN!A:O,3,0)</f>
        <v>#N/A</v>
      </c>
      <c r="E1517" s="44" t="e">
        <f>VLOOKUP(A1517,CONSTATACIÓN!A1428:O6956,13,FALSE)</f>
        <v>#N/A</v>
      </c>
      <c r="F1517" s="49" t="s">
        <v>477</v>
      </c>
      <c r="G1517" s="49" t="s">
        <v>463</v>
      </c>
      <c r="I1517" s="47" t="str">
        <f>VLOOKUP(Tabla1[[#This Row],[Código]],[1]MATRIZ!$A$2:$Q$4581,16,FALSE)</f>
        <v>MONUMENTO</v>
      </c>
      <c r="J1517" s="47" t="str">
        <f>VLOOKUP(Tabla1[[#This Row],[Código]],[1]MATRIZ!$A$2:$Q$4581,17,FALSE)</f>
        <v>BODEGA TRAJES</v>
      </c>
      <c r="K1517" s="47"/>
      <c r="AX1517" s="23"/>
      <c r="AZ1517" s="23"/>
      <c r="BA1517" s="23"/>
      <c r="BB1517" s="23"/>
      <c r="BV1517" s="23"/>
      <c r="BW1517" s="1"/>
      <c r="BX1517" s="1"/>
    </row>
    <row r="1518" spans="1:76" x14ac:dyDescent="0.35">
      <c r="A1518" s="54">
        <v>1278</v>
      </c>
      <c r="B1518" s="57" t="s">
        <v>303</v>
      </c>
      <c r="C1518" s="69">
        <v>0</v>
      </c>
      <c r="D1518" s="44" t="e">
        <f>VLOOKUP($A1518,CONSTATACIÓN!A:O,3,0)</f>
        <v>#N/A</v>
      </c>
      <c r="E1518" s="44" t="e">
        <f>VLOOKUP(A1518,CONSTATACIÓN!A1429:O6957,13,FALSE)</f>
        <v>#N/A</v>
      </c>
      <c r="F1518" s="49" t="s">
        <v>473</v>
      </c>
      <c r="G1518" s="49" t="s">
        <v>462</v>
      </c>
      <c r="I1518" s="47" t="e">
        <f>VLOOKUP(Tabla1[[#This Row],[Código]],[1]MATRIZ!$A$2:$Q$4581,16,FALSE)</f>
        <v>#N/A</v>
      </c>
      <c r="J1518" s="47" t="e">
        <f>VLOOKUP(Tabla1[[#This Row],[Código]],[1]MATRIZ!$A$2:$Q$4581,17,FALSE)</f>
        <v>#N/A</v>
      </c>
      <c r="K1518" s="47"/>
      <c r="AX1518" s="23"/>
      <c r="AZ1518" s="23"/>
      <c r="BA1518" s="23"/>
      <c r="BB1518" s="23"/>
      <c r="BV1518" s="23"/>
      <c r="BW1518" s="1"/>
      <c r="BX1518" s="1"/>
    </row>
    <row r="1519" spans="1:76" x14ac:dyDescent="0.35">
      <c r="A1519" s="54">
        <v>1279</v>
      </c>
      <c r="B1519" s="57" t="s">
        <v>303</v>
      </c>
      <c r="C1519" s="69">
        <v>0</v>
      </c>
      <c r="D1519" s="44" t="e">
        <f>VLOOKUP($A1519,CONSTATACIÓN!A:O,3,0)</f>
        <v>#N/A</v>
      </c>
      <c r="E1519" s="44" t="e">
        <f>VLOOKUP(A1519,CONSTATACIÓN!A1430:O6958,13,FALSE)</f>
        <v>#N/A</v>
      </c>
      <c r="F1519" s="49"/>
      <c r="G1519" s="49">
        <v>0</v>
      </c>
      <c r="I1519" s="47" t="e">
        <f>VLOOKUP(Tabla1[[#This Row],[Código]],[1]MATRIZ!$A$2:$Q$4581,16,FALSE)</f>
        <v>#N/A</v>
      </c>
      <c r="J1519" s="47" t="e">
        <f>VLOOKUP(Tabla1[[#This Row],[Código]],[1]MATRIZ!$A$2:$Q$4581,17,FALSE)</f>
        <v>#N/A</v>
      </c>
      <c r="K1519" s="47"/>
      <c r="AX1519" s="23"/>
      <c r="AZ1519" s="23"/>
      <c r="BA1519" s="23"/>
      <c r="BB1519" s="23"/>
      <c r="BV1519" s="23"/>
      <c r="BW1519" s="1"/>
      <c r="BX1519" s="1"/>
    </row>
    <row r="1520" spans="1:76" x14ac:dyDescent="0.35">
      <c r="A1520" s="54">
        <v>1280</v>
      </c>
      <c r="B1520" s="57" t="s">
        <v>303</v>
      </c>
      <c r="C1520" s="69">
        <v>0</v>
      </c>
      <c r="D1520" s="44" t="e">
        <f>VLOOKUP($A1520,CONSTATACIÓN!A:O,3,0)</f>
        <v>#N/A</v>
      </c>
      <c r="E1520" s="44" t="e">
        <f>VLOOKUP(A1520,CONSTATACIÓN!A1431:O6959,13,FALSE)</f>
        <v>#N/A</v>
      </c>
      <c r="F1520" s="49" t="s">
        <v>473</v>
      </c>
      <c r="G1520" s="49" t="s">
        <v>462</v>
      </c>
      <c r="I1520" s="47" t="e">
        <f>VLOOKUP(Tabla1[[#This Row],[Código]],[1]MATRIZ!$A$2:$Q$4581,16,FALSE)</f>
        <v>#N/A</v>
      </c>
      <c r="J1520" s="47" t="e">
        <f>VLOOKUP(Tabla1[[#This Row],[Código]],[1]MATRIZ!$A$2:$Q$4581,17,FALSE)</f>
        <v>#N/A</v>
      </c>
      <c r="K1520" s="47"/>
      <c r="AX1520" s="23"/>
      <c r="AZ1520" s="23"/>
      <c r="BA1520" s="23"/>
      <c r="BB1520" s="23"/>
      <c r="BV1520" s="23"/>
      <c r="BW1520" s="1"/>
      <c r="BX1520" s="1"/>
    </row>
    <row r="1521" spans="1:76" ht="43.5" x14ac:dyDescent="0.35">
      <c r="A1521" s="54">
        <v>1281</v>
      </c>
      <c r="B1521" s="57" t="s">
        <v>303</v>
      </c>
      <c r="C1521" s="69">
        <v>0</v>
      </c>
      <c r="D1521" s="44" t="e">
        <f>VLOOKUP($A1521,CONSTATACIÓN!A:O,3,0)</f>
        <v>#N/A</v>
      </c>
      <c r="E1521" s="44" t="e">
        <f>VLOOKUP(A1521,CONSTATACIÓN!A1432:O6960,13,FALSE)</f>
        <v>#N/A</v>
      </c>
      <c r="F1521" s="49" t="s">
        <v>477</v>
      </c>
      <c r="G1521" s="49" t="s">
        <v>463</v>
      </c>
      <c r="I1521" s="47" t="e">
        <f>VLOOKUP(Tabla1[[#This Row],[Código]],[1]MATRIZ!$A$2:$Q$4581,16,FALSE)</f>
        <v>#N/A</v>
      </c>
      <c r="J1521" s="47" t="e">
        <f>VLOOKUP(Tabla1[[#This Row],[Código]],[1]MATRIZ!$A$2:$Q$4581,17,FALSE)</f>
        <v>#N/A</v>
      </c>
      <c r="K1521" s="47"/>
      <c r="AX1521" s="23"/>
      <c r="AZ1521" s="23"/>
      <c r="BA1521" s="23"/>
      <c r="BB1521" s="23"/>
      <c r="BV1521" s="23"/>
      <c r="BW1521" s="1"/>
      <c r="BX1521" s="1"/>
    </row>
    <row r="1522" spans="1:76" x14ac:dyDescent="0.35">
      <c r="A1522" s="54">
        <v>1282</v>
      </c>
      <c r="B1522" s="57" t="s">
        <v>303</v>
      </c>
      <c r="C1522" s="69">
        <v>0</v>
      </c>
      <c r="D1522" s="44" t="e">
        <f>VLOOKUP($A1522,CONSTATACIÓN!A:O,3,0)</f>
        <v>#N/A</v>
      </c>
      <c r="E1522" s="44" t="e">
        <f>VLOOKUP(A1522,CONSTATACIÓN!A1433:O6961,13,FALSE)</f>
        <v>#N/A</v>
      </c>
      <c r="F1522" s="49"/>
      <c r="G1522" s="49">
        <v>0</v>
      </c>
      <c r="I1522" s="47" t="e">
        <f>VLOOKUP(Tabla1[[#This Row],[Código]],[1]MATRIZ!$A$2:$Q$4581,16,FALSE)</f>
        <v>#N/A</v>
      </c>
      <c r="J1522" s="47" t="e">
        <f>VLOOKUP(Tabla1[[#This Row],[Código]],[1]MATRIZ!$A$2:$Q$4581,17,FALSE)</f>
        <v>#N/A</v>
      </c>
      <c r="K1522" s="47"/>
      <c r="N1522" s="22"/>
      <c r="U1522" s="22"/>
      <c r="AX1522" s="23"/>
      <c r="AZ1522" s="23"/>
      <c r="BA1522" s="23"/>
      <c r="BB1522" s="23"/>
      <c r="BV1522" s="23"/>
      <c r="BW1522" s="1"/>
      <c r="BX1522" s="1"/>
    </row>
    <row r="1523" spans="1:76" x14ac:dyDescent="0.35">
      <c r="A1523" s="54">
        <v>1283</v>
      </c>
      <c r="B1523" s="57" t="s">
        <v>303</v>
      </c>
      <c r="C1523" s="69">
        <v>0</v>
      </c>
      <c r="D1523" s="44" t="e">
        <f>VLOOKUP($A1523,CONSTATACIÓN!A:O,3,0)</f>
        <v>#N/A</v>
      </c>
      <c r="E1523" s="44" t="e">
        <f>VLOOKUP(A1523,CONSTATACIÓN!A1434:O6962,13,FALSE)</f>
        <v>#N/A</v>
      </c>
      <c r="F1523" s="49"/>
      <c r="G1523" s="49">
        <v>0</v>
      </c>
      <c r="I1523" s="47" t="e">
        <f>VLOOKUP(Tabla1[[#This Row],[Código]],[1]MATRIZ!$A$2:$Q$4581,16,FALSE)</f>
        <v>#N/A</v>
      </c>
      <c r="J1523" s="47" t="e">
        <f>VLOOKUP(Tabla1[[#This Row],[Código]],[1]MATRIZ!$A$2:$Q$4581,17,FALSE)</f>
        <v>#N/A</v>
      </c>
      <c r="K1523" s="47"/>
      <c r="N1523" s="22"/>
      <c r="U1523" s="22"/>
      <c r="AX1523" s="23"/>
      <c r="AZ1523" s="23"/>
      <c r="BA1523" s="23"/>
      <c r="BB1523" s="23"/>
      <c r="BV1523" s="23"/>
      <c r="BW1523" s="1"/>
      <c r="BX1523" s="1"/>
    </row>
    <row r="1524" spans="1:76" x14ac:dyDescent="0.35">
      <c r="A1524" s="54">
        <v>1284</v>
      </c>
      <c r="B1524" s="57" t="s">
        <v>303</v>
      </c>
      <c r="C1524" s="69">
        <v>0</v>
      </c>
      <c r="D1524" s="44" t="e">
        <f>VLOOKUP($A1524,CONSTATACIÓN!A:O,3,0)</f>
        <v>#N/A</v>
      </c>
      <c r="E1524" s="44" t="e">
        <f>VLOOKUP(A1524,CONSTATACIÓN!A1435:O6963,13,FALSE)</f>
        <v>#N/A</v>
      </c>
      <c r="F1524" s="49"/>
      <c r="G1524" s="49">
        <v>0</v>
      </c>
      <c r="I1524" s="47" t="e">
        <f>VLOOKUP(Tabla1[[#This Row],[Código]],[1]MATRIZ!$A$2:$Q$4581,16,FALSE)</f>
        <v>#N/A</v>
      </c>
      <c r="J1524" s="47" t="e">
        <f>VLOOKUP(Tabla1[[#This Row],[Código]],[1]MATRIZ!$A$2:$Q$4581,17,FALSE)</f>
        <v>#N/A</v>
      </c>
      <c r="K1524" s="47"/>
      <c r="AX1524" s="23"/>
      <c r="AZ1524" s="23"/>
      <c r="BA1524" s="23"/>
      <c r="BB1524" s="23"/>
      <c r="BV1524" s="23"/>
      <c r="BW1524" s="1"/>
      <c r="BX1524" s="1"/>
    </row>
    <row r="1525" spans="1:76" x14ac:dyDescent="0.35">
      <c r="A1525" s="54">
        <v>1285</v>
      </c>
      <c r="B1525" s="57" t="s">
        <v>303</v>
      </c>
      <c r="C1525" s="69">
        <v>0</v>
      </c>
      <c r="D1525" s="44" t="e">
        <f>VLOOKUP($A1525,CONSTATACIÓN!A:O,3,0)</f>
        <v>#N/A</v>
      </c>
      <c r="E1525" s="44" t="e">
        <f>VLOOKUP(A1525,CONSTATACIÓN!A1436:O6964,13,FALSE)</f>
        <v>#N/A</v>
      </c>
      <c r="F1525" s="49"/>
      <c r="G1525" s="49">
        <v>0</v>
      </c>
      <c r="I1525" s="47" t="str">
        <f>VLOOKUP(Tabla1[[#This Row],[Código]],[1]MATRIZ!$A$2:$Q$4581,16,FALSE)</f>
        <v>MONUMENTO</v>
      </c>
      <c r="J1525" s="47" t="str">
        <f>VLOOKUP(Tabla1[[#This Row],[Código]],[1]MATRIZ!$A$2:$Q$4581,17,FALSE)</f>
        <v>BODEGA TRAJES</v>
      </c>
      <c r="K1525" s="47"/>
      <c r="AX1525" s="23"/>
      <c r="AZ1525" s="23"/>
      <c r="BA1525" s="23"/>
      <c r="BB1525" s="23"/>
      <c r="BV1525" s="23"/>
      <c r="BW1525" s="1"/>
      <c r="BX1525" s="1"/>
    </row>
    <row r="1526" spans="1:76" x14ac:dyDescent="0.35">
      <c r="A1526" s="54">
        <v>1286</v>
      </c>
      <c r="B1526" s="57" t="s">
        <v>303</v>
      </c>
      <c r="C1526" s="69">
        <v>0</v>
      </c>
      <c r="D1526" s="44" t="e">
        <f>VLOOKUP($A1526,CONSTATACIÓN!A:O,3,0)</f>
        <v>#N/A</v>
      </c>
      <c r="E1526" s="44" t="e">
        <f>VLOOKUP(A1526,CONSTATACIÓN!A1437:O6965,13,FALSE)</f>
        <v>#N/A</v>
      </c>
      <c r="F1526" s="49"/>
      <c r="G1526" s="49">
        <v>0</v>
      </c>
      <c r="I1526" s="47" t="str">
        <f>VLOOKUP(Tabla1[[#This Row],[Código]],[1]MATRIZ!$A$2:$Q$4581,16,FALSE)</f>
        <v>MONUMENTO</v>
      </c>
      <c r="J1526" s="47" t="str">
        <f>VLOOKUP(Tabla1[[#This Row],[Código]],[1]MATRIZ!$A$2:$Q$4581,17,FALSE)</f>
        <v>BODEGA TRAJES</v>
      </c>
      <c r="K1526" s="47"/>
      <c r="AX1526" s="23"/>
      <c r="AZ1526" s="23"/>
      <c r="BA1526" s="23"/>
      <c r="BB1526" s="23"/>
      <c r="BV1526" s="23"/>
      <c r="BW1526" s="1"/>
      <c r="BX1526" s="1"/>
    </row>
    <row r="1527" spans="1:76" ht="43.5" x14ac:dyDescent="0.35">
      <c r="A1527" s="54">
        <v>1287</v>
      </c>
      <c r="B1527" s="57" t="s">
        <v>309</v>
      </c>
      <c r="C1527" s="69">
        <v>0</v>
      </c>
      <c r="D1527" s="44" t="e">
        <f>VLOOKUP($A1527,CONSTATACIÓN!A:O,3,0)</f>
        <v>#N/A</v>
      </c>
      <c r="E1527" s="44" t="e">
        <f>VLOOKUP(A1527,CONSTATACIÓN!A1438:O6966,13,FALSE)</f>
        <v>#N/A</v>
      </c>
      <c r="F1527" s="49" t="s">
        <v>477</v>
      </c>
      <c r="G1527" s="49" t="s">
        <v>463</v>
      </c>
      <c r="I1527" s="47" t="str">
        <f>VLOOKUP(Tabla1[[#This Row],[Código]],[1]MATRIZ!$A$2:$Q$4581,16,FALSE)</f>
        <v>MONUMENTO</v>
      </c>
      <c r="J1527" s="47" t="str">
        <f>VLOOKUP(Tabla1[[#This Row],[Código]],[1]MATRIZ!$A$2:$Q$4581,17,FALSE)</f>
        <v>BODEGA TRAJES</v>
      </c>
      <c r="K1527" s="47"/>
      <c r="AX1527" s="23"/>
      <c r="AZ1527" s="23"/>
      <c r="BA1527" s="23"/>
      <c r="BB1527" s="23"/>
      <c r="BV1527" s="23"/>
      <c r="BW1527" s="1"/>
      <c r="BX1527" s="1"/>
    </row>
    <row r="1528" spans="1:76" ht="29" x14ac:dyDescent="0.35">
      <c r="A1528" s="54">
        <v>1288</v>
      </c>
      <c r="B1528" s="57" t="s">
        <v>221</v>
      </c>
      <c r="C1528" s="69">
        <v>0</v>
      </c>
      <c r="D1528" s="44" t="e">
        <f>VLOOKUP($A1528,CONSTATACIÓN!A:O,3,0)</f>
        <v>#N/A</v>
      </c>
      <c r="E1528" s="44" t="e">
        <f>VLOOKUP(A1528,CONSTATACIÓN!A1439:O6967,13,FALSE)</f>
        <v>#N/A</v>
      </c>
      <c r="F1528" s="49" t="s">
        <v>535</v>
      </c>
      <c r="G1528" s="49" t="s">
        <v>444</v>
      </c>
      <c r="I1528" s="47" t="e">
        <f>VLOOKUP(Tabla1[[#This Row],[Código]],[1]MATRIZ!$A$2:$Q$4581,16,FALSE)</f>
        <v>#N/A</v>
      </c>
      <c r="J1528" s="47" t="e">
        <f>VLOOKUP(Tabla1[[#This Row],[Código]],[1]MATRIZ!$A$2:$Q$4581,17,FALSE)</f>
        <v>#N/A</v>
      </c>
      <c r="K1528" s="47"/>
      <c r="AX1528" s="23"/>
      <c r="AZ1528" s="23"/>
      <c r="BA1528" s="23"/>
      <c r="BB1528" s="23"/>
      <c r="BV1528" s="23"/>
      <c r="BW1528" s="1"/>
      <c r="BX1528" s="1"/>
    </row>
    <row r="1529" spans="1:76" ht="29" x14ac:dyDescent="0.35">
      <c r="A1529" s="54">
        <v>1289</v>
      </c>
      <c r="B1529" s="57" t="s">
        <v>221</v>
      </c>
      <c r="C1529" s="69">
        <v>0</v>
      </c>
      <c r="D1529" s="44" t="e">
        <f>VLOOKUP($A1529,CONSTATACIÓN!A:O,3,0)</f>
        <v>#N/A</v>
      </c>
      <c r="E1529" s="44" t="e">
        <f>VLOOKUP(A1529,CONSTATACIÓN!A1440:O6968,13,FALSE)</f>
        <v>#N/A</v>
      </c>
      <c r="F1529" s="49" t="s">
        <v>535</v>
      </c>
      <c r="G1529" s="49" t="s">
        <v>444</v>
      </c>
      <c r="I1529" s="47" t="str">
        <f>VLOOKUP(Tabla1[[#This Row],[Código]],[1]MATRIZ!$A$2:$Q$4581,16,FALSE)</f>
        <v>MONUMENTO</v>
      </c>
      <c r="J1529" s="47" t="str">
        <f>VLOOKUP(Tabla1[[#This Row],[Código]],[1]MATRIZ!$A$2:$Q$4581,17,FALSE)</f>
        <v>TERCER PISO</v>
      </c>
      <c r="K1529" s="47"/>
      <c r="N1529" s="22"/>
      <c r="U1529" s="22"/>
      <c r="AX1529" s="23"/>
      <c r="AZ1529" s="23"/>
      <c r="BA1529" s="23"/>
      <c r="BB1529" s="23"/>
      <c r="BV1529" s="23"/>
      <c r="BW1529" s="1"/>
      <c r="BX1529" s="1"/>
    </row>
    <row r="1530" spans="1:76" ht="29" x14ac:dyDescent="0.35">
      <c r="A1530" s="54">
        <v>1290</v>
      </c>
      <c r="B1530" s="57" t="s">
        <v>221</v>
      </c>
      <c r="C1530" s="69">
        <v>0</v>
      </c>
      <c r="D1530" s="44" t="e">
        <f>VLOOKUP($A1530,CONSTATACIÓN!A:O,3,0)</f>
        <v>#N/A</v>
      </c>
      <c r="E1530" s="44" t="e">
        <f>VLOOKUP(A1530,CONSTATACIÓN!A1441:O6969,13,FALSE)</f>
        <v>#N/A</v>
      </c>
      <c r="F1530" s="49" t="s">
        <v>535</v>
      </c>
      <c r="G1530" s="49" t="s">
        <v>444</v>
      </c>
      <c r="I1530" s="47" t="str">
        <f>VLOOKUP(Tabla1[[#This Row],[Código]],[1]MATRIZ!$A$2:$Q$4581,16,FALSE)</f>
        <v>MONUMENTO</v>
      </c>
      <c r="J1530" s="47" t="str">
        <f>VLOOKUP(Tabla1[[#This Row],[Código]],[1]MATRIZ!$A$2:$Q$4581,17,FALSE)</f>
        <v>OLEOGRAMA</v>
      </c>
      <c r="K1530" s="47"/>
      <c r="N1530" s="22"/>
      <c r="AX1530" s="23"/>
      <c r="AZ1530" s="23"/>
      <c r="BA1530" s="23"/>
      <c r="BB1530" s="23"/>
      <c r="BV1530" s="23"/>
      <c r="BW1530" s="1"/>
      <c r="BX1530" s="1"/>
    </row>
    <row r="1531" spans="1:76" ht="29" x14ac:dyDescent="0.35">
      <c r="A1531" s="54">
        <v>1291</v>
      </c>
      <c r="B1531" s="57" t="s">
        <v>221</v>
      </c>
      <c r="C1531" s="69">
        <v>0</v>
      </c>
      <c r="D1531" s="44" t="e">
        <f>VLOOKUP($A1531,CONSTATACIÓN!A:O,3,0)</f>
        <v>#N/A</v>
      </c>
      <c r="E1531" s="44" t="e">
        <f>VLOOKUP(A1531,CONSTATACIÓN!A1442:O6970,13,FALSE)</f>
        <v>#N/A</v>
      </c>
      <c r="F1531" s="49" t="s">
        <v>535</v>
      </c>
      <c r="G1531" s="49" t="s">
        <v>444</v>
      </c>
      <c r="I1531" s="47" t="e">
        <f>VLOOKUP(Tabla1[[#This Row],[Código]],[1]MATRIZ!$A$2:$Q$4581,16,FALSE)</f>
        <v>#N/A</v>
      </c>
      <c r="J1531" s="47" t="e">
        <f>VLOOKUP(Tabla1[[#This Row],[Código]],[1]MATRIZ!$A$2:$Q$4581,17,FALSE)</f>
        <v>#N/A</v>
      </c>
      <c r="K1531" s="47"/>
      <c r="N1531" s="22"/>
      <c r="AX1531" s="23"/>
      <c r="AZ1531" s="23"/>
      <c r="BA1531" s="23"/>
      <c r="BB1531" s="23"/>
      <c r="BV1531" s="23"/>
      <c r="BW1531" s="1"/>
      <c r="BX1531" s="1"/>
    </row>
    <row r="1532" spans="1:76" ht="29" x14ac:dyDescent="0.35">
      <c r="A1532" s="54">
        <v>1292</v>
      </c>
      <c r="B1532" s="57" t="s">
        <v>221</v>
      </c>
      <c r="C1532" s="69">
        <v>0</v>
      </c>
      <c r="D1532" s="44" t="e">
        <f>VLOOKUP($A1532,CONSTATACIÓN!A:O,3,0)</f>
        <v>#N/A</v>
      </c>
      <c r="E1532" s="44" t="e">
        <f>VLOOKUP(A1532,CONSTATACIÓN!A1443:O6971,13,FALSE)</f>
        <v>#N/A</v>
      </c>
      <c r="F1532" s="49" t="s">
        <v>535</v>
      </c>
      <c r="G1532" s="49" t="s">
        <v>444</v>
      </c>
      <c r="I1532" s="47" t="e">
        <f>VLOOKUP(Tabla1[[#This Row],[Código]],[1]MATRIZ!$A$2:$Q$4581,16,FALSE)</f>
        <v>#N/A</v>
      </c>
      <c r="J1532" s="47" t="e">
        <f>VLOOKUP(Tabla1[[#This Row],[Código]],[1]MATRIZ!$A$2:$Q$4581,17,FALSE)</f>
        <v>#N/A</v>
      </c>
      <c r="K1532" s="47"/>
      <c r="N1532" s="22"/>
      <c r="AX1532" s="23"/>
      <c r="AZ1532" s="23"/>
      <c r="BA1532" s="23"/>
      <c r="BB1532" s="23"/>
      <c r="BV1532" s="23"/>
      <c r="BW1532" s="1"/>
      <c r="BX1532" s="1"/>
    </row>
    <row r="1533" spans="1:76" ht="29" x14ac:dyDescent="0.35">
      <c r="A1533" s="54">
        <v>1293</v>
      </c>
      <c r="B1533" s="57" t="s">
        <v>221</v>
      </c>
      <c r="C1533" s="69">
        <v>0</v>
      </c>
      <c r="D1533" s="44" t="e">
        <f>VLOOKUP($A1533,CONSTATACIÓN!A:O,3,0)</f>
        <v>#N/A</v>
      </c>
      <c r="E1533" s="44" t="e">
        <f>VLOOKUP(A1533,CONSTATACIÓN!A1444:O6972,13,FALSE)</f>
        <v>#N/A</v>
      </c>
      <c r="F1533" s="49" t="s">
        <v>535</v>
      </c>
      <c r="G1533" s="49" t="s">
        <v>444</v>
      </c>
      <c r="I1533" s="47" t="e">
        <f>VLOOKUP(Tabla1[[#This Row],[Código]],[1]MATRIZ!$A$2:$Q$4581,16,FALSE)</f>
        <v>#N/A</v>
      </c>
      <c r="J1533" s="47" t="e">
        <f>VLOOKUP(Tabla1[[#This Row],[Código]],[1]MATRIZ!$A$2:$Q$4581,17,FALSE)</f>
        <v>#N/A</v>
      </c>
      <c r="K1533" s="47"/>
      <c r="N1533" s="22"/>
      <c r="AX1533" s="23"/>
      <c r="AZ1533" s="23"/>
      <c r="BA1533" s="23"/>
      <c r="BB1533" s="23"/>
      <c r="BV1533" s="23"/>
      <c r="BW1533" s="1"/>
      <c r="BX1533" s="1"/>
    </row>
    <row r="1534" spans="1:76" ht="29" x14ac:dyDescent="0.35">
      <c r="A1534" s="54">
        <v>1294</v>
      </c>
      <c r="B1534" s="57" t="s">
        <v>221</v>
      </c>
      <c r="C1534" s="69">
        <v>0</v>
      </c>
      <c r="D1534" s="44" t="e">
        <f>VLOOKUP($A1534,CONSTATACIÓN!A:O,3,0)</f>
        <v>#N/A</v>
      </c>
      <c r="E1534" s="44" t="e">
        <f>VLOOKUP(A1534,CONSTATACIÓN!A1445:O6973,13,FALSE)</f>
        <v>#N/A</v>
      </c>
      <c r="F1534" s="49" t="s">
        <v>535</v>
      </c>
      <c r="G1534" s="49" t="s">
        <v>444</v>
      </c>
      <c r="I1534" s="47" t="str">
        <f>VLOOKUP(Tabla1[[#This Row],[Código]],[1]MATRIZ!$A$2:$Q$4581,16,FALSE)</f>
        <v>MONUMENTO</v>
      </c>
      <c r="J1534" s="47" t="str">
        <f>VLOOKUP(Tabla1[[#This Row],[Código]],[1]MATRIZ!$A$2:$Q$4581,17,FALSE)</f>
        <v>PLANTA BAJA</v>
      </c>
      <c r="K1534" s="47"/>
      <c r="L1534" s="22"/>
      <c r="M1534" s="22"/>
      <c r="N1534" s="22"/>
      <c r="U1534" s="22"/>
      <c r="AX1534" s="23"/>
      <c r="BA1534" s="23"/>
      <c r="BW1534" s="1"/>
      <c r="BX1534" s="1"/>
    </row>
    <row r="1535" spans="1:76" ht="29" x14ac:dyDescent="0.35">
      <c r="A1535" s="54">
        <v>1295</v>
      </c>
      <c r="B1535" s="57" t="s">
        <v>221</v>
      </c>
      <c r="C1535" s="69">
        <v>0</v>
      </c>
      <c r="D1535" s="44" t="e">
        <f>VLOOKUP($A1535,CONSTATACIÓN!A:O,3,0)</f>
        <v>#N/A</v>
      </c>
      <c r="E1535" s="44" t="e">
        <f>VLOOKUP(A1535,CONSTATACIÓN!A1446:O6974,13,FALSE)</f>
        <v>#N/A</v>
      </c>
      <c r="F1535" s="49" t="s">
        <v>535</v>
      </c>
      <c r="G1535" s="49" t="s">
        <v>444</v>
      </c>
      <c r="I1535" s="47" t="str">
        <f>VLOOKUP(Tabla1[[#This Row],[Código]],[1]MATRIZ!$A$2:$Q$4581,16,FALSE)</f>
        <v>MONUMENTO</v>
      </c>
      <c r="J1535" s="47" t="str">
        <f>VLOOKUP(Tabla1[[#This Row],[Código]],[1]MATRIZ!$A$2:$Q$4581,17,FALSE)</f>
        <v>BODEGA TRAJES</v>
      </c>
      <c r="K1535" s="47"/>
      <c r="AX1535" s="23"/>
      <c r="AZ1535" s="23"/>
      <c r="BA1535" s="23"/>
      <c r="BB1535" s="23"/>
      <c r="BV1535" s="23"/>
      <c r="BW1535" s="1"/>
      <c r="BX1535" s="1"/>
    </row>
    <row r="1536" spans="1:76" ht="29" x14ac:dyDescent="0.35">
      <c r="A1536" s="54">
        <v>1296</v>
      </c>
      <c r="B1536" s="57" t="s">
        <v>221</v>
      </c>
      <c r="C1536" s="69">
        <v>0</v>
      </c>
      <c r="D1536" s="44" t="e">
        <f>VLOOKUP($A1536,CONSTATACIÓN!A:O,3,0)</f>
        <v>#N/A</v>
      </c>
      <c r="E1536" s="44" t="e">
        <f>VLOOKUP(A1536,CONSTATACIÓN!A1447:O6975,13,FALSE)</f>
        <v>#N/A</v>
      </c>
      <c r="F1536" s="49" t="s">
        <v>535</v>
      </c>
      <c r="G1536" s="49" t="s">
        <v>444</v>
      </c>
      <c r="I1536" s="47" t="e">
        <f>VLOOKUP(Tabla1[[#This Row],[Código]],[1]MATRIZ!$A$2:$Q$4581,16,FALSE)</f>
        <v>#N/A</v>
      </c>
      <c r="J1536" s="47" t="e">
        <f>VLOOKUP(Tabla1[[#This Row],[Código]],[1]MATRIZ!$A$2:$Q$4581,17,FALSE)</f>
        <v>#N/A</v>
      </c>
      <c r="K1536" s="47"/>
      <c r="AX1536" s="23"/>
      <c r="BA1536" s="23"/>
      <c r="BB1536" s="23"/>
      <c r="BW1536" s="1"/>
      <c r="BX1536" s="1"/>
    </row>
    <row r="1537" spans="1:76" ht="29" x14ac:dyDescent="0.35">
      <c r="A1537" s="54">
        <v>1297</v>
      </c>
      <c r="B1537" s="57" t="s">
        <v>221</v>
      </c>
      <c r="C1537" s="69">
        <v>0</v>
      </c>
      <c r="D1537" s="44" t="e">
        <f>VLOOKUP($A1537,CONSTATACIÓN!A:O,3,0)</f>
        <v>#N/A</v>
      </c>
      <c r="E1537" s="44" t="e">
        <f>VLOOKUP(A1537,CONSTATACIÓN!A1448:O6976,13,FALSE)</f>
        <v>#N/A</v>
      </c>
      <c r="F1537" s="49" t="s">
        <v>535</v>
      </c>
      <c r="G1537" s="49" t="s">
        <v>444</v>
      </c>
      <c r="I1537" s="47" t="str">
        <f>VLOOKUP(Tabla1[[#This Row],[Código]],[1]MATRIZ!$A$2:$Q$4581,16,FALSE)</f>
        <v>MONUMENTO</v>
      </c>
      <c r="J1537" s="47" t="str">
        <f>VLOOKUP(Tabla1[[#This Row],[Código]],[1]MATRIZ!$A$2:$Q$4581,17,FALSE)</f>
        <v>BODEGA TRAJES</v>
      </c>
      <c r="K1537" s="47"/>
      <c r="AX1537" s="23"/>
      <c r="BA1537" s="23"/>
      <c r="BW1537" s="1"/>
      <c r="BX1537" s="1"/>
    </row>
    <row r="1538" spans="1:76" ht="29" x14ac:dyDescent="0.35">
      <c r="A1538" s="54">
        <v>1298</v>
      </c>
      <c r="B1538" s="57" t="s">
        <v>221</v>
      </c>
      <c r="C1538" s="69">
        <v>0</v>
      </c>
      <c r="D1538" s="44" t="e">
        <f>VLOOKUP($A1538,CONSTATACIÓN!A:O,3,0)</f>
        <v>#N/A</v>
      </c>
      <c r="E1538" s="44" t="e">
        <f>VLOOKUP(A1538,CONSTATACIÓN!A1449:O6977,13,FALSE)</f>
        <v>#N/A</v>
      </c>
      <c r="F1538" s="49" t="s">
        <v>535</v>
      </c>
      <c r="G1538" s="49" t="s">
        <v>444</v>
      </c>
      <c r="I1538" s="47" t="e">
        <f>VLOOKUP(Tabla1[[#This Row],[Código]],[1]MATRIZ!$A$2:$Q$4581,16,FALSE)</f>
        <v>#N/A</v>
      </c>
      <c r="J1538" s="47" t="e">
        <f>VLOOKUP(Tabla1[[#This Row],[Código]],[1]MATRIZ!$A$2:$Q$4581,17,FALSE)</f>
        <v>#N/A</v>
      </c>
      <c r="K1538" s="47"/>
      <c r="AX1538" s="23"/>
      <c r="BA1538" s="23"/>
      <c r="BB1538" s="23"/>
      <c r="BW1538" s="1"/>
      <c r="BX1538" s="1"/>
    </row>
    <row r="1539" spans="1:76" ht="29" x14ac:dyDescent="0.35">
      <c r="A1539" s="54">
        <v>1299</v>
      </c>
      <c r="B1539" s="57" t="s">
        <v>221</v>
      </c>
      <c r="C1539" s="69">
        <v>0</v>
      </c>
      <c r="D1539" s="44" t="e">
        <f>VLOOKUP($A1539,CONSTATACIÓN!A:O,3,0)</f>
        <v>#N/A</v>
      </c>
      <c r="E1539" s="44" t="e">
        <f>VLOOKUP(A1539,CONSTATACIÓN!A1450:O6978,13,FALSE)</f>
        <v>#N/A</v>
      </c>
      <c r="F1539" s="49" t="s">
        <v>535</v>
      </c>
      <c r="G1539" s="49" t="s">
        <v>444</v>
      </c>
      <c r="I1539" s="47" t="str">
        <f>VLOOKUP(Tabla1[[#This Row],[Código]],[1]MATRIZ!$A$2:$Q$4581,16,FALSE)</f>
        <v>MONUMENTO</v>
      </c>
      <c r="J1539" s="47" t="str">
        <f>VLOOKUP(Tabla1[[#This Row],[Código]],[1]MATRIZ!$A$2:$Q$4581,17,FALSE)</f>
        <v>BODEGA TRAJES</v>
      </c>
      <c r="K1539" s="47"/>
      <c r="AX1539" s="23"/>
      <c r="BA1539" s="23"/>
      <c r="BB1539" s="23"/>
      <c r="BW1539" s="1"/>
      <c r="BX1539" s="1"/>
    </row>
    <row r="1540" spans="1:76" ht="29" x14ac:dyDescent="0.35">
      <c r="A1540" s="54">
        <v>1300</v>
      </c>
      <c r="B1540" s="57" t="s">
        <v>221</v>
      </c>
      <c r="C1540" s="69">
        <v>0</v>
      </c>
      <c r="D1540" s="44" t="e">
        <f>VLOOKUP($A1540,CONSTATACIÓN!A:O,3,0)</f>
        <v>#N/A</v>
      </c>
      <c r="E1540" s="44" t="e">
        <f>VLOOKUP(A1540,CONSTATACIÓN!A1451:O6979,13,FALSE)</f>
        <v>#N/A</v>
      </c>
      <c r="F1540" s="49" t="s">
        <v>535</v>
      </c>
      <c r="G1540" s="49" t="s">
        <v>444</v>
      </c>
      <c r="I1540" s="47" t="e">
        <f>VLOOKUP(Tabla1[[#This Row],[Código]],[1]MATRIZ!$A$2:$Q$4581,16,FALSE)</f>
        <v>#N/A</v>
      </c>
      <c r="J1540" s="47" t="e">
        <f>VLOOKUP(Tabla1[[#This Row],[Código]],[1]MATRIZ!$A$2:$Q$4581,17,FALSE)</f>
        <v>#N/A</v>
      </c>
      <c r="K1540" s="47"/>
      <c r="AX1540" s="23"/>
      <c r="BA1540" s="23"/>
      <c r="BB1540" s="23"/>
      <c r="BW1540" s="1"/>
      <c r="BX1540" s="1"/>
    </row>
    <row r="1541" spans="1:76" x14ac:dyDescent="0.35">
      <c r="A1541" s="54">
        <v>1301</v>
      </c>
      <c r="B1541" s="57" t="s">
        <v>231</v>
      </c>
      <c r="C1541" s="69">
        <v>0</v>
      </c>
      <c r="D1541" s="44" t="e">
        <f>VLOOKUP($A1541,CONSTATACIÓN!A:O,3,0)</f>
        <v>#N/A</v>
      </c>
      <c r="E1541" s="44" t="e">
        <f>VLOOKUP(A1541,CONSTATACIÓN!A1452:O6980,13,FALSE)</f>
        <v>#N/A</v>
      </c>
      <c r="F1541" s="49"/>
      <c r="G1541" s="49">
        <v>0</v>
      </c>
      <c r="I1541" s="47" t="e">
        <f>VLOOKUP(Tabla1[[#This Row],[Código]],[1]MATRIZ!$A$2:$Q$4581,16,FALSE)</f>
        <v>#N/A</v>
      </c>
      <c r="J1541" s="47" t="e">
        <f>VLOOKUP(Tabla1[[#This Row],[Código]],[1]MATRIZ!$A$2:$Q$4581,17,FALSE)</f>
        <v>#N/A</v>
      </c>
      <c r="K1541" s="47"/>
      <c r="AX1541" s="23"/>
      <c r="BA1541" s="23"/>
      <c r="BB1541" s="23"/>
      <c r="BW1541" s="1"/>
      <c r="BX1541" s="1"/>
    </row>
    <row r="1542" spans="1:76" x14ac:dyDescent="0.35">
      <c r="A1542" s="54">
        <v>1302</v>
      </c>
      <c r="B1542" s="57" t="s">
        <v>231</v>
      </c>
      <c r="C1542" s="69">
        <v>0</v>
      </c>
      <c r="D1542" s="44" t="e">
        <f>VLOOKUP($A1542,CONSTATACIÓN!A:O,3,0)</f>
        <v>#N/A</v>
      </c>
      <c r="E1542" s="44" t="e">
        <f>VLOOKUP(A1542,CONSTATACIÓN!A1453:O6981,13,FALSE)</f>
        <v>#N/A</v>
      </c>
      <c r="F1542" s="49"/>
      <c r="G1542" s="49">
        <v>0</v>
      </c>
      <c r="I1542" s="47" t="e">
        <f>VLOOKUP(Tabla1[[#This Row],[Código]],[1]MATRIZ!$A$2:$Q$4581,16,FALSE)</f>
        <v>#N/A</v>
      </c>
      <c r="J1542" s="47" t="e">
        <f>VLOOKUP(Tabla1[[#This Row],[Código]],[1]MATRIZ!$A$2:$Q$4581,17,FALSE)</f>
        <v>#N/A</v>
      </c>
      <c r="K1542" s="47"/>
      <c r="AX1542" s="23"/>
      <c r="BA1542" s="23"/>
      <c r="BB1542" s="23"/>
      <c r="BW1542" s="1"/>
      <c r="BX1542" s="1"/>
    </row>
    <row r="1543" spans="1:76" x14ac:dyDescent="0.35">
      <c r="A1543" s="54">
        <v>1303</v>
      </c>
      <c r="B1543" s="57" t="s">
        <v>231</v>
      </c>
      <c r="C1543" s="69">
        <v>0</v>
      </c>
      <c r="D1543" s="44" t="e">
        <f>VLOOKUP($A1543,CONSTATACIÓN!A:O,3,0)</f>
        <v>#N/A</v>
      </c>
      <c r="E1543" s="44" t="e">
        <f>VLOOKUP(A1543,CONSTATACIÓN!A1454:O6982,13,FALSE)</f>
        <v>#N/A</v>
      </c>
      <c r="F1543" s="49"/>
      <c r="G1543" s="49">
        <v>0</v>
      </c>
      <c r="I1543" s="47" t="e">
        <f>VLOOKUP(Tabla1[[#This Row],[Código]],[1]MATRIZ!$A$2:$Q$4581,16,FALSE)</f>
        <v>#N/A</v>
      </c>
      <c r="J1543" s="47" t="e">
        <f>VLOOKUP(Tabla1[[#This Row],[Código]],[1]MATRIZ!$A$2:$Q$4581,17,FALSE)</f>
        <v>#N/A</v>
      </c>
      <c r="K1543" s="47"/>
      <c r="AX1543" s="23"/>
      <c r="BA1543" s="23"/>
      <c r="BW1543" s="1"/>
      <c r="BX1543" s="1"/>
    </row>
    <row r="1544" spans="1:76" x14ac:dyDescent="0.35">
      <c r="A1544" s="54">
        <v>1304</v>
      </c>
      <c r="B1544" s="57" t="s">
        <v>231</v>
      </c>
      <c r="C1544" s="69">
        <v>0</v>
      </c>
      <c r="D1544" s="44" t="e">
        <f>VLOOKUP($A1544,CONSTATACIÓN!A:O,3,0)</f>
        <v>#N/A</v>
      </c>
      <c r="E1544" s="44" t="e">
        <f>VLOOKUP(A1544,CONSTATACIÓN!A1455:O6983,13,FALSE)</f>
        <v>#N/A</v>
      </c>
      <c r="F1544" s="49"/>
      <c r="G1544" s="49">
        <v>0</v>
      </c>
      <c r="I1544" s="47" t="str">
        <f>VLOOKUP(Tabla1[[#This Row],[Código]],[1]MATRIZ!$A$2:$Q$4581,16,FALSE)</f>
        <v>MONUMENTO</v>
      </c>
      <c r="J1544" s="47" t="str">
        <f>VLOOKUP(Tabla1[[#This Row],[Código]],[1]MATRIZ!$A$2:$Q$4581,17,FALSE)</f>
        <v>SEXTO PISO</v>
      </c>
      <c r="K1544" s="47"/>
      <c r="AX1544" s="23"/>
      <c r="BA1544" s="23"/>
      <c r="BB1544" s="23"/>
      <c r="BW1544" s="1"/>
      <c r="BX1544" s="1"/>
    </row>
    <row r="1545" spans="1:76" x14ac:dyDescent="0.35">
      <c r="A1545" s="54">
        <v>1305</v>
      </c>
      <c r="B1545" s="57" t="s">
        <v>231</v>
      </c>
      <c r="C1545" s="69">
        <v>0</v>
      </c>
      <c r="D1545" s="44" t="e">
        <f>VLOOKUP($A1545,CONSTATACIÓN!A:O,3,0)</f>
        <v>#N/A</v>
      </c>
      <c r="E1545" s="44" t="e">
        <f>VLOOKUP(A1545,CONSTATACIÓN!A1456:O6984,13,FALSE)</f>
        <v>#N/A</v>
      </c>
      <c r="F1545" s="49"/>
      <c r="G1545" s="49">
        <v>0</v>
      </c>
      <c r="I1545" s="47" t="e">
        <f>VLOOKUP(Tabla1[[#This Row],[Código]],[1]MATRIZ!$A$2:$Q$4581,16,FALSE)</f>
        <v>#N/A</v>
      </c>
      <c r="J1545" s="47" t="e">
        <f>VLOOKUP(Tabla1[[#This Row],[Código]],[1]MATRIZ!$A$2:$Q$4581,17,FALSE)</f>
        <v>#N/A</v>
      </c>
      <c r="K1545" s="47"/>
      <c r="AX1545" s="23"/>
      <c r="BA1545" s="23"/>
      <c r="BB1545" s="23"/>
      <c r="BW1545" s="1"/>
      <c r="BX1545" s="1"/>
    </row>
    <row r="1546" spans="1:76" x14ac:dyDescent="0.35">
      <c r="A1546" s="54">
        <v>1306</v>
      </c>
      <c r="B1546" s="57" t="s">
        <v>231</v>
      </c>
      <c r="C1546" s="69">
        <v>0</v>
      </c>
      <c r="D1546" s="44" t="e">
        <f>VLOOKUP($A1546,CONSTATACIÓN!A:O,3,0)</f>
        <v>#N/A</v>
      </c>
      <c r="E1546" s="44" t="e">
        <f>VLOOKUP(A1546,CONSTATACIÓN!A1457:O6985,13,FALSE)</f>
        <v>#N/A</v>
      </c>
      <c r="F1546" s="49"/>
      <c r="G1546" s="49">
        <v>0</v>
      </c>
      <c r="I1546" s="47" t="e">
        <f>VLOOKUP(Tabla1[[#This Row],[Código]],[1]MATRIZ!$A$2:$Q$4581,16,FALSE)</f>
        <v>#N/A</v>
      </c>
      <c r="J1546" s="47" t="e">
        <f>VLOOKUP(Tabla1[[#This Row],[Código]],[1]MATRIZ!$A$2:$Q$4581,17,FALSE)</f>
        <v>#N/A</v>
      </c>
      <c r="K1546" s="47"/>
      <c r="AX1546" s="23"/>
      <c r="BA1546" s="23"/>
      <c r="BB1546" s="23"/>
      <c r="BW1546" s="1"/>
      <c r="BX1546" s="1"/>
    </row>
    <row r="1547" spans="1:76" x14ac:dyDescent="0.35">
      <c r="A1547" s="54">
        <v>1307</v>
      </c>
      <c r="B1547" s="57" t="s">
        <v>231</v>
      </c>
      <c r="C1547" s="69">
        <v>0</v>
      </c>
      <c r="D1547" s="44" t="e">
        <f>VLOOKUP($A1547,CONSTATACIÓN!A:O,3,0)</f>
        <v>#N/A</v>
      </c>
      <c r="E1547" s="44" t="e">
        <f>VLOOKUP(A1547,CONSTATACIÓN!A1458:O6986,13,FALSE)</f>
        <v>#N/A</v>
      </c>
      <c r="F1547" s="49"/>
      <c r="G1547" s="49">
        <v>0</v>
      </c>
      <c r="I1547" s="47" t="str">
        <f>VLOOKUP(Tabla1[[#This Row],[Código]],[1]MATRIZ!$A$2:$Q$4581,16,FALSE)</f>
        <v>MONUMENTO</v>
      </c>
      <c r="J1547" s="47" t="str">
        <f>VLOOKUP(Tabla1[[#This Row],[Código]],[1]MATRIZ!$A$2:$Q$4581,17,FALSE)</f>
        <v>BODEGA TRAJES</v>
      </c>
      <c r="K1547" s="47"/>
      <c r="AX1547" s="23"/>
      <c r="BA1547" s="23"/>
      <c r="BB1547" s="23"/>
      <c r="BW1547" s="1"/>
      <c r="BX1547" s="1"/>
    </row>
    <row r="1548" spans="1:76" x14ac:dyDescent="0.35">
      <c r="A1548" s="54">
        <v>1308</v>
      </c>
      <c r="B1548" s="57" t="s">
        <v>231</v>
      </c>
      <c r="C1548" s="69">
        <v>0</v>
      </c>
      <c r="D1548" s="44" t="e">
        <f>VLOOKUP($A1548,CONSTATACIÓN!A:O,3,0)</f>
        <v>#N/A</v>
      </c>
      <c r="E1548" s="44" t="e">
        <f>VLOOKUP(A1548,CONSTATACIÓN!A1459:O6987,13,FALSE)</f>
        <v>#N/A</v>
      </c>
      <c r="F1548" s="49"/>
      <c r="G1548" s="49">
        <v>0</v>
      </c>
      <c r="I1548" s="47" t="str">
        <f>VLOOKUP(Tabla1[[#This Row],[Código]],[1]MATRIZ!$A$2:$Q$4581,16,FALSE)</f>
        <v>MONUMENTO</v>
      </c>
      <c r="J1548" s="47" t="str">
        <f>VLOOKUP(Tabla1[[#This Row],[Código]],[1]MATRIZ!$A$2:$Q$4581,17,FALSE)</f>
        <v>BODEGA TRAJES</v>
      </c>
      <c r="K1548" s="47"/>
      <c r="AX1548" s="23"/>
      <c r="AZ1548" s="23"/>
      <c r="BA1548" s="23"/>
      <c r="BB1548" s="23"/>
      <c r="BV1548" s="23"/>
      <c r="BW1548" s="1"/>
      <c r="BX1548" s="1"/>
    </row>
    <row r="1549" spans="1:76" x14ac:dyDescent="0.35">
      <c r="A1549" s="54">
        <v>1309</v>
      </c>
      <c r="B1549" s="57" t="s">
        <v>231</v>
      </c>
      <c r="C1549" s="69">
        <v>0</v>
      </c>
      <c r="D1549" s="44" t="e">
        <f>VLOOKUP($A1549,CONSTATACIÓN!A:O,3,0)</f>
        <v>#N/A</v>
      </c>
      <c r="E1549" s="44" t="e">
        <f>VLOOKUP(A1549,CONSTATACIÓN!A1460:O6988,13,FALSE)</f>
        <v>#N/A</v>
      </c>
      <c r="F1549" s="49"/>
      <c r="G1549" s="49">
        <v>0</v>
      </c>
      <c r="I1549" s="47" t="str">
        <f>VLOOKUP(Tabla1[[#This Row],[Código]],[1]MATRIZ!$A$2:$Q$4581,16,FALSE)</f>
        <v>MONUMENTO</v>
      </c>
      <c r="J1549" s="47" t="str">
        <f>VLOOKUP(Tabla1[[#This Row],[Código]],[1]MATRIZ!$A$2:$Q$4581,17,FALSE)</f>
        <v>BODEGA TRAJES</v>
      </c>
      <c r="K1549" s="47"/>
      <c r="AX1549" s="23"/>
      <c r="AZ1549" s="23"/>
      <c r="BA1549" s="23"/>
      <c r="BB1549" s="23"/>
      <c r="BV1549" s="23"/>
      <c r="BW1549" s="1"/>
      <c r="BX1549" s="1"/>
    </row>
    <row r="1550" spans="1:76" x14ac:dyDescent="0.35">
      <c r="A1550" s="54">
        <v>1310</v>
      </c>
      <c r="B1550" s="57" t="s">
        <v>231</v>
      </c>
      <c r="C1550" s="69">
        <v>0</v>
      </c>
      <c r="D1550" s="44" t="e">
        <f>VLOOKUP($A1550,CONSTATACIÓN!A:O,3,0)</f>
        <v>#N/A</v>
      </c>
      <c r="E1550" s="44" t="e">
        <f>VLOOKUP(A1550,CONSTATACIÓN!A1461:O6989,13,FALSE)</f>
        <v>#N/A</v>
      </c>
      <c r="F1550" s="49"/>
      <c r="G1550" s="49">
        <v>0</v>
      </c>
      <c r="I1550" s="47" t="str">
        <f>VLOOKUP(Tabla1[[#This Row],[Código]],[1]MATRIZ!$A$2:$Q$4581,16,FALSE)</f>
        <v>MONUMENTO</v>
      </c>
      <c r="J1550" s="47" t="str">
        <f>VLOOKUP(Tabla1[[#This Row],[Código]],[1]MATRIZ!$A$2:$Q$4581,17,FALSE)</f>
        <v>BODEGA TRAJES</v>
      </c>
      <c r="K1550" s="47"/>
      <c r="AX1550" s="23"/>
      <c r="AZ1550" s="23"/>
      <c r="BA1550" s="23"/>
      <c r="BB1550" s="23"/>
      <c r="BV1550" s="23"/>
      <c r="BW1550" s="1"/>
      <c r="BX1550" s="1"/>
    </row>
    <row r="1551" spans="1:76" x14ac:dyDescent="0.35">
      <c r="A1551" s="54">
        <v>1311</v>
      </c>
      <c r="B1551" s="57" t="s">
        <v>231</v>
      </c>
      <c r="C1551" s="69">
        <v>0</v>
      </c>
      <c r="D1551" s="44" t="e">
        <f>VLOOKUP($A1551,CONSTATACIÓN!A:O,3,0)</f>
        <v>#N/A</v>
      </c>
      <c r="E1551" s="44" t="e">
        <f>VLOOKUP(A1551,CONSTATACIÓN!A1462:O6990,13,FALSE)</f>
        <v>#N/A</v>
      </c>
      <c r="F1551" s="49"/>
      <c r="G1551" s="49">
        <v>0</v>
      </c>
      <c r="I1551" s="47" t="str">
        <f>VLOOKUP(Tabla1[[#This Row],[Código]],[1]MATRIZ!$A$2:$Q$4581,16,FALSE)</f>
        <v>MONUMENTO</v>
      </c>
      <c r="J1551" s="47" t="str">
        <f>VLOOKUP(Tabla1[[#This Row],[Código]],[1]MATRIZ!$A$2:$Q$4581,17,FALSE)</f>
        <v>BODEGA TRAJES</v>
      </c>
      <c r="K1551" s="47"/>
      <c r="AX1551" s="23"/>
      <c r="AZ1551" s="23"/>
      <c r="BA1551" s="23"/>
      <c r="BB1551" s="23"/>
      <c r="BV1551" s="23"/>
      <c r="BW1551" s="1"/>
      <c r="BX1551" s="1"/>
    </row>
    <row r="1552" spans="1:76" x14ac:dyDescent="0.35">
      <c r="A1552" s="54">
        <v>1312</v>
      </c>
      <c r="B1552" s="57" t="s">
        <v>231</v>
      </c>
      <c r="C1552" s="69">
        <v>0</v>
      </c>
      <c r="D1552" s="44" t="e">
        <f>VLOOKUP($A1552,CONSTATACIÓN!A:O,3,0)</f>
        <v>#N/A</v>
      </c>
      <c r="E1552" s="44" t="e">
        <f>VLOOKUP(A1552,CONSTATACIÓN!A1463:O6991,13,FALSE)</f>
        <v>#N/A</v>
      </c>
      <c r="F1552" s="49"/>
      <c r="G1552" s="49">
        <v>0</v>
      </c>
      <c r="I1552" s="47" t="str">
        <f>VLOOKUP(Tabla1[[#This Row],[Código]],[1]MATRIZ!$A$2:$Q$4581,16,FALSE)</f>
        <v>MONUMENTO</v>
      </c>
      <c r="J1552" s="47" t="str">
        <f>VLOOKUP(Tabla1[[#This Row],[Código]],[1]MATRIZ!$A$2:$Q$4581,17,FALSE)</f>
        <v>TERCER PISO</v>
      </c>
      <c r="K1552" s="47"/>
      <c r="AX1552" s="23"/>
      <c r="AZ1552" s="23"/>
      <c r="BA1552" s="23"/>
      <c r="BB1552" s="23"/>
      <c r="BV1552" s="23"/>
      <c r="BW1552" s="1"/>
      <c r="BX1552" s="1"/>
    </row>
    <row r="1553" spans="1:76" x14ac:dyDescent="0.35">
      <c r="A1553" s="54">
        <v>1313</v>
      </c>
      <c r="B1553" s="57" t="s">
        <v>231</v>
      </c>
      <c r="C1553" s="69">
        <v>0</v>
      </c>
      <c r="D1553" s="44" t="e">
        <f>VLOOKUP($A1553,CONSTATACIÓN!A:O,3,0)</f>
        <v>#N/A</v>
      </c>
      <c r="E1553" s="44" t="e">
        <f>VLOOKUP(A1553,CONSTATACIÓN!A1464:O6992,13,FALSE)</f>
        <v>#N/A</v>
      </c>
      <c r="F1553" s="49"/>
      <c r="G1553" s="49">
        <v>0</v>
      </c>
      <c r="I1553" s="47" t="str">
        <f>VLOOKUP(Tabla1[[#This Row],[Código]],[1]MATRIZ!$A$2:$Q$4581,16,FALSE)</f>
        <v>MONUMENTO</v>
      </c>
      <c r="J1553" s="47" t="str">
        <f>VLOOKUP(Tabla1[[#This Row],[Código]],[1]MATRIZ!$A$2:$Q$4581,17,FALSE)</f>
        <v>BODEGA TRAJES</v>
      </c>
      <c r="K1553" s="47"/>
      <c r="AX1553" s="23"/>
      <c r="AZ1553" s="23"/>
      <c r="BA1553" s="23"/>
      <c r="BB1553" s="23"/>
      <c r="BV1553" s="23"/>
      <c r="BW1553" s="1"/>
      <c r="BX1553" s="1"/>
    </row>
    <row r="1554" spans="1:76" x14ac:dyDescent="0.35">
      <c r="A1554" s="54">
        <v>1314</v>
      </c>
      <c r="B1554" s="57" t="s">
        <v>231</v>
      </c>
      <c r="C1554" s="69">
        <v>0</v>
      </c>
      <c r="D1554" s="44" t="e">
        <f>VLOOKUP($A1554,CONSTATACIÓN!A:O,3,0)</f>
        <v>#N/A</v>
      </c>
      <c r="E1554" s="44" t="e">
        <f>VLOOKUP(A1554,CONSTATACIÓN!A1465:O6993,13,FALSE)</f>
        <v>#N/A</v>
      </c>
      <c r="F1554" s="49"/>
      <c r="G1554" s="49">
        <v>0</v>
      </c>
      <c r="I1554" s="47" t="e">
        <f>VLOOKUP(Tabla1[[#This Row],[Código]],[1]MATRIZ!$A$2:$Q$4581,16,FALSE)</f>
        <v>#N/A</v>
      </c>
      <c r="J1554" s="47" t="e">
        <f>VLOOKUP(Tabla1[[#This Row],[Código]],[1]MATRIZ!$A$2:$Q$4581,17,FALSE)</f>
        <v>#N/A</v>
      </c>
      <c r="K1554" s="47"/>
      <c r="AX1554" s="23"/>
      <c r="AZ1554" s="23"/>
      <c r="BA1554" s="23"/>
      <c r="BB1554" s="23"/>
      <c r="BV1554" s="23"/>
      <c r="BW1554" s="1"/>
      <c r="BX1554" s="1"/>
    </row>
    <row r="1555" spans="1:76" x14ac:dyDescent="0.35">
      <c r="A1555" s="54">
        <v>1315</v>
      </c>
      <c r="B1555" s="57" t="s">
        <v>231</v>
      </c>
      <c r="C1555" s="69">
        <v>0</v>
      </c>
      <c r="D1555" s="44" t="e">
        <f>VLOOKUP($A1555,CONSTATACIÓN!A:O,3,0)</f>
        <v>#N/A</v>
      </c>
      <c r="E1555" s="44" t="e">
        <f>VLOOKUP(A1555,CONSTATACIÓN!A1466:O6994,13,FALSE)</f>
        <v>#N/A</v>
      </c>
      <c r="F1555" s="49"/>
      <c r="G1555" s="49">
        <v>0</v>
      </c>
      <c r="I1555" s="47" t="e">
        <f>VLOOKUP(Tabla1[[#This Row],[Código]],[1]MATRIZ!$A$2:$Q$4581,16,FALSE)</f>
        <v>#N/A</v>
      </c>
      <c r="J1555" s="47" t="e">
        <f>VLOOKUP(Tabla1[[#This Row],[Código]],[1]MATRIZ!$A$2:$Q$4581,17,FALSE)</f>
        <v>#N/A</v>
      </c>
      <c r="K1555" s="47"/>
      <c r="AX1555" s="23"/>
      <c r="AZ1555" s="23"/>
      <c r="BA1555" s="23"/>
      <c r="BB1555" s="23"/>
      <c r="BV1555" s="23"/>
      <c r="BW1555" s="1"/>
      <c r="BX1555" s="1"/>
    </row>
    <row r="1556" spans="1:76" x14ac:dyDescent="0.35">
      <c r="A1556" s="54">
        <v>1316</v>
      </c>
      <c r="B1556" s="57" t="s">
        <v>231</v>
      </c>
      <c r="C1556" s="69">
        <v>0</v>
      </c>
      <c r="D1556" s="44" t="e">
        <f>VLOOKUP($A1556,CONSTATACIÓN!A:O,3,0)</f>
        <v>#N/A</v>
      </c>
      <c r="E1556" s="44" t="e">
        <f>VLOOKUP(A1556,CONSTATACIÓN!A1467:O6995,13,FALSE)</f>
        <v>#N/A</v>
      </c>
      <c r="F1556" s="49"/>
      <c r="G1556" s="49">
        <v>0</v>
      </c>
      <c r="I1556" s="47" t="e">
        <f>VLOOKUP(Tabla1[[#This Row],[Código]],[1]MATRIZ!$A$2:$Q$4581,16,FALSE)</f>
        <v>#N/A</v>
      </c>
      <c r="J1556" s="47" t="e">
        <f>VLOOKUP(Tabla1[[#This Row],[Código]],[1]MATRIZ!$A$2:$Q$4581,17,FALSE)</f>
        <v>#N/A</v>
      </c>
      <c r="K1556" s="47"/>
      <c r="AX1556" s="23"/>
      <c r="AZ1556" s="23"/>
      <c r="BA1556" s="23"/>
      <c r="BB1556" s="23"/>
      <c r="BV1556" s="23"/>
      <c r="BW1556" s="1"/>
      <c r="BX1556" s="1"/>
    </row>
    <row r="1557" spans="1:76" x14ac:dyDescent="0.35">
      <c r="A1557" s="54">
        <v>1317</v>
      </c>
      <c r="B1557" s="57" t="s">
        <v>231</v>
      </c>
      <c r="C1557" s="69">
        <v>0</v>
      </c>
      <c r="D1557" s="44" t="e">
        <f>VLOOKUP($A1557,CONSTATACIÓN!A:O,3,0)</f>
        <v>#N/A</v>
      </c>
      <c r="E1557" s="44" t="e">
        <f>VLOOKUP(A1557,CONSTATACIÓN!A1468:O6996,13,FALSE)</f>
        <v>#N/A</v>
      </c>
      <c r="F1557" s="49"/>
      <c r="G1557" s="49">
        <v>0</v>
      </c>
      <c r="I1557" s="47" t="str">
        <f>VLOOKUP(Tabla1[[#This Row],[Código]],[1]MATRIZ!$A$2:$Q$4581,16,FALSE)</f>
        <v>COMUNICACIÓN</v>
      </c>
      <c r="J1557" s="47" t="str">
        <f>VLOOKUP(Tabla1[[#This Row],[Código]],[1]MATRIZ!$A$2:$Q$4581,17,FALSE)</f>
        <v>KIMBERLY LOZADA</v>
      </c>
      <c r="K1557" s="47"/>
      <c r="AX1557" s="23"/>
      <c r="AZ1557" s="23"/>
      <c r="BA1557" s="23"/>
      <c r="BB1557" s="23"/>
      <c r="BV1557" s="23"/>
      <c r="BW1557" s="1"/>
      <c r="BX1557" s="1"/>
    </row>
    <row r="1558" spans="1:76" x14ac:dyDescent="0.35">
      <c r="A1558" s="54">
        <v>1318</v>
      </c>
      <c r="B1558" s="57" t="s">
        <v>231</v>
      </c>
      <c r="C1558" s="69">
        <v>0</v>
      </c>
      <c r="D1558" s="44" t="e">
        <f>VLOOKUP($A1558,CONSTATACIÓN!A:O,3,0)</f>
        <v>#N/A</v>
      </c>
      <c r="E1558" s="44" t="e">
        <f>VLOOKUP(A1558,CONSTATACIÓN!A1469:O6997,13,FALSE)</f>
        <v>#N/A</v>
      </c>
      <c r="F1558" s="49"/>
      <c r="G1558" s="49">
        <v>0</v>
      </c>
      <c r="I1558" s="47" t="e">
        <f>VLOOKUP(Tabla1[[#This Row],[Código]],[1]MATRIZ!$A$2:$Q$4581,16,FALSE)</f>
        <v>#N/A</v>
      </c>
      <c r="J1558" s="47" t="e">
        <f>VLOOKUP(Tabla1[[#This Row],[Código]],[1]MATRIZ!$A$2:$Q$4581,17,FALSE)</f>
        <v>#N/A</v>
      </c>
      <c r="K1558" s="47"/>
      <c r="AX1558" s="23"/>
      <c r="AZ1558" s="23"/>
      <c r="BA1558" s="23"/>
      <c r="BB1558" s="23"/>
      <c r="BV1558" s="23"/>
      <c r="BW1558" s="1"/>
      <c r="BX1558" s="1"/>
    </row>
    <row r="1559" spans="1:76" x14ac:dyDescent="0.35">
      <c r="A1559" s="54">
        <v>1319</v>
      </c>
      <c r="B1559" s="57" t="s">
        <v>231</v>
      </c>
      <c r="C1559" s="69">
        <v>0</v>
      </c>
      <c r="D1559" s="44" t="e">
        <f>VLOOKUP($A1559,CONSTATACIÓN!A:O,3,0)</f>
        <v>#N/A</v>
      </c>
      <c r="E1559" s="44" t="e">
        <f>VLOOKUP(A1559,CONSTATACIÓN!A1470:O6998,13,FALSE)</f>
        <v>#N/A</v>
      </c>
      <c r="F1559" s="49"/>
      <c r="G1559" s="49">
        <v>0</v>
      </c>
      <c r="I1559" s="47" t="e">
        <f>VLOOKUP(Tabla1[[#This Row],[Código]],[1]MATRIZ!$A$2:$Q$4581,16,FALSE)</f>
        <v>#N/A</v>
      </c>
      <c r="J1559" s="47" t="e">
        <f>VLOOKUP(Tabla1[[#This Row],[Código]],[1]MATRIZ!$A$2:$Q$4581,17,FALSE)</f>
        <v>#N/A</v>
      </c>
      <c r="K1559" s="47"/>
      <c r="AX1559" s="23"/>
      <c r="AZ1559" s="23"/>
      <c r="BA1559" s="23"/>
      <c r="BB1559" s="23"/>
      <c r="BV1559" s="23"/>
      <c r="BW1559" s="1"/>
      <c r="BX1559" s="1"/>
    </row>
    <row r="1560" spans="1:76" x14ac:dyDescent="0.35">
      <c r="A1560" s="54">
        <v>1320</v>
      </c>
      <c r="B1560" s="57" t="s">
        <v>231</v>
      </c>
      <c r="C1560" s="69">
        <v>0</v>
      </c>
      <c r="D1560" s="44" t="e">
        <f>VLOOKUP($A1560,CONSTATACIÓN!A:O,3,0)</f>
        <v>#N/A</v>
      </c>
      <c r="E1560" s="44" t="e">
        <f>VLOOKUP(A1560,CONSTATACIÓN!A1471:O6999,13,FALSE)</f>
        <v>#N/A</v>
      </c>
      <c r="F1560" s="49"/>
      <c r="G1560" s="49">
        <v>0</v>
      </c>
      <c r="I1560" s="47" t="e">
        <f>VLOOKUP(Tabla1[[#This Row],[Código]],[1]MATRIZ!$A$2:$Q$4581,16,FALSE)</f>
        <v>#N/A</v>
      </c>
      <c r="J1560" s="47" t="e">
        <f>VLOOKUP(Tabla1[[#This Row],[Código]],[1]MATRIZ!$A$2:$Q$4581,17,FALSE)</f>
        <v>#N/A</v>
      </c>
      <c r="K1560" s="47"/>
      <c r="AX1560" s="23"/>
      <c r="AZ1560" s="23"/>
      <c r="BA1560" s="23"/>
      <c r="BB1560" s="23"/>
      <c r="BV1560" s="23"/>
      <c r="BW1560" s="1"/>
      <c r="BX1560" s="1"/>
    </row>
    <row r="1561" spans="1:76" x14ac:dyDescent="0.35">
      <c r="A1561" s="54">
        <v>1321</v>
      </c>
      <c r="B1561" s="57" t="s">
        <v>231</v>
      </c>
      <c r="C1561" s="69">
        <v>0</v>
      </c>
      <c r="D1561" s="44" t="e">
        <f>VLOOKUP($A1561,CONSTATACIÓN!A:O,3,0)</f>
        <v>#N/A</v>
      </c>
      <c r="E1561" s="44" t="e">
        <f>VLOOKUP(A1561,CONSTATACIÓN!A1472:O7000,13,FALSE)</f>
        <v>#N/A</v>
      </c>
      <c r="F1561" s="49"/>
      <c r="G1561" s="49">
        <v>0</v>
      </c>
      <c r="I1561" s="47" t="e">
        <f>VLOOKUP(Tabla1[[#This Row],[Código]],[1]MATRIZ!$A$2:$Q$4581,16,FALSE)</f>
        <v>#N/A</v>
      </c>
      <c r="J1561" s="47" t="e">
        <f>VLOOKUP(Tabla1[[#This Row],[Código]],[1]MATRIZ!$A$2:$Q$4581,17,FALSE)</f>
        <v>#N/A</v>
      </c>
      <c r="K1561" s="47"/>
      <c r="AX1561" s="23"/>
      <c r="AZ1561" s="23"/>
      <c r="BA1561" s="23"/>
      <c r="BB1561" s="23"/>
      <c r="BV1561" s="23"/>
      <c r="BW1561" s="1"/>
      <c r="BX1561" s="1"/>
    </row>
    <row r="1562" spans="1:76" x14ac:dyDescent="0.35">
      <c r="A1562" s="54">
        <v>1322</v>
      </c>
      <c r="B1562" s="57" t="s">
        <v>231</v>
      </c>
      <c r="C1562" s="69">
        <v>0</v>
      </c>
      <c r="D1562" s="44" t="e">
        <f>VLOOKUP($A1562,CONSTATACIÓN!A:O,3,0)</f>
        <v>#N/A</v>
      </c>
      <c r="E1562" s="44" t="e">
        <f>VLOOKUP(A1562,CONSTATACIÓN!A1473:O7001,13,FALSE)</f>
        <v>#N/A</v>
      </c>
      <c r="F1562" s="49"/>
      <c r="G1562" s="49">
        <v>0</v>
      </c>
      <c r="I1562" s="47" t="e">
        <f>VLOOKUP(Tabla1[[#This Row],[Código]],[1]MATRIZ!$A$2:$Q$4581,16,FALSE)</f>
        <v>#N/A</v>
      </c>
      <c r="J1562" s="47" t="e">
        <f>VLOOKUP(Tabla1[[#This Row],[Código]],[1]MATRIZ!$A$2:$Q$4581,17,FALSE)</f>
        <v>#N/A</v>
      </c>
      <c r="K1562" s="47"/>
      <c r="AX1562" s="23"/>
      <c r="AZ1562" s="23"/>
      <c r="BA1562" s="23"/>
      <c r="BB1562" s="23"/>
      <c r="BV1562" s="23"/>
      <c r="BW1562" s="1"/>
      <c r="BX1562" s="1"/>
    </row>
    <row r="1563" spans="1:76" x14ac:dyDescent="0.35">
      <c r="A1563" s="54">
        <v>1323</v>
      </c>
      <c r="B1563" s="57" t="s">
        <v>231</v>
      </c>
      <c r="C1563" s="69">
        <v>0</v>
      </c>
      <c r="D1563" s="44" t="e">
        <f>VLOOKUP($A1563,CONSTATACIÓN!A:O,3,0)</f>
        <v>#N/A</v>
      </c>
      <c r="E1563" s="44" t="e">
        <f>VLOOKUP(A1563,CONSTATACIÓN!A1474:O7002,13,FALSE)</f>
        <v>#N/A</v>
      </c>
      <c r="F1563" s="49"/>
      <c r="G1563" s="49">
        <v>0</v>
      </c>
      <c r="I1563" s="47" t="e">
        <f>VLOOKUP(Tabla1[[#This Row],[Código]],[1]MATRIZ!$A$2:$Q$4581,16,FALSE)</f>
        <v>#N/A</v>
      </c>
      <c r="J1563" s="47" t="e">
        <f>VLOOKUP(Tabla1[[#This Row],[Código]],[1]MATRIZ!$A$2:$Q$4581,17,FALSE)</f>
        <v>#N/A</v>
      </c>
      <c r="K1563" s="47"/>
      <c r="AX1563" s="23"/>
      <c r="AZ1563" s="23"/>
      <c r="BA1563" s="23"/>
      <c r="BB1563" s="23"/>
      <c r="BV1563" s="23"/>
      <c r="BW1563" s="1"/>
      <c r="BX1563" s="1"/>
    </row>
    <row r="1564" spans="1:76" x14ac:dyDescent="0.35">
      <c r="A1564" s="54">
        <v>1324</v>
      </c>
      <c r="B1564" s="57" t="s">
        <v>231</v>
      </c>
      <c r="C1564" s="69">
        <v>0</v>
      </c>
      <c r="D1564" s="44" t="e">
        <f>VLOOKUP($A1564,CONSTATACIÓN!A:O,3,0)</f>
        <v>#N/A</v>
      </c>
      <c r="E1564" s="44" t="e">
        <f>VLOOKUP(A1564,CONSTATACIÓN!A1475:O7003,13,FALSE)</f>
        <v>#N/A</v>
      </c>
      <c r="F1564" s="49"/>
      <c r="G1564" s="49">
        <v>0</v>
      </c>
      <c r="I1564" s="47" t="e">
        <f>VLOOKUP(Tabla1[[#This Row],[Código]],[1]MATRIZ!$A$2:$Q$4581,16,FALSE)</f>
        <v>#N/A</v>
      </c>
      <c r="J1564" s="47" t="e">
        <f>VLOOKUP(Tabla1[[#This Row],[Código]],[1]MATRIZ!$A$2:$Q$4581,17,FALSE)</f>
        <v>#N/A</v>
      </c>
      <c r="K1564" s="47"/>
      <c r="AX1564" s="23"/>
      <c r="AZ1564" s="23"/>
      <c r="BA1564" s="23"/>
      <c r="BB1564" s="23"/>
      <c r="BV1564" s="23"/>
      <c r="BW1564" s="1"/>
      <c r="BX1564" s="1"/>
    </row>
    <row r="1565" spans="1:76" x14ac:dyDescent="0.35">
      <c r="A1565" s="54">
        <v>1325</v>
      </c>
      <c r="B1565" s="57" t="s">
        <v>231</v>
      </c>
      <c r="C1565" s="69">
        <v>0</v>
      </c>
      <c r="D1565" s="44" t="e">
        <f>VLOOKUP($A1565,CONSTATACIÓN!A:O,3,0)</f>
        <v>#N/A</v>
      </c>
      <c r="E1565" s="44" t="e">
        <f>VLOOKUP(A1565,CONSTATACIÓN!A1476:O7004,13,FALSE)</f>
        <v>#N/A</v>
      </c>
      <c r="F1565" s="49"/>
      <c r="G1565" s="49">
        <v>0</v>
      </c>
      <c r="I1565" s="47" t="e">
        <f>VLOOKUP(Tabla1[[#This Row],[Código]],[1]MATRIZ!$A$2:$Q$4581,16,FALSE)</f>
        <v>#N/A</v>
      </c>
      <c r="J1565" s="47" t="e">
        <f>VLOOKUP(Tabla1[[#This Row],[Código]],[1]MATRIZ!$A$2:$Q$4581,17,FALSE)</f>
        <v>#N/A</v>
      </c>
      <c r="K1565" s="47"/>
      <c r="AX1565" s="23"/>
      <c r="AZ1565" s="23"/>
      <c r="BA1565" s="23"/>
      <c r="BB1565" s="23"/>
      <c r="BV1565" s="23"/>
      <c r="BW1565" s="1"/>
      <c r="BX1565" s="1"/>
    </row>
    <row r="1566" spans="1:76" x14ac:dyDescent="0.35">
      <c r="A1566" s="54">
        <v>1326</v>
      </c>
      <c r="B1566" s="57" t="s">
        <v>231</v>
      </c>
      <c r="C1566" s="69">
        <v>0</v>
      </c>
      <c r="D1566" s="44" t="e">
        <f>VLOOKUP($A1566,CONSTATACIÓN!A:O,3,0)</f>
        <v>#N/A</v>
      </c>
      <c r="E1566" s="44" t="e">
        <f>VLOOKUP(A1566,CONSTATACIÓN!A1477:O7005,13,FALSE)</f>
        <v>#N/A</v>
      </c>
      <c r="F1566" s="49"/>
      <c r="G1566" s="49">
        <v>0</v>
      </c>
      <c r="I1566" s="47" t="e">
        <f>VLOOKUP(Tabla1[[#This Row],[Código]],[1]MATRIZ!$A$2:$Q$4581,16,FALSE)</f>
        <v>#N/A</v>
      </c>
      <c r="J1566" s="47" t="e">
        <f>VLOOKUP(Tabla1[[#This Row],[Código]],[1]MATRIZ!$A$2:$Q$4581,17,FALSE)</f>
        <v>#N/A</v>
      </c>
      <c r="K1566" s="47"/>
      <c r="AX1566" s="23"/>
      <c r="AZ1566" s="23"/>
      <c r="BA1566" s="23"/>
      <c r="BB1566" s="23"/>
      <c r="BV1566" s="23"/>
      <c r="BW1566" s="1"/>
      <c r="BX1566" s="1"/>
    </row>
    <row r="1567" spans="1:76" x14ac:dyDescent="0.35">
      <c r="A1567" s="54">
        <v>1327</v>
      </c>
      <c r="B1567" s="57" t="s">
        <v>231</v>
      </c>
      <c r="C1567" s="69">
        <v>0</v>
      </c>
      <c r="D1567" s="44" t="e">
        <f>VLOOKUP($A1567,CONSTATACIÓN!A:O,3,0)</f>
        <v>#N/A</v>
      </c>
      <c r="E1567" s="44" t="e">
        <f>VLOOKUP(A1567,CONSTATACIÓN!A1478:O7006,13,FALSE)</f>
        <v>#N/A</v>
      </c>
      <c r="F1567" s="49"/>
      <c r="G1567" s="49">
        <v>0</v>
      </c>
      <c r="I1567" s="47" t="e">
        <f>VLOOKUP(Tabla1[[#This Row],[Código]],[1]MATRIZ!$A$2:$Q$4581,16,FALSE)</f>
        <v>#N/A</v>
      </c>
      <c r="J1567" s="47" t="e">
        <f>VLOOKUP(Tabla1[[#This Row],[Código]],[1]MATRIZ!$A$2:$Q$4581,17,FALSE)</f>
        <v>#N/A</v>
      </c>
      <c r="K1567" s="47"/>
      <c r="AX1567" s="23"/>
      <c r="AZ1567" s="23"/>
      <c r="BA1567" s="23"/>
      <c r="BB1567" s="23"/>
      <c r="BV1567" s="23"/>
      <c r="BW1567" s="1"/>
      <c r="BX1567" s="1"/>
    </row>
    <row r="1568" spans="1:76" x14ac:dyDescent="0.35">
      <c r="A1568" s="54">
        <v>1328</v>
      </c>
      <c r="B1568" s="57" t="s">
        <v>231</v>
      </c>
      <c r="C1568" s="69">
        <v>0</v>
      </c>
      <c r="D1568" s="44" t="e">
        <f>VLOOKUP($A1568,CONSTATACIÓN!A:O,3,0)</f>
        <v>#N/A</v>
      </c>
      <c r="E1568" s="44" t="e">
        <f>VLOOKUP(A1568,CONSTATACIÓN!A1479:O7007,13,FALSE)</f>
        <v>#N/A</v>
      </c>
      <c r="F1568" s="49"/>
      <c r="G1568" s="49">
        <v>0</v>
      </c>
      <c r="I1568" s="47" t="e">
        <f>VLOOKUP(Tabla1[[#This Row],[Código]],[1]MATRIZ!$A$2:$Q$4581,16,FALSE)</f>
        <v>#N/A</v>
      </c>
      <c r="J1568" s="47" t="e">
        <f>VLOOKUP(Tabla1[[#This Row],[Código]],[1]MATRIZ!$A$2:$Q$4581,17,FALSE)</f>
        <v>#N/A</v>
      </c>
      <c r="K1568" s="47"/>
      <c r="AX1568" s="23"/>
      <c r="AZ1568" s="23"/>
      <c r="BA1568" s="23"/>
      <c r="BB1568" s="23"/>
      <c r="BV1568" s="23"/>
      <c r="BW1568" s="1"/>
      <c r="BX1568" s="1"/>
    </row>
    <row r="1569" spans="1:76" x14ac:dyDescent="0.35">
      <c r="A1569" s="54">
        <v>1329</v>
      </c>
      <c r="B1569" s="57" t="s">
        <v>231</v>
      </c>
      <c r="C1569" s="69">
        <v>0</v>
      </c>
      <c r="D1569" s="44" t="e">
        <f>VLOOKUP($A1569,CONSTATACIÓN!A:O,3,0)</f>
        <v>#N/A</v>
      </c>
      <c r="E1569" s="44" t="e">
        <f>VLOOKUP(A1569,CONSTATACIÓN!A1480:O7008,13,FALSE)</f>
        <v>#N/A</v>
      </c>
      <c r="F1569" s="49"/>
      <c r="G1569" s="49">
        <v>0</v>
      </c>
      <c r="I1569" s="47" t="e">
        <f>VLOOKUP(Tabla1[[#This Row],[Código]],[1]MATRIZ!$A$2:$Q$4581,16,FALSE)</f>
        <v>#N/A</v>
      </c>
      <c r="J1569" s="47" t="e">
        <f>VLOOKUP(Tabla1[[#This Row],[Código]],[1]MATRIZ!$A$2:$Q$4581,17,FALSE)</f>
        <v>#N/A</v>
      </c>
      <c r="K1569" s="47"/>
      <c r="Q1569" s="24"/>
      <c r="AX1569" s="23"/>
      <c r="AZ1569" s="23"/>
      <c r="BA1569" s="23"/>
      <c r="BB1569" s="23"/>
      <c r="BV1569" s="23"/>
      <c r="BW1569" s="1"/>
      <c r="BX1569" s="1"/>
    </row>
    <row r="1570" spans="1:76" x14ac:dyDescent="0.35">
      <c r="A1570" s="54">
        <v>1330</v>
      </c>
      <c r="B1570" s="57" t="s">
        <v>231</v>
      </c>
      <c r="C1570" s="69">
        <v>0</v>
      </c>
      <c r="D1570" s="44" t="e">
        <f>VLOOKUP($A1570,CONSTATACIÓN!A:O,3,0)</f>
        <v>#N/A</v>
      </c>
      <c r="E1570" s="44" t="e">
        <f>VLOOKUP(A1570,CONSTATACIÓN!A1481:O7009,13,FALSE)</f>
        <v>#N/A</v>
      </c>
      <c r="F1570" s="49"/>
      <c r="G1570" s="49">
        <v>0</v>
      </c>
      <c r="I1570" s="47" t="e">
        <f>VLOOKUP(Tabla1[[#This Row],[Código]],[1]MATRIZ!$A$2:$Q$4581,16,FALSE)</f>
        <v>#N/A</v>
      </c>
      <c r="J1570" s="47" t="e">
        <f>VLOOKUP(Tabla1[[#This Row],[Código]],[1]MATRIZ!$A$2:$Q$4581,17,FALSE)</f>
        <v>#N/A</v>
      </c>
      <c r="K1570" s="47"/>
      <c r="Q1570" s="24"/>
      <c r="AX1570" s="23"/>
      <c r="AZ1570" s="23"/>
      <c r="BA1570" s="23"/>
      <c r="BB1570" s="23"/>
      <c r="BV1570" s="23"/>
      <c r="BW1570" s="1"/>
      <c r="BX1570" s="1"/>
    </row>
    <row r="1571" spans="1:76" x14ac:dyDescent="0.35">
      <c r="A1571" s="54">
        <v>1331</v>
      </c>
      <c r="B1571" s="57" t="s">
        <v>231</v>
      </c>
      <c r="C1571" s="69">
        <v>0</v>
      </c>
      <c r="D1571" s="44" t="e">
        <f>VLOOKUP($A1571,CONSTATACIÓN!A:O,3,0)</f>
        <v>#N/A</v>
      </c>
      <c r="E1571" s="44" t="e">
        <f>VLOOKUP(A1571,CONSTATACIÓN!A1482:O7010,13,FALSE)</f>
        <v>#N/A</v>
      </c>
      <c r="F1571" s="49"/>
      <c r="G1571" s="49">
        <v>0</v>
      </c>
      <c r="I1571" s="47" t="e">
        <f>VLOOKUP(Tabla1[[#This Row],[Código]],[1]MATRIZ!$A$2:$Q$4581,16,FALSE)</f>
        <v>#N/A</v>
      </c>
      <c r="J1571" s="47" t="e">
        <f>VLOOKUP(Tabla1[[#This Row],[Código]],[1]MATRIZ!$A$2:$Q$4581,17,FALSE)</f>
        <v>#N/A</v>
      </c>
      <c r="K1571" s="47"/>
      <c r="Q1571" s="24"/>
      <c r="AX1571" s="23"/>
      <c r="AZ1571" s="23"/>
      <c r="BA1571" s="23"/>
      <c r="BB1571" s="23"/>
      <c r="BV1571" s="23"/>
      <c r="BW1571" s="1"/>
      <c r="BX1571" s="1"/>
    </row>
    <row r="1572" spans="1:76" x14ac:dyDescent="0.35">
      <c r="A1572" s="54">
        <v>1332</v>
      </c>
      <c r="B1572" s="57" t="s">
        <v>231</v>
      </c>
      <c r="C1572" s="69">
        <v>0</v>
      </c>
      <c r="D1572" s="44" t="e">
        <f>VLOOKUP($A1572,CONSTATACIÓN!A:O,3,0)</f>
        <v>#N/A</v>
      </c>
      <c r="E1572" s="44" t="e">
        <f>VLOOKUP(A1572,CONSTATACIÓN!A1483:O7011,13,FALSE)</f>
        <v>#N/A</v>
      </c>
      <c r="F1572" s="49"/>
      <c r="G1572" s="49">
        <v>0</v>
      </c>
      <c r="I1572" s="47" t="e">
        <f>VLOOKUP(Tabla1[[#This Row],[Código]],[1]MATRIZ!$A$2:$Q$4581,16,FALSE)</f>
        <v>#N/A</v>
      </c>
      <c r="J1572" s="47" t="e">
        <f>VLOOKUP(Tabla1[[#This Row],[Código]],[1]MATRIZ!$A$2:$Q$4581,17,FALSE)</f>
        <v>#N/A</v>
      </c>
      <c r="K1572" s="47"/>
      <c r="Q1572" s="24"/>
      <c r="AX1572" s="23"/>
      <c r="AZ1572" s="23"/>
      <c r="BA1572" s="23"/>
      <c r="BB1572" s="23"/>
      <c r="BV1572" s="23"/>
      <c r="BW1572" s="1"/>
      <c r="BX1572" s="1"/>
    </row>
    <row r="1573" spans="1:76" x14ac:dyDescent="0.35">
      <c r="A1573" s="54">
        <v>1333</v>
      </c>
      <c r="B1573" s="57" t="s">
        <v>231</v>
      </c>
      <c r="C1573" s="69">
        <v>0</v>
      </c>
      <c r="D1573" s="44" t="e">
        <f>VLOOKUP($A1573,CONSTATACIÓN!A:O,3,0)</f>
        <v>#N/A</v>
      </c>
      <c r="E1573" s="44" t="e">
        <f>VLOOKUP(A1573,CONSTATACIÓN!A1484:O7012,13,FALSE)</f>
        <v>#N/A</v>
      </c>
      <c r="F1573" s="49"/>
      <c r="G1573" s="49">
        <v>0</v>
      </c>
      <c r="I1573" s="47" t="e">
        <f>VLOOKUP(Tabla1[[#This Row],[Código]],[1]MATRIZ!$A$2:$Q$4581,16,FALSE)</f>
        <v>#N/A</v>
      </c>
      <c r="J1573" s="47" t="e">
        <f>VLOOKUP(Tabla1[[#This Row],[Código]],[1]MATRIZ!$A$2:$Q$4581,17,FALSE)</f>
        <v>#N/A</v>
      </c>
      <c r="K1573" s="47"/>
      <c r="Q1573" s="24"/>
      <c r="AX1573" s="23"/>
      <c r="AZ1573" s="23"/>
      <c r="BA1573" s="23"/>
      <c r="BB1573" s="23"/>
      <c r="BV1573" s="23"/>
      <c r="BW1573" s="1"/>
      <c r="BX1573" s="1"/>
    </row>
    <row r="1574" spans="1:76" x14ac:dyDescent="0.35">
      <c r="A1574" s="54">
        <v>1334</v>
      </c>
      <c r="B1574" s="57" t="s">
        <v>231</v>
      </c>
      <c r="C1574" s="69">
        <v>0</v>
      </c>
      <c r="D1574" s="44" t="e">
        <f>VLOOKUP($A1574,CONSTATACIÓN!A:O,3,0)</f>
        <v>#N/A</v>
      </c>
      <c r="E1574" s="44" t="e">
        <f>VLOOKUP(A1574,CONSTATACIÓN!A1485:O7013,13,FALSE)</f>
        <v>#N/A</v>
      </c>
      <c r="F1574" s="49"/>
      <c r="G1574" s="49">
        <v>0</v>
      </c>
      <c r="I1574" s="47" t="e">
        <f>VLOOKUP(Tabla1[[#This Row],[Código]],[1]MATRIZ!$A$2:$Q$4581,16,FALSE)</f>
        <v>#N/A</v>
      </c>
      <c r="J1574" s="47" t="e">
        <f>VLOOKUP(Tabla1[[#This Row],[Código]],[1]MATRIZ!$A$2:$Q$4581,17,FALSE)</f>
        <v>#N/A</v>
      </c>
      <c r="K1574" s="47"/>
      <c r="Q1574" s="24"/>
      <c r="AX1574" s="23"/>
      <c r="AZ1574" s="23"/>
      <c r="BA1574" s="23"/>
      <c r="BB1574" s="23"/>
      <c r="BV1574" s="23"/>
      <c r="BW1574" s="1"/>
      <c r="BX1574" s="1"/>
    </row>
    <row r="1575" spans="1:76" x14ac:dyDescent="0.35">
      <c r="A1575" s="54">
        <v>1335</v>
      </c>
      <c r="B1575" s="57" t="s">
        <v>231</v>
      </c>
      <c r="C1575" s="69">
        <v>0</v>
      </c>
      <c r="D1575" s="44" t="e">
        <f>VLOOKUP($A1575,CONSTATACIÓN!A:O,3,0)</f>
        <v>#N/A</v>
      </c>
      <c r="E1575" s="44" t="e">
        <f>VLOOKUP(A1575,CONSTATACIÓN!A1486:O7014,13,FALSE)</f>
        <v>#N/A</v>
      </c>
      <c r="F1575" s="49"/>
      <c r="G1575" s="49">
        <v>0</v>
      </c>
      <c r="I1575" s="47" t="e">
        <f>VLOOKUP(Tabla1[[#This Row],[Código]],[1]MATRIZ!$A$2:$Q$4581,16,FALSE)</f>
        <v>#N/A</v>
      </c>
      <c r="J1575" s="47" t="e">
        <f>VLOOKUP(Tabla1[[#This Row],[Código]],[1]MATRIZ!$A$2:$Q$4581,17,FALSE)</f>
        <v>#N/A</v>
      </c>
      <c r="K1575" s="47"/>
      <c r="Q1575" s="24"/>
      <c r="AX1575" s="23"/>
      <c r="AZ1575" s="23"/>
      <c r="BA1575" s="23"/>
      <c r="BB1575" s="23"/>
      <c r="BV1575" s="23"/>
      <c r="BW1575" s="1"/>
      <c r="BX1575" s="1"/>
    </row>
    <row r="1576" spans="1:76" x14ac:dyDescent="0.35">
      <c r="A1576" s="54">
        <v>1336</v>
      </c>
      <c r="B1576" s="57" t="s">
        <v>231</v>
      </c>
      <c r="C1576" s="69">
        <v>0</v>
      </c>
      <c r="D1576" s="44" t="e">
        <f>VLOOKUP($A1576,CONSTATACIÓN!A:O,3,0)</f>
        <v>#N/A</v>
      </c>
      <c r="E1576" s="44" t="e">
        <f>VLOOKUP(A1576,CONSTATACIÓN!A1487:O7015,13,FALSE)</f>
        <v>#N/A</v>
      </c>
      <c r="F1576" s="49"/>
      <c r="G1576" s="49">
        <v>0</v>
      </c>
      <c r="I1576" s="47" t="e">
        <f>VLOOKUP(Tabla1[[#This Row],[Código]],[1]MATRIZ!$A$2:$Q$4581,16,FALSE)</f>
        <v>#N/A</v>
      </c>
      <c r="J1576" s="47" t="e">
        <f>VLOOKUP(Tabla1[[#This Row],[Código]],[1]MATRIZ!$A$2:$Q$4581,17,FALSE)</f>
        <v>#N/A</v>
      </c>
      <c r="K1576" s="47"/>
      <c r="Q1576" s="24"/>
      <c r="AX1576" s="23"/>
      <c r="AZ1576" s="23"/>
      <c r="BA1576" s="23"/>
      <c r="BB1576" s="23"/>
      <c r="BV1576" s="23"/>
      <c r="BW1576" s="1"/>
      <c r="BX1576" s="1"/>
    </row>
    <row r="1577" spans="1:76" x14ac:dyDescent="0.35">
      <c r="A1577" s="54">
        <v>1337</v>
      </c>
      <c r="B1577" s="57" t="s">
        <v>231</v>
      </c>
      <c r="C1577" s="69">
        <v>0</v>
      </c>
      <c r="D1577" s="44" t="e">
        <f>VLOOKUP($A1577,CONSTATACIÓN!A:O,3,0)</f>
        <v>#N/A</v>
      </c>
      <c r="E1577" s="44" t="e">
        <f>VLOOKUP(A1577,CONSTATACIÓN!A1488:O7016,13,FALSE)</f>
        <v>#N/A</v>
      </c>
      <c r="F1577" s="49"/>
      <c r="G1577" s="49">
        <v>0</v>
      </c>
      <c r="I1577" s="47" t="e">
        <f>VLOOKUP(Tabla1[[#This Row],[Código]],[1]MATRIZ!$A$2:$Q$4581,16,FALSE)</f>
        <v>#N/A</v>
      </c>
      <c r="J1577" s="47" t="e">
        <f>VLOOKUP(Tabla1[[#This Row],[Código]],[1]MATRIZ!$A$2:$Q$4581,17,FALSE)</f>
        <v>#N/A</v>
      </c>
      <c r="K1577" s="47"/>
      <c r="AX1577" s="23"/>
      <c r="AZ1577" s="23"/>
      <c r="BA1577" s="23"/>
      <c r="BB1577" s="23"/>
      <c r="BV1577" s="23"/>
      <c r="BW1577" s="1"/>
      <c r="BX1577" s="1"/>
    </row>
    <row r="1578" spans="1:76" x14ac:dyDescent="0.35">
      <c r="A1578" s="54">
        <v>1338</v>
      </c>
      <c r="B1578" s="57" t="s">
        <v>231</v>
      </c>
      <c r="C1578" s="69">
        <v>0</v>
      </c>
      <c r="D1578" s="44" t="e">
        <f>VLOOKUP($A1578,CONSTATACIÓN!A:O,3,0)</f>
        <v>#N/A</v>
      </c>
      <c r="E1578" s="44" t="e">
        <f>VLOOKUP(A1578,CONSTATACIÓN!A1489:O7017,13,FALSE)</f>
        <v>#N/A</v>
      </c>
      <c r="F1578" s="49"/>
      <c r="G1578" s="49">
        <v>0</v>
      </c>
      <c r="I1578" s="47" t="e">
        <f>VLOOKUP(Tabla1[[#This Row],[Código]],[1]MATRIZ!$A$2:$Q$4581,16,FALSE)</f>
        <v>#N/A</v>
      </c>
      <c r="J1578" s="47" t="e">
        <f>VLOOKUP(Tabla1[[#This Row],[Código]],[1]MATRIZ!$A$2:$Q$4581,17,FALSE)</f>
        <v>#N/A</v>
      </c>
      <c r="K1578" s="47"/>
      <c r="AX1578" s="23"/>
      <c r="AZ1578" s="23"/>
      <c r="BA1578" s="23"/>
      <c r="BB1578" s="23"/>
      <c r="BV1578" s="23"/>
      <c r="BW1578" s="1"/>
      <c r="BX1578" s="1"/>
    </row>
    <row r="1579" spans="1:76" x14ac:dyDescent="0.35">
      <c r="A1579" s="54">
        <v>1339</v>
      </c>
      <c r="B1579" s="57" t="s">
        <v>231</v>
      </c>
      <c r="C1579" s="69">
        <v>0</v>
      </c>
      <c r="D1579" s="44" t="e">
        <f>VLOOKUP($A1579,CONSTATACIÓN!A:O,3,0)</f>
        <v>#N/A</v>
      </c>
      <c r="E1579" s="44" t="e">
        <f>VLOOKUP(A1579,CONSTATACIÓN!A1490:O7018,13,FALSE)</f>
        <v>#N/A</v>
      </c>
      <c r="F1579" s="49"/>
      <c r="G1579" s="49">
        <v>0</v>
      </c>
      <c r="I1579" s="47" t="e">
        <f>VLOOKUP(Tabla1[[#This Row],[Código]],[1]MATRIZ!$A$2:$Q$4581,16,FALSE)</f>
        <v>#N/A</v>
      </c>
      <c r="J1579" s="47" t="e">
        <f>VLOOKUP(Tabla1[[#This Row],[Código]],[1]MATRIZ!$A$2:$Q$4581,17,FALSE)</f>
        <v>#N/A</v>
      </c>
      <c r="K1579" s="47"/>
      <c r="AX1579" s="23"/>
      <c r="AZ1579" s="23"/>
      <c r="BA1579" s="23"/>
      <c r="BB1579" s="23"/>
      <c r="BV1579" s="23"/>
      <c r="BW1579" s="1"/>
      <c r="BX1579" s="1"/>
    </row>
    <row r="1580" spans="1:76" x14ac:dyDescent="0.35">
      <c r="A1580" s="54">
        <v>1340</v>
      </c>
      <c r="B1580" s="57" t="s">
        <v>231</v>
      </c>
      <c r="C1580" s="69">
        <v>0</v>
      </c>
      <c r="D1580" s="44" t="e">
        <f>VLOOKUP($A1580,CONSTATACIÓN!A:O,3,0)</f>
        <v>#N/A</v>
      </c>
      <c r="E1580" s="44" t="e">
        <f>VLOOKUP(A1580,CONSTATACIÓN!A1491:O7019,13,FALSE)</f>
        <v>#N/A</v>
      </c>
      <c r="F1580" s="49"/>
      <c r="G1580" s="49">
        <v>0</v>
      </c>
      <c r="I1580" s="47" t="e">
        <f>VLOOKUP(Tabla1[[#This Row],[Código]],[1]MATRIZ!$A$2:$Q$4581,16,FALSE)</f>
        <v>#N/A</v>
      </c>
      <c r="J1580" s="47" t="e">
        <f>VLOOKUP(Tabla1[[#This Row],[Código]],[1]MATRIZ!$A$2:$Q$4581,17,FALSE)</f>
        <v>#N/A</v>
      </c>
      <c r="K1580" s="47"/>
      <c r="AX1580" s="23"/>
      <c r="AZ1580" s="23"/>
      <c r="BA1580" s="23"/>
      <c r="BB1580" s="23"/>
      <c r="BV1580" s="23"/>
      <c r="BW1580" s="1"/>
      <c r="BX1580" s="1"/>
    </row>
    <row r="1581" spans="1:76" x14ac:dyDescent="0.35">
      <c r="A1581" s="54">
        <v>1341</v>
      </c>
      <c r="B1581" s="57" t="s">
        <v>231</v>
      </c>
      <c r="C1581" s="69">
        <v>0</v>
      </c>
      <c r="D1581" s="44" t="e">
        <f>VLOOKUP($A1581,CONSTATACIÓN!A:O,3,0)</f>
        <v>#N/A</v>
      </c>
      <c r="E1581" s="44" t="e">
        <f>VLOOKUP(A1581,CONSTATACIÓN!A1492:O7020,13,FALSE)</f>
        <v>#N/A</v>
      </c>
      <c r="F1581" s="49"/>
      <c r="G1581" s="49">
        <v>0</v>
      </c>
      <c r="I1581" s="47" t="e">
        <f>VLOOKUP(Tabla1[[#This Row],[Código]],[1]MATRIZ!$A$2:$Q$4581,16,FALSE)</f>
        <v>#N/A</v>
      </c>
      <c r="J1581" s="47" t="e">
        <f>VLOOKUP(Tabla1[[#This Row],[Código]],[1]MATRIZ!$A$2:$Q$4581,17,FALSE)</f>
        <v>#N/A</v>
      </c>
      <c r="K1581" s="47"/>
      <c r="L1581" s="22"/>
      <c r="M1581" s="22"/>
      <c r="N1581" s="22"/>
      <c r="U1581" s="22"/>
      <c r="AX1581" s="23"/>
      <c r="BA1581" s="23"/>
      <c r="BW1581" s="1"/>
      <c r="BX1581" s="1"/>
    </row>
    <row r="1582" spans="1:76" x14ac:dyDescent="0.35">
      <c r="A1582" s="54">
        <v>1342</v>
      </c>
      <c r="B1582" s="57" t="s">
        <v>231</v>
      </c>
      <c r="C1582" s="69">
        <v>0</v>
      </c>
      <c r="D1582" s="44" t="e">
        <f>VLOOKUP($A1582,CONSTATACIÓN!A:O,3,0)</f>
        <v>#N/A</v>
      </c>
      <c r="E1582" s="44" t="e">
        <f>VLOOKUP(A1582,CONSTATACIÓN!A1493:O7021,13,FALSE)</f>
        <v>#N/A</v>
      </c>
      <c r="F1582" s="49"/>
      <c r="G1582" s="49">
        <v>0</v>
      </c>
      <c r="I1582" s="47" t="e">
        <f>VLOOKUP(Tabla1[[#This Row],[Código]],[1]MATRIZ!$A$2:$Q$4581,16,FALSE)</f>
        <v>#N/A</v>
      </c>
      <c r="J1582" s="47" t="e">
        <f>VLOOKUP(Tabla1[[#This Row],[Código]],[1]MATRIZ!$A$2:$Q$4581,17,FALSE)</f>
        <v>#N/A</v>
      </c>
      <c r="K1582" s="47"/>
      <c r="AX1582" s="23"/>
      <c r="AZ1582" s="23"/>
      <c r="BA1582" s="23"/>
      <c r="BB1582" s="23"/>
      <c r="BV1582" s="23"/>
      <c r="BW1582" s="1"/>
      <c r="BX1582" s="1"/>
    </row>
    <row r="1583" spans="1:76" x14ac:dyDescent="0.35">
      <c r="A1583" s="54">
        <v>1343</v>
      </c>
      <c r="B1583" s="57" t="s">
        <v>231</v>
      </c>
      <c r="C1583" s="69">
        <v>0</v>
      </c>
      <c r="D1583" s="44" t="e">
        <f>VLOOKUP($A1583,CONSTATACIÓN!A:O,3,0)</f>
        <v>#N/A</v>
      </c>
      <c r="E1583" s="44" t="e">
        <f>VLOOKUP(A1583,CONSTATACIÓN!A1494:O7022,13,FALSE)</f>
        <v>#N/A</v>
      </c>
      <c r="F1583" s="49"/>
      <c r="G1583" s="49">
        <v>0</v>
      </c>
      <c r="I1583" s="47" t="e">
        <f>VLOOKUP(Tabla1[[#This Row],[Código]],[1]MATRIZ!$A$2:$Q$4581,16,FALSE)</f>
        <v>#N/A</v>
      </c>
      <c r="J1583" s="47" t="e">
        <f>VLOOKUP(Tabla1[[#This Row],[Código]],[1]MATRIZ!$A$2:$Q$4581,17,FALSE)</f>
        <v>#N/A</v>
      </c>
      <c r="K1583" s="47"/>
      <c r="AX1583" s="23"/>
      <c r="AZ1583" s="23"/>
      <c r="BA1583" s="23"/>
      <c r="BB1583" s="23"/>
      <c r="BV1583" s="23"/>
      <c r="BW1583" s="1"/>
      <c r="BX1583" s="1"/>
    </row>
    <row r="1584" spans="1:76" x14ac:dyDescent="0.35">
      <c r="A1584" s="54">
        <v>1344</v>
      </c>
      <c r="B1584" s="57" t="s">
        <v>231</v>
      </c>
      <c r="C1584" s="69">
        <v>0</v>
      </c>
      <c r="D1584" s="44" t="e">
        <f>VLOOKUP($A1584,CONSTATACIÓN!A:O,3,0)</f>
        <v>#N/A</v>
      </c>
      <c r="E1584" s="44" t="e">
        <f>VLOOKUP(A1584,CONSTATACIÓN!A1495:O7023,13,FALSE)</f>
        <v>#N/A</v>
      </c>
      <c r="F1584" s="49"/>
      <c r="G1584" s="49">
        <v>0</v>
      </c>
      <c r="I1584" s="47" t="e">
        <f>VLOOKUP(Tabla1[[#This Row],[Código]],[1]MATRIZ!$A$2:$Q$4581,16,FALSE)</f>
        <v>#N/A</v>
      </c>
      <c r="J1584" s="47" t="e">
        <f>VLOOKUP(Tabla1[[#This Row],[Código]],[1]MATRIZ!$A$2:$Q$4581,17,FALSE)</f>
        <v>#N/A</v>
      </c>
      <c r="K1584" s="47"/>
      <c r="AX1584" s="23"/>
      <c r="BA1584" s="23"/>
      <c r="BB1584" s="23"/>
      <c r="BW1584" s="1"/>
      <c r="BX1584" s="1"/>
    </row>
    <row r="1585" spans="1:76" x14ac:dyDescent="0.35">
      <c r="A1585" s="54">
        <v>1345</v>
      </c>
      <c r="B1585" s="57" t="s">
        <v>231</v>
      </c>
      <c r="C1585" s="69">
        <v>0</v>
      </c>
      <c r="D1585" s="44" t="e">
        <f>VLOOKUP($A1585,CONSTATACIÓN!A:O,3,0)</f>
        <v>#N/A</v>
      </c>
      <c r="E1585" s="44" t="e">
        <f>VLOOKUP(A1585,CONSTATACIÓN!A1496:O7024,13,FALSE)</f>
        <v>#N/A</v>
      </c>
      <c r="F1585" s="49"/>
      <c r="G1585" s="49">
        <v>0</v>
      </c>
      <c r="I1585" s="47" t="e">
        <f>VLOOKUP(Tabla1[[#This Row],[Código]],[1]MATRIZ!$A$2:$Q$4581,16,FALSE)</f>
        <v>#N/A</v>
      </c>
      <c r="J1585" s="47" t="e">
        <f>VLOOKUP(Tabla1[[#This Row],[Código]],[1]MATRIZ!$A$2:$Q$4581,17,FALSE)</f>
        <v>#N/A</v>
      </c>
      <c r="K1585" s="47"/>
      <c r="AX1585" s="23"/>
      <c r="BA1585" s="23"/>
      <c r="BB1585" s="23"/>
      <c r="BW1585" s="1"/>
      <c r="BX1585" s="1"/>
    </row>
    <row r="1586" spans="1:76" x14ac:dyDescent="0.35">
      <c r="A1586" s="54">
        <v>1346</v>
      </c>
      <c r="B1586" s="57" t="s">
        <v>231</v>
      </c>
      <c r="C1586" s="69">
        <v>0</v>
      </c>
      <c r="D1586" s="44" t="e">
        <f>VLOOKUP($A1586,CONSTATACIÓN!A:O,3,0)</f>
        <v>#N/A</v>
      </c>
      <c r="E1586" s="44" t="e">
        <f>VLOOKUP(A1586,CONSTATACIÓN!A1497:O7025,13,FALSE)</f>
        <v>#N/A</v>
      </c>
      <c r="F1586" s="49"/>
      <c r="G1586" s="49">
        <v>0</v>
      </c>
      <c r="I1586" s="47" t="e">
        <f>VLOOKUP(Tabla1[[#This Row],[Código]],[1]MATRIZ!$A$2:$Q$4581,16,FALSE)</f>
        <v>#N/A</v>
      </c>
      <c r="J1586" s="47" t="e">
        <f>VLOOKUP(Tabla1[[#This Row],[Código]],[1]MATRIZ!$A$2:$Q$4581,17,FALSE)</f>
        <v>#N/A</v>
      </c>
      <c r="K1586" s="47"/>
      <c r="AX1586" s="23"/>
      <c r="BA1586" s="23"/>
      <c r="BB1586" s="23"/>
      <c r="BW1586" s="1"/>
      <c r="BX1586" s="1"/>
    </row>
    <row r="1587" spans="1:76" x14ac:dyDescent="0.35">
      <c r="A1587" s="54">
        <v>1347</v>
      </c>
      <c r="B1587" s="57" t="s">
        <v>231</v>
      </c>
      <c r="C1587" s="69">
        <v>0</v>
      </c>
      <c r="D1587" s="44" t="e">
        <f>VLOOKUP($A1587,CONSTATACIÓN!A:O,3,0)</f>
        <v>#N/A</v>
      </c>
      <c r="E1587" s="44" t="e">
        <f>VLOOKUP(A1587,CONSTATACIÓN!A1498:O7026,13,FALSE)</f>
        <v>#N/A</v>
      </c>
      <c r="F1587" s="49"/>
      <c r="G1587" s="49">
        <v>0</v>
      </c>
      <c r="I1587" s="47" t="e">
        <f>VLOOKUP(Tabla1[[#This Row],[Código]],[1]MATRIZ!$A$2:$Q$4581,16,FALSE)</f>
        <v>#N/A</v>
      </c>
      <c r="J1587" s="47" t="e">
        <f>VLOOKUP(Tabla1[[#This Row],[Código]],[1]MATRIZ!$A$2:$Q$4581,17,FALSE)</f>
        <v>#N/A</v>
      </c>
      <c r="K1587" s="47"/>
      <c r="AX1587" s="23"/>
      <c r="BA1587" s="23"/>
      <c r="BB1587" s="23"/>
      <c r="BW1587" s="1"/>
      <c r="BX1587" s="1"/>
    </row>
    <row r="1588" spans="1:76" x14ac:dyDescent="0.35">
      <c r="A1588" s="54">
        <v>1348</v>
      </c>
      <c r="B1588" s="57" t="s">
        <v>231</v>
      </c>
      <c r="C1588" s="69">
        <v>0</v>
      </c>
      <c r="D1588" s="44" t="e">
        <f>VLOOKUP($A1588,CONSTATACIÓN!A:O,3,0)</f>
        <v>#N/A</v>
      </c>
      <c r="E1588" s="44" t="e">
        <f>VLOOKUP(A1588,CONSTATACIÓN!A1499:O7027,13,FALSE)</f>
        <v>#N/A</v>
      </c>
      <c r="F1588" s="49"/>
      <c r="G1588" s="49">
        <v>0</v>
      </c>
      <c r="I1588" s="47" t="e">
        <f>VLOOKUP(Tabla1[[#This Row],[Código]],[1]MATRIZ!$A$2:$Q$4581,16,FALSE)</f>
        <v>#N/A</v>
      </c>
      <c r="J1588" s="47" t="e">
        <f>VLOOKUP(Tabla1[[#This Row],[Código]],[1]MATRIZ!$A$2:$Q$4581,17,FALSE)</f>
        <v>#N/A</v>
      </c>
      <c r="K1588" s="47"/>
      <c r="AX1588" s="23"/>
      <c r="BA1588" s="23"/>
      <c r="BB1588" s="23"/>
      <c r="BW1588" s="1"/>
      <c r="BX1588" s="1"/>
    </row>
    <row r="1589" spans="1:76" x14ac:dyDescent="0.35">
      <c r="A1589" s="54">
        <v>1349</v>
      </c>
      <c r="B1589" s="57" t="s">
        <v>231</v>
      </c>
      <c r="C1589" s="69">
        <v>0</v>
      </c>
      <c r="D1589" s="44" t="e">
        <f>VLOOKUP($A1589,CONSTATACIÓN!A:O,3,0)</f>
        <v>#N/A</v>
      </c>
      <c r="E1589" s="44" t="e">
        <f>VLOOKUP(A1589,CONSTATACIÓN!A1500:O7028,13,FALSE)</f>
        <v>#N/A</v>
      </c>
      <c r="F1589" s="49"/>
      <c r="G1589" s="49">
        <v>0</v>
      </c>
      <c r="I1589" s="47" t="e">
        <f>VLOOKUP(Tabla1[[#This Row],[Código]],[1]MATRIZ!$A$2:$Q$4581,16,FALSE)</f>
        <v>#N/A</v>
      </c>
      <c r="J1589" s="47" t="e">
        <f>VLOOKUP(Tabla1[[#This Row],[Código]],[1]MATRIZ!$A$2:$Q$4581,17,FALSE)</f>
        <v>#N/A</v>
      </c>
      <c r="K1589" s="47"/>
      <c r="AX1589" s="23"/>
      <c r="BA1589" s="23"/>
      <c r="BB1589" s="23"/>
      <c r="BW1589" s="1"/>
      <c r="BX1589" s="1"/>
    </row>
    <row r="1590" spans="1:76" x14ac:dyDescent="0.35">
      <c r="A1590" s="54">
        <v>1350</v>
      </c>
      <c r="B1590" s="57" t="s">
        <v>231</v>
      </c>
      <c r="C1590" s="69">
        <v>0</v>
      </c>
      <c r="D1590" s="44" t="e">
        <f>VLOOKUP($A1590,CONSTATACIÓN!A:O,3,0)</f>
        <v>#N/A</v>
      </c>
      <c r="E1590" s="44" t="e">
        <f>VLOOKUP(A1590,CONSTATACIÓN!A1501:O7029,13,FALSE)</f>
        <v>#N/A</v>
      </c>
      <c r="F1590" s="49"/>
      <c r="G1590" s="49">
        <v>0</v>
      </c>
      <c r="I1590" s="47" t="e">
        <f>VLOOKUP(Tabla1[[#This Row],[Código]],[1]MATRIZ!$A$2:$Q$4581,16,FALSE)</f>
        <v>#N/A</v>
      </c>
      <c r="J1590" s="47" t="e">
        <f>VLOOKUP(Tabla1[[#This Row],[Código]],[1]MATRIZ!$A$2:$Q$4581,17,FALSE)</f>
        <v>#N/A</v>
      </c>
      <c r="K1590" s="47"/>
      <c r="N1590" s="22"/>
      <c r="U1590" s="22"/>
      <c r="AX1590" s="23"/>
      <c r="BA1590" s="23"/>
      <c r="BB1590" s="23"/>
      <c r="BW1590" s="1"/>
      <c r="BX1590" s="1"/>
    </row>
    <row r="1591" spans="1:76" x14ac:dyDescent="0.35">
      <c r="A1591" s="54">
        <v>1351</v>
      </c>
      <c r="B1591" s="57" t="s">
        <v>231</v>
      </c>
      <c r="C1591" s="69">
        <v>0</v>
      </c>
      <c r="D1591" s="44" t="e">
        <f>VLOOKUP($A1591,CONSTATACIÓN!A:O,3,0)</f>
        <v>#N/A</v>
      </c>
      <c r="E1591" s="44" t="e">
        <f>VLOOKUP(A1591,CONSTATACIÓN!A1502:O7030,13,FALSE)</f>
        <v>#N/A</v>
      </c>
      <c r="F1591" s="49"/>
      <c r="G1591" s="49">
        <v>0</v>
      </c>
      <c r="I1591" s="47" t="e">
        <f>VLOOKUP(Tabla1[[#This Row],[Código]],[1]MATRIZ!$A$2:$Q$4581,16,FALSE)</f>
        <v>#N/A</v>
      </c>
      <c r="J1591" s="47" t="e">
        <f>VLOOKUP(Tabla1[[#This Row],[Código]],[1]MATRIZ!$A$2:$Q$4581,17,FALSE)</f>
        <v>#N/A</v>
      </c>
      <c r="K1591" s="47"/>
      <c r="N1591" s="22"/>
      <c r="U1591" s="22"/>
      <c r="AX1591" s="23"/>
      <c r="BA1591" s="23"/>
      <c r="BB1591" s="23"/>
      <c r="BW1591" s="1"/>
      <c r="BX1591" s="1"/>
    </row>
    <row r="1592" spans="1:76" x14ac:dyDescent="0.35">
      <c r="A1592" s="54">
        <v>1352</v>
      </c>
      <c r="B1592" s="57" t="s">
        <v>231</v>
      </c>
      <c r="C1592" s="69">
        <v>0</v>
      </c>
      <c r="D1592" s="44" t="e">
        <f>VLOOKUP($A1592,CONSTATACIÓN!A:O,3,0)</f>
        <v>#N/A</v>
      </c>
      <c r="E1592" s="44" t="e">
        <f>VLOOKUP(A1592,CONSTATACIÓN!A1503:O7031,13,FALSE)</f>
        <v>#N/A</v>
      </c>
      <c r="F1592" s="49"/>
      <c r="G1592" s="49">
        <v>0</v>
      </c>
      <c r="I1592" s="47" t="e">
        <f>VLOOKUP(Tabla1[[#This Row],[Código]],[1]MATRIZ!$A$2:$Q$4581,16,FALSE)</f>
        <v>#N/A</v>
      </c>
      <c r="J1592" s="47" t="e">
        <f>VLOOKUP(Tabla1[[#This Row],[Código]],[1]MATRIZ!$A$2:$Q$4581,17,FALSE)</f>
        <v>#N/A</v>
      </c>
      <c r="K1592" s="47"/>
      <c r="N1592" s="22"/>
      <c r="U1592" s="22"/>
      <c r="AX1592" s="23"/>
      <c r="BA1592" s="23"/>
      <c r="BB1592" s="23"/>
      <c r="BW1592" s="1"/>
      <c r="BX1592" s="1"/>
    </row>
    <row r="1593" spans="1:76" x14ac:dyDescent="0.35">
      <c r="A1593" s="54">
        <v>1353</v>
      </c>
      <c r="B1593" s="57" t="s">
        <v>231</v>
      </c>
      <c r="C1593" s="69">
        <v>0</v>
      </c>
      <c r="D1593" s="44" t="e">
        <f>VLOOKUP($A1593,CONSTATACIÓN!A:O,3,0)</f>
        <v>#N/A</v>
      </c>
      <c r="E1593" s="44" t="e">
        <f>VLOOKUP(A1593,CONSTATACIÓN!A1504:O7032,13,FALSE)</f>
        <v>#N/A</v>
      </c>
      <c r="F1593" s="49"/>
      <c r="G1593" s="49">
        <v>0</v>
      </c>
      <c r="I1593" s="47" t="e">
        <f>VLOOKUP(Tabla1[[#This Row],[Código]],[1]MATRIZ!$A$2:$Q$4581,16,FALSE)</f>
        <v>#N/A</v>
      </c>
      <c r="J1593" s="47" t="e">
        <f>VLOOKUP(Tabla1[[#This Row],[Código]],[1]MATRIZ!$A$2:$Q$4581,17,FALSE)</f>
        <v>#N/A</v>
      </c>
      <c r="K1593" s="47"/>
      <c r="AX1593" s="23"/>
      <c r="AZ1593" s="23"/>
      <c r="BA1593" s="23"/>
      <c r="BB1593" s="23"/>
      <c r="BV1593" s="23"/>
      <c r="BW1593" s="1"/>
      <c r="BX1593" s="1"/>
    </row>
    <row r="1594" spans="1:76" x14ac:dyDescent="0.35">
      <c r="A1594" s="54">
        <v>1354</v>
      </c>
      <c r="B1594" s="57" t="s">
        <v>231</v>
      </c>
      <c r="C1594" s="69">
        <v>0</v>
      </c>
      <c r="D1594" s="44" t="e">
        <f>VLOOKUP($A1594,CONSTATACIÓN!A:O,3,0)</f>
        <v>#N/A</v>
      </c>
      <c r="E1594" s="44" t="e">
        <f>VLOOKUP(A1594,CONSTATACIÓN!A1505:O7033,13,FALSE)</f>
        <v>#N/A</v>
      </c>
      <c r="F1594" s="49"/>
      <c r="G1594" s="49">
        <v>0</v>
      </c>
      <c r="I1594" s="47" t="e">
        <f>VLOOKUP(Tabla1[[#This Row],[Código]],[1]MATRIZ!$A$2:$Q$4581,16,FALSE)</f>
        <v>#N/A</v>
      </c>
      <c r="J1594" s="47" t="e">
        <f>VLOOKUP(Tabla1[[#This Row],[Código]],[1]MATRIZ!$A$2:$Q$4581,17,FALSE)</f>
        <v>#N/A</v>
      </c>
      <c r="K1594" s="47"/>
      <c r="L1594" s="22"/>
      <c r="N1594" s="22"/>
      <c r="U1594" s="22"/>
      <c r="AX1594" s="23"/>
      <c r="AZ1594" s="23"/>
      <c r="BA1594" s="23"/>
      <c r="BB1594" s="23"/>
      <c r="BV1594" s="23"/>
      <c r="BW1594" s="1"/>
      <c r="BX1594" s="1"/>
    </row>
    <row r="1595" spans="1:76" x14ac:dyDescent="0.35">
      <c r="A1595" s="54">
        <v>1355</v>
      </c>
      <c r="B1595" s="57" t="s">
        <v>231</v>
      </c>
      <c r="C1595" s="69">
        <v>0</v>
      </c>
      <c r="D1595" s="44" t="e">
        <f>VLOOKUP($A1595,CONSTATACIÓN!A:O,3,0)</f>
        <v>#N/A</v>
      </c>
      <c r="E1595" s="44" t="e">
        <f>VLOOKUP(A1595,CONSTATACIÓN!A1506:O7034,13,FALSE)</f>
        <v>#N/A</v>
      </c>
      <c r="F1595" s="49"/>
      <c r="G1595" s="49">
        <v>0</v>
      </c>
      <c r="I1595" s="47" t="e">
        <f>VLOOKUP(Tabla1[[#This Row],[Código]],[1]MATRIZ!$A$2:$Q$4581,16,FALSE)</f>
        <v>#N/A</v>
      </c>
      <c r="J1595" s="47" t="e">
        <f>VLOOKUP(Tabla1[[#This Row],[Código]],[1]MATRIZ!$A$2:$Q$4581,17,FALSE)</f>
        <v>#N/A</v>
      </c>
      <c r="K1595" s="47"/>
      <c r="N1595" s="22"/>
      <c r="AX1595" s="23"/>
      <c r="AZ1595" s="23"/>
      <c r="BA1595" s="23"/>
      <c r="BB1595" s="23"/>
      <c r="BV1595" s="23"/>
      <c r="BW1595" s="1"/>
      <c r="BX1595" s="1"/>
    </row>
    <row r="1596" spans="1:76" x14ac:dyDescent="0.35">
      <c r="A1596" s="54">
        <v>1356</v>
      </c>
      <c r="B1596" s="57" t="s">
        <v>231</v>
      </c>
      <c r="C1596" s="69">
        <v>0</v>
      </c>
      <c r="D1596" s="44" t="e">
        <f>VLOOKUP($A1596,CONSTATACIÓN!A:O,3,0)</f>
        <v>#N/A</v>
      </c>
      <c r="E1596" s="44" t="e">
        <f>VLOOKUP(A1596,CONSTATACIÓN!A1507:O7035,13,FALSE)</f>
        <v>#N/A</v>
      </c>
      <c r="F1596" s="49"/>
      <c r="G1596" s="49">
        <v>0</v>
      </c>
      <c r="I1596" s="47" t="e">
        <f>VLOOKUP(Tabla1[[#This Row],[Código]],[1]MATRIZ!$A$2:$Q$4581,16,FALSE)</f>
        <v>#N/A</v>
      </c>
      <c r="J1596" s="47" t="e">
        <f>VLOOKUP(Tabla1[[#This Row],[Código]],[1]MATRIZ!$A$2:$Q$4581,17,FALSE)</f>
        <v>#N/A</v>
      </c>
      <c r="K1596" s="47"/>
      <c r="N1596" s="22"/>
      <c r="AX1596" s="23"/>
      <c r="AZ1596" s="23"/>
      <c r="BA1596" s="23"/>
      <c r="BB1596" s="23"/>
      <c r="BV1596" s="23"/>
      <c r="BW1596" s="1"/>
      <c r="BX1596" s="1"/>
    </row>
    <row r="1597" spans="1:76" x14ac:dyDescent="0.35">
      <c r="A1597" s="54">
        <v>1357</v>
      </c>
      <c r="B1597" s="57" t="s">
        <v>231</v>
      </c>
      <c r="C1597" s="69">
        <v>0</v>
      </c>
      <c r="D1597" s="44" t="e">
        <f>VLOOKUP($A1597,CONSTATACIÓN!A:O,3,0)</f>
        <v>#N/A</v>
      </c>
      <c r="E1597" s="44" t="e">
        <f>VLOOKUP(A1597,CONSTATACIÓN!A1508:O7036,13,FALSE)</f>
        <v>#N/A</v>
      </c>
      <c r="F1597" s="49"/>
      <c r="G1597" s="49">
        <v>0</v>
      </c>
      <c r="I1597" s="47" t="e">
        <f>VLOOKUP(Tabla1[[#This Row],[Código]],[1]MATRIZ!$A$2:$Q$4581,16,FALSE)</f>
        <v>#N/A</v>
      </c>
      <c r="J1597" s="47" t="e">
        <f>VLOOKUP(Tabla1[[#This Row],[Código]],[1]MATRIZ!$A$2:$Q$4581,17,FALSE)</f>
        <v>#N/A</v>
      </c>
      <c r="K1597" s="47"/>
      <c r="L1597" s="22"/>
      <c r="N1597" s="22"/>
      <c r="U1597" s="22"/>
      <c r="AX1597" s="23"/>
      <c r="AZ1597" s="23"/>
      <c r="BA1597" s="23"/>
      <c r="BB1597" s="23"/>
      <c r="BV1597" s="23"/>
      <c r="BW1597" s="1"/>
      <c r="BX1597" s="1"/>
    </row>
    <row r="1598" spans="1:76" x14ac:dyDescent="0.35">
      <c r="A1598" s="54">
        <v>1358</v>
      </c>
      <c r="B1598" s="57" t="s">
        <v>231</v>
      </c>
      <c r="C1598" s="69">
        <v>0</v>
      </c>
      <c r="D1598" s="44" t="e">
        <f>VLOOKUP($A1598,CONSTATACIÓN!A:O,3,0)</f>
        <v>#N/A</v>
      </c>
      <c r="E1598" s="44" t="e">
        <f>VLOOKUP(A1598,CONSTATACIÓN!A1509:O7037,13,FALSE)</f>
        <v>#N/A</v>
      </c>
      <c r="F1598" s="49"/>
      <c r="G1598" s="49">
        <v>0</v>
      </c>
      <c r="I1598" s="47" t="e">
        <f>VLOOKUP(Tabla1[[#This Row],[Código]],[1]MATRIZ!$A$2:$Q$4581,16,FALSE)</f>
        <v>#N/A</v>
      </c>
      <c r="J1598" s="47" t="e">
        <f>VLOOKUP(Tabla1[[#This Row],[Código]],[1]MATRIZ!$A$2:$Q$4581,17,FALSE)</f>
        <v>#N/A</v>
      </c>
      <c r="K1598" s="47"/>
      <c r="AX1598" s="23"/>
      <c r="AZ1598" s="23"/>
      <c r="BA1598" s="23"/>
      <c r="BB1598" s="23"/>
      <c r="BV1598" s="23"/>
      <c r="BW1598" s="1"/>
      <c r="BX1598" s="1"/>
    </row>
    <row r="1599" spans="1:76" x14ac:dyDescent="0.35">
      <c r="A1599" s="54">
        <v>1359</v>
      </c>
      <c r="B1599" s="57" t="s">
        <v>231</v>
      </c>
      <c r="C1599" s="69">
        <v>0</v>
      </c>
      <c r="D1599" s="44" t="e">
        <f>VLOOKUP($A1599,CONSTATACIÓN!A:O,3,0)</f>
        <v>#N/A</v>
      </c>
      <c r="E1599" s="44" t="e">
        <f>VLOOKUP(A1599,CONSTATACIÓN!A1510:O7038,13,FALSE)</f>
        <v>#N/A</v>
      </c>
      <c r="F1599" s="49"/>
      <c r="G1599" s="49">
        <v>0</v>
      </c>
      <c r="I1599" s="47" t="e">
        <f>VLOOKUP(Tabla1[[#This Row],[Código]],[1]MATRIZ!$A$2:$Q$4581,16,FALSE)</f>
        <v>#N/A</v>
      </c>
      <c r="J1599" s="47" t="e">
        <f>VLOOKUP(Tabla1[[#This Row],[Código]],[1]MATRIZ!$A$2:$Q$4581,17,FALSE)</f>
        <v>#N/A</v>
      </c>
      <c r="K1599" s="47"/>
      <c r="AX1599" s="23"/>
      <c r="AZ1599" s="23"/>
      <c r="BA1599" s="23"/>
      <c r="BB1599" s="23"/>
      <c r="BV1599" s="23"/>
      <c r="BW1599" s="1"/>
      <c r="BX1599" s="1"/>
    </row>
    <row r="1600" spans="1:76" x14ac:dyDescent="0.35">
      <c r="A1600" s="54">
        <v>1360</v>
      </c>
      <c r="B1600" s="57" t="s">
        <v>231</v>
      </c>
      <c r="C1600" s="69">
        <v>0</v>
      </c>
      <c r="D1600" s="44" t="e">
        <f>VLOOKUP($A1600,CONSTATACIÓN!A:O,3,0)</f>
        <v>#N/A</v>
      </c>
      <c r="E1600" s="44" t="e">
        <f>VLOOKUP(A1600,CONSTATACIÓN!A1511:O7039,13,FALSE)</f>
        <v>#N/A</v>
      </c>
      <c r="F1600" s="49"/>
      <c r="G1600" s="49">
        <v>0</v>
      </c>
      <c r="I1600" s="47" t="e">
        <f>VLOOKUP(Tabla1[[#This Row],[Código]],[1]MATRIZ!$A$2:$Q$4581,16,FALSE)</f>
        <v>#N/A</v>
      </c>
      <c r="J1600" s="47" t="e">
        <f>VLOOKUP(Tabla1[[#This Row],[Código]],[1]MATRIZ!$A$2:$Q$4581,17,FALSE)</f>
        <v>#N/A</v>
      </c>
      <c r="K1600" s="47"/>
      <c r="AX1600" s="23"/>
      <c r="AZ1600" s="23"/>
      <c r="BA1600" s="23"/>
      <c r="BB1600" s="23"/>
      <c r="BV1600" s="23"/>
      <c r="BW1600" s="1"/>
      <c r="BX1600" s="1"/>
    </row>
    <row r="1601" spans="1:76" x14ac:dyDescent="0.35">
      <c r="A1601" s="54">
        <v>1361</v>
      </c>
      <c r="B1601" s="57" t="s">
        <v>231</v>
      </c>
      <c r="C1601" s="69">
        <v>0</v>
      </c>
      <c r="D1601" s="44" t="e">
        <f>VLOOKUP($A1601,CONSTATACIÓN!A:O,3,0)</f>
        <v>#N/A</v>
      </c>
      <c r="E1601" s="44" t="e">
        <f>VLOOKUP(A1601,CONSTATACIÓN!A1512:O7040,13,FALSE)</f>
        <v>#N/A</v>
      </c>
      <c r="F1601" s="49"/>
      <c r="G1601" s="49">
        <v>0</v>
      </c>
      <c r="I1601" s="47" t="e">
        <f>VLOOKUP(Tabla1[[#This Row],[Código]],[1]MATRIZ!$A$2:$Q$4581,16,FALSE)</f>
        <v>#N/A</v>
      </c>
      <c r="J1601" s="47" t="e">
        <f>VLOOKUP(Tabla1[[#This Row],[Código]],[1]MATRIZ!$A$2:$Q$4581,17,FALSE)</f>
        <v>#N/A</v>
      </c>
      <c r="K1601" s="47"/>
      <c r="AX1601" s="23"/>
      <c r="AZ1601" s="23"/>
      <c r="BA1601" s="23"/>
      <c r="BB1601" s="23"/>
      <c r="BV1601" s="23"/>
      <c r="BW1601" s="1"/>
      <c r="BX1601" s="1"/>
    </row>
    <row r="1602" spans="1:76" x14ac:dyDescent="0.35">
      <c r="A1602" s="54">
        <v>1362</v>
      </c>
      <c r="B1602" s="57" t="s">
        <v>231</v>
      </c>
      <c r="C1602" s="69">
        <v>0</v>
      </c>
      <c r="D1602" s="44" t="e">
        <f>VLOOKUP($A1602,CONSTATACIÓN!A:O,3,0)</f>
        <v>#N/A</v>
      </c>
      <c r="E1602" s="44" t="e">
        <f>VLOOKUP(A1602,CONSTATACIÓN!A1513:O7041,13,FALSE)</f>
        <v>#N/A</v>
      </c>
      <c r="F1602" s="49"/>
      <c r="G1602" s="49">
        <v>0</v>
      </c>
      <c r="I1602" s="47" t="e">
        <f>VLOOKUP(Tabla1[[#This Row],[Código]],[1]MATRIZ!$A$2:$Q$4581,16,FALSE)</f>
        <v>#N/A</v>
      </c>
      <c r="J1602" s="47" t="e">
        <f>VLOOKUP(Tabla1[[#This Row],[Código]],[1]MATRIZ!$A$2:$Q$4581,17,FALSE)</f>
        <v>#N/A</v>
      </c>
      <c r="K1602" s="47"/>
      <c r="AX1602" s="23"/>
      <c r="AZ1602" s="23"/>
      <c r="BA1602" s="23"/>
      <c r="BB1602" s="23"/>
      <c r="BV1602" s="23"/>
      <c r="BW1602" s="1"/>
      <c r="BX1602" s="1"/>
    </row>
    <row r="1603" spans="1:76" x14ac:dyDescent="0.35">
      <c r="A1603" s="54">
        <v>1363</v>
      </c>
      <c r="B1603" s="57" t="s">
        <v>231</v>
      </c>
      <c r="C1603" s="69">
        <v>0</v>
      </c>
      <c r="D1603" s="44" t="e">
        <f>VLOOKUP($A1603,CONSTATACIÓN!A:O,3,0)</f>
        <v>#N/A</v>
      </c>
      <c r="E1603" s="44" t="e">
        <f>VLOOKUP(A1603,CONSTATACIÓN!A1514:O7042,13,FALSE)</f>
        <v>#N/A</v>
      </c>
      <c r="F1603" s="49"/>
      <c r="G1603" s="49">
        <v>0</v>
      </c>
      <c r="I1603" s="47" t="e">
        <f>VLOOKUP(Tabla1[[#This Row],[Código]],[1]MATRIZ!$A$2:$Q$4581,16,FALSE)</f>
        <v>#N/A</v>
      </c>
      <c r="J1603" s="47" t="e">
        <f>VLOOKUP(Tabla1[[#This Row],[Código]],[1]MATRIZ!$A$2:$Q$4581,17,FALSE)</f>
        <v>#N/A</v>
      </c>
      <c r="K1603" s="47"/>
      <c r="AX1603" s="23"/>
      <c r="AZ1603" s="23"/>
      <c r="BA1603" s="23"/>
      <c r="BB1603" s="23"/>
      <c r="BV1603" s="23"/>
      <c r="BW1603" s="1"/>
      <c r="BX1603" s="1"/>
    </row>
    <row r="1604" spans="1:76" x14ac:dyDescent="0.35">
      <c r="A1604" s="54">
        <v>1364</v>
      </c>
      <c r="B1604" s="57" t="s">
        <v>231</v>
      </c>
      <c r="C1604" s="69">
        <v>0</v>
      </c>
      <c r="D1604" s="44" t="e">
        <f>VLOOKUP($A1604,CONSTATACIÓN!A:O,3,0)</f>
        <v>#N/A</v>
      </c>
      <c r="E1604" s="44" t="e">
        <f>VLOOKUP(A1604,CONSTATACIÓN!A1515:O7043,13,FALSE)</f>
        <v>#N/A</v>
      </c>
      <c r="F1604" s="49"/>
      <c r="G1604" s="49">
        <v>0</v>
      </c>
      <c r="I1604" s="47" t="e">
        <f>VLOOKUP(Tabla1[[#This Row],[Código]],[1]MATRIZ!$A$2:$Q$4581,16,FALSE)</f>
        <v>#N/A</v>
      </c>
      <c r="J1604" s="47" t="e">
        <f>VLOOKUP(Tabla1[[#This Row],[Código]],[1]MATRIZ!$A$2:$Q$4581,17,FALSE)</f>
        <v>#N/A</v>
      </c>
      <c r="K1604" s="47"/>
      <c r="AX1604" s="23"/>
      <c r="AZ1604" s="23"/>
      <c r="BA1604" s="23"/>
      <c r="BB1604" s="23"/>
      <c r="BV1604" s="23"/>
      <c r="BW1604" s="1"/>
      <c r="BX1604" s="1"/>
    </row>
    <row r="1605" spans="1:76" x14ac:dyDescent="0.35">
      <c r="A1605" s="54">
        <v>1365</v>
      </c>
      <c r="B1605" s="57" t="s">
        <v>231</v>
      </c>
      <c r="C1605" s="69">
        <v>0</v>
      </c>
      <c r="D1605" s="44" t="e">
        <f>VLOOKUP($A1605,CONSTATACIÓN!A:O,3,0)</f>
        <v>#N/A</v>
      </c>
      <c r="E1605" s="44" t="e">
        <f>VLOOKUP(A1605,CONSTATACIÓN!A1516:O7044,13,FALSE)</f>
        <v>#N/A</v>
      </c>
      <c r="F1605" s="49"/>
      <c r="G1605" s="49">
        <v>0</v>
      </c>
      <c r="I1605" s="47" t="e">
        <f>VLOOKUP(Tabla1[[#This Row],[Código]],[1]MATRIZ!$A$2:$Q$4581,16,FALSE)</f>
        <v>#N/A</v>
      </c>
      <c r="J1605" s="47" t="e">
        <f>VLOOKUP(Tabla1[[#This Row],[Código]],[1]MATRIZ!$A$2:$Q$4581,17,FALSE)</f>
        <v>#N/A</v>
      </c>
      <c r="K1605" s="47"/>
      <c r="N1605" s="22"/>
      <c r="U1605" s="22"/>
      <c r="AX1605" s="23"/>
      <c r="AZ1605" s="23"/>
      <c r="BA1605" s="23"/>
      <c r="BB1605" s="23"/>
      <c r="BV1605" s="23"/>
      <c r="BW1605" s="1"/>
      <c r="BX1605" s="1"/>
    </row>
    <row r="1606" spans="1:76" x14ac:dyDescent="0.35">
      <c r="A1606" s="54">
        <v>1366</v>
      </c>
      <c r="B1606" s="57" t="s">
        <v>231</v>
      </c>
      <c r="C1606" s="69">
        <v>0</v>
      </c>
      <c r="D1606" s="44" t="e">
        <f>VLOOKUP($A1606,CONSTATACIÓN!A:O,3,0)</f>
        <v>#N/A</v>
      </c>
      <c r="E1606" s="44" t="e">
        <f>VLOOKUP(A1606,CONSTATACIÓN!A1517:O7045,13,FALSE)</f>
        <v>#N/A</v>
      </c>
      <c r="F1606" s="49"/>
      <c r="G1606" s="49">
        <v>0</v>
      </c>
      <c r="I1606" s="47" t="e">
        <f>VLOOKUP(Tabla1[[#This Row],[Código]],[1]MATRIZ!$A$2:$Q$4581,16,FALSE)</f>
        <v>#N/A</v>
      </c>
      <c r="J1606" s="47" t="e">
        <f>VLOOKUP(Tabla1[[#This Row],[Código]],[1]MATRIZ!$A$2:$Q$4581,17,FALSE)</f>
        <v>#N/A</v>
      </c>
      <c r="K1606" s="47"/>
      <c r="AX1606" s="23"/>
      <c r="AZ1606" s="23"/>
      <c r="BA1606" s="23"/>
      <c r="BB1606" s="23"/>
      <c r="BV1606" s="23"/>
      <c r="BW1606" s="1"/>
      <c r="BX1606" s="1"/>
    </row>
    <row r="1607" spans="1:76" x14ac:dyDescent="0.35">
      <c r="A1607" s="54">
        <v>1367</v>
      </c>
      <c r="B1607" s="57" t="s">
        <v>231</v>
      </c>
      <c r="C1607" s="69">
        <v>0</v>
      </c>
      <c r="D1607" s="44" t="e">
        <f>VLOOKUP($A1607,CONSTATACIÓN!A:O,3,0)</f>
        <v>#N/A</v>
      </c>
      <c r="E1607" s="44" t="e">
        <f>VLOOKUP(A1607,CONSTATACIÓN!A1518:O7046,13,FALSE)</f>
        <v>#N/A</v>
      </c>
      <c r="F1607" s="49"/>
      <c r="G1607" s="49">
        <v>0</v>
      </c>
      <c r="I1607" s="47" t="e">
        <f>VLOOKUP(Tabla1[[#This Row],[Código]],[1]MATRIZ!$A$2:$Q$4581,16,FALSE)</f>
        <v>#N/A</v>
      </c>
      <c r="J1607" s="47" t="e">
        <f>VLOOKUP(Tabla1[[#This Row],[Código]],[1]MATRIZ!$A$2:$Q$4581,17,FALSE)</f>
        <v>#N/A</v>
      </c>
      <c r="K1607" s="47"/>
      <c r="AX1607" s="23"/>
      <c r="AZ1607" s="23"/>
      <c r="BA1607" s="23"/>
      <c r="BB1607" s="23"/>
      <c r="BV1607" s="23"/>
      <c r="BW1607" s="1"/>
      <c r="BX1607" s="1"/>
    </row>
    <row r="1608" spans="1:76" x14ac:dyDescent="0.35">
      <c r="A1608" s="54">
        <v>1368</v>
      </c>
      <c r="B1608" s="57" t="s">
        <v>231</v>
      </c>
      <c r="C1608" s="69">
        <v>0</v>
      </c>
      <c r="D1608" s="44" t="e">
        <f>VLOOKUP($A1608,CONSTATACIÓN!A:O,3,0)</f>
        <v>#N/A</v>
      </c>
      <c r="E1608" s="44" t="e">
        <f>VLOOKUP(A1608,CONSTATACIÓN!A1519:O7047,13,FALSE)</f>
        <v>#N/A</v>
      </c>
      <c r="F1608" s="49"/>
      <c r="G1608" s="49">
        <v>0</v>
      </c>
      <c r="I1608" s="47" t="e">
        <f>VLOOKUP(Tabla1[[#This Row],[Código]],[1]MATRIZ!$A$2:$Q$4581,16,FALSE)</f>
        <v>#N/A</v>
      </c>
      <c r="J1608" s="47" t="e">
        <f>VLOOKUP(Tabla1[[#This Row],[Código]],[1]MATRIZ!$A$2:$Q$4581,17,FALSE)</f>
        <v>#N/A</v>
      </c>
      <c r="K1608" s="47"/>
      <c r="AX1608" s="23"/>
      <c r="AZ1608" s="23"/>
      <c r="BA1608" s="23"/>
      <c r="BB1608" s="23"/>
      <c r="BV1608" s="23"/>
      <c r="BW1608" s="1"/>
      <c r="BX1608" s="1"/>
    </row>
    <row r="1609" spans="1:76" x14ac:dyDescent="0.35">
      <c r="A1609" s="54">
        <v>1369</v>
      </c>
      <c r="B1609" s="57" t="s">
        <v>231</v>
      </c>
      <c r="C1609" s="69">
        <v>0</v>
      </c>
      <c r="D1609" s="44" t="e">
        <f>VLOOKUP($A1609,CONSTATACIÓN!A:O,3,0)</f>
        <v>#N/A</v>
      </c>
      <c r="E1609" s="44" t="e">
        <f>VLOOKUP(A1609,CONSTATACIÓN!A1520:O7048,13,FALSE)</f>
        <v>#N/A</v>
      </c>
      <c r="F1609" s="49"/>
      <c r="G1609" s="49">
        <v>0</v>
      </c>
      <c r="I1609" s="47" t="e">
        <f>VLOOKUP(Tabla1[[#This Row],[Código]],[1]MATRIZ!$A$2:$Q$4581,16,FALSE)</f>
        <v>#N/A</v>
      </c>
      <c r="J1609" s="47" t="e">
        <f>VLOOKUP(Tabla1[[#This Row],[Código]],[1]MATRIZ!$A$2:$Q$4581,17,FALSE)</f>
        <v>#N/A</v>
      </c>
      <c r="K1609" s="47"/>
      <c r="AX1609" s="23"/>
      <c r="AZ1609" s="23"/>
      <c r="BA1609" s="23"/>
      <c r="BB1609" s="23"/>
      <c r="BV1609" s="23"/>
      <c r="BW1609" s="1"/>
      <c r="BX1609" s="1"/>
    </row>
    <row r="1610" spans="1:76" x14ac:dyDescent="0.35">
      <c r="A1610" s="54">
        <v>1370</v>
      </c>
      <c r="B1610" s="57" t="s">
        <v>231</v>
      </c>
      <c r="C1610" s="69">
        <v>0</v>
      </c>
      <c r="D1610" s="44" t="e">
        <f>VLOOKUP($A1610,CONSTATACIÓN!A:O,3,0)</f>
        <v>#N/A</v>
      </c>
      <c r="E1610" s="44" t="e">
        <f>VLOOKUP(A1610,CONSTATACIÓN!A1521:O7049,13,FALSE)</f>
        <v>#N/A</v>
      </c>
      <c r="F1610" s="49"/>
      <c r="G1610" s="49">
        <v>0</v>
      </c>
      <c r="I1610" s="47" t="e">
        <f>VLOOKUP(Tabla1[[#This Row],[Código]],[1]MATRIZ!$A$2:$Q$4581,16,FALSE)</f>
        <v>#N/A</v>
      </c>
      <c r="J1610" s="47" t="e">
        <f>VLOOKUP(Tabla1[[#This Row],[Código]],[1]MATRIZ!$A$2:$Q$4581,17,FALSE)</f>
        <v>#N/A</v>
      </c>
      <c r="K1610" s="47"/>
      <c r="AX1610" s="23"/>
      <c r="AZ1610" s="23"/>
      <c r="BA1610" s="23"/>
      <c r="BB1610" s="23"/>
      <c r="BV1610" s="23"/>
      <c r="BW1610" s="1"/>
      <c r="BX1610" s="1"/>
    </row>
    <row r="1611" spans="1:76" x14ac:dyDescent="0.35">
      <c r="A1611" s="54">
        <v>1371</v>
      </c>
      <c r="B1611" s="57" t="s">
        <v>231</v>
      </c>
      <c r="C1611" s="69">
        <v>0</v>
      </c>
      <c r="D1611" s="44" t="e">
        <f>VLOOKUP($A1611,CONSTATACIÓN!A:O,3,0)</f>
        <v>#N/A</v>
      </c>
      <c r="E1611" s="44" t="e">
        <f>VLOOKUP(A1611,CONSTATACIÓN!A1522:O7050,13,FALSE)</f>
        <v>#N/A</v>
      </c>
      <c r="F1611" s="49"/>
      <c r="G1611" s="49">
        <v>0</v>
      </c>
      <c r="I1611" s="47" t="e">
        <f>VLOOKUP(Tabla1[[#This Row],[Código]],[1]MATRIZ!$A$2:$Q$4581,16,FALSE)</f>
        <v>#N/A</v>
      </c>
      <c r="J1611" s="47" t="e">
        <f>VLOOKUP(Tabla1[[#This Row],[Código]],[1]MATRIZ!$A$2:$Q$4581,17,FALSE)</f>
        <v>#N/A</v>
      </c>
      <c r="K1611" s="47"/>
      <c r="AX1611" s="23"/>
      <c r="AZ1611" s="23"/>
      <c r="BA1611" s="23"/>
      <c r="BB1611" s="23"/>
      <c r="BV1611" s="23"/>
      <c r="BW1611" s="1"/>
      <c r="BX1611" s="1"/>
    </row>
    <row r="1612" spans="1:76" x14ac:dyDescent="0.35">
      <c r="A1612" s="54">
        <v>1372</v>
      </c>
      <c r="B1612" s="57" t="s">
        <v>231</v>
      </c>
      <c r="C1612" s="69">
        <v>0</v>
      </c>
      <c r="D1612" s="44" t="e">
        <f>VLOOKUP($A1612,CONSTATACIÓN!A:O,3,0)</f>
        <v>#N/A</v>
      </c>
      <c r="E1612" s="44" t="e">
        <f>VLOOKUP(A1612,CONSTATACIÓN!A1523:O7051,13,FALSE)</f>
        <v>#N/A</v>
      </c>
      <c r="F1612" s="49"/>
      <c r="G1612" s="49">
        <v>0</v>
      </c>
      <c r="I1612" s="47" t="e">
        <f>VLOOKUP(Tabla1[[#This Row],[Código]],[1]MATRIZ!$A$2:$Q$4581,16,FALSE)</f>
        <v>#N/A</v>
      </c>
      <c r="J1612" s="47" t="e">
        <f>VLOOKUP(Tabla1[[#This Row],[Código]],[1]MATRIZ!$A$2:$Q$4581,17,FALSE)</f>
        <v>#N/A</v>
      </c>
      <c r="K1612" s="47"/>
      <c r="AX1612" s="23"/>
      <c r="AZ1612" s="23"/>
      <c r="BA1612" s="23"/>
      <c r="BB1612" s="23"/>
      <c r="BV1612" s="23"/>
      <c r="BW1612" s="1"/>
      <c r="BX1612" s="1"/>
    </row>
    <row r="1613" spans="1:76" x14ac:dyDescent="0.35">
      <c r="A1613" s="54">
        <v>1373</v>
      </c>
      <c r="B1613" s="57" t="s">
        <v>231</v>
      </c>
      <c r="C1613" s="69">
        <v>0</v>
      </c>
      <c r="D1613" s="44" t="e">
        <f>VLOOKUP($A1613,CONSTATACIÓN!A:O,3,0)</f>
        <v>#N/A</v>
      </c>
      <c r="E1613" s="44" t="e">
        <f>VLOOKUP(A1613,CONSTATACIÓN!A1524:O7052,13,FALSE)</f>
        <v>#N/A</v>
      </c>
      <c r="F1613" s="49"/>
      <c r="G1613" s="49">
        <v>0</v>
      </c>
      <c r="I1613" s="47" t="e">
        <f>VLOOKUP(Tabla1[[#This Row],[Código]],[1]MATRIZ!$A$2:$Q$4581,16,FALSE)</f>
        <v>#N/A</v>
      </c>
      <c r="J1613" s="47" t="e">
        <f>VLOOKUP(Tabla1[[#This Row],[Código]],[1]MATRIZ!$A$2:$Q$4581,17,FALSE)</f>
        <v>#N/A</v>
      </c>
      <c r="K1613" s="47"/>
      <c r="AX1613" s="23"/>
      <c r="AZ1613" s="23"/>
      <c r="BA1613" s="23"/>
      <c r="BB1613" s="23"/>
      <c r="BV1613" s="23"/>
      <c r="BW1613" s="1"/>
      <c r="BX1613" s="1"/>
    </row>
    <row r="1614" spans="1:76" x14ac:dyDescent="0.35">
      <c r="A1614" s="54">
        <v>1374</v>
      </c>
      <c r="B1614" s="57" t="s">
        <v>231</v>
      </c>
      <c r="C1614" s="69">
        <v>0</v>
      </c>
      <c r="D1614" s="44" t="e">
        <f>VLOOKUP($A1614,CONSTATACIÓN!A:O,3,0)</f>
        <v>#N/A</v>
      </c>
      <c r="E1614" s="44" t="e">
        <f>VLOOKUP(A1614,CONSTATACIÓN!A1525:O7053,13,FALSE)</f>
        <v>#N/A</v>
      </c>
      <c r="F1614" s="49"/>
      <c r="G1614" s="49">
        <v>0</v>
      </c>
      <c r="I1614" s="47" t="e">
        <f>VLOOKUP(Tabla1[[#This Row],[Código]],[1]MATRIZ!$A$2:$Q$4581,16,FALSE)</f>
        <v>#N/A</v>
      </c>
      <c r="J1614" s="47" t="e">
        <f>VLOOKUP(Tabla1[[#This Row],[Código]],[1]MATRIZ!$A$2:$Q$4581,17,FALSE)</f>
        <v>#N/A</v>
      </c>
      <c r="K1614" s="47"/>
      <c r="AX1614" s="23"/>
      <c r="AZ1614" s="23"/>
      <c r="BA1614" s="23"/>
      <c r="BB1614" s="23"/>
      <c r="BV1614" s="23"/>
      <c r="BW1614" s="1"/>
      <c r="BX1614" s="1"/>
    </row>
    <row r="1615" spans="1:76" x14ac:dyDescent="0.35">
      <c r="A1615" s="54">
        <v>1375</v>
      </c>
      <c r="B1615" s="57" t="s">
        <v>231</v>
      </c>
      <c r="C1615" s="69">
        <v>0</v>
      </c>
      <c r="D1615" s="44" t="e">
        <f>VLOOKUP($A1615,CONSTATACIÓN!A:O,3,0)</f>
        <v>#N/A</v>
      </c>
      <c r="E1615" s="44" t="e">
        <f>VLOOKUP(A1615,CONSTATACIÓN!A1526:O7054,13,FALSE)</f>
        <v>#N/A</v>
      </c>
      <c r="F1615" s="49"/>
      <c r="G1615" s="49">
        <v>0</v>
      </c>
      <c r="I1615" s="47" t="e">
        <f>VLOOKUP(Tabla1[[#This Row],[Código]],[1]MATRIZ!$A$2:$Q$4581,16,FALSE)</f>
        <v>#N/A</v>
      </c>
      <c r="J1615" s="47" t="e">
        <f>VLOOKUP(Tabla1[[#This Row],[Código]],[1]MATRIZ!$A$2:$Q$4581,17,FALSE)</f>
        <v>#N/A</v>
      </c>
      <c r="K1615" s="47"/>
      <c r="AX1615" s="23"/>
      <c r="AZ1615" s="23"/>
      <c r="BA1615" s="23"/>
      <c r="BB1615" s="23"/>
      <c r="BV1615" s="23"/>
      <c r="BW1615" s="1"/>
      <c r="BX1615" s="1"/>
    </row>
    <row r="1616" spans="1:76" x14ac:dyDescent="0.35">
      <c r="A1616" s="54">
        <v>1376</v>
      </c>
      <c r="B1616" s="57" t="s">
        <v>231</v>
      </c>
      <c r="C1616" s="69">
        <v>0</v>
      </c>
      <c r="D1616" s="44" t="e">
        <f>VLOOKUP($A1616,CONSTATACIÓN!A:O,3,0)</f>
        <v>#N/A</v>
      </c>
      <c r="E1616" s="44" t="e">
        <f>VLOOKUP(A1616,CONSTATACIÓN!A1527:O7055,13,FALSE)</f>
        <v>#N/A</v>
      </c>
      <c r="F1616" s="49"/>
      <c r="G1616" s="49">
        <v>0</v>
      </c>
      <c r="I1616" s="47" t="e">
        <f>VLOOKUP(Tabla1[[#This Row],[Código]],[1]MATRIZ!$A$2:$Q$4581,16,FALSE)</f>
        <v>#N/A</v>
      </c>
      <c r="J1616" s="47" t="e">
        <f>VLOOKUP(Tabla1[[#This Row],[Código]],[1]MATRIZ!$A$2:$Q$4581,17,FALSE)</f>
        <v>#N/A</v>
      </c>
      <c r="K1616" s="47"/>
      <c r="AX1616" s="23"/>
      <c r="AZ1616" s="23"/>
      <c r="BA1616" s="23"/>
      <c r="BB1616" s="23"/>
      <c r="BV1616" s="23"/>
      <c r="BW1616" s="1"/>
      <c r="BX1616" s="1"/>
    </row>
    <row r="1617" spans="1:76" x14ac:dyDescent="0.35">
      <c r="A1617" s="54">
        <v>1377</v>
      </c>
      <c r="B1617" s="57" t="s">
        <v>231</v>
      </c>
      <c r="C1617" s="69">
        <v>0</v>
      </c>
      <c r="D1617" s="44" t="e">
        <f>VLOOKUP($A1617,CONSTATACIÓN!A:O,3,0)</f>
        <v>#N/A</v>
      </c>
      <c r="E1617" s="44" t="e">
        <f>VLOOKUP(A1617,CONSTATACIÓN!A1528:O7056,13,FALSE)</f>
        <v>#N/A</v>
      </c>
      <c r="F1617" s="49"/>
      <c r="G1617" s="49">
        <v>0</v>
      </c>
      <c r="I1617" s="47" t="e">
        <f>VLOOKUP(Tabla1[[#This Row],[Código]],[1]MATRIZ!$A$2:$Q$4581,16,FALSE)</f>
        <v>#N/A</v>
      </c>
      <c r="J1617" s="47" t="e">
        <f>VLOOKUP(Tabla1[[#This Row],[Código]],[1]MATRIZ!$A$2:$Q$4581,17,FALSE)</f>
        <v>#N/A</v>
      </c>
      <c r="K1617" s="47"/>
      <c r="AX1617" s="23"/>
      <c r="BA1617" s="23"/>
      <c r="BB1617" s="23"/>
      <c r="BW1617" s="1"/>
      <c r="BX1617" s="1"/>
    </row>
    <row r="1618" spans="1:76" x14ac:dyDescent="0.35">
      <c r="A1618" s="54">
        <v>1378</v>
      </c>
      <c r="B1618" s="57" t="s">
        <v>231</v>
      </c>
      <c r="C1618" s="69">
        <v>0</v>
      </c>
      <c r="D1618" s="44" t="e">
        <f>VLOOKUP($A1618,CONSTATACIÓN!A:O,3,0)</f>
        <v>#N/A</v>
      </c>
      <c r="E1618" s="44" t="e">
        <f>VLOOKUP(A1618,CONSTATACIÓN!A1529:O7057,13,FALSE)</f>
        <v>#N/A</v>
      </c>
      <c r="F1618" s="49"/>
      <c r="G1618" s="49">
        <v>0</v>
      </c>
      <c r="I1618" s="47" t="e">
        <f>VLOOKUP(Tabla1[[#This Row],[Código]],[1]MATRIZ!$A$2:$Q$4581,16,FALSE)</f>
        <v>#N/A</v>
      </c>
      <c r="J1618" s="47" t="e">
        <f>VLOOKUP(Tabla1[[#This Row],[Código]],[1]MATRIZ!$A$2:$Q$4581,17,FALSE)</f>
        <v>#N/A</v>
      </c>
      <c r="K1618" s="47"/>
      <c r="AX1618" s="23"/>
      <c r="BA1618" s="23"/>
      <c r="BB1618" s="23"/>
      <c r="BW1618" s="1"/>
      <c r="BX1618" s="1"/>
    </row>
    <row r="1619" spans="1:76" x14ac:dyDescent="0.35">
      <c r="A1619" s="54">
        <v>1379</v>
      </c>
      <c r="B1619" s="57" t="s">
        <v>231</v>
      </c>
      <c r="C1619" s="69">
        <v>0</v>
      </c>
      <c r="D1619" s="44" t="e">
        <f>VLOOKUP($A1619,CONSTATACIÓN!A:O,3,0)</f>
        <v>#N/A</v>
      </c>
      <c r="E1619" s="44" t="e">
        <f>VLOOKUP(A1619,CONSTATACIÓN!A1530:O7058,13,FALSE)</f>
        <v>#N/A</v>
      </c>
      <c r="F1619" s="49"/>
      <c r="G1619" s="49">
        <v>0</v>
      </c>
      <c r="I1619" s="47" t="e">
        <f>VLOOKUP(Tabla1[[#This Row],[Código]],[1]MATRIZ!$A$2:$Q$4581,16,FALSE)</f>
        <v>#N/A</v>
      </c>
      <c r="J1619" s="47" t="e">
        <f>VLOOKUP(Tabla1[[#This Row],[Código]],[1]MATRIZ!$A$2:$Q$4581,17,FALSE)</f>
        <v>#N/A</v>
      </c>
      <c r="K1619" s="47"/>
      <c r="AX1619" s="23"/>
      <c r="AZ1619" s="23"/>
      <c r="BA1619" s="23"/>
      <c r="BB1619" s="23"/>
      <c r="BV1619" s="23"/>
      <c r="BW1619" s="1"/>
      <c r="BX1619" s="1"/>
    </row>
    <row r="1620" spans="1:76" x14ac:dyDescent="0.35">
      <c r="A1620" s="54">
        <v>1380</v>
      </c>
      <c r="B1620" s="57" t="s">
        <v>231</v>
      </c>
      <c r="C1620" s="69">
        <v>0</v>
      </c>
      <c r="D1620" s="44" t="e">
        <f>VLOOKUP($A1620,CONSTATACIÓN!A:O,3,0)</f>
        <v>#N/A</v>
      </c>
      <c r="E1620" s="44" t="e">
        <f>VLOOKUP(A1620,CONSTATACIÓN!A1531:O7059,13,FALSE)</f>
        <v>#N/A</v>
      </c>
      <c r="F1620" s="49"/>
      <c r="G1620" s="49">
        <v>0</v>
      </c>
      <c r="I1620" s="47" t="e">
        <f>VLOOKUP(Tabla1[[#This Row],[Código]],[1]MATRIZ!$A$2:$Q$4581,16,FALSE)</f>
        <v>#N/A</v>
      </c>
      <c r="J1620" s="47" t="e">
        <f>VLOOKUP(Tabla1[[#This Row],[Código]],[1]MATRIZ!$A$2:$Q$4581,17,FALSE)</f>
        <v>#N/A</v>
      </c>
      <c r="K1620" s="47"/>
      <c r="AX1620" s="23"/>
      <c r="AZ1620" s="23"/>
      <c r="BA1620" s="23"/>
      <c r="BB1620" s="23"/>
      <c r="BV1620" s="23"/>
      <c r="BW1620" s="1"/>
      <c r="BX1620" s="1"/>
    </row>
    <row r="1621" spans="1:76" x14ac:dyDescent="0.35">
      <c r="A1621" s="54">
        <v>1381</v>
      </c>
      <c r="B1621" s="57" t="s">
        <v>231</v>
      </c>
      <c r="C1621" s="69">
        <v>0</v>
      </c>
      <c r="D1621" s="44" t="e">
        <f>VLOOKUP($A1621,CONSTATACIÓN!A:O,3,0)</f>
        <v>#N/A</v>
      </c>
      <c r="E1621" s="44" t="e">
        <f>VLOOKUP(A1621,CONSTATACIÓN!A1532:O7060,13,FALSE)</f>
        <v>#N/A</v>
      </c>
      <c r="F1621" s="49"/>
      <c r="G1621" s="49">
        <v>0</v>
      </c>
      <c r="I1621" s="47" t="e">
        <f>VLOOKUP(Tabla1[[#This Row],[Código]],[1]MATRIZ!$A$2:$Q$4581,16,FALSE)</f>
        <v>#N/A</v>
      </c>
      <c r="J1621" s="47" t="e">
        <f>VLOOKUP(Tabla1[[#This Row],[Código]],[1]MATRIZ!$A$2:$Q$4581,17,FALSE)</f>
        <v>#N/A</v>
      </c>
      <c r="K1621" s="47"/>
      <c r="AX1621" s="23"/>
      <c r="AZ1621" s="23"/>
      <c r="BA1621" s="23"/>
      <c r="BB1621" s="23"/>
      <c r="BV1621" s="23"/>
      <c r="BW1621" s="1"/>
      <c r="BX1621" s="1"/>
    </row>
    <row r="1622" spans="1:76" x14ac:dyDescent="0.35">
      <c r="A1622" s="54">
        <v>1382</v>
      </c>
      <c r="B1622" s="57" t="s">
        <v>231</v>
      </c>
      <c r="C1622" s="69">
        <v>0</v>
      </c>
      <c r="D1622" s="44" t="e">
        <f>VLOOKUP($A1622,CONSTATACIÓN!A:O,3,0)</f>
        <v>#N/A</v>
      </c>
      <c r="E1622" s="44" t="e">
        <f>VLOOKUP(A1622,CONSTATACIÓN!A1533:O7061,13,FALSE)</f>
        <v>#N/A</v>
      </c>
      <c r="F1622" s="49"/>
      <c r="G1622" s="49">
        <v>0</v>
      </c>
      <c r="I1622" s="47" t="e">
        <f>VLOOKUP(Tabla1[[#This Row],[Código]],[1]MATRIZ!$A$2:$Q$4581,16,FALSE)</f>
        <v>#N/A</v>
      </c>
      <c r="J1622" s="47" t="e">
        <f>VLOOKUP(Tabla1[[#This Row],[Código]],[1]MATRIZ!$A$2:$Q$4581,17,FALSE)</f>
        <v>#N/A</v>
      </c>
      <c r="K1622" s="47"/>
      <c r="AX1622" s="23"/>
      <c r="AZ1622" s="23"/>
      <c r="BA1622" s="23"/>
      <c r="BB1622" s="23"/>
      <c r="BV1622" s="23"/>
      <c r="BW1622" s="1"/>
      <c r="BX1622" s="1"/>
    </row>
    <row r="1623" spans="1:76" x14ac:dyDescent="0.35">
      <c r="A1623" s="54">
        <v>1383</v>
      </c>
      <c r="B1623" s="57" t="s">
        <v>231</v>
      </c>
      <c r="C1623" s="69">
        <v>0</v>
      </c>
      <c r="D1623" s="44" t="e">
        <f>VLOOKUP($A1623,CONSTATACIÓN!A:O,3,0)</f>
        <v>#N/A</v>
      </c>
      <c r="E1623" s="44" t="e">
        <f>VLOOKUP(A1623,CONSTATACIÓN!A1534:O7062,13,FALSE)</f>
        <v>#N/A</v>
      </c>
      <c r="F1623" s="49"/>
      <c r="G1623" s="49">
        <v>0</v>
      </c>
      <c r="I1623" s="47" t="e">
        <f>VLOOKUP(Tabla1[[#This Row],[Código]],[1]MATRIZ!$A$2:$Q$4581,16,FALSE)</f>
        <v>#N/A</v>
      </c>
      <c r="J1623" s="47" t="e">
        <f>VLOOKUP(Tabla1[[#This Row],[Código]],[1]MATRIZ!$A$2:$Q$4581,17,FALSE)</f>
        <v>#N/A</v>
      </c>
      <c r="K1623" s="47"/>
      <c r="AX1623" s="23"/>
      <c r="AZ1623" s="23"/>
      <c r="BA1623" s="23"/>
      <c r="BB1623" s="23"/>
      <c r="BV1623" s="23"/>
      <c r="BW1623" s="1"/>
      <c r="BX1623" s="1"/>
    </row>
    <row r="1624" spans="1:76" x14ac:dyDescent="0.35">
      <c r="A1624" s="54">
        <v>1384</v>
      </c>
      <c r="B1624" s="57" t="s">
        <v>231</v>
      </c>
      <c r="C1624" s="69">
        <v>0</v>
      </c>
      <c r="D1624" s="44" t="e">
        <f>VLOOKUP($A1624,CONSTATACIÓN!A:O,3,0)</f>
        <v>#N/A</v>
      </c>
      <c r="E1624" s="44" t="e">
        <f>VLOOKUP(A1624,CONSTATACIÓN!A1535:O7063,13,FALSE)</f>
        <v>#N/A</v>
      </c>
      <c r="F1624" s="49"/>
      <c r="G1624" s="49">
        <v>0</v>
      </c>
      <c r="I1624" s="47" t="e">
        <f>VLOOKUP(Tabla1[[#This Row],[Código]],[1]MATRIZ!$A$2:$Q$4581,16,FALSE)</f>
        <v>#N/A</v>
      </c>
      <c r="J1624" s="47" t="e">
        <f>VLOOKUP(Tabla1[[#This Row],[Código]],[1]MATRIZ!$A$2:$Q$4581,17,FALSE)</f>
        <v>#N/A</v>
      </c>
      <c r="K1624" s="47"/>
      <c r="AX1624" s="23"/>
      <c r="AZ1624" s="23"/>
      <c r="BA1624" s="23"/>
      <c r="BB1624" s="23"/>
      <c r="BV1624" s="23"/>
      <c r="BW1624" s="1"/>
      <c r="BX1624" s="1"/>
    </row>
    <row r="1625" spans="1:76" x14ac:dyDescent="0.35">
      <c r="A1625" s="54">
        <v>1385</v>
      </c>
      <c r="B1625" s="57" t="s">
        <v>231</v>
      </c>
      <c r="C1625" s="69">
        <v>0</v>
      </c>
      <c r="D1625" s="44" t="e">
        <f>VLOOKUP($A1625,CONSTATACIÓN!A:O,3,0)</f>
        <v>#N/A</v>
      </c>
      <c r="E1625" s="44" t="e">
        <f>VLOOKUP(A1625,CONSTATACIÓN!A1536:O7064,13,FALSE)</f>
        <v>#N/A</v>
      </c>
      <c r="F1625" s="49"/>
      <c r="G1625" s="49">
        <v>0</v>
      </c>
      <c r="I1625" s="47" t="e">
        <f>VLOOKUP(Tabla1[[#This Row],[Código]],[1]MATRIZ!$A$2:$Q$4581,16,FALSE)</f>
        <v>#N/A</v>
      </c>
      <c r="J1625" s="47" t="e">
        <f>VLOOKUP(Tabla1[[#This Row],[Código]],[1]MATRIZ!$A$2:$Q$4581,17,FALSE)</f>
        <v>#N/A</v>
      </c>
      <c r="K1625" s="47"/>
      <c r="AX1625" s="23"/>
      <c r="AZ1625" s="23"/>
      <c r="BA1625" s="23"/>
      <c r="BB1625" s="23"/>
      <c r="BV1625" s="23"/>
      <c r="BW1625" s="1"/>
      <c r="BX1625" s="1"/>
    </row>
    <row r="1626" spans="1:76" x14ac:dyDescent="0.35">
      <c r="A1626" s="54">
        <v>1386</v>
      </c>
      <c r="B1626" s="57" t="s">
        <v>231</v>
      </c>
      <c r="C1626" s="69">
        <v>0</v>
      </c>
      <c r="D1626" s="44" t="e">
        <f>VLOOKUP($A1626,CONSTATACIÓN!A:O,3,0)</f>
        <v>#N/A</v>
      </c>
      <c r="E1626" s="44" t="e">
        <f>VLOOKUP(A1626,CONSTATACIÓN!A1537:O7065,13,FALSE)</f>
        <v>#N/A</v>
      </c>
      <c r="F1626" s="49"/>
      <c r="G1626" s="49">
        <v>0</v>
      </c>
      <c r="I1626" s="47" t="e">
        <f>VLOOKUP(Tabla1[[#This Row],[Código]],[1]MATRIZ!$A$2:$Q$4581,16,FALSE)</f>
        <v>#N/A</v>
      </c>
      <c r="J1626" s="47" t="e">
        <f>VLOOKUP(Tabla1[[#This Row],[Código]],[1]MATRIZ!$A$2:$Q$4581,17,FALSE)</f>
        <v>#N/A</v>
      </c>
      <c r="K1626" s="47"/>
      <c r="AX1626" s="23"/>
      <c r="AZ1626" s="23"/>
      <c r="BA1626" s="23"/>
      <c r="BB1626" s="23"/>
      <c r="BV1626" s="23"/>
      <c r="BW1626" s="1"/>
      <c r="BX1626" s="1"/>
    </row>
    <row r="1627" spans="1:76" x14ac:dyDescent="0.35">
      <c r="A1627" s="54">
        <v>1387</v>
      </c>
      <c r="B1627" s="57" t="s">
        <v>231</v>
      </c>
      <c r="C1627" s="69">
        <v>0</v>
      </c>
      <c r="D1627" s="44" t="e">
        <f>VLOOKUP($A1627,CONSTATACIÓN!A:O,3,0)</f>
        <v>#N/A</v>
      </c>
      <c r="E1627" s="44" t="e">
        <f>VLOOKUP(A1627,CONSTATACIÓN!A1538:O7066,13,FALSE)</f>
        <v>#N/A</v>
      </c>
      <c r="F1627" s="49"/>
      <c r="G1627" s="49">
        <v>0</v>
      </c>
      <c r="I1627" s="47" t="e">
        <f>VLOOKUP(Tabla1[[#This Row],[Código]],[1]MATRIZ!$A$2:$Q$4581,16,FALSE)</f>
        <v>#N/A</v>
      </c>
      <c r="J1627" s="47" t="e">
        <f>VLOOKUP(Tabla1[[#This Row],[Código]],[1]MATRIZ!$A$2:$Q$4581,17,FALSE)</f>
        <v>#N/A</v>
      </c>
      <c r="K1627" s="47"/>
      <c r="L1627" s="22"/>
      <c r="N1627" s="22"/>
      <c r="AX1627" s="23"/>
      <c r="AZ1627" s="23"/>
      <c r="BA1627" s="23"/>
      <c r="BB1627" s="23"/>
      <c r="BV1627" s="23"/>
      <c r="BW1627" s="1"/>
      <c r="BX1627" s="1"/>
    </row>
    <row r="1628" spans="1:76" x14ac:dyDescent="0.35">
      <c r="A1628" s="54">
        <v>1388</v>
      </c>
      <c r="B1628" s="57" t="s">
        <v>231</v>
      </c>
      <c r="C1628" s="69">
        <v>0</v>
      </c>
      <c r="D1628" s="44" t="e">
        <f>VLOOKUP($A1628,CONSTATACIÓN!A:O,3,0)</f>
        <v>#N/A</v>
      </c>
      <c r="E1628" s="44" t="e">
        <f>VLOOKUP(A1628,CONSTATACIÓN!A1539:O7067,13,FALSE)</f>
        <v>#N/A</v>
      </c>
      <c r="F1628" s="49"/>
      <c r="G1628" s="49">
        <v>0</v>
      </c>
      <c r="I1628" s="47" t="e">
        <f>VLOOKUP(Tabla1[[#This Row],[Código]],[1]MATRIZ!$A$2:$Q$4581,16,FALSE)</f>
        <v>#N/A</v>
      </c>
      <c r="J1628" s="47" t="e">
        <f>VLOOKUP(Tabla1[[#This Row],[Código]],[1]MATRIZ!$A$2:$Q$4581,17,FALSE)</f>
        <v>#N/A</v>
      </c>
      <c r="K1628" s="47"/>
      <c r="L1628" s="22"/>
      <c r="N1628" s="22"/>
      <c r="AX1628" s="23"/>
      <c r="AZ1628" s="23"/>
      <c r="BA1628" s="23"/>
      <c r="BB1628" s="23"/>
      <c r="BV1628" s="23"/>
      <c r="BW1628" s="1"/>
      <c r="BX1628" s="1"/>
    </row>
    <row r="1629" spans="1:76" x14ac:dyDescent="0.35">
      <c r="A1629" s="54">
        <v>1389</v>
      </c>
      <c r="B1629" s="57" t="s">
        <v>231</v>
      </c>
      <c r="C1629" s="69">
        <v>0</v>
      </c>
      <c r="D1629" s="44" t="e">
        <f>VLOOKUP($A1629,CONSTATACIÓN!A:O,3,0)</f>
        <v>#N/A</v>
      </c>
      <c r="E1629" s="44" t="e">
        <f>VLOOKUP(A1629,CONSTATACIÓN!A1540:O7068,13,FALSE)</f>
        <v>#N/A</v>
      </c>
      <c r="F1629" s="49"/>
      <c r="G1629" s="49">
        <v>0</v>
      </c>
      <c r="I1629" s="47" t="e">
        <f>VLOOKUP(Tabla1[[#This Row],[Código]],[1]MATRIZ!$A$2:$Q$4581,16,FALSE)</f>
        <v>#N/A</v>
      </c>
      <c r="J1629" s="47" t="e">
        <f>VLOOKUP(Tabla1[[#This Row],[Código]],[1]MATRIZ!$A$2:$Q$4581,17,FALSE)</f>
        <v>#N/A</v>
      </c>
      <c r="K1629" s="47"/>
      <c r="L1629" s="22"/>
      <c r="N1629" s="22"/>
      <c r="AX1629" s="23"/>
      <c r="AZ1629" s="23"/>
      <c r="BA1629" s="23"/>
      <c r="BB1629" s="23"/>
      <c r="BV1629" s="23"/>
      <c r="BW1629" s="1"/>
      <c r="BX1629" s="1"/>
    </row>
    <row r="1630" spans="1:76" x14ac:dyDescent="0.35">
      <c r="A1630" s="54">
        <v>1390</v>
      </c>
      <c r="B1630" s="57" t="s">
        <v>231</v>
      </c>
      <c r="C1630" s="69">
        <v>0</v>
      </c>
      <c r="D1630" s="44" t="e">
        <f>VLOOKUP($A1630,CONSTATACIÓN!A:O,3,0)</f>
        <v>#N/A</v>
      </c>
      <c r="E1630" s="44" t="e">
        <f>VLOOKUP(A1630,CONSTATACIÓN!A1541:O7069,13,FALSE)</f>
        <v>#N/A</v>
      </c>
      <c r="F1630" s="49"/>
      <c r="G1630" s="49">
        <v>0</v>
      </c>
      <c r="I1630" s="47" t="e">
        <f>VLOOKUP(Tabla1[[#This Row],[Código]],[1]MATRIZ!$A$2:$Q$4581,16,FALSE)</f>
        <v>#N/A</v>
      </c>
      <c r="J1630" s="47" t="e">
        <f>VLOOKUP(Tabla1[[#This Row],[Código]],[1]MATRIZ!$A$2:$Q$4581,17,FALSE)</f>
        <v>#N/A</v>
      </c>
      <c r="K1630" s="47"/>
      <c r="L1630" s="22"/>
      <c r="N1630" s="22"/>
      <c r="AX1630" s="23"/>
      <c r="AZ1630" s="23"/>
      <c r="BA1630" s="23"/>
      <c r="BB1630" s="23"/>
      <c r="BV1630" s="23"/>
      <c r="BW1630" s="1"/>
      <c r="BX1630" s="1"/>
    </row>
    <row r="1631" spans="1:76" x14ac:dyDescent="0.35">
      <c r="A1631" s="54">
        <v>1391</v>
      </c>
      <c r="B1631" s="57" t="s">
        <v>231</v>
      </c>
      <c r="C1631" s="69">
        <v>0</v>
      </c>
      <c r="D1631" s="44" t="e">
        <f>VLOOKUP($A1631,CONSTATACIÓN!A:O,3,0)</f>
        <v>#N/A</v>
      </c>
      <c r="E1631" s="44" t="e">
        <f>VLOOKUP(A1631,CONSTATACIÓN!A1542:O7070,13,FALSE)</f>
        <v>#N/A</v>
      </c>
      <c r="F1631" s="49"/>
      <c r="G1631" s="49">
        <v>0</v>
      </c>
      <c r="I1631" s="47" t="e">
        <f>VLOOKUP(Tabla1[[#This Row],[Código]],[1]MATRIZ!$A$2:$Q$4581,16,FALSE)</f>
        <v>#N/A</v>
      </c>
      <c r="J1631" s="47" t="e">
        <f>VLOOKUP(Tabla1[[#This Row],[Código]],[1]MATRIZ!$A$2:$Q$4581,17,FALSE)</f>
        <v>#N/A</v>
      </c>
      <c r="K1631" s="47"/>
      <c r="L1631" s="22"/>
      <c r="N1631" s="22"/>
      <c r="AX1631" s="23"/>
      <c r="AZ1631" s="23"/>
      <c r="BA1631" s="23"/>
      <c r="BB1631" s="23"/>
      <c r="BV1631" s="23"/>
      <c r="BW1631" s="1"/>
      <c r="BX1631" s="1"/>
    </row>
    <row r="1632" spans="1:76" x14ac:dyDescent="0.35">
      <c r="A1632" s="54">
        <v>1392</v>
      </c>
      <c r="B1632" s="57" t="s">
        <v>231</v>
      </c>
      <c r="C1632" s="69">
        <v>0</v>
      </c>
      <c r="D1632" s="44" t="e">
        <f>VLOOKUP($A1632,CONSTATACIÓN!A:O,3,0)</f>
        <v>#N/A</v>
      </c>
      <c r="E1632" s="44" t="e">
        <f>VLOOKUP(A1632,CONSTATACIÓN!A1543:O7071,13,FALSE)</f>
        <v>#N/A</v>
      </c>
      <c r="F1632" s="49"/>
      <c r="G1632" s="49">
        <v>0</v>
      </c>
      <c r="I1632" s="47" t="e">
        <f>VLOOKUP(Tabla1[[#This Row],[Código]],[1]MATRIZ!$A$2:$Q$4581,16,FALSE)</f>
        <v>#N/A</v>
      </c>
      <c r="J1632" s="47" t="e">
        <f>VLOOKUP(Tabla1[[#This Row],[Código]],[1]MATRIZ!$A$2:$Q$4581,17,FALSE)</f>
        <v>#N/A</v>
      </c>
      <c r="K1632" s="47"/>
      <c r="L1632" s="22"/>
      <c r="N1632" s="22"/>
      <c r="AX1632" s="23"/>
      <c r="AZ1632" s="23"/>
      <c r="BA1632" s="23"/>
      <c r="BB1632" s="23"/>
      <c r="BV1632" s="23"/>
      <c r="BW1632" s="1"/>
      <c r="BX1632" s="1"/>
    </row>
    <row r="1633" spans="1:76" x14ac:dyDescent="0.35">
      <c r="A1633" s="54">
        <v>1393</v>
      </c>
      <c r="B1633" s="57" t="s">
        <v>231</v>
      </c>
      <c r="C1633" s="69">
        <v>0</v>
      </c>
      <c r="D1633" s="44" t="e">
        <f>VLOOKUP($A1633,CONSTATACIÓN!A:O,3,0)</f>
        <v>#N/A</v>
      </c>
      <c r="E1633" s="44" t="e">
        <f>VLOOKUP(A1633,CONSTATACIÓN!A1544:O7072,13,FALSE)</f>
        <v>#N/A</v>
      </c>
      <c r="F1633" s="49"/>
      <c r="G1633" s="49">
        <v>0</v>
      </c>
      <c r="I1633" s="47" t="e">
        <f>VLOOKUP(Tabla1[[#This Row],[Código]],[1]MATRIZ!$A$2:$Q$4581,16,FALSE)</f>
        <v>#N/A</v>
      </c>
      <c r="J1633" s="47" t="e">
        <f>VLOOKUP(Tabla1[[#This Row],[Código]],[1]MATRIZ!$A$2:$Q$4581,17,FALSE)</f>
        <v>#N/A</v>
      </c>
      <c r="K1633" s="47"/>
      <c r="L1633" s="22"/>
      <c r="N1633" s="22"/>
      <c r="AX1633" s="23"/>
      <c r="AZ1633" s="23"/>
      <c r="BA1633" s="23"/>
      <c r="BB1633" s="23"/>
      <c r="BV1633" s="23"/>
      <c r="BW1633" s="1"/>
      <c r="BX1633" s="1"/>
    </row>
    <row r="1634" spans="1:76" x14ac:dyDescent="0.35">
      <c r="A1634" s="54">
        <v>1394</v>
      </c>
      <c r="B1634" s="57" t="s">
        <v>231</v>
      </c>
      <c r="C1634" s="69">
        <v>0</v>
      </c>
      <c r="D1634" s="44" t="e">
        <f>VLOOKUP($A1634,CONSTATACIÓN!A:O,3,0)</f>
        <v>#N/A</v>
      </c>
      <c r="E1634" s="44" t="e">
        <f>VLOOKUP(A1634,CONSTATACIÓN!A1545:O7073,13,FALSE)</f>
        <v>#N/A</v>
      </c>
      <c r="F1634" s="49"/>
      <c r="G1634" s="49">
        <v>0</v>
      </c>
      <c r="I1634" s="47" t="e">
        <f>VLOOKUP(Tabla1[[#This Row],[Código]],[1]MATRIZ!$A$2:$Q$4581,16,FALSE)</f>
        <v>#N/A</v>
      </c>
      <c r="J1634" s="47" t="e">
        <f>VLOOKUP(Tabla1[[#This Row],[Código]],[1]MATRIZ!$A$2:$Q$4581,17,FALSE)</f>
        <v>#N/A</v>
      </c>
      <c r="K1634" s="47"/>
      <c r="L1634" s="22"/>
      <c r="N1634" s="22"/>
      <c r="AX1634" s="23"/>
      <c r="AZ1634" s="23"/>
      <c r="BA1634" s="23"/>
      <c r="BB1634" s="23"/>
      <c r="BV1634" s="23"/>
      <c r="BW1634" s="1"/>
      <c r="BX1634" s="1"/>
    </row>
    <row r="1635" spans="1:76" x14ac:dyDescent="0.35">
      <c r="A1635" s="54">
        <v>1395</v>
      </c>
      <c r="B1635" s="57" t="s">
        <v>231</v>
      </c>
      <c r="C1635" s="69">
        <v>0</v>
      </c>
      <c r="D1635" s="44" t="e">
        <f>VLOOKUP($A1635,CONSTATACIÓN!A:O,3,0)</f>
        <v>#N/A</v>
      </c>
      <c r="E1635" s="44" t="e">
        <f>VLOOKUP(A1635,CONSTATACIÓN!A1546:O7074,13,FALSE)</f>
        <v>#N/A</v>
      </c>
      <c r="F1635" s="49"/>
      <c r="G1635" s="49">
        <v>0</v>
      </c>
      <c r="I1635" s="47" t="e">
        <f>VLOOKUP(Tabla1[[#This Row],[Código]],[1]MATRIZ!$A$2:$Q$4581,16,FALSE)</f>
        <v>#N/A</v>
      </c>
      <c r="J1635" s="47" t="e">
        <f>VLOOKUP(Tabla1[[#This Row],[Código]],[1]MATRIZ!$A$2:$Q$4581,17,FALSE)</f>
        <v>#N/A</v>
      </c>
      <c r="K1635" s="47"/>
      <c r="L1635" s="22"/>
      <c r="N1635" s="22"/>
      <c r="AX1635" s="23"/>
      <c r="AZ1635" s="23"/>
      <c r="BA1635" s="23"/>
      <c r="BB1635" s="23"/>
      <c r="BV1635" s="23"/>
      <c r="BW1635" s="1"/>
      <c r="BX1635" s="1"/>
    </row>
    <row r="1636" spans="1:76" x14ac:dyDescent="0.35">
      <c r="A1636" s="54">
        <v>1396</v>
      </c>
      <c r="B1636" s="57" t="s">
        <v>231</v>
      </c>
      <c r="C1636" s="69">
        <v>0</v>
      </c>
      <c r="D1636" s="44" t="e">
        <f>VLOOKUP($A1636,CONSTATACIÓN!A:O,3,0)</f>
        <v>#N/A</v>
      </c>
      <c r="E1636" s="44" t="e">
        <f>VLOOKUP(A1636,CONSTATACIÓN!A1547:O7075,13,FALSE)</f>
        <v>#N/A</v>
      </c>
      <c r="F1636" s="49"/>
      <c r="G1636" s="49">
        <v>0</v>
      </c>
      <c r="I1636" s="47" t="e">
        <f>VLOOKUP(Tabla1[[#This Row],[Código]],[1]MATRIZ!$A$2:$Q$4581,16,FALSE)</f>
        <v>#N/A</v>
      </c>
      <c r="J1636" s="47" t="e">
        <f>VLOOKUP(Tabla1[[#This Row],[Código]],[1]MATRIZ!$A$2:$Q$4581,17,FALSE)</f>
        <v>#N/A</v>
      </c>
      <c r="K1636" s="47"/>
      <c r="L1636" s="22"/>
      <c r="N1636" s="22"/>
      <c r="AX1636" s="23"/>
      <c r="AZ1636" s="23"/>
      <c r="BA1636" s="23"/>
      <c r="BB1636" s="23"/>
      <c r="BV1636" s="23"/>
      <c r="BW1636" s="1"/>
      <c r="BX1636" s="1"/>
    </row>
    <row r="1637" spans="1:76" x14ac:dyDescent="0.35">
      <c r="A1637" s="54">
        <v>1397</v>
      </c>
      <c r="B1637" s="57" t="s">
        <v>231</v>
      </c>
      <c r="C1637" s="69">
        <v>0</v>
      </c>
      <c r="D1637" s="44" t="e">
        <f>VLOOKUP($A1637,CONSTATACIÓN!A:O,3,0)</f>
        <v>#N/A</v>
      </c>
      <c r="E1637" s="44" t="e">
        <f>VLOOKUP(A1637,CONSTATACIÓN!A1548:O7076,13,FALSE)</f>
        <v>#N/A</v>
      </c>
      <c r="F1637" s="49"/>
      <c r="G1637" s="49">
        <v>0</v>
      </c>
      <c r="I1637" s="47" t="e">
        <f>VLOOKUP(Tabla1[[#This Row],[Código]],[1]MATRIZ!$A$2:$Q$4581,16,FALSE)</f>
        <v>#N/A</v>
      </c>
      <c r="J1637" s="47" t="e">
        <f>VLOOKUP(Tabla1[[#This Row],[Código]],[1]MATRIZ!$A$2:$Q$4581,17,FALSE)</f>
        <v>#N/A</v>
      </c>
      <c r="K1637" s="47"/>
      <c r="L1637" s="22"/>
      <c r="N1637" s="22"/>
      <c r="AX1637" s="23"/>
      <c r="AZ1637" s="23"/>
      <c r="BA1637" s="23"/>
      <c r="BB1637" s="23"/>
      <c r="BV1637" s="23"/>
      <c r="BW1637" s="1"/>
      <c r="BX1637" s="1"/>
    </row>
    <row r="1638" spans="1:76" x14ac:dyDescent="0.35">
      <c r="A1638" s="54">
        <v>1398</v>
      </c>
      <c r="B1638" s="57" t="s">
        <v>231</v>
      </c>
      <c r="C1638" s="69">
        <v>0</v>
      </c>
      <c r="D1638" s="44" t="e">
        <f>VLOOKUP($A1638,CONSTATACIÓN!A:O,3,0)</f>
        <v>#N/A</v>
      </c>
      <c r="E1638" s="44" t="e">
        <f>VLOOKUP(A1638,CONSTATACIÓN!A1549:O7077,13,FALSE)</f>
        <v>#N/A</v>
      </c>
      <c r="F1638" s="49"/>
      <c r="G1638" s="49">
        <v>0</v>
      </c>
      <c r="I1638" s="47" t="e">
        <f>VLOOKUP(Tabla1[[#This Row],[Código]],[1]MATRIZ!$A$2:$Q$4581,16,FALSE)</f>
        <v>#N/A</v>
      </c>
      <c r="J1638" s="47" t="e">
        <f>VLOOKUP(Tabla1[[#This Row],[Código]],[1]MATRIZ!$A$2:$Q$4581,17,FALSE)</f>
        <v>#N/A</v>
      </c>
      <c r="K1638" s="47"/>
      <c r="L1638" s="22"/>
      <c r="N1638" s="22"/>
      <c r="AX1638" s="23"/>
      <c r="AZ1638" s="23"/>
      <c r="BA1638" s="23"/>
      <c r="BB1638" s="23"/>
      <c r="BV1638" s="23"/>
      <c r="BW1638" s="1"/>
      <c r="BX1638" s="1"/>
    </row>
    <row r="1639" spans="1:76" x14ac:dyDescent="0.35">
      <c r="A1639" s="54">
        <v>1399</v>
      </c>
      <c r="B1639" s="57" t="s">
        <v>231</v>
      </c>
      <c r="C1639" s="69">
        <v>0</v>
      </c>
      <c r="D1639" s="44" t="e">
        <f>VLOOKUP($A1639,CONSTATACIÓN!A:O,3,0)</f>
        <v>#N/A</v>
      </c>
      <c r="E1639" s="44" t="e">
        <f>VLOOKUP(A1639,CONSTATACIÓN!A1550:O7078,13,FALSE)</f>
        <v>#N/A</v>
      </c>
      <c r="F1639" s="49"/>
      <c r="G1639" s="49">
        <v>0</v>
      </c>
      <c r="I1639" s="47" t="e">
        <f>VLOOKUP(Tabla1[[#This Row],[Código]],[1]MATRIZ!$A$2:$Q$4581,16,FALSE)</f>
        <v>#N/A</v>
      </c>
      <c r="J1639" s="47" t="e">
        <f>VLOOKUP(Tabla1[[#This Row],[Código]],[1]MATRIZ!$A$2:$Q$4581,17,FALSE)</f>
        <v>#N/A</v>
      </c>
      <c r="K1639" s="47"/>
      <c r="L1639" s="22"/>
      <c r="N1639" s="22"/>
      <c r="AX1639" s="23"/>
      <c r="AZ1639" s="23"/>
      <c r="BA1639" s="23"/>
      <c r="BB1639" s="23"/>
      <c r="BV1639" s="23"/>
      <c r="BW1639" s="1"/>
      <c r="BX1639" s="1"/>
    </row>
    <row r="1640" spans="1:76" x14ac:dyDescent="0.35">
      <c r="A1640" s="54">
        <v>1400</v>
      </c>
      <c r="B1640" s="57" t="s">
        <v>231</v>
      </c>
      <c r="C1640" s="69">
        <v>0</v>
      </c>
      <c r="D1640" s="44" t="e">
        <f>VLOOKUP($A1640,CONSTATACIÓN!A:O,3,0)</f>
        <v>#N/A</v>
      </c>
      <c r="E1640" s="44" t="e">
        <f>VLOOKUP(A1640,CONSTATACIÓN!A1551:O7079,13,FALSE)</f>
        <v>#N/A</v>
      </c>
      <c r="F1640" s="49"/>
      <c r="G1640" s="49">
        <v>0</v>
      </c>
      <c r="I1640" s="47" t="e">
        <f>VLOOKUP(Tabla1[[#This Row],[Código]],[1]MATRIZ!$A$2:$Q$4581,16,FALSE)</f>
        <v>#N/A</v>
      </c>
      <c r="J1640" s="47" t="e">
        <f>VLOOKUP(Tabla1[[#This Row],[Código]],[1]MATRIZ!$A$2:$Q$4581,17,FALSE)</f>
        <v>#N/A</v>
      </c>
      <c r="K1640" s="47"/>
      <c r="L1640" s="22"/>
      <c r="N1640" s="22"/>
      <c r="AX1640" s="23"/>
      <c r="AZ1640" s="23"/>
      <c r="BA1640" s="23"/>
      <c r="BB1640" s="23"/>
      <c r="BV1640" s="23"/>
      <c r="BW1640" s="1"/>
      <c r="BX1640" s="1"/>
    </row>
    <row r="1641" spans="1:76" ht="29" x14ac:dyDescent="0.35">
      <c r="A1641" s="54">
        <v>1401</v>
      </c>
      <c r="B1641" s="57" t="s">
        <v>221</v>
      </c>
      <c r="C1641" s="69">
        <v>0</v>
      </c>
      <c r="D1641" s="44" t="e">
        <f>VLOOKUP($A1641,CONSTATACIÓN!A:O,3,0)</f>
        <v>#N/A</v>
      </c>
      <c r="E1641" s="44" t="e">
        <f>VLOOKUP(A1641,CONSTATACIÓN!A1552:O7080,13,FALSE)</f>
        <v>#N/A</v>
      </c>
      <c r="F1641" s="49" t="s">
        <v>535</v>
      </c>
      <c r="G1641" s="49" t="s">
        <v>444</v>
      </c>
      <c r="I1641" s="47" t="e">
        <f>VLOOKUP(Tabla1[[#This Row],[Código]],[1]MATRIZ!$A$2:$Q$4581,16,FALSE)</f>
        <v>#N/A</v>
      </c>
      <c r="J1641" s="47" t="e">
        <f>VLOOKUP(Tabla1[[#This Row],[Código]],[1]MATRIZ!$A$2:$Q$4581,17,FALSE)</f>
        <v>#N/A</v>
      </c>
      <c r="K1641" s="47"/>
      <c r="L1641" s="22"/>
      <c r="N1641" s="22"/>
      <c r="AX1641" s="23"/>
      <c r="AZ1641" s="23"/>
      <c r="BA1641" s="23"/>
      <c r="BB1641" s="23"/>
      <c r="BV1641" s="23"/>
      <c r="BW1641" s="1"/>
      <c r="BX1641" s="1"/>
    </row>
    <row r="1642" spans="1:76" ht="29" x14ac:dyDescent="0.35">
      <c r="A1642" s="54">
        <v>1403</v>
      </c>
      <c r="B1642" s="57" t="s">
        <v>221</v>
      </c>
      <c r="C1642" s="69">
        <v>0</v>
      </c>
      <c r="D1642" s="44" t="e">
        <f>VLOOKUP($A1642,CONSTATACIÓN!A:O,3,0)</f>
        <v>#N/A</v>
      </c>
      <c r="E1642" s="44" t="e">
        <f>VLOOKUP(A1642,CONSTATACIÓN!A1553:O7081,13,FALSE)</f>
        <v>#N/A</v>
      </c>
      <c r="F1642" s="49" t="s">
        <v>535</v>
      </c>
      <c r="G1642" s="49" t="s">
        <v>444</v>
      </c>
      <c r="I1642" s="47" t="e">
        <f>VLOOKUP(Tabla1[[#This Row],[Código]],[1]MATRIZ!$A$2:$Q$4581,16,FALSE)</f>
        <v>#N/A</v>
      </c>
      <c r="J1642" s="47" t="e">
        <f>VLOOKUP(Tabla1[[#This Row],[Código]],[1]MATRIZ!$A$2:$Q$4581,17,FALSE)</f>
        <v>#N/A</v>
      </c>
      <c r="K1642" s="47"/>
      <c r="L1642" s="22"/>
      <c r="N1642" s="22"/>
      <c r="AX1642" s="23"/>
      <c r="AZ1642" s="23"/>
      <c r="BA1642" s="23"/>
      <c r="BB1642" s="23"/>
      <c r="BV1642" s="23"/>
      <c r="BW1642" s="1"/>
      <c r="BX1642" s="1"/>
    </row>
    <row r="1643" spans="1:76" ht="29" x14ac:dyDescent="0.35">
      <c r="A1643" s="54">
        <v>1404</v>
      </c>
      <c r="B1643" s="57" t="s">
        <v>221</v>
      </c>
      <c r="C1643" s="69">
        <v>0</v>
      </c>
      <c r="D1643" s="44" t="e">
        <f>VLOOKUP($A1643,CONSTATACIÓN!A:O,3,0)</f>
        <v>#N/A</v>
      </c>
      <c r="E1643" s="44" t="e">
        <f>VLOOKUP(A1643,CONSTATACIÓN!A1554:O7082,13,FALSE)</f>
        <v>#N/A</v>
      </c>
      <c r="F1643" s="49" t="s">
        <v>535</v>
      </c>
      <c r="G1643" s="49" t="s">
        <v>444</v>
      </c>
      <c r="I1643" s="47" t="e">
        <f>VLOOKUP(Tabla1[[#This Row],[Código]],[1]MATRIZ!$A$2:$Q$4581,16,FALSE)</f>
        <v>#N/A</v>
      </c>
      <c r="J1643" s="47" t="e">
        <f>VLOOKUP(Tabla1[[#This Row],[Código]],[1]MATRIZ!$A$2:$Q$4581,17,FALSE)</f>
        <v>#N/A</v>
      </c>
      <c r="K1643" s="47"/>
      <c r="L1643" s="22"/>
      <c r="N1643" s="22"/>
      <c r="AX1643" s="23"/>
      <c r="AZ1643" s="23"/>
      <c r="BA1643" s="23"/>
      <c r="BB1643" s="23"/>
      <c r="BV1643" s="23"/>
      <c r="BW1643" s="1"/>
      <c r="BX1643" s="1"/>
    </row>
    <row r="1644" spans="1:76" ht="29" x14ac:dyDescent="0.35">
      <c r="A1644" s="54">
        <v>1405</v>
      </c>
      <c r="B1644" s="57" t="s">
        <v>221</v>
      </c>
      <c r="C1644" s="69">
        <v>0</v>
      </c>
      <c r="D1644" s="44" t="e">
        <f>VLOOKUP($A1644,CONSTATACIÓN!A:O,3,0)</f>
        <v>#N/A</v>
      </c>
      <c r="E1644" s="44" t="e">
        <f>VLOOKUP(A1644,CONSTATACIÓN!A1555:O7083,13,FALSE)</f>
        <v>#N/A</v>
      </c>
      <c r="F1644" s="49" t="s">
        <v>535</v>
      </c>
      <c r="G1644" s="49" t="s">
        <v>444</v>
      </c>
      <c r="I1644" s="47" t="e">
        <f>VLOOKUP(Tabla1[[#This Row],[Código]],[1]MATRIZ!$A$2:$Q$4581,16,FALSE)</f>
        <v>#N/A</v>
      </c>
      <c r="J1644" s="47" t="e">
        <f>VLOOKUP(Tabla1[[#This Row],[Código]],[1]MATRIZ!$A$2:$Q$4581,17,FALSE)</f>
        <v>#N/A</v>
      </c>
      <c r="K1644" s="47"/>
      <c r="N1644" s="22"/>
      <c r="AX1644" s="23"/>
      <c r="AZ1644" s="23"/>
      <c r="BA1644" s="23"/>
      <c r="BB1644" s="23"/>
      <c r="BV1644" s="23"/>
      <c r="BW1644" s="1"/>
      <c r="BX1644" s="1"/>
    </row>
    <row r="1645" spans="1:76" ht="29" x14ac:dyDescent="0.35">
      <c r="A1645" s="54">
        <v>1406</v>
      </c>
      <c r="B1645" s="57" t="s">
        <v>221</v>
      </c>
      <c r="C1645" s="69">
        <v>0</v>
      </c>
      <c r="D1645" s="44" t="e">
        <f>VLOOKUP($A1645,CONSTATACIÓN!A:O,3,0)</f>
        <v>#N/A</v>
      </c>
      <c r="E1645" s="44" t="e">
        <f>VLOOKUP(A1645,CONSTATACIÓN!A1556:O7084,13,FALSE)</f>
        <v>#N/A</v>
      </c>
      <c r="F1645" s="49" t="s">
        <v>535</v>
      </c>
      <c r="G1645" s="49" t="s">
        <v>444</v>
      </c>
      <c r="I1645" s="47" t="e">
        <f>VLOOKUP(Tabla1[[#This Row],[Código]],[1]MATRIZ!$A$2:$Q$4581,16,FALSE)</f>
        <v>#N/A</v>
      </c>
      <c r="J1645" s="47" t="e">
        <f>VLOOKUP(Tabla1[[#This Row],[Código]],[1]MATRIZ!$A$2:$Q$4581,17,FALSE)</f>
        <v>#N/A</v>
      </c>
      <c r="K1645" s="47"/>
      <c r="N1645" s="22"/>
      <c r="AX1645" s="23"/>
      <c r="AZ1645" s="23"/>
      <c r="BA1645" s="23"/>
      <c r="BB1645" s="23"/>
      <c r="BV1645" s="23"/>
      <c r="BW1645" s="1"/>
      <c r="BX1645" s="1"/>
    </row>
    <row r="1646" spans="1:76" ht="29" x14ac:dyDescent="0.35">
      <c r="A1646" s="54">
        <v>1407</v>
      </c>
      <c r="B1646" s="57" t="s">
        <v>221</v>
      </c>
      <c r="C1646" s="69">
        <v>0</v>
      </c>
      <c r="D1646" s="44" t="e">
        <f>VLOOKUP($A1646,CONSTATACIÓN!A:O,3,0)</f>
        <v>#N/A</v>
      </c>
      <c r="E1646" s="44" t="e">
        <f>VLOOKUP(A1646,CONSTATACIÓN!A1557:O7085,13,FALSE)</f>
        <v>#N/A</v>
      </c>
      <c r="F1646" s="49" t="s">
        <v>535</v>
      </c>
      <c r="G1646" s="49" t="s">
        <v>444</v>
      </c>
      <c r="I1646" s="47" t="e">
        <f>VLOOKUP(Tabla1[[#This Row],[Código]],[1]MATRIZ!$A$2:$Q$4581,16,FALSE)</f>
        <v>#N/A</v>
      </c>
      <c r="J1646" s="47" t="e">
        <f>VLOOKUP(Tabla1[[#This Row],[Código]],[1]MATRIZ!$A$2:$Q$4581,17,FALSE)</f>
        <v>#N/A</v>
      </c>
      <c r="K1646" s="47"/>
      <c r="N1646" s="22"/>
      <c r="AX1646" s="23"/>
      <c r="AZ1646" s="23"/>
      <c r="BA1646" s="23"/>
      <c r="BB1646" s="23"/>
      <c r="BV1646" s="23"/>
      <c r="BW1646" s="1"/>
      <c r="BX1646" s="1"/>
    </row>
    <row r="1647" spans="1:76" ht="29" x14ac:dyDescent="0.35">
      <c r="A1647" s="54">
        <v>1408</v>
      </c>
      <c r="B1647" s="57" t="s">
        <v>221</v>
      </c>
      <c r="C1647" s="69">
        <v>0</v>
      </c>
      <c r="D1647" s="44" t="e">
        <f>VLOOKUP($A1647,CONSTATACIÓN!A:O,3,0)</f>
        <v>#N/A</v>
      </c>
      <c r="E1647" s="44" t="e">
        <f>VLOOKUP(A1647,CONSTATACIÓN!A1558:O7086,13,FALSE)</f>
        <v>#N/A</v>
      </c>
      <c r="F1647" s="49" t="s">
        <v>535</v>
      </c>
      <c r="G1647" s="49" t="s">
        <v>444</v>
      </c>
      <c r="I1647" s="47" t="e">
        <f>VLOOKUP(Tabla1[[#This Row],[Código]],[1]MATRIZ!$A$2:$Q$4581,16,FALSE)</f>
        <v>#N/A</v>
      </c>
      <c r="J1647" s="47" t="e">
        <f>VLOOKUP(Tabla1[[#This Row],[Código]],[1]MATRIZ!$A$2:$Q$4581,17,FALSE)</f>
        <v>#N/A</v>
      </c>
      <c r="K1647" s="47"/>
      <c r="N1647" s="22"/>
      <c r="AX1647" s="23"/>
      <c r="AZ1647" s="23"/>
      <c r="BA1647" s="23"/>
      <c r="BB1647" s="23"/>
      <c r="BV1647" s="23"/>
      <c r="BW1647" s="1"/>
      <c r="BX1647" s="1"/>
    </row>
    <row r="1648" spans="1:76" ht="29" x14ac:dyDescent="0.35">
      <c r="A1648" s="54">
        <v>1409</v>
      </c>
      <c r="B1648" s="57" t="s">
        <v>221</v>
      </c>
      <c r="C1648" s="69">
        <v>0</v>
      </c>
      <c r="D1648" s="44" t="e">
        <f>VLOOKUP($A1648,CONSTATACIÓN!A:O,3,0)</f>
        <v>#N/A</v>
      </c>
      <c r="E1648" s="44" t="e">
        <f>VLOOKUP(A1648,CONSTATACIÓN!A1559:O7087,13,FALSE)</f>
        <v>#N/A</v>
      </c>
      <c r="F1648" s="49" t="s">
        <v>535</v>
      </c>
      <c r="G1648" s="49" t="s">
        <v>444</v>
      </c>
      <c r="I1648" s="47" t="e">
        <f>VLOOKUP(Tabla1[[#This Row],[Código]],[1]MATRIZ!$A$2:$Q$4581,16,FALSE)</f>
        <v>#N/A</v>
      </c>
      <c r="J1648" s="47" t="e">
        <f>VLOOKUP(Tabla1[[#This Row],[Código]],[1]MATRIZ!$A$2:$Q$4581,17,FALSE)</f>
        <v>#N/A</v>
      </c>
      <c r="K1648" s="47"/>
      <c r="L1648" s="22"/>
      <c r="N1648" s="22"/>
      <c r="AX1648" s="23"/>
      <c r="AZ1648" s="23"/>
      <c r="BA1648" s="23"/>
      <c r="BB1648" s="23"/>
      <c r="BV1648" s="23"/>
      <c r="BW1648" s="1"/>
      <c r="BX1648" s="1"/>
    </row>
    <row r="1649" spans="1:76" ht="29" x14ac:dyDescent="0.35">
      <c r="A1649" s="54">
        <v>1410</v>
      </c>
      <c r="B1649" s="57" t="s">
        <v>221</v>
      </c>
      <c r="C1649" s="69">
        <v>0</v>
      </c>
      <c r="D1649" s="44" t="e">
        <f>VLOOKUP($A1649,CONSTATACIÓN!A:O,3,0)</f>
        <v>#N/A</v>
      </c>
      <c r="E1649" s="44" t="e">
        <f>VLOOKUP(A1649,CONSTATACIÓN!A1560:O7088,13,FALSE)</f>
        <v>#N/A</v>
      </c>
      <c r="F1649" s="49" t="s">
        <v>535</v>
      </c>
      <c r="G1649" s="49" t="s">
        <v>444</v>
      </c>
      <c r="I1649" s="47" t="e">
        <f>VLOOKUP(Tabla1[[#This Row],[Código]],[1]MATRIZ!$A$2:$Q$4581,16,FALSE)</f>
        <v>#N/A</v>
      </c>
      <c r="J1649" s="47" t="e">
        <f>VLOOKUP(Tabla1[[#This Row],[Código]],[1]MATRIZ!$A$2:$Q$4581,17,FALSE)</f>
        <v>#N/A</v>
      </c>
      <c r="K1649" s="47"/>
      <c r="L1649" s="22"/>
      <c r="N1649" s="22"/>
      <c r="AX1649" s="23"/>
      <c r="AZ1649" s="23"/>
      <c r="BA1649" s="23"/>
      <c r="BB1649" s="23"/>
      <c r="BV1649" s="23"/>
      <c r="BW1649" s="1"/>
      <c r="BX1649" s="1"/>
    </row>
    <row r="1650" spans="1:76" ht="29" x14ac:dyDescent="0.35">
      <c r="A1650" s="54">
        <v>1411</v>
      </c>
      <c r="B1650" s="57" t="s">
        <v>221</v>
      </c>
      <c r="C1650" s="69">
        <v>0</v>
      </c>
      <c r="D1650" s="44" t="e">
        <f>VLOOKUP($A1650,CONSTATACIÓN!A:O,3,0)</f>
        <v>#N/A</v>
      </c>
      <c r="E1650" s="44" t="e">
        <f>VLOOKUP(A1650,CONSTATACIÓN!A1561:O7089,13,FALSE)</f>
        <v>#N/A</v>
      </c>
      <c r="F1650" s="49" t="s">
        <v>535</v>
      </c>
      <c r="G1650" s="49" t="s">
        <v>444</v>
      </c>
      <c r="I1650" s="47" t="e">
        <f>VLOOKUP(Tabla1[[#This Row],[Código]],[1]MATRIZ!$A$2:$Q$4581,16,FALSE)</f>
        <v>#N/A</v>
      </c>
      <c r="J1650" s="47" t="e">
        <f>VLOOKUP(Tabla1[[#This Row],[Código]],[1]MATRIZ!$A$2:$Q$4581,17,FALSE)</f>
        <v>#N/A</v>
      </c>
      <c r="K1650" s="47"/>
      <c r="N1650" s="22"/>
      <c r="AX1650" s="23"/>
      <c r="AZ1650" s="23"/>
      <c r="BA1650" s="23"/>
      <c r="BB1650" s="23"/>
      <c r="BV1650" s="23"/>
      <c r="BW1650" s="1"/>
      <c r="BX1650" s="1"/>
    </row>
    <row r="1651" spans="1:76" ht="29" x14ac:dyDescent="0.35">
      <c r="A1651" s="54">
        <v>1412</v>
      </c>
      <c r="B1651" s="57" t="s">
        <v>221</v>
      </c>
      <c r="C1651" s="69">
        <v>0</v>
      </c>
      <c r="D1651" s="44" t="e">
        <f>VLOOKUP($A1651,CONSTATACIÓN!A:O,3,0)</f>
        <v>#N/A</v>
      </c>
      <c r="E1651" s="44" t="e">
        <f>VLOOKUP(A1651,CONSTATACIÓN!A1562:O7090,13,FALSE)</f>
        <v>#N/A</v>
      </c>
      <c r="F1651" s="49" t="s">
        <v>535</v>
      </c>
      <c r="G1651" s="49" t="s">
        <v>444</v>
      </c>
      <c r="I1651" s="47" t="e">
        <f>VLOOKUP(Tabla1[[#This Row],[Código]],[1]MATRIZ!$A$2:$Q$4581,16,FALSE)</f>
        <v>#N/A</v>
      </c>
      <c r="J1651" s="47" t="e">
        <f>VLOOKUP(Tabla1[[#This Row],[Código]],[1]MATRIZ!$A$2:$Q$4581,17,FALSE)</f>
        <v>#N/A</v>
      </c>
      <c r="K1651" s="47"/>
      <c r="N1651" s="22"/>
      <c r="AX1651" s="23"/>
      <c r="AZ1651" s="23"/>
      <c r="BA1651" s="23"/>
      <c r="BB1651" s="23"/>
      <c r="BV1651" s="23"/>
      <c r="BW1651" s="1"/>
      <c r="BX1651" s="1"/>
    </row>
    <row r="1652" spans="1:76" ht="29" x14ac:dyDescent="0.35">
      <c r="A1652" s="54">
        <v>1413</v>
      </c>
      <c r="B1652" s="57" t="s">
        <v>221</v>
      </c>
      <c r="C1652" s="69">
        <v>0</v>
      </c>
      <c r="D1652" s="44" t="e">
        <f>VLOOKUP($A1652,CONSTATACIÓN!A:O,3,0)</f>
        <v>#N/A</v>
      </c>
      <c r="E1652" s="44" t="e">
        <f>VLOOKUP(A1652,CONSTATACIÓN!A1563:O7091,13,FALSE)</f>
        <v>#N/A</v>
      </c>
      <c r="F1652" s="49" t="s">
        <v>535</v>
      </c>
      <c r="G1652" s="49" t="s">
        <v>444</v>
      </c>
      <c r="I1652" s="47" t="e">
        <f>VLOOKUP(Tabla1[[#This Row],[Código]],[1]MATRIZ!$A$2:$Q$4581,16,FALSE)</f>
        <v>#N/A</v>
      </c>
      <c r="J1652" s="47" t="e">
        <f>VLOOKUP(Tabla1[[#This Row],[Código]],[1]MATRIZ!$A$2:$Q$4581,17,FALSE)</f>
        <v>#N/A</v>
      </c>
      <c r="K1652" s="47"/>
      <c r="AX1652" s="23"/>
      <c r="AZ1652" s="23"/>
      <c r="BA1652" s="23"/>
      <c r="BB1652" s="23"/>
      <c r="BV1652" s="23"/>
      <c r="BW1652" s="1"/>
      <c r="BX1652" s="1"/>
    </row>
    <row r="1653" spans="1:76" ht="29" x14ac:dyDescent="0.35">
      <c r="A1653" s="54">
        <v>1414</v>
      </c>
      <c r="B1653" s="57" t="s">
        <v>221</v>
      </c>
      <c r="C1653" s="69">
        <v>0</v>
      </c>
      <c r="D1653" s="44" t="e">
        <f>VLOOKUP($A1653,CONSTATACIÓN!A:O,3,0)</f>
        <v>#N/A</v>
      </c>
      <c r="E1653" s="44" t="e">
        <f>VLOOKUP(A1653,CONSTATACIÓN!A1564:O7092,13,FALSE)</f>
        <v>#N/A</v>
      </c>
      <c r="F1653" s="49" t="s">
        <v>535</v>
      </c>
      <c r="G1653" s="49" t="s">
        <v>444</v>
      </c>
      <c r="I1653" s="47" t="e">
        <f>VLOOKUP(Tabla1[[#This Row],[Código]],[1]MATRIZ!$A$2:$Q$4581,16,FALSE)</f>
        <v>#N/A</v>
      </c>
      <c r="J1653" s="47" t="e">
        <f>VLOOKUP(Tabla1[[#This Row],[Código]],[1]MATRIZ!$A$2:$Q$4581,17,FALSE)</f>
        <v>#N/A</v>
      </c>
      <c r="K1653" s="47"/>
      <c r="AX1653" s="23"/>
      <c r="AZ1653" s="23"/>
      <c r="BA1653" s="23"/>
      <c r="BB1653" s="23"/>
      <c r="BV1653" s="23"/>
      <c r="BW1653" s="1"/>
      <c r="BX1653" s="1"/>
    </row>
    <row r="1654" spans="1:76" ht="29" x14ac:dyDescent="0.35">
      <c r="A1654" s="54">
        <v>1415</v>
      </c>
      <c r="B1654" s="57" t="s">
        <v>221</v>
      </c>
      <c r="C1654" s="69">
        <v>0</v>
      </c>
      <c r="D1654" s="44" t="e">
        <f>VLOOKUP($A1654,CONSTATACIÓN!A:O,3,0)</f>
        <v>#N/A</v>
      </c>
      <c r="E1654" s="44" t="e">
        <f>VLOOKUP(A1654,CONSTATACIÓN!A1565:O7093,13,FALSE)</f>
        <v>#N/A</v>
      </c>
      <c r="F1654" s="49" t="s">
        <v>535</v>
      </c>
      <c r="G1654" s="49" t="s">
        <v>444</v>
      </c>
      <c r="I1654" s="47" t="e">
        <f>VLOOKUP(Tabla1[[#This Row],[Código]],[1]MATRIZ!$A$2:$Q$4581,16,FALSE)</f>
        <v>#N/A</v>
      </c>
      <c r="J1654" s="47" t="e">
        <f>VLOOKUP(Tabla1[[#This Row],[Código]],[1]MATRIZ!$A$2:$Q$4581,17,FALSE)</f>
        <v>#N/A</v>
      </c>
      <c r="K1654" s="47"/>
      <c r="AX1654" s="23"/>
      <c r="BA1654" s="23"/>
      <c r="BB1654" s="23"/>
      <c r="BW1654" s="1"/>
      <c r="BX1654" s="1"/>
    </row>
    <row r="1655" spans="1:76" ht="29" x14ac:dyDescent="0.35">
      <c r="A1655" s="54">
        <v>1416</v>
      </c>
      <c r="B1655" s="57" t="s">
        <v>221</v>
      </c>
      <c r="C1655" s="69">
        <v>0</v>
      </c>
      <c r="D1655" s="44" t="e">
        <f>VLOOKUP($A1655,CONSTATACIÓN!A:O,3,0)</f>
        <v>#N/A</v>
      </c>
      <c r="E1655" s="44" t="e">
        <f>VLOOKUP(A1655,CONSTATACIÓN!A1566:O7094,13,FALSE)</f>
        <v>#N/A</v>
      </c>
      <c r="F1655" s="49" t="s">
        <v>535</v>
      </c>
      <c r="G1655" s="49" t="s">
        <v>444</v>
      </c>
      <c r="I1655" s="47" t="e">
        <f>VLOOKUP(Tabla1[[#This Row],[Código]],[1]MATRIZ!$A$2:$Q$4581,16,FALSE)</f>
        <v>#N/A</v>
      </c>
      <c r="J1655" s="47" t="e">
        <f>VLOOKUP(Tabla1[[#This Row],[Código]],[1]MATRIZ!$A$2:$Q$4581,17,FALSE)</f>
        <v>#N/A</v>
      </c>
      <c r="K1655" s="47"/>
      <c r="AX1655" s="23"/>
      <c r="BA1655" s="23"/>
      <c r="BB1655" s="23"/>
      <c r="BW1655" s="1"/>
      <c r="BX1655" s="1"/>
    </row>
    <row r="1656" spans="1:76" ht="29" x14ac:dyDescent="0.35">
      <c r="A1656" s="54">
        <v>1417</v>
      </c>
      <c r="B1656" s="57" t="s">
        <v>221</v>
      </c>
      <c r="C1656" s="69">
        <v>0</v>
      </c>
      <c r="D1656" s="44" t="e">
        <f>VLOOKUP($A1656,CONSTATACIÓN!A:O,3,0)</f>
        <v>#N/A</v>
      </c>
      <c r="E1656" s="44" t="e">
        <f>VLOOKUP(A1656,CONSTATACIÓN!A1567:O7095,13,FALSE)</f>
        <v>#N/A</v>
      </c>
      <c r="F1656" s="49" t="s">
        <v>535</v>
      </c>
      <c r="G1656" s="49" t="s">
        <v>444</v>
      </c>
      <c r="I1656" s="47" t="e">
        <f>VLOOKUP(Tabla1[[#This Row],[Código]],[1]MATRIZ!$A$2:$Q$4581,16,FALSE)</f>
        <v>#N/A</v>
      </c>
      <c r="J1656" s="47" t="e">
        <f>VLOOKUP(Tabla1[[#This Row],[Código]],[1]MATRIZ!$A$2:$Q$4581,17,FALSE)</f>
        <v>#N/A</v>
      </c>
      <c r="K1656" s="47"/>
      <c r="AX1656" s="23"/>
      <c r="BA1656" s="23"/>
      <c r="BB1656" s="23"/>
      <c r="BW1656" s="1"/>
      <c r="BX1656" s="1"/>
    </row>
    <row r="1657" spans="1:76" ht="29" x14ac:dyDescent="0.35">
      <c r="A1657" s="54">
        <v>1418</v>
      </c>
      <c r="B1657" s="57" t="s">
        <v>221</v>
      </c>
      <c r="C1657" s="69">
        <v>0</v>
      </c>
      <c r="D1657" s="44" t="e">
        <f>VLOOKUP($A1657,CONSTATACIÓN!A:O,3,0)</f>
        <v>#N/A</v>
      </c>
      <c r="E1657" s="44" t="e">
        <f>VLOOKUP(A1657,CONSTATACIÓN!A1568:O7096,13,FALSE)</f>
        <v>#N/A</v>
      </c>
      <c r="F1657" s="49" t="s">
        <v>535</v>
      </c>
      <c r="G1657" s="49" t="s">
        <v>444</v>
      </c>
      <c r="I1657" s="47" t="e">
        <f>VLOOKUP(Tabla1[[#This Row],[Código]],[1]MATRIZ!$A$2:$Q$4581,16,FALSE)</f>
        <v>#N/A</v>
      </c>
      <c r="J1657" s="47" t="e">
        <f>VLOOKUP(Tabla1[[#This Row],[Código]],[1]MATRIZ!$A$2:$Q$4581,17,FALSE)</f>
        <v>#N/A</v>
      </c>
      <c r="K1657" s="47"/>
      <c r="AX1657" s="23"/>
      <c r="BA1657" s="23"/>
      <c r="BB1657" s="23"/>
      <c r="BW1657" s="1"/>
      <c r="BX1657" s="1"/>
    </row>
    <row r="1658" spans="1:76" ht="29" x14ac:dyDescent="0.35">
      <c r="A1658" s="54">
        <v>1419</v>
      </c>
      <c r="B1658" s="57" t="s">
        <v>221</v>
      </c>
      <c r="C1658" s="69">
        <v>0</v>
      </c>
      <c r="D1658" s="44" t="e">
        <f>VLOOKUP($A1658,CONSTATACIÓN!A:O,3,0)</f>
        <v>#N/A</v>
      </c>
      <c r="E1658" s="44" t="e">
        <f>VLOOKUP(A1658,CONSTATACIÓN!A1569:O7097,13,FALSE)</f>
        <v>#N/A</v>
      </c>
      <c r="F1658" s="49" t="s">
        <v>535</v>
      </c>
      <c r="G1658" s="49" t="s">
        <v>444</v>
      </c>
      <c r="I1658" s="47" t="e">
        <f>VLOOKUP(Tabla1[[#This Row],[Código]],[1]MATRIZ!$A$2:$Q$4581,16,FALSE)</f>
        <v>#N/A</v>
      </c>
      <c r="J1658" s="47" t="e">
        <f>VLOOKUP(Tabla1[[#This Row],[Código]],[1]MATRIZ!$A$2:$Q$4581,17,FALSE)</f>
        <v>#N/A</v>
      </c>
      <c r="K1658" s="47"/>
      <c r="AX1658" s="23"/>
      <c r="BA1658" s="23"/>
      <c r="BB1658" s="23"/>
      <c r="BW1658" s="1"/>
      <c r="BX1658" s="1"/>
    </row>
    <row r="1659" spans="1:76" ht="29" x14ac:dyDescent="0.35">
      <c r="A1659" s="54">
        <v>1420</v>
      </c>
      <c r="B1659" s="57" t="s">
        <v>221</v>
      </c>
      <c r="C1659" s="69">
        <v>0</v>
      </c>
      <c r="D1659" s="44" t="e">
        <f>VLOOKUP($A1659,CONSTATACIÓN!A:O,3,0)</f>
        <v>#N/A</v>
      </c>
      <c r="E1659" s="44" t="e">
        <f>VLOOKUP(A1659,CONSTATACIÓN!A1570:O7098,13,FALSE)</f>
        <v>#N/A</v>
      </c>
      <c r="F1659" s="49" t="s">
        <v>535</v>
      </c>
      <c r="G1659" s="49" t="s">
        <v>444</v>
      </c>
      <c r="I1659" s="47" t="e">
        <f>VLOOKUP(Tabla1[[#This Row],[Código]],[1]MATRIZ!$A$2:$Q$4581,16,FALSE)</f>
        <v>#N/A</v>
      </c>
      <c r="J1659" s="47" t="e">
        <f>VLOOKUP(Tabla1[[#This Row],[Código]],[1]MATRIZ!$A$2:$Q$4581,17,FALSE)</f>
        <v>#N/A</v>
      </c>
      <c r="K1659" s="47"/>
      <c r="AX1659" s="23"/>
      <c r="BA1659" s="23"/>
      <c r="BW1659" s="1"/>
      <c r="BX1659" s="1"/>
    </row>
    <row r="1660" spans="1:76" ht="29" x14ac:dyDescent="0.35">
      <c r="A1660" s="54">
        <v>1421</v>
      </c>
      <c r="B1660" s="57" t="s">
        <v>221</v>
      </c>
      <c r="C1660" s="69">
        <v>0</v>
      </c>
      <c r="D1660" s="44" t="e">
        <f>VLOOKUP($A1660,CONSTATACIÓN!A:O,3,0)</f>
        <v>#N/A</v>
      </c>
      <c r="E1660" s="44" t="e">
        <f>VLOOKUP(A1660,CONSTATACIÓN!A1571:O7099,13,FALSE)</f>
        <v>#N/A</v>
      </c>
      <c r="F1660" s="49" t="s">
        <v>535</v>
      </c>
      <c r="G1660" s="49" t="s">
        <v>444</v>
      </c>
      <c r="I1660" s="47" t="e">
        <f>VLOOKUP(Tabla1[[#This Row],[Código]],[1]MATRIZ!$A$2:$Q$4581,16,FALSE)</f>
        <v>#N/A</v>
      </c>
      <c r="J1660" s="47" t="e">
        <f>VLOOKUP(Tabla1[[#This Row],[Código]],[1]MATRIZ!$A$2:$Q$4581,17,FALSE)</f>
        <v>#N/A</v>
      </c>
      <c r="K1660" s="47"/>
      <c r="AX1660" s="23"/>
      <c r="BA1660" s="23"/>
      <c r="BB1660" s="23"/>
      <c r="BW1660" s="1"/>
      <c r="BX1660" s="1"/>
    </row>
    <row r="1661" spans="1:76" ht="29" x14ac:dyDescent="0.35">
      <c r="A1661" s="54">
        <v>1422</v>
      </c>
      <c r="B1661" s="57" t="s">
        <v>221</v>
      </c>
      <c r="C1661" s="69">
        <v>0</v>
      </c>
      <c r="D1661" s="44" t="e">
        <f>VLOOKUP($A1661,CONSTATACIÓN!A:O,3,0)</f>
        <v>#N/A</v>
      </c>
      <c r="E1661" s="44" t="e">
        <f>VLOOKUP(A1661,CONSTATACIÓN!A1572:O7100,13,FALSE)</f>
        <v>#N/A</v>
      </c>
      <c r="F1661" s="49" t="s">
        <v>535</v>
      </c>
      <c r="G1661" s="49" t="s">
        <v>444</v>
      </c>
      <c r="I1661" s="47" t="e">
        <f>VLOOKUP(Tabla1[[#This Row],[Código]],[1]MATRIZ!$A$2:$Q$4581,16,FALSE)</f>
        <v>#N/A</v>
      </c>
      <c r="J1661" s="47" t="e">
        <f>VLOOKUP(Tabla1[[#This Row],[Código]],[1]MATRIZ!$A$2:$Q$4581,17,FALSE)</f>
        <v>#N/A</v>
      </c>
      <c r="K1661" s="47"/>
      <c r="AX1661" s="23"/>
      <c r="BA1661" s="23"/>
      <c r="BB1661" s="23"/>
      <c r="BW1661" s="1"/>
      <c r="BX1661" s="1"/>
    </row>
    <row r="1662" spans="1:76" ht="29" x14ac:dyDescent="0.35">
      <c r="A1662" s="54">
        <v>1423</v>
      </c>
      <c r="B1662" s="57" t="s">
        <v>221</v>
      </c>
      <c r="C1662" s="69">
        <v>0</v>
      </c>
      <c r="D1662" s="44" t="e">
        <f>VLOOKUP($A1662,CONSTATACIÓN!A:O,3,0)</f>
        <v>#N/A</v>
      </c>
      <c r="E1662" s="44" t="e">
        <f>VLOOKUP(A1662,CONSTATACIÓN!A1573:O7101,13,FALSE)</f>
        <v>#N/A</v>
      </c>
      <c r="F1662" s="49" t="s">
        <v>535</v>
      </c>
      <c r="G1662" s="49" t="s">
        <v>444</v>
      </c>
      <c r="I1662" s="47" t="e">
        <f>VLOOKUP(Tabla1[[#This Row],[Código]],[1]MATRIZ!$A$2:$Q$4581,16,FALSE)</f>
        <v>#N/A</v>
      </c>
      <c r="J1662" s="47" t="e">
        <f>VLOOKUP(Tabla1[[#This Row],[Código]],[1]MATRIZ!$A$2:$Q$4581,17,FALSE)</f>
        <v>#N/A</v>
      </c>
      <c r="K1662" s="47"/>
      <c r="AX1662" s="23"/>
      <c r="BA1662" s="23"/>
      <c r="BB1662" s="23"/>
      <c r="BW1662" s="1"/>
      <c r="BX1662" s="1"/>
    </row>
    <row r="1663" spans="1:76" ht="29" x14ac:dyDescent="0.35">
      <c r="A1663" s="54">
        <v>1424</v>
      </c>
      <c r="B1663" s="57" t="s">
        <v>221</v>
      </c>
      <c r="C1663" s="69">
        <v>0</v>
      </c>
      <c r="D1663" s="44" t="e">
        <f>VLOOKUP($A1663,CONSTATACIÓN!A:O,3,0)</f>
        <v>#N/A</v>
      </c>
      <c r="E1663" s="44" t="e">
        <f>VLOOKUP(A1663,CONSTATACIÓN!A1574:O7102,13,FALSE)</f>
        <v>#N/A</v>
      </c>
      <c r="F1663" s="49" t="s">
        <v>535</v>
      </c>
      <c r="G1663" s="49" t="s">
        <v>444</v>
      </c>
      <c r="I1663" s="47" t="e">
        <f>VLOOKUP(Tabla1[[#This Row],[Código]],[1]MATRIZ!$A$2:$Q$4581,16,FALSE)</f>
        <v>#N/A</v>
      </c>
      <c r="J1663" s="47" t="e">
        <f>VLOOKUP(Tabla1[[#This Row],[Código]],[1]MATRIZ!$A$2:$Q$4581,17,FALSE)</f>
        <v>#N/A</v>
      </c>
      <c r="K1663" s="47"/>
      <c r="AX1663" s="23"/>
      <c r="BA1663" s="23"/>
      <c r="BB1663" s="23"/>
      <c r="BW1663" s="1"/>
      <c r="BX1663" s="1"/>
    </row>
    <row r="1664" spans="1:76" ht="29" x14ac:dyDescent="0.35">
      <c r="A1664" s="54">
        <v>1425</v>
      </c>
      <c r="B1664" s="57" t="s">
        <v>221</v>
      </c>
      <c r="C1664" s="69">
        <v>0</v>
      </c>
      <c r="D1664" s="44" t="e">
        <f>VLOOKUP($A1664,CONSTATACIÓN!A:O,3,0)</f>
        <v>#N/A</v>
      </c>
      <c r="E1664" s="44" t="e">
        <f>VLOOKUP(A1664,CONSTATACIÓN!A1575:O7103,13,FALSE)</f>
        <v>#N/A</v>
      </c>
      <c r="F1664" s="49" t="s">
        <v>535</v>
      </c>
      <c r="G1664" s="49" t="s">
        <v>444</v>
      </c>
      <c r="I1664" s="47" t="e">
        <f>VLOOKUP(Tabla1[[#This Row],[Código]],[1]MATRIZ!$A$2:$Q$4581,16,FALSE)</f>
        <v>#N/A</v>
      </c>
      <c r="J1664" s="47" t="e">
        <f>VLOOKUP(Tabla1[[#This Row],[Código]],[1]MATRIZ!$A$2:$Q$4581,17,FALSE)</f>
        <v>#N/A</v>
      </c>
      <c r="K1664" s="47"/>
      <c r="AX1664" s="23"/>
      <c r="BA1664" s="23"/>
      <c r="BB1664" s="23"/>
      <c r="BW1664" s="1"/>
      <c r="BX1664" s="1"/>
    </row>
    <row r="1665" spans="1:76" ht="29" x14ac:dyDescent="0.35">
      <c r="A1665" s="54">
        <v>1426</v>
      </c>
      <c r="B1665" s="57" t="s">
        <v>221</v>
      </c>
      <c r="C1665" s="69">
        <v>0</v>
      </c>
      <c r="D1665" s="44" t="e">
        <f>VLOOKUP($A1665,CONSTATACIÓN!A:O,3,0)</f>
        <v>#N/A</v>
      </c>
      <c r="E1665" s="44" t="e">
        <f>VLOOKUP(A1665,CONSTATACIÓN!A1576:O7104,13,FALSE)</f>
        <v>#N/A</v>
      </c>
      <c r="F1665" s="49" t="s">
        <v>535</v>
      </c>
      <c r="G1665" s="49" t="s">
        <v>444</v>
      </c>
      <c r="I1665" s="47" t="str">
        <f>VLOOKUP(Tabla1[[#This Row],[Código]],[1]MATRIZ!$A$2:$Q$4581,16,FALSE)</f>
        <v>MONUMENTO</v>
      </c>
      <c r="J1665" s="47" t="str">
        <f>VLOOKUP(Tabla1[[#This Row],[Código]],[1]MATRIZ!$A$2:$Q$4581,17,FALSE)</f>
        <v>PLANTA BAJA</v>
      </c>
      <c r="K1665" s="47"/>
      <c r="AX1665" s="23"/>
      <c r="BA1665" s="23"/>
      <c r="BB1665" s="23"/>
      <c r="BW1665" s="1"/>
      <c r="BX1665" s="1"/>
    </row>
    <row r="1666" spans="1:76" ht="29" x14ac:dyDescent="0.35">
      <c r="A1666" s="54">
        <v>1427</v>
      </c>
      <c r="B1666" s="57" t="s">
        <v>221</v>
      </c>
      <c r="C1666" s="69">
        <v>0</v>
      </c>
      <c r="D1666" s="44" t="e">
        <f>VLOOKUP($A1666,CONSTATACIÓN!A:O,3,0)</f>
        <v>#N/A</v>
      </c>
      <c r="E1666" s="44" t="e">
        <f>VLOOKUP(A1666,CONSTATACIÓN!A1577:O7105,13,FALSE)</f>
        <v>#N/A</v>
      </c>
      <c r="F1666" s="49" t="s">
        <v>535</v>
      </c>
      <c r="G1666" s="49" t="s">
        <v>444</v>
      </c>
      <c r="I1666" s="47" t="str">
        <f>VLOOKUP(Tabla1[[#This Row],[Código]],[1]MATRIZ!$A$2:$Q$4581,16,FALSE)</f>
        <v>PLAZA DEL CACAO</v>
      </c>
      <c r="J1666" s="47" t="str">
        <f>VLOOKUP(Tabla1[[#This Row],[Código]],[1]MATRIZ!$A$2:$Q$4581,17,FALSE)</f>
        <v>TIENDA</v>
      </c>
      <c r="K1666" s="47"/>
      <c r="AX1666" s="23"/>
      <c r="BA1666" s="23"/>
      <c r="BB1666" s="23"/>
      <c r="BW1666" s="1"/>
      <c r="BX1666" s="1"/>
    </row>
    <row r="1667" spans="1:76" ht="29" x14ac:dyDescent="0.35">
      <c r="A1667" s="54">
        <v>1428</v>
      </c>
      <c r="B1667" s="57" t="s">
        <v>221</v>
      </c>
      <c r="C1667" s="69">
        <v>0</v>
      </c>
      <c r="D1667" s="44" t="e">
        <f>VLOOKUP($A1667,CONSTATACIÓN!A:O,3,0)</f>
        <v>#N/A</v>
      </c>
      <c r="E1667" s="44" t="e">
        <f>VLOOKUP(A1667,CONSTATACIÓN!A1578:O7106,13,FALSE)</f>
        <v>#N/A</v>
      </c>
      <c r="F1667" s="49" t="s">
        <v>535</v>
      </c>
      <c r="G1667" s="49" t="s">
        <v>444</v>
      </c>
      <c r="I1667" s="47" t="str">
        <f>VLOOKUP(Tabla1[[#This Row],[Código]],[1]MATRIZ!$A$2:$Q$4581,16,FALSE)</f>
        <v>MONUMENTO</v>
      </c>
      <c r="J1667" s="47" t="str">
        <f>VLOOKUP(Tabla1[[#This Row],[Código]],[1]MATRIZ!$A$2:$Q$4581,17,FALSE)</f>
        <v>PLANTA BAJA</v>
      </c>
      <c r="K1667" s="47"/>
      <c r="AX1667" s="23"/>
      <c r="BA1667" s="23"/>
      <c r="BB1667" s="23"/>
      <c r="BW1667" s="1"/>
      <c r="BX1667" s="1"/>
    </row>
    <row r="1668" spans="1:76" ht="29" x14ac:dyDescent="0.35">
      <c r="A1668" s="54">
        <v>1429</v>
      </c>
      <c r="B1668" s="57" t="s">
        <v>221</v>
      </c>
      <c r="C1668" s="69">
        <v>0</v>
      </c>
      <c r="D1668" s="44" t="e">
        <f>VLOOKUP($A1668,CONSTATACIÓN!A:O,3,0)</f>
        <v>#N/A</v>
      </c>
      <c r="E1668" s="44" t="e">
        <f>VLOOKUP(A1668,CONSTATACIÓN!A1579:O7107,13,FALSE)</f>
        <v>#N/A</v>
      </c>
      <c r="F1668" s="49" t="s">
        <v>535</v>
      </c>
      <c r="G1668" s="49" t="s">
        <v>444</v>
      </c>
      <c r="I1668" s="47" t="str">
        <f>VLOOKUP(Tabla1[[#This Row],[Código]],[1]MATRIZ!$A$2:$Q$4581,16,FALSE)</f>
        <v>MONUMENTO</v>
      </c>
      <c r="J1668" s="47" t="str">
        <f>VLOOKUP(Tabla1[[#This Row],[Código]],[1]MATRIZ!$A$2:$Q$4581,17,FALSE)</f>
        <v>MIRADOR</v>
      </c>
      <c r="K1668" s="47"/>
      <c r="AX1668" s="23"/>
      <c r="BA1668" s="23"/>
      <c r="BB1668" s="23"/>
      <c r="BW1668" s="1"/>
      <c r="BX1668" s="1"/>
    </row>
    <row r="1669" spans="1:76" ht="29" x14ac:dyDescent="0.35">
      <c r="A1669" s="54">
        <v>1430</v>
      </c>
      <c r="B1669" s="57" t="s">
        <v>221</v>
      </c>
      <c r="C1669" s="69">
        <v>0</v>
      </c>
      <c r="D1669" s="44" t="e">
        <f>VLOOKUP($A1669,CONSTATACIÓN!A:O,3,0)</f>
        <v>#N/A</v>
      </c>
      <c r="E1669" s="44" t="e">
        <f>VLOOKUP(A1669,CONSTATACIÓN!A1580:O7108,13,FALSE)</f>
        <v>#N/A</v>
      </c>
      <c r="F1669" s="49" t="s">
        <v>535</v>
      </c>
      <c r="G1669" s="49" t="s">
        <v>444</v>
      </c>
      <c r="I1669" s="47" t="str">
        <f>VLOOKUP(Tabla1[[#This Row],[Código]],[1]MATRIZ!$A$2:$Q$4581,16,FALSE)</f>
        <v>MONUMENTO</v>
      </c>
      <c r="J1669" s="47" t="str">
        <f>VLOOKUP(Tabla1[[#This Row],[Código]],[1]MATRIZ!$A$2:$Q$4581,17,FALSE)</f>
        <v>PRIMER PISO</v>
      </c>
      <c r="K1669" s="47"/>
      <c r="AX1669" s="23"/>
      <c r="AZ1669" s="23"/>
      <c r="BA1669" s="23"/>
      <c r="BB1669" s="23"/>
      <c r="BV1669" s="23"/>
      <c r="BW1669" s="1"/>
      <c r="BX1669" s="1"/>
    </row>
    <row r="1670" spans="1:76" ht="29" x14ac:dyDescent="0.35">
      <c r="A1670" s="54">
        <v>1431</v>
      </c>
      <c r="B1670" s="57" t="s">
        <v>221</v>
      </c>
      <c r="C1670" s="69">
        <v>0</v>
      </c>
      <c r="D1670" s="44" t="e">
        <f>VLOOKUP($A1670,CONSTATACIÓN!A:O,3,0)</f>
        <v>#N/A</v>
      </c>
      <c r="E1670" s="44" t="e">
        <f>VLOOKUP(A1670,CONSTATACIÓN!A1581:O7109,13,FALSE)</f>
        <v>#N/A</v>
      </c>
      <c r="F1670" s="49" t="s">
        <v>535</v>
      </c>
      <c r="G1670" s="49" t="s">
        <v>444</v>
      </c>
      <c r="I1670" s="47" t="str">
        <f>VLOOKUP(Tabla1[[#This Row],[Código]],[1]MATRIZ!$A$2:$Q$4581,16,FALSE)</f>
        <v>MONUMENTO</v>
      </c>
      <c r="J1670" s="47" t="str">
        <f>VLOOKUP(Tabla1[[#This Row],[Código]],[1]MATRIZ!$A$2:$Q$4581,17,FALSE)</f>
        <v>PLANTA BAJA</v>
      </c>
      <c r="K1670" s="47"/>
      <c r="AX1670" s="23"/>
      <c r="AZ1670" s="23"/>
      <c r="BA1670" s="23"/>
      <c r="BB1670" s="23"/>
      <c r="BV1670" s="23"/>
      <c r="BW1670" s="1"/>
      <c r="BX1670" s="1"/>
    </row>
    <row r="1671" spans="1:76" ht="29" x14ac:dyDescent="0.35">
      <c r="A1671" s="54">
        <v>1432</v>
      </c>
      <c r="B1671" s="57" t="s">
        <v>221</v>
      </c>
      <c r="C1671" s="69">
        <v>0</v>
      </c>
      <c r="D1671" s="44" t="e">
        <f>VLOOKUP($A1671,CONSTATACIÓN!A:O,3,0)</f>
        <v>#N/A</v>
      </c>
      <c r="E1671" s="44" t="e">
        <f>VLOOKUP(A1671,CONSTATACIÓN!A1582:O7110,13,FALSE)</f>
        <v>#N/A</v>
      </c>
      <c r="F1671" s="49" t="s">
        <v>535</v>
      </c>
      <c r="G1671" s="49" t="s">
        <v>444</v>
      </c>
      <c r="I1671" s="47" t="str">
        <f>VLOOKUP(Tabla1[[#This Row],[Código]],[1]MATRIZ!$A$2:$Q$4581,16,FALSE)</f>
        <v>SALA PROTOCOLAR</v>
      </c>
      <c r="J1671" s="47">
        <f>VLOOKUP(Tabla1[[#This Row],[Código]],[1]MATRIZ!$A$2:$Q$4581,17,FALSE)</f>
        <v>0</v>
      </c>
      <c r="K1671" s="47"/>
      <c r="AX1671" s="23"/>
      <c r="AZ1671" s="23"/>
      <c r="BA1671" s="23"/>
      <c r="BB1671" s="23"/>
      <c r="BV1671" s="23"/>
      <c r="BW1671" s="1"/>
      <c r="BX1671" s="1"/>
    </row>
    <row r="1672" spans="1:76" ht="29" x14ac:dyDescent="0.35">
      <c r="A1672" s="54">
        <v>1433</v>
      </c>
      <c r="B1672" s="57" t="s">
        <v>221</v>
      </c>
      <c r="C1672" s="69">
        <v>0</v>
      </c>
      <c r="D1672" s="44" t="e">
        <f>VLOOKUP($A1672,CONSTATACIÓN!A:O,3,0)</f>
        <v>#N/A</v>
      </c>
      <c r="E1672" s="44" t="e">
        <f>VLOOKUP(A1672,CONSTATACIÓN!A1583:O7111,13,FALSE)</f>
        <v>#N/A</v>
      </c>
      <c r="F1672" s="49" t="s">
        <v>535</v>
      </c>
      <c r="G1672" s="49" t="s">
        <v>444</v>
      </c>
      <c r="I1672" s="47" t="str">
        <f>VLOOKUP(Tabla1[[#This Row],[Código]],[1]MATRIZ!$A$2:$Q$4581,16,FALSE)</f>
        <v>SERVICIOS GENERALES</v>
      </c>
      <c r="J1672" s="47" t="str">
        <f>VLOOKUP(Tabla1[[#This Row],[Código]],[1]MATRIZ!$A$2:$Q$4581,17,FALSE)</f>
        <v>SONIA CORONEL</v>
      </c>
      <c r="K1672" s="47"/>
      <c r="AX1672" s="23"/>
      <c r="AZ1672" s="23"/>
      <c r="BA1672" s="23"/>
      <c r="BB1672" s="23"/>
      <c r="BV1672" s="23"/>
      <c r="BW1672" s="1"/>
      <c r="BX1672" s="1"/>
    </row>
    <row r="1673" spans="1:76" ht="29" x14ac:dyDescent="0.35">
      <c r="A1673" s="54">
        <v>1434</v>
      </c>
      <c r="B1673" s="57" t="s">
        <v>221</v>
      </c>
      <c r="C1673" s="69">
        <v>0</v>
      </c>
      <c r="D1673" s="44" t="e">
        <f>VLOOKUP($A1673,CONSTATACIÓN!A:O,3,0)</f>
        <v>#N/A</v>
      </c>
      <c r="E1673" s="44" t="e">
        <f>VLOOKUP(A1673,CONSTATACIÓN!A1584:O7112,13,FALSE)</f>
        <v>#N/A</v>
      </c>
      <c r="F1673" s="49" t="s">
        <v>535</v>
      </c>
      <c r="G1673" s="49" t="s">
        <v>444</v>
      </c>
      <c r="I1673" s="47" t="str">
        <f>VLOOKUP(Tabla1[[#This Row],[Código]],[1]MATRIZ!$A$2:$Q$4581,16,FALSE)</f>
        <v>SALA PROTOCOLAR</v>
      </c>
      <c r="J1673" s="47">
        <f>VLOOKUP(Tabla1[[#This Row],[Código]],[1]MATRIZ!$A$2:$Q$4581,17,FALSE)</f>
        <v>0</v>
      </c>
      <c r="K1673" s="47"/>
      <c r="AX1673" s="23"/>
      <c r="AZ1673" s="23"/>
      <c r="BA1673" s="23"/>
      <c r="BB1673" s="23"/>
      <c r="BV1673" s="23"/>
      <c r="BW1673" s="1"/>
      <c r="BX1673" s="1"/>
    </row>
    <row r="1674" spans="1:76" ht="29" x14ac:dyDescent="0.35">
      <c r="A1674" s="54">
        <v>1435</v>
      </c>
      <c r="B1674" s="57" t="s">
        <v>221</v>
      </c>
      <c r="C1674" s="69">
        <v>0</v>
      </c>
      <c r="D1674" s="44" t="e">
        <f>VLOOKUP($A1674,CONSTATACIÓN!A:O,3,0)</f>
        <v>#N/A</v>
      </c>
      <c r="E1674" s="44" t="e">
        <f>VLOOKUP(A1674,CONSTATACIÓN!A1585:O7113,13,FALSE)</f>
        <v>#N/A</v>
      </c>
      <c r="F1674" s="49" t="s">
        <v>535</v>
      </c>
      <c r="G1674" s="49" t="s">
        <v>444</v>
      </c>
      <c r="I1674" s="47" t="str">
        <f>VLOOKUP(Tabla1[[#This Row],[Código]],[1]MATRIZ!$A$2:$Q$4581,16,FALSE)</f>
        <v>SERVICIOS GENERALES</v>
      </c>
      <c r="J1674" s="47" t="str">
        <f>VLOOKUP(Tabla1[[#This Row],[Código]],[1]MATRIZ!$A$2:$Q$4581,17,FALSE)</f>
        <v>CAROLINA RUIZ</v>
      </c>
      <c r="K1674" s="47"/>
      <c r="AX1674" s="23"/>
      <c r="AZ1674" s="23"/>
      <c r="BA1674" s="23"/>
      <c r="BB1674" s="23"/>
      <c r="BV1674" s="23"/>
      <c r="BW1674" s="1"/>
      <c r="BX1674" s="1"/>
    </row>
    <row r="1675" spans="1:76" ht="29" x14ac:dyDescent="0.35">
      <c r="A1675" s="54">
        <v>1436</v>
      </c>
      <c r="B1675" s="62" t="s">
        <v>226</v>
      </c>
      <c r="C1675" s="69">
        <v>0</v>
      </c>
      <c r="D1675" s="44" t="e">
        <f>VLOOKUP($A1675,CONSTATACIÓN!A:O,3,0)</f>
        <v>#N/A</v>
      </c>
      <c r="E1675" s="44" t="e">
        <f>VLOOKUP(A1675,CONSTATACIÓN!A1586:O7114,13,FALSE)</f>
        <v>#N/A</v>
      </c>
      <c r="F1675" s="49" t="s">
        <v>535</v>
      </c>
      <c r="G1675" s="49" t="s">
        <v>444</v>
      </c>
      <c r="I1675" s="47" t="e">
        <f>VLOOKUP(Tabla1[[#This Row],[Código]],[1]MATRIZ!$A$2:$Q$4581,16,FALSE)</f>
        <v>#N/A</v>
      </c>
      <c r="J1675" s="47" t="e">
        <f>VLOOKUP(Tabla1[[#This Row],[Código]],[1]MATRIZ!$A$2:$Q$4581,17,FALSE)</f>
        <v>#N/A</v>
      </c>
      <c r="K1675" s="47"/>
      <c r="AX1675" s="23"/>
      <c r="AZ1675" s="23"/>
      <c r="BA1675" s="23"/>
      <c r="BB1675" s="23"/>
      <c r="BV1675" s="23"/>
      <c r="BW1675" s="1"/>
      <c r="BX1675" s="1"/>
    </row>
    <row r="1676" spans="1:76" ht="29" x14ac:dyDescent="0.35">
      <c r="A1676" s="60">
        <v>1437</v>
      </c>
      <c r="B1676" s="57" t="s">
        <v>97</v>
      </c>
      <c r="C1676" s="69">
        <v>0</v>
      </c>
      <c r="D1676" s="44" t="e">
        <f>VLOOKUP($A1676,CONSTATACIÓN!A:O,3,0)</f>
        <v>#N/A</v>
      </c>
      <c r="E1676" s="44" t="e">
        <f>VLOOKUP(A1676,CONSTATACIÓN!A1587:O7115,13,FALSE)</f>
        <v>#N/A</v>
      </c>
      <c r="F1676" s="49" t="s">
        <v>535</v>
      </c>
      <c r="G1676" s="49" t="s">
        <v>432</v>
      </c>
      <c r="I1676" s="47" t="str">
        <f>VLOOKUP(Tabla1[[#This Row],[Código]],[1]MATRIZ!$A$2:$Q$4581,16,FALSE)</f>
        <v>SALA PROTOCOLAR</v>
      </c>
      <c r="J1676" s="47">
        <f>VLOOKUP(Tabla1[[#This Row],[Código]],[1]MATRIZ!$A$2:$Q$4581,17,FALSE)</f>
        <v>0</v>
      </c>
      <c r="K1676" s="47"/>
      <c r="AX1676" s="23"/>
      <c r="AZ1676" s="23"/>
      <c r="BA1676" s="23"/>
      <c r="BB1676" s="23"/>
      <c r="BV1676" s="23"/>
      <c r="BW1676" s="1"/>
      <c r="BX1676" s="1"/>
    </row>
    <row r="1677" spans="1:76" x14ac:dyDescent="0.35">
      <c r="A1677" s="54">
        <v>1438</v>
      </c>
      <c r="B1677" s="57" t="s">
        <v>97</v>
      </c>
      <c r="C1677" s="69">
        <v>0</v>
      </c>
      <c r="D1677" s="44" t="e">
        <f>VLOOKUP($A1677,CONSTATACIÓN!A:O,3,0)</f>
        <v>#N/A</v>
      </c>
      <c r="E1677" s="44" t="e">
        <f>VLOOKUP(A1677,CONSTATACIÓN!A1588:O7116,13,FALSE)</f>
        <v>#N/A</v>
      </c>
      <c r="F1677" s="49" t="s">
        <v>475</v>
      </c>
      <c r="G1677" s="49" t="s">
        <v>433</v>
      </c>
      <c r="I1677" s="47" t="str">
        <f>VLOOKUP(Tabla1[[#This Row],[Código]],[1]MATRIZ!$A$2:$Q$4581,16,FALSE)</f>
        <v>SALA PROTOCOLAR</v>
      </c>
      <c r="J1677" s="47">
        <f>VLOOKUP(Tabla1[[#This Row],[Código]],[1]MATRIZ!$A$2:$Q$4581,17,FALSE)</f>
        <v>0</v>
      </c>
      <c r="K1677" s="47"/>
      <c r="AX1677" s="23"/>
      <c r="AZ1677" s="23"/>
      <c r="BA1677" s="23"/>
      <c r="BB1677" s="23"/>
      <c r="BV1677" s="23"/>
      <c r="BW1677" s="1"/>
      <c r="BX1677" s="1"/>
    </row>
    <row r="1678" spans="1:76" x14ac:dyDescent="0.35">
      <c r="A1678" s="63">
        <v>1439</v>
      </c>
      <c r="B1678" s="57" t="s">
        <v>97</v>
      </c>
      <c r="C1678" s="69">
        <v>0</v>
      </c>
      <c r="D1678" s="44" t="e">
        <f>VLOOKUP($A1678,CONSTATACIÓN!A:O,3,0)</f>
        <v>#N/A</v>
      </c>
      <c r="E1678" s="44" t="e">
        <f>VLOOKUP(A1678,CONSTATACIÓN!A1589:O7117,13,FALSE)</f>
        <v>#N/A</v>
      </c>
      <c r="F1678" s="49" t="s">
        <v>566</v>
      </c>
      <c r="G1678" s="49">
        <v>0</v>
      </c>
      <c r="I1678" s="47" t="str">
        <f>VLOOKUP(Tabla1[[#This Row],[Código]],[1]MATRIZ!$A$2:$Q$4581,16,FALSE)</f>
        <v>SALA PROTOCOLAR</v>
      </c>
      <c r="J1678" s="47">
        <f>VLOOKUP(Tabla1[[#This Row],[Código]],[1]MATRIZ!$A$2:$Q$4581,17,FALSE)</f>
        <v>0</v>
      </c>
      <c r="K1678" s="47"/>
      <c r="AX1678" s="23"/>
      <c r="AZ1678" s="23"/>
      <c r="BA1678" s="23"/>
      <c r="BB1678" s="23"/>
      <c r="BV1678" s="23"/>
      <c r="BW1678" s="1"/>
      <c r="BX1678" s="1"/>
    </row>
    <row r="1679" spans="1:76" ht="29" x14ac:dyDescent="0.35">
      <c r="A1679" s="54">
        <v>1440</v>
      </c>
      <c r="B1679" s="57" t="s">
        <v>97</v>
      </c>
      <c r="C1679" s="69">
        <v>0</v>
      </c>
      <c r="D1679" s="44" t="e">
        <f>VLOOKUP($A1679,CONSTATACIÓN!A:O,3,0)</f>
        <v>#N/A</v>
      </c>
      <c r="E1679" s="44" t="e">
        <f>VLOOKUP(A1679,CONSTATACIÓN!A1590:O7118,13,FALSE)</f>
        <v>#N/A</v>
      </c>
      <c r="F1679" s="49" t="s">
        <v>475</v>
      </c>
      <c r="G1679" s="49" t="s">
        <v>446</v>
      </c>
      <c r="I1679" s="47" t="str">
        <f>VLOOKUP(Tabla1[[#This Row],[Código]],[1]MATRIZ!$A$2:$Q$4581,16,FALSE)</f>
        <v>SERVICIOS GENERALES</v>
      </c>
      <c r="J1679" s="47" t="str">
        <f>VLOOKUP(Tabla1[[#This Row],[Código]],[1]MATRIZ!$A$2:$Q$4581,17,FALSE)</f>
        <v>PAMELA LOPEZ</v>
      </c>
      <c r="K1679" s="47"/>
      <c r="AX1679" s="23"/>
      <c r="AZ1679" s="23"/>
      <c r="BA1679" s="23"/>
      <c r="BB1679" s="23"/>
      <c r="BV1679" s="23"/>
      <c r="BW1679" s="1"/>
      <c r="BX1679" s="1"/>
    </row>
    <row r="1680" spans="1:76" ht="29" x14ac:dyDescent="0.35">
      <c r="A1680" s="54">
        <v>1441</v>
      </c>
      <c r="B1680" s="57" t="s">
        <v>97</v>
      </c>
      <c r="C1680" s="69">
        <v>0</v>
      </c>
      <c r="D1680" s="44" t="e">
        <f>VLOOKUP($A1680,CONSTATACIÓN!A:O,3,0)</f>
        <v>#N/A</v>
      </c>
      <c r="E1680" s="44" t="e">
        <f>VLOOKUP(A1680,CONSTATACIÓN!A1591:O7119,13,FALSE)</f>
        <v>#N/A</v>
      </c>
      <c r="F1680" s="49" t="s">
        <v>535</v>
      </c>
      <c r="G1680" s="49" t="s">
        <v>444</v>
      </c>
      <c r="I1680" s="47" t="str">
        <f>VLOOKUP(Tabla1[[#This Row],[Código]],[1]MATRIZ!$A$2:$Q$4581,16,FALSE)</f>
        <v>SERVICIOS GENERALES</v>
      </c>
      <c r="J1680" s="47" t="str">
        <f>VLOOKUP(Tabla1[[#This Row],[Código]],[1]MATRIZ!$A$2:$Q$4581,17,FALSE)</f>
        <v>PABLO GUTIERREZ</v>
      </c>
      <c r="K1680" s="47"/>
      <c r="AX1680" s="23"/>
      <c r="AZ1680" s="23"/>
      <c r="BA1680" s="23"/>
      <c r="BB1680" s="23"/>
      <c r="BV1680" s="23"/>
      <c r="BW1680" s="1"/>
      <c r="BX1680" s="1"/>
    </row>
    <row r="1681" spans="1:76" ht="29" x14ac:dyDescent="0.35">
      <c r="A1681" s="54">
        <v>1442</v>
      </c>
      <c r="B1681" s="57" t="s">
        <v>97</v>
      </c>
      <c r="C1681" s="69">
        <v>0</v>
      </c>
      <c r="D1681" s="44" t="e">
        <f>VLOOKUP($A1681,CONSTATACIÓN!A:O,3,0)</f>
        <v>#N/A</v>
      </c>
      <c r="E1681" s="44" t="e">
        <f>VLOOKUP(A1681,CONSTATACIÓN!A1592:O7120,13,FALSE)</f>
        <v>#N/A</v>
      </c>
      <c r="F1681" s="49" t="s">
        <v>535</v>
      </c>
      <c r="G1681" s="49" t="s">
        <v>444</v>
      </c>
      <c r="I1681" s="47" t="str">
        <f>VLOOKUP(Tabla1[[#This Row],[Código]],[1]MATRIZ!$A$2:$Q$4581,16,FALSE)</f>
        <v>SALA PROTOCOLAR</v>
      </c>
      <c r="J1681" s="47">
        <f>VLOOKUP(Tabla1[[#This Row],[Código]],[1]MATRIZ!$A$2:$Q$4581,17,FALSE)</f>
        <v>0</v>
      </c>
      <c r="K1681" s="47"/>
      <c r="AX1681" s="23"/>
      <c r="AZ1681" s="23"/>
      <c r="BA1681" s="23"/>
      <c r="BB1681" s="23"/>
      <c r="BV1681" s="23"/>
      <c r="BW1681" s="1"/>
      <c r="BX1681" s="1"/>
    </row>
    <row r="1682" spans="1:76" ht="29" x14ac:dyDescent="0.35">
      <c r="A1682" s="54">
        <v>1443</v>
      </c>
      <c r="B1682" s="57" t="s">
        <v>97</v>
      </c>
      <c r="C1682" s="69">
        <v>0</v>
      </c>
      <c r="D1682" s="44" t="e">
        <f>VLOOKUP($A1682,CONSTATACIÓN!A:O,3,0)</f>
        <v>#N/A</v>
      </c>
      <c r="E1682" s="44" t="e">
        <f>VLOOKUP(A1682,CONSTATACIÓN!A1593:O7121,13,FALSE)</f>
        <v>#N/A</v>
      </c>
      <c r="F1682" s="49" t="s">
        <v>475</v>
      </c>
      <c r="G1682" s="49" t="s">
        <v>446</v>
      </c>
      <c r="I1682" s="47" t="e">
        <f>VLOOKUP(Tabla1[[#This Row],[Código]],[1]MATRIZ!$A$2:$Q$4581,16,FALSE)</f>
        <v>#N/A</v>
      </c>
      <c r="J1682" s="47" t="e">
        <f>VLOOKUP(Tabla1[[#This Row],[Código]],[1]MATRIZ!$A$2:$Q$4581,17,FALSE)</f>
        <v>#N/A</v>
      </c>
      <c r="K1682" s="47"/>
      <c r="AX1682" s="23"/>
      <c r="AZ1682" s="23"/>
      <c r="BA1682" s="23"/>
      <c r="BB1682" s="23"/>
      <c r="BV1682" s="23"/>
      <c r="BW1682" s="1"/>
      <c r="BX1682" s="1"/>
    </row>
    <row r="1683" spans="1:76" ht="29" x14ac:dyDescent="0.35">
      <c r="A1683" s="54">
        <v>1444</v>
      </c>
      <c r="B1683" s="57" t="s">
        <v>97</v>
      </c>
      <c r="C1683" s="69">
        <v>0</v>
      </c>
      <c r="D1683" s="44" t="e">
        <f>VLOOKUP($A1683,CONSTATACIÓN!A:O,3,0)</f>
        <v>#N/A</v>
      </c>
      <c r="E1683" s="44" t="e">
        <f>VLOOKUP(A1683,CONSTATACIÓN!A1594:O7122,13,FALSE)</f>
        <v>#N/A</v>
      </c>
      <c r="F1683" s="49" t="s">
        <v>535</v>
      </c>
      <c r="G1683" s="49" t="s">
        <v>444</v>
      </c>
      <c r="I1683" s="47" t="e">
        <f>VLOOKUP(Tabla1[[#This Row],[Código]],[1]MATRIZ!$A$2:$Q$4581,16,FALSE)</f>
        <v>#N/A</v>
      </c>
      <c r="J1683" s="47" t="e">
        <f>VLOOKUP(Tabla1[[#This Row],[Código]],[1]MATRIZ!$A$2:$Q$4581,17,FALSE)</f>
        <v>#N/A</v>
      </c>
      <c r="K1683" s="47"/>
      <c r="AX1683" s="23"/>
      <c r="AZ1683" s="23"/>
      <c r="BA1683" s="23"/>
      <c r="BB1683" s="23"/>
      <c r="BV1683" s="23"/>
      <c r="BW1683" s="1"/>
      <c r="BX1683" s="1"/>
    </row>
    <row r="1684" spans="1:76" ht="29" x14ac:dyDescent="0.35">
      <c r="A1684" s="54">
        <v>1445</v>
      </c>
      <c r="B1684" s="57" t="s">
        <v>97</v>
      </c>
      <c r="C1684" s="69">
        <v>0</v>
      </c>
      <c r="D1684" s="44" t="e">
        <f>VLOOKUP($A1684,CONSTATACIÓN!A:O,3,0)</f>
        <v>#N/A</v>
      </c>
      <c r="E1684" s="44" t="e">
        <f>VLOOKUP(A1684,CONSTATACIÓN!A1595:O7123,13,FALSE)</f>
        <v>#N/A</v>
      </c>
      <c r="F1684" s="49" t="s">
        <v>535</v>
      </c>
      <c r="G1684" s="49" t="s">
        <v>444</v>
      </c>
      <c r="I1684" s="47" t="e">
        <f>VLOOKUP(Tabla1[[#This Row],[Código]],[1]MATRIZ!$A$2:$Q$4581,16,FALSE)</f>
        <v>#N/A</v>
      </c>
      <c r="J1684" s="47" t="e">
        <f>VLOOKUP(Tabla1[[#This Row],[Código]],[1]MATRIZ!$A$2:$Q$4581,17,FALSE)</f>
        <v>#N/A</v>
      </c>
      <c r="K1684" s="47"/>
      <c r="AX1684" s="23"/>
      <c r="AZ1684" s="23"/>
      <c r="BA1684" s="23"/>
      <c r="BB1684" s="23"/>
      <c r="BV1684" s="23"/>
      <c r="BW1684" s="1"/>
      <c r="BX1684" s="1"/>
    </row>
    <row r="1685" spans="1:76" ht="29" x14ac:dyDescent="0.35">
      <c r="A1685" s="61">
        <v>1446</v>
      </c>
      <c r="B1685" s="57" t="s">
        <v>97</v>
      </c>
      <c r="C1685" s="69">
        <v>0</v>
      </c>
      <c r="D1685" s="44" t="e">
        <f>VLOOKUP($A1685,CONSTATACIÓN!A:O,3,0)</f>
        <v>#N/A</v>
      </c>
      <c r="E1685" s="44" t="e">
        <f>VLOOKUP(A1685,CONSTATACIÓN!A1596:O7124,13,FALSE)</f>
        <v>#N/A</v>
      </c>
      <c r="F1685" s="49" t="s">
        <v>570</v>
      </c>
      <c r="G1685" s="49">
        <v>0</v>
      </c>
      <c r="I1685" s="47" t="e">
        <f>VLOOKUP(Tabla1[[#This Row],[Código]],[1]MATRIZ!$A$2:$Q$4581,16,FALSE)</f>
        <v>#N/A</v>
      </c>
      <c r="J1685" s="47" t="e">
        <f>VLOOKUP(Tabla1[[#This Row],[Código]],[1]MATRIZ!$A$2:$Q$4581,17,FALSE)</f>
        <v>#N/A</v>
      </c>
      <c r="K1685" s="47"/>
      <c r="AX1685" s="23"/>
      <c r="AZ1685" s="23"/>
      <c r="BA1685" s="23"/>
      <c r="BB1685" s="23"/>
      <c r="BV1685" s="23"/>
      <c r="BW1685" s="1"/>
      <c r="BX1685" s="1"/>
    </row>
    <row r="1686" spans="1:76" ht="29" x14ac:dyDescent="0.35">
      <c r="A1686" s="54">
        <v>1447</v>
      </c>
      <c r="B1686" s="57" t="s">
        <v>97</v>
      </c>
      <c r="C1686" s="69">
        <v>0</v>
      </c>
      <c r="D1686" s="44" t="e">
        <f>VLOOKUP($A1686,CONSTATACIÓN!A:O,3,0)</f>
        <v>#N/A</v>
      </c>
      <c r="E1686" s="44" t="e">
        <f>VLOOKUP(A1686,CONSTATACIÓN!A1597:O7125,13,FALSE)</f>
        <v>#N/A</v>
      </c>
      <c r="F1686" s="49" t="s">
        <v>535</v>
      </c>
      <c r="G1686" s="49" t="s">
        <v>444</v>
      </c>
      <c r="I1686" s="47" t="e">
        <f>VLOOKUP(Tabla1[[#This Row],[Código]],[1]MATRIZ!$A$2:$Q$4581,16,FALSE)</f>
        <v>#N/A</v>
      </c>
      <c r="J1686" s="47" t="e">
        <f>VLOOKUP(Tabla1[[#This Row],[Código]],[1]MATRIZ!$A$2:$Q$4581,17,FALSE)</f>
        <v>#N/A</v>
      </c>
      <c r="K1686" s="47"/>
      <c r="AX1686" s="23"/>
      <c r="AZ1686" s="23"/>
      <c r="BA1686" s="23"/>
      <c r="BB1686" s="23"/>
      <c r="BV1686" s="23"/>
      <c r="BW1686" s="1"/>
      <c r="BX1686" s="1"/>
    </row>
    <row r="1687" spans="1:76" ht="29" x14ac:dyDescent="0.35">
      <c r="A1687" s="54">
        <v>1448</v>
      </c>
      <c r="B1687" s="57" t="s">
        <v>97</v>
      </c>
      <c r="C1687" s="69">
        <v>0</v>
      </c>
      <c r="D1687" s="44" t="e">
        <f>VLOOKUP($A1687,CONSTATACIÓN!A:O,3,0)</f>
        <v>#N/A</v>
      </c>
      <c r="E1687" s="44" t="e">
        <f>VLOOKUP(A1687,CONSTATACIÓN!A1598:O7126,13,FALSE)</f>
        <v>#N/A</v>
      </c>
      <c r="F1687" s="49" t="s">
        <v>535</v>
      </c>
      <c r="G1687" s="49" t="s">
        <v>444</v>
      </c>
      <c r="I1687" s="47" t="e">
        <f>VLOOKUP(Tabla1[[#This Row],[Código]],[1]MATRIZ!$A$2:$Q$4581,16,FALSE)</f>
        <v>#N/A</v>
      </c>
      <c r="J1687" s="47" t="e">
        <f>VLOOKUP(Tabla1[[#This Row],[Código]],[1]MATRIZ!$A$2:$Q$4581,17,FALSE)</f>
        <v>#N/A</v>
      </c>
      <c r="K1687" s="47"/>
      <c r="AX1687" s="23"/>
      <c r="AZ1687" s="23"/>
      <c r="BA1687" s="23"/>
      <c r="BB1687" s="23"/>
      <c r="BV1687" s="23"/>
      <c r="BW1687" s="1"/>
      <c r="BX1687" s="1"/>
    </row>
    <row r="1688" spans="1:76" ht="29" x14ac:dyDescent="0.35">
      <c r="A1688" s="54">
        <v>1449</v>
      </c>
      <c r="B1688" s="57" t="s">
        <v>97</v>
      </c>
      <c r="C1688" s="69">
        <v>0</v>
      </c>
      <c r="D1688" s="44" t="e">
        <f>VLOOKUP($A1688,CONSTATACIÓN!A:O,3,0)</f>
        <v>#N/A</v>
      </c>
      <c r="E1688" s="44" t="e">
        <f>VLOOKUP(A1688,CONSTATACIÓN!A1599:O7127,13,FALSE)</f>
        <v>#N/A</v>
      </c>
      <c r="F1688" s="49" t="s">
        <v>535</v>
      </c>
      <c r="G1688" s="49" t="s">
        <v>444</v>
      </c>
      <c r="I1688" s="47" t="str">
        <f>VLOOKUP(Tabla1[[#This Row],[Código]],[1]MATRIZ!$A$2:$Q$4581,16,FALSE)</f>
        <v>MONUMENTO</v>
      </c>
      <c r="J1688" s="47" t="str">
        <f>VLOOKUP(Tabla1[[#This Row],[Código]],[1]MATRIZ!$A$2:$Q$4581,17,FALSE)</f>
        <v>PLANTA BAJA</v>
      </c>
      <c r="K1688" s="47"/>
      <c r="AX1688" s="23"/>
      <c r="AZ1688" s="23"/>
      <c r="BA1688" s="23"/>
      <c r="BB1688" s="23"/>
      <c r="BV1688" s="23"/>
      <c r="BW1688" s="1"/>
      <c r="BX1688" s="1"/>
    </row>
    <row r="1689" spans="1:76" ht="29" x14ac:dyDescent="0.35">
      <c r="A1689" s="54">
        <v>1450</v>
      </c>
      <c r="B1689" s="57" t="s">
        <v>97</v>
      </c>
      <c r="C1689" s="69">
        <v>0</v>
      </c>
      <c r="D1689" s="44" t="e">
        <f>VLOOKUP($A1689,CONSTATACIÓN!A:O,3,0)</f>
        <v>#N/A</v>
      </c>
      <c r="E1689" s="44" t="e">
        <f>VLOOKUP(A1689,CONSTATACIÓN!A1600:O7128,13,FALSE)</f>
        <v>#N/A</v>
      </c>
      <c r="F1689" s="49" t="s">
        <v>535</v>
      </c>
      <c r="G1689" s="49" t="s">
        <v>444</v>
      </c>
      <c r="I1689" s="47" t="e">
        <f>VLOOKUP(Tabla1[[#This Row],[Código]],[1]MATRIZ!$A$2:$Q$4581,16,FALSE)</f>
        <v>#N/A</v>
      </c>
      <c r="J1689" s="47" t="e">
        <f>VLOOKUP(Tabla1[[#This Row],[Código]],[1]MATRIZ!$A$2:$Q$4581,17,FALSE)</f>
        <v>#N/A</v>
      </c>
      <c r="K1689" s="47"/>
      <c r="AX1689" s="23"/>
      <c r="AZ1689" s="23"/>
      <c r="BA1689" s="23"/>
      <c r="BB1689" s="23"/>
      <c r="BV1689" s="23"/>
      <c r="BW1689" s="1"/>
      <c r="BX1689" s="1"/>
    </row>
    <row r="1690" spans="1:76" ht="29" x14ac:dyDescent="0.35">
      <c r="A1690" s="54">
        <v>1451</v>
      </c>
      <c r="B1690" s="57" t="s">
        <v>97</v>
      </c>
      <c r="C1690" s="69">
        <v>0</v>
      </c>
      <c r="D1690" s="44" t="e">
        <f>VLOOKUP($A1690,CONSTATACIÓN!A:O,3,0)</f>
        <v>#N/A</v>
      </c>
      <c r="E1690" s="44" t="e">
        <f>VLOOKUP(A1690,CONSTATACIÓN!A1601:O7129,13,FALSE)</f>
        <v>#N/A</v>
      </c>
      <c r="F1690" s="49" t="s">
        <v>475</v>
      </c>
      <c r="G1690" s="49" t="s">
        <v>446</v>
      </c>
      <c r="I1690" s="47" t="e">
        <f>VLOOKUP(Tabla1[[#This Row],[Código]],[1]MATRIZ!$A$2:$Q$4581,16,FALSE)</f>
        <v>#N/A</v>
      </c>
      <c r="J1690" s="47" t="e">
        <f>VLOOKUP(Tabla1[[#This Row],[Código]],[1]MATRIZ!$A$2:$Q$4581,17,FALSE)</f>
        <v>#N/A</v>
      </c>
      <c r="K1690" s="47"/>
      <c r="AX1690" s="23"/>
      <c r="AZ1690" s="23"/>
      <c r="BA1690" s="23"/>
      <c r="BB1690" s="23"/>
      <c r="BV1690" s="23"/>
      <c r="BW1690" s="1"/>
      <c r="BX1690" s="1"/>
    </row>
    <row r="1691" spans="1:76" ht="29" x14ac:dyDescent="0.35">
      <c r="A1691" s="54">
        <v>1452</v>
      </c>
      <c r="B1691" s="57" t="s">
        <v>97</v>
      </c>
      <c r="C1691" s="69">
        <v>0</v>
      </c>
      <c r="D1691" s="44" t="e">
        <f>VLOOKUP($A1691,CONSTATACIÓN!A:O,3,0)</f>
        <v>#N/A</v>
      </c>
      <c r="E1691" s="44" t="e">
        <f>VLOOKUP(A1691,CONSTATACIÓN!A1602:O7130,13,FALSE)</f>
        <v>#N/A</v>
      </c>
      <c r="F1691" s="49" t="s">
        <v>535</v>
      </c>
      <c r="G1691" s="49" t="s">
        <v>444</v>
      </c>
      <c r="I1691" s="47" t="e">
        <f>VLOOKUP(Tabla1[[#This Row],[Código]],[1]MATRIZ!$A$2:$Q$4581,16,FALSE)</f>
        <v>#N/A</v>
      </c>
      <c r="J1691" s="47" t="e">
        <f>VLOOKUP(Tabla1[[#This Row],[Código]],[1]MATRIZ!$A$2:$Q$4581,17,FALSE)</f>
        <v>#N/A</v>
      </c>
      <c r="K1691" s="47"/>
      <c r="AX1691" s="23"/>
      <c r="AZ1691" s="23"/>
      <c r="BA1691" s="23"/>
      <c r="BB1691" s="23"/>
      <c r="BV1691" s="23"/>
      <c r="BW1691" s="1"/>
      <c r="BX1691" s="1"/>
    </row>
    <row r="1692" spans="1:76" ht="29" x14ac:dyDescent="0.35">
      <c r="A1692" s="54">
        <v>1453</v>
      </c>
      <c r="B1692" s="57" t="s">
        <v>97</v>
      </c>
      <c r="C1692" s="69">
        <v>0</v>
      </c>
      <c r="D1692" s="44" t="e">
        <f>VLOOKUP($A1692,CONSTATACIÓN!A:O,3,0)</f>
        <v>#N/A</v>
      </c>
      <c r="E1692" s="44" t="e">
        <f>VLOOKUP(A1692,CONSTATACIÓN!A1603:O7131,13,FALSE)</f>
        <v>#N/A</v>
      </c>
      <c r="F1692" s="49" t="s">
        <v>535</v>
      </c>
      <c r="G1692" s="49" t="s">
        <v>444</v>
      </c>
      <c r="I1692" s="47" t="str">
        <f>VLOOKUP(Tabla1[[#This Row],[Código]],[1]MATRIZ!$A$2:$Q$4581,16,FALSE)</f>
        <v>MONUMENTO</v>
      </c>
      <c r="J1692" s="47" t="str">
        <f>VLOOKUP(Tabla1[[#This Row],[Código]],[1]MATRIZ!$A$2:$Q$4581,17,FALSE)</f>
        <v>PLANTA BAJA</v>
      </c>
      <c r="K1692" s="47"/>
      <c r="AX1692" s="23"/>
      <c r="AZ1692" s="23"/>
      <c r="BA1692" s="23"/>
      <c r="BB1692" s="23"/>
      <c r="BV1692" s="23"/>
      <c r="BW1692" s="1"/>
      <c r="BX1692" s="1"/>
    </row>
    <row r="1693" spans="1:76" ht="29" x14ac:dyDescent="0.35">
      <c r="A1693" s="54">
        <v>1454</v>
      </c>
      <c r="B1693" s="57" t="s">
        <v>97</v>
      </c>
      <c r="C1693" s="69">
        <v>0</v>
      </c>
      <c r="D1693" s="44" t="e">
        <f>VLOOKUP($A1693,CONSTATACIÓN!A:O,3,0)</f>
        <v>#N/A</v>
      </c>
      <c r="E1693" s="44" t="e">
        <f>VLOOKUP(A1693,CONSTATACIÓN!A1604:O7132,13,FALSE)</f>
        <v>#N/A</v>
      </c>
      <c r="F1693" s="49" t="s">
        <v>535</v>
      </c>
      <c r="G1693" s="49" t="s">
        <v>444</v>
      </c>
      <c r="I1693" s="47" t="str">
        <f>VLOOKUP(Tabla1[[#This Row],[Código]],[1]MATRIZ!$A$2:$Q$4581,16,FALSE)</f>
        <v>PLAZA DEL CACAO</v>
      </c>
      <c r="J1693" s="47" t="str">
        <f>VLOOKUP(Tabla1[[#This Row],[Código]],[1]MATRIZ!$A$2:$Q$4581,17,FALSE)</f>
        <v>TIENDA</v>
      </c>
      <c r="K1693" s="47"/>
      <c r="AX1693" s="23"/>
      <c r="AZ1693" s="23"/>
      <c r="BA1693" s="23"/>
      <c r="BB1693" s="23"/>
      <c r="BV1693" s="23"/>
      <c r="BW1693" s="1"/>
      <c r="BX1693" s="1"/>
    </row>
    <row r="1694" spans="1:76" ht="29" x14ac:dyDescent="0.35">
      <c r="A1694" s="54">
        <v>1455</v>
      </c>
      <c r="B1694" s="57" t="s">
        <v>97</v>
      </c>
      <c r="C1694" s="69">
        <v>0</v>
      </c>
      <c r="D1694" s="44" t="e">
        <f>VLOOKUP($A1694,CONSTATACIÓN!A:O,3,0)</f>
        <v>#N/A</v>
      </c>
      <c r="E1694" s="44" t="e">
        <f>VLOOKUP(A1694,CONSTATACIÓN!A1605:O7133,13,FALSE)</f>
        <v>#N/A</v>
      </c>
      <c r="F1694" s="49" t="s">
        <v>535</v>
      </c>
      <c r="G1694" s="49" t="s">
        <v>444</v>
      </c>
      <c r="I1694" s="47" t="str">
        <f>VLOOKUP(Tabla1[[#This Row],[Código]],[1]MATRIZ!$A$2:$Q$4581,16,FALSE)</f>
        <v>MONUMENTO</v>
      </c>
      <c r="J1694" s="47" t="str">
        <f>VLOOKUP(Tabla1[[#This Row],[Código]],[1]MATRIZ!$A$2:$Q$4581,17,FALSE)</f>
        <v>PLANTA BAJA</v>
      </c>
      <c r="K1694" s="47"/>
      <c r="AX1694" s="23"/>
      <c r="AZ1694" s="23"/>
      <c r="BA1694" s="23"/>
      <c r="BB1694" s="23"/>
      <c r="BV1694" s="23"/>
      <c r="BW1694" s="1"/>
      <c r="BX1694" s="1"/>
    </row>
    <row r="1695" spans="1:76" ht="29" x14ac:dyDescent="0.35">
      <c r="A1695" s="54">
        <v>1456</v>
      </c>
      <c r="B1695" s="57" t="s">
        <v>97</v>
      </c>
      <c r="C1695" s="69">
        <v>0</v>
      </c>
      <c r="D1695" s="44" t="e">
        <f>VLOOKUP($A1695,CONSTATACIÓN!A:O,3,0)</f>
        <v>#N/A</v>
      </c>
      <c r="E1695" s="44" t="e">
        <f>VLOOKUP(A1695,CONSTATACIÓN!A1606:O7134,13,FALSE)</f>
        <v>#N/A</v>
      </c>
      <c r="F1695" s="49" t="s">
        <v>535</v>
      </c>
      <c r="G1695" s="49" t="s">
        <v>444</v>
      </c>
      <c r="I1695" s="47" t="str">
        <f>VLOOKUP(Tabla1[[#This Row],[Código]],[1]MATRIZ!$A$2:$Q$4581,16,FALSE)</f>
        <v>MONUMENTO</v>
      </c>
      <c r="J1695" s="47" t="str">
        <f>VLOOKUP(Tabla1[[#This Row],[Código]],[1]MATRIZ!$A$2:$Q$4581,17,FALSE)</f>
        <v>PRIMER PISO</v>
      </c>
      <c r="K1695" s="47"/>
      <c r="AX1695" s="23"/>
      <c r="AZ1695" s="23"/>
      <c r="BA1695" s="23"/>
      <c r="BB1695" s="23"/>
      <c r="BV1695" s="23"/>
      <c r="BW1695" s="1"/>
      <c r="BX1695" s="1"/>
    </row>
    <row r="1696" spans="1:76" ht="29" x14ac:dyDescent="0.35">
      <c r="A1696" s="54">
        <v>1457</v>
      </c>
      <c r="B1696" s="57" t="s">
        <v>97</v>
      </c>
      <c r="C1696" s="69">
        <v>0</v>
      </c>
      <c r="D1696" s="44" t="e">
        <f>VLOOKUP($A1696,CONSTATACIÓN!A:O,3,0)</f>
        <v>#N/A</v>
      </c>
      <c r="E1696" s="44" t="e">
        <f>VLOOKUP(A1696,CONSTATACIÓN!A1607:O7135,13,FALSE)</f>
        <v>#N/A</v>
      </c>
      <c r="F1696" s="49" t="s">
        <v>535</v>
      </c>
      <c r="G1696" s="49" t="s">
        <v>444</v>
      </c>
      <c r="I1696" s="47" t="str">
        <f>VLOOKUP(Tabla1[[#This Row],[Código]],[1]MATRIZ!$A$2:$Q$4581,16,FALSE)</f>
        <v>MONUMENTO</v>
      </c>
      <c r="J1696" s="47" t="str">
        <f>VLOOKUP(Tabla1[[#This Row],[Código]],[1]MATRIZ!$A$2:$Q$4581,17,FALSE)</f>
        <v>MIRADOR</v>
      </c>
      <c r="K1696" s="47"/>
      <c r="AX1696" s="23"/>
      <c r="AZ1696" s="23"/>
      <c r="BA1696" s="23"/>
      <c r="BB1696" s="23"/>
      <c r="BV1696" s="23"/>
      <c r="BW1696" s="1"/>
      <c r="BX1696" s="1"/>
    </row>
    <row r="1697" spans="1:76" ht="29" x14ac:dyDescent="0.35">
      <c r="A1697" s="54">
        <v>1458</v>
      </c>
      <c r="B1697" s="57" t="s">
        <v>97</v>
      </c>
      <c r="C1697" s="69">
        <v>0</v>
      </c>
      <c r="D1697" s="44" t="e">
        <f>VLOOKUP($A1697,CONSTATACIÓN!A:O,3,0)</f>
        <v>#N/A</v>
      </c>
      <c r="E1697" s="44" t="e">
        <f>VLOOKUP(A1697,CONSTATACIÓN!A1608:O7136,13,FALSE)</f>
        <v>#N/A</v>
      </c>
      <c r="F1697" s="49" t="s">
        <v>535</v>
      </c>
      <c r="G1697" s="49" t="s">
        <v>444</v>
      </c>
      <c r="I1697" s="47" t="e">
        <f>VLOOKUP(Tabla1[[#This Row],[Código]],[1]MATRIZ!$A$2:$Q$4581,16,FALSE)</f>
        <v>#N/A</v>
      </c>
      <c r="J1697" s="47" t="e">
        <f>VLOOKUP(Tabla1[[#This Row],[Código]],[1]MATRIZ!$A$2:$Q$4581,17,FALSE)</f>
        <v>#N/A</v>
      </c>
      <c r="K1697" s="47"/>
      <c r="AX1697" s="23"/>
      <c r="AZ1697" s="23"/>
      <c r="BA1697" s="23"/>
      <c r="BB1697" s="23"/>
      <c r="BV1697" s="23"/>
      <c r="BW1697" s="1"/>
      <c r="BX1697" s="1"/>
    </row>
    <row r="1698" spans="1:76" ht="29" x14ac:dyDescent="0.35">
      <c r="A1698" s="54">
        <v>1459</v>
      </c>
      <c r="B1698" s="57" t="s">
        <v>97</v>
      </c>
      <c r="C1698" s="69">
        <v>0</v>
      </c>
      <c r="D1698" s="44" t="e">
        <f>VLOOKUP($A1698,CONSTATACIÓN!A:O,3,0)</f>
        <v>#N/A</v>
      </c>
      <c r="E1698" s="44" t="e">
        <f>VLOOKUP(A1698,CONSTATACIÓN!A1609:O7137,13,FALSE)</f>
        <v>#N/A</v>
      </c>
      <c r="F1698" s="49" t="s">
        <v>535</v>
      </c>
      <c r="G1698" s="49" t="s">
        <v>444</v>
      </c>
      <c r="I1698" s="47" t="e">
        <f>VLOOKUP(Tabla1[[#This Row],[Código]],[1]MATRIZ!$A$2:$Q$4581,16,FALSE)</f>
        <v>#N/A</v>
      </c>
      <c r="J1698" s="47" t="e">
        <f>VLOOKUP(Tabla1[[#This Row],[Código]],[1]MATRIZ!$A$2:$Q$4581,17,FALSE)</f>
        <v>#N/A</v>
      </c>
      <c r="K1698" s="47"/>
      <c r="AX1698" s="23"/>
      <c r="AZ1698" s="23"/>
      <c r="BA1698" s="23"/>
      <c r="BB1698" s="23"/>
      <c r="BV1698" s="23"/>
      <c r="BW1698" s="1"/>
      <c r="BX1698" s="1"/>
    </row>
    <row r="1699" spans="1:76" ht="29" x14ac:dyDescent="0.35">
      <c r="A1699" s="54">
        <v>1460</v>
      </c>
      <c r="B1699" s="57" t="s">
        <v>97</v>
      </c>
      <c r="C1699" s="69">
        <v>0</v>
      </c>
      <c r="D1699" s="44" t="e">
        <f>VLOOKUP($A1699,CONSTATACIÓN!A:O,3,0)</f>
        <v>#N/A</v>
      </c>
      <c r="E1699" s="44" t="e">
        <f>VLOOKUP(A1699,CONSTATACIÓN!A1610:O7138,13,FALSE)</f>
        <v>#N/A</v>
      </c>
      <c r="F1699" s="49" t="s">
        <v>535</v>
      </c>
      <c r="G1699" s="49" t="s">
        <v>444</v>
      </c>
      <c r="I1699" s="47" t="e">
        <f>VLOOKUP(Tabla1[[#This Row],[Código]],[1]MATRIZ!$A$2:$Q$4581,16,FALSE)</f>
        <v>#N/A</v>
      </c>
      <c r="J1699" s="47" t="e">
        <f>VLOOKUP(Tabla1[[#This Row],[Código]],[1]MATRIZ!$A$2:$Q$4581,17,FALSE)</f>
        <v>#N/A</v>
      </c>
      <c r="K1699" s="47"/>
      <c r="AX1699" s="23"/>
      <c r="AZ1699" s="23"/>
      <c r="BA1699" s="23"/>
      <c r="BB1699" s="23"/>
      <c r="BV1699" s="23"/>
      <c r="BW1699" s="1"/>
      <c r="BX1699" s="1"/>
    </row>
    <row r="1700" spans="1:76" ht="29" x14ac:dyDescent="0.35">
      <c r="A1700" s="54">
        <v>1461</v>
      </c>
      <c r="B1700" s="57" t="s">
        <v>97</v>
      </c>
      <c r="C1700" s="69">
        <v>0</v>
      </c>
      <c r="D1700" s="44" t="e">
        <f>VLOOKUP($A1700,CONSTATACIÓN!A:O,3,0)</f>
        <v>#N/A</v>
      </c>
      <c r="E1700" s="44" t="e">
        <f>VLOOKUP(A1700,CONSTATACIÓN!A1611:O7139,13,FALSE)</f>
        <v>#N/A</v>
      </c>
      <c r="F1700" s="49" t="s">
        <v>535</v>
      </c>
      <c r="G1700" s="49" t="s">
        <v>444</v>
      </c>
      <c r="I1700" s="47" t="e">
        <f>VLOOKUP(Tabla1[[#This Row],[Código]],[1]MATRIZ!$A$2:$Q$4581,16,FALSE)</f>
        <v>#N/A</v>
      </c>
      <c r="J1700" s="47" t="e">
        <f>VLOOKUP(Tabla1[[#This Row],[Código]],[1]MATRIZ!$A$2:$Q$4581,17,FALSE)</f>
        <v>#N/A</v>
      </c>
      <c r="K1700" s="47"/>
      <c r="AX1700" s="23"/>
      <c r="AZ1700" s="23"/>
      <c r="BA1700" s="23"/>
      <c r="BB1700" s="23"/>
      <c r="BV1700" s="23"/>
      <c r="BW1700" s="1"/>
      <c r="BX1700" s="1"/>
    </row>
    <row r="1701" spans="1:76" ht="29" x14ac:dyDescent="0.35">
      <c r="A1701" s="54">
        <v>1462</v>
      </c>
      <c r="B1701" s="57" t="s">
        <v>97</v>
      </c>
      <c r="C1701" s="69">
        <v>0</v>
      </c>
      <c r="D1701" s="44" t="e">
        <f>VLOOKUP($A1701,CONSTATACIÓN!A:O,3,0)</f>
        <v>#N/A</v>
      </c>
      <c r="E1701" s="44" t="e">
        <f>VLOOKUP(A1701,CONSTATACIÓN!A1612:O7140,13,FALSE)</f>
        <v>#N/A</v>
      </c>
      <c r="F1701" s="49" t="s">
        <v>535</v>
      </c>
      <c r="G1701" s="49" t="s">
        <v>444</v>
      </c>
      <c r="I1701" s="47" t="str">
        <f>VLOOKUP(Tabla1[[#This Row],[Código]],[1]MATRIZ!$A$2:$Q$4581,16,FALSE)</f>
        <v>MONUMENTO</v>
      </c>
      <c r="J1701" s="47" t="str">
        <f>VLOOKUP(Tabla1[[#This Row],[Código]],[1]MATRIZ!$A$2:$Q$4581,17,FALSE)</f>
        <v>PLANTA BAJA</v>
      </c>
      <c r="K1701" s="47"/>
      <c r="AX1701" s="23"/>
      <c r="AZ1701" s="23"/>
      <c r="BA1701" s="23"/>
      <c r="BB1701" s="23"/>
      <c r="BV1701" s="23"/>
      <c r="BW1701" s="1"/>
      <c r="BX1701" s="1"/>
    </row>
    <row r="1702" spans="1:76" ht="29" x14ac:dyDescent="0.35">
      <c r="A1702" s="54">
        <v>1463</v>
      </c>
      <c r="B1702" s="57" t="s">
        <v>97</v>
      </c>
      <c r="C1702" s="69">
        <v>0</v>
      </c>
      <c r="D1702" s="44" t="e">
        <f>VLOOKUP($A1702,CONSTATACIÓN!A:O,3,0)</f>
        <v>#N/A</v>
      </c>
      <c r="E1702" s="44" t="e">
        <f>VLOOKUP(A1702,CONSTATACIÓN!A1613:O7141,13,FALSE)</f>
        <v>#N/A</v>
      </c>
      <c r="F1702" s="49" t="s">
        <v>535</v>
      </c>
      <c r="G1702" s="49" t="s">
        <v>444</v>
      </c>
      <c r="I1702" s="47" t="str">
        <f>VLOOKUP(Tabla1[[#This Row],[Código]],[1]MATRIZ!$A$2:$Q$4581,16,FALSE)</f>
        <v>MONUMENTO</v>
      </c>
      <c r="J1702" s="47" t="str">
        <f>VLOOKUP(Tabla1[[#This Row],[Código]],[1]MATRIZ!$A$2:$Q$4581,17,FALSE)</f>
        <v>PLANTA BAJA</v>
      </c>
      <c r="K1702" s="47"/>
      <c r="AX1702" s="23"/>
      <c r="AZ1702" s="23"/>
      <c r="BA1702" s="23"/>
      <c r="BB1702" s="23"/>
      <c r="BV1702" s="23"/>
      <c r="BW1702" s="1"/>
      <c r="BX1702" s="1"/>
    </row>
    <row r="1703" spans="1:76" ht="29" x14ac:dyDescent="0.35">
      <c r="A1703" s="54">
        <v>1464</v>
      </c>
      <c r="B1703" s="57" t="s">
        <v>97</v>
      </c>
      <c r="C1703" s="69">
        <v>0</v>
      </c>
      <c r="D1703" s="44" t="e">
        <f>VLOOKUP($A1703,CONSTATACIÓN!A:O,3,0)</f>
        <v>#N/A</v>
      </c>
      <c r="E1703" s="44" t="e">
        <f>VLOOKUP(A1703,CONSTATACIÓN!A1614:O7142,13,FALSE)</f>
        <v>#N/A</v>
      </c>
      <c r="F1703" s="49" t="s">
        <v>535</v>
      </c>
      <c r="G1703" s="49" t="s">
        <v>444</v>
      </c>
      <c r="I1703" s="47" t="str">
        <f>VLOOKUP(Tabla1[[#This Row],[Código]],[1]MATRIZ!$A$2:$Q$4581,16,FALSE)</f>
        <v>MONUMENTO</v>
      </c>
      <c r="J1703" s="47" t="str">
        <f>VLOOKUP(Tabla1[[#This Row],[Código]],[1]MATRIZ!$A$2:$Q$4581,17,FALSE)</f>
        <v>PLANTA BAJA</v>
      </c>
      <c r="K1703" s="47"/>
      <c r="AX1703" s="23"/>
      <c r="AZ1703" s="23"/>
      <c r="BA1703" s="23"/>
      <c r="BB1703" s="23"/>
      <c r="BV1703" s="23"/>
      <c r="BW1703" s="1"/>
      <c r="BX1703" s="1"/>
    </row>
    <row r="1704" spans="1:76" ht="29" x14ac:dyDescent="0.35">
      <c r="A1704" s="54">
        <v>1465</v>
      </c>
      <c r="B1704" s="57" t="s">
        <v>97</v>
      </c>
      <c r="C1704" s="69">
        <v>0</v>
      </c>
      <c r="D1704" s="44" t="e">
        <f>VLOOKUP($A1704,CONSTATACIÓN!A:O,3,0)</f>
        <v>#N/A</v>
      </c>
      <c r="E1704" s="44" t="e">
        <f>VLOOKUP(A1704,CONSTATACIÓN!A1615:O7143,13,FALSE)</f>
        <v>#N/A</v>
      </c>
      <c r="F1704" s="49" t="s">
        <v>535</v>
      </c>
      <c r="G1704" s="49" t="s">
        <v>444</v>
      </c>
      <c r="I1704" s="47" t="e">
        <f>VLOOKUP(Tabla1[[#This Row],[Código]],[1]MATRIZ!$A$2:$Q$4581,16,FALSE)</f>
        <v>#N/A</v>
      </c>
      <c r="J1704" s="47" t="e">
        <f>VLOOKUP(Tabla1[[#This Row],[Código]],[1]MATRIZ!$A$2:$Q$4581,17,FALSE)</f>
        <v>#N/A</v>
      </c>
      <c r="K1704" s="47"/>
      <c r="AX1704" s="23"/>
      <c r="AZ1704" s="23"/>
      <c r="BA1704" s="23"/>
      <c r="BB1704" s="23"/>
      <c r="BV1704" s="23"/>
      <c r="BW1704" s="1"/>
      <c r="BX1704" s="1"/>
    </row>
    <row r="1705" spans="1:76" ht="29" x14ac:dyDescent="0.35">
      <c r="A1705" s="54">
        <v>1466</v>
      </c>
      <c r="B1705" s="57" t="s">
        <v>97</v>
      </c>
      <c r="C1705" s="69">
        <v>0</v>
      </c>
      <c r="D1705" s="44" t="e">
        <f>VLOOKUP($A1705,CONSTATACIÓN!A:O,3,0)</f>
        <v>#N/A</v>
      </c>
      <c r="E1705" s="44" t="e">
        <f>VLOOKUP(A1705,CONSTATACIÓN!A1616:O7144,13,FALSE)</f>
        <v>#N/A</v>
      </c>
      <c r="F1705" s="49" t="s">
        <v>535</v>
      </c>
      <c r="G1705" s="49" t="s">
        <v>444</v>
      </c>
      <c r="I1705" s="47" t="str">
        <f>VLOOKUP(Tabla1[[#This Row],[Código]],[1]MATRIZ!$A$2:$Q$4581,16,FALSE)</f>
        <v>MONUMENTO</v>
      </c>
      <c r="J1705" s="47" t="str">
        <f>VLOOKUP(Tabla1[[#This Row],[Código]],[1]MATRIZ!$A$2:$Q$4581,17,FALSE)</f>
        <v>PLANTA BAJA</v>
      </c>
      <c r="K1705" s="47"/>
      <c r="AX1705" s="23"/>
      <c r="BA1705" s="23"/>
      <c r="BB1705" s="23"/>
      <c r="BW1705" s="1"/>
      <c r="BX1705" s="1"/>
    </row>
    <row r="1706" spans="1:76" ht="29" x14ac:dyDescent="0.35">
      <c r="A1706" s="54">
        <v>1467</v>
      </c>
      <c r="B1706" s="57" t="s">
        <v>237</v>
      </c>
      <c r="C1706" s="69">
        <v>0</v>
      </c>
      <c r="D1706" s="44" t="e">
        <f>VLOOKUP($A1706,CONSTATACIÓN!A:O,3,0)</f>
        <v>#N/A</v>
      </c>
      <c r="E1706" s="44" t="e">
        <f>VLOOKUP(A1706,CONSTATACIÓN!A1617:O7145,13,FALSE)</f>
        <v>#N/A</v>
      </c>
      <c r="F1706" s="49" t="s">
        <v>535</v>
      </c>
      <c r="G1706" s="49" t="s">
        <v>444</v>
      </c>
      <c r="I1706" s="47" t="str">
        <f>VLOOKUP(Tabla1[[#This Row],[Código]],[1]MATRIZ!$A$2:$Q$4581,16,FALSE)</f>
        <v>PUNTO DE INFORMACION</v>
      </c>
      <c r="J1706" s="47" t="str">
        <f>VLOOKUP(Tabla1[[#This Row],[Código]],[1]MATRIZ!$A$2:$Q$4581,17,FALSE)</f>
        <v>PLANIFICACION</v>
      </c>
      <c r="K1706" s="47"/>
      <c r="AX1706" s="23"/>
      <c r="BA1706" s="23"/>
      <c r="BB1706" s="23"/>
      <c r="BW1706" s="1"/>
      <c r="BX1706" s="1"/>
    </row>
    <row r="1707" spans="1:76" ht="29" x14ac:dyDescent="0.35">
      <c r="A1707" s="54">
        <v>1468</v>
      </c>
      <c r="B1707" s="57" t="s">
        <v>237</v>
      </c>
      <c r="C1707" s="69">
        <v>0</v>
      </c>
      <c r="D1707" s="44" t="e">
        <f>VLOOKUP($A1707,CONSTATACIÓN!A:O,3,0)</f>
        <v>#N/A</v>
      </c>
      <c r="E1707" s="44" t="e">
        <f>VLOOKUP(A1707,CONSTATACIÓN!A1618:O7146,13,FALSE)</f>
        <v>#N/A</v>
      </c>
      <c r="F1707" s="49"/>
      <c r="G1707" s="49">
        <v>0</v>
      </c>
      <c r="I1707" s="47" t="e">
        <f>VLOOKUP(Tabla1[[#This Row],[Código]],[1]MATRIZ!$A$2:$Q$4581,16,FALSE)</f>
        <v>#N/A</v>
      </c>
      <c r="J1707" s="47" t="e">
        <f>VLOOKUP(Tabla1[[#This Row],[Código]],[1]MATRIZ!$A$2:$Q$4581,17,FALSE)</f>
        <v>#N/A</v>
      </c>
      <c r="K1707" s="47"/>
      <c r="AX1707" s="23"/>
      <c r="BA1707" s="23"/>
      <c r="BB1707" s="23"/>
      <c r="BW1707" s="1"/>
      <c r="BX1707" s="1"/>
    </row>
    <row r="1708" spans="1:76" ht="29" x14ac:dyDescent="0.35">
      <c r="A1708" s="54">
        <v>1469</v>
      </c>
      <c r="B1708" s="57" t="s">
        <v>237</v>
      </c>
      <c r="C1708" s="69">
        <v>0</v>
      </c>
      <c r="D1708" s="44" t="e">
        <f>VLOOKUP($A1708,CONSTATACIÓN!A:O,3,0)</f>
        <v>#N/A</v>
      </c>
      <c r="E1708" s="44" t="e">
        <f>VLOOKUP(A1708,CONSTATACIÓN!A1619:O7147,13,FALSE)</f>
        <v>#N/A</v>
      </c>
      <c r="F1708" s="49" t="s">
        <v>535</v>
      </c>
      <c r="G1708" s="49" t="s">
        <v>444</v>
      </c>
      <c r="I1708" s="47" t="e">
        <f>VLOOKUP(Tabla1[[#This Row],[Código]],[1]MATRIZ!$A$2:$Q$4581,16,FALSE)</f>
        <v>#N/A</v>
      </c>
      <c r="J1708" s="47" t="e">
        <f>VLOOKUP(Tabla1[[#This Row],[Código]],[1]MATRIZ!$A$2:$Q$4581,17,FALSE)</f>
        <v>#N/A</v>
      </c>
      <c r="K1708" s="47"/>
      <c r="AX1708" s="23"/>
      <c r="BA1708" s="23"/>
      <c r="BB1708" s="23"/>
      <c r="BW1708" s="1"/>
      <c r="BX1708" s="1"/>
    </row>
    <row r="1709" spans="1:76" ht="29" x14ac:dyDescent="0.35">
      <c r="A1709" s="54">
        <v>1470</v>
      </c>
      <c r="B1709" s="57" t="s">
        <v>237</v>
      </c>
      <c r="C1709" s="69">
        <v>0</v>
      </c>
      <c r="D1709" s="44" t="e">
        <f>VLOOKUP($A1709,CONSTATACIÓN!A:O,3,0)</f>
        <v>#N/A</v>
      </c>
      <c r="E1709" s="44" t="e">
        <f>VLOOKUP(A1709,CONSTATACIÓN!A1620:O7148,13,FALSE)</f>
        <v>#N/A</v>
      </c>
      <c r="F1709" s="49" t="s">
        <v>535</v>
      </c>
      <c r="G1709" s="49" t="s">
        <v>444</v>
      </c>
      <c r="I1709" s="47" t="str">
        <f>VLOOKUP(Tabla1[[#This Row],[Código]],[1]MATRIZ!$A$2:$Q$4581,16,FALSE)</f>
        <v>BIENES</v>
      </c>
      <c r="J1709" s="47" t="str">
        <f>VLOOKUP(Tabla1[[#This Row],[Código]],[1]MATRIZ!$A$2:$Q$4581,17,FALSE)</f>
        <v>BODEGA DE BIENES</v>
      </c>
      <c r="K1709" s="47"/>
      <c r="AX1709" s="23"/>
      <c r="BA1709" s="23"/>
      <c r="BB1709" s="23"/>
      <c r="BW1709" s="1"/>
      <c r="BX1709" s="1"/>
    </row>
    <row r="1710" spans="1:76" ht="29" x14ac:dyDescent="0.35">
      <c r="A1710" s="54">
        <v>1471</v>
      </c>
      <c r="B1710" s="57" t="s">
        <v>237</v>
      </c>
      <c r="C1710" s="69">
        <v>0</v>
      </c>
      <c r="D1710" s="44" t="e">
        <f>VLOOKUP($A1710,CONSTATACIÓN!A:O,3,0)</f>
        <v>#N/A</v>
      </c>
      <c r="E1710" s="44" t="e">
        <f>VLOOKUP(A1710,CONSTATACIÓN!A1621:O7149,13,FALSE)</f>
        <v>#N/A</v>
      </c>
      <c r="F1710" s="49"/>
      <c r="G1710" s="49">
        <v>0</v>
      </c>
      <c r="I1710" s="47" t="str">
        <f>VLOOKUP(Tabla1[[#This Row],[Código]],[1]MATRIZ!$A$2:$Q$4581,16,FALSE)</f>
        <v>BIENES</v>
      </c>
      <c r="J1710" s="47" t="str">
        <f>VLOOKUP(Tabla1[[#This Row],[Código]],[1]MATRIZ!$A$2:$Q$4581,17,FALSE)</f>
        <v>BODEGA DE BIENES</v>
      </c>
      <c r="K1710" s="47"/>
      <c r="AX1710" s="23"/>
      <c r="BA1710" s="23"/>
      <c r="BW1710" s="1"/>
      <c r="BX1710" s="1"/>
    </row>
    <row r="1711" spans="1:76" ht="29" x14ac:dyDescent="0.35">
      <c r="A1711" s="54">
        <v>1472</v>
      </c>
      <c r="B1711" s="57" t="s">
        <v>237</v>
      </c>
      <c r="C1711" s="69">
        <v>0</v>
      </c>
      <c r="D1711" s="44" t="e">
        <f>VLOOKUP($A1711,CONSTATACIÓN!A:O,3,0)</f>
        <v>#N/A</v>
      </c>
      <c r="E1711" s="44" t="e">
        <f>VLOOKUP(A1711,CONSTATACIÓN!A1622:O7150,13,FALSE)</f>
        <v>#N/A</v>
      </c>
      <c r="F1711" s="49" t="s">
        <v>535</v>
      </c>
      <c r="G1711" s="49" t="s">
        <v>444</v>
      </c>
      <c r="I1711" s="47" t="str">
        <f>VLOOKUP(Tabla1[[#This Row],[Código]],[1]MATRIZ!$A$2:$Q$4581,16,FALSE)</f>
        <v>IGLESIA</v>
      </c>
      <c r="J1711" s="47" t="str">
        <f>VLOOKUP(Tabla1[[#This Row],[Código]],[1]MATRIZ!$A$2:$Q$4581,17,FALSE)</f>
        <v>CAMPANARIO</v>
      </c>
      <c r="K1711" s="47"/>
      <c r="AX1711" s="23"/>
      <c r="BA1711" s="23"/>
      <c r="BB1711" s="23"/>
      <c r="BW1711" s="1"/>
      <c r="BX1711" s="1"/>
    </row>
    <row r="1712" spans="1:76" ht="29" x14ac:dyDescent="0.35">
      <c r="A1712" s="54">
        <v>1473</v>
      </c>
      <c r="B1712" s="57" t="s">
        <v>95</v>
      </c>
      <c r="C1712" s="69">
        <v>0</v>
      </c>
      <c r="D1712" s="44" t="e">
        <f>VLOOKUP($A1712,CONSTATACIÓN!A:O,3,0)</f>
        <v>#N/A</v>
      </c>
      <c r="E1712" s="44" t="e">
        <f>VLOOKUP(A1712,CONSTATACIÓN!A1623:O7151,13,FALSE)</f>
        <v>#N/A</v>
      </c>
      <c r="F1712" s="49" t="s">
        <v>535</v>
      </c>
      <c r="G1712" s="49" t="s">
        <v>444</v>
      </c>
      <c r="I1712" s="47" t="str">
        <f>VLOOKUP(Tabla1[[#This Row],[Código]],[1]MATRIZ!$A$2:$Q$4581,16,FALSE)</f>
        <v>IGLESIA</v>
      </c>
      <c r="J1712" s="47" t="str">
        <f>VLOOKUP(Tabla1[[#This Row],[Código]],[1]MATRIZ!$A$2:$Q$4581,17,FALSE)</f>
        <v>CAMPANARIO</v>
      </c>
      <c r="K1712" s="47"/>
      <c r="AX1712" s="23"/>
      <c r="BA1712" s="23"/>
      <c r="BB1712" s="23"/>
      <c r="BW1712" s="1"/>
      <c r="BX1712" s="1"/>
    </row>
    <row r="1713" spans="1:76" ht="29" x14ac:dyDescent="0.35">
      <c r="A1713" s="54">
        <v>1474</v>
      </c>
      <c r="B1713" s="57" t="s">
        <v>95</v>
      </c>
      <c r="C1713" s="69">
        <v>0</v>
      </c>
      <c r="D1713" s="44" t="e">
        <f>VLOOKUP($A1713,CONSTATACIÓN!A:O,3,0)</f>
        <v>#N/A</v>
      </c>
      <c r="E1713" s="44" t="e">
        <f>VLOOKUP(A1713,CONSTATACIÓN!A1624:O7152,13,FALSE)</f>
        <v>#N/A</v>
      </c>
      <c r="F1713" s="49" t="s">
        <v>535</v>
      </c>
      <c r="G1713" s="49" t="s">
        <v>444</v>
      </c>
      <c r="I1713" s="47" t="str">
        <f>VLOOKUP(Tabla1[[#This Row],[Código]],[1]MATRIZ!$A$2:$Q$4581,16,FALSE)</f>
        <v>IGLESIA</v>
      </c>
      <c r="J1713" s="47" t="str">
        <f>VLOOKUP(Tabla1[[#This Row],[Código]],[1]MATRIZ!$A$2:$Q$4581,17,FALSE)</f>
        <v>CAMPANARIO</v>
      </c>
      <c r="K1713" s="47"/>
      <c r="AX1713" s="23"/>
      <c r="BA1713" s="23"/>
      <c r="BB1713" s="23"/>
      <c r="BW1713" s="1"/>
      <c r="BX1713" s="1"/>
    </row>
    <row r="1714" spans="1:76" ht="29" x14ac:dyDescent="0.35">
      <c r="A1714" s="54">
        <v>1475</v>
      </c>
      <c r="B1714" s="57" t="s">
        <v>95</v>
      </c>
      <c r="C1714" s="69">
        <v>0</v>
      </c>
      <c r="D1714" s="44" t="e">
        <f>VLOOKUP($A1714,CONSTATACIÓN!A:O,3,0)</f>
        <v>#N/A</v>
      </c>
      <c r="E1714" s="44" t="e">
        <f>VLOOKUP(A1714,CONSTATACIÓN!A1625:O7153,13,FALSE)</f>
        <v>#N/A</v>
      </c>
      <c r="F1714" s="49" t="s">
        <v>535</v>
      </c>
      <c r="G1714" s="49" t="s">
        <v>444</v>
      </c>
      <c r="I1714" s="47" t="str">
        <f>VLOOKUP(Tabla1[[#This Row],[Código]],[1]MATRIZ!$A$2:$Q$4581,16,FALSE)</f>
        <v>IGLESIA</v>
      </c>
      <c r="J1714" s="47" t="str">
        <f>VLOOKUP(Tabla1[[#This Row],[Código]],[1]MATRIZ!$A$2:$Q$4581,17,FALSE)</f>
        <v>CAMPANARIO</v>
      </c>
      <c r="K1714" s="47"/>
      <c r="AX1714" s="23"/>
      <c r="BA1714" s="23"/>
      <c r="BB1714" s="23"/>
      <c r="BW1714" s="1"/>
      <c r="BX1714" s="1"/>
    </row>
    <row r="1715" spans="1:76" ht="29" x14ac:dyDescent="0.35">
      <c r="A1715" s="54">
        <v>1476</v>
      </c>
      <c r="B1715" s="57" t="s">
        <v>95</v>
      </c>
      <c r="C1715" s="69">
        <v>0</v>
      </c>
      <c r="D1715" s="44" t="e">
        <f>VLOOKUP($A1715,CONSTATACIÓN!A:O,3,0)</f>
        <v>#N/A</v>
      </c>
      <c r="E1715" s="44" t="e">
        <f>VLOOKUP(A1715,CONSTATACIÓN!A1626:O7154,13,FALSE)</f>
        <v>#N/A</v>
      </c>
      <c r="F1715" s="49" t="s">
        <v>535</v>
      </c>
      <c r="G1715" s="49" t="s">
        <v>444</v>
      </c>
      <c r="I1715" s="47" t="str">
        <f>VLOOKUP(Tabla1[[#This Row],[Código]],[1]MATRIZ!$A$2:$Q$4581,16,FALSE)</f>
        <v>IGLESIA</v>
      </c>
      <c r="J1715" s="47" t="str">
        <f>VLOOKUP(Tabla1[[#This Row],[Código]],[1]MATRIZ!$A$2:$Q$4581,17,FALSE)</f>
        <v>CAMPANARIO</v>
      </c>
      <c r="K1715" s="47"/>
      <c r="AX1715" s="23"/>
      <c r="BA1715" s="23"/>
      <c r="BW1715" s="1"/>
      <c r="BX1715" s="1"/>
    </row>
    <row r="1716" spans="1:76" ht="29" x14ac:dyDescent="0.35">
      <c r="A1716" s="54">
        <v>1477</v>
      </c>
      <c r="B1716" s="57" t="s">
        <v>237</v>
      </c>
      <c r="C1716" s="69">
        <v>0</v>
      </c>
      <c r="D1716" s="44" t="e">
        <f>VLOOKUP($A1716,CONSTATACIÓN!A:O,3,0)</f>
        <v>#N/A</v>
      </c>
      <c r="E1716" s="44" t="e">
        <f>VLOOKUP(A1716,CONSTATACIÓN!A1627:O7155,13,FALSE)</f>
        <v>#N/A</v>
      </c>
      <c r="F1716" s="49" t="s">
        <v>535</v>
      </c>
      <c r="G1716" s="49" t="s">
        <v>444</v>
      </c>
      <c r="I1716" s="47" t="str">
        <f>VLOOKUP(Tabla1[[#This Row],[Código]],[1]MATRIZ!$A$2:$Q$4581,16,FALSE)</f>
        <v>IGLESIA</v>
      </c>
      <c r="J1716" s="47" t="str">
        <f>VLOOKUP(Tabla1[[#This Row],[Código]],[1]MATRIZ!$A$2:$Q$4581,17,FALSE)</f>
        <v>CAMPANARIO</v>
      </c>
      <c r="K1716" s="47"/>
      <c r="AX1716" s="23"/>
      <c r="BA1716" s="23"/>
      <c r="BW1716" s="1"/>
      <c r="BX1716" s="1"/>
    </row>
    <row r="1717" spans="1:76" ht="29" x14ac:dyDescent="0.35">
      <c r="A1717" s="54">
        <v>1478</v>
      </c>
      <c r="B1717" s="57" t="s">
        <v>237</v>
      </c>
      <c r="C1717" s="69">
        <v>0</v>
      </c>
      <c r="D1717" s="44" t="e">
        <f>VLOOKUP($A1717,CONSTATACIÓN!A:O,3,0)</f>
        <v>#N/A</v>
      </c>
      <c r="E1717" s="44" t="e">
        <f>VLOOKUP(A1717,CONSTATACIÓN!A1628:O7156,13,FALSE)</f>
        <v>#N/A</v>
      </c>
      <c r="F1717" s="49" t="s">
        <v>535</v>
      </c>
      <c r="G1717" s="49" t="s">
        <v>444</v>
      </c>
      <c r="I1717" s="47" t="str">
        <f>VLOOKUP(Tabla1[[#This Row],[Código]],[1]MATRIZ!$A$2:$Q$4581,16,FALSE)</f>
        <v>IGLESIA</v>
      </c>
      <c r="J1717" s="47" t="str">
        <f>VLOOKUP(Tabla1[[#This Row],[Código]],[1]MATRIZ!$A$2:$Q$4581,17,FALSE)</f>
        <v>CAMPANARIO</v>
      </c>
      <c r="K1717" s="47"/>
      <c r="AX1717" s="23"/>
      <c r="BA1717" s="23"/>
      <c r="BB1717" s="23"/>
      <c r="BW1717" s="1"/>
      <c r="BX1717" s="1"/>
    </row>
    <row r="1718" spans="1:76" ht="29" x14ac:dyDescent="0.35">
      <c r="A1718" s="54">
        <v>1479</v>
      </c>
      <c r="B1718" s="57" t="s">
        <v>237</v>
      </c>
      <c r="C1718" s="69">
        <v>0</v>
      </c>
      <c r="D1718" s="44" t="e">
        <f>VLOOKUP($A1718,CONSTATACIÓN!A:O,3,0)</f>
        <v>#N/A</v>
      </c>
      <c r="E1718" s="44" t="e">
        <f>VLOOKUP(A1718,CONSTATACIÓN!A1629:O7157,13,FALSE)</f>
        <v>#N/A</v>
      </c>
      <c r="F1718" s="49" t="s">
        <v>535</v>
      </c>
      <c r="G1718" s="49" t="s">
        <v>444</v>
      </c>
      <c r="I1718" s="47" t="str">
        <f>VLOOKUP(Tabla1[[#This Row],[Código]],[1]MATRIZ!$A$2:$Q$4581,16,FALSE)</f>
        <v>IGLESIA</v>
      </c>
      <c r="J1718" s="47" t="str">
        <f>VLOOKUP(Tabla1[[#This Row],[Código]],[1]MATRIZ!$A$2:$Q$4581,17,FALSE)</f>
        <v>CAMPANARIO</v>
      </c>
      <c r="K1718" s="47"/>
      <c r="AX1718" s="23"/>
      <c r="BA1718" s="23"/>
      <c r="BB1718" s="23"/>
      <c r="BW1718" s="1"/>
      <c r="BX1718" s="1"/>
    </row>
    <row r="1719" spans="1:76" ht="29" x14ac:dyDescent="0.35">
      <c r="A1719" s="54">
        <v>1480</v>
      </c>
      <c r="B1719" s="57" t="s">
        <v>237</v>
      </c>
      <c r="C1719" s="69">
        <v>0</v>
      </c>
      <c r="D1719" s="44" t="e">
        <f>VLOOKUP($A1719,CONSTATACIÓN!A:O,3,0)</f>
        <v>#N/A</v>
      </c>
      <c r="E1719" s="44" t="e">
        <f>VLOOKUP(A1719,CONSTATACIÓN!A1630:O7158,13,FALSE)</f>
        <v>#N/A</v>
      </c>
      <c r="F1719" s="49" t="s">
        <v>535</v>
      </c>
      <c r="G1719" s="49" t="s">
        <v>444</v>
      </c>
      <c r="I1719" s="47" t="str">
        <f>VLOOKUP(Tabla1[[#This Row],[Código]],[1]MATRIZ!$A$2:$Q$4581,16,FALSE)</f>
        <v>IGLESIA</v>
      </c>
      <c r="J1719" s="47" t="str">
        <f>VLOOKUP(Tabla1[[#This Row],[Código]],[1]MATRIZ!$A$2:$Q$4581,17,FALSE)</f>
        <v>CAMPANARIO</v>
      </c>
      <c r="K1719" s="47"/>
      <c r="AX1719" s="23"/>
      <c r="BA1719" s="23"/>
      <c r="BW1719" s="1"/>
      <c r="BX1719" s="1"/>
    </row>
    <row r="1720" spans="1:76" ht="29" x14ac:dyDescent="0.35">
      <c r="A1720" s="54">
        <v>1481</v>
      </c>
      <c r="B1720" s="57" t="s">
        <v>237</v>
      </c>
      <c r="C1720" s="69">
        <v>0</v>
      </c>
      <c r="D1720" s="44" t="e">
        <f>VLOOKUP($A1720,CONSTATACIÓN!A:O,3,0)</f>
        <v>#N/A</v>
      </c>
      <c r="E1720" s="44" t="e">
        <f>VLOOKUP(A1720,CONSTATACIÓN!A1631:O7159,13,FALSE)</f>
        <v>#N/A</v>
      </c>
      <c r="F1720" s="49" t="s">
        <v>535</v>
      </c>
      <c r="G1720" s="49" t="s">
        <v>444</v>
      </c>
      <c r="I1720" s="47" t="str">
        <f>VLOOKUP(Tabla1[[#This Row],[Código]],[1]MATRIZ!$A$2:$Q$4581,16,FALSE)</f>
        <v>IGLESIA</v>
      </c>
      <c r="J1720" s="47" t="str">
        <f>VLOOKUP(Tabla1[[#This Row],[Código]],[1]MATRIZ!$A$2:$Q$4581,17,FALSE)</f>
        <v>CAMPANARIO</v>
      </c>
      <c r="K1720" s="47"/>
      <c r="AX1720" s="23"/>
      <c r="BA1720" s="23"/>
      <c r="BW1720" s="1"/>
      <c r="BX1720" s="1"/>
    </row>
    <row r="1721" spans="1:76" ht="29" x14ac:dyDescent="0.35">
      <c r="A1721" s="54">
        <v>1482</v>
      </c>
      <c r="B1721" s="57" t="s">
        <v>237</v>
      </c>
      <c r="C1721" s="69">
        <v>0</v>
      </c>
      <c r="D1721" s="44" t="e">
        <f>VLOOKUP($A1721,CONSTATACIÓN!A:O,3,0)</f>
        <v>#N/A</v>
      </c>
      <c r="E1721" s="44" t="e">
        <f>VLOOKUP(A1721,CONSTATACIÓN!A1632:O7160,13,FALSE)</f>
        <v>#N/A</v>
      </c>
      <c r="F1721" s="49" t="s">
        <v>535</v>
      </c>
      <c r="G1721" s="49" t="s">
        <v>444</v>
      </c>
      <c r="I1721" s="47" t="str">
        <f>VLOOKUP(Tabla1[[#This Row],[Código]],[1]MATRIZ!$A$2:$Q$4581,16,FALSE)</f>
        <v>IGLESIA</v>
      </c>
      <c r="J1721" s="47" t="str">
        <f>VLOOKUP(Tabla1[[#This Row],[Código]],[1]MATRIZ!$A$2:$Q$4581,17,FALSE)</f>
        <v>CAMPANARIO</v>
      </c>
      <c r="K1721" s="47"/>
      <c r="AX1721" s="23"/>
      <c r="BA1721" s="23"/>
      <c r="BW1721" s="1"/>
      <c r="BX1721" s="1"/>
    </row>
    <row r="1722" spans="1:76" ht="29" x14ac:dyDescent="0.35">
      <c r="A1722" s="54">
        <v>1483</v>
      </c>
      <c r="B1722" s="57" t="s">
        <v>237</v>
      </c>
      <c r="C1722" s="69">
        <v>0</v>
      </c>
      <c r="D1722" s="44" t="e">
        <f>VLOOKUP($A1722,CONSTATACIÓN!A:O,3,0)</f>
        <v>#N/A</v>
      </c>
      <c r="E1722" s="44" t="e">
        <f>VLOOKUP(A1722,CONSTATACIÓN!A1633:O7161,13,FALSE)</f>
        <v>#N/A</v>
      </c>
      <c r="F1722" s="49" t="s">
        <v>535</v>
      </c>
      <c r="G1722" s="49" t="s">
        <v>444</v>
      </c>
      <c r="I1722" s="47" t="str">
        <f>VLOOKUP(Tabla1[[#This Row],[Código]],[1]MATRIZ!$A$2:$Q$4581,16,FALSE)</f>
        <v>IGLESIA</v>
      </c>
      <c r="J1722" s="47" t="str">
        <f>VLOOKUP(Tabla1[[#This Row],[Código]],[1]MATRIZ!$A$2:$Q$4581,17,FALSE)</f>
        <v>CAMPANARIO</v>
      </c>
      <c r="K1722" s="47"/>
      <c r="AX1722" s="23"/>
      <c r="BA1722" s="23"/>
      <c r="BW1722" s="1"/>
      <c r="BX1722" s="1"/>
    </row>
    <row r="1723" spans="1:76" ht="29" x14ac:dyDescent="0.35">
      <c r="A1723" s="54">
        <v>1484</v>
      </c>
      <c r="B1723" s="57" t="s">
        <v>237</v>
      </c>
      <c r="C1723" s="69">
        <v>0</v>
      </c>
      <c r="D1723" s="44" t="e">
        <f>VLOOKUP($A1723,CONSTATACIÓN!A:O,3,0)</f>
        <v>#N/A</v>
      </c>
      <c r="E1723" s="44" t="e">
        <f>VLOOKUP(A1723,CONSTATACIÓN!A1634:O7162,13,FALSE)</f>
        <v>#N/A</v>
      </c>
      <c r="F1723" s="49" t="s">
        <v>535</v>
      </c>
      <c r="G1723" s="49" t="s">
        <v>444</v>
      </c>
      <c r="I1723" s="47" t="str">
        <f>VLOOKUP(Tabla1[[#This Row],[Código]],[1]MATRIZ!$A$2:$Q$4581,16,FALSE)</f>
        <v>IGLESIA</v>
      </c>
      <c r="J1723" s="47" t="str">
        <f>VLOOKUP(Tabla1[[#This Row],[Código]],[1]MATRIZ!$A$2:$Q$4581,17,FALSE)</f>
        <v>CAMPANARIO</v>
      </c>
      <c r="K1723" s="47"/>
      <c r="AX1723" s="23"/>
      <c r="BA1723" s="23"/>
      <c r="BW1723" s="1"/>
      <c r="BX1723" s="1"/>
    </row>
    <row r="1724" spans="1:76" ht="29" x14ac:dyDescent="0.35">
      <c r="A1724" s="54">
        <v>1485</v>
      </c>
      <c r="B1724" s="57" t="s">
        <v>237</v>
      </c>
      <c r="C1724" s="69">
        <v>0</v>
      </c>
      <c r="D1724" s="44" t="e">
        <f>VLOOKUP($A1724,CONSTATACIÓN!A:O,3,0)</f>
        <v>#N/A</v>
      </c>
      <c r="E1724" s="44" t="e">
        <f>VLOOKUP(A1724,CONSTATACIÓN!A1635:O7163,13,FALSE)</f>
        <v>#N/A</v>
      </c>
      <c r="F1724" s="49" t="s">
        <v>535</v>
      </c>
      <c r="G1724" s="49" t="s">
        <v>444</v>
      </c>
      <c r="I1724" s="47" t="str">
        <f>VLOOKUP(Tabla1[[#This Row],[Código]],[1]MATRIZ!$A$2:$Q$4581,16,FALSE)</f>
        <v>IGLESIA</v>
      </c>
      <c r="J1724" s="47" t="str">
        <f>VLOOKUP(Tabla1[[#This Row],[Código]],[1]MATRIZ!$A$2:$Q$4581,17,FALSE)</f>
        <v>CAMPANARIO</v>
      </c>
      <c r="K1724" s="47"/>
      <c r="AX1724" s="23"/>
      <c r="BA1724" s="23"/>
      <c r="BW1724" s="1"/>
      <c r="BX1724" s="1"/>
    </row>
    <row r="1725" spans="1:76" ht="29" x14ac:dyDescent="0.35">
      <c r="A1725" s="54">
        <v>1486</v>
      </c>
      <c r="B1725" s="57" t="s">
        <v>237</v>
      </c>
      <c r="C1725" s="69">
        <v>0</v>
      </c>
      <c r="D1725" s="44" t="e">
        <f>VLOOKUP($A1725,CONSTATACIÓN!A:O,3,0)</f>
        <v>#N/A</v>
      </c>
      <c r="E1725" s="44" t="e">
        <f>VLOOKUP(A1725,CONSTATACIÓN!A1636:O7164,13,FALSE)</f>
        <v>#N/A</v>
      </c>
      <c r="F1725" s="49" t="s">
        <v>535</v>
      </c>
      <c r="G1725" s="49" t="s">
        <v>444</v>
      </c>
      <c r="I1725" s="47" t="str">
        <f>VLOOKUP(Tabla1[[#This Row],[Código]],[1]MATRIZ!$A$2:$Q$4581,16,FALSE)</f>
        <v>IGLESIA</v>
      </c>
      <c r="J1725" s="47" t="str">
        <f>VLOOKUP(Tabla1[[#This Row],[Código]],[1]MATRIZ!$A$2:$Q$4581,17,FALSE)</f>
        <v>CAMPANARIO</v>
      </c>
      <c r="K1725" s="47"/>
      <c r="AX1725" s="23"/>
      <c r="BA1725" s="23"/>
      <c r="BW1725" s="1"/>
      <c r="BX1725" s="1"/>
    </row>
    <row r="1726" spans="1:76" ht="29" x14ac:dyDescent="0.35">
      <c r="A1726" s="54">
        <v>1487</v>
      </c>
      <c r="B1726" s="57" t="s">
        <v>310</v>
      </c>
      <c r="C1726" s="69">
        <v>0</v>
      </c>
      <c r="D1726" s="44" t="e">
        <f>VLOOKUP($A1726,CONSTATACIÓN!A:O,3,0)</f>
        <v>#N/A</v>
      </c>
      <c r="E1726" s="44" t="e">
        <f>VLOOKUP(A1726,CONSTATACIÓN!A1637:O7165,13,FALSE)</f>
        <v>#N/A</v>
      </c>
      <c r="F1726" s="49" t="s">
        <v>535</v>
      </c>
      <c r="G1726" s="49" t="s">
        <v>444</v>
      </c>
      <c r="I1726" s="47" t="str">
        <f>VLOOKUP(Tabla1[[#This Row],[Código]],[1]MATRIZ!$A$2:$Q$4581,16,FALSE)</f>
        <v>IGLESIA</v>
      </c>
      <c r="J1726" s="47" t="str">
        <f>VLOOKUP(Tabla1[[#This Row],[Código]],[1]MATRIZ!$A$2:$Q$4581,17,FALSE)</f>
        <v>CAMPANARIO</v>
      </c>
      <c r="K1726" s="47"/>
      <c r="AX1726" s="23"/>
      <c r="AZ1726" s="23"/>
      <c r="BA1726" s="23"/>
      <c r="BB1726" s="23"/>
      <c r="BV1726" s="23"/>
      <c r="BW1726" s="1"/>
      <c r="BX1726" s="1"/>
    </row>
    <row r="1727" spans="1:76" ht="29" x14ac:dyDescent="0.35">
      <c r="A1727" s="54">
        <v>1488</v>
      </c>
      <c r="B1727" s="57" t="s">
        <v>311</v>
      </c>
      <c r="C1727" s="69">
        <v>0</v>
      </c>
      <c r="D1727" s="44" t="e">
        <f>VLOOKUP($A1727,CONSTATACIÓN!A:O,3,0)</f>
        <v>#N/A</v>
      </c>
      <c r="E1727" s="44" t="e">
        <f>VLOOKUP(A1727,CONSTATACIÓN!A1638:O7166,13,FALSE)</f>
        <v>#N/A</v>
      </c>
      <c r="F1727" s="49" t="s">
        <v>535</v>
      </c>
      <c r="G1727" s="49" t="s">
        <v>444</v>
      </c>
      <c r="I1727" s="47" t="str">
        <f>VLOOKUP(Tabla1[[#This Row],[Código]],[1]MATRIZ!$A$2:$Q$4581,16,FALSE)</f>
        <v>IGLESIA</v>
      </c>
      <c r="J1727" s="47" t="str">
        <f>VLOOKUP(Tabla1[[#This Row],[Código]],[1]MATRIZ!$A$2:$Q$4581,17,FALSE)</f>
        <v>CAMPANARIO</v>
      </c>
      <c r="K1727" s="47"/>
      <c r="AX1727" s="23"/>
      <c r="AZ1727" s="23"/>
      <c r="BA1727" s="23"/>
      <c r="BB1727" s="23"/>
      <c r="BV1727" s="23"/>
      <c r="BW1727" s="1"/>
      <c r="BX1727" s="1"/>
    </row>
    <row r="1728" spans="1:76" ht="43.5" x14ac:dyDescent="0.35">
      <c r="A1728" s="54">
        <v>1489</v>
      </c>
      <c r="B1728" s="57" t="s">
        <v>312</v>
      </c>
      <c r="C1728" s="69">
        <v>0</v>
      </c>
      <c r="D1728" s="44" t="e">
        <f>VLOOKUP($A1728,CONSTATACIÓN!A:O,3,0)</f>
        <v>#N/A</v>
      </c>
      <c r="E1728" s="44" t="e">
        <f>VLOOKUP(A1728,CONSTATACIÓN!A1639:O7167,13,FALSE)</f>
        <v>#N/A</v>
      </c>
      <c r="F1728" s="49"/>
      <c r="G1728" s="72" t="s">
        <v>464</v>
      </c>
      <c r="I1728" s="47" t="str">
        <f>VLOOKUP(Tabla1[[#This Row],[Código]],[1]MATRIZ!$A$2:$Q$4581,16,FALSE)</f>
        <v>IGLESIA</v>
      </c>
      <c r="J1728" s="47" t="str">
        <f>VLOOKUP(Tabla1[[#This Row],[Código]],[1]MATRIZ!$A$2:$Q$4581,17,FALSE)</f>
        <v>CAMPANARIO</v>
      </c>
      <c r="K1728" s="47"/>
      <c r="AX1728" s="23"/>
      <c r="AZ1728" s="23"/>
      <c r="BA1728" s="23"/>
      <c r="BB1728" s="23"/>
      <c r="BV1728" s="23"/>
      <c r="BW1728" s="1"/>
      <c r="BX1728" s="1"/>
    </row>
    <row r="1729" spans="1:76" ht="29" x14ac:dyDescent="0.35">
      <c r="A1729" s="54">
        <v>1490</v>
      </c>
      <c r="B1729" s="57" t="s">
        <v>311</v>
      </c>
      <c r="C1729" s="69">
        <v>0</v>
      </c>
      <c r="D1729" s="44" t="e">
        <f>VLOOKUP($A1729,CONSTATACIÓN!A:O,3,0)</f>
        <v>#N/A</v>
      </c>
      <c r="E1729" s="44" t="e">
        <f>VLOOKUP(A1729,CONSTATACIÓN!A1640:O7168,13,FALSE)</f>
        <v>#N/A</v>
      </c>
      <c r="F1729" s="49" t="s">
        <v>535</v>
      </c>
      <c r="G1729" s="49" t="s">
        <v>444</v>
      </c>
      <c r="I1729" s="47" t="str">
        <f>VLOOKUP(Tabla1[[#This Row],[Código]],[1]MATRIZ!$A$2:$Q$4581,16,FALSE)</f>
        <v>IGLESIA</v>
      </c>
      <c r="J1729" s="47" t="str">
        <f>VLOOKUP(Tabla1[[#This Row],[Código]],[1]MATRIZ!$A$2:$Q$4581,17,FALSE)</f>
        <v>CAMPANARIO</v>
      </c>
      <c r="K1729" s="47"/>
      <c r="AX1729" s="23"/>
      <c r="AZ1729" s="23"/>
      <c r="BA1729" s="23"/>
      <c r="BB1729" s="23"/>
      <c r="BV1729" s="23"/>
      <c r="BW1729" s="1"/>
      <c r="BX1729" s="1"/>
    </row>
    <row r="1730" spans="1:76" ht="29" x14ac:dyDescent="0.35">
      <c r="A1730" s="54">
        <v>1491</v>
      </c>
      <c r="B1730" s="57" t="s">
        <v>313</v>
      </c>
      <c r="C1730" s="69">
        <v>0</v>
      </c>
      <c r="D1730" s="44" t="e">
        <f>VLOOKUP($A1730,CONSTATACIÓN!A:O,3,0)</f>
        <v>#N/A</v>
      </c>
      <c r="E1730" s="44" t="e">
        <f>VLOOKUP(A1730,CONSTATACIÓN!A1641:O7169,13,FALSE)</f>
        <v>#N/A</v>
      </c>
      <c r="F1730" s="49" t="s">
        <v>535</v>
      </c>
      <c r="G1730" s="49" t="s">
        <v>444</v>
      </c>
      <c r="I1730" s="47" t="str">
        <f>VLOOKUP(Tabla1[[#This Row],[Código]],[1]MATRIZ!$A$2:$Q$4581,16,FALSE)</f>
        <v>IGLESIA</v>
      </c>
      <c r="J1730" s="47" t="str">
        <f>VLOOKUP(Tabla1[[#This Row],[Código]],[1]MATRIZ!$A$2:$Q$4581,17,FALSE)</f>
        <v>CAMPANARIO</v>
      </c>
      <c r="K1730" s="47"/>
      <c r="AX1730" s="23"/>
      <c r="AZ1730" s="23"/>
      <c r="BA1730" s="23"/>
      <c r="BB1730" s="23"/>
      <c r="BV1730" s="23"/>
      <c r="BW1730" s="1"/>
      <c r="BX1730" s="1"/>
    </row>
    <row r="1731" spans="1:76" ht="29" x14ac:dyDescent="0.35">
      <c r="A1731" s="54">
        <v>1492</v>
      </c>
      <c r="B1731" s="57" t="s">
        <v>313</v>
      </c>
      <c r="C1731" s="69">
        <v>0</v>
      </c>
      <c r="D1731" s="44" t="e">
        <f>VLOOKUP($A1731,CONSTATACIÓN!A:O,3,0)</f>
        <v>#N/A</v>
      </c>
      <c r="E1731" s="44" t="e">
        <f>VLOOKUP(A1731,CONSTATACIÓN!A1642:O7170,13,FALSE)</f>
        <v>#N/A</v>
      </c>
      <c r="F1731" s="49" t="s">
        <v>535</v>
      </c>
      <c r="G1731" s="49" t="s">
        <v>444</v>
      </c>
      <c r="I1731" s="47" t="str">
        <f>VLOOKUP(Tabla1[[#This Row],[Código]],[1]MATRIZ!$A$2:$Q$4581,16,FALSE)</f>
        <v>IGLESIA</v>
      </c>
      <c r="J1731" s="47" t="str">
        <f>VLOOKUP(Tabla1[[#This Row],[Código]],[1]MATRIZ!$A$2:$Q$4581,17,FALSE)</f>
        <v>CAMPANARIO</v>
      </c>
      <c r="K1731" s="47"/>
      <c r="AX1731" s="23"/>
      <c r="AZ1731" s="23"/>
      <c r="BA1731" s="23"/>
      <c r="BB1731" s="23"/>
      <c r="BV1731" s="23"/>
      <c r="BW1731" s="1"/>
      <c r="BX1731" s="1"/>
    </row>
    <row r="1732" spans="1:76" ht="29" x14ac:dyDescent="0.35">
      <c r="A1732" s="54">
        <v>1493</v>
      </c>
      <c r="B1732" s="57" t="s">
        <v>314</v>
      </c>
      <c r="C1732" s="69">
        <v>0</v>
      </c>
      <c r="D1732" s="44" t="e">
        <f>VLOOKUP($A1732,CONSTATACIÓN!A:O,3,0)</f>
        <v>#N/A</v>
      </c>
      <c r="E1732" s="44" t="e">
        <f>VLOOKUP(A1732,CONSTATACIÓN!A1643:O7171,13,FALSE)</f>
        <v>#N/A</v>
      </c>
      <c r="F1732" s="49" t="s">
        <v>535</v>
      </c>
      <c r="G1732" s="49" t="s">
        <v>444</v>
      </c>
      <c r="I1732" s="47" t="str">
        <f>VLOOKUP(Tabla1[[#This Row],[Código]],[1]MATRIZ!$A$2:$Q$4581,16,FALSE)</f>
        <v>MONUMENTO</v>
      </c>
      <c r="J1732" s="47" t="str">
        <f>VLOOKUP(Tabla1[[#This Row],[Código]],[1]MATRIZ!$A$2:$Q$4581,17,FALSE)</f>
        <v>EXTERIOR</v>
      </c>
      <c r="K1732" s="47"/>
      <c r="AX1732" s="23"/>
      <c r="AZ1732" s="23"/>
      <c r="BA1732" s="23"/>
      <c r="BB1732" s="23"/>
      <c r="BV1732" s="23"/>
      <c r="BW1732" s="1"/>
      <c r="BX1732" s="1"/>
    </row>
    <row r="1733" spans="1:76" ht="29" x14ac:dyDescent="0.35">
      <c r="A1733" s="54">
        <v>1494</v>
      </c>
      <c r="B1733" s="57" t="s">
        <v>314</v>
      </c>
      <c r="C1733" s="69">
        <v>0</v>
      </c>
      <c r="D1733" s="44" t="e">
        <f>VLOOKUP($A1733,CONSTATACIÓN!A:O,3,0)</f>
        <v>#N/A</v>
      </c>
      <c r="E1733" s="44" t="e">
        <f>VLOOKUP(A1733,CONSTATACIÓN!A1644:O7172,13,FALSE)</f>
        <v>#N/A</v>
      </c>
      <c r="F1733" s="49" t="s">
        <v>535</v>
      </c>
      <c r="G1733" s="49" t="s">
        <v>444</v>
      </c>
      <c r="I1733" s="47" t="str">
        <f>VLOOKUP(Tabla1[[#This Row],[Código]],[1]MATRIZ!$A$2:$Q$4581,16,FALSE)</f>
        <v>MONUMENTO</v>
      </c>
      <c r="J1733" s="47" t="str">
        <f>VLOOKUP(Tabla1[[#This Row],[Código]],[1]MATRIZ!$A$2:$Q$4581,17,FALSE)</f>
        <v>EXTERIOR</v>
      </c>
      <c r="K1733" s="47"/>
      <c r="AX1733" s="23"/>
      <c r="AZ1733" s="23"/>
      <c r="BA1733" s="23"/>
      <c r="BB1733" s="23"/>
      <c r="BV1733" s="23"/>
      <c r="BW1733" s="1"/>
      <c r="BX1733" s="1"/>
    </row>
    <row r="1734" spans="1:76" ht="29" x14ac:dyDescent="0.35">
      <c r="A1734" s="54">
        <v>1495</v>
      </c>
      <c r="B1734" s="57" t="s">
        <v>313</v>
      </c>
      <c r="C1734" s="69">
        <v>0</v>
      </c>
      <c r="D1734" s="44" t="e">
        <f>VLOOKUP($A1734,CONSTATACIÓN!A:O,3,0)</f>
        <v>#N/A</v>
      </c>
      <c r="E1734" s="44" t="e">
        <f>VLOOKUP(A1734,CONSTATACIÓN!A1645:O7173,13,FALSE)</f>
        <v>#N/A</v>
      </c>
      <c r="F1734" s="49" t="s">
        <v>535</v>
      </c>
      <c r="G1734" s="49" t="s">
        <v>444</v>
      </c>
      <c r="I1734" s="47" t="str">
        <f>VLOOKUP(Tabla1[[#This Row],[Código]],[1]MATRIZ!$A$2:$Q$4581,16,FALSE)</f>
        <v>MONUMENTO</v>
      </c>
      <c r="J1734" s="47" t="str">
        <f>VLOOKUP(Tabla1[[#This Row],[Código]],[1]MATRIZ!$A$2:$Q$4581,17,FALSE)</f>
        <v>EXTERIOR</v>
      </c>
      <c r="K1734" s="47"/>
      <c r="AX1734" s="23"/>
      <c r="AZ1734" s="23"/>
      <c r="BA1734" s="23"/>
      <c r="BB1734" s="23"/>
      <c r="BV1734" s="23"/>
      <c r="BW1734" s="1"/>
      <c r="BX1734" s="1"/>
    </row>
    <row r="1735" spans="1:76" ht="29" x14ac:dyDescent="0.35">
      <c r="A1735" s="54">
        <v>1496</v>
      </c>
      <c r="B1735" s="57" t="s">
        <v>313</v>
      </c>
      <c r="C1735" s="69">
        <v>0</v>
      </c>
      <c r="D1735" s="44" t="e">
        <f>VLOOKUP($A1735,CONSTATACIÓN!A:O,3,0)</f>
        <v>#N/A</v>
      </c>
      <c r="E1735" s="44" t="e">
        <f>VLOOKUP(A1735,CONSTATACIÓN!A1646:O7174,13,FALSE)</f>
        <v>#N/A</v>
      </c>
      <c r="F1735" s="49" t="s">
        <v>535</v>
      </c>
      <c r="G1735" s="49" t="s">
        <v>444</v>
      </c>
      <c r="I1735" s="47" t="e">
        <f>VLOOKUP(Tabla1[[#This Row],[Código]],[1]MATRIZ!$A$2:$Q$4581,16,FALSE)</f>
        <v>#N/A</v>
      </c>
      <c r="J1735" s="47" t="e">
        <f>VLOOKUP(Tabla1[[#This Row],[Código]],[1]MATRIZ!$A$2:$Q$4581,17,FALSE)</f>
        <v>#N/A</v>
      </c>
      <c r="K1735" s="47"/>
      <c r="L1735" s="22"/>
      <c r="N1735" s="22"/>
      <c r="AX1735" s="23"/>
      <c r="AZ1735" s="23"/>
      <c r="BA1735" s="23"/>
      <c r="BB1735" s="23"/>
      <c r="BV1735" s="23"/>
      <c r="BW1735" s="1"/>
      <c r="BX1735" s="1"/>
    </row>
    <row r="1736" spans="1:76" ht="29" x14ac:dyDescent="0.35">
      <c r="A1736" s="54">
        <v>1497</v>
      </c>
      <c r="B1736" s="57" t="s">
        <v>314</v>
      </c>
      <c r="C1736" s="69">
        <v>0</v>
      </c>
      <c r="D1736" s="44" t="e">
        <f>VLOOKUP($A1736,CONSTATACIÓN!A:O,3,0)</f>
        <v>#N/A</v>
      </c>
      <c r="E1736" s="44" t="e">
        <f>VLOOKUP(A1736,CONSTATACIÓN!A1647:O7175,13,FALSE)</f>
        <v>#N/A</v>
      </c>
      <c r="F1736" s="49" t="s">
        <v>535</v>
      </c>
      <c r="G1736" s="49" t="s">
        <v>444</v>
      </c>
      <c r="I1736" s="47" t="e">
        <f>VLOOKUP(Tabla1[[#This Row],[Código]],[1]MATRIZ!$A$2:$Q$4581,16,FALSE)</f>
        <v>#N/A</v>
      </c>
      <c r="J1736" s="47" t="e">
        <f>VLOOKUP(Tabla1[[#This Row],[Código]],[1]MATRIZ!$A$2:$Q$4581,17,FALSE)</f>
        <v>#N/A</v>
      </c>
      <c r="K1736" s="47"/>
      <c r="L1736" s="22"/>
      <c r="N1736" s="22"/>
      <c r="R1736" s="25"/>
      <c r="AX1736" s="23"/>
      <c r="AZ1736" s="23"/>
      <c r="BA1736" s="23"/>
      <c r="BB1736" s="23"/>
      <c r="BV1736" s="23"/>
      <c r="BW1736" s="1"/>
      <c r="BX1736" s="1"/>
    </row>
    <row r="1737" spans="1:76" ht="43.5" x14ac:dyDescent="0.35">
      <c r="A1737" s="54">
        <v>1498</v>
      </c>
      <c r="B1737" s="57" t="s">
        <v>314</v>
      </c>
      <c r="C1737" s="69">
        <v>0</v>
      </c>
      <c r="D1737" s="44" t="e">
        <f>VLOOKUP($A1737,CONSTATACIÓN!A:O,3,0)</f>
        <v>#N/A</v>
      </c>
      <c r="E1737" s="44" t="e">
        <f>VLOOKUP(A1737,CONSTATACIÓN!A1648:O7176,13,FALSE)</f>
        <v>#N/A</v>
      </c>
      <c r="F1737" s="49"/>
      <c r="G1737" s="72" t="s">
        <v>464</v>
      </c>
      <c r="I1737" s="47" t="e">
        <f>VLOOKUP(Tabla1[[#This Row],[Código]],[1]MATRIZ!$A$2:$Q$4581,16,FALSE)</f>
        <v>#N/A</v>
      </c>
      <c r="J1737" s="47" t="e">
        <f>VLOOKUP(Tabla1[[#This Row],[Código]],[1]MATRIZ!$A$2:$Q$4581,17,FALSE)</f>
        <v>#N/A</v>
      </c>
      <c r="K1737" s="47"/>
      <c r="AX1737" s="23"/>
      <c r="BA1737" s="23"/>
      <c r="BB1737" s="23"/>
      <c r="BW1737" s="1"/>
      <c r="BX1737" s="1"/>
    </row>
    <row r="1738" spans="1:76" ht="29" x14ac:dyDescent="0.35">
      <c r="A1738" s="54">
        <v>1499</v>
      </c>
      <c r="B1738" s="57" t="s">
        <v>310</v>
      </c>
      <c r="C1738" s="69">
        <v>0</v>
      </c>
      <c r="D1738" s="44" t="e">
        <f>VLOOKUP($A1738,CONSTATACIÓN!A:O,3,0)</f>
        <v>#N/A</v>
      </c>
      <c r="E1738" s="44" t="e">
        <f>VLOOKUP(A1738,CONSTATACIÓN!A1649:O7177,13,FALSE)</f>
        <v>#N/A</v>
      </c>
      <c r="F1738" s="49" t="s">
        <v>535</v>
      </c>
      <c r="G1738" s="49" t="s">
        <v>444</v>
      </c>
      <c r="I1738" s="47" t="e">
        <f>VLOOKUP(Tabla1[[#This Row],[Código]],[1]MATRIZ!$A$2:$Q$4581,16,FALSE)</f>
        <v>#N/A</v>
      </c>
      <c r="J1738" s="47" t="e">
        <f>VLOOKUP(Tabla1[[#This Row],[Código]],[1]MATRIZ!$A$2:$Q$4581,17,FALSE)</f>
        <v>#N/A</v>
      </c>
      <c r="K1738" s="47"/>
      <c r="AX1738" s="23"/>
      <c r="BA1738" s="23"/>
      <c r="BB1738" s="23"/>
      <c r="BW1738" s="1"/>
      <c r="BX1738" s="1"/>
    </row>
    <row r="1739" spans="1:76" ht="29" x14ac:dyDescent="0.35">
      <c r="A1739" s="54">
        <v>1500</v>
      </c>
      <c r="B1739" s="57" t="s">
        <v>310</v>
      </c>
      <c r="C1739" s="69">
        <v>0</v>
      </c>
      <c r="D1739" s="44" t="e">
        <f>VLOOKUP($A1739,CONSTATACIÓN!A:O,3,0)</f>
        <v>#N/A</v>
      </c>
      <c r="E1739" s="44" t="e">
        <f>VLOOKUP(A1739,CONSTATACIÓN!A1650:O7178,13,FALSE)</f>
        <v>#N/A</v>
      </c>
      <c r="F1739" s="49" t="s">
        <v>535</v>
      </c>
      <c r="G1739" s="49" t="s">
        <v>444</v>
      </c>
      <c r="I1739" s="47" t="e">
        <f>VLOOKUP(Tabla1[[#This Row],[Código]],[1]MATRIZ!$A$2:$Q$4581,16,FALSE)</f>
        <v>#N/A</v>
      </c>
      <c r="J1739" s="47" t="e">
        <f>VLOOKUP(Tabla1[[#This Row],[Código]],[1]MATRIZ!$A$2:$Q$4581,17,FALSE)</f>
        <v>#N/A</v>
      </c>
      <c r="K1739" s="47"/>
      <c r="AX1739" s="23"/>
      <c r="BA1739" s="23"/>
      <c r="BB1739" s="23"/>
      <c r="BW1739" s="1"/>
      <c r="BX1739" s="1"/>
    </row>
    <row r="1740" spans="1:76" ht="29" x14ac:dyDescent="0.35">
      <c r="A1740" s="54">
        <v>1501</v>
      </c>
      <c r="B1740" s="57" t="s">
        <v>315</v>
      </c>
      <c r="C1740" s="69">
        <v>0</v>
      </c>
      <c r="D1740" s="44" t="e">
        <f>VLOOKUP($A1740,CONSTATACIÓN!A:O,3,0)</f>
        <v>#N/A</v>
      </c>
      <c r="E1740" s="44" t="e">
        <f>VLOOKUP(A1740,CONSTATACIÓN!A1651:O7179,13,FALSE)</f>
        <v>#N/A</v>
      </c>
      <c r="F1740" s="49" t="s">
        <v>535</v>
      </c>
      <c r="G1740" s="49" t="s">
        <v>444</v>
      </c>
      <c r="I1740" s="47" t="e">
        <f>VLOOKUP(Tabla1[[#This Row],[Código]],[1]MATRIZ!$A$2:$Q$4581,16,FALSE)</f>
        <v>#N/A</v>
      </c>
      <c r="J1740" s="47" t="e">
        <f>VLOOKUP(Tabla1[[#This Row],[Código]],[1]MATRIZ!$A$2:$Q$4581,17,FALSE)</f>
        <v>#N/A</v>
      </c>
      <c r="K1740" s="47"/>
      <c r="AX1740" s="23"/>
      <c r="BA1740" s="23"/>
      <c r="BB1740" s="23"/>
      <c r="BW1740" s="1"/>
      <c r="BX1740" s="1"/>
    </row>
    <row r="1741" spans="1:76" ht="29" x14ac:dyDescent="0.35">
      <c r="A1741" s="54">
        <v>1502</v>
      </c>
      <c r="B1741" s="57" t="s">
        <v>315</v>
      </c>
      <c r="C1741" s="69">
        <v>0</v>
      </c>
      <c r="D1741" s="44" t="e">
        <f>VLOOKUP($A1741,CONSTATACIÓN!A:O,3,0)</f>
        <v>#N/A</v>
      </c>
      <c r="E1741" s="44" t="e">
        <f>VLOOKUP(A1741,CONSTATACIÓN!A1652:O7180,13,FALSE)</f>
        <v>#N/A</v>
      </c>
      <c r="F1741" s="49" t="s">
        <v>535</v>
      </c>
      <c r="G1741" s="49" t="s">
        <v>444</v>
      </c>
      <c r="I1741" s="47" t="e">
        <f>VLOOKUP(Tabla1[[#This Row],[Código]],[1]MATRIZ!$A$2:$Q$4581,16,FALSE)</f>
        <v>#N/A</v>
      </c>
      <c r="J1741" s="47" t="e">
        <f>VLOOKUP(Tabla1[[#This Row],[Código]],[1]MATRIZ!$A$2:$Q$4581,17,FALSE)</f>
        <v>#N/A</v>
      </c>
      <c r="K1741" s="47"/>
      <c r="AX1741" s="23"/>
      <c r="BA1741" s="23"/>
      <c r="BB1741" s="23"/>
      <c r="BW1741" s="1"/>
      <c r="BX1741" s="1"/>
    </row>
    <row r="1742" spans="1:76" ht="29" x14ac:dyDescent="0.35">
      <c r="A1742" s="54">
        <v>1503</v>
      </c>
      <c r="B1742" s="57" t="s">
        <v>315</v>
      </c>
      <c r="C1742" s="69">
        <v>0</v>
      </c>
      <c r="D1742" s="44" t="e">
        <f>VLOOKUP($A1742,CONSTATACIÓN!A:O,3,0)</f>
        <v>#N/A</v>
      </c>
      <c r="E1742" s="44" t="e">
        <f>VLOOKUP(A1742,CONSTATACIÓN!A1653:O7181,13,FALSE)</f>
        <v>#N/A</v>
      </c>
      <c r="F1742" s="49" t="s">
        <v>535</v>
      </c>
      <c r="G1742" s="49" t="s">
        <v>444</v>
      </c>
      <c r="I1742" s="47" t="e">
        <f>VLOOKUP(Tabla1[[#This Row],[Código]],[1]MATRIZ!$A$2:$Q$4581,16,FALSE)</f>
        <v>#N/A</v>
      </c>
      <c r="J1742" s="47" t="e">
        <f>VLOOKUP(Tabla1[[#This Row],[Código]],[1]MATRIZ!$A$2:$Q$4581,17,FALSE)</f>
        <v>#N/A</v>
      </c>
      <c r="K1742" s="47"/>
      <c r="AX1742" s="23"/>
      <c r="BA1742" s="23"/>
      <c r="BB1742" s="23"/>
      <c r="BW1742" s="1"/>
      <c r="BX1742" s="1"/>
    </row>
    <row r="1743" spans="1:76" ht="29" x14ac:dyDescent="0.35">
      <c r="A1743" s="54">
        <v>1504</v>
      </c>
      <c r="B1743" s="57" t="s">
        <v>315</v>
      </c>
      <c r="C1743" s="69">
        <v>0</v>
      </c>
      <c r="D1743" s="44" t="e">
        <f>VLOOKUP($A1743,CONSTATACIÓN!A:O,3,0)</f>
        <v>#N/A</v>
      </c>
      <c r="E1743" s="44" t="e">
        <f>VLOOKUP(A1743,CONSTATACIÓN!A1654:O7182,13,FALSE)</f>
        <v>#N/A</v>
      </c>
      <c r="F1743" s="49" t="s">
        <v>535</v>
      </c>
      <c r="G1743" s="49" t="s">
        <v>444</v>
      </c>
      <c r="I1743" s="47" t="e">
        <f>VLOOKUP(Tabla1[[#This Row],[Código]],[1]MATRIZ!$A$2:$Q$4581,16,FALSE)</f>
        <v>#N/A</v>
      </c>
      <c r="J1743" s="47" t="e">
        <f>VLOOKUP(Tabla1[[#This Row],[Código]],[1]MATRIZ!$A$2:$Q$4581,17,FALSE)</f>
        <v>#N/A</v>
      </c>
      <c r="K1743" s="47"/>
      <c r="AX1743" s="23"/>
      <c r="AZ1743" s="23"/>
      <c r="BA1743" s="23"/>
      <c r="BB1743" s="23"/>
      <c r="BV1743" s="23"/>
      <c r="BW1743" s="1"/>
      <c r="BX1743" s="1"/>
    </row>
    <row r="1744" spans="1:76" ht="29" x14ac:dyDescent="0.35">
      <c r="A1744" s="54">
        <v>1505</v>
      </c>
      <c r="B1744" s="57" t="s">
        <v>315</v>
      </c>
      <c r="C1744" s="69">
        <v>0</v>
      </c>
      <c r="D1744" s="44" t="e">
        <f>VLOOKUP($A1744,CONSTATACIÓN!A:O,3,0)</f>
        <v>#N/A</v>
      </c>
      <c r="E1744" s="44" t="e">
        <f>VLOOKUP(A1744,CONSTATACIÓN!A1655:O7183,13,FALSE)</f>
        <v>#N/A</v>
      </c>
      <c r="F1744" s="49" t="s">
        <v>535</v>
      </c>
      <c r="G1744" s="49" t="s">
        <v>444</v>
      </c>
      <c r="I1744" s="47" t="e">
        <f>VLOOKUP(Tabla1[[#This Row],[Código]],[1]MATRIZ!$A$2:$Q$4581,16,FALSE)</f>
        <v>#N/A</v>
      </c>
      <c r="J1744" s="47" t="e">
        <f>VLOOKUP(Tabla1[[#This Row],[Código]],[1]MATRIZ!$A$2:$Q$4581,17,FALSE)</f>
        <v>#N/A</v>
      </c>
      <c r="K1744" s="47"/>
      <c r="AX1744" s="23"/>
      <c r="AZ1744" s="23"/>
      <c r="BA1744" s="23"/>
      <c r="BB1744" s="23"/>
      <c r="BV1744" s="23"/>
      <c r="BW1744" s="1"/>
      <c r="BX1744" s="1"/>
    </row>
    <row r="1745" spans="1:76" ht="29" x14ac:dyDescent="0.35">
      <c r="A1745" s="54">
        <v>1506</v>
      </c>
      <c r="B1745" s="57" t="s">
        <v>315</v>
      </c>
      <c r="C1745" s="69">
        <v>0</v>
      </c>
      <c r="D1745" s="44" t="e">
        <f>VLOOKUP($A1745,CONSTATACIÓN!A:O,3,0)</f>
        <v>#N/A</v>
      </c>
      <c r="E1745" s="44" t="e">
        <f>VLOOKUP(A1745,CONSTATACIÓN!A1656:O7184,13,FALSE)</f>
        <v>#N/A</v>
      </c>
      <c r="F1745" s="49" t="s">
        <v>535</v>
      </c>
      <c r="G1745" s="49" t="s">
        <v>444</v>
      </c>
      <c r="I1745" s="47" t="e">
        <f>VLOOKUP(Tabla1[[#This Row],[Código]],[1]MATRIZ!$A$2:$Q$4581,16,FALSE)</f>
        <v>#N/A</v>
      </c>
      <c r="J1745" s="47" t="e">
        <f>VLOOKUP(Tabla1[[#This Row],[Código]],[1]MATRIZ!$A$2:$Q$4581,17,FALSE)</f>
        <v>#N/A</v>
      </c>
      <c r="K1745" s="47"/>
      <c r="L1745" s="22"/>
      <c r="N1745" s="22"/>
      <c r="U1745" s="22"/>
      <c r="AX1745" s="23"/>
      <c r="AZ1745" s="23"/>
      <c r="BA1745" s="23"/>
      <c r="BB1745" s="23"/>
      <c r="BV1745" s="23"/>
      <c r="BW1745" s="1"/>
      <c r="BX1745" s="1"/>
    </row>
    <row r="1746" spans="1:76" ht="29" x14ac:dyDescent="0.35">
      <c r="A1746" s="54">
        <v>1507</v>
      </c>
      <c r="B1746" s="57" t="s">
        <v>315</v>
      </c>
      <c r="C1746" s="69">
        <v>0</v>
      </c>
      <c r="D1746" s="44" t="e">
        <f>VLOOKUP($A1746,CONSTATACIÓN!A:O,3,0)</f>
        <v>#N/A</v>
      </c>
      <c r="E1746" s="44" t="e">
        <f>VLOOKUP(A1746,CONSTATACIÓN!A1657:O7185,13,FALSE)</f>
        <v>#N/A</v>
      </c>
      <c r="F1746" s="49" t="s">
        <v>535</v>
      </c>
      <c r="G1746" s="49" t="s">
        <v>444</v>
      </c>
      <c r="I1746" s="47" t="e">
        <f>VLOOKUP(Tabla1[[#This Row],[Código]],[1]MATRIZ!$A$2:$Q$4581,16,FALSE)</f>
        <v>#N/A</v>
      </c>
      <c r="J1746" s="47" t="e">
        <f>VLOOKUP(Tabla1[[#This Row],[Código]],[1]MATRIZ!$A$2:$Q$4581,17,FALSE)</f>
        <v>#N/A</v>
      </c>
      <c r="K1746" s="47"/>
      <c r="N1746" s="22"/>
      <c r="U1746" s="22"/>
      <c r="AX1746" s="23"/>
      <c r="AZ1746" s="23"/>
      <c r="BA1746" s="23"/>
      <c r="BB1746" s="23"/>
      <c r="BV1746" s="23"/>
      <c r="BW1746" s="1"/>
      <c r="BX1746" s="1"/>
    </row>
    <row r="1747" spans="1:76" ht="29" x14ac:dyDescent="0.35">
      <c r="A1747" s="54">
        <v>1508</v>
      </c>
      <c r="B1747" s="57" t="s">
        <v>315</v>
      </c>
      <c r="C1747" s="69">
        <v>0</v>
      </c>
      <c r="D1747" s="44" t="e">
        <f>VLOOKUP($A1747,CONSTATACIÓN!A:O,3,0)</f>
        <v>#N/A</v>
      </c>
      <c r="E1747" s="44" t="e">
        <f>VLOOKUP(A1747,CONSTATACIÓN!A1658:O7186,13,FALSE)</f>
        <v>#N/A</v>
      </c>
      <c r="F1747" s="49" t="s">
        <v>535</v>
      </c>
      <c r="G1747" s="49" t="s">
        <v>444</v>
      </c>
      <c r="I1747" s="47" t="e">
        <f>VLOOKUP(Tabla1[[#This Row],[Código]],[1]MATRIZ!$A$2:$Q$4581,16,FALSE)</f>
        <v>#N/A</v>
      </c>
      <c r="J1747" s="47" t="e">
        <f>VLOOKUP(Tabla1[[#This Row],[Código]],[1]MATRIZ!$A$2:$Q$4581,17,FALSE)</f>
        <v>#N/A</v>
      </c>
      <c r="K1747" s="47"/>
      <c r="N1747" s="22"/>
      <c r="U1747" s="22"/>
      <c r="AX1747" s="23"/>
      <c r="BA1747" s="23"/>
      <c r="BW1747" s="1"/>
      <c r="BX1747" s="1"/>
    </row>
    <row r="1748" spans="1:76" ht="29" x14ac:dyDescent="0.35">
      <c r="A1748" s="54">
        <v>1509</v>
      </c>
      <c r="B1748" s="57" t="s">
        <v>315</v>
      </c>
      <c r="C1748" s="69">
        <v>0</v>
      </c>
      <c r="D1748" s="44" t="e">
        <f>VLOOKUP($A1748,CONSTATACIÓN!A:O,3,0)</f>
        <v>#N/A</v>
      </c>
      <c r="E1748" s="44" t="e">
        <f>VLOOKUP(A1748,CONSTATACIÓN!A1659:O7187,13,FALSE)</f>
        <v>#N/A</v>
      </c>
      <c r="F1748" s="49" t="s">
        <v>535</v>
      </c>
      <c r="G1748" s="49" t="s">
        <v>444</v>
      </c>
      <c r="I1748" s="47" t="e">
        <f>VLOOKUP(Tabla1[[#This Row],[Código]],[1]MATRIZ!$A$2:$Q$4581,16,FALSE)</f>
        <v>#N/A</v>
      </c>
      <c r="J1748" s="47" t="e">
        <f>VLOOKUP(Tabla1[[#This Row],[Código]],[1]MATRIZ!$A$2:$Q$4581,17,FALSE)</f>
        <v>#N/A</v>
      </c>
      <c r="K1748" s="47"/>
      <c r="AX1748" s="23"/>
      <c r="AZ1748" s="23"/>
      <c r="BA1748" s="23"/>
      <c r="BB1748" s="23"/>
      <c r="BV1748" s="23"/>
      <c r="BW1748" s="1"/>
      <c r="BX1748" s="1"/>
    </row>
    <row r="1749" spans="1:76" ht="29" x14ac:dyDescent="0.35">
      <c r="A1749" s="54">
        <v>1510</v>
      </c>
      <c r="B1749" s="57" t="s">
        <v>315</v>
      </c>
      <c r="C1749" s="69">
        <v>0</v>
      </c>
      <c r="D1749" s="44" t="e">
        <f>VLOOKUP($A1749,CONSTATACIÓN!A:O,3,0)</f>
        <v>#N/A</v>
      </c>
      <c r="E1749" s="44" t="e">
        <f>VLOOKUP(A1749,CONSTATACIÓN!A1660:O7188,13,FALSE)</f>
        <v>#N/A</v>
      </c>
      <c r="F1749" s="49" t="s">
        <v>535</v>
      </c>
      <c r="G1749" s="49" t="s">
        <v>444</v>
      </c>
      <c r="I1749" s="47" t="str">
        <f>VLOOKUP(Tabla1[[#This Row],[Código]],[1]MATRIZ!$A$2:$Q$4581,16,FALSE)</f>
        <v>MONUMENTO</v>
      </c>
      <c r="J1749" s="47" t="str">
        <f>VLOOKUP(Tabla1[[#This Row],[Código]],[1]MATRIZ!$A$2:$Q$4581,17,FALSE)</f>
        <v>SEGUNDO PISO</v>
      </c>
      <c r="K1749" s="47"/>
      <c r="AX1749" s="23"/>
      <c r="AZ1749" s="23"/>
      <c r="BA1749" s="23"/>
      <c r="BB1749" s="23"/>
      <c r="BV1749" s="23"/>
      <c r="BW1749" s="1"/>
      <c r="BX1749" s="1"/>
    </row>
    <row r="1750" spans="1:76" ht="29" x14ac:dyDescent="0.35">
      <c r="A1750" s="54">
        <v>1511</v>
      </c>
      <c r="B1750" s="57" t="s">
        <v>315</v>
      </c>
      <c r="C1750" s="69">
        <v>0</v>
      </c>
      <c r="D1750" s="44" t="e">
        <f>VLOOKUP($A1750,CONSTATACIÓN!A:O,3,0)</f>
        <v>#N/A</v>
      </c>
      <c r="E1750" s="44" t="e">
        <f>VLOOKUP(A1750,CONSTATACIÓN!A1661:O7189,13,FALSE)</f>
        <v>#N/A</v>
      </c>
      <c r="F1750" s="49" t="s">
        <v>535</v>
      </c>
      <c r="G1750" s="49" t="s">
        <v>444</v>
      </c>
      <c r="I1750" s="47" t="str">
        <f>VLOOKUP(Tabla1[[#This Row],[Código]],[1]MATRIZ!$A$2:$Q$4581,16,FALSE)</f>
        <v>MONUMENTO</v>
      </c>
      <c r="J1750" s="47" t="str">
        <f>VLOOKUP(Tabla1[[#This Row],[Código]],[1]MATRIZ!$A$2:$Q$4581,17,FALSE)</f>
        <v>SEPTIMO PISO</v>
      </c>
      <c r="K1750" s="47"/>
      <c r="L1750" s="22"/>
      <c r="N1750" s="22"/>
      <c r="AX1750" s="23"/>
      <c r="AZ1750" s="23"/>
      <c r="BA1750" s="23"/>
      <c r="BB1750" s="23"/>
      <c r="BV1750" s="23"/>
      <c r="BW1750" s="1"/>
      <c r="BX1750" s="1"/>
    </row>
    <row r="1751" spans="1:76" ht="29" x14ac:dyDescent="0.35">
      <c r="A1751" s="54">
        <v>1512</v>
      </c>
      <c r="B1751" s="57" t="s">
        <v>315</v>
      </c>
      <c r="C1751" s="69">
        <v>0</v>
      </c>
      <c r="D1751" s="44" t="e">
        <f>VLOOKUP($A1751,CONSTATACIÓN!A:O,3,0)</f>
        <v>#N/A</v>
      </c>
      <c r="E1751" s="44" t="e">
        <f>VLOOKUP(A1751,CONSTATACIÓN!A1662:O7190,13,FALSE)</f>
        <v>#N/A</v>
      </c>
      <c r="F1751" s="49" t="s">
        <v>535</v>
      </c>
      <c r="G1751" s="49" t="s">
        <v>444</v>
      </c>
      <c r="I1751" s="47" t="str">
        <f>VLOOKUP(Tabla1[[#This Row],[Código]],[1]MATRIZ!$A$2:$Q$4581,16,FALSE)</f>
        <v>PLANETARIO</v>
      </c>
      <c r="J1751" s="47" t="str">
        <f>VLOOKUP(Tabla1[[#This Row],[Código]],[1]MATRIZ!$A$2:$Q$4581,17,FALSE)</f>
        <v>INGRESO</v>
      </c>
      <c r="K1751" s="47"/>
      <c r="AX1751" s="23"/>
      <c r="AZ1751" s="23"/>
      <c r="BA1751" s="23"/>
      <c r="BB1751" s="23"/>
      <c r="BV1751" s="23"/>
      <c r="BW1751" s="1"/>
      <c r="BX1751" s="1"/>
    </row>
    <row r="1752" spans="1:76" ht="29" x14ac:dyDescent="0.35">
      <c r="A1752" s="54">
        <v>1513</v>
      </c>
      <c r="B1752" s="57" t="s">
        <v>315</v>
      </c>
      <c r="C1752" s="69">
        <v>0</v>
      </c>
      <c r="D1752" s="44" t="e">
        <f>VLOOKUP($A1752,CONSTATACIÓN!A:O,3,0)</f>
        <v>#N/A</v>
      </c>
      <c r="E1752" s="44" t="e">
        <f>VLOOKUP(A1752,CONSTATACIÓN!A1663:O7191,13,FALSE)</f>
        <v>#N/A</v>
      </c>
      <c r="F1752" s="49" t="s">
        <v>535</v>
      </c>
      <c r="G1752" s="49" t="s">
        <v>444</v>
      </c>
      <c r="I1752" s="47" t="e">
        <f>VLOOKUP(Tabla1[[#This Row],[Código]],[1]MATRIZ!$A$2:$Q$4581,16,FALSE)</f>
        <v>#N/A</v>
      </c>
      <c r="J1752" s="47" t="e">
        <f>VLOOKUP(Tabla1[[#This Row],[Código]],[1]MATRIZ!$A$2:$Q$4581,17,FALSE)</f>
        <v>#N/A</v>
      </c>
      <c r="K1752" s="47"/>
      <c r="AX1752" s="23"/>
      <c r="AZ1752" s="23"/>
      <c r="BA1752" s="23"/>
      <c r="BB1752" s="23"/>
      <c r="BV1752" s="23"/>
      <c r="BW1752" s="1"/>
      <c r="BX1752" s="1"/>
    </row>
    <row r="1753" spans="1:76" ht="29" x14ac:dyDescent="0.35">
      <c r="A1753" s="54">
        <v>1514</v>
      </c>
      <c r="B1753" s="57" t="s">
        <v>315</v>
      </c>
      <c r="C1753" s="69">
        <v>0</v>
      </c>
      <c r="D1753" s="44" t="e">
        <f>VLOOKUP($A1753,CONSTATACIÓN!A:O,3,0)</f>
        <v>#N/A</v>
      </c>
      <c r="E1753" s="44" t="e">
        <f>VLOOKUP(A1753,CONSTATACIÓN!A1664:O7192,13,FALSE)</f>
        <v>#N/A</v>
      </c>
      <c r="F1753" s="49" t="s">
        <v>535</v>
      </c>
      <c r="G1753" s="49" t="s">
        <v>444</v>
      </c>
      <c r="I1753" s="47" t="e">
        <f>VLOOKUP(Tabla1[[#This Row],[Código]],[1]MATRIZ!$A$2:$Q$4581,16,FALSE)</f>
        <v>#N/A</v>
      </c>
      <c r="J1753" s="47" t="e">
        <f>VLOOKUP(Tabla1[[#This Row],[Código]],[1]MATRIZ!$A$2:$Q$4581,17,FALSE)</f>
        <v>#N/A</v>
      </c>
      <c r="K1753" s="47"/>
      <c r="AX1753" s="23"/>
      <c r="AZ1753" s="23"/>
      <c r="BA1753" s="23"/>
      <c r="BB1753" s="23"/>
      <c r="BV1753" s="23"/>
      <c r="BW1753" s="1"/>
      <c r="BX1753" s="1"/>
    </row>
    <row r="1754" spans="1:76" ht="29" x14ac:dyDescent="0.35">
      <c r="A1754" s="54">
        <v>1515</v>
      </c>
      <c r="B1754" s="57" t="s">
        <v>315</v>
      </c>
      <c r="C1754" s="69">
        <v>0</v>
      </c>
      <c r="D1754" s="44" t="e">
        <f>VLOOKUP($A1754,CONSTATACIÓN!A:O,3,0)</f>
        <v>#N/A</v>
      </c>
      <c r="E1754" s="44" t="e">
        <f>VLOOKUP(A1754,CONSTATACIÓN!A1665:O7193,13,FALSE)</f>
        <v>#N/A</v>
      </c>
      <c r="F1754" s="49" t="s">
        <v>535</v>
      </c>
      <c r="G1754" s="49" t="s">
        <v>444</v>
      </c>
      <c r="I1754" s="47">
        <f>VLOOKUP(Tabla1[[#This Row],[Código]],[1]MATRIZ!$A$2:$Q$4581,16,FALSE)</f>
        <v>0</v>
      </c>
      <c r="J1754" s="47">
        <f>VLOOKUP(Tabla1[[#This Row],[Código]],[1]MATRIZ!$A$2:$Q$4581,17,FALSE)</f>
        <v>0</v>
      </c>
      <c r="K1754" s="47"/>
      <c r="AX1754" s="23"/>
      <c r="AZ1754" s="23"/>
      <c r="BA1754" s="23"/>
      <c r="BB1754" s="23"/>
      <c r="BV1754" s="23"/>
      <c r="BW1754" s="1"/>
      <c r="BX1754" s="1"/>
    </row>
    <row r="1755" spans="1:76" ht="29" x14ac:dyDescent="0.35">
      <c r="A1755" s="54">
        <v>1516</v>
      </c>
      <c r="B1755" s="57" t="s">
        <v>315</v>
      </c>
      <c r="C1755" s="69">
        <v>0</v>
      </c>
      <c r="D1755" s="44" t="e">
        <f>VLOOKUP($A1755,CONSTATACIÓN!A:O,3,0)</f>
        <v>#N/A</v>
      </c>
      <c r="E1755" s="44" t="e">
        <f>VLOOKUP(A1755,CONSTATACIÓN!A1666:O7194,13,FALSE)</f>
        <v>#N/A</v>
      </c>
      <c r="F1755" s="49" t="s">
        <v>535</v>
      </c>
      <c r="G1755" s="49" t="s">
        <v>444</v>
      </c>
      <c r="I1755" s="47" t="str">
        <f>VLOOKUP(Tabla1[[#This Row],[Código]],[1]MATRIZ!$A$2:$Q$4581,16,FALSE)</f>
        <v>SONIDO</v>
      </c>
      <c r="J1755" s="47" t="str">
        <f>VLOOKUP(Tabla1[[#This Row],[Código]],[1]MATRIZ!$A$2:$Q$4581,17,FALSE)</f>
        <v xml:space="preserve">BODEGA </v>
      </c>
      <c r="K1755" s="47"/>
      <c r="AX1755" s="23"/>
      <c r="AZ1755" s="23"/>
      <c r="BA1755" s="23"/>
      <c r="BB1755" s="23"/>
      <c r="BV1755" s="23"/>
      <c r="BW1755" s="1"/>
      <c r="BX1755" s="1"/>
    </row>
    <row r="1756" spans="1:76" ht="29" x14ac:dyDescent="0.35">
      <c r="A1756" s="54">
        <v>1517</v>
      </c>
      <c r="B1756" s="57" t="s">
        <v>315</v>
      </c>
      <c r="C1756" s="69">
        <v>0</v>
      </c>
      <c r="D1756" s="44" t="e">
        <f>VLOOKUP($A1756,CONSTATACIÓN!A:O,3,0)</f>
        <v>#N/A</v>
      </c>
      <c r="E1756" s="44" t="e">
        <f>VLOOKUP(A1756,CONSTATACIÓN!A1667:O7195,13,FALSE)</f>
        <v>#N/A</v>
      </c>
      <c r="F1756" s="49" t="s">
        <v>535</v>
      </c>
      <c r="G1756" s="49" t="s">
        <v>444</v>
      </c>
      <c r="I1756" s="47" t="e">
        <f>VLOOKUP(Tabla1[[#This Row],[Código]],[1]MATRIZ!$A$2:$Q$4581,16,FALSE)</f>
        <v>#N/A</v>
      </c>
      <c r="J1756" s="47" t="e">
        <f>VLOOKUP(Tabla1[[#This Row],[Código]],[1]MATRIZ!$A$2:$Q$4581,17,FALSE)</f>
        <v>#N/A</v>
      </c>
      <c r="K1756" s="47"/>
      <c r="AX1756" s="23"/>
      <c r="AZ1756" s="23"/>
      <c r="BA1756" s="23"/>
      <c r="BB1756" s="23"/>
      <c r="BV1756" s="23"/>
      <c r="BW1756" s="1"/>
      <c r="BX1756" s="1"/>
    </row>
    <row r="1757" spans="1:76" ht="29" x14ac:dyDescent="0.35">
      <c r="A1757" s="54">
        <v>1518</v>
      </c>
      <c r="B1757" s="57" t="s">
        <v>315</v>
      </c>
      <c r="C1757" s="69">
        <v>0</v>
      </c>
      <c r="D1757" s="44" t="e">
        <f>VLOOKUP($A1757,CONSTATACIÓN!A:O,3,0)</f>
        <v>#N/A</v>
      </c>
      <c r="E1757" s="44" t="e">
        <f>VLOOKUP(A1757,CONSTATACIÓN!A1668:O7196,13,FALSE)</f>
        <v>#N/A</v>
      </c>
      <c r="F1757" s="49" t="s">
        <v>535</v>
      </c>
      <c r="G1757" s="49" t="s">
        <v>444</v>
      </c>
      <c r="I1757" s="47" t="e">
        <f>VLOOKUP(Tabla1[[#This Row],[Código]],[1]MATRIZ!$A$2:$Q$4581,16,FALSE)</f>
        <v>#N/A</v>
      </c>
      <c r="J1757" s="47" t="e">
        <f>VLOOKUP(Tabla1[[#This Row],[Código]],[1]MATRIZ!$A$2:$Q$4581,17,FALSE)</f>
        <v>#N/A</v>
      </c>
      <c r="K1757" s="47"/>
      <c r="AX1757" s="23"/>
      <c r="AZ1757" s="23"/>
      <c r="BA1757" s="23"/>
      <c r="BB1757" s="23"/>
      <c r="BV1757" s="23"/>
      <c r="BW1757" s="1"/>
      <c r="BX1757" s="1"/>
    </row>
    <row r="1758" spans="1:76" ht="29" x14ac:dyDescent="0.35">
      <c r="A1758" s="54">
        <v>1519</v>
      </c>
      <c r="B1758" s="57" t="s">
        <v>315</v>
      </c>
      <c r="C1758" s="69">
        <v>0</v>
      </c>
      <c r="D1758" s="44" t="e">
        <f>VLOOKUP($A1758,CONSTATACIÓN!A:O,3,0)</f>
        <v>#N/A</v>
      </c>
      <c r="E1758" s="44" t="e">
        <f>VLOOKUP(A1758,CONSTATACIÓN!A1669:O7197,13,FALSE)</f>
        <v>#N/A</v>
      </c>
      <c r="F1758" s="49" t="s">
        <v>535</v>
      </c>
      <c r="G1758" s="49" t="s">
        <v>444</v>
      </c>
      <c r="I1758" s="47" t="e">
        <f>VLOOKUP(Tabla1[[#This Row],[Código]],[1]MATRIZ!$A$2:$Q$4581,16,FALSE)</f>
        <v>#N/A</v>
      </c>
      <c r="J1758" s="47" t="e">
        <f>VLOOKUP(Tabla1[[#This Row],[Código]],[1]MATRIZ!$A$2:$Q$4581,17,FALSE)</f>
        <v>#N/A</v>
      </c>
      <c r="K1758" s="47"/>
      <c r="AX1758" s="23"/>
      <c r="AZ1758" s="23"/>
      <c r="BA1758" s="23"/>
      <c r="BB1758" s="23"/>
      <c r="BV1758" s="23"/>
      <c r="BW1758" s="1"/>
      <c r="BX1758" s="1"/>
    </row>
    <row r="1759" spans="1:76" ht="29" x14ac:dyDescent="0.35">
      <c r="A1759" s="54">
        <v>1520</v>
      </c>
      <c r="B1759" s="57" t="s">
        <v>242</v>
      </c>
      <c r="C1759" s="69">
        <v>0</v>
      </c>
      <c r="D1759" s="44" t="e">
        <f>VLOOKUP($A1759,CONSTATACIÓN!A:O,3,0)</f>
        <v>#N/A</v>
      </c>
      <c r="E1759" s="44" t="e">
        <f>VLOOKUP(A1759,CONSTATACIÓN!A1670:O7198,13,FALSE)</f>
        <v>#N/A</v>
      </c>
      <c r="F1759" s="49" t="s">
        <v>535</v>
      </c>
      <c r="G1759" s="49" t="s">
        <v>444</v>
      </c>
      <c r="I1759" s="47" t="str">
        <f>VLOOKUP(Tabla1[[#This Row],[Código]],[1]MATRIZ!$A$2:$Q$4581,16,FALSE)</f>
        <v>PLAZA DEL CACAO</v>
      </c>
      <c r="J1759" s="47" t="str">
        <f>VLOOKUP(Tabla1[[#This Row],[Código]],[1]MATRIZ!$A$2:$Q$4581,17,FALSE)</f>
        <v>COCINA</v>
      </c>
      <c r="K1759" s="47"/>
      <c r="AX1759" s="23"/>
      <c r="AZ1759" s="23"/>
      <c r="BA1759" s="23"/>
      <c r="BB1759" s="23"/>
      <c r="BV1759" s="23"/>
      <c r="BW1759" s="1"/>
      <c r="BX1759" s="1"/>
    </row>
    <row r="1760" spans="1:76" ht="29" x14ac:dyDescent="0.35">
      <c r="A1760" s="54">
        <v>1521</v>
      </c>
      <c r="B1760" s="57" t="s">
        <v>315</v>
      </c>
      <c r="C1760" s="69">
        <v>0</v>
      </c>
      <c r="D1760" s="44" t="e">
        <f>VLOOKUP($A1760,CONSTATACIÓN!A:O,3,0)</f>
        <v>#N/A</v>
      </c>
      <c r="E1760" s="44" t="e">
        <f>VLOOKUP(A1760,CONSTATACIÓN!A1671:O7199,13,FALSE)</f>
        <v>#N/A</v>
      </c>
      <c r="F1760" s="49" t="s">
        <v>535</v>
      </c>
      <c r="G1760" s="49" t="s">
        <v>444</v>
      </c>
      <c r="I1760" s="47" t="str">
        <f>VLOOKUP(Tabla1[[#This Row],[Código]],[1]MATRIZ!$A$2:$Q$4581,16,FALSE)</f>
        <v>BIENES</v>
      </c>
      <c r="J1760" s="47" t="str">
        <f>VLOOKUP(Tabla1[[#This Row],[Código]],[1]MATRIZ!$A$2:$Q$4581,17,FALSE)</f>
        <v>BODEGA DE BIENES</v>
      </c>
      <c r="K1760" s="47"/>
      <c r="AX1760" s="23"/>
      <c r="AZ1760" s="23"/>
      <c r="BA1760" s="23"/>
      <c r="BB1760" s="23"/>
      <c r="BV1760" s="23"/>
      <c r="BW1760" s="1"/>
      <c r="BX1760" s="1"/>
    </row>
    <row r="1761" spans="1:76" ht="29" x14ac:dyDescent="0.35">
      <c r="A1761" s="54">
        <v>1522</v>
      </c>
      <c r="B1761" s="57" t="s">
        <v>315</v>
      </c>
      <c r="C1761" s="69">
        <v>0</v>
      </c>
      <c r="D1761" s="44" t="e">
        <f>VLOOKUP($A1761,CONSTATACIÓN!A:O,3,0)</f>
        <v>#N/A</v>
      </c>
      <c r="E1761" s="44" t="e">
        <f>VLOOKUP(A1761,CONSTATACIÓN!A1672:O7200,13,FALSE)</f>
        <v>#N/A</v>
      </c>
      <c r="F1761" s="49" t="s">
        <v>535</v>
      </c>
      <c r="G1761" s="49" t="s">
        <v>444</v>
      </c>
      <c r="I1761" s="47" t="str">
        <f>VLOOKUP(Tabla1[[#This Row],[Código]],[1]MATRIZ!$A$2:$Q$4581,16,FALSE)</f>
        <v>MONUMENTO</v>
      </c>
      <c r="J1761" s="47" t="str">
        <f>VLOOKUP(Tabla1[[#This Row],[Código]],[1]MATRIZ!$A$2:$Q$4581,17,FALSE)</f>
        <v>NOVENO PISO</v>
      </c>
      <c r="K1761" s="47"/>
      <c r="AX1761" s="23"/>
      <c r="AZ1761" s="23"/>
      <c r="BA1761" s="23"/>
      <c r="BB1761" s="23"/>
      <c r="BV1761" s="23"/>
      <c r="BW1761" s="1"/>
      <c r="BX1761" s="1"/>
    </row>
    <row r="1762" spans="1:76" ht="29" x14ac:dyDescent="0.35">
      <c r="A1762" s="54">
        <v>1523</v>
      </c>
      <c r="B1762" s="57" t="s">
        <v>315</v>
      </c>
      <c r="C1762" s="69">
        <v>0</v>
      </c>
      <c r="D1762" s="44" t="e">
        <f>VLOOKUP($A1762,CONSTATACIÓN!A:O,3,0)</f>
        <v>#N/A</v>
      </c>
      <c r="E1762" s="44" t="e">
        <f>VLOOKUP(A1762,CONSTATACIÓN!A1673:O7201,13,FALSE)</f>
        <v>#N/A</v>
      </c>
      <c r="F1762" s="49" t="s">
        <v>535</v>
      </c>
      <c r="G1762" s="49" t="s">
        <v>444</v>
      </c>
      <c r="I1762" s="47" t="e">
        <f>VLOOKUP(Tabla1[[#This Row],[Código]],[1]MATRIZ!$A$2:$Q$4581,16,FALSE)</f>
        <v>#N/A</v>
      </c>
      <c r="J1762" s="47" t="e">
        <f>VLOOKUP(Tabla1[[#This Row],[Código]],[1]MATRIZ!$A$2:$Q$4581,17,FALSE)</f>
        <v>#N/A</v>
      </c>
      <c r="K1762" s="47"/>
      <c r="AX1762" s="23"/>
      <c r="AZ1762" s="23"/>
      <c r="BA1762" s="23"/>
      <c r="BB1762" s="23"/>
      <c r="BV1762" s="23"/>
      <c r="BW1762" s="1"/>
      <c r="BX1762" s="1"/>
    </row>
    <row r="1763" spans="1:76" ht="29" x14ac:dyDescent="0.35">
      <c r="A1763" s="54">
        <v>1524</v>
      </c>
      <c r="B1763" s="57" t="s">
        <v>315</v>
      </c>
      <c r="C1763" s="69">
        <v>0</v>
      </c>
      <c r="D1763" s="44" t="e">
        <f>VLOOKUP($A1763,CONSTATACIÓN!A:O,3,0)</f>
        <v>#N/A</v>
      </c>
      <c r="E1763" s="44" t="e">
        <f>VLOOKUP(A1763,CONSTATACIÓN!A1674:O7202,13,FALSE)</f>
        <v>#N/A</v>
      </c>
      <c r="F1763" s="49" t="s">
        <v>535</v>
      </c>
      <c r="G1763" s="49" t="s">
        <v>444</v>
      </c>
      <c r="I1763" s="47" t="e">
        <f>VLOOKUP(Tabla1[[#This Row],[Código]],[1]MATRIZ!$A$2:$Q$4581,16,FALSE)</f>
        <v>#N/A</v>
      </c>
      <c r="J1763" s="47" t="e">
        <f>VLOOKUP(Tabla1[[#This Row],[Código]],[1]MATRIZ!$A$2:$Q$4581,17,FALSE)</f>
        <v>#N/A</v>
      </c>
      <c r="K1763" s="47"/>
      <c r="AX1763" s="23"/>
      <c r="AZ1763" s="23"/>
      <c r="BA1763" s="23"/>
      <c r="BB1763" s="23"/>
      <c r="BV1763" s="23"/>
      <c r="BW1763" s="1"/>
      <c r="BX1763" s="1"/>
    </row>
    <row r="1764" spans="1:76" ht="29" x14ac:dyDescent="0.35">
      <c r="A1764" s="54">
        <v>1525</v>
      </c>
      <c r="B1764" s="57" t="s">
        <v>315</v>
      </c>
      <c r="C1764" s="69">
        <v>0</v>
      </c>
      <c r="D1764" s="44" t="e">
        <f>VLOOKUP($A1764,CONSTATACIÓN!A:O,3,0)</f>
        <v>#N/A</v>
      </c>
      <c r="E1764" s="44" t="e">
        <f>VLOOKUP(A1764,CONSTATACIÓN!A1675:O7203,13,FALSE)</f>
        <v>#N/A</v>
      </c>
      <c r="F1764" s="49" t="s">
        <v>535</v>
      </c>
      <c r="G1764" s="49" t="s">
        <v>444</v>
      </c>
      <c r="I1764" s="47" t="e">
        <f>VLOOKUP(Tabla1[[#This Row],[Código]],[1]MATRIZ!$A$2:$Q$4581,16,FALSE)</f>
        <v>#N/A</v>
      </c>
      <c r="J1764" s="47" t="e">
        <f>VLOOKUP(Tabla1[[#This Row],[Código]],[1]MATRIZ!$A$2:$Q$4581,17,FALSE)</f>
        <v>#N/A</v>
      </c>
      <c r="K1764" s="47"/>
      <c r="AX1764" s="23"/>
      <c r="AZ1764" s="23"/>
      <c r="BA1764" s="23"/>
      <c r="BB1764" s="23"/>
      <c r="BV1764" s="23"/>
      <c r="BW1764" s="1"/>
      <c r="BX1764" s="1"/>
    </row>
    <row r="1765" spans="1:76" ht="29" x14ac:dyDescent="0.35">
      <c r="A1765" s="54">
        <v>1526</v>
      </c>
      <c r="B1765" s="57" t="s">
        <v>315</v>
      </c>
      <c r="C1765" s="69">
        <v>0</v>
      </c>
      <c r="D1765" s="44" t="e">
        <f>VLOOKUP($A1765,CONSTATACIÓN!A:O,3,0)</f>
        <v>#N/A</v>
      </c>
      <c r="E1765" s="44" t="e">
        <f>VLOOKUP(A1765,CONSTATACIÓN!A1676:O7204,13,FALSE)</f>
        <v>#N/A</v>
      </c>
      <c r="F1765" s="49" t="s">
        <v>535</v>
      </c>
      <c r="G1765" s="49" t="s">
        <v>444</v>
      </c>
      <c r="I1765" s="47" t="e">
        <f>VLOOKUP(Tabla1[[#This Row],[Código]],[1]MATRIZ!$A$2:$Q$4581,16,FALSE)</f>
        <v>#N/A</v>
      </c>
      <c r="J1765" s="47" t="e">
        <f>VLOOKUP(Tabla1[[#This Row],[Código]],[1]MATRIZ!$A$2:$Q$4581,17,FALSE)</f>
        <v>#N/A</v>
      </c>
      <c r="K1765" s="47"/>
      <c r="AX1765" s="23"/>
      <c r="AZ1765" s="23"/>
      <c r="BA1765" s="23"/>
      <c r="BB1765" s="23"/>
      <c r="BV1765" s="23"/>
      <c r="BW1765" s="1"/>
      <c r="BX1765" s="1"/>
    </row>
    <row r="1766" spans="1:76" ht="29" x14ac:dyDescent="0.35">
      <c r="A1766" s="54">
        <v>1527</v>
      </c>
      <c r="B1766" s="57" t="s">
        <v>315</v>
      </c>
      <c r="C1766" s="69">
        <v>0</v>
      </c>
      <c r="D1766" s="44" t="e">
        <f>VLOOKUP($A1766,CONSTATACIÓN!A:O,3,0)</f>
        <v>#N/A</v>
      </c>
      <c r="E1766" s="44" t="e">
        <f>VLOOKUP(A1766,CONSTATACIÓN!A1677:O7205,13,FALSE)</f>
        <v>#N/A</v>
      </c>
      <c r="F1766" s="49" t="s">
        <v>535</v>
      </c>
      <c r="G1766" s="49" t="s">
        <v>444</v>
      </c>
      <c r="I1766" s="47" t="e">
        <f>VLOOKUP(Tabla1[[#This Row],[Código]],[1]MATRIZ!$A$2:$Q$4581,16,FALSE)</f>
        <v>#N/A</v>
      </c>
      <c r="J1766" s="47" t="e">
        <f>VLOOKUP(Tabla1[[#This Row],[Código]],[1]MATRIZ!$A$2:$Q$4581,17,FALSE)</f>
        <v>#N/A</v>
      </c>
      <c r="K1766" s="47"/>
      <c r="AX1766" s="23"/>
      <c r="AZ1766" s="23"/>
      <c r="BA1766" s="23"/>
      <c r="BB1766" s="23"/>
      <c r="BV1766" s="23"/>
      <c r="BW1766" s="1"/>
      <c r="BX1766" s="1"/>
    </row>
    <row r="1767" spans="1:76" ht="29" x14ac:dyDescent="0.35">
      <c r="A1767" s="54">
        <v>1528</v>
      </c>
      <c r="B1767" s="57" t="s">
        <v>315</v>
      </c>
      <c r="C1767" s="69">
        <v>0</v>
      </c>
      <c r="D1767" s="44" t="e">
        <f>VLOOKUP($A1767,CONSTATACIÓN!A:O,3,0)</f>
        <v>#N/A</v>
      </c>
      <c r="E1767" s="44" t="e">
        <f>VLOOKUP(A1767,CONSTATACIÓN!A1678:O7206,13,FALSE)</f>
        <v>#N/A</v>
      </c>
      <c r="F1767" s="49" t="s">
        <v>535</v>
      </c>
      <c r="G1767" s="49" t="s">
        <v>444</v>
      </c>
      <c r="I1767" s="47" t="e">
        <f>VLOOKUP(Tabla1[[#This Row],[Código]],[1]MATRIZ!$A$2:$Q$4581,16,FALSE)</f>
        <v>#N/A</v>
      </c>
      <c r="J1767" s="47" t="e">
        <f>VLOOKUP(Tabla1[[#This Row],[Código]],[1]MATRIZ!$A$2:$Q$4581,17,FALSE)</f>
        <v>#N/A</v>
      </c>
      <c r="K1767" s="47"/>
      <c r="AX1767" s="23"/>
      <c r="AZ1767" s="23"/>
      <c r="BA1767" s="23"/>
      <c r="BB1767" s="23"/>
      <c r="BV1767" s="23"/>
      <c r="BW1767" s="1"/>
      <c r="BX1767" s="1"/>
    </row>
    <row r="1768" spans="1:76" ht="29" x14ac:dyDescent="0.35">
      <c r="A1768" s="54">
        <v>1529</v>
      </c>
      <c r="B1768" s="57" t="s">
        <v>315</v>
      </c>
      <c r="C1768" s="69">
        <v>0</v>
      </c>
      <c r="D1768" s="44" t="e">
        <f>VLOOKUP($A1768,CONSTATACIÓN!A:O,3,0)</f>
        <v>#N/A</v>
      </c>
      <c r="E1768" s="44" t="e">
        <f>VLOOKUP(A1768,CONSTATACIÓN!A1679:O7207,13,FALSE)</f>
        <v>#N/A</v>
      </c>
      <c r="F1768" s="49" t="s">
        <v>535</v>
      </c>
      <c r="G1768" s="49" t="s">
        <v>444</v>
      </c>
      <c r="I1768" s="47" t="e">
        <f>VLOOKUP(Tabla1[[#This Row],[Código]],[1]MATRIZ!$A$2:$Q$4581,16,FALSE)</f>
        <v>#N/A</v>
      </c>
      <c r="J1768" s="47" t="e">
        <f>VLOOKUP(Tabla1[[#This Row],[Código]],[1]MATRIZ!$A$2:$Q$4581,17,FALSE)</f>
        <v>#N/A</v>
      </c>
      <c r="K1768" s="47"/>
      <c r="AX1768" s="23"/>
      <c r="AZ1768" s="23"/>
      <c r="BA1768" s="23"/>
      <c r="BB1768" s="23"/>
      <c r="BV1768" s="23"/>
      <c r="BW1768" s="1"/>
      <c r="BX1768" s="1"/>
    </row>
    <row r="1769" spans="1:76" ht="29" x14ac:dyDescent="0.35">
      <c r="A1769" s="54">
        <v>1530</v>
      </c>
      <c r="B1769" s="57" t="s">
        <v>315</v>
      </c>
      <c r="C1769" s="69">
        <v>0</v>
      </c>
      <c r="D1769" s="44" t="e">
        <f>VLOOKUP($A1769,CONSTATACIÓN!A:O,3,0)</f>
        <v>#N/A</v>
      </c>
      <c r="E1769" s="44" t="e">
        <f>VLOOKUP(A1769,CONSTATACIÓN!A1680:O7208,13,FALSE)</f>
        <v>#N/A</v>
      </c>
      <c r="F1769" s="49" t="s">
        <v>535</v>
      </c>
      <c r="G1769" s="49" t="s">
        <v>444</v>
      </c>
      <c r="I1769" s="47" t="e">
        <f>VLOOKUP(Tabla1[[#This Row],[Código]],[1]MATRIZ!$A$2:$Q$4581,16,FALSE)</f>
        <v>#N/A</v>
      </c>
      <c r="J1769" s="47" t="e">
        <f>VLOOKUP(Tabla1[[#This Row],[Código]],[1]MATRIZ!$A$2:$Q$4581,17,FALSE)</f>
        <v>#N/A</v>
      </c>
      <c r="K1769" s="47"/>
      <c r="AX1769" s="23"/>
      <c r="AZ1769" s="23"/>
      <c r="BA1769" s="23"/>
      <c r="BB1769" s="23"/>
      <c r="BV1769" s="23"/>
      <c r="BW1769" s="1"/>
      <c r="BX1769" s="1"/>
    </row>
    <row r="1770" spans="1:76" ht="29" x14ac:dyDescent="0.35">
      <c r="A1770" s="54">
        <v>1531</v>
      </c>
      <c r="B1770" s="57" t="s">
        <v>315</v>
      </c>
      <c r="C1770" s="69">
        <v>0</v>
      </c>
      <c r="D1770" s="44" t="e">
        <f>VLOOKUP($A1770,CONSTATACIÓN!A:O,3,0)</f>
        <v>#N/A</v>
      </c>
      <c r="E1770" s="44" t="e">
        <f>VLOOKUP(A1770,CONSTATACIÓN!A1681:O7209,13,FALSE)</f>
        <v>#N/A</v>
      </c>
      <c r="F1770" s="49" t="s">
        <v>535</v>
      </c>
      <c r="G1770" s="49" t="s">
        <v>444</v>
      </c>
      <c r="I1770" s="47" t="str">
        <f>VLOOKUP(Tabla1[[#This Row],[Código]],[1]MATRIZ!$A$2:$Q$4581,16,FALSE)</f>
        <v>SONIDO</v>
      </c>
      <c r="J1770" s="47" t="str">
        <f>VLOOKUP(Tabla1[[#This Row],[Código]],[1]MATRIZ!$A$2:$Q$4581,17,FALSE)</f>
        <v xml:space="preserve">BODEGA </v>
      </c>
      <c r="K1770" s="47"/>
      <c r="AX1770" s="23"/>
      <c r="AZ1770" s="23"/>
      <c r="BA1770" s="23"/>
      <c r="BB1770" s="23"/>
      <c r="BV1770" s="23"/>
      <c r="BW1770" s="1"/>
      <c r="BX1770" s="1"/>
    </row>
    <row r="1771" spans="1:76" ht="29" x14ac:dyDescent="0.35">
      <c r="A1771" s="54">
        <v>1532</v>
      </c>
      <c r="B1771" s="57" t="s">
        <v>315</v>
      </c>
      <c r="C1771" s="69">
        <v>0</v>
      </c>
      <c r="D1771" s="44" t="e">
        <f>VLOOKUP($A1771,CONSTATACIÓN!A:O,3,0)</f>
        <v>#N/A</v>
      </c>
      <c r="E1771" s="44" t="e">
        <f>VLOOKUP(A1771,CONSTATACIÓN!A1682:O7210,13,FALSE)</f>
        <v>#N/A</v>
      </c>
      <c r="F1771" s="49" t="s">
        <v>535</v>
      </c>
      <c r="G1771" s="49" t="s">
        <v>444</v>
      </c>
      <c r="I1771" s="47" t="str">
        <f>VLOOKUP(Tabla1[[#This Row],[Código]],[1]MATRIZ!$A$2:$Q$4581,16,FALSE)</f>
        <v>SONIDO</v>
      </c>
      <c r="J1771" s="47" t="str">
        <f>VLOOKUP(Tabla1[[#This Row],[Código]],[1]MATRIZ!$A$2:$Q$4581,17,FALSE)</f>
        <v xml:space="preserve">BODEGA </v>
      </c>
      <c r="K1771" s="47"/>
      <c r="AX1771" s="23"/>
      <c r="AZ1771" s="23"/>
      <c r="BA1771" s="23"/>
      <c r="BB1771" s="23"/>
      <c r="BV1771" s="23"/>
      <c r="BW1771" s="1"/>
      <c r="BX1771" s="1"/>
    </row>
    <row r="1772" spans="1:76" ht="29" x14ac:dyDescent="0.35">
      <c r="A1772" s="54">
        <v>1533</v>
      </c>
      <c r="B1772" s="57" t="s">
        <v>315</v>
      </c>
      <c r="C1772" s="69">
        <v>0</v>
      </c>
      <c r="D1772" s="44" t="e">
        <f>VLOOKUP($A1772,CONSTATACIÓN!A:O,3,0)</f>
        <v>#N/A</v>
      </c>
      <c r="E1772" s="44" t="e">
        <f>VLOOKUP(A1772,CONSTATACIÓN!A1683:O7211,13,FALSE)</f>
        <v>#N/A</v>
      </c>
      <c r="F1772" s="49" t="s">
        <v>535</v>
      </c>
      <c r="G1772" s="49" t="s">
        <v>444</v>
      </c>
      <c r="I1772" s="47" t="str">
        <f>VLOOKUP(Tabla1[[#This Row],[Código]],[1]MATRIZ!$A$2:$Q$4581,16,FALSE)</f>
        <v>SONIDO</v>
      </c>
      <c r="J1772" s="47" t="str">
        <f>VLOOKUP(Tabla1[[#This Row],[Código]],[1]MATRIZ!$A$2:$Q$4581,17,FALSE)</f>
        <v xml:space="preserve">BODEGA </v>
      </c>
      <c r="K1772" s="47"/>
      <c r="AX1772" s="23"/>
      <c r="AZ1772" s="23"/>
      <c r="BA1772" s="23"/>
      <c r="BB1772" s="23"/>
      <c r="BV1772" s="23"/>
      <c r="BW1772" s="1"/>
      <c r="BX1772" s="1"/>
    </row>
    <row r="1773" spans="1:76" ht="29" x14ac:dyDescent="0.35">
      <c r="A1773" s="54">
        <v>1534</v>
      </c>
      <c r="B1773" s="57" t="s">
        <v>315</v>
      </c>
      <c r="C1773" s="69">
        <v>0</v>
      </c>
      <c r="D1773" s="44" t="e">
        <f>VLOOKUP($A1773,CONSTATACIÓN!A:O,3,0)</f>
        <v>#N/A</v>
      </c>
      <c r="E1773" s="44" t="e">
        <f>VLOOKUP(A1773,CONSTATACIÓN!A1684:O7212,13,FALSE)</f>
        <v>#N/A</v>
      </c>
      <c r="F1773" s="49" t="s">
        <v>535</v>
      </c>
      <c r="G1773" s="49" t="s">
        <v>444</v>
      </c>
      <c r="I1773" s="47" t="e">
        <f>VLOOKUP(Tabla1[[#This Row],[Código]],[1]MATRIZ!$A$2:$Q$4581,16,FALSE)</f>
        <v>#N/A</v>
      </c>
      <c r="J1773" s="47" t="e">
        <f>VLOOKUP(Tabla1[[#This Row],[Código]],[1]MATRIZ!$A$2:$Q$4581,17,FALSE)</f>
        <v>#N/A</v>
      </c>
      <c r="K1773" s="47"/>
      <c r="AX1773" s="23"/>
      <c r="AZ1773" s="23"/>
      <c r="BA1773" s="23"/>
      <c r="BB1773" s="23"/>
      <c r="BV1773" s="23"/>
      <c r="BW1773" s="1"/>
      <c r="BX1773" s="1"/>
    </row>
    <row r="1774" spans="1:76" ht="29" x14ac:dyDescent="0.35">
      <c r="A1774" s="54">
        <v>1535</v>
      </c>
      <c r="B1774" s="57" t="s">
        <v>315</v>
      </c>
      <c r="C1774" s="69">
        <v>0</v>
      </c>
      <c r="D1774" s="44" t="e">
        <f>VLOOKUP($A1774,CONSTATACIÓN!A:O,3,0)</f>
        <v>#N/A</v>
      </c>
      <c r="E1774" s="44" t="e">
        <f>VLOOKUP(A1774,CONSTATACIÓN!A1685:O7213,13,FALSE)</f>
        <v>#N/A</v>
      </c>
      <c r="F1774" s="49" t="s">
        <v>535</v>
      </c>
      <c r="G1774" s="49" t="s">
        <v>444</v>
      </c>
      <c r="I1774" s="47" t="str">
        <f>VLOOKUP(Tabla1[[#This Row],[Código]],[1]MATRIZ!$A$2:$Q$4581,16,FALSE)</f>
        <v>BODEGA DE MANTENIMIENTO</v>
      </c>
      <c r="J1774" s="47" t="str">
        <f>VLOOKUP(Tabla1[[#This Row],[Código]],[1]MATRIZ!$A$2:$Q$4581,17,FALSE)</f>
        <v>BODEGA DE MAQUINARIA</v>
      </c>
      <c r="K1774" s="47"/>
      <c r="AX1774" s="23"/>
      <c r="AZ1774" s="23"/>
      <c r="BA1774" s="23"/>
      <c r="BB1774" s="23"/>
      <c r="BV1774" s="23"/>
      <c r="BW1774" s="1"/>
      <c r="BX1774" s="1"/>
    </row>
    <row r="1775" spans="1:76" ht="29" x14ac:dyDescent="0.35">
      <c r="A1775" s="54">
        <v>1536</v>
      </c>
      <c r="B1775" s="57" t="s">
        <v>315</v>
      </c>
      <c r="C1775" s="69">
        <v>0</v>
      </c>
      <c r="D1775" s="44" t="e">
        <f>VLOOKUP($A1775,CONSTATACIÓN!A:O,3,0)</f>
        <v>#N/A</v>
      </c>
      <c r="E1775" s="44" t="e">
        <f>VLOOKUP(A1775,CONSTATACIÓN!A1686:O7214,13,FALSE)</f>
        <v>#N/A</v>
      </c>
      <c r="F1775" s="49" t="s">
        <v>535</v>
      </c>
      <c r="G1775" s="49" t="s">
        <v>444</v>
      </c>
      <c r="I1775" s="47" t="str">
        <f>VLOOKUP(Tabla1[[#This Row],[Código]],[1]MATRIZ!$A$2:$Q$4581,16,FALSE)</f>
        <v>SERVICIOS GENERALES</v>
      </c>
      <c r="J1775" s="47" t="str">
        <f>VLOOKUP(Tabla1[[#This Row],[Código]],[1]MATRIZ!$A$2:$Q$4581,17,FALSE)</f>
        <v>JUAN GUALOTO</v>
      </c>
      <c r="K1775" s="47"/>
      <c r="AX1775" s="23"/>
      <c r="AZ1775" s="23"/>
      <c r="BA1775" s="23"/>
      <c r="BB1775" s="23"/>
      <c r="BV1775" s="23"/>
      <c r="BW1775" s="1"/>
      <c r="BX1775" s="1"/>
    </row>
    <row r="1776" spans="1:76" ht="29" x14ac:dyDescent="0.35">
      <c r="A1776" s="54">
        <v>1537</v>
      </c>
      <c r="B1776" s="57" t="s">
        <v>315</v>
      </c>
      <c r="C1776" s="69">
        <v>0</v>
      </c>
      <c r="D1776" s="44" t="e">
        <f>VLOOKUP($A1776,CONSTATACIÓN!A:O,3,0)</f>
        <v>#N/A</v>
      </c>
      <c r="E1776" s="44" t="e">
        <f>VLOOKUP(A1776,CONSTATACIÓN!A1687:O7215,13,FALSE)</f>
        <v>#N/A</v>
      </c>
      <c r="F1776" s="49" t="s">
        <v>535</v>
      </c>
      <c r="G1776" s="49" t="s">
        <v>444</v>
      </c>
      <c r="I1776" s="47" t="str">
        <f>VLOOKUP(Tabla1[[#This Row],[Código]],[1]MATRIZ!$A$2:$Q$4581,16,FALSE)</f>
        <v>COMUNICACIÓN</v>
      </c>
      <c r="J1776" s="47" t="str">
        <f>VLOOKUP(Tabla1[[#This Row],[Código]],[1]MATRIZ!$A$2:$Q$4581,17,FALSE)</f>
        <v>FELIX AGUAS</v>
      </c>
      <c r="K1776" s="47"/>
      <c r="AX1776" s="23"/>
      <c r="AZ1776" s="23"/>
      <c r="BA1776" s="23"/>
      <c r="BB1776" s="23"/>
      <c r="BV1776" s="23"/>
      <c r="BW1776" s="1"/>
      <c r="BX1776" s="1"/>
    </row>
    <row r="1777" spans="1:76" ht="29" x14ac:dyDescent="0.35">
      <c r="A1777" s="54">
        <v>1538</v>
      </c>
      <c r="B1777" s="57" t="s">
        <v>315</v>
      </c>
      <c r="C1777" s="69">
        <v>0</v>
      </c>
      <c r="D1777" s="44" t="e">
        <f>VLOOKUP($A1777,CONSTATACIÓN!A:O,3,0)</f>
        <v>#N/A</v>
      </c>
      <c r="E1777" s="44" t="e">
        <f>VLOOKUP(A1777,CONSTATACIÓN!A1688:O7216,13,FALSE)</f>
        <v>#N/A</v>
      </c>
      <c r="F1777" s="49" t="s">
        <v>535</v>
      </c>
      <c r="G1777" s="49" t="s">
        <v>444</v>
      </c>
      <c r="I1777" s="47" t="str">
        <f>VLOOKUP(Tabla1[[#This Row],[Código]],[1]MATRIZ!$A$2:$Q$4581,16,FALSE)</f>
        <v>MERCADEO</v>
      </c>
      <c r="J1777" s="47" t="str">
        <f>VLOOKUP(Tabla1[[#This Row],[Código]],[1]MATRIZ!$A$2:$Q$4581,17,FALSE)</f>
        <v>JARITSA ALVAREZ</v>
      </c>
      <c r="K1777" s="47"/>
      <c r="AX1777" s="23"/>
      <c r="AZ1777" s="23"/>
      <c r="BA1777" s="23"/>
      <c r="BB1777" s="23"/>
      <c r="BV1777" s="23"/>
      <c r="BW1777" s="1"/>
      <c r="BX1777" s="1"/>
    </row>
    <row r="1778" spans="1:76" ht="29" x14ac:dyDescent="0.35">
      <c r="A1778" s="54">
        <v>1539</v>
      </c>
      <c r="B1778" s="57" t="s">
        <v>315</v>
      </c>
      <c r="C1778" s="69">
        <v>0</v>
      </c>
      <c r="D1778" s="44" t="e">
        <f>VLOOKUP($A1778,CONSTATACIÓN!A:O,3,0)</f>
        <v>#N/A</v>
      </c>
      <c r="E1778" s="44" t="e">
        <f>VLOOKUP(A1778,CONSTATACIÓN!A1689:O7217,13,FALSE)</f>
        <v>#N/A</v>
      </c>
      <c r="F1778" s="49" t="s">
        <v>535</v>
      </c>
      <c r="G1778" s="49" t="s">
        <v>444</v>
      </c>
      <c r="I1778" s="47" t="str">
        <f>VLOOKUP(Tabla1[[#This Row],[Código]],[1]MATRIZ!$A$2:$Q$4581,16,FALSE)</f>
        <v>CASILLEROS FACILITADORAS</v>
      </c>
      <c r="J1778" s="47" t="str">
        <f>VLOOKUP(Tabla1[[#This Row],[Código]],[1]MATRIZ!$A$2:$Q$4581,17,FALSE)</f>
        <v>LOCAL 95 H</v>
      </c>
      <c r="K1778" s="47"/>
      <c r="AX1778" s="23"/>
      <c r="AZ1778" s="23"/>
      <c r="BA1778" s="23"/>
      <c r="BB1778" s="23"/>
      <c r="BV1778" s="23"/>
      <c r="BW1778" s="1"/>
      <c r="BX1778" s="1"/>
    </row>
    <row r="1779" spans="1:76" ht="29" x14ac:dyDescent="0.35">
      <c r="A1779" s="54">
        <v>1540</v>
      </c>
      <c r="B1779" s="57" t="s">
        <v>315</v>
      </c>
      <c r="C1779" s="69">
        <v>0</v>
      </c>
      <c r="D1779" s="44" t="e">
        <f>VLOOKUP($A1779,CONSTATACIÓN!A:O,3,0)</f>
        <v>#N/A</v>
      </c>
      <c r="E1779" s="44" t="e">
        <f>VLOOKUP(A1779,CONSTATACIÓN!A1690:O7218,13,FALSE)</f>
        <v>#N/A</v>
      </c>
      <c r="F1779" s="49" t="s">
        <v>535</v>
      </c>
      <c r="G1779" s="49" t="s">
        <v>444</v>
      </c>
      <c r="I1779" s="47" t="str">
        <f>VLOOKUP(Tabla1[[#This Row],[Código]],[1]MATRIZ!$A$2:$Q$4581,16,FALSE)</f>
        <v>FINANCIERO</v>
      </c>
      <c r="J1779" s="47" t="str">
        <f>VLOOKUP(Tabla1[[#This Row],[Código]],[1]MATRIZ!$A$2:$Q$4581,17,FALSE)</f>
        <v>ALEJANDRO NAVARRETE</v>
      </c>
      <c r="K1779" s="47"/>
      <c r="AX1779" s="23"/>
      <c r="AZ1779" s="23"/>
      <c r="BA1779" s="23"/>
      <c r="BB1779" s="23"/>
      <c r="BV1779" s="23"/>
      <c r="BW1779" s="1"/>
      <c r="BX1779" s="1"/>
    </row>
    <row r="1780" spans="1:76" ht="29" x14ac:dyDescent="0.35">
      <c r="A1780" s="54">
        <v>1541</v>
      </c>
      <c r="B1780" s="57" t="s">
        <v>315</v>
      </c>
      <c r="C1780" s="69">
        <v>0</v>
      </c>
      <c r="D1780" s="44" t="e">
        <f>VLOOKUP($A1780,CONSTATACIÓN!A:O,3,0)</f>
        <v>#N/A</v>
      </c>
      <c r="E1780" s="44" t="e">
        <f>VLOOKUP(A1780,CONSTATACIÓN!A1691:O7219,13,FALSE)</f>
        <v>#N/A</v>
      </c>
      <c r="F1780" s="49" t="s">
        <v>535</v>
      </c>
      <c r="G1780" s="49" t="s">
        <v>444</v>
      </c>
      <c r="I1780" s="47" t="str">
        <f>VLOOKUP(Tabla1[[#This Row],[Código]],[1]MATRIZ!$A$2:$Q$4581,16,FALSE)</f>
        <v>FINANCIERO</v>
      </c>
      <c r="J1780" s="47" t="str">
        <f>VLOOKUP(Tabla1[[#This Row],[Código]],[1]MATRIZ!$A$2:$Q$4581,17,FALSE)</f>
        <v>ANITA TOPANTA</v>
      </c>
      <c r="K1780" s="47"/>
      <c r="AX1780" s="23"/>
      <c r="AZ1780" s="23"/>
      <c r="BA1780" s="23"/>
      <c r="BB1780" s="23"/>
      <c r="BV1780" s="23"/>
      <c r="BW1780" s="1"/>
      <c r="BX1780" s="1"/>
    </row>
    <row r="1781" spans="1:76" ht="29" x14ac:dyDescent="0.35">
      <c r="A1781" s="54">
        <v>1542</v>
      </c>
      <c r="B1781" s="57" t="s">
        <v>315</v>
      </c>
      <c r="C1781" s="69">
        <v>0</v>
      </c>
      <c r="D1781" s="44" t="e">
        <f>VLOOKUP($A1781,CONSTATACIÓN!A:O,3,0)</f>
        <v>#N/A</v>
      </c>
      <c r="E1781" s="44" t="e">
        <f>VLOOKUP(A1781,CONSTATACIÓN!A1692:O7220,13,FALSE)</f>
        <v>#N/A</v>
      </c>
      <c r="F1781" s="49" t="s">
        <v>535</v>
      </c>
      <c r="G1781" s="49" t="s">
        <v>444</v>
      </c>
      <c r="I1781" s="47" t="e">
        <f>VLOOKUP(Tabla1[[#This Row],[Código]],[1]MATRIZ!$A$2:$Q$4581,16,FALSE)</f>
        <v>#N/A</v>
      </c>
      <c r="J1781" s="47" t="e">
        <f>VLOOKUP(Tabla1[[#This Row],[Código]],[1]MATRIZ!$A$2:$Q$4581,17,FALSE)</f>
        <v>#N/A</v>
      </c>
      <c r="K1781" s="47"/>
      <c r="N1781" s="22"/>
      <c r="U1781" s="22"/>
      <c r="AX1781" s="23"/>
      <c r="BA1781" s="23"/>
      <c r="BB1781" s="23"/>
      <c r="BW1781" s="1"/>
      <c r="BX1781" s="1"/>
    </row>
    <row r="1782" spans="1:76" ht="29" x14ac:dyDescent="0.35">
      <c r="A1782" s="54">
        <v>1543</v>
      </c>
      <c r="B1782" s="57" t="s">
        <v>315</v>
      </c>
      <c r="C1782" s="69">
        <v>0</v>
      </c>
      <c r="D1782" s="44" t="e">
        <f>VLOOKUP($A1782,CONSTATACIÓN!A:O,3,0)</f>
        <v>#N/A</v>
      </c>
      <c r="E1782" s="44" t="e">
        <f>VLOOKUP(A1782,CONSTATACIÓN!A1693:O7221,13,FALSE)</f>
        <v>#N/A</v>
      </c>
      <c r="F1782" s="49" t="s">
        <v>535</v>
      </c>
      <c r="G1782" s="49" t="s">
        <v>444</v>
      </c>
      <c r="I1782" s="47" t="str">
        <f>VLOOKUP(Tabla1[[#This Row],[Código]],[1]MATRIZ!$A$2:$Q$4581,16,FALSE)</f>
        <v>SERVICIOS GENERALES</v>
      </c>
      <c r="J1782" s="47" t="str">
        <f>VLOOKUP(Tabla1[[#This Row],[Código]],[1]MATRIZ!$A$2:$Q$4581,17,FALSE)</f>
        <v>MARCELO GUAMANI</v>
      </c>
      <c r="K1782" s="47"/>
      <c r="AX1782" s="23"/>
      <c r="BA1782" s="23"/>
      <c r="BB1782" s="23"/>
      <c r="BW1782" s="1"/>
      <c r="BX1782" s="1"/>
    </row>
    <row r="1783" spans="1:76" ht="29" x14ac:dyDescent="0.35">
      <c r="A1783" s="54">
        <v>1544</v>
      </c>
      <c r="B1783" s="57" t="s">
        <v>315</v>
      </c>
      <c r="C1783" s="69">
        <v>0</v>
      </c>
      <c r="D1783" s="44" t="e">
        <f>VLOOKUP($A1783,CONSTATACIÓN!A:O,3,0)</f>
        <v>#N/A</v>
      </c>
      <c r="E1783" s="44" t="e">
        <f>VLOOKUP(A1783,CONSTATACIÓN!A1694:O7222,13,FALSE)</f>
        <v>#N/A</v>
      </c>
      <c r="F1783" s="49" t="s">
        <v>535</v>
      </c>
      <c r="G1783" s="49" t="s">
        <v>444</v>
      </c>
      <c r="I1783" s="47" t="str">
        <f>VLOOKUP(Tabla1[[#This Row],[Código]],[1]MATRIZ!$A$2:$Q$4581,16,FALSE)</f>
        <v>SERVICIOS GENERALES</v>
      </c>
      <c r="J1783" s="47" t="str">
        <f>VLOOKUP(Tabla1[[#This Row],[Código]],[1]MATRIZ!$A$2:$Q$4581,17,FALSE)</f>
        <v>JUAN GUALOTO</v>
      </c>
      <c r="K1783" s="47"/>
      <c r="N1783" s="22"/>
      <c r="AX1783" s="23"/>
      <c r="BA1783" s="23"/>
      <c r="BB1783" s="23"/>
      <c r="BW1783" s="1"/>
      <c r="BX1783" s="1"/>
    </row>
    <row r="1784" spans="1:76" ht="29" x14ac:dyDescent="0.35">
      <c r="A1784" s="54">
        <v>1545</v>
      </c>
      <c r="B1784" s="57" t="s">
        <v>315</v>
      </c>
      <c r="C1784" s="69">
        <v>0</v>
      </c>
      <c r="D1784" s="44" t="e">
        <f>VLOOKUP($A1784,CONSTATACIÓN!A:O,3,0)</f>
        <v>#N/A</v>
      </c>
      <c r="E1784" s="44" t="e">
        <f>VLOOKUP(A1784,CONSTATACIÓN!A1695:O7223,13,FALSE)</f>
        <v>#N/A</v>
      </c>
      <c r="F1784" s="49" t="s">
        <v>535</v>
      </c>
      <c r="G1784" s="49" t="s">
        <v>444</v>
      </c>
      <c r="I1784" s="47" t="e">
        <f>VLOOKUP(Tabla1[[#This Row],[Código]],[1]MATRIZ!$A$2:$Q$4581,16,FALSE)</f>
        <v>#N/A</v>
      </c>
      <c r="J1784" s="47" t="e">
        <f>VLOOKUP(Tabla1[[#This Row],[Código]],[1]MATRIZ!$A$2:$Q$4581,17,FALSE)</f>
        <v>#N/A</v>
      </c>
      <c r="K1784" s="47"/>
      <c r="AX1784" s="23"/>
      <c r="AZ1784" s="23"/>
      <c r="BA1784" s="23"/>
      <c r="BB1784" s="23"/>
      <c r="BV1784" s="23"/>
      <c r="BW1784" s="1"/>
      <c r="BX1784" s="1"/>
    </row>
    <row r="1785" spans="1:76" ht="29" x14ac:dyDescent="0.35">
      <c r="A1785" s="54">
        <v>1546</v>
      </c>
      <c r="B1785" s="57" t="s">
        <v>315</v>
      </c>
      <c r="C1785" s="69">
        <v>0</v>
      </c>
      <c r="D1785" s="44" t="e">
        <f>VLOOKUP($A1785,CONSTATACIÓN!A:O,3,0)</f>
        <v>#N/A</v>
      </c>
      <c r="E1785" s="44" t="e">
        <f>VLOOKUP(A1785,CONSTATACIÓN!A1696:O7224,13,FALSE)</f>
        <v>#N/A</v>
      </c>
      <c r="F1785" s="49" t="s">
        <v>535</v>
      </c>
      <c r="G1785" s="49" t="s">
        <v>444</v>
      </c>
      <c r="I1785" s="47" t="e">
        <f>VLOOKUP(Tabla1[[#This Row],[Código]],[1]MATRIZ!$A$2:$Q$4581,16,FALSE)</f>
        <v>#N/A</v>
      </c>
      <c r="J1785" s="47" t="e">
        <f>VLOOKUP(Tabla1[[#This Row],[Código]],[1]MATRIZ!$A$2:$Q$4581,17,FALSE)</f>
        <v>#N/A</v>
      </c>
      <c r="K1785" s="47"/>
      <c r="AX1785" s="23"/>
      <c r="AZ1785" s="23"/>
      <c r="BA1785" s="23"/>
      <c r="BB1785" s="23"/>
      <c r="BV1785" s="23"/>
      <c r="BW1785" s="1"/>
      <c r="BX1785" s="1"/>
    </row>
    <row r="1786" spans="1:76" ht="29" x14ac:dyDescent="0.35">
      <c r="A1786" s="54">
        <v>1547</v>
      </c>
      <c r="B1786" s="57" t="s">
        <v>315</v>
      </c>
      <c r="C1786" s="69">
        <v>0</v>
      </c>
      <c r="D1786" s="44" t="e">
        <f>VLOOKUP($A1786,CONSTATACIÓN!A:O,3,0)</f>
        <v>#N/A</v>
      </c>
      <c r="E1786" s="44" t="e">
        <f>VLOOKUP(A1786,CONSTATACIÓN!A1697:O7225,13,FALSE)</f>
        <v>#N/A</v>
      </c>
      <c r="F1786" s="49" t="s">
        <v>535</v>
      </c>
      <c r="G1786" s="49" t="s">
        <v>444</v>
      </c>
      <c r="I1786" s="47" t="str">
        <f>VLOOKUP(Tabla1[[#This Row],[Código]],[1]MATRIZ!$A$2:$Q$4581,16,FALSE)</f>
        <v>COMUNICACIÓN</v>
      </c>
      <c r="J1786" s="47" t="str">
        <f>VLOOKUP(Tabla1[[#This Row],[Código]],[1]MATRIZ!$A$2:$Q$4581,17,FALSE)</f>
        <v>FLAVIO BARROS</v>
      </c>
      <c r="K1786" s="47"/>
      <c r="AX1786" s="23"/>
      <c r="AZ1786" s="23"/>
      <c r="BA1786" s="23"/>
      <c r="BB1786" s="23"/>
      <c r="BV1786" s="23"/>
      <c r="BW1786" s="1"/>
      <c r="BX1786" s="1"/>
    </row>
    <row r="1787" spans="1:76" ht="29" x14ac:dyDescent="0.35">
      <c r="A1787" s="54">
        <v>1548</v>
      </c>
      <c r="B1787" s="57" t="s">
        <v>315</v>
      </c>
      <c r="C1787" s="69">
        <v>0</v>
      </c>
      <c r="D1787" s="44" t="e">
        <f>VLOOKUP($A1787,CONSTATACIÓN!A:O,3,0)</f>
        <v>#N/A</v>
      </c>
      <c r="E1787" s="44" t="e">
        <f>VLOOKUP(A1787,CONSTATACIÓN!A1698:O7226,13,FALSE)</f>
        <v>#N/A</v>
      </c>
      <c r="F1787" s="49" t="s">
        <v>535</v>
      </c>
      <c r="G1787" s="49" t="s">
        <v>444</v>
      </c>
      <c r="I1787" s="47" t="str">
        <f>VLOOKUP(Tabla1[[#This Row],[Código]],[1]MATRIZ!$A$2:$Q$4581,16,FALSE)</f>
        <v>ARCHIVO</v>
      </c>
      <c r="J1787" s="47" t="str">
        <f>VLOOKUP(Tabla1[[#This Row],[Código]],[1]MATRIZ!$A$2:$Q$4581,17,FALSE)</f>
        <v>ADRIANA FLORES</v>
      </c>
      <c r="K1787" s="47"/>
      <c r="N1787" s="22"/>
      <c r="AX1787" s="23"/>
      <c r="BA1787" s="23"/>
      <c r="BW1787" s="1"/>
      <c r="BX1787" s="1"/>
    </row>
    <row r="1788" spans="1:76" ht="29" x14ac:dyDescent="0.35">
      <c r="A1788" s="54">
        <v>1549</v>
      </c>
      <c r="B1788" s="57" t="s">
        <v>315</v>
      </c>
      <c r="C1788" s="69">
        <v>0</v>
      </c>
      <c r="D1788" s="44" t="e">
        <f>VLOOKUP($A1788,CONSTATACIÓN!A:O,3,0)</f>
        <v>#N/A</v>
      </c>
      <c r="E1788" s="44" t="e">
        <f>VLOOKUP(A1788,CONSTATACIÓN!A1699:O7227,13,FALSE)</f>
        <v>#N/A</v>
      </c>
      <c r="F1788" s="49" t="s">
        <v>535</v>
      </c>
      <c r="G1788" s="49" t="s">
        <v>444</v>
      </c>
      <c r="I1788" s="47" t="str">
        <f>VLOOKUP(Tabla1[[#This Row],[Código]],[1]MATRIZ!$A$2:$Q$4581,16,FALSE)</f>
        <v>ARCHIVO</v>
      </c>
      <c r="J1788" s="47" t="str">
        <f>VLOOKUP(Tabla1[[#This Row],[Código]],[1]MATRIZ!$A$2:$Q$4581,17,FALSE)</f>
        <v>ADRIANA FLORES</v>
      </c>
      <c r="K1788" s="47"/>
      <c r="AX1788" s="23"/>
      <c r="AZ1788" s="23"/>
      <c r="BA1788" s="23"/>
      <c r="BB1788" s="23"/>
      <c r="BV1788" s="23"/>
      <c r="BW1788" s="1"/>
      <c r="BX1788" s="1"/>
    </row>
    <row r="1789" spans="1:76" ht="29" x14ac:dyDescent="0.35">
      <c r="A1789" s="54">
        <v>1550</v>
      </c>
      <c r="B1789" s="57" t="s">
        <v>315</v>
      </c>
      <c r="C1789" s="69">
        <v>0</v>
      </c>
      <c r="D1789" s="44" t="e">
        <f>VLOOKUP($A1789,CONSTATACIÓN!A:O,3,0)</f>
        <v>#N/A</v>
      </c>
      <c r="E1789" s="44" t="e">
        <f>VLOOKUP(A1789,CONSTATACIÓN!A1700:O7228,13,FALSE)</f>
        <v>#N/A</v>
      </c>
      <c r="F1789" s="49" t="s">
        <v>535</v>
      </c>
      <c r="G1789" s="49" t="s">
        <v>444</v>
      </c>
      <c r="I1789" s="47" t="e">
        <f>VLOOKUP(Tabla1[[#This Row],[Código]],[1]MATRIZ!$A$2:$Q$4581,16,FALSE)</f>
        <v>#N/A</v>
      </c>
      <c r="J1789" s="47" t="e">
        <f>VLOOKUP(Tabla1[[#This Row],[Código]],[1]MATRIZ!$A$2:$Q$4581,17,FALSE)</f>
        <v>#N/A</v>
      </c>
      <c r="K1789" s="47"/>
      <c r="N1789" s="22"/>
      <c r="AX1789" s="23"/>
      <c r="AZ1789" s="23"/>
      <c r="BA1789" s="23"/>
      <c r="BB1789" s="23"/>
      <c r="BV1789" s="23"/>
      <c r="BW1789" s="1"/>
      <c r="BX1789" s="1"/>
    </row>
    <row r="1790" spans="1:76" ht="29" x14ac:dyDescent="0.35">
      <c r="A1790" s="54">
        <v>1551</v>
      </c>
      <c r="B1790" s="57" t="s">
        <v>315</v>
      </c>
      <c r="C1790" s="69">
        <v>0</v>
      </c>
      <c r="D1790" s="44" t="e">
        <f>VLOOKUP($A1790,CONSTATACIÓN!A:O,3,0)</f>
        <v>#N/A</v>
      </c>
      <c r="E1790" s="44" t="e">
        <f>VLOOKUP(A1790,CONSTATACIÓN!A1701:O7229,13,FALSE)</f>
        <v>#N/A</v>
      </c>
      <c r="F1790" s="49" t="s">
        <v>535</v>
      </c>
      <c r="G1790" s="49" t="s">
        <v>444</v>
      </c>
      <c r="I1790" s="47" t="e">
        <f>VLOOKUP(Tabla1[[#This Row],[Código]],[1]MATRIZ!$A$2:$Q$4581,16,FALSE)</f>
        <v>#N/A</v>
      </c>
      <c r="J1790" s="47" t="e">
        <f>VLOOKUP(Tabla1[[#This Row],[Código]],[1]MATRIZ!$A$2:$Q$4581,17,FALSE)</f>
        <v>#N/A</v>
      </c>
      <c r="K1790" s="47"/>
      <c r="N1790" s="22"/>
      <c r="AX1790" s="23"/>
      <c r="AZ1790" s="23"/>
      <c r="BA1790" s="23"/>
      <c r="BB1790" s="23"/>
      <c r="BV1790" s="23"/>
      <c r="BW1790" s="1"/>
      <c r="BX1790" s="1"/>
    </row>
    <row r="1791" spans="1:76" ht="29" x14ac:dyDescent="0.35">
      <c r="A1791" s="54">
        <v>1552</v>
      </c>
      <c r="B1791" s="57" t="s">
        <v>242</v>
      </c>
      <c r="C1791" s="69">
        <v>0</v>
      </c>
      <c r="D1791" s="44" t="e">
        <f>VLOOKUP($A1791,CONSTATACIÓN!A:O,3,0)</f>
        <v>#N/A</v>
      </c>
      <c r="E1791" s="44" t="e">
        <f>VLOOKUP(A1791,CONSTATACIÓN!A1702:O7230,13,FALSE)</f>
        <v>#N/A</v>
      </c>
      <c r="F1791" s="49" t="s">
        <v>535</v>
      </c>
      <c r="G1791" s="49" t="s">
        <v>444</v>
      </c>
      <c r="I1791" s="47" t="str">
        <f>VLOOKUP(Tabla1[[#This Row],[Código]],[1]MATRIZ!$A$2:$Q$4581,16,FALSE)</f>
        <v>TALENTO HUMANO</v>
      </c>
      <c r="J1791" s="47" t="str">
        <f>VLOOKUP(Tabla1[[#This Row],[Código]],[1]MATRIZ!$A$2:$Q$4581,17,FALSE)</f>
        <v>PATRICIA RODRIGUEZ</v>
      </c>
      <c r="K1791" s="47"/>
      <c r="N1791" s="22"/>
      <c r="AX1791" s="23"/>
      <c r="AZ1791" s="23"/>
      <c r="BA1791" s="23"/>
      <c r="BB1791" s="23"/>
      <c r="BV1791" s="23"/>
      <c r="BW1791" s="1"/>
      <c r="BX1791" s="1"/>
    </row>
    <row r="1792" spans="1:76" ht="29" x14ac:dyDescent="0.35">
      <c r="A1792" s="54">
        <v>1553</v>
      </c>
      <c r="B1792" s="57" t="s">
        <v>242</v>
      </c>
      <c r="C1792" s="69">
        <v>0</v>
      </c>
      <c r="D1792" s="44" t="e">
        <f>VLOOKUP($A1792,CONSTATACIÓN!A:O,3,0)</f>
        <v>#N/A</v>
      </c>
      <c r="E1792" s="44" t="e">
        <f>VLOOKUP(A1792,CONSTATACIÓN!A1703:O7231,13,FALSE)</f>
        <v>#N/A</v>
      </c>
      <c r="F1792" s="49" t="s">
        <v>535</v>
      </c>
      <c r="G1792" s="49" t="s">
        <v>444</v>
      </c>
      <c r="I1792" s="47" t="str">
        <f>VLOOKUP(Tabla1[[#This Row],[Código]],[1]MATRIZ!$A$2:$Q$4581,16,FALSE)</f>
        <v>ASESORIA</v>
      </c>
      <c r="J1792" s="47" t="str">
        <f>VLOOKUP(Tabla1[[#This Row],[Código]],[1]MATRIZ!$A$2:$Q$4581,17,FALSE)</f>
        <v>GIOVANNA GONZALEZ</v>
      </c>
      <c r="K1792" s="47"/>
      <c r="AX1792" s="23"/>
      <c r="AZ1792" s="23"/>
      <c r="BA1792" s="23"/>
      <c r="BB1792" s="23"/>
      <c r="BV1792" s="23"/>
      <c r="BW1792" s="1"/>
      <c r="BX1792" s="1"/>
    </row>
    <row r="1793" spans="1:76" ht="29" x14ac:dyDescent="0.35">
      <c r="A1793" s="54">
        <v>1554</v>
      </c>
      <c r="B1793" s="57" t="s">
        <v>242</v>
      </c>
      <c r="C1793" s="69">
        <v>0</v>
      </c>
      <c r="D1793" s="44" t="e">
        <f>VLOOKUP($A1793,CONSTATACIÓN!A:O,3,0)</f>
        <v>#N/A</v>
      </c>
      <c r="E1793" s="44" t="e">
        <f>VLOOKUP(A1793,CONSTATACIÓN!A1704:O7232,13,FALSE)</f>
        <v>#N/A</v>
      </c>
      <c r="F1793" s="49" t="s">
        <v>535</v>
      </c>
      <c r="G1793" s="49" t="s">
        <v>444</v>
      </c>
      <c r="I1793" s="47" t="str">
        <f>VLOOKUP(Tabla1[[#This Row],[Código]],[1]MATRIZ!$A$2:$Q$4581,16,FALSE)</f>
        <v>TALENTO HUMANO</v>
      </c>
      <c r="J1793" s="47" t="str">
        <f>VLOOKUP(Tabla1[[#This Row],[Código]],[1]MATRIZ!$A$2:$Q$4581,17,FALSE)</f>
        <v>PATRICIA RODRIGUEZ</v>
      </c>
      <c r="K1793" s="47"/>
      <c r="AX1793" s="23"/>
      <c r="AZ1793" s="23"/>
      <c r="BA1793" s="23"/>
      <c r="BB1793" s="23"/>
      <c r="BV1793" s="23"/>
      <c r="BW1793" s="1"/>
      <c r="BX1793" s="1"/>
    </row>
    <row r="1794" spans="1:76" ht="29" x14ac:dyDescent="0.35">
      <c r="A1794" s="54">
        <v>1555</v>
      </c>
      <c r="B1794" s="57" t="s">
        <v>242</v>
      </c>
      <c r="C1794" s="69">
        <v>0</v>
      </c>
      <c r="D1794" s="44" t="e">
        <f>VLOOKUP($A1794,CONSTATACIÓN!A:O,3,0)</f>
        <v>#N/A</v>
      </c>
      <c r="E1794" s="44" t="e">
        <f>VLOOKUP(A1794,CONSTATACIÓN!A1705:O7233,13,FALSE)</f>
        <v>#N/A</v>
      </c>
      <c r="F1794" s="49" t="s">
        <v>535</v>
      </c>
      <c r="G1794" s="49" t="s">
        <v>444</v>
      </c>
      <c r="I1794" s="47" t="str">
        <f>VLOOKUP(Tabla1[[#This Row],[Código]],[1]MATRIZ!$A$2:$Q$4581,16,FALSE)</f>
        <v>TALENTO HUMANO</v>
      </c>
      <c r="J1794" s="47" t="str">
        <f>VLOOKUP(Tabla1[[#This Row],[Código]],[1]MATRIZ!$A$2:$Q$4581,17,FALSE)</f>
        <v>SANDRA MALDONADO</v>
      </c>
      <c r="K1794" s="47"/>
      <c r="L1794" s="22"/>
      <c r="N1794" s="22"/>
      <c r="AX1794" s="23"/>
      <c r="AZ1794" s="23"/>
      <c r="BA1794" s="23"/>
      <c r="BB1794" s="23"/>
      <c r="BV1794" s="23"/>
      <c r="BW1794" s="1"/>
      <c r="BX1794" s="1"/>
    </row>
    <row r="1795" spans="1:76" ht="29" x14ac:dyDescent="0.35">
      <c r="A1795" s="54">
        <v>1556</v>
      </c>
      <c r="B1795" s="57" t="s">
        <v>242</v>
      </c>
      <c r="C1795" s="69">
        <v>0</v>
      </c>
      <c r="D1795" s="44" t="e">
        <f>VLOOKUP($A1795,CONSTATACIÓN!A:O,3,0)</f>
        <v>#N/A</v>
      </c>
      <c r="E1795" s="44" t="e">
        <f>VLOOKUP(A1795,CONSTATACIÓN!A1706:O7234,13,FALSE)</f>
        <v>#N/A</v>
      </c>
      <c r="F1795" s="49" t="s">
        <v>535</v>
      </c>
      <c r="G1795" s="49" t="s">
        <v>444</v>
      </c>
      <c r="I1795" s="47" t="str">
        <f>VLOOKUP(Tabla1[[#This Row],[Código]],[1]MATRIZ!$A$2:$Q$4581,16,FALSE)</f>
        <v>TALENTO HUMANO</v>
      </c>
      <c r="J1795" s="47" t="str">
        <f>VLOOKUP(Tabla1[[#This Row],[Código]],[1]MATRIZ!$A$2:$Q$4581,17,FALSE)</f>
        <v>JAIR PINTO</v>
      </c>
      <c r="K1795" s="47"/>
      <c r="AX1795" s="23"/>
      <c r="BA1795" s="23"/>
      <c r="BB1795" s="23"/>
      <c r="BW1795" s="1"/>
      <c r="BX1795" s="1"/>
    </row>
    <row r="1796" spans="1:76" ht="29" x14ac:dyDescent="0.35">
      <c r="A1796" s="54">
        <v>1557</v>
      </c>
      <c r="B1796" s="57" t="s">
        <v>242</v>
      </c>
      <c r="C1796" s="69">
        <v>0</v>
      </c>
      <c r="D1796" s="44" t="e">
        <f>VLOOKUP($A1796,CONSTATACIÓN!A:O,3,0)</f>
        <v>#N/A</v>
      </c>
      <c r="E1796" s="44" t="e">
        <f>VLOOKUP(A1796,CONSTATACIÓN!A1707:O7235,13,FALSE)</f>
        <v>#N/A</v>
      </c>
      <c r="F1796" s="49" t="s">
        <v>535</v>
      </c>
      <c r="G1796" s="49" t="s">
        <v>444</v>
      </c>
      <c r="I1796" s="47" t="str">
        <f>VLOOKUP(Tabla1[[#This Row],[Código]],[1]MATRIZ!$A$2:$Q$4581,16,FALSE)</f>
        <v>TALENTO HUMANO</v>
      </c>
      <c r="J1796" s="47" t="str">
        <f>VLOOKUP(Tabla1[[#This Row],[Código]],[1]MATRIZ!$A$2:$Q$4581,17,FALSE)</f>
        <v>SANDRA MALDONADO</v>
      </c>
      <c r="K1796" s="47"/>
      <c r="L1796" s="22"/>
      <c r="N1796" s="22"/>
      <c r="U1796" s="22"/>
      <c r="AX1796" s="23"/>
      <c r="AZ1796" s="23"/>
      <c r="BA1796" s="23"/>
      <c r="BB1796" s="23"/>
      <c r="BV1796" s="23"/>
      <c r="BW1796" s="1"/>
      <c r="BX1796" s="1"/>
    </row>
    <row r="1797" spans="1:76" ht="29" x14ac:dyDescent="0.35">
      <c r="A1797" s="54">
        <v>1558</v>
      </c>
      <c r="B1797" s="57" t="s">
        <v>242</v>
      </c>
      <c r="C1797" s="69">
        <v>0</v>
      </c>
      <c r="D1797" s="44" t="e">
        <f>VLOOKUP($A1797,CONSTATACIÓN!A:O,3,0)</f>
        <v>#N/A</v>
      </c>
      <c r="E1797" s="44" t="e">
        <f>VLOOKUP(A1797,CONSTATACIÓN!A1708:O7236,13,FALSE)</f>
        <v>#N/A</v>
      </c>
      <c r="F1797" s="49" t="s">
        <v>535</v>
      </c>
      <c r="G1797" s="49" t="s">
        <v>444</v>
      </c>
      <c r="I1797" s="47" t="e">
        <f>VLOOKUP(Tabla1[[#This Row],[Código]],[1]MATRIZ!$A$2:$Q$4581,16,FALSE)</f>
        <v>#N/A</v>
      </c>
      <c r="J1797" s="47" t="e">
        <f>VLOOKUP(Tabla1[[#This Row],[Código]],[1]MATRIZ!$A$2:$Q$4581,17,FALSE)</f>
        <v>#N/A</v>
      </c>
      <c r="K1797" s="47"/>
      <c r="L1797" s="22"/>
      <c r="N1797" s="22"/>
      <c r="U1797" s="22"/>
      <c r="AX1797" s="23"/>
      <c r="AZ1797" s="23"/>
      <c r="BA1797" s="23"/>
      <c r="BB1797" s="23"/>
      <c r="BV1797" s="23"/>
      <c r="BW1797" s="1"/>
      <c r="BX1797" s="1"/>
    </row>
    <row r="1798" spans="1:76" ht="29" x14ac:dyDescent="0.35">
      <c r="A1798" s="54">
        <v>1559</v>
      </c>
      <c r="B1798" s="57" t="s">
        <v>242</v>
      </c>
      <c r="C1798" s="69">
        <v>0</v>
      </c>
      <c r="D1798" s="44" t="e">
        <f>VLOOKUP($A1798,CONSTATACIÓN!A:O,3,0)</f>
        <v>#N/A</v>
      </c>
      <c r="E1798" s="44" t="e">
        <f>VLOOKUP(A1798,CONSTATACIÓN!A1709:O7237,13,FALSE)</f>
        <v>#N/A</v>
      </c>
      <c r="F1798" s="49" t="s">
        <v>535</v>
      </c>
      <c r="G1798" s="49" t="s">
        <v>444</v>
      </c>
      <c r="I1798" s="47" t="e">
        <f>VLOOKUP(Tabla1[[#This Row],[Código]],[1]MATRIZ!$A$2:$Q$4581,16,FALSE)</f>
        <v>#N/A</v>
      </c>
      <c r="J1798" s="47" t="e">
        <f>VLOOKUP(Tabla1[[#This Row],[Código]],[1]MATRIZ!$A$2:$Q$4581,17,FALSE)</f>
        <v>#N/A</v>
      </c>
      <c r="K1798" s="47"/>
      <c r="L1798" s="22"/>
      <c r="N1798" s="22"/>
      <c r="U1798" s="22"/>
      <c r="AX1798" s="23"/>
      <c r="AZ1798" s="23"/>
      <c r="BA1798" s="23"/>
      <c r="BB1798" s="23"/>
      <c r="BV1798" s="23"/>
      <c r="BW1798" s="1"/>
      <c r="BX1798" s="1"/>
    </row>
    <row r="1799" spans="1:76" ht="29" x14ac:dyDescent="0.35">
      <c r="A1799" s="54">
        <v>1560</v>
      </c>
      <c r="B1799" s="57" t="s">
        <v>242</v>
      </c>
      <c r="C1799" s="69">
        <v>0</v>
      </c>
      <c r="D1799" s="44" t="e">
        <f>VLOOKUP($A1799,CONSTATACIÓN!A:O,3,0)</f>
        <v>#N/A</v>
      </c>
      <c r="E1799" s="44" t="e">
        <f>VLOOKUP(A1799,CONSTATACIÓN!A1710:O7238,13,FALSE)</f>
        <v>#N/A</v>
      </c>
      <c r="F1799" s="49" t="s">
        <v>535</v>
      </c>
      <c r="G1799" s="49" t="s">
        <v>444</v>
      </c>
      <c r="I1799" s="47" t="str">
        <f>VLOOKUP(Tabla1[[#This Row],[Código]],[1]MATRIZ!$A$2:$Q$4581,16,FALSE)</f>
        <v>TALENTO HUMANO</v>
      </c>
      <c r="J1799" s="47" t="str">
        <f>VLOOKUP(Tabla1[[#This Row],[Código]],[1]MATRIZ!$A$2:$Q$4581,17,FALSE)</f>
        <v>RUTH QUINATOA</v>
      </c>
      <c r="K1799" s="47"/>
      <c r="AX1799" s="23"/>
      <c r="AZ1799" s="23"/>
      <c r="BA1799" s="23"/>
      <c r="BB1799" s="23"/>
      <c r="BV1799" s="23"/>
      <c r="BW1799" s="1"/>
      <c r="BX1799" s="1"/>
    </row>
    <row r="1800" spans="1:76" ht="29" x14ac:dyDescent="0.35">
      <c r="A1800" s="54">
        <v>1561</v>
      </c>
      <c r="B1800" s="57" t="s">
        <v>242</v>
      </c>
      <c r="C1800" s="69">
        <v>0</v>
      </c>
      <c r="D1800" s="44" t="e">
        <f>VLOOKUP($A1800,CONSTATACIÓN!A:O,3,0)</f>
        <v>#N/A</v>
      </c>
      <c r="E1800" s="44" t="e">
        <f>VLOOKUP(A1800,CONSTATACIÓN!A1711:O7239,13,FALSE)</f>
        <v>#N/A</v>
      </c>
      <c r="F1800" s="49" t="s">
        <v>535</v>
      </c>
      <c r="G1800" s="49" t="s">
        <v>444</v>
      </c>
      <c r="I1800" s="47" t="str">
        <f>VLOOKUP(Tabla1[[#This Row],[Código]],[1]MATRIZ!$A$2:$Q$4581,16,FALSE)</f>
        <v>BOLETERIA</v>
      </c>
      <c r="J1800" s="47" t="str">
        <f>VLOOKUP(Tabla1[[#This Row],[Código]],[1]MATRIZ!$A$2:$Q$4581,17,FALSE)</f>
        <v>CAJA FUERTE</v>
      </c>
      <c r="K1800" s="47"/>
      <c r="AX1800" s="23"/>
      <c r="AZ1800" s="23"/>
      <c r="BA1800" s="23"/>
      <c r="BB1800" s="23"/>
      <c r="BV1800" s="23"/>
      <c r="BW1800" s="1"/>
      <c r="BX1800" s="1"/>
    </row>
    <row r="1801" spans="1:76" ht="29" x14ac:dyDescent="0.35">
      <c r="A1801" s="54">
        <v>1562</v>
      </c>
      <c r="B1801" s="57" t="s">
        <v>242</v>
      </c>
      <c r="C1801" s="69">
        <v>0</v>
      </c>
      <c r="D1801" s="44" t="e">
        <f>VLOOKUP($A1801,CONSTATACIÓN!A:O,3,0)</f>
        <v>#N/A</v>
      </c>
      <c r="E1801" s="44" t="e">
        <f>VLOOKUP(A1801,CONSTATACIÓN!A1712:O7240,13,FALSE)</f>
        <v>#N/A</v>
      </c>
      <c r="F1801" s="49" t="s">
        <v>535</v>
      </c>
      <c r="G1801" s="49" t="s">
        <v>444</v>
      </c>
      <c r="I1801" s="47" t="e">
        <f>VLOOKUP(Tabla1[[#This Row],[Código]],[1]MATRIZ!$A$2:$Q$4581,16,FALSE)</f>
        <v>#N/A</v>
      </c>
      <c r="J1801" s="47" t="e">
        <f>VLOOKUP(Tabla1[[#This Row],[Código]],[1]MATRIZ!$A$2:$Q$4581,17,FALSE)</f>
        <v>#N/A</v>
      </c>
      <c r="K1801" s="47"/>
      <c r="L1801" s="22"/>
      <c r="N1801" s="22"/>
      <c r="AX1801" s="23"/>
      <c r="AZ1801" s="23"/>
      <c r="BA1801" s="23"/>
      <c r="BB1801" s="23"/>
      <c r="BV1801" s="23"/>
      <c r="BW1801" s="1"/>
      <c r="BX1801" s="1"/>
    </row>
    <row r="1802" spans="1:76" ht="29" x14ac:dyDescent="0.35">
      <c r="A1802" s="54">
        <v>1563</v>
      </c>
      <c r="B1802" s="57" t="s">
        <v>242</v>
      </c>
      <c r="C1802" s="69">
        <v>0</v>
      </c>
      <c r="D1802" s="44" t="e">
        <f>VLOOKUP($A1802,CONSTATACIÓN!A:O,3,0)</f>
        <v>#N/A</v>
      </c>
      <c r="E1802" s="44" t="e">
        <f>VLOOKUP(A1802,CONSTATACIÓN!A1713:O7241,13,FALSE)</f>
        <v>#N/A</v>
      </c>
      <c r="F1802" s="49" t="s">
        <v>535</v>
      </c>
      <c r="G1802" s="49" t="s">
        <v>444</v>
      </c>
      <c r="I1802" s="47" t="str">
        <f>VLOOKUP(Tabla1[[#This Row],[Código]],[1]MATRIZ!$A$2:$Q$4581,16,FALSE)</f>
        <v>JURIDICO</v>
      </c>
      <c r="J1802" s="47" t="str">
        <f>VLOOKUP(Tabla1[[#This Row],[Código]],[1]MATRIZ!$A$2:$Q$4581,17,FALSE)</f>
        <v>JOSE ZANBRANO</v>
      </c>
      <c r="K1802" s="47"/>
      <c r="AX1802" s="23"/>
      <c r="AZ1802" s="23"/>
      <c r="BA1802" s="23"/>
      <c r="BB1802" s="23"/>
      <c r="BV1802" s="23"/>
      <c r="BW1802" s="1"/>
      <c r="BX1802" s="1"/>
    </row>
    <row r="1803" spans="1:76" ht="29" x14ac:dyDescent="0.35">
      <c r="A1803" s="54">
        <v>1564</v>
      </c>
      <c r="B1803" s="57" t="s">
        <v>242</v>
      </c>
      <c r="C1803" s="69">
        <v>0</v>
      </c>
      <c r="D1803" s="44" t="e">
        <f>VLOOKUP($A1803,CONSTATACIÓN!A:O,3,0)</f>
        <v>#N/A</v>
      </c>
      <c r="E1803" s="44" t="e">
        <f>VLOOKUP(A1803,CONSTATACIÓN!A1714:O7242,13,FALSE)</f>
        <v>#N/A</v>
      </c>
      <c r="F1803" s="49" t="s">
        <v>535</v>
      </c>
      <c r="G1803" s="49" t="s">
        <v>444</v>
      </c>
      <c r="I1803" s="47" t="str">
        <f>VLOOKUP(Tabla1[[#This Row],[Código]],[1]MATRIZ!$A$2:$Q$4581,16,FALSE)</f>
        <v>FINANCIERO</v>
      </c>
      <c r="J1803" s="47" t="str">
        <f>VLOOKUP(Tabla1[[#This Row],[Código]],[1]MATRIZ!$A$2:$Q$4581,17,FALSE)</f>
        <v>ANITA TOPANTA</v>
      </c>
      <c r="K1803" s="47"/>
      <c r="AX1803" s="23"/>
      <c r="AZ1803" s="23"/>
      <c r="BA1803" s="23"/>
      <c r="BB1803" s="23"/>
      <c r="BV1803" s="23"/>
      <c r="BW1803" s="1"/>
      <c r="BX1803" s="1"/>
    </row>
    <row r="1804" spans="1:76" ht="29" x14ac:dyDescent="0.35">
      <c r="A1804" s="54">
        <v>1565</v>
      </c>
      <c r="B1804" s="57" t="s">
        <v>242</v>
      </c>
      <c r="C1804" s="69">
        <v>0</v>
      </c>
      <c r="D1804" s="44" t="e">
        <f>VLOOKUP($A1804,CONSTATACIÓN!A:O,3,0)</f>
        <v>#N/A</v>
      </c>
      <c r="E1804" s="44" t="e">
        <f>VLOOKUP(A1804,CONSTATACIÓN!A1715:O7243,13,FALSE)</f>
        <v>#N/A</v>
      </c>
      <c r="F1804" s="49" t="s">
        <v>535</v>
      </c>
      <c r="G1804" s="49" t="s">
        <v>444</v>
      </c>
      <c r="I1804" s="47" t="str">
        <f>VLOOKUP(Tabla1[[#This Row],[Código]],[1]MATRIZ!$A$2:$Q$4581,16,FALSE)</f>
        <v>FINANCIERO</v>
      </c>
      <c r="J1804" s="47" t="str">
        <f>VLOOKUP(Tabla1[[#This Row],[Código]],[1]MATRIZ!$A$2:$Q$4581,17,FALSE)</f>
        <v>ANITA TOPANTA</v>
      </c>
      <c r="K1804" s="47"/>
      <c r="AX1804" s="23"/>
      <c r="AZ1804" s="23"/>
      <c r="BA1804" s="23"/>
      <c r="BB1804" s="23"/>
      <c r="BV1804" s="23"/>
      <c r="BW1804" s="1"/>
      <c r="BX1804" s="1"/>
    </row>
    <row r="1805" spans="1:76" ht="29" x14ac:dyDescent="0.35">
      <c r="A1805" s="54">
        <v>1566</v>
      </c>
      <c r="B1805" s="57" t="s">
        <v>242</v>
      </c>
      <c r="C1805" s="69">
        <v>0</v>
      </c>
      <c r="D1805" s="44" t="e">
        <f>VLOOKUP($A1805,CONSTATACIÓN!A:O,3,0)</f>
        <v>#N/A</v>
      </c>
      <c r="E1805" s="44" t="e">
        <f>VLOOKUP(A1805,CONSTATACIÓN!A1716:O7244,13,FALSE)</f>
        <v>#N/A</v>
      </c>
      <c r="F1805" s="49" t="s">
        <v>535</v>
      </c>
      <c r="G1805" s="49" t="s">
        <v>444</v>
      </c>
      <c r="I1805" s="47" t="str">
        <f>VLOOKUP(Tabla1[[#This Row],[Código]],[1]MATRIZ!$A$2:$Q$4581,16,FALSE)</f>
        <v>FINANCIERO</v>
      </c>
      <c r="J1805" s="47" t="str">
        <f>VLOOKUP(Tabla1[[#This Row],[Código]],[1]MATRIZ!$A$2:$Q$4581,17,FALSE)</f>
        <v>MERCEDES CHILLAGANA</v>
      </c>
      <c r="K1805" s="47"/>
      <c r="AX1805" s="23"/>
      <c r="AZ1805" s="23"/>
      <c r="BA1805" s="23"/>
      <c r="BB1805" s="23"/>
      <c r="BV1805" s="23"/>
      <c r="BW1805" s="1"/>
      <c r="BX1805" s="1"/>
    </row>
    <row r="1806" spans="1:76" ht="29" x14ac:dyDescent="0.35">
      <c r="A1806" s="54">
        <v>1567</v>
      </c>
      <c r="B1806" s="57" t="s">
        <v>242</v>
      </c>
      <c r="C1806" s="69">
        <v>0</v>
      </c>
      <c r="D1806" s="44" t="e">
        <f>VLOOKUP($A1806,CONSTATACIÓN!A:O,3,0)</f>
        <v>#N/A</v>
      </c>
      <c r="E1806" s="44" t="e">
        <f>VLOOKUP(A1806,CONSTATACIÓN!A1717:O7245,13,FALSE)</f>
        <v>#N/A</v>
      </c>
      <c r="F1806" s="49" t="s">
        <v>535</v>
      </c>
      <c r="G1806" s="49" t="s">
        <v>444</v>
      </c>
      <c r="I1806" s="47" t="str">
        <f>VLOOKUP(Tabla1[[#This Row],[Código]],[1]MATRIZ!$A$2:$Q$4581,16,FALSE)</f>
        <v>FINANCIERO</v>
      </c>
      <c r="J1806" s="47" t="str">
        <f>VLOOKUP(Tabla1[[#This Row],[Código]],[1]MATRIZ!$A$2:$Q$4581,17,FALSE)</f>
        <v>GABRIELA RISUEÑO</v>
      </c>
      <c r="K1806" s="47"/>
      <c r="AX1806" s="23"/>
      <c r="AZ1806" s="23"/>
      <c r="BA1806" s="23"/>
      <c r="BB1806" s="23"/>
      <c r="BV1806" s="23"/>
      <c r="BW1806" s="1"/>
      <c r="BX1806" s="1"/>
    </row>
    <row r="1807" spans="1:76" ht="29" x14ac:dyDescent="0.35">
      <c r="A1807" s="54">
        <v>1568</v>
      </c>
      <c r="B1807" s="57" t="s">
        <v>242</v>
      </c>
      <c r="C1807" s="69">
        <v>0</v>
      </c>
      <c r="D1807" s="44" t="e">
        <f>VLOOKUP($A1807,CONSTATACIÓN!A:O,3,0)</f>
        <v>#N/A</v>
      </c>
      <c r="E1807" s="44" t="e">
        <f>VLOOKUP(A1807,CONSTATACIÓN!A1718:O7246,13,FALSE)</f>
        <v>#N/A</v>
      </c>
      <c r="F1807" s="49" t="s">
        <v>535</v>
      </c>
      <c r="G1807" s="49" t="s">
        <v>444</v>
      </c>
      <c r="I1807" s="47" t="str">
        <f>VLOOKUP(Tabla1[[#This Row],[Código]],[1]MATRIZ!$A$2:$Q$4581,16,FALSE)</f>
        <v>FINANCIERO</v>
      </c>
      <c r="J1807" s="47" t="str">
        <f>VLOOKUP(Tabla1[[#This Row],[Código]],[1]MATRIZ!$A$2:$Q$4581,17,FALSE)</f>
        <v>ALEJANDRO NAVARRETE</v>
      </c>
      <c r="K1807" s="47"/>
      <c r="AX1807" s="23"/>
      <c r="AZ1807" s="23"/>
      <c r="BA1807" s="23"/>
      <c r="BB1807" s="23"/>
      <c r="BV1807" s="23"/>
      <c r="BW1807" s="1"/>
      <c r="BX1807" s="1"/>
    </row>
    <row r="1808" spans="1:76" ht="29" x14ac:dyDescent="0.35">
      <c r="A1808" s="54">
        <v>1569</v>
      </c>
      <c r="B1808" s="57" t="s">
        <v>242</v>
      </c>
      <c r="C1808" s="69">
        <v>0</v>
      </c>
      <c r="D1808" s="44" t="e">
        <f>VLOOKUP($A1808,CONSTATACIÓN!A:O,3,0)</f>
        <v>#N/A</v>
      </c>
      <c r="E1808" s="44" t="e">
        <f>VLOOKUP(A1808,CONSTATACIÓN!A1719:O7247,13,FALSE)</f>
        <v>#N/A</v>
      </c>
      <c r="F1808" s="49" t="s">
        <v>535</v>
      </c>
      <c r="G1808" s="49" t="s">
        <v>444</v>
      </c>
      <c r="I1808" s="47" t="e">
        <f>VLOOKUP(Tabla1[[#This Row],[Código]],[1]MATRIZ!$A$2:$Q$4581,16,FALSE)</f>
        <v>#N/A</v>
      </c>
      <c r="J1808" s="47" t="e">
        <f>VLOOKUP(Tabla1[[#This Row],[Código]],[1]MATRIZ!$A$2:$Q$4581,17,FALSE)</f>
        <v>#N/A</v>
      </c>
      <c r="K1808" s="47"/>
      <c r="AX1808" s="23"/>
      <c r="AZ1808" s="23"/>
      <c r="BA1808" s="23"/>
      <c r="BB1808" s="23"/>
      <c r="BV1808" s="23"/>
      <c r="BW1808" s="1"/>
      <c r="BX1808" s="1"/>
    </row>
    <row r="1809" spans="1:76" ht="29" x14ac:dyDescent="0.35">
      <c r="A1809" s="54">
        <v>1570</v>
      </c>
      <c r="B1809" s="57" t="s">
        <v>242</v>
      </c>
      <c r="C1809" s="69">
        <v>0</v>
      </c>
      <c r="D1809" s="44" t="e">
        <f>VLOOKUP($A1809,CONSTATACIÓN!A:O,3,0)</f>
        <v>#N/A</v>
      </c>
      <c r="E1809" s="44" t="e">
        <f>VLOOKUP(A1809,CONSTATACIÓN!A1720:O7248,13,FALSE)</f>
        <v>#N/A</v>
      </c>
      <c r="F1809" s="49" t="s">
        <v>535</v>
      </c>
      <c r="G1809" s="49" t="s">
        <v>444</v>
      </c>
      <c r="I1809" s="47" t="str">
        <f>VLOOKUP(Tabla1[[#This Row],[Código]],[1]MATRIZ!$A$2:$Q$4581,16,FALSE)</f>
        <v>SERVICIOS GENERALES</v>
      </c>
      <c r="J1809" s="47" t="str">
        <f>VLOOKUP(Tabla1[[#This Row],[Código]],[1]MATRIZ!$A$2:$Q$4581,17,FALSE)</f>
        <v>PABLO GUTIERREZ</v>
      </c>
      <c r="K1809" s="47"/>
      <c r="AX1809" s="23"/>
      <c r="AZ1809" s="23"/>
      <c r="BA1809" s="23"/>
      <c r="BB1809" s="23"/>
      <c r="BV1809" s="23"/>
      <c r="BW1809" s="1"/>
      <c r="BX1809" s="1"/>
    </row>
    <row r="1810" spans="1:76" ht="29" x14ac:dyDescent="0.35">
      <c r="A1810" s="54">
        <v>1571</v>
      </c>
      <c r="B1810" s="57" t="s">
        <v>242</v>
      </c>
      <c r="C1810" s="69">
        <v>0</v>
      </c>
      <c r="D1810" s="44" t="e">
        <f>VLOOKUP($A1810,CONSTATACIÓN!A:O,3,0)</f>
        <v>#N/A</v>
      </c>
      <c r="E1810" s="44" t="e">
        <f>VLOOKUP(A1810,CONSTATACIÓN!A1721:O7249,13,FALSE)</f>
        <v>#N/A</v>
      </c>
      <c r="F1810" s="49" t="s">
        <v>535</v>
      </c>
      <c r="G1810" s="49" t="s">
        <v>444</v>
      </c>
      <c r="I1810" s="47" t="str">
        <f>VLOOKUP(Tabla1[[#This Row],[Código]],[1]MATRIZ!$A$2:$Q$4581,16,FALSE)</f>
        <v>FINANCIERO</v>
      </c>
      <c r="J1810" s="47" t="str">
        <f>VLOOKUP(Tabla1[[#This Row],[Código]],[1]MATRIZ!$A$2:$Q$4581,17,FALSE)</f>
        <v>OLGA QUIGUANGO</v>
      </c>
      <c r="K1810" s="47"/>
      <c r="AX1810" s="23"/>
      <c r="AZ1810" s="23"/>
      <c r="BA1810" s="23"/>
      <c r="BB1810" s="23"/>
      <c r="BV1810" s="23"/>
      <c r="BW1810" s="1"/>
      <c r="BX1810" s="1"/>
    </row>
    <row r="1811" spans="1:76" ht="29" x14ac:dyDescent="0.35">
      <c r="A1811" s="54">
        <v>1572</v>
      </c>
      <c r="B1811" s="57" t="s">
        <v>315</v>
      </c>
      <c r="C1811" s="69">
        <v>0</v>
      </c>
      <c r="D1811" s="44" t="e">
        <f>VLOOKUP($A1811,CONSTATACIÓN!A:O,3,0)</f>
        <v>#N/A</v>
      </c>
      <c r="E1811" s="44" t="e">
        <f>VLOOKUP(A1811,CONSTATACIÓN!A1722:O7250,13,FALSE)</f>
        <v>#N/A</v>
      </c>
      <c r="F1811" s="49" t="s">
        <v>535</v>
      </c>
      <c r="G1811" s="49" t="s">
        <v>444</v>
      </c>
      <c r="I1811" s="47" t="str">
        <f>VLOOKUP(Tabla1[[#This Row],[Código]],[1]MATRIZ!$A$2:$Q$4581,16,FALSE)</f>
        <v>FINANCIERO</v>
      </c>
      <c r="J1811" s="47" t="str">
        <f>VLOOKUP(Tabla1[[#This Row],[Código]],[1]MATRIZ!$A$2:$Q$4581,17,FALSE)</f>
        <v>OLGA QUIGUANGO</v>
      </c>
      <c r="K1811" s="47"/>
      <c r="AX1811" s="23"/>
      <c r="AZ1811" s="23"/>
      <c r="BA1811" s="23"/>
      <c r="BB1811" s="23"/>
      <c r="BV1811" s="23"/>
      <c r="BW1811" s="1"/>
      <c r="BX1811" s="1"/>
    </row>
    <row r="1812" spans="1:76" ht="29" x14ac:dyDescent="0.35">
      <c r="A1812" s="54">
        <v>1573</v>
      </c>
      <c r="B1812" s="57" t="s">
        <v>315</v>
      </c>
      <c r="C1812" s="69">
        <v>0</v>
      </c>
      <c r="D1812" s="44" t="e">
        <f>VLOOKUP($A1812,CONSTATACIÓN!A:O,3,0)</f>
        <v>#N/A</v>
      </c>
      <c r="E1812" s="44" t="e">
        <f>VLOOKUP(A1812,CONSTATACIÓN!A1723:O7251,13,FALSE)</f>
        <v>#N/A</v>
      </c>
      <c r="F1812" s="49" t="s">
        <v>535</v>
      </c>
      <c r="G1812" s="49" t="s">
        <v>444</v>
      </c>
      <c r="I1812" s="47" t="str">
        <f>VLOOKUP(Tabla1[[#This Row],[Código]],[1]MATRIZ!$A$2:$Q$4581,16,FALSE)</f>
        <v>FINANCIERO</v>
      </c>
      <c r="J1812" s="47" t="str">
        <f>VLOOKUP(Tabla1[[#This Row],[Código]],[1]MATRIZ!$A$2:$Q$4581,17,FALSE)</f>
        <v>OLGA QUIGUANGO</v>
      </c>
      <c r="K1812" s="47"/>
      <c r="AX1812" s="23"/>
      <c r="AZ1812" s="23"/>
      <c r="BA1812" s="23"/>
      <c r="BB1812" s="23"/>
      <c r="BV1812" s="23"/>
      <c r="BW1812" s="1"/>
      <c r="BX1812" s="1"/>
    </row>
    <row r="1813" spans="1:76" ht="29" x14ac:dyDescent="0.35">
      <c r="A1813" s="54">
        <v>1574</v>
      </c>
      <c r="B1813" s="57" t="s">
        <v>315</v>
      </c>
      <c r="C1813" s="69">
        <v>0</v>
      </c>
      <c r="D1813" s="44" t="e">
        <f>VLOOKUP($A1813,CONSTATACIÓN!A:O,3,0)</f>
        <v>#N/A</v>
      </c>
      <c r="E1813" s="44" t="e">
        <f>VLOOKUP(A1813,CONSTATACIÓN!A1724:O7252,13,FALSE)</f>
        <v>#N/A</v>
      </c>
      <c r="F1813" s="49" t="s">
        <v>535</v>
      </c>
      <c r="G1813" s="49" t="s">
        <v>444</v>
      </c>
      <c r="I1813" s="47" t="str">
        <f>VLOOKUP(Tabla1[[#This Row],[Código]],[1]MATRIZ!$A$2:$Q$4581,16,FALSE)</f>
        <v>FINANCIERO</v>
      </c>
      <c r="J1813" s="47" t="str">
        <f>VLOOKUP(Tabla1[[#This Row],[Código]],[1]MATRIZ!$A$2:$Q$4581,17,FALSE)</f>
        <v>HELEN VEINTIMILLA</v>
      </c>
      <c r="K1813" s="47"/>
      <c r="AX1813" s="23"/>
      <c r="AZ1813" s="23"/>
      <c r="BA1813" s="23"/>
      <c r="BB1813" s="23"/>
      <c r="BV1813" s="23"/>
      <c r="BW1813" s="1"/>
      <c r="BX1813" s="1"/>
    </row>
    <row r="1814" spans="1:76" ht="29" x14ac:dyDescent="0.35">
      <c r="A1814" s="54">
        <v>1575</v>
      </c>
      <c r="B1814" s="57" t="s">
        <v>315</v>
      </c>
      <c r="C1814" s="69">
        <v>0</v>
      </c>
      <c r="D1814" s="44" t="e">
        <f>VLOOKUP($A1814,CONSTATACIÓN!A:O,3,0)</f>
        <v>#N/A</v>
      </c>
      <c r="E1814" s="44" t="e">
        <f>VLOOKUP(A1814,CONSTATACIÓN!A1725:O7253,13,FALSE)</f>
        <v>#N/A</v>
      </c>
      <c r="F1814" s="49" t="s">
        <v>535</v>
      </c>
      <c r="G1814" s="49" t="s">
        <v>444</v>
      </c>
      <c r="I1814" s="47" t="str">
        <f>VLOOKUP(Tabla1[[#This Row],[Código]],[1]MATRIZ!$A$2:$Q$4581,16,FALSE)</f>
        <v>FINANCIERO</v>
      </c>
      <c r="J1814" s="47" t="str">
        <f>VLOOKUP(Tabla1[[#This Row],[Código]],[1]MATRIZ!$A$2:$Q$4581,17,FALSE)</f>
        <v>HELEN VEINTIMILLA</v>
      </c>
      <c r="K1814" s="47"/>
      <c r="AX1814" s="23"/>
      <c r="AZ1814" s="23"/>
      <c r="BA1814" s="23"/>
      <c r="BB1814" s="23"/>
      <c r="BV1814" s="23"/>
      <c r="BW1814" s="1"/>
      <c r="BX1814" s="1"/>
    </row>
    <row r="1815" spans="1:76" ht="29" x14ac:dyDescent="0.35">
      <c r="A1815" s="54">
        <v>1576</v>
      </c>
      <c r="B1815" s="57" t="s">
        <v>315</v>
      </c>
      <c r="C1815" s="69">
        <v>0</v>
      </c>
      <c r="D1815" s="44" t="e">
        <f>VLOOKUP($A1815,CONSTATACIÓN!A:O,3,0)</f>
        <v>#N/A</v>
      </c>
      <c r="E1815" s="44" t="e">
        <f>VLOOKUP(A1815,CONSTATACIÓN!A1726:O7254,13,FALSE)</f>
        <v>#N/A</v>
      </c>
      <c r="F1815" s="49" t="s">
        <v>535</v>
      </c>
      <c r="G1815" s="49" t="s">
        <v>444</v>
      </c>
      <c r="I1815" s="47" t="str">
        <f>VLOOKUP(Tabla1[[#This Row],[Código]],[1]MATRIZ!$A$2:$Q$4581,16,FALSE)</f>
        <v>FINANCIERO</v>
      </c>
      <c r="J1815" s="47" t="str">
        <f>VLOOKUP(Tabla1[[#This Row],[Código]],[1]MATRIZ!$A$2:$Q$4581,17,FALSE)</f>
        <v>HELEN VEINTIMILLA</v>
      </c>
      <c r="K1815" s="47"/>
      <c r="AX1815" s="23"/>
      <c r="AZ1815" s="23"/>
      <c r="BA1815" s="23"/>
      <c r="BB1815" s="23"/>
      <c r="BV1815" s="23"/>
      <c r="BW1815" s="1"/>
      <c r="BX1815" s="1"/>
    </row>
    <row r="1816" spans="1:76" ht="29" x14ac:dyDescent="0.35">
      <c r="A1816" s="54">
        <v>1577</v>
      </c>
      <c r="B1816" s="57" t="s">
        <v>315</v>
      </c>
      <c r="C1816" s="69">
        <v>0</v>
      </c>
      <c r="D1816" s="44" t="e">
        <f>VLOOKUP($A1816,CONSTATACIÓN!A:O,3,0)</f>
        <v>#N/A</v>
      </c>
      <c r="E1816" s="44" t="e">
        <f>VLOOKUP(A1816,CONSTATACIÓN!A1727:O7255,13,FALSE)</f>
        <v>#N/A</v>
      </c>
      <c r="F1816" s="49" t="s">
        <v>535</v>
      </c>
      <c r="G1816" s="49" t="s">
        <v>444</v>
      </c>
      <c r="I1816" s="47" t="str">
        <f>VLOOKUP(Tabla1[[#This Row],[Código]],[1]MATRIZ!$A$2:$Q$4581,16,FALSE)</f>
        <v>FINANCIERO</v>
      </c>
      <c r="J1816" s="47" t="str">
        <f>VLOOKUP(Tabla1[[#This Row],[Código]],[1]MATRIZ!$A$2:$Q$4581,17,FALSE)</f>
        <v>ALEJANDRO NAVARRETE</v>
      </c>
      <c r="K1816" s="47"/>
      <c r="AX1816" s="23"/>
      <c r="AZ1816" s="23"/>
      <c r="BA1816" s="23"/>
      <c r="BB1816" s="23"/>
      <c r="BV1816" s="23"/>
      <c r="BW1816" s="1"/>
      <c r="BX1816" s="1"/>
    </row>
    <row r="1817" spans="1:76" ht="29" x14ac:dyDescent="0.35">
      <c r="A1817" s="54">
        <v>1578</v>
      </c>
      <c r="B1817" s="57" t="s">
        <v>315</v>
      </c>
      <c r="C1817" s="69">
        <v>0</v>
      </c>
      <c r="D1817" s="44" t="e">
        <f>VLOOKUP($A1817,CONSTATACIÓN!A:O,3,0)</f>
        <v>#N/A</v>
      </c>
      <c r="E1817" s="44" t="e">
        <f>VLOOKUP(A1817,CONSTATACIÓN!A1728:O7256,13,FALSE)</f>
        <v>#N/A</v>
      </c>
      <c r="F1817" s="49" t="s">
        <v>535</v>
      </c>
      <c r="G1817" s="49" t="s">
        <v>444</v>
      </c>
      <c r="I1817" s="47" t="str">
        <f>VLOOKUP(Tabla1[[#This Row],[Código]],[1]MATRIZ!$A$2:$Q$4581,16,FALSE)</f>
        <v>BIENES</v>
      </c>
      <c r="J1817" s="47" t="str">
        <f>VLOOKUP(Tabla1[[#This Row],[Código]],[1]MATRIZ!$A$2:$Q$4581,17,FALSE)</f>
        <v>BODEGA DE BIENES</v>
      </c>
      <c r="K1817" s="47"/>
      <c r="AX1817" s="23"/>
      <c r="AZ1817" s="23"/>
      <c r="BA1817" s="23"/>
      <c r="BB1817" s="23"/>
      <c r="BV1817" s="23"/>
      <c r="BW1817" s="1"/>
      <c r="BX1817" s="1"/>
    </row>
    <row r="1818" spans="1:76" ht="29" x14ac:dyDescent="0.35">
      <c r="A1818" s="54">
        <v>1579</v>
      </c>
      <c r="B1818" s="57" t="s">
        <v>315</v>
      </c>
      <c r="C1818" s="69">
        <v>0</v>
      </c>
      <c r="D1818" s="44" t="e">
        <f>VLOOKUP($A1818,CONSTATACIÓN!A:O,3,0)</f>
        <v>#N/A</v>
      </c>
      <c r="E1818" s="44" t="e">
        <f>VLOOKUP(A1818,CONSTATACIÓN!A1729:O7257,13,FALSE)</f>
        <v>#N/A</v>
      </c>
      <c r="F1818" s="49" t="s">
        <v>535</v>
      </c>
      <c r="G1818" s="49" t="s">
        <v>444</v>
      </c>
      <c r="I1818" s="47" t="str">
        <f>VLOOKUP(Tabla1[[#This Row],[Código]],[1]MATRIZ!$A$2:$Q$4581,16,FALSE)</f>
        <v>JURIDICO</v>
      </c>
      <c r="J1818" s="47" t="str">
        <f>VLOOKUP(Tabla1[[#This Row],[Código]],[1]MATRIZ!$A$2:$Q$4581,17,FALSE)</f>
        <v>GABRIELA FLORES</v>
      </c>
      <c r="K1818" s="47"/>
      <c r="AX1818" s="23"/>
      <c r="AZ1818" s="23"/>
      <c r="BA1818" s="23"/>
      <c r="BB1818" s="23"/>
      <c r="BV1818" s="23"/>
      <c r="BW1818" s="1"/>
      <c r="BX1818" s="1"/>
    </row>
    <row r="1819" spans="1:76" ht="29" x14ac:dyDescent="0.35">
      <c r="A1819" s="54">
        <v>1580</v>
      </c>
      <c r="B1819" s="57" t="s">
        <v>315</v>
      </c>
      <c r="C1819" s="69">
        <v>0</v>
      </c>
      <c r="D1819" s="44" t="e">
        <f>VLOOKUP($A1819,CONSTATACIÓN!A:O,3,0)</f>
        <v>#N/A</v>
      </c>
      <c r="E1819" s="44" t="e">
        <f>VLOOKUP(A1819,CONSTATACIÓN!A1730:O7258,13,FALSE)</f>
        <v>#N/A</v>
      </c>
      <c r="F1819" s="49" t="s">
        <v>535</v>
      </c>
      <c r="G1819" s="49" t="s">
        <v>444</v>
      </c>
      <c r="I1819" s="47" t="str">
        <f>VLOOKUP(Tabla1[[#This Row],[Código]],[1]MATRIZ!$A$2:$Q$4581,16,FALSE)</f>
        <v>JURIDICO</v>
      </c>
      <c r="J1819" s="47" t="str">
        <f>VLOOKUP(Tabla1[[#This Row],[Código]],[1]MATRIZ!$A$2:$Q$4581,17,FALSE)</f>
        <v>GABRIELA FLORES</v>
      </c>
      <c r="K1819" s="47"/>
      <c r="AX1819" s="23"/>
      <c r="AZ1819" s="23"/>
      <c r="BA1819" s="23"/>
      <c r="BB1819" s="23"/>
      <c r="BV1819" s="23"/>
      <c r="BW1819" s="1"/>
      <c r="BX1819" s="1"/>
    </row>
    <row r="1820" spans="1:76" ht="29" x14ac:dyDescent="0.35">
      <c r="A1820" s="54">
        <v>1581</v>
      </c>
      <c r="B1820" s="57" t="s">
        <v>315</v>
      </c>
      <c r="C1820" s="69">
        <v>0</v>
      </c>
      <c r="D1820" s="44" t="e">
        <f>VLOOKUP($A1820,CONSTATACIÓN!A:O,3,0)</f>
        <v>#N/A</v>
      </c>
      <c r="E1820" s="44" t="e">
        <f>VLOOKUP(A1820,CONSTATACIÓN!A1731:O7259,13,FALSE)</f>
        <v>#N/A</v>
      </c>
      <c r="F1820" s="49" t="s">
        <v>535</v>
      </c>
      <c r="G1820" s="49" t="s">
        <v>444</v>
      </c>
      <c r="I1820" s="47" t="e">
        <f>VLOOKUP(Tabla1[[#This Row],[Código]],[1]MATRIZ!$A$2:$Q$4581,16,FALSE)</f>
        <v>#N/A</v>
      </c>
      <c r="J1820" s="47" t="e">
        <f>VLOOKUP(Tabla1[[#This Row],[Código]],[1]MATRIZ!$A$2:$Q$4581,17,FALSE)</f>
        <v>#N/A</v>
      </c>
      <c r="K1820" s="47"/>
      <c r="AX1820" s="23"/>
      <c r="AZ1820" s="23"/>
      <c r="BA1820" s="23"/>
      <c r="BB1820" s="23"/>
      <c r="BV1820" s="23"/>
      <c r="BW1820" s="1"/>
      <c r="BX1820" s="1"/>
    </row>
    <row r="1821" spans="1:76" ht="29" x14ac:dyDescent="0.35">
      <c r="A1821" s="54">
        <v>1582</v>
      </c>
      <c r="B1821" s="57" t="s">
        <v>315</v>
      </c>
      <c r="C1821" s="69">
        <v>0</v>
      </c>
      <c r="D1821" s="44" t="e">
        <f>VLOOKUP($A1821,CONSTATACIÓN!A:O,3,0)</f>
        <v>#N/A</v>
      </c>
      <c r="E1821" s="44" t="e">
        <f>VLOOKUP(A1821,CONSTATACIÓN!A1732:O7260,13,FALSE)</f>
        <v>#N/A</v>
      </c>
      <c r="F1821" s="49" t="s">
        <v>535</v>
      </c>
      <c r="G1821" s="49" t="s">
        <v>444</v>
      </c>
      <c r="I1821" s="47" t="str">
        <f>VLOOKUP(Tabla1[[#This Row],[Código]],[1]MATRIZ!$A$2:$Q$4581,16,FALSE)</f>
        <v>FINANCIERO</v>
      </c>
      <c r="J1821" s="47" t="str">
        <f>VLOOKUP(Tabla1[[#This Row],[Código]],[1]MATRIZ!$A$2:$Q$4581,17,FALSE)</f>
        <v>GABRIELA RISUEÑO</v>
      </c>
      <c r="K1821" s="47"/>
      <c r="AX1821" s="23"/>
      <c r="AZ1821" s="23"/>
      <c r="BA1821" s="23"/>
      <c r="BB1821" s="23"/>
      <c r="BV1821" s="23"/>
      <c r="BW1821" s="1"/>
      <c r="BX1821" s="1"/>
    </row>
    <row r="1822" spans="1:76" ht="29" x14ac:dyDescent="0.35">
      <c r="A1822" s="54">
        <v>1583</v>
      </c>
      <c r="B1822" s="57" t="s">
        <v>315</v>
      </c>
      <c r="C1822" s="69">
        <v>0</v>
      </c>
      <c r="D1822" s="44" t="e">
        <f>VLOOKUP($A1822,CONSTATACIÓN!A:O,3,0)</f>
        <v>#N/A</v>
      </c>
      <c r="E1822" s="44" t="e">
        <f>VLOOKUP(A1822,CONSTATACIÓN!A1733:O7261,13,FALSE)</f>
        <v>#N/A</v>
      </c>
      <c r="F1822" s="49" t="s">
        <v>535</v>
      </c>
      <c r="G1822" s="49" t="s">
        <v>444</v>
      </c>
      <c r="I1822" s="47" t="str">
        <f>VLOOKUP(Tabla1[[#This Row],[Código]],[1]MATRIZ!$A$2:$Q$4581,16,FALSE)</f>
        <v>FINANCIERO</v>
      </c>
      <c r="J1822" s="47" t="str">
        <f>VLOOKUP(Tabla1[[#This Row],[Código]],[1]MATRIZ!$A$2:$Q$4581,17,FALSE)</f>
        <v>GABRIELA RISUEÑO</v>
      </c>
      <c r="K1822" s="47"/>
      <c r="AX1822" s="23"/>
      <c r="AZ1822" s="23"/>
      <c r="BA1822" s="23"/>
      <c r="BB1822" s="23"/>
      <c r="BV1822" s="23"/>
      <c r="BW1822" s="1"/>
      <c r="BX1822" s="1"/>
    </row>
    <row r="1823" spans="1:76" ht="29" x14ac:dyDescent="0.35">
      <c r="A1823" s="54">
        <v>1584</v>
      </c>
      <c r="B1823" s="57" t="s">
        <v>315</v>
      </c>
      <c r="C1823" s="69">
        <v>0</v>
      </c>
      <c r="D1823" s="44" t="e">
        <f>VLOOKUP($A1823,CONSTATACIÓN!A:O,3,0)</f>
        <v>#N/A</v>
      </c>
      <c r="E1823" s="44" t="e">
        <f>VLOOKUP(A1823,CONSTATACIÓN!A1734:O7262,13,FALSE)</f>
        <v>#N/A</v>
      </c>
      <c r="F1823" s="49" t="s">
        <v>535</v>
      </c>
      <c r="G1823" s="49" t="s">
        <v>444</v>
      </c>
      <c r="I1823" s="47" t="e">
        <f>VLOOKUP(Tabla1[[#This Row],[Código]],[1]MATRIZ!$A$2:$Q$4581,16,FALSE)</f>
        <v>#N/A</v>
      </c>
      <c r="J1823" s="47" t="e">
        <f>VLOOKUP(Tabla1[[#This Row],[Código]],[1]MATRIZ!$A$2:$Q$4581,17,FALSE)</f>
        <v>#N/A</v>
      </c>
      <c r="K1823" s="47"/>
      <c r="AX1823" s="23"/>
      <c r="AZ1823" s="23"/>
      <c r="BA1823" s="23"/>
      <c r="BB1823" s="23"/>
      <c r="BV1823" s="23"/>
      <c r="BW1823" s="1"/>
      <c r="BX1823" s="1"/>
    </row>
    <row r="1824" spans="1:76" ht="29" x14ac:dyDescent="0.35">
      <c r="A1824" s="54">
        <v>1585</v>
      </c>
      <c r="B1824" s="57" t="s">
        <v>315</v>
      </c>
      <c r="C1824" s="69">
        <v>0</v>
      </c>
      <c r="D1824" s="44" t="e">
        <f>VLOOKUP($A1824,CONSTATACIÓN!A:O,3,0)</f>
        <v>#N/A</v>
      </c>
      <c r="E1824" s="44" t="e">
        <f>VLOOKUP(A1824,CONSTATACIÓN!A1735:O7263,13,FALSE)</f>
        <v>#N/A</v>
      </c>
      <c r="F1824" s="49" t="s">
        <v>535</v>
      </c>
      <c r="G1824" s="49" t="s">
        <v>444</v>
      </c>
      <c r="I1824" s="47" t="str">
        <f>VLOOKUP(Tabla1[[#This Row],[Código]],[1]MATRIZ!$A$2:$Q$4581,16,FALSE)</f>
        <v>FINANCIERO</v>
      </c>
      <c r="J1824" s="47" t="str">
        <f>VLOOKUP(Tabla1[[#This Row],[Código]],[1]MATRIZ!$A$2:$Q$4581,17,FALSE)</f>
        <v>MERCEDES CHILLAGANA</v>
      </c>
      <c r="K1824" s="47"/>
      <c r="AX1824" s="23"/>
      <c r="AZ1824" s="23"/>
      <c r="BA1824" s="23"/>
      <c r="BB1824" s="23"/>
      <c r="BV1824" s="23"/>
      <c r="BW1824" s="1"/>
      <c r="BX1824" s="1"/>
    </row>
    <row r="1825" spans="1:76" ht="29" x14ac:dyDescent="0.35">
      <c r="A1825" s="54">
        <v>1586</v>
      </c>
      <c r="B1825" s="57" t="s">
        <v>315</v>
      </c>
      <c r="C1825" s="69">
        <v>0</v>
      </c>
      <c r="D1825" s="44" t="e">
        <f>VLOOKUP($A1825,CONSTATACIÓN!A:O,3,0)</f>
        <v>#N/A</v>
      </c>
      <c r="E1825" s="44" t="e">
        <f>VLOOKUP(A1825,CONSTATACIÓN!A1736:O7264,13,FALSE)</f>
        <v>#N/A</v>
      </c>
      <c r="F1825" s="49" t="s">
        <v>535</v>
      </c>
      <c r="G1825" s="49" t="s">
        <v>444</v>
      </c>
      <c r="I1825" s="47" t="str">
        <f>VLOOKUP(Tabla1[[#This Row],[Código]],[1]MATRIZ!$A$2:$Q$4581,16,FALSE)</f>
        <v>SERVICIOS GENERALES</v>
      </c>
      <c r="J1825" s="47" t="str">
        <f>VLOOKUP(Tabla1[[#This Row],[Código]],[1]MATRIZ!$A$2:$Q$4581,17,FALSE)</f>
        <v>PABLO GUTIERREZ</v>
      </c>
      <c r="K1825" s="47"/>
      <c r="AX1825" s="23"/>
      <c r="AZ1825" s="23"/>
      <c r="BA1825" s="23"/>
      <c r="BB1825" s="23"/>
      <c r="BV1825" s="23"/>
      <c r="BW1825" s="1"/>
      <c r="BX1825" s="1"/>
    </row>
    <row r="1826" spans="1:76" ht="29" x14ac:dyDescent="0.35">
      <c r="A1826" s="54">
        <v>1587</v>
      </c>
      <c r="B1826" s="57" t="s">
        <v>315</v>
      </c>
      <c r="C1826" s="69">
        <v>0</v>
      </c>
      <c r="D1826" s="44" t="e">
        <f>VLOOKUP($A1826,CONSTATACIÓN!A:O,3,0)</f>
        <v>#N/A</v>
      </c>
      <c r="E1826" s="44" t="e">
        <f>VLOOKUP(A1826,CONSTATACIÓN!A1737:O7265,13,FALSE)</f>
        <v>#N/A</v>
      </c>
      <c r="F1826" s="49" t="s">
        <v>535</v>
      </c>
      <c r="G1826" s="49" t="s">
        <v>444</v>
      </c>
      <c r="I1826" s="47" t="e">
        <f>VLOOKUP(Tabla1[[#This Row],[Código]],[1]MATRIZ!$A$2:$Q$4581,16,FALSE)</f>
        <v>#N/A</v>
      </c>
      <c r="J1826" s="47" t="e">
        <f>VLOOKUP(Tabla1[[#This Row],[Código]],[1]MATRIZ!$A$2:$Q$4581,17,FALSE)</f>
        <v>#N/A</v>
      </c>
      <c r="K1826" s="47"/>
      <c r="AX1826" s="23"/>
      <c r="AZ1826" s="23"/>
      <c r="BA1826" s="23"/>
      <c r="BB1826" s="23"/>
      <c r="BV1826" s="23"/>
      <c r="BW1826" s="1"/>
      <c r="BX1826" s="1"/>
    </row>
    <row r="1827" spans="1:76" ht="29" x14ac:dyDescent="0.35">
      <c r="A1827" s="54">
        <v>1588</v>
      </c>
      <c r="B1827" s="57" t="s">
        <v>315</v>
      </c>
      <c r="C1827" s="69">
        <v>0</v>
      </c>
      <c r="D1827" s="44" t="e">
        <f>VLOOKUP($A1827,CONSTATACIÓN!A:O,3,0)</f>
        <v>#N/A</v>
      </c>
      <c r="E1827" s="44" t="e">
        <f>VLOOKUP(A1827,CONSTATACIÓN!A1738:O7266,13,FALSE)</f>
        <v>#N/A</v>
      </c>
      <c r="F1827" s="49" t="s">
        <v>535</v>
      </c>
      <c r="G1827" s="49" t="s">
        <v>444</v>
      </c>
      <c r="I1827" s="47" t="str">
        <f>VLOOKUP(Tabla1[[#This Row],[Código]],[1]MATRIZ!$A$2:$Q$4581,16,FALSE)</f>
        <v>SERVICIOS GENERALES</v>
      </c>
      <c r="J1827" s="47" t="str">
        <f>VLOOKUP(Tabla1[[#This Row],[Código]],[1]MATRIZ!$A$2:$Q$4581,17,FALSE)</f>
        <v>PABLO GUTIERREZ</v>
      </c>
      <c r="K1827" s="47"/>
      <c r="AX1827" s="23"/>
      <c r="AZ1827" s="23"/>
      <c r="BA1827" s="23"/>
      <c r="BB1827" s="23"/>
      <c r="BV1827" s="23"/>
      <c r="BW1827" s="1"/>
      <c r="BX1827" s="1"/>
    </row>
    <row r="1828" spans="1:76" ht="29" x14ac:dyDescent="0.35">
      <c r="A1828" s="54">
        <v>1589</v>
      </c>
      <c r="B1828" s="57" t="s">
        <v>315</v>
      </c>
      <c r="C1828" s="69">
        <v>0</v>
      </c>
      <c r="D1828" s="44" t="e">
        <f>VLOOKUP($A1828,CONSTATACIÓN!A:O,3,0)</f>
        <v>#N/A</v>
      </c>
      <c r="E1828" s="44" t="e">
        <f>VLOOKUP(A1828,CONSTATACIÓN!A1739:O7267,13,FALSE)</f>
        <v>#N/A</v>
      </c>
      <c r="F1828" s="49" t="s">
        <v>535</v>
      </c>
      <c r="G1828" s="49" t="s">
        <v>444</v>
      </c>
      <c r="I1828" s="47" t="str">
        <f>VLOOKUP(Tabla1[[#This Row],[Código]],[1]MATRIZ!$A$2:$Q$4581,16,FALSE)</f>
        <v>SERVICIOS GENERALES</v>
      </c>
      <c r="J1828" s="47" t="str">
        <f>VLOOKUP(Tabla1[[#This Row],[Código]],[1]MATRIZ!$A$2:$Q$4581,17,FALSE)</f>
        <v>MARCELO GUAMANI</v>
      </c>
      <c r="K1828" s="47"/>
      <c r="AX1828" s="23"/>
      <c r="AZ1828" s="23"/>
      <c r="BA1828" s="23"/>
      <c r="BB1828" s="23"/>
      <c r="BV1828" s="23"/>
      <c r="BW1828" s="1"/>
      <c r="BX1828" s="1"/>
    </row>
    <row r="1829" spans="1:76" ht="29" x14ac:dyDescent="0.35">
      <c r="A1829" s="54">
        <v>1590</v>
      </c>
      <c r="B1829" s="57" t="s">
        <v>315</v>
      </c>
      <c r="C1829" s="69">
        <v>0</v>
      </c>
      <c r="D1829" s="44" t="e">
        <f>VLOOKUP($A1829,CONSTATACIÓN!A:O,3,0)</f>
        <v>#N/A</v>
      </c>
      <c r="E1829" s="44" t="e">
        <f>VLOOKUP(A1829,CONSTATACIÓN!A1740:O7268,13,FALSE)</f>
        <v>#N/A</v>
      </c>
      <c r="F1829" s="49" t="s">
        <v>535</v>
      </c>
      <c r="G1829" s="49" t="s">
        <v>444</v>
      </c>
      <c r="I1829" s="47" t="str">
        <f>VLOOKUP(Tabla1[[#This Row],[Código]],[1]MATRIZ!$A$2:$Q$4581,16,FALSE)</f>
        <v>SERVICIOS GENERALES</v>
      </c>
      <c r="J1829" s="47" t="str">
        <f>VLOOKUP(Tabla1[[#This Row],[Código]],[1]MATRIZ!$A$2:$Q$4581,17,FALSE)</f>
        <v>MARCELO GUAMANI</v>
      </c>
      <c r="K1829" s="47"/>
      <c r="AX1829" s="23"/>
      <c r="AZ1829" s="23"/>
      <c r="BA1829" s="23"/>
      <c r="BB1829" s="23"/>
      <c r="BV1829" s="23"/>
      <c r="BW1829" s="1"/>
      <c r="BX1829" s="1"/>
    </row>
    <row r="1830" spans="1:76" ht="29" x14ac:dyDescent="0.35">
      <c r="A1830" s="54">
        <v>1591</v>
      </c>
      <c r="B1830" s="57" t="s">
        <v>242</v>
      </c>
      <c r="C1830" s="69">
        <v>0</v>
      </c>
      <c r="D1830" s="44" t="e">
        <f>VLOOKUP($A1830,CONSTATACIÓN!A:O,3,0)</f>
        <v>#N/A</v>
      </c>
      <c r="E1830" s="44" t="e">
        <f>VLOOKUP(A1830,CONSTATACIÓN!A1741:O7269,13,FALSE)</f>
        <v>#N/A</v>
      </c>
      <c r="F1830" s="49" t="s">
        <v>535</v>
      </c>
      <c r="G1830" s="49" t="s">
        <v>444</v>
      </c>
      <c r="I1830" s="47" t="str">
        <f>VLOOKUP(Tabla1[[#This Row],[Código]],[1]MATRIZ!$A$2:$Q$4581,16,FALSE)</f>
        <v>SERVICIOS GENERALES</v>
      </c>
      <c r="J1830" s="47" t="str">
        <f>VLOOKUP(Tabla1[[#This Row],[Código]],[1]MATRIZ!$A$2:$Q$4581,17,FALSE)</f>
        <v>JUAN GUALOTO</v>
      </c>
      <c r="K1830" s="47"/>
      <c r="AX1830" s="23"/>
      <c r="AZ1830" s="23"/>
      <c r="BA1830" s="23"/>
      <c r="BB1830" s="23"/>
      <c r="BV1830" s="23"/>
      <c r="BW1830" s="1"/>
      <c r="BX1830" s="1"/>
    </row>
    <row r="1831" spans="1:76" x14ac:dyDescent="0.35">
      <c r="A1831" s="54">
        <v>1592</v>
      </c>
      <c r="B1831" s="57" t="s">
        <v>95</v>
      </c>
      <c r="C1831" s="69">
        <v>0</v>
      </c>
      <c r="D1831" s="44" t="e">
        <f>VLOOKUP($A1831,CONSTATACIÓN!A:O,3,0)</f>
        <v>#N/A</v>
      </c>
      <c r="E1831" s="44" t="e">
        <f>VLOOKUP(A1831,CONSTATACIÓN!A1742:O7270,13,FALSE)</f>
        <v>#N/A</v>
      </c>
      <c r="F1831" s="49"/>
      <c r="G1831" s="49">
        <v>0</v>
      </c>
      <c r="I1831" s="47" t="str">
        <f>VLOOKUP(Tabla1[[#This Row],[Código]],[1]MATRIZ!$A$2:$Q$4581,16,FALSE)</f>
        <v>SERVICIOS GENERALES</v>
      </c>
      <c r="J1831" s="47" t="str">
        <f>VLOOKUP(Tabla1[[#This Row],[Código]],[1]MATRIZ!$A$2:$Q$4581,17,FALSE)</f>
        <v>JUAN GUALOTO</v>
      </c>
      <c r="K1831" s="47"/>
      <c r="AX1831" s="23"/>
      <c r="AZ1831" s="23"/>
      <c r="BA1831" s="23"/>
      <c r="BB1831" s="23"/>
      <c r="BV1831" s="23"/>
      <c r="BW1831" s="1"/>
      <c r="BX1831" s="1"/>
    </row>
    <row r="1832" spans="1:76" x14ac:dyDescent="0.35">
      <c r="A1832" s="54">
        <v>1593</v>
      </c>
      <c r="B1832" s="57" t="s">
        <v>95</v>
      </c>
      <c r="C1832" s="69">
        <v>0</v>
      </c>
      <c r="D1832" s="44" t="e">
        <f>VLOOKUP($A1832,CONSTATACIÓN!A:O,3,0)</f>
        <v>#N/A</v>
      </c>
      <c r="E1832" s="44" t="e">
        <f>VLOOKUP(A1832,CONSTATACIÓN!A1743:O7271,13,FALSE)</f>
        <v>#N/A</v>
      </c>
      <c r="F1832" s="49"/>
      <c r="G1832" s="49">
        <v>0</v>
      </c>
      <c r="I1832" s="47" t="str">
        <f>VLOOKUP(Tabla1[[#This Row],[Código]],[1]MATRIZ!$A$2:$Q$4581,16,FALSE)</f>
        <v>MONUMENTO</v>
      </c>
      <c r="J1832" s="47" t="str">
        <f>VLOOKUP(Tabla1[[#This Row],[Código]],[1]MATRIZ!$A$2:$Q$4581,17,FALSE)</f>
        <v>PLANTA BAJA</v>
      </c>
      <c r="K1832" s="47"/>
      <c r="AX1832" s="23"/>
      <c r="AZ1832" s="23"/>
      <c r="BA1832" s="23"/>
      <c r="BB1832" s="23"/>
      <c r="BV1832" s="23"/>
      <c r="BW1832" s="1"/>
      <c r="BX1832" s="1"/>
    </row>
    <row r="1833" spans="1:76" x14ac:dyDescent="0.35">
      <c r="A1833" s="54">
        <v>1594</v>
      </c>
      <c r="B1833" s="57" t="s">
        <v>95</v>
      </c>
      <c r="C1833" s="69">
        <v>0</v>
      </c>
      <c r="D1833" s="44" t="e">
        <f>VLOOKUP($A1833,CONSTATACIÓN!A:O,3,0)</f>
        <v>#N/A</v>
      </c>
      <c r="E1833" s="44" t="e">
        <f>VLOOKUP(A1833,CONSTATACIÓN!A1744:O7272,13,FALSE)</f>
        <v>#N/A</v>
      </c>
      <c r="F1833" s="49"/>
      <c r="G1833" s="49">
        <v>0</v>
      </c>
      <c r="I1833" s="47" t="e">
        <f>VLOOKUP(Tabla1[[#This Row],[Código]],[1]MATRIZ!$A$2:$Q$4581,16,FALSE)</f>
        <v>#N/A</v>
      </c>
      <c r="J1833" s="47" t="e">
        <f>VLOOKUP(Tabla1[[#This Row],[Código]],[1]MATRIZ!$A$2:$Q$4581,17,FALSE)</f>
        <v>#N/A</v>
      </c>
      <c r="K1833" s="47"/>
      <c r="AX1833" s="23"/>
      <c r="AZ1833" s="23"/>
      <c r="BA1833" s="23"/>
      <c r="BB1833" s="23"/>
      <c r="BV1833" s="23"/>
      <c r="BW1833" s="1"/>
      <c r="BX1833" s="1"/>
    </row>
    <row r="1834" spans="1:76" x14ac:dyDescent="0.35">
      <c r="A1834" s="54">
        <v>1595</v>
      </c>
      <c r="B1834" s="57" t="s">
        <v>95</v>
      </c>
      <c r="C1834" s="69">
        <v>0</v>
      </c>
      <c r="D1834" s="44" t="e">
        <f>VLOOKUP($A1834,CONSTATACIÓN!A:O,3,0)</f>
        <v>#N/A</v>
      </c>
      <c r="E1834" s="44" t="e">
        <f>VLOOKUP(A1834,CONSTATACIÓN!A1745:O7273,13,FALSE)</f>
        <v>#N/A</v>
      </c>
      <c r="F1834" s="49"/>
      <c r="G1834" s="49">
        <v>0</v>
      </c>
      <c r="I1834" s="47" t="e">
        <f>VLOOKUP(Tabla1[[#This Row],[Código]],[1]MATRIZ!$A$2:$Q$4581,16,FALSE)</f>
        <v>#N/A</v>
      </c>
      <c r="J1834" s="47" t="e">
        <f>VLOOKUP(Tabla1[[#This Row],[Código]],[1]MATRIZ!$A$2:$Q$4581,17,FALSE)</f>
        <v>#N/A</v>
      </c>
      <c r="K1834" s="47"/>
      <c r="AX1834" s="23"/>
      <c r="AZ1834" s="23"/>
      <c r="BA1834" s="23"/>
      <c r="BB1834" s="23"/>
      <c r="BV1834" s="23"/>
      <c r="BW1834" s="1"/>
      <c r="BX1834" s="1"/>
    </row>
    <row r="1835" spans="1:76" ht="29" x14ac:dyDescent="0.35">
      <c r="A1835" s="54">
        <v>1596</v>
      </c>
      <c r="B1835" s="57" t="s">
        <v>237</v>
      </c>
      <c r="C1835" s="69">
        <v>0</v>
      </c>
      <c r="D1835" s="44" t="e">
        <f>VLOOKUP($A1835,CONSTATACIÓN!A:O,3,0)</f>
        <v>#N/A</v>
      </c>
      <c r="E1835" s="44" t="e">
        <f>VLOOKUP(A1835,CONSTATACIÓN!A1746:O7274,13,FALSE)</f>
        <v>#N/A</v>
      </c>
      <c r="F1835" s="49" t="s">
        <v>535</v>
      </c>
      <c r="G1835" s="49" t="s">
        <v>444</v>
      </c>
      <c r="I1835" s="47" t="str">
        <f>VLOOKUP(Tabla1[[#This Row],[Código]],[1]MATRIZ!$A$2:$Q$4581,16,FALSE)</f>
        <v>FINANCIERO</v>
      </c>
      <c r="J1835" s="47" t="str">
        <f>VLOOKUP(Tabla1[[#This Row],[Código]],[1]MATRIZ!$A$2:$Q$4581,17,FALSE)</f>
        <v>OLGA QUIGUANGO</v>
      </c>
      <c r="K1835" s="47"/>
      <c r="AX1835" s="23"/>
      <c r="AZ1835" s="23"/>
      <c r="BA1835" s="23"/>
      <c r="BB1835" s="23"/>
      <c r="BV1835" s="23"/>
      <c r="BW1835" s="1"/>
      <c r="BX1835" s="1"/>
    </row>
    <row r="1836" spans="1:76" ht="29" x14ac:dyDescent="0.35">
      <c r="A1836" s="54">
        <v>1597</v>
      </c>
      <c r="B1836" s="57" t="s">
        <v>237</v>
      </c>
      <c r="C1836" s="69">
        <v>0</v>
      </c>
      <c r="D1836" s="44" t="e">
        <f>VLOOKUP($A1836,CONSTATACIÓN!A:O,3,0)</f>
        <v>#N/A</v>
      </c>
      <c r="E1836" s="44" t="e">
        <f>VLOOKUP(A1836,CONSTATACIÓN!A1747:O7275,13,FALSE)</f>
        <v>#N/A</v>
      </c>
      <c r="F1836" s="49" t="s">
        <v>535</v>
      </c>
      <c r="G1836" s="49" t="s">
        <v>444</v>
      </c>
      <c r="I1836" s="47" t="str">
        <f>VLOOKUP(Tabla1[[#This Row],[Código]],[1]MATRIZ!$A$2:$Q$4581,16,FALSE)</f>
        <v>FINANCIERO</v>
      </c>
      <c r="J1836" s="47" t="str">
        <f>VLOOKUP(Tabla1[[#This Row],[Código]],[1]MATRIZ!$A$2:$Q$4581,17,FALSE)</f>
        <v>GABRIELA RISUEÑO</v>
      </c>
      <c r="K1836" s="47"/>
      <c r="L1836" s="22"/>
      <c r="N1836" s="22"/>
      <c r="AX1836" s="23"/>
      <c r="AZ1836" s="23"/>
      <c r="BA1836" s="23"/>
      <c r="BB1836" s="23"/>
      <c r="BV1836" s="23"/>
      <c r="BW1836" s="1"/>
      <c r="BX1836" s="1"/>
    </row>
    <row r="1837" spans="1:76" x14ac:dyDescent="0.35">
      <c r="A1837" s="54">
        <v>1598</v>
      </c>
      <c r="B1837" s="57" t="s">
        <v>95</v>
      </c>
      <c r="C1837" s="69">
        <v>0</v>
      </c>
      <c r="D1837" s="44" t="e">
        <f>VLOOKUP($A1837,CONSTATACIÓN!A:O,3,0)</f>
        <v>#N/A</v>
      </c>
      <c r="E1837" s="44" t="e">
        <f>VLOOKUP(A1837,CONSTATACIÓN!A1748:O7276,13,FALSE)</f>
        <v>#N/A</v>
      </c>
      <c r="F1837" s="49"/>
      <c r="G1837" s="49">
        <v>0</v>
      </c>
      <c r="I1837" s="47" t="str">
        <f>VLOOKUP(Tabla1[[#This Row],[Código]],[1]MATRIZ!$A$2:$Q$4581,16,FALSE)</f>
        <v>TALENTO HUMANO</v>
      </c>
      <c r="J1837" s="47" t="str">
        <f>VLOOKUP(Tabla1[[#This Row],[Código]],[1]MATRIZ!$A$2:$Q$4581,17,FALSE)</f>
        <v>PATRICIA RODRIGUEZ</v>
      </c>
      <c r="K1837" s="47"/>
      <c r="N1837" s="22"/>
      <c r="AX1837" s="23"/>
      <c r="AZ1837" s="23"/>
      <c r="BA1837" s="23"/>
      <c r="BB1837" s="23"/>
      <c r="BV1837" s="23"/>
      <c r="BW1837" s="1"/>
      <c r="BX1837" s="1"/>
    </row>
    <row r="1838" spans="1:76" ht="29" x14ac:dyDescent="0.35">
      <c r="A1838" s="54">
        <v>1599</v>
      </c>
      <c r="B1838" s="57" t="s">
        <v>83</v>
      </c>
      <c r="C1838" s="69">
        <v>0</v>
      </c>
      <c r="D1838" s="44" t="e">
        <f>VLOOKUP($A1838,CONSTATACIÓN!A:O,3,0)</f>
        <v>#N/A</v>
      </c>
      <c r="E1838" s="44" t="e">
        <f>VLOOKUP(A1838,CONSTATACIÓN!A1749:O7277,13,FALSE)</f>
        <v>#N/A</v>
      </c>
      <c r="F1838" s="49" t="s">
        <v>535</v>
      </c>
      <c r="G1838" s="49" t="s">
        <v>461</v>
      </c>
      <c r="I1838" s="47" t="str">
        <f>VLOOKUP(Tabla1[[#This Row],[Código]],[1]MATRIZ!$A$2:$Q$4581,16,FALSE)</f>
        <v>FINANCIERO</v>
      </c>
      <c r="J1838" s="47" t="str">
        <f>VLOOKUP(Tabla1[[#This Row],[Código]],[1]MATRIZ!$A$2:$Q$4581,17,FALSE)</f>
        <v>MERCEDES CHILLAGANA</v>
      </c>
      <c r="K1838" s="47"/>
      <c r="N1838" s="22"/>
      <c r="AX1838" s="23"/>
      <c r="AZ1838" s="23"/>
      <c r="BA1838" s="23"/>
      <c r="BB1838" s="23"/>
      <c r="BV1838" s="23"/>
      <c r="BW1838" s="1"/>
      <c r="BX1838" s="1"/>
    </row>
    <row r="1839" spans="1:76" ht="29" x14ac:dyDescent="0.35">
      <c r="A1839" s="54">
        <v>1600</v>
      </c>
      <c r="B1839" s="62" t="s">
        <v>266</v>
      </c>
      <c r="C1839" s="69">
        <v>0</v>
      </c>
      <c r="D1839" s="44" t="e">
        <f>VLOOKUP($A1839,CONSTATACIÓN!A:O,3,0)</f>
        <v>#N/A</v>
      </c>
      <c r="E1839" s="44" t="e">
        <f>VLOOKUP(A1839,CONSTATACIÓN!A1750:O7278,13,FALSE)</f>
        <v>#N/A</v>
      </c>
      <c r="F1839" s="49" t="s">
        <v>535</v>
      </c>
      <c r="G1839" s="49" t="s">
        <v>444</v>
      </c>
      <c r="I1839" s="47" t="str">
        <f>VLOOKUP(Tabla1[[#This Row],[Código]],[1]MATRIZ!$A$2:$Q$4581,16,FALSE)</f>
        <v>FINANCIERO</v>
      </c>
      <c r="J1839" s="47" t="str">
        <f>VLOOKUP(Tabla1[[#This Row],[Código]],[1]MATRIZ!$A$2:$Q$4581,17,FALSE)</f>
        <v>HELEN VEINTIMILLA</v>
      </c>
      <c r="K1839" s="47"/>
      <c r="AX1839" s="23"/>
      <c r="AZ1839" s="23"/>
      <c r="BA1839" s="23"/>
      <c r="BB1839" s="23"/>
      <c r="BV1839" s="23"/>
      <c r="BW1839" s="1"/>
      <c r="BX1839" s="1"/>
    </row>
    <row r="1840" spans="1:76" ht="29" x14ac:dyDescent="0.35">
      <c r="A1840" s="54">
        <v>1601</v>
      </c>
      <c r="B1840" s="57" t="s">
        <v>242</v>
      </c>
      <c r="C1840" s="69">
        <v>0</v>
      </c>
      <c r="D1840" s="44" t="e">
        <f>VLOOKUP($A1840,CONSTATACIÓN!A:O,3,0)</f>
        <v>#N/A</v>
      </c>
      <c r="E1840" s="44" t="e">
        <f>VLOOKUP(A1840,CONSTATACIÓN!A1751:O7279,13,FALSE)</f>
        <v>#N/A</v>
      </c>
      <c r="F1840" s="49" t="s">
        <v>535</v>
      </c>
      <c r="G1840" s="49" t="s">
        <v>444</v>
      </c>
      <c r="I1840" s="47" t="str">
        <f>VLOOKUP(Tabla1[[#This Row],[Código]],[1]MATRIZ!$A$2:$Q$4581,16,FALSE)</f>
        <v>FINANCIERO</v>
      </c>
      <c r="J1840" s="47" t="str">
        <f>VLOOKUP(Tabla1[[#This Row],[Código]],[1]MATRIZ!$A$2:$Q$4581,17,FALSE)</f>
        <v>GABRIELA RISUEÑO</v>
      </c>
      <c r="K1840" s="47"/>
      <c r="AX1840" s="23"/>
      <c r="AZ1840" s="23"/>
      <c r="BA1840" s="23"/>
      <c r="BB1840" s="23"/>
      <c r="BV1840" s="23"/>
      <c r="BW1840" s="1"/>
      <c r="BX1840" s="1"/>
    </row>
    <row r="1841" spans="1:76" ht="29" x14ac:dyDescent="0.35">
      <c r="A1841" s="54">
        <v>1602</v>
      </c>
      <c r="B1841" s="57" t="s">
        <v>242</v>
      </c>
      <c r="C1841" s="69">
        <v>0</v>
      </c>
      <c r="D1841" s="44" t="e">
        <f>VLOOKUP($A1841,CONSTATACIÓN!A:O,3,0)</f>
        <v>#N/A</v>
      </c>
      <c r="E1841" s="44" t="e">
        <f>VLOOKUP(A1841,CONSTATACIÓN!A1752:O7280,13,FALSE)</f>
        <v>#N/A</v>
      </c>
      <c r="F1841" s="49" t="s">
        <v>535</v>
      </c>
      <c r="G1841" s="49" t="s">
        <v>444</v>
      </c>
      <c r="I1841" s="47" t="str">
        <f>VLOOKUP(Tabla1[[#This Row],[Código]],[1]MATRIZ!$A$2:$Q$4581,16,FALSE)</f>
        <v>FINANCIERO</v>
      </c>
      <c r="J1841" s="47" t="str">
        <f>VLOOKUP(Tabla1[[#This Row],[Código]],[1]MATRIZ!$A$2:$Q$4581,17,FALSE)</f>
        <v>HELEN VEINTIMILLA</v>
      </c>
      <c r="K1841" s="47"/>
      <c r="AX1841" s="23"/>
      <c r="AZ1841" s="23"/>
      <c r="BA1841" s="23"/>
      <c r="BB1841" s="23"/>
      <c r="BV1841" s="23"/>
      <c r="BW1841" s="1"/>
      <c r="BX1841" s="1"/>
    </row>
    <row r="1842" spans="1:76" ht="29" x14ac:dyDescent="0.35">
      <c r="A1842" s="54">
        <v>1603</v>
      </c>
      <c r="B1842" s="57" t="s">
        <v>242</v>
      </c>
      <c r="C1842" s="69">
        <v>0</v>
      </c>
      <c r="D1842" s="44" t="e">
        <f>VLOOKUP($A1842,CONSTATACIÓN!A:O,3,0)</f>
        <v>#N/A</v>
      </c>
      <c r="E1842" s="44" t="e">
        <f>VLOOKUP(A1842,CONSTATACIÓN!A1753:O7281,13,FALSE)</f>
        <v>#N/A</v>
      </c>
      <c r="F1842" s="49" t="s">
        <v>535</v>
      </c>
      <c r="G1842" s="49" t="s">
        <v>444</v>
      </c>
      <c r="I1842" s="47" t="str">
        <f>VLOOKUP(Tabla1[[#This Row],[Código]],[1]MATRIZ!$A$2:$Q$4581,16,FALSE)</f>
        <v>FINANCIERO</v>
      </c>
      <c r="J1842" s="47" t="str">
        <f>VLOOKUP(Tabla1[[#This Row],[Código]],[1]MATRIZ!$A$2:$Q$4581,17,FALSE)</f>
        <v>BIENES</v>
      </c>
      <c r="K1842" s="47"/>
      <c r="AX1842" s="23"/>
      <c r="AZ1842" s="23"/>
      <c r="BA1842" s="23"/>
      <c r="BB1842" s="23"/>
      <c r="BV1842" s="23"/>
      <c r="BW1842" s="1"/>
      <c r="BX1842" s="1"/>
    </row>
    <row r="1843" spans="1:76" ht="29" x14ac:dyDescent="0.35">
      <c r="A1843" s="54">
        <v>1604</v>
      </c>
      <c r="B1843" s="57" t="s">
        <v>315</v>
      </c>
      <c r="C1843" s="69">
        <v>0</v>
      </c>
      <c r="D1843" s="44" t="e">
        <f>VLOOKUP($A1843,CONSTATACIÓN!A:O,3,0)</f>
        <v>#N/A</v>
      </c>
      <c r="E1843" s="44" t="e">
        <f>VLOOKUP(A1843,CONSTATACIÓN!A1754:O7282,13,FALSE)</f>
        <v>#N/A</v>
      </c>
      <c r="F1843" s="49" t="s">
        <v>535</v>
      </c>
      <c r="G1843" s="49" t="s">
        <v>444</v>
      </c>
      <c r="I1843" s="47" t="e">
        <f>VLOOKUP(Tabla1[[#This Row],[Código]],[1]MATRIZ!$A$2:$Q$4581,16,FALSE)</f>
        <v>#N/A</v>
      </c>
      <c r="J1843" s="47" t="e">
        <f>VLOOKUP(Tabla1[[#This Row],[Código]],[1]MATRIZ!$A$2:$Q$4581,17,FALSE)</f>
        <v>#N/A</v>
      </c>
      <c r="K1843" s="47"/>
      <c r="AX1843" s="23"/>
      <c r="AZ1843" s="23"/>
      <c r="BA1843" s="23"/>
      <c r="BB1843" s="23"/>
      <c r="BV1843" s="23"/>
      <c r="BW1843" s="1"/>
      <c r="BX1843" s="1"/>
    </row>
    <row r="1844" spans="1:76" ht="29" x14ac:dyDescent="0.35">
      <c r="A1844" s="54">
        <v>1605</v>
      </c>
      <c r="B1844" s="57" t="s">
        <v>315</v>
      </c>
      <c r="C1844" s="69">
        <v>0</v>
      </c>
      <c r="D1844" s="44" t="e">
        <f>VLOOKUP($A1844,CONSTATACIÓN!A:O,3,0)</f>
        <v>#N/A</v>
      </c>
      <c r="E1844" s="44" t="e">
        <f>VLOOKUP(A1844,CONSTATACIÓN!A1755:O7283,13,FALSE)</f>
        <v>#N/A</v>
      </c>
      <c r="F1844" s="49" t="s">
        <v>535</v>
      </c>
      <c r="G1844" s="49" t="s">
        <v>444</v>
      </c>
      <c r="I1844" s="47" t="e">
        <f>VLOOKUP(Tabla1[[#This Row],[Código]],[1]MATRIZ!$A$2:$Q$4581,16,FALSE)</f>
        <v>#N/A</v>
      </c>
      <c r="J1844" s="47" t="e">
        <f>VLOOKUP(Tabla1[[#This Row],[Código]],[1]MATRIZ!$A$2:$Q$4581,17,FALSE)</f>
        <v>#N/A</v>
      </c>
      <c r="K1844" s="47"/>
      <c r="AX1844" s="23"/>
      <c r="AZ1844" s="23"/>
      <c r="BA1844" s="23"/>
      <c r="BB1844" s="23"/>
      <c r="BV1844" s="23"/>
      <c r="BW1844" s="1"/>
      <c r="BX1844" s="1"/>
    </row>
    <row r="1845" spans="1:76" ht="29" x14ac:dyDescent="0.35">
      <c r="A1845" s="54">
        <v>1606</v>
      </c>
      <c r="B1845" s="57" t="s">
        <v>316</v>
      </c>
      <c r="C1845" s="69">
        <v>0</v>
      </c>
      <c r="D1845" s="44" t="e">
        <f>VLOOKUP($A1845,CONSTATACIÓN!A:O,3,0)</f>
        <v>#N/A</v>
      </c>
      <c r="E1845" s="44" t="e">
        <f>VLOOKUP(A1845,CONSTATACIÓN!A1756:O7284,13,FALSE)</f>
        <v>#N/A</v>
      </c>
      <c r="F1845" s="49" t="s">
        <v>535</v>
      </c>
      <c r="G1845" s="49" t="s">
        <v>444</v>
      </c>
      <c r="I1845" s="47" t="e">
        <f>VLOOKUP(Tabla1[[#This Row],[Código]],[1]MATRIZ!$A$2:$Q$4581,16,FALSE)</f>
        <v>#N/A</v>
      </c>
      <c r="J1845" s="47" t="e">
        <f>VLOOKUP(Tabla1[[#This Row],[Código]],[1]MATRIZ!$A$2:$Q$4581,17,FALSE)</f>
        <v>#N/A</v>
      </c>
      <c r="K1845" s="47"/>
      <c r="AX1845" s="23"/>
      <c r="AZ1845" s="23"/>
      <c r="BA1845" s="23"/>
      <c r="BB1845" s="23"/>
      <c r="BV1845" s="23"/>
      <c r="BW1845" s="1"/>
      <c r="BX1845" s="1"/>
    </row>
    <row r="1846" spans="1:76" ht="29" x14ac:dyDescent="0.35">
      <c r="A1846" s="54">
        <v>1607</v>
      </c>
      <c r="B1846" s="57" t="s">
        <v>317</v>
      </c>
      <c r="C1846" s="69">
        <v>0</v>
      </c>
      <c r="D1846" s="44" t="e">
        <f>VLOOKUP($A1846,CONSTATACIÓN!A:O,3,0)</f>
        <v>#N/A</v>
      </c>
      <c r="E1846" s="44" t="e">
        <f>VLOOKUP(A1846,CONSTATACIÓN!A1757:O7285,13,FALSE)</f>
        <v>#N/A</v>
      </c>
      <c r="F1846" s="49" t="s">
        <v>535</v>
      </c>
      <c r="G1846" s="49" t="s">
        <v>444</v>
      </c>
      <c r="I1846" s="47" t="e">
        <f>VLOOKUP(Tabla1[[#This Row],[Código]],[1]MATRIZ!$A$2:$Q$4581,16,FALSE)</f>
        <v>#N/A</v>
      </c>
      <c r="J1846" s="47" t="e">
        <f>VLOOKUP(Tabla1[[#This Row],[Código]],[1]MATRIZ!$A$2:$Q$4581,17,FALSE)</f>
        <v>#N/A</v>
      </c>
      <c r="K1846" s="47"/>
      <c r="AX1846" s="23"/>
      <c r="AZ1846" s="23"/>
      <c r="BA1846" s="23"/>
      <c r="BB1846" s="23"/>
      <c r="BV1846" s="23"/>
      <c r="BW1846" s="1"/>
      <c r="BX1846" s="1"/>
    </row>
    <row r="1847" spans="1:76" ht="29" x14ac:dyDescent="0.35">
      <c r="A1847" s="54">
        <v>1608</v>
      </c>
      <c r="B1847" s="57" t="s">
        <v>317</v>
      </c>
      <c r="C1847" s="69">
        <v>0</v>
      </c>
      <c r="D1847" s="44" t="e">
        <f>VLOOKUP($A1847,CONSTATACIÓN!A:O,3,0)</f>
        <v>#N/A</v>
      </c>
      <c r="E1847" s="44" t="e">
        <f>VLOOKUP(A1847,CONSTATACIÓN!A1758:O7286,13,FALSE)</f>
        <v>#N/A</v>
      </c>
      <c r="F1847" s="49" t="s">
        <v>535</v>
      </c>
      <c r="G1847" s="49" t="s">
        <v>444</v>
      </c>
      <c r="I1847" s="47" t="e">
        <f>VLOOKUP(Tabla1[[#This Row],[Código]],[1]MATRIZ!$A$2:$Q$4581,16,FALSE)</f>
        <v>#N/A</v>
      </c>
      <c r="J1847" s="47" t="e">
        <f>VLOOKUP(Tabla1[[#This Row],[Código]],[1]MATRIZ!$A$2:$Q$4581,17,FALSE)</f>
        <v>#N/A</v>
      </c>
      <c r="K1847" s="47"/>
      <c r="AX1847" s="23"/>
      <c r="AZ1847" s="23"/>
      <c r="BA1847" s="23"/>
      <c r="BB1847" s="23"/>
      <c r="BV1847" s="23"/>
      <c r="BW1847" s="1"/>
      <c r="BX1847" s="1"/>
    </row>
    <row r="1848" spans="1:76" ht="29" x14ac:dyDescent="0.35">
      <c r="A1848" s="54">
        <v>1609</v>
      </c>
      <c r="B1848" s="57" t="s">
        <v>317</v>
      </c>
      <c r="C1848" s="69">
        <v>0</v>
      </c>
      <c r="D1848" s="44" t="e">
        <f>VLOOKUP($A1848,CONSTATACIÓN!A:O,3,0)</f>
        <v>#N/A</v>
      </c>
      <c r="E1848" s="44" t="e">
        <f>VLOOKUP(A1848,CONSTATACIÓN!A1759:O7287,13,FALSE)</f>
        <v>#N/A</v>
      </c>
      <c r="F1848" s="49" t="s">
        <v>535</v>
      </c>
      <c r="G1848" s="49" t="s">
        <v>444</v>
      </c>
      <c r="I1848" s="47" t="e">
        <f>VLOOKUP(Tabla1[[#This Row],[Código]],[1]MATRIZ!$A$2:$Q$4581,16,FALSE)</f>
        <v>#N/A</v>
      </c>
      <c r="J1848" s="47" t="e">
        <f>VLOOKUP(Tabla1[[#This Row],[Código]],[1]MATRIZ!$A$2:$Q$4581,17,FALSE)</f>
        <v>#N/A</v>
      </c>
      <c r="K1848" s="47"/>
      <c r="AX1848" s="23"/>
      <c r="AZ1848" s="23"/>
      <c r="BA1848" s="23"/>
      <c r="BB1848" s="23"/>
      <c r="BV1848" s="23"/>
      <c r="BW1848" s="1"/>
      <c r="BX1848" s="1"/>
    </row>
    <row r="1849" spans="1:76" ht="29" x14ac:dyDescent="0.35">
      <c r="A1849" s="54">
        <v>1610</v>
      </c>
      <c r="B1849" s="57" t="s">
        <v>317</v>
      </c>
      <c r="C1849" s="69">
        <v>0</v>
      </c>
      <c r="D1849" s="44" t="e">
        <f>VLOOKUP($A1849,CONSTATACIÓN!A:O,3,0)</f>
        <v>#N/A</v>
      </c>
      <c r="E1849" s="44" t="e">
        <f>VLOOKUP(A1849,CONSTATACIÓN!A1760:O7288,13,FALSE)</f>
        <v>#N/A</v>
      </c>
      <c r="F1849" s="49" t="s">
        <v>535</v>
      </c>
      <c r="G1849" s="49" t="s">
        <v>444</v>
      </c>
      <c r="I1849" s="47" t="str">
        <f>VLOOKUP(Tabla1[[#This Row],[Código]],[1]MATRIZ!$A$2:$Q$4581,16,FALSE)</f>
        <v>FINANCIERO</v>
      </c>
      <c r="J1849" s="47" t="str">
        <f>VLOOKUP(Tabla1[[#This Row],[Código]],[1]MATRIZ!$A$2:$Q$4581,17,FALSE)</f>
        <v>ANITA TOPANTA</v>
      </c>
      <c r="K1849" s="47"/>
      <c r="AX1849" s="23"/>
      <c r="AZ1849" s="23"/>
      <c r="BA1849" s="23"/>
      <c r="BB1849" s="23"/>
      <c r="BV1849" s="23"/>
      <c r="BW1849" s="1"/>
      <c r="BX1849" s="1"/>
    </row>
    <row r="1850" spans="1:76" ht="29" x14ac:dyDescent="0.35">
      <c r="A1850" s="54">
        <v>1611</v>
      </c>
      <c r="B1850" s="57" t="s">
        <v>317</v>
      </c>
      <c r="C1850" s="69">
        <v>0</v>
      </c>
      <c r="D1850" s="44" t="e">
        <f>VLOOKUP($A1850,CONSTATACIÓN!A:O,3,0)</f>
        <v>#N/A</v>
      </c>
      <c r="E1850" s="44" t="e">
        <f>VLOOKUP(A1850,CONSTATACIÓN!A1761:O7289,13,FALSE)</f>
        <v>#N/A</v>
      </c>
      <c r="F1850" s="49" t="s">
        <v>535</v>
      </c>
      <c r="G1850" s="49" t="s">
        <v>444</v>
      </c>
      <c r="I1850" s="47" t="str">
        <f>VLOOKUP(Tabla1[[#This Row],[Código]],[1]MATRIZ!$A$2:$Q$4581,16,FALSE)</f>
        <v>FINANCIERO</v>
      </c>
      <c r="J1850" s="47" t="str">
        <f>VLOOKUP(Tabla1[[#This Row],[Código]],[1]MATRIZ!$A$2:$Q$4581,17,FALSE)</f>
        <v>ANITA TOPANTA</v>
      </c>
      <c r="K1850" s="47"/>
      <c r="AX1850" s="23"/>
      <c r="AZ1850" s="23"/>
      <c r="BA1850" s="23"/>
      <c r="BB1850" s="23"/>
      <c r="BV1850" s="23"/>
      <c r="BW1850" s="1"/>
      <c r="BX1850" s="1"/>
    </row>
    <row r="1851" spans="1:76" ht="29" x14ac:dyDescent="0.35">
      <c r="A1851" s="54">
        <v>1612</v>
      </c>
      <c r="B1851" s="57" t="s">
        <v>317</v>
      </c>
      <c r="C1851" s="69">
        <v>0</v>
      </c>
      <c r="D1851" s="44" t="e">
        <f>VLOOKUP($A1851,CONSTATACIÓN!A:O,3,0)</f>
        <v>#N/A</v>
      </c>
      <c r="E1851" s="44" t="e">
        <f>VLOOKUP(A1851,CONSTATACIÓN!A1762:O7290,13,FALSE)</f>
        <v>#N/A</v>
      </c>
      <c r="F1851" s="49" t="s">
        <v>535</v>
      </c>
      <c r="G1851" s="49" t="s">
        <v>444</v>
      </c>
      <c r="I1851" s="47" t="str">
        <f>VLOOKUP(Tabla1[[#This Row],[Código]],[1]MATRIZ!$A$2:$Q$4581,16,FALSE)</f>
        <v>FINANCIERO</v>
      </c>
      <c r="J1851" s="47" t="str">
        <f>VLOOKUP(Tabla1[[#This Row],[Código]],[1]MATRIZ!$A$2:$Q$4581,17,FALSE)</f>
        <v>ALEJANDRO NAVARRETE</v>
      </c>
      <c r="K1851" s="47"/>
      <c r="AX1851" s="23"/>
      <c r="AZ1851" s="23"/>
      <c r="BA1851" s="23"/>
      <c r="BB1851" s="23"/>
      <c r="BV1851" s="23"/>
      <c r="BW1851" s="1"/>
      <c r="BX1851" s="1"/>
    </row>
    <row r="1852" spans="1:76" ht="29" x14ac:dyDescent="0.35">
      <c r="A1852" s="54">
        <v>1613</v>
      </c>
      <c r="B1852" s="57" t="s">
        <v>317</v>
      </c>
      <c r="C1852" s="69">
        <v>0</v>
      </c>
      <c r="D1852" s="44" t="e">
        <f>VLOOKUP($A1852,CONSTATACIÓN!A:O,3,0)</f>
        <v>#N/A</v>
      </c>
      <c r="E1852" s="44" t="e">
        <f>VLOOKUP(A1852,CONSTATACIÓN!A1763:O7291,13,FALSE)</f>
        <v>#N/A</v>
      </c>
      <c r="F1852" s="49" t="s">
        <v>535</v>
      </c>
      <c r="G1852" s="49" t="s">
        <v>444</v>
      </c>
      <c r="I1852" s="47" t="e">
        <f>VLOOKUP(Tabla1[[#This Row],[Código]],[1]MATRIZ!$A$2:$Q$4581,16,FALSE)</f>
        <v>#N/A</v>
      </c>
      <c r="J1852" s="47" t="e">
        <f>VLOOKUP(Tabla1[[#This Row],[Código]],[1]MATRIZ!$A$2:$Q$4581,17,FALSE)</f>
        <v>#N/A</v>
      </c>
      <c r="K1852" s="47"/>
      <c r="AX1852" s="23"/>
      <c r="AZ1852" s="23"/>
      <c r="BA1852" s="23"/>
      <c r="BB1852" s="23"/>
      <c r="BV1852" s="23"/>
      <c r="BW1852" s="1"/>
      <c r="BX1852" s="1"/>
    </row>
    <row r="1853" spans="1:76" ht="29" x14ac:dyDescent="0.35">
      <c r="A1853" s="54">
        <v>1614</v>
      </c>
      <c r="B1853" s="57" t="s">
        <v>317</v>
      </c>
      <c r="C1853" s="69">
        <v>0</v>
      </c>
      <c r="D1853" s="44" t="e">
        <f>VLOOKUP($A1853,CONSTATACIÓN!A:O,3,0)</f>
        <v>#N/A</v>
      </c>
      <c r="E1853" s="44" t="e">
        <f>VLOOKUP(A1853,CONSTATACIÓN!A1764:O7292,13,FALSE)</f>
        <v>#N/A</v>
      </c>
      <c r="F1853" s="49" t="s">
        <v>535</v>
      </c>
      <c r="G1853" s="49" t="s">
        <v>444</v>
      </c>
      <c r="I1853" s="47" t="str">
        <f>VLOOKUP(Tabla1[[#This Row],[Código]],[1]MATRIZ!$A$2:$Q$4581,16,FALSE)</f>
        <v>CASILLEROS FACILITADORAS</v>
      </c>
      <c r="J1853" s="47" t="str">
        <f>VLOOKUP(Tabla1[[#This Row],[Código]],[1]MATRIZ!$A$2:$Q$4581,17,FALSE)</f>
        <v>LOCAL 95 H</v>
      </c>
      <c r="K1853" s="47"/>
      <c r="AX1853" s="23"/>
      <c r="AZ1853" s="23"/>
      <c r="BA1853" s="23"/>
      <c r="BB1853" s="23"/>
      <c r="BV1853" s="23"/>
      <c r="BW1853" s="1"/>
      <c r="BX1853" s="1"/>
    </row>
    <row r="1854" spans="1:76" ht="29" x14ac:dyDescent="0.35">
      <c r="A1854" s="54">
        <v>1615</v>
      </c>
      <c r="B1854" s="57" t="s">
        <v>317</v>
      </c>
      <c r="C1854" s="69">
        <v>0</v>
      </c>
      <c r="D1854" s="44" t="e">
        <f>VLOOKUP($A1854,CONSTATACIÓN!A:O,3,0)</f>
        <v>#N/A</v>
      </c>
      <c r="E1854" s="44" t="e">
        <f>VLOOKUP(A1854,CONSTATACIÓN!A1765:O7293,13,FALSE)</f>
        <v>#N/A</v>
      </c>
      <c r="F1854" s="49" t="s">
        <v>535</v>
      </c>
      <c r="G1854" s="49" t="s">
        <v>444</v>
      </c>
      <c r="I1854" s="47" t="str">
        <f>VLOOKUP(Tabla1[[#This Row],[Código]],[1]MATRIZ!$A$2:$Q$4581,16,FALSE)</f>
        <v>FINANCIERO</v>
      </c>
      <c r="J1854" s="47" t="str">
        <f>VLOOKUP(Tabla1[[#This Row],[Código]],[1]MATRIZ!$A$2:$Q$4581,17,FALSE)</f>
        <v>MERCEDES CHILLAGANA</v>
      </c>
      <c r="K1854" s="47"/>
      <c r="AX1854" s="23"/>
      <c r="AZ1854" s="23"/>
      <c r="BA1854" s="23"/>
      <c r="BB1854" s="23"/>
      <c r="BV1854" s="23"/>
      <c r="BW1854" s="1"/>
      <c r="BX1854" s="1"/>
    </row>
    <row r="1855" spans="1:76" ht="29" x14ac:dyDescent="0.35">
      <c r="A1855" s="54">
        <v>1616</v>
      </c>
      <c r="B1855" s="57" t="s">
        <v>317</v>
      </c>
      <c r="C1855" s="69">
        <v>0</v>
      </c>
      <c r="D1855" s="44" t="e">
        <f>VLOOKUP($A1855,CONSTATACIÓN!A:O,3,0)</f>
        <v>#N/A</v>
      </c>
      <c r="E1855" s="44" t="e">
        <f>VLOOKUP(A1855,CONSTATACIÓN!A1766:O7294,13,FALSE)</f>
        <v>#N/A</v>
      </c>
      <c r="F1855" s="49" t="s">
        <v>535</v>
      </c>
      <c r="G1855" s="49" t="s">
        <v>444</v>
      </c>
      <c r="I1855" s="47" t="str">
        <f>VLOOKUP(Tabla1[[#This Row],[Código]],[1]MATRIZ!$A$2:$Q$4581,16,FALSE)</f>
        <v>ARCHIVO</v>
      </c>
      <c r="J1855" s="47" t="str">
        <f>VLOOKUP(Tabla1[[#This Row],[Código]],[1]MATRIZ!$A$2:$Q$4581,17,FALSE)</f>
        <v>IVAN ORTIZ</v>
      </c>
      <c r="K1855" s="47"/>
      <c r="AX1855" s="23"/>
      <c r="AZ1855" s="23"/>
      <c r="BA1855" s="23"/>
      <c r="BB1855" s="23"/>
      <c r="BV1855" s="23"/>
      <c r="BW1855" s="1"/>
      <c r="BX1855" s="1"/>
    </row>
    <row r="1856" spans="1:76" ht="29" x14ac:dyDescent="0.35">
      <c r="A1856" s="54">
        <v>1617</v>
      </c>
      <c r="B1856" s="57" t="s">
        <v>317</v>
      </c>
      <c r="C1856" s="69">
        <v>0</v>
      </c>
      <c r="D1856" s="44" t="e">
        <f>VLOOKUP($A1856,CONSTATACIÓN!A:O,3,0)</f>
        <v>#N/A</v>
      </c>
      <c r="E1856" s="44" t="e">
        <f>VLOOKUP(A1856,CONSTATACIÓN!A1767:O7295,13,FALSE)</f>
        <v>#N/A</v>
      </c>
      <c r="F1856" s="49" t="s">
        <v>535</v>
      </c>
      <c r="G1856" s="49" t="s">
        <v>444</v>
      </c>
      <c r="I1856" s="47" t="str">
        <f>VLOOKUP(Tabla1[[#This Row],[Código]],[1]MATRIZ!$A$2:$Q$4581,16,FALSE)</f>
        <v>ASESORIA</v>
      </c>
      <c r="J1856" s="47" t="str">
        <f>VLOOKUP(Tabla1[[#This Row],[Código]],[1]MATRIZ!$A$2:$Q$4581,17,FALSE)</f>
        <v>GIOVANNA GONZALEZ</v>
      </c>
      <c r="K1856" s="47"/>
      <c r="AX1856" s="23"/>
      <c r="AZ1856" s="23"/>
      <c r="BA1856" s="23"/>
      <c r="BB1856" s="23"/>
      <c r="BV1856" s="23"/>
      <c r="BW1856" s="1"/>
      <c r="BX1856" s="1"/>
    </row>
    <row r="1857" spans="1:76" ht="29" x14ac:dyDescent="0.35">
      <c r="A1857" s="54">
        <v>1618</v>
      </c>
      <c r="B1857" s="57" t="s">
        <v>317</v>
      </c>
      <c r="C1857" s="69">
        <v>0</v>
      </c>
      <c r="D1857" s="44" t="e">
        <f>VLOOKUP($A1857,CONSTATACIÓN!A:O,3,0)</f>
        <v>#N/A</v>
      </c>
      <c r="E1857" s="44" t="e">
        <f>VLOOKUP(A1857,CONSTATACIÓN!A1768:O7296,13,FALSE)</f>
        <v>#N/A</v>
      </c>
      <c r="F1857" s="49" t="s">
        <v>535</v>
      </c>
      <c r="G1857" s="49" t="s">
        <v>444</v>
      </c>
      <c r="I1857" s="47" t="str">
        <f>VLOOKUP(Tabla1[[#This Row],[Código]],[1]MATRIZ!$A$2:$Q$4581,16,FALSE)</f>
        <v>SERVICIOS GENERALES</v>
      </c>
      <c r="J1857" s="47">
        <f>VLOOKUP(Tabla1[[#This Row],[Código]],[1]MATRIZ!$A$2:$Q$4581,17,FALSE)</f>
        <v>0</v>
      </c>
      <c r="K1857" s="47"/>
      <c r="AX1857" s="23"/>
      <c r="AZ1857" s="23"/>
      <c r="BA1857" s="23"/>
      <c r="BB1857" s="23"/>
      <c r="BV1857" s="23"/>
      <c r="BW1857" s="1"/>
      <c r="BX1857" s="1"/>
    </row>
    <row r="1858" spans="1:76" ht="29" x14ac:dyDescent="0.35">
      <c r="A1858" s="54">
        <v>1619</v>
      </c>
      <c r="B1858" s="57" t="s">
        <v>317</v>
      </c>
      <c r="C1858" s="69">
        <v>0</v>
      </c>
      <c r="D1858" s="44" t="e">
        <f>VLOOKUP($A1858,CONSTATACIÓN!A:O,3,0)</f>
        <v>#N/A</v>
      </c>
      <c r="E1858" s="44" t="e">
        <f>VLOOKUP(A1858,CONSTATACIÓN!A1769:O7297,13,FALSE)</f>
        <v>#N/A</v>
      </c>
      <c r="F1858" s="49" t="s">
        <v>535</v>
      </c>
      <c r="G1858" s="49" t="s">
        <v>444</v>
      </c>
      <c r="I1858" s="47" t="str">
        <f>VLOOKUP(Tabla1[[#This Row],[Código]],[1]MATRIZ!$A$2:$Q$4581,16,FALSE)</f>
        <v>ARCHIVO</v>
      </c>
      <c r="J1858" s="47" t="str">
        <f>VLOOKUP(Tabla1[[#This Row],[Código]],[1]MATRIZ!$A$2:$Q$4581,17,FALSE)</f>
        <v>IVAN ORTIZ</v>
      </c>
      <c r="K1858" s="47"/>
      <c r="AX1858" s="23"/>
      <c r="AZ1858" s="23"/>
      <c r="BA1858" s="23"/>
      <c r="BB1858" s="23"/>
      <c r="BV1858" s="23"/>
      <c r="BW1858" s="1"/>
      <c r="BX1858" s="1"/>
    </row>
    <row r="1859" spans="1:76" ht="29" x14ac:dyDescent="0.35">
      <c r="A1859" s="54">
        <v>1620</v>
      </c>
      <c r="B1859" s="57" t="s">
        <v>317</v>
      </c>
      <c r="C1859" s="69">
        <v>0</v>
      </c>
      <c r="D1859" s="44" t="e">
        <f>VLOOKUP($A1859,CONSTATACIÓN!A:O,3,0)</f>
        <v>#N/A</v>
      </c>
      <c r="E1859" s="44" t="e">
        <f>VLOOKUP(A1859,CONSTATACIÓN!A1770:O7298,13,FALSE)</f>
        <v>#N/A</v>
      </c>
      <c r="F1859" s="49" t="s">
        <v>535</v>
      </c>
      <c r="G1859" s="49" t="s">
        <v>444</v>
      </c>
      <c r="I1859" s="47" t="str">
        <f>VLOOKUP(Tabla1[[#This Row],[Código]],[1]MATRIZ!$A$2:$Q$4581,16,FALSE)</f>
        <v>MERCADEO</v>
      </c>
      <c r="J1859" s="47" t="str">
        <f>VLOOKUP(Tabla1[[#This Row],[Código]],[1]MATRIZ!$A$2:$Q$4581,17,FALSE)</f>
        <v>ANA MARIA PALACIOS</v>
      </c>
      <c r="K1859" s="47"/>
      <c r="AX1859" s="23"/>
      <c r="AZ1859" s="23"/>
      <c r="BA1859" s="23"/>
      <c r="BB1859" s="23"/>
      <c r="BV1859" s="23"/>
      <c r="BW1859" s="1"/>
      <c r="BX1859" s="1"/>
    </row>
    <row r="1860" spans="1:76" ht="29" x14ac:dyDescent="0.35">
      <c r="A1860" s="54">
        <v>1621</v>
      </c>
      <c r="B1860" s="57" t="s">
        <v>317</v>
      </c>
      <c r="C1860" s="69">
        <v>0</v>
      </c>
      <c r="D1860" s="44" t="e">
        <f>VLOOKUP($A1860,CONSTATACIÓN!A:O,3,0)</f>
        <v>#N/A</v>
      </c>
      <c r="E1860" s="44" t="e">
        <f>VLOOKUP(A1860,CONSTATACIÓN!A1771:O7299,13,FALSE)</f>
        <v>#N/A</v>
      </c>
      <c r="F1860" s="49" t="s">
        <v>535</v>
      </c>
      <c r="G1860" s="49" t="s">
        <v>444</v>
      </c>
      <c r="I1860" s="47" t="str">
        <f>VLOOKUP(Tabla1[[#This Row],[Código]],[1]MATRIZ!$A$2:$Q$4581,16,FALSE)</f>
        <v>FINANCIERO</v>
      </c>
      <c r="J1860" s="47" t="str">
        <f>VLOOKUP(Tabla1[[#This Row],[Código]],[1]MATRIZ!$A$2:$Q$4581,17,FALSE)</f>
        <v>ALEJANDRO NAVARRETE</v>
      </c>
      <c r="K1860" s="47"/>
      <c r="AX1860" s="23"/>
      <c r="AZ1860" s="23"/>
      <c r="BA1860" s="23"/>
      <c r="BB1860" s="23"/>
      <c r="BV1860" s="23"/>
      <c r="BW1860" s="1"/>
      <c r="BX1860" s="1"/>
    </row>
    <row r="1861" spans="1:76" ht="29" x14ac:dyDescent="0.35">
      <c r="A1861" s="54">
        <v>1622</v>
      </c>
      <c r="B1861" s="57" t="s">
        <v>317</v>
      </c>
      <c r="C1861" s="69">
        <v>0</v>
      </c>
      <c r="D1861" s="44" t="e">
        <f>VLOOKUP($A1861,CONSTATACIÓN!A:O,3,0)</f>
        <v>#N/A</v>
      </c>
      <c r="E1861" s="44" t="e">
        <f>VLOOKUP(A1861,CONSTATACIÓN!A1772:O7300,13,FALSE)</f>
        <v>#N/A</v>
      </c>
      <c r="F1861" s="49" t="s">
        <v>535</v>
      </c>
      <c r="G1861" s="49" t="s">
        <v>444</v>
      </c>
      <c r="I1861" s="47" t="str">
        <f>VLOOKUP(Tabla1[[#This Row],[Código]],[1]MATRIZ!$A$2:$Q$4581,16,FALSE)</f>
        <v>TALENTO HUMANO</v>
      </c>
      <c r="J1861" s="47" t="str">
        <f>VLOOKUP(Tabla1[[#This Row],[Código]],[1]MATRIZ!$A$2:$Q$4581,17,FALSE)</f>
        <v>CERCA DEL BAÑO</v>
      </c>
      <c r="K1861" s="47"/>
      <c r="AX1861" s="23"/>
      <c r="AZ1861" s="23"/>
      <c r="BA1861" s="23"/>
      <c r="BB1861" s="23"/>
      <c r="BV1861" s="23"/>
      <c r="BW1861" s="1"/>
      <c r="BX1861" s="1"/>
    </row>
    <row r="1862" spans="1:76" ht="29" x14ac:dyDescent="0.35">
      <c r="A1862" s="54">
        <v>1623</v>
      </c>
      <c r="B1862" s="57" t="s">
        <v>317</v>
      </c>
      <c r="C1862" s="69">
        <v>0</v>
      </c>
      <c r="D1862" s="44" t="e">
        <f>VLOOKUP($A1862,CONSTATACIÓN!A:O,3,0)</f>
        <v>#N/A</v>
      </c>
      <c r="E1862" s="44" t="e">
        <f>VLOOKUP(A1862,CONSTATACIÓN!A1773:O7301,13,FALSE)</f>
        <v>#N/A</v>
      </c>
      <c r="F1862" s="49" t="s">
        <v>535</v>
      </c>
      <c r="G1862" s="49" t="s">
        <v>444</v>
      </c>
      <c r="I1862" s="47" t="str">
        <f>VLOOKUP(Tabla1[[#This Row],[Código]],[1]MATRIZ!$A$2:$Q$4581,16,FALSE)</f>
        <v>BIENES</v>
      </c>
      <c r="J1862" s="47" t="str">
        <f>VLOOKUP(Tabla1[[#This Row],[Código]],[1]MATRIZ!$A$2:$Q$4581,17,FALSE)</f>
        <v>BODEGA ASEO Y LIMPIEZA</v>
      </c>
      <c r="K1862" s="47"/>
      <c r="AX1862" s="23"/>
      <c r="AZ1862" s="23"/>
      <c r="BA1862" s="23"/>
      <c r="BB1862" s="23"/>
      <c r="BV1862" s="23"/>
      <c r="BW1862" s="1"/>
      <c r="BX1862" s="1"/>
    </row>
    <row r="1863" spans="1:76" ht="29" x14ac:dyDescent="0.35">
      <c r="A1863" s="54">
        <v>1624</v>
      </c>
      <c r="B1863" s="57" t="s">
        <v>260</v>
      </c>
      <c r="C1863" s="69">
        <v>0</v>
      </c>
      <c r="D1863" s="44" t="e">
        <f>VLOOKUP($A1863,CONSTATACIÓN!A:O,3,0)</f>
        <v>#N/A</v>
      </c>
      <c r="E1863" s="44" t="e">
        <f>VLOOKUP(A1863,CONSTATACIÓN!A1774:O7302,13,FALSE)</f>
        <v>#N/A</v>
      </c>
      <c r="F1863" s="49" t="s">
        <v>535</v>
      </c>
      <c r="G1863" s="49" t="s">
        <v>444</v>
      </c>
      <c r="I1863" s="47" t="str">
        <f>VLOOKUP(Tabla1[[#This Row],[Código]],[1]MATRIZ!$A$2:$Q$4581,16,FALSE)</f>
        <v>SECRETARIA</v>
      </c>
      <c r="J1863" s="47" t="str">
        <f>VLOOKUP(Tabla1[[#This Row],[Código]],[1]MATRIZ!$A$2:$Q$4581,17,FALSE)</f>
        <v>JANETH TELLO</v>
      </c>
      <c r="K1863" s="47"/>
      <c r="AX1863" s="23"/>
      <c r="AZ1863" s="23"/>
      <c r="BA1863" s="23"/>
      <c r="BB1863" s="23"/>
      <c r="BV1863" s="23"/>
      <c r="BW1863" s="1"/>
      <c r="BX1863" s="1"/>
    </row>
    <row r="1864" spans="1:76" ht="29" x14ac:dyDescent="0.35">
      <c r="A1864" s="54">
        <v>1625</v>
      </c>
      <c r="B1864" s="57" t="s">
        <v>237</v>
      </c>
      <c r="C1864" s="69">
        <v>0</v>
      </c>
      <c r="D1864" s="44" t="e">
        <f>VLOOKUP($A1864,CONSTATACIÓN!A:O,3,0)</f>
        <v>#N/A</v>
      </c>
      <c r="E1864" s="44" t="e">
        <f>VLOOKUP(A1864,CONSTATACIÓN!A1775:O7303,13,FALSE)</f>
        <v>#N/A</v>
      </c>
      <c r="F1864" s="49" t="s">
        <v>535</v>
      </c>
      <c r="G1864" s="49" t="s">
        <v>444</v>
      </c>
      <c r="I1864" s="47" t="str">
        <f>VLOOKUP(Tabla1[[#This Row],[Código]],[1]MATRIZ!$A$2:$Q$4581,16,FALSE)</f>
        <v>MERCADEO</v>
      </c>
      <c r="J1864" s="47" t="str">
        <f>VLOOKUP(Tabla1[[#This Row],[Código]],[1]MATRIZ!$A$2:$Q$4581,17,FALSE)</f>
        <v>DIEGO VILLAVICENCIO</v>
      </c>
      <c r="K1864" s="47"/>
      <c r="AX1864" s="23"/>
      <c r="AZ1864" s="23"/>
      <c r="BA1864" s="23"/>
      <c r="BB1864" s="23"/>
      <c r="BV1864" s="23"/>
      <c r="BW1864" s="1"/>
      <c r="BX1864" s="1"/>
    </row>
    <row r="1865" spans="1:76" ht="29" x14ac:dyDescent="0.35">
      <c r="A1865" s="54">
        <v>1626</v>
      </c>
      <c r="B1865" s="57" t="s">
        <v>237</v>
      </c>
      <c r="C1865" s="69">
        <v>0</v>
      </c>
      <c r="D1865" s="44" t="e">
        <f>VLOOKUP($A1865,CONSTATACIÓN!A:O,3,0)</f>
        <v>#N/A</v>
      </c>
      <c r="E1865" s="44" t="e">
        <f>VLOOKUP(A1865,CONSTATACIÓN!A1776:O7304,13,FALSE)</f>
        <v>#N/A</v>
      </c>
      <c r="F1865" s="49" t="s">
        <v>535</v>
      </c>
      <c r="G1865" s="49" t="s">
        <v>444</v>
      </c>
      <c r="I1865" s="47" t="str">
        <f>VLOOKUP(Tabla1[[#This Row],[Código]],[1]MATRIZ!$A$2:$Q$4581,16,FALSE)</f>
        <v>MONUMENTO</v>
      </c>
      <c r="J1865" s="47" t="str">
        <f>VLOOKUP(Tabla1[[#This Row],[Código]],[1]MATRIZ!$A$2:$Q$4581,17,FALSE)</f>
        <v>PLANTA BAJA</v>
      </c>
      <c r="K1865" s="47"/>
      <c r="AX1865" s="23"/>
      <c r="AZ1865" s="23"/>
      <c r="BA1865" s="23"/>
      <c r="BB1865" s="23"/>
      <c r="BV1865" s="23"/>
      <c r="BW1865" s="1"/>
      <c r="BX1865" s="1"/>
    </row>
    <row r="1866" spans="1:76" ht="29" x14ac:dyDescent="0.35">
      <c r="A1866" s="54">
        <v>1627</v>
      </c>
      <c r="B1866" s="57" t="s">
        <v>237</v>
      </c>
      <c r="C1866" s="69">
        <v>0</v>
      </c>
      <c r="D1866" s="44" t="e">
        <f>VLOOKUP($A1866,CONSTATACIÓN!A:O,3,0)</f>
        <v>#N/A</v>
      </c>
      <c r="E1866" s="44" t="e">
        <f>VLOOKUP(A1866,CONSTATACIÓN!A1777:O7305,13,FALSE)</f>
        <v>#N/A</v>
      </c>
      <c r="F1866" s="49" t="s">
        <v>535</v>
      </c>
      <c r="G1866" s="49" t="s">
        <v>444</v>
      </c>
      <c r="I1866" s="47" t="str">
        <f>VLOOKUP(Tabla1[[#This Row],[Código]],[1]MATRIZ!$A$2:$Q$4581,16,FALSE)</f>
        <v>SECRETARIA</v>
      </c>
      <c r="J1866" s="47" t="str">
        <f>VLOOKUP(Tabla1[[#This Row],[Código]],[1]MATRIZ!$A$2:$Q$4581,17,FALSE)</f>
        <v>JANETH TELLO</v>
      </c>
      <c r="K1866" s="47"/>
      <c r="AX1866" s="23"/>
      <c r="AZ1866" s="23"/>
      <c r="BA1866" s="23"/>
      <c r="BB1866" s="23"/>
      <c r="BV1866" s="23"/>
      <c r="BW1866" s="1"/>
      <c r="BX1866" s="1"/>
    </row>
    <row r="1867" spans="1:76" ht="29" x14ac:dyDescent="0.35">
      <c r="A1867" s="54">
        <v>1628</v>
      </c>
      <c r="B1867" s="57" t="s">
        <v>237</v>
      </c>
      <c r="C1867" s="69">
        <v>0</v>
      </c>
      <c r="D1867" s="44" t="e">
        <f>VLOOKUP($A1867,CONSTATACIÓN!A:O,3,0)</f>
        <v>#N/A</v>
      </c>
      <c r="E1867" s="44" t="e">
        <f>VLOOKUP(A1867,CONSTATACIÓN!A1778:O7306,13,FALSE)</f>
        <v>#N/A</v>
      </c>
      <c r="F1867" s="49" t="s">
        <v>535</v>
      </c>
      <c r="G1867" s="49" t="s">
        <v>444</v>
      </c>
      <c r="I1867" s="47" t="str">
        <f>VLOOKUP(Tabla1[[#This Row],[Código]],[1]MATRIZ!$A$2:$Q$4581,16,FALSE)</f>
        <v>SECRETARIA</v>
      </c>
      <c r="J1867" s="47" t="str">
        <f>VLOOKUP(Tabla1[[#This Row],[Código]],[1]MATRIZ!$A$2:$Q$4581,17,FALSE)</f>
        <v>JANETH TELLO</v>
      </c>
      <c r="K1867" s="47"/>
      <c r="AX1867" s="23"/>
      <c r="AZ1867" s="23"/>
      <c r="BA1867" s="23"/>
      <c r="BB1867" s="23"/>
      <c r="BV1867" s="23"/>
      <c r="BW1867" s="1"/>
      <c r="BX1867" s="1"/>
    </row>
    <row r="1868" spans="1:76" ht="29" x14ac:dyDescent="0.35">
      <c r="A1868" s="54">
        <v>1629</v>
      </c>
      <c r="B1868" s="57" t="s">
        <v>317</v>
      </c>
      <c r="C1868" s="69">
        <v>0</v>
      </c>
      <c r="D1868" s="44" t="e">
        <f>VLOOKUP($A1868,CONSTATACIÓN!A:O,3,0)</f>
        <v>#N/A</v>
      </c>
      <c r="E1868" s="44" t="e">
        <f>VLOOKUP(A1868,CONSTATACIÓN!A1779:O7307,13,FALSE)</f>
        <v>#N/A</v>
      </c>
      <c r="F1868" s="49" t="s">
        <v>535</v>
      </c>
      <c r="G1868" s="49" t="s">
        <v>444</v>
      </c>
      <c r="I1868" s="47" t="e">
        <f>VLOOKUP(Tabla1[[#This Row],[Código]],[1]MATRIZ!$A$2:$Q$4581,16,FALSE)</f>
        <v>#N/A</v>
      </c>
      <c r="J1868" s="47" t="e">
        <f>VLOOKUP(Tabla1[[#This Row],[Código]],[1]MATRIZ!$A$2:$Q$4581,17,FALSE)</f>
        <v>#N/A</v>
      </c>
      <c r="K1868" s="47"/>
      <c r="AX1868" s="23"/>
      <c r="AZ1868" s="23"/>
      <c r="BA1868" s="23"/>
      <c r="BB1868" s="23"/>
      <c r="BV1868" s="23"/>
      <c r="BW1868" s="1"/>
      <c r="BX1868" s="1"/>
    </row>
    <row r="1869" spans="1:76" ht="29" x14ac:dyDescent="0.35">
      <c r="A1869" s="54">
        <v>1630</v>
      </c>
      <c r="B1869" s="57" t="s">
        <v>225</v>
      </c>
      <c r="C1869" s="69">
        <v>0</v>
      </c>
      <c r="D1869" s="44" t="e">
        <f>VLOOKUP($A1869,CONSTATACIÓN!A:O,3,0)</f>
        <v>#N/A</v>
      </c>
      <c r="E1869" s="44" t="e">
        <f>VLOOKUP(A1869,CONSTATACIÓN!A1780:O7308,13,FALSE)</f>
        <v>#N/A</v>
      </c>
      <c r="F1869" s="49" t="s">
        <v>535</v>
      </c>
      <c r="G1869" s="49" t="s">
        <v>444</v>
      </c>
      <c r="I1869" s="47" t="str">
        <f>VLOOKUP(Tabla1[[#This Row],[Código]],[1]MATRIZ!$A$2:$Q$4581,16,FALSE)</f>
        <v>BIENES</v>
      </c>
      <c r="J1869" s="47" t="str">
        <f>VLOOKUP(Tabla1[[#This Row],[Código]],[1]MATRIZ!$A$2:$Q$4581,17,FALSE)</f>
        <v>BODEGA DE BIENES</v>
      </c>
      <c r="K1869" s="47"/>
      <c r="AX1869" s="23"/>
      <c r="AZ1869" s="23"/>
      <c r="BA1869" s="23"/>
      <c r="BB1869" s="23"/>
      <c r="BV1869" s="23"/>
      <c r="BW1869" s="1"/>
      <c r="BX1869" s="1"/>
    </row>
    <row r="1870" spans="1:76" ht="29" x14ac:dyDescent="0.35">
      <c r="A1870" s="54">
        <v>1631</v>
      </c>
      <c r="B1870" s="57" t="s">
        <v>241</v>
      </c>
      <c r="C1870" s="69">
        <v>0</v>
      </c>
      <c r="D1870" s="44" t="e">
        <f>VLOOKUP($A1870,CONSTATACIÓN!A:O,3,0)</f>
        <v>#N/A</v>
      </c>
      <c r="E1870" s="44" t="e">
        <f>VLOOKUP(A1870,CONSTATACIÓN!A1781:O7309,13,FALSE)</f>
        <v>#N/A</v>
      </c>
      <c r="F1870" s="49" t="s">
        <v>535</v>
      </c>
      <c r="G1870" s="49" t="s">
        <v>444</v>
      </c>
      <c r="I1870" s="47" t="str">
        <f>VLOOKUP(Tabla1[[#This Row],[Código]],[1]MATRIZ!$A$2:$Q$4581,16,FALSE)</f>
        <v>GERENCIA</v>
      </c>
      <c r="J1870" s="47" t="str">
        <f>VLOOKUP(Tabla1[[#This Row],[Código]],[1]MATRIZ!$A$2:$Q$4581,17,FALSE)</f>
        <v>GERENCIA</v>
      </c>
      <c r="K1870" s="47"/>
      <c r="AX1870" s="23"/>
      <c r="AZ1870" s="23"/>
      <c r="BA1870" s="23"/>
      <c r="BB1870" s="23"/>
      <c r="BV1870" s="23"/>
      <c r="BW1870" s="1"/>
      <c r="BX1870" s="1"/>
    </row>
    <row r="1871" spans="1:76" ht="29" x14ac:dyDescent="0.35">
      <c r="A1871" s="54">
        <v>1632</v>
      </c>
      <c r="B1871" s="57" t="s">
        <v>318</v>
      </c>
      <c r="C1871" s="69">
        <v>0</v>
      </c>
      <c r="D1871" s="44" t="e">
        <f>VLOOKUP($A1871,CONSTATACIÓN!A:O,3,0)</f>
        <v>#N/A</v>
      </c>
      <c r="E1871" s="44" t="e">
        <f>VLOOKUP(A1871,CONSTATACIÓN!A1782:O7310,13,FALSE)</f>
        <v>#N/A</v>
      </c>
      <c r="F1871" s="49" t="s">
        <v>535</v>
      </c>
      <c r="G1871" s="49" t="s">
        <v>444</v>
      </c>
      <c r="I1871" s="47" t="str">
        <f>VLOOKUP(Tabla1[[#This Row],[Código]],[1]MATRIZ!$A$2:$Q$4581,16,FALSE)</f>
        <v>SERVICIOS GENERALES</v>
      </c>
      <c r="J1871" s="47" t="str">
        <f>VLOOKUP(Tabla1[[#This Row],[Código]],[1]MATRIZ!$A$2:$Q$4581,17,FALSE)</f>
        <v>OFICINA A LADO DE SEBASTIAN HERNANDEZ</v>
      </c>
      <c r="K1871" s="47"/>
      <c r="AX1871" s="23"/>
      <c r="AZ1871" s="23"/>
      <c r="BA1871" s="23"/>
      <c r="BB1871" s="23"/>
      <c r="BV1871" s="23"/>
      <c r="BW1871" s="1"/>
      <c r="BX1871" s="1"/>
    </row>
    <row r="1872" spans="1:76" ht="29" x14ac:dyDescent="0.35">
      <c r="A1872" s="54">
        <v>1633</v>
      </c>
      <c r="B1872" s="57" t="s">
        <v>318</v>
      </c>
      <c r="C1872" s="69">
        <v>0</v>
      </c>
      <c r="D1872" s="44" t="e">
        <f>VLOOKUP($A1872,CONSTATACIÓN!A:O,3,0)</f>
        <v>#N/A</v>
      </c>
      <c r="E1872" s="44" t="e">
        <f>VLOOKUP(A1872,CONSTATACIÓN!A1783:O7311,13,FALSE)</f>
        <v>#N/A</v>
      </c>
      <c r="F1872" s="49" t="s">
        <v>535</v>
      </c>
      <c r="G1872" s="49" t="s">
        <v>444</v>
      </c>
      <c r="I1872" s="47" t="str">
        <f>VLOOKUP(Tabla1[[#This Row],[Código]],[1]MATRIZ!$A$2:$Q$4581,16,FALSE)</f>
        <v>GERENCIA</v>
      </c>
      <c r="J1872" s="47" t="str">
        <f>VLOOKUP(Tabla1[[#This Row],[Código]],[1]MATRIZ!$A$2:$Q$4581,17,FALSE)</f>
        <v>GERENCIA</v>
      </c>
      <c r="K1872" s="47"/>
      <c r="AX1872" s="23"/>
      <c r="AZ1872" s="23"/>
      <c r="BA1872" s="23"/>
      <c r="BB1872" s="23"/>
      <c r="BV1872" s="23"/>
      <c r="BW1872" s="1"/>
      <c r="BX1872" s="1"/>
    </row>
    <row r="1873" spans="1:76" ht="29" x14ac:dyDescent="0.35">
      <c r="A1873" s="54">
        <v>1634</v>
      </c>
      <c r="B1873" s="57" t="s">
        <v>318</v>
      </c>
      <c r="C1873" s="69">
        <v>0</v>
      </c>
      <c r="D1873" s="44" t="e">
        <f>VLOOKUP($A1873,CONSTATACIÓN!A:O,3,0)</f>
        <v>#N/A</v>
      </c>
      <c r="E1873" s="44" t="e">
        <f>VLOOKUP(A1873,CONSTATACIÓN!A1784:O7312,13,FALSE)</f>
        <v>#N/A</v>
      </c>
      <c r="F1873" s="49" t="s">
        <v>535</v>
      </c>
      <c r="G1873" s="49" t="s">
        <v>444</v>
      </c>
      <c r="I1873" s="47" t="str">
        <f>VLOOKUP(Tabla1[[#This Row],[Código]],[1]MATRIZ!$A$2:$Q$4581,16,FALSE)</f>
        <v>GERENCIA</v>
      </c>
      <c r="J1873" s="47" t="str">
        <f>VLOOKUP(Tabla1[[#This Row],[Código]],[1]MATRIZ!$A$2:$Q$4581,17,FALSE)</f>
        <v>GERENCIA</v>
      </c>
      <c r="K1873" s="47"/>
      <c r="AX1873" s="23"/>
      <c r="AZ1873" s="23"/>
      <c r="BA1873" s="23"/>
      <c r="BB1873" s="23"/>
      <c r="BV1873" s="23"/>
      <c r="BW1873" s="1"/>
      <c r="BX1873" s="1"/>
    </row>
    <row r="1874" spans="1:76" ht="29" x14ac:dyDescent="0.35">
      <c r="A1874" s="54">
        <v>1635</v>
      </c>
      <c r="B1874" s="57" t="s">
        <v>237</v>
      </c>
      <c r="C1874" s="69">
        <v>0</v>
      </c>
      <c r="D1874" s="44" t="e">
        <f>VLOOKUP($A1874,CONSTATACIÓN!A:O,3,0)</f>
        <v>#N/A</v>
      </c>
      <c r="E1874" s="44" t="e">
        <f>VLOOKUP(A1874,CONSTATACIÓN!A1785:O7313,13,FALSE)</f>
        <v>#N/A</v>
      </c>
      <c r="F1874" s="49" t="s">
        <v>535</v>
      </c>
      <c r="G1874" s="49" t="s">
        <v>444</v>
      </c>
      <c r="I1874" s="47" t="str">
        <f>VLOOKUP(Tabla1[[#This Row],[Código]],[1]MATRIZ!$A$2:$Q$4581,16,FALSE)</f>
        <v>TURISMO Y CULTURA</v>
      </c>
      <c r="J1874" s="47" t="str">
        <f>VLOOKUP(Tabla1[[#This Row],[Código]],[1]MATRIZ!$A$2:$Q$4581,17,FALSE)</f>
        <v>CAFETERIA</v>
      </c>
      <c r="K1874" s="47"/>
      <c r="AX1874" s="23"/>
      <c r="AZ1874" s="23"/>
      <c r="BA1874" s="23"/>
      <c r="BB1874" s="23"/>
      <c r="BV1874" s="23"/>
      <c r="BW1874" s="1"/>
      <c r="BX1874" s="1"/>
    </row>
    <row r="1875" spans="1:76" ht="29" x14ac:dyDescent="0.35">
      <c r="A1875" s="54">
        <v>1636</v>
      </c>
      <c r="B1875" s="57" t="s">
        <v>237</v>
      </c>
      <c r="C1875" s="69">
        <v>0</v>
      </c>
      <c r="D1875" s="44" t="e">
        <f>VLOOKUP($A1875,CONSTATACIÓN!A:O,3,0)</f>
        <v>#N/A</v>
      </c>
      <c r="E1875" s="44" t="e">
        <f>VLOOKUP(A1875,CONSTATACIÓN!A1786:O7314,13,FALSE)</f>
        <v>#N/A</v>
      </c>
      <c r="F1875" s="49" t="s">
        <v>535</v>
      </c>
      <c r="G1875" s="49" t="s">
        <v>444</v>
      </c>
      <c r="I1875" s="47" t="str">
        <f>VLOOKUP(Tabla1[[#This Row],[Código]],[1]MATRIZ!$A$2:$Q$4581,16,FALSE)</f>
        <v>FINANCIERO</v>
      </c>
      <c r="J1875" s="47">
        <f>VLOOKUP(Tabla1[[#This Row],[Código]],[1]MATRIZ!$A$2:$Q$4581,17,FALSE)</f>
        <v>0</v>
      </c>
      <c r="K1875" s="47"/>
      <c r="AX1875" s="23"/>
      <c r="AZ1875" s="23"/>
      <c r="BA1875" s="23"/>
      <c r="BB1875" s="23"/>
      <c r="BV1875" s="23"/>
      <c r="BW1875" s="1"/>
      <c r="BX1875" s="1"/>
    </row>
    <row r="1876" spans="1:76" ht="29" x14ac:dyDescent="0.35">
      <c r="A1876" s="54">
        <v>1637</v>
      </c>
      <c r="B1876" s="57" t="s">
        <v>318</v>
      </c>
      <c r="C1876" s="69">
        <v>0</v>
      </c>
      <c r="D1876" s="44" t="e">
        <f>VLOOKUP($A1876,CONSTATACIÓN!A:O,3,0)</f>
        <v>#N/A</v>
      </c>
      <c r="E1876" s="44" t="e">
        <f>VLOOKUP(A1876,CONSTATACIÓN!A1787:O7315,13,FALSE)</f>
        <v>#N/A</v>
      </c>
      <c r="F1876" s="49" t="s">
        <v>535</v>
      </c>
      <c r="G1876" s="49" t="s">
        <v>444</v>
      </c>
      <c r="I1876" s="47" t="str">
        <f>VLOOKUP(Tabla1[[#This Row],[Código]],[1]MATRIZ!$A$2:$Q$4581,16,FALSE)</f>
        <v>FINANCIERO</v>
      </c>
      <c r="J1876" s="47">
        <f>VLOOKUP(Tabla1[[#This Row],[Código]],[1]MATRIZ!$A$2:$Q$4581,17,FALSE)</f>
        <v>0</v>
      </c>
      <c r="K1876" s="47"/>
      <c r="AX1876" s="23"/>
      <c r="AZ1876" s="23"/>
      <c r="BA1876" s="23"/>
      <c r="BB1876" s="23"/>
      <c r="BV1876" s="23"/>
      <c r="BW1876" s="1"/>
      <c r="BX1876" s="1"/>
    </row>
    <row r="1877" spans="1:76" ht="29" x14ac:dyDescent="0.35">
      <c r="A1877" s="54">
        <v>1638</v>
      </c>
      <c r="B1877" s="57" t="s">
        <v>318</v>
      </c>
      <c r="C1877" s="69">
        <v>0</v>
      </c>
      <c r="D1877" s="44" t="e">
        <f>VLOOKUP($A1877,CONSTATACIÓN!A:O,3,0)</f>
        <v>#N/A</v>
      </c>
      <c r="E1877" s="44" t="e">
        <f>VLOOKUP(A1877,CONSTATACIÓN!A1788:O7316,13,FALSE)</f>
        <v>#N/A</v>
      </c>
      <c r="F1877" s="49" t="s">
        <v>535</v>
      </c>
      <c r="G1877" s="49" t="s">
        <v>444</v>
      </c>
      <c r="I1877" s="47" t="str">
        <f>VLOOKUP(Tabla1[[#This Row],[Código]],[1]MATRIZ!$A$2:$Q$4581,16,FALSE)</f>
        <v>OFICINA PREFECTA</v>
      </c>
      <c r="J1877" s="47">
        <f>VLOOKUP(Tabla1[[#This Row],[Código]],[1]MATRIZ!$A$2:$Q$4581,17,FALSE)</f>
        <v>0</v>
      </c>
      <c r="K1877" s="47"/>
      <c r="AX1877" s="23"/>
      <c r="AZ1877" s="23"/>
      <c r="BA1877" s="23"/>
      <c r="BB1877" s="23"/>
      <c r="BV1877" s="23"/>
      <c r="BW1877" s="1"/>
      <c r="BX1877" s="1"/>
    </row>
    <row r="1878" spans="1:76" ht="29" x14ac:dyDescent="0.35">
      <c r="A1878" s="54">
        <v>1639</v>
      </c>
      <c r="B1878" s="57" t="s">
        <v>318</v>
      </c>
      <c r="C1878" s="69">
        <v>0</v>
      </c>
      <c r="D1878" s="44" t="e">
        <f>VLOOKUP($A1878,CONSTATACIÓN!A:O,3,0)</f>
        <v>#N/A</v>
      </c>
      <c r="E1878" s="44" t="e">
        <f>VLOOKUP(A1878,CONSTATACIÓN!A1789:O7317,13,FALSE)</f>
        <v>#N/A</v>
      </c>
      <c r="F1878" s="49" t="s">
        <v>535</v>
      </c>
      <c r="G1878" s="49" t="s">
        <v>444</v>
      </c>
      <c r="I1878" s="47" t="str">
        <f>VLOOKUP(Tabla1[[#This Row],[Código]],[1]MATRIZ!$A$2:$Q$4581,16,FALSE)</f>
        <v>PUNTO DE INFORMACION</v>
      </c>
      <c r="J1878" s="47">
        <f>VLOOKUP(Tabla1[[#This Row],[Código]],[1]MATRIZ!$A$2:$Q$4581,17,FALSE)</f>
        <v>0</v>
      </c>
      <c r="K1878" s="47"/>
      <c r="AX1878" s="23"/>
      <c r="AZ1878" s="23"/>
      <c r="BA1878" s="23"/>
      <c r="BB1878" s="23"/>
      <c r="BV1878" s="23"/>
      <c r="BW1878" s="1"/>
      <c r="BX1878" s="1"/>
    </row>
    <row r="1879" spans="1:76" ht="29" x14ac:dyDescent="0.35">
      <c r="A1879" s="54">
        <v>1640</v>
      </c>
      <c r="B1879" s="57" t="s">
        <v>318</v>
      </c>
      <c r="C1879" s="69">
        <v>0</v>
      </c>
      <c r="D1879" s="44" t="e">
        <f>VLOOKUP($A1879,CONSTATACIÓN!A:O,3,0)</f>
        <v>#N/A</v>
      </c>
      <c r="E1879" s="44" t="e">
        <f>VLOOKUP(A1879,CONSTATACIÓN!A1790:O7318,13,FALSE)</f>
        <v>#N/A</v>
      </c>
      <c r="F1879" s="49" t="s">
        <v>535</v>
      </c>
      <c r="G1879" s="49" t="s">
        <v>444</v>
      </c>
      <c r="I1879" s="47" t="str">
        <f>VLOOKUP(Tabla1[[#This Row],[Código]],[1]MATRIZ!$A$2:$Q$4581,16,FALSE)</f>
        <v>JURIDICO</v>
      </c>
      <c r="J1879" s="47" t="str">
        <f>VLOOKUP(Tabla1[[#This Row],[Código]],[1]MATRIZ!$A$2:$Q$4581,17,FALSE)</f>
        <v>GABRIELA FLORES</v>
      </c>
      <c r="K1879" s="47"/>
      <c r="AX1879" s="23"/>
      <c r="AZ1879" s="23"/>
      <c r="BA1879" s="23"/>
      <c r="BB1879" s="23"/>
      <c r="BV1879" s="23"/>
      <c r="BW1879" s="1"/>
      <c r="BX1879" s="1"/>
    </row>
    <row r="1880" spans="1:76" ht="29" x14ac:dyDescent="0.35">
      <c r="A1880" s="54">
        <v>1641</v>
      </c>
      <c r="B1880" s="57" t="s">
        <v>225</v>
      </c>
      <c r="C1880" s="69">
        <v>0</v>
      </c>
      <c r="D1880" s="44" t="e">
        <f>VLOOKUP($A1880,CONSTATACIÓN!A:O,3,0)</f>
        <v>#N/A</v>
      </c>
      <c r="E1880" s="44" t="e">
        <f>VLOOKUP(A1880,CONSTATACIÓN!A1791:O7319,13,FALSE)</f>
        <v>#N/A</v>
      </c>
      <c r="F1880" s="49" t="s">
        <v>535</v>
      </c>
      <c r="G1880" s="49" t="s">
        <v>444</v>
      </c>
      <c r="I1880" s="47" t="str">
        <f>VLOOKUP(Tabla1[[#This Row],[Código]],[1]MATRIZ!$A$2:$Q$4581,16,FALSE)</f>
        <v>ASESORIA</v>
      </c>
      <c r="J1880" s="47" t="str">
        <f>VLOOKUP(Tabla1[[#This Row],[Código]],[1]MATRIZ!$A$2:$Q$4581,17,FALSE)</f>
        <v>GIOVANNA GONZALEZ</v>
      </c>
      <c r="K1880" s="47"/>
      <c r="AX1880" s="23"/>
      <c r="AZ1880" s="23"/>
      <c r="BA1880" s="23"/>
      <c r="BB1880" s="23"/>
      <c r="BV1880" s="23"/>
      <c r="BW1880" s="1"/>
      <c r="BX1880" s="1"/>
    </row>
    <row r="1881" spans="1:76" ht="29" x14ac:dyDescent="0.35">
      <c r="A1881" s="54">
        <v>1642</v>
      </c>
      <c r="B1881" s="57" t="s">
        <v>318</v>
      </c>
      <c r="C1881" s="69">
        <v>0</v>
      </c>
      <c r="D1881" s="44" t="e">
        <f>VLOOKUP($A1881,CONSTATACIÓN!A:O,3,0)</f>
        <v>#N/A</v>
      </c>
      <c r="E1881" s="44" t="e">
        <f>VLOOKUP(A1881,CONSTATACIÓN!A1792:O7320,13,FALSE)</f>
        <v>#N/A</v>
      </c>
      <c r="F1881" s="49" t="s">
        <v>535</v>
      </c>
      <c r="G1881" s="49" t="s">
        <v>444</v>
      </c>
      <c r="I1881" s="47" t="str">
        <f>VLOOKUP(Tabla1[[#This Row],[Código]],[1]MATRIZ!$A$2:$Q$4581,16,FALSE)</f>
        <v>ASESORIA</v>
      </c>
      <c r="J1881" s="47" t="str">
        <f>VLOOKUP(Tabla1[[#This Row],[Código]],[1]MATRIZ!$A$2:$Q$4581,17,FALSE)</f>
        <v>HERNAN CELI</v>
      </c>
      <c r="K1881" s="47"/>
      <c r="AX1881" s="23"/>
      <c r="AZ1881" s="23"/>
      <c r="BA1881" s="23"/>
      <c r="BB1881" s="23"/>
      <c r="BV1881" s="23"/>
      <c r="BW1881" s="1"/>
      <c r="BX1881" s="1"/>
    </row>
    <row r="1882" spans="1:76" ht="29" x14ac:dyDescent="0.35">
      <c r="A1882" s="54">
        <v>1643</v>
      </c>
      <c r="B1882" s="57" t="s">
        <v>237</v>
      </c>
      <c r="C1882" s="69">
        <v>0</v>
      </c>
      <c r="D1882" s="44" t="e">
        <f>VLOOKUP($A1882,CONSTATACIÓN!A:O,3,0)</f>
        <v>#N/A</v>
      </c>
      <c r="E1882" s="44" t="e">
        <f>VLOOKUP(A1882,CONSTATACIÓN!A1793:O7321,13,FALSE)</f>
        <v>#N/A</v>
      </c>
      <c r="F1882" s="49" t="s">
        <v>535</v>
      </c>
      <c r="G1882" s="49" t="s">
        <v>444</v>
      </c>
      <c r="I1882" s="47" t="str">
        <f>VLOOKUP(Tabla1[[#This Row],[Código]],[1]MATRIZ!$A$2:$Q$4581,16,FALSE)</f>
        <v>MERCADEO</v>
      </c>
      <c r="J1882" s="47" t="str">
        <f>VLOOKUP(Tabla1[[#This Row],[Código]],[1]MATRIZ!$A$2:$Q$4581,17,FALSE)</f>
        <v>DIEGO VILLAVICENCIO</v>
      </c>
      <c r="K1882" s="47"/>
      <c r="AX1882" s="23"/>
      <c r="AZ1882" s="23"/>
      <c r="BA1882" s="23"/>
      <c r="BB1882" s="23"/>
      <c r="BV1882" s="23"/>
      <c r="BW1882" s="1"/>
      <c r="BX1882" s="1"/>
    </row>
    <row r="1883" spans="1:76" ht="29" x14ac:dyDescent="0.35">
      <c r="A1883" s="54">
        <v>1644</v>
      </c>
      <c r="B1883" s="57" t="s">
        <v>282</v>
      </c>
      <c r="C1883" s="69">
        <v>0</v>
      </c>
      <c r="D1883" s="44" t="e">
        <f>VLOOKUP($A1883,CONSTATACIÓN!A:O,3,0)</f>
        <v>#N/A</v>
      </c>
      <c r="E1883" s="44" t="e">
        <f>VLOOKUP(A1883,CONSTATACIÓN!A1794:O7322,13,FALSE)</f>
        <v>#N/A</v>
      </c>
      <c r="F1883" s="49" t="s">
        <v>535</v>
      </c>
      <c r="G1883" s="49" t="s">
        <v>444</v>
      </c>
      <c r="I1883" s="47" t="str">
        <f>VLOOKUP(Tabla1[[#This Row],[Código]],[1]MATRIZ!$A$2:$Q$4581,16,FALSE)</f>
        <v>MONUMENTO</v>
      </c>
      <c r="J1883" s="47" t="str">
        <f>VLOOKUP(Tabla1[[#This Row],[Código]],[1]MATRIZ!$A$2:$Q$4581,17,FALSE)</f>
        <v>INGRESO A MONUMENTO</v>
      </c>
      <c r="K1883" s="47"/>
      <c r="AX1883" s="23"/>
      <c r="AZ1883" s="23"/>
      <c r="BA1883" s="23"/>
      <c r="BB1883" s="23"/>
      <c r="BV1883" s="23"/>
      <c r="BW1883" s="1"/>
      <c r="BX1883" s="1"/>
    </row>
    <row r="1884" spans="1:76" ht="29" x14ac:dyDescent="0.35">
      <c r="A1884" s="54">
        <v>1645</v>
      </c>
      <c r="B1884" s="62" t="s">
        <v>91</v>
      </c>
      <c r="C1884" s="69">
        <v>0</v>
      </c>
      <c r="D1884" s="44" t="e">
        <f>VLOOKUP($A1884,CONSTATACIÓN!A:O,3,0)</f>
        <v>#N/A</v>
      </c>
      <c r="E1884" s="44" t="e">
        <f>VLOOKUP(A1884,CONSTATACIÓN!A1795:O7323,13,FALSE)</f>
        <v>#N/A</v>
      </c>
      <c r="F1884" s="49" t="s">
        <v>535</v>
      </c>
      <c r="G1884" s="49" t="s">
        <v>444</v>
      </c>
      <c r="I1884" s="47" t="str">
        <f>VLOOKUP(Tabla1[[#This Row],[Código]],[1]MATRIZ!$A$2:$Q$4581,16,FALSE)</f>
        <v>JURIDICO</v>
      </c>
      <c r="J1884" s="47" t="str">
        <f>VLOOKUP(Tabla1[[#This Row],[Código]],[1]MATRIZ!$A$2:$Q$4581,17,FALSE)</f>
        <v>MESA REUNION</v>
      </c>
      <c r="K1884" s="47"/>
      <c r="AX1884" s="23"/>
      <c r="AZ1884" s="23"/>
      <c r="BA1884" s="23"/>
      <c r="BB1884" s="23"/>
      <c r="BV1884" s="23"/>
      <c r="BW1884" s="1"/>
      <c r="BX1884" s="1"/>
    </row>
    <row r="1885" spans="1:76" ht="29" x14ac:dyDescent="0.35">
      <c r="A1885" s="54">
        <v>1646</v>
      </c>
      <c r="B1885" s="57" t="s">
        <v>318</v>
      </c>
      <c r="C1885" s="69">
        <v>0</v>
      </c>
      <c r="D1885" s="44" t="e">
        <f>VLOOKUP($A1885,CONSTATACIÓN!A:O,3,0)</f>
        <v>#N/A</v>
      </c>
      <c r="E1885" s="44" t="e">
        <f>VLOOKUP(A1885,CONSTATACIÓN!A1796:O7324,13,FALSE)</f>
        <v>#N/A</v>
      </c>
      <c r="F1885" s="49" t="s">
        <v>535</v>
      </c>
      <c r="G1885" s="49" t="s">
        <v>444</v>
      </c>
      <c r="I1885" s="47" t="str">
        <f>VLOOKUP(Tabla1[[#This Row],[Código]],[1]MATRIZ!$A$2:$Q$4581,16,FALSE)</f>
        <v>MERCADEO</v>
      </c>
      <c r="J1885" s="47" t="str">
        <f>VLOOKUP(Tabla1[[#This Row],[Código]],[1]MATRIZ!$A$2:$Q$4581,17,FALSE)</f>
        <v>ANA MARIA PALACIOS</v>
      </c>
      <c r="K1885" s="47"/>
      <c r="AX1885" s="23"/>
      <c r="AZ1885" s="23"/>
      <c r="BA1885" s="23"/>
      <c r="BB1885" s="23"/>
      <c r="BV1885" s="23"/>
      <c r="BW1885" s="1"/>
      <c r="BX1885" s="1"/>
    </row>
    <row r="1886" spans="1:76" ht="29" x14ac:dyDescent="0.35">
      <c r="A1886" s="54">
        <v>1647</v>
      </c>
      <c r="B1886" s="57" t="s">
        <v>318</v>
      </c>
      <c r="C1886" s="69">
        <v>0</v>
      </c>
      <c r="D1886" s="44" t="e">
        <f>VLOOKUP($A1886,CONSTATACIÓN!A:O,3,0)</f>
        <v>#N/A</v>
      </c>
      <c r="E1886" s="44" t="e">
        <f>VLOOKUP(A1886,CONSTATACIÓN!A1797:O7325,13,FALSE)</f>
        <v>#N/A</v>
      </c>
      <c r="F1886" s="49" t="s">
        <v>535</v>
      </c>
      <c r="G1886" s="49" t="s">
        <v>444</v>
      </c>
      <c r="I1886" s="47" t="str">
        <f>VLOOKUP(Tabla1[[#This Row],[Código]],[1]MATRIZ!$A$2:$Q$4581,16,FALSE)</f>
        <v>FINANCIERO</v>
      </c>
      <c r="J1886" s="47" t="str">
        <f>VLOOKUP(Tabla1[[#This Row],[Código]],[1]MATRIZ!$A$2:$Q$4581,17,FALSE)</f>
        <v>ALEJANDRO NAVARRETE</v>
      </c>
      <c r="K1886" s="47"/>
      <c r="AX1886" s="23"/>
      <c r="AZ1886" s="23"/>
      <c r="BA1886" s="23"/>
      <c r="BB1886" s="23"/>
      <c r="BV1886" s="23"/>
      <c r="BW1886" s="1"/>
      <c r="BX1886" s="1"/>
    </row>
    <row r="1887" spans="1:76" ht="29" x14ac:dyDescent="0.35">
      <c r="A1887" s="54">
        <v>1648</v>
      </c>
      <c r="B1887" s="57" t="s">
        <v>299</v>
      </c>
      <c r="C1887" s="69">
        <v>0</v>
      </c>
      <c r="D1887" s="44" t="e">
        <f>VLOOKUP($A1887,CONSTATACIÓN!A:O,3,0)</f>
        <v>#N/A</v>
      </c>
      <c r="E1887" s="44" t="e">
        <f>VLOOKUP(A1887,CONSTATACIÓN!A1798:O7326,13,FALSE)</f>
        <v>#N/A</v>
      </c>
      <c r="F1887" s="49" t="s">
        <v>535</v>
      </c>
      <c r="G1887" s="49" t="s">
        <v>444</v>
      </c>
      <c r="I1887" s="47" t="str">
        <f>VLOOKUP(Tabla1[[#This Row],[Código]],[1]MATRIZ!$A$2:$Q$4581,16,FALSE)</f>
        <v>BOLETERIA</v>
      </c>
      <c r="J1887" s="47" t="str">
        <f>VLOOKUP(Tabla1[[#This Row],[Código]],[1]MATRIZ!$A$2:$Q$4581,17,FALSE)</f>
        <v>OFICINA</v>
      </c>
      <c r="K1887" s="47"/>
      <c r="AX1887" s="23"/>
      <c r="AZ1887" s="23"/>
      <c r="BA1887" s="23"/>
      <c r="BB1887" s="23"/>
      <c r="BV1887" s="23"/>
      <c r="BW1887" s="1"/>
      <c r="BX1887" s="1"/>
    </row>
    <row r="1888" spans="1:76" ht="29" x14ac:dyDescent="0.35">
      <c r="A1888" s="54">
        <v>1649</v>
      </c>
      <c r="B1888" s="62" t="s">
        <v>319</v>
      </c>
      <c r="C1888" s="69">
        <v>0</v>
      </c>
      <c r="D1888" s="44" t="e">
        <f>VLOOKUP($A1888,CONSTATACIÓN!A:O,3,0)</f>
        <v>#N/A</v>
      </c>
      <c r="E1888" s="44" t="e">
        <f>VLOOKUP(A1888,CONSTATACIÓN!A1799:O7327,13,FALSE)</f>
        <v>#N/A</v>
      </c>
      <c r="F1888" s="49" t="s">
        <v>535</v>
      </c>
      <c r="G1888" s="49" t="s">
        <v>444</v>
      </c>
      <c r="I1888" s="47" t="e">
        <f>VLOOKUP(Tabla1[[#This Row],[Código]],[1]MATRIZ!$A$2:$Q$4581,16,FALSE)</f>
        <v>#N/A</v>
      </c>
      <c r="J1888" s="47" t="e">
        <f>VLOOKUP(Tabla1[[#This Row],[Código]],[1]MATRIZ!$A$2:$Q$4581,17,FALSE)</f>
        <v>#N/A</v>
      </c>
      <c r="K1888" s="47"/>
      <c r="AX1888" s="23"/>
      <c r="AZ1888" s="23"/>
      <c r="BA1888" s="23"/>
      <c r="BB1888" s="23"/>
      <c r="BV1888" s="23"/>
      <c r="BW1888" s="1"/>
      <c r="BX1888" s="1"/>
    </row>
    <row r="1889" spans="1:76" ht="29" x14ac:dyDescent="0.35">
      <c r="A1889" s="54">
        <v>1650</v>
      </c>
      <c r="B1889" s="57" t="s">
        <v>87</v>
      </c>
      <c r="C1889" s="69">
        <v>0</v>
      </c>
      <c r="D1889" s="44" t="e">
        <f>VLOOKUP($A1889,CONSTATACIÓN!A:O,3,0)</f>
        <v>#N/A</v>
      </c>
      <c r="E1889" s="44" t="e">
        <f>VLOOKUP(A1889,CONSTATACIÓN!A1800:O7328,13,FALSE)</f>
        <v>#N/A</v>
      </c>
      <c r="F1889" s="49" t="s">
        <v>535</v>
      </c>
      <c r="G1889" s="49" t="s">
        <v>444</v>
      </c>
      <c r="I1889" s="47" t="str">
        <f>VLOOKUP(Tabla1[[#This Row],[Código]],[1]MATRIZ!$A$2:$Q$4581,16,FALSE)</f>
        <v>FINANCIERO</v>
      </c>
      <c r="J1889" s="47" t="str">
        <f>VLOOKUP(Tabla1[[#This Row],[Código]],[1]MATRIZ!$A$2:$Q$4581,17,FALSE)</f>
        <v>ANITA TOPANTA</v>
      </c>
      <c r="K1889" s="47"/>
      <c r="AX1889" s="23"/>
      <c r="AZ1889" s="23"/>
      <c r="BA1889" s="23"/>
      <c r="BB1889" s="23"/>
      <c r="BV1889" s="23"/>
      <c r="BW1889" s="1"/>
      <c r="BX1889" s="1"/>
    </row>
    <row r="1890" spans="1:76" ht="29" x14ac:dyDescent="0.35">
      <c r="A1890" s="54">
        <v>1651</v>
      </c>
      <c r="B1890" s="57" t="s">
        <v>298</v>
      </c>
      <c r="C1890" s="69">
        <v>0</v>
      </c>
      <c r="D1890" s="44" t="e">
        <f>VLOOKUP($A1890,CONSTATACIÓN!A:O,3,0)</f>
        <v>#N/A</v>
      </c>
      <c r="E1890" s="44" t="e">
        <f>VLOOKUP(A1890,CONSTATACIÓN!A1801:O7329,13,FALSE)</f>
        <v>#N/A</v>
      </c>
      <c r="F1890" s="49" t="s">
        <v>535</v>
      </c>
      <c r="G1890" s="49" t="s">
        <v>444</v>
      </c>
      <c r="I1890" s="47" t="str">
        <f>VLOOKUP(Tabla1[[#This Row],[Código]],[1]MATRIZ!$A$2:$Q$4581,16,FALSE)</f>
        <v>FINANCIERO</v>
      </c>
      <c r="J1890" s="47" t="str">
        <f>VLOOKUP(Tabla1[[#This Row],[Código]],[1]MATRIZ!$A$2:$Q$4581,17,FALSE)</f>
        <v>ANITA TOPANTA</v>
      </c>
      <c r="K1890" s="47"/>
      <c r="AX1890" s="23"/>
      <c r="AZ1890" s="23"/>
      <c r="BA1890" s="23"/>
      <c r="BB1890" s="23"/>
      <c r="BV1890" s="23"/>
      <c r="BW1890" s="1"/>
      <c r="BX1890" s="1"/>
    </row>
    <row r="1891" spans="1:76" ht="29" x14ac:dyDescent="0.35">
      <c r="A1891" s="54">
        <v>1652</v>
      </c>
      <c r="B1891" s="57" t="s">
        <v>92</v>
      </c>
      <c r="C1891" s="69">
        <v>0</v>
      </c>
      <c r="D1891" s="44" t="e">
        <f>VLOOKUP($A1891,CONSTATACIÓN!A:O,3,0)</f>
        <v>#N/A</v>
      </c>
      <c r="E1891" s="44" t="e">
        <f>VLOOKUP(A1891,CONSTATACIÓN!A1802:O7330,13,FALSE)</f>
        <v>#N/A</v>
      </c>
      <c r="F1891" s="49" t="s">
        <v>535</v>
      </c>
      <c r="G1891" s="49" t="s">
        <v>444</v>
      </c>
      <c r="I1891" s="47" t="str">
        <f>VLOOKUP(Tabla1[[#This Row],[Código]],[1]MATRIZ!$A$2:$Q$4581,16,FALSE)</f>
        <v>FINANCIERO</v>
      </c>
      <c r="J1891" s="47" t="str">
        <f>VLOOKUP(Tabla1[[#This Row],[Código]],[1]MATRIZ!$A$2:$Q$4581,17,FALSE)</f>
        <v>HELEN VEINTIMILLA</v>
      </c>
      <c r="K1891" s="47"/>
      <c r="AX1891" s="23"/>
      <c r="AZ1891" s="23"/>
      <c r="BA1891" s="23"/>
      <c r="BB1891" s="23"/>
      <c r="BV1891" s="23"/>
      <c r="BW1891" s="1"/>
      <c r="BX1891" s="1"/>
    </row>
    <row r="1892" spans="1:76" ht="29" x14ac:dyDescent="0.35">
      <c r="A1892" s="54">
        <v>1653</v>
      </c>
      <c r="B1892" s="57" t="s">
        <v>320</v>
      </c>
      <c r="C1892" s="69">
        <v>0</v>
      </c>
      <c r="D1892" s="44" t="e">
        <f>VLOOKUP($A1892,CONSTATACIÓN!A:O,3,0)</f>
        <v>#N/A</v>
      </c>
      <c r="E1892" s="44" t="e">
        <f>VLOOKUP(A1892,CONSTATACIÓN!A1803:O7331,13,FALSE)</f>
        <v>#N/A</v>
      </c>
      <c r="F1892" s="49" t="s">
        <v>535</v>
      </c>
      <c r="G1892" s="49" t="s">
        <v>444</v>
      </c>
      <c r="I1892" s="47" t="e">
        <f>VLOOKUP(Tabla1[[#This Row],[Código]],[1]MATRIZ!$A$2:$Q$4581,16,FALSE)</f>
        <v>#N/A</v>
      </c>
      <c r="J1892" s="47" t="e">
        <f>VLOOKUP(Tabla1[[#This Row],[Código]],[1]MATRIZ!$A$2:$Q$4581,17,FALSE)</f>
        <v>#N/A</v>
      </c>
      <c r="K1892" s="47"/>
      <c r="AX1892" s="23"/>
      <c r="AZ1892" s="23"/>
      <c r="BA1892" s="23"/>
      <c r="BB1892" s="23"/>
      <c r="BV1892" s="23"/>
      <c r="BW1892" s="1"/>
      <c r="BX1892" s="1"/>
    </row>
    <row r="1893" spans="1:76" ht="29" x14ac:dyDescent="0.35">
      <c r="A1893" s="54">
        <v>1654</v>
      </c>
      <c r="B1893" s="57" t="s">
        <v>320</v>
      </c>
      <c r="C1893" s="69">
        <v>0</v>
      </c>
      <c r="D1893" s="44" t="e">
        <f>VLOOKUP($A1893,CONSTATACIÓN!A:O,3,0)</f>
        <v>#N/A</v>
      </c>
      <c r="E1893" s="44" t="e">
        <f>VLOOKUP(A1893,CONSTATACIÓN!A1804:O7332,13,FALSE)</f>
        <v>#N/A</v>
      </c>
      <c r="F1893" s="49" t="s">
        <v>535</v>
      </c>
      <c r="G1893" s="49" t="s">
        <v>444</v>
      </c>
      <c r="I1893" s="47" t="e">
        <f>VLOOKUP(Tabla1[[#This Row],[Código]],[1]MATRIZ!$A$2:$Q$4581,16,FALSE)</f>
        <v>#N/A</v>
      </c>
      <c r="J1893" s="47" t="e">
        <f>VLOOKUP(Tabla1[[#This Row],[Código]],[1]MATRIZ!$A$2:$Q$4581,17,FALSE)</f>
        <v>#N/A</v>
      </c>
      <c r="K1893" s="47"/>
      <c r="AX1893" s="23"/>
      <c r="AZ1893" s="23"/>
      <c r="BA1893" s="23"/>
      <c r="BB1893" s="23"/>
      <c r="BV1893" s="23"/>
      <c r="BW1893" s="1"/>
      <c r="BX1893" s="1"/>
    </row>
    <row r="1894" spans="1:76" ht="29" x14ac:dyDescent="0.35">
      <c r="A1894" s="54">
        <v>1655</v>
      </c>
      <c r="B1894" s="57" t="s">
        <v>321</v>
      </c>
      <c r="C1894" s="69">
        <v>0</v>
      </c>
      <c r="D1894" s="44" t="e">
        <f>VLOOKUP($A1894,CONSTATACIÓN!A:O,3,0)</f>
        <v>#N/A</v>
      </c>
      <c r="E1894" s="44" t="e">
        <f>VLOOKUP(A1894,CONSTATACIÓN!A1805:O7333,13,FALSE)</f>
        <v>#N/A</v>
      </c>
      <c r="F1894" s="49" t="s">
        <v>535</v>
      </c>
      <c r="G1894" s="49" t="s">
        <v>444</v>
      </c>
      <c r="I1894" s="47" t="str">
        <f>VLOOKUP(Tabla1[[#This Row],[Código]],[1]MATRIZ!$A$2:$Q$4581,16,FALSE)</f>
        <v>PLANETARIO</v>
      </c>
      <c r="J1894" s="47" t="str">
        <f>VLOOKUP(Tabla1[[#This Row],[Código]],[1]MATRIZ!$A$2:$Q$4581,17,FALSE)</f>
        <v>INGRESO</v>
      </c>
      <c r="K1894" s="47"/>
      <c r="AX1894" s="23"/>
      <c r="AZ1894" s="23"/>
      <c r="BA1894" s="23"/>
      <c r="BB1894" s="23"/>
      <c r="BV1894" s="23"/>
      <c r="BW1894" s="1"/>
      <c r="BX1894" s="1"/>
    </row>
    <row r="1895" spans="1:76" ht="29" x14ac:dyDescent="0.35">
      <c r="A1895" s="54">
        <v>1656</v>
      </c>
      <c r="B1895" s="57" t="s">
        <v>237</v>
      </c>
      <c r="C1895" s="69">
        <v>0</v>
      </c>
      <c r="D1895" s="44" t="e">
        <f>VLOOKUP($A1895,CONSTATACIÓN!A:O,3,0)</f>
        <v>#N/A</v>
      </c>
      <c r="E1895" s="44" t="e">
        <f>VLOOKUP(A1895,CONSTATACIÓN!A1806:O7334,13,FALSE)</f>
        <v>#N/A</v>
      </c>
      <c r="F1895" s="49" t="s">
        <v>535</v>
      </c>
      <c r="G1895" s="49" t="s">
        <v>444</v>
      </c>
      <c r="I1895" s="47" t="str">
        <f>VLOOKUP(Tabla1[[#This Row],[Código]],[1]MATRIZ!$A$2:$Q$4581,16,FALSE)</f>
        <v>PLANETARIO</v>
      </c>
      <c r="J1895" s="47" t="str">
        <f>VLOOKUP(Tabla1[[#This Row],[Código]],[1]MATRIZ!$A$2:$Q$4581,17,FALSE)</f>
        <v>PLANETARIO</v>
      </c>
      <c r="K1895" s="47"/>
      <c r="AX1895" s="23"/>
      <c r="AZ1895" s="23"/>
      <c r="BA1895" s="23"/>
      <c r="BB1895" s="23"/>
      <c r="BV1895" s="23"/>
      <c r="BW1895" s="1"/>
      <c r="BX1895" s="1"/>
    </row>
    <row r="1896" spans="1:76" ht="29" x14ac:dyDescent="0.35">
      <c r="A1896" s="54">
        <v>1657</v>
      </c>
      <c r="B1896" s="57" t="s">
        <v>321</v>
      </c>
      <c r="C1896" s="69">
        <v>0</v>
      </c>
      <c r="D1896" s="44" t="e">
        <f>VLOOKUP($A1896,CONSTATACIÓN!A:O,3,0)</f>
        <v>#N/A</v>
      </c>
      <c r="E1896" s="44" t="e">
        <f>VLOOKUP(A1896,CONSTATACIÓN!A1807:O7335,13,FALSE)</f>
        <v>#N/A</v>
      </c>
      <c r="F1896" s="49" t="s">
        <v>535</v>
      </c>
      <c r="G1896" s="49" t="s">
        <v>444</v>
      </c>
      <c r="I1896" s="47" t="str">
        <f>VLOOKUP(Tabla1[[#This Row],[Código]],[1]MATRIZ!$A$2:$Q$4581,16,FALSE)</f>
        <v>PLANETARIO</v>
      </c>
      <c r="J1896" s="47" t="str">
        <f>VLOOKUP(Tabla1[[#This Row],[Código]],[1]MATRIZ!$A$2:$Q$4581,17,FALSE)</f>
        <v>INGRESO</v>
      </c>
      <c r="K1896" s="47"/>
      <c r="AX1896" s="23"/>
      <c r="AZ1896" s="23"/>
      <c r="BA1896" s="23"/>
      <c r="BB1896" s="23"/>
      <c r="BV1896" s="23"/>
      <c r="BW1896" s="1"/>
      <c r="BX1896" s="1"/>
    </row>
    <row r="1897" spans="1:76" ht="29" x14ac:dyDescent="0.35">
      <c r="A1897" s="54">
        <v>1658</v>
      </c>
      <c r="B1897" s="57" t="s">
        <v>260</v>
      </c>
      <c r="C1897" s="69">
        <v>0</v>
      </c>
      <c r="D1897" s="44" t="e">
        <f>VLOOKUP($A1897,CONSTATACIÓN!A:O,3,0)</f>
        <v>#N/A</v>
      </c>
      <c r="E1897" s="44" t="e">
        <f>VLOOKUP(A1897,CONSTATACIÓN!A1808:O7336,13,FALSE)</f>
        <v>#N/A</v>
      </c>
      <c r="F1897" s="49" t="s">
        <v>535</v>
      </c>
      <c r="G1897" s="49" t="s">
        <v>444</v>
      </c>
      <c r="I1897" s="47" t="str">
        <f>VLOOKUP(Tabla1[[#This Row],[Código]],[1]MATRIZ!$A$2:$Q$4581,16,FALSE)</f>
        <v>PLANETARIO</v>
      </c>
      <c r="J1897" s="47" t="str">
        <f>VLOOKUP(Tabla1[[#This Row],[Código]],[1]MATRIZ!$A$2:$Q$4581,17,FALSE)</f>
        <v>INGRESO</v>
      </c>
      <c r="K1897" s="47"/>
      <c r="AX1897" s="23"/>
      <c r="AZ1897" s="23"/>
      <c r="BA1897" s="23"/>
      <c r="BB1897" s="23"/>
      <c r="BV1897" s="23"/>
      <c r="BW1897" s="1"/>
      <c r="BX1897" s="1"/>
    </row>
    <row r="1898" spans="1:76" ht="29" x14ac:dyDescent="0.35">
      <c r="A1898" s="54">
        <v>1659</v>
      </c>
      <c r="B1898" s="57" t="s">
        <v>320</v>
      </c>
      <c r="C1898" s="69">
        <v>0</v>
      </c>
      <c r="D1898" s="44" t="e">
        <f>VLOOKUP($A1898,CONSTATACIÓN!A:O,3,0)</f>
        <v>#N/A</v>
      </c>
      <c r="E1898" s="44" t="e">
        <f>VLOOKUP(A1898,CONSTATACIÓN!A1809:O7337,13,FALSE)</f>
        <v>#N/A</v>
      </c>
      <c r="F1898" s="49" t="s">
        <v>535</v>
      </c>
      <c r="G1898" s="49" t="s">
        <v>444</v>
      </c>
      <c r="I1898" s="47" t="str">
        <f>VLOOKUP(Tabla1[[#This Row],[Código]],[1]MATRIZ!$A$2:$Q$4581,16,FALSE)</f>
        <v>PLAZA DEL CACAO</v>
      </c>
      <c r="J1898" s="47" t="str">
        <f>VLOOKUP(Tabla1[[#This Row],[Código]],[1]MATRIZ!$A$2:$Q$4581,17,FALSE)</f>
        <v>TIENDA</v>
      </c>
      <c r="K1898" s="47"/>
      <c r="AX1898" s="23"/>
      <c r="AZ1898" s="23"/>
      <c r="BA1898" s="23"/>
      <c r="BB1898" s="23"/>
      <c r="BV1898" s="23"/>
      <c r="BW1898" s="1"/>
      <c r="BX1898" s="1"/>
    </row>
    <row r="1899" spans="1:76" ht="29" x14ac:dyDescent="0.35">
      <c r="A1899" s="54">
        <v>1660</v>
      </c>
      <c r="B1899" s="57" t="s">
        <v>241</v>
      </c>
      <c r="C1899" s="69">
        <v>0</v>
      </c>
      <c r="D1899" s="44" t="e">
        <f>VLOOKUP($A1899,CONSTATACIÓN!A:O,3,0)</f>
        <v>#N/A</v>
      </c>
      <c r="E1899" s="44" t="e">
        <f>VLOOKUP(A1899,CONSTATACIÓN!A1810:O7338,13,FALSE)</f>
        <v>#N/A</v>
      </c>
      <c r="F1899" s="49" t="s">
        <v>535</v>
      </c>
      <c r="G1899" s="49" t="s">
        <v>444</v>
      </c>
      <c r="I1899" s="47" t="str">
        <f>VLOOKUP(Tabla1[[#This Row],[Código]],[1]MATRIZ!$A$2:$Q$4581,16,FALSE)</f>
        <v>ECUADOR</v>
      </c>
      <c r="J1899" s="47" t="str">
        <f>VLOOKUP(Tabla1[[#This Row],[Código]],[1]MATRIZ!$A$2:$Q$4581,17,FALSE)</f>
        <v>EXPERIMENTOS</v>
      </c>
      <c r="K1899" s="47"/>
      <c r="AX1899" s="23"/>
      <c r="AZ1899" s="23"/>
      <c r="BA1899" s="23"/>
      <c r="BB1899" s="23"/>
      <c r="BV1899" s="23"/>
      <c r="BW1899" s="1"/>
      <c r="BX1899" s="1"/>
    </row>
    <row r="1900" spans="1:76" ht="29" x14ac:dyDescent="0.35">
      <c r="A1900" s="54">
        <v>1661</v>
      </c>
      <c r="B1900" s="57" t="s">
        <v>320</v>
      </c>
      <c r="C1900" s="69">
        <v>0</v>
      </c>
      <c r="D1900" s="44" t="e">
        <f>VLOOKUP($A1900,CONSTATACIÓN!A:O,3,0)</f>
        <v>#N/A</v>
      </c>
      <c r="E1900" s="44" t="e">
        <f>VLOOKUP(A1900,CONSTATACIÓN!A1811:O7339,13,FALSE)</f>
        <v>#N/A</v>
      </c>
      <c r="F1900" s="49" t="s">
        <v>535</v>
      </c>
      <c r="G1900" s="49" t="s">
        <v>444</v>
      </c>
      <c r="I1900" s="47" t="str">
        <f>VLOOKUP(Tabla1[[#This Row],[Código]],[1]MATRIZ!$A$2:$Q$4581,16,FALSE)</f>
        <v>ECUADOR</v>
      </c>
      <c r="J1900" s="47" t="str">
        <f>VLOOKUP(Tabla1[[#This Row],[Código]],[1]MATRIZ!$A$2:$Q$4581,17,FALSE)</f>
        <v>EXPERIMENTOS</v>
      </c>
      <c r="K1900" s="47"/>
      <c r="AX1900" s="23"/>
      <c r="AZ1900" s="23"/>
      <c r="BA1900" s="23"/>
      <c r="BB1900" s="23"/>
      <c r="BV1900" s="23"/>
      <c r="BW1900" s="1"/>
      <c r="BX1900" s="1"/>
    </row>
    <row r="1901" spans="1:76" ht="29" x14ac:dyDescent="0.35">
      <c r="A1901" s="54">
        <v>1662</v>
      </c>
      <c r="B1901" s="57" t="s">
        <v>322</v>
      </c>
      <c r="C1901" s="69">
        <v>0</v>
      </c>
      <c r="D1901" s="44" t="e">
        <f>VLOOKUP($A1901,CONSTATACIÓN!A:O,3,0)</f>
        <v>#N/A</v>
      </c>
      <c r="E1901" s="44" t="e">
        <f>VLOOKUP(A1901,CONSTATACIÓN!A1812:O7340,13,FALSE)</f>
        <v>#N/A</v>
      </c>
      <c r="F1901" s="49" t="s">
        <v>535</v>
      </c>
      <c r="G1901" s="49" t="s">
        <v>444</v>
      </c>
      <c r="I1901" s="47" t="str">
        <f>VLOOKUP(Tabla1[[#This Row],[Código]],[1]MATRIZ!$A$2:$Q$4581,16,FALSE)</f>
        <v>ECUADOR</v>
      </c>
      <c r="J1901" s="47" t="str">
        <f>VLOOKUP(Tabla1[[#This Row],[Código]],[1]MATRIZ!$A$2:$Q$4581,17,FALSE)</f>
        <v>EXPERIMENTOS</v>
      </c>
      <c r="K1901" s="47"/>
      <c r="AX1901" s="23"/>
      <c r="AZ1901" s="23"/>
      <c r="BA1901" s="23"/>
      <c r="BB1901" s="23"/>
      <c r="BV1901" s="23"/>
      <c r="BW1901" s="1"/>
      <c r="BX1901" s="1"/>
    </row>
    <row r="1902" spans="1:76" ht="29" x14ac:dyDescent="0.35">
      <c r="A1902" s="54">
        <v>1663</v>
      </c>
      <c r="B1902" s="57" t="s">
        <v>322</v>
      </c>
      <c r="C1902" s="69">
        <v>0</v>
      </c>
      <c r="D1902" s="44" t="e">
        <f>VLOOKUP($A1902,CONSTATACIÓN!A:O,3,0)</f>
        <v>#N/A</v>
      </c>
      <c r="E1902" s="44" t="e">
        <f>VLOOKUP(A1902,CONSTATACIÓN!A1813:O7341,13,FALSE)</f>
        <v>#N/A</v>
      </c>
      <c r="F1902" s="49" t="s">
        <v>535</v>
      </c>
      <c r="G1902" s="49" t="s">
        <v>444</v>
      </c>
      <c r="I1902" s="47" t="str">
        <f>VLOOKUP(Tabla1[[#This Row],[Código]],[1]MATRIZ!$A$2:$Q$4581,16,FALSE)</f>
        <v>ECUADOR</v>
      </c>
      <c r="J1902" s="47" t="str">
        <f>VLOOKUP(Tabla1[[#This Row],[Código]],[1]MATRIZ!$A$2:$Q$4581,17,FALSE)</f>
        <v>EXPERIMENTOS</v>
      </c>
      <c r="K1902" s="47"/>
      <c r="AX1902" s="23"/>
      <c r="AZ1902" s="23"/>
      <c r="BA1902" s="23"/>
      <c r="BB1902" s="23"/>
      <c r="BV1902" s="23"/>
      <c r="BW1902" s="1"/>
      <c r="BX1902" s="1"/>
    </row>
    <row r="1903" spans="1:76" ht="29" x14ac:dyDescent="0.35">
      <c r="A1903" s="54">
        <v>1664</v>
      </c>
      <c r="B1903" s="57" t="s">
        <v>320</v>
      </c>
      <c r="C1903" s="69">
        <v>0</v>
      </c>
      <c r="D1903" s="44" t="e">
        <f>VLOOKUP($A1903,CONSTATACIÓN!A:O,3,0)</f>
        <v>#N/A</v>
      </c>
      <c r="E1903" s="44" t="e">
        <f>VLOOKUP(A1903,CONSTATACIÓN!A1814:O7342,13,FALSE)</f>
        <v>#N/A</v>
      </c>
      <c r="F1903" s="49" t="s">
        <v>535</v>
      </c>
      <c r="G1903" s="49" t="s">
        <v>444</v>
      </c>
      <c r="I1903" s="47" t="str">
        <f>VLOOKUP(Tabla1[[#This Row],[Código]],[1]MATRIZ!$A$2:$Q$4581,16,FALSE)</f>
        <v>ECUADOR</v>
      </c>
      <c r="J1903" s="47" t="str">
        <f>VLOOKUP(Tabla1[[#This Row],[Código]],[1]MATRIZ!$A$2:$Q$4581,17,FALSE)</f>
        <v>EXPERIMENTOS</v>
      </c>
      <c r="K1903" s="47"/>
      <c r="AX1903" s="23"/>
      <c r="AZ1903" s="23"/>
      <c r="BA1903" s="23"/>
      <c r="BB1903" s="23"/>
      <c r="BV1903" s="23"/>
      <c r="BW1903" s="1"/>
      <c r="BX1903" s="1"/>
    </row>
    <row r="1904" spans="1:76" ht="29" x14ac:dyDescent="0.35">
      <c r="A1904" s="54">
        <v>1665</v>
      </c>
      <c r="B1904" s="57" t="s">
        <v>240</v>
      </c>
      <c r="C1904" s="69">
        <v>0</v>
      </c>
      <c r="D1904" s="44" t="e">
        <f>VLOOKUP($A1904,CONSTATACIÓN!A:O,3,0)</f>
        <v>#N/A</v>
      </c>
      <c r="E1904" s="44" t="e">
        <f>VLOOKUP(A1904,CONSTATACIÓN!A1815:O7343,13,FALSE)</f>
        <v>#N/A</v>
      </c>
      <c r="F1904" s="49" t="s">
        <v>535</v>
      </c>
      <c r="G1904" s="49" t="s">
        <v>444</v>
      </c>
      <c r="I1904" s="47" t="str">
        <f>VLOOKUP(Tabla1[[#This Row],[Código]],[1]MATRIZ!$A$2:$Q$4581,16,FALSE)</f>
        <v>ECUADOR</v>
      </c>
      <c r="J1904" s="47" t="str">
        <f>VLOOKUP(Tabla1[[#This Row],[Código]],[1]MATRIZ!$A$2:$Q$4581,17,FALSE)</f>
        <v>EXPERIMENTOS</v>
      </c>
      <c r="K1904" s="47"/>
      <c r="AX1904" s="23"/>
      <c r="AZ1904" s="23"/>
      <c r="BA1904" s="23"/>
      <c r="BB1904" s="23"/>
      <c r="BV1904" s="23"/>
      <c r="BW1904" s="1"/>
      <c r="BX1904" s="1"/>
    </row>
    <row r="1905" spans="1:76" ht="29" x14ac:dyDescent="0.35">
      <c r="A1905" s="54">
        <v>1666</v>
      </c>
      <c r="B1905" s="57" t="s">
        <v>240</v>
      </c>
      <c r="C1905" s="69">
        <v>0</v>
      </c>
      <c r="D1905" s="44" t="e">
        <f>VLOOKUP($A1905,CONSTATACIÓN!A:O,3,0)</f>
        <v>#N/A</v>
      </c>
      <c r="E1905" s="44" t="e">
        <f>VLOOKUP(A1905,CONSTATACIÓN!A1816:O7344,13,FALSE)</f>
        <v>#N/A</v>
      </c>
      <c r="F1905" s="49" t="s">
        <v>535</v>
      </c>
      <c r="G1905" s="49" t="s">
        <v>444</v>
      </c>
      <c r="I1905" s="47" t="str">
        <f>VLOOKUP(Tabla1[[#This Row],[Código]],[1]MATRIZ!$A$2:$Q$4581,16,FALSE)</f>
        <v>ECUADOR</v>
      </c>
      <c r="J1905" s="47" t="str">
        <f>VLOOKUP(Tabla1[[#This Row],[Código]],[1]MATRIZ!$A$2:$Q$4581,17,FALSE)</f>
        <v>EXPERIMENTOS</v>
      </c>
      <c r="K1905" s="47"/>
      <c r="AX1905" s="23"/>
      <c r="AZ1905" s="23"/>
      <c r="BA1905" s="23"/>
      <c r="BB1905" s="23"/>
      <c r="BV1905" s="23"/>
      <c r="BW1905" s="1"/>
      <c r="BX1905" s="1"/>
    </row>
    <row r="1906" spans="1:76" ht="29" x14ac:dyDescent="0.35">
      <c r="A1906" s="54">
        <v>1667</v>
      </c>
      <c r="B1906" s="62" t="s">
        <v>253</v>
      </c>
      <c r="C1906" s="69">
        <v>0</v>
      </c>
      <c r="D1906" s="44" t="e">
        <f>VLOOKUP($A1906,CONSTATACIÓN!A:O,3,0)</f>
        <v>#N/A</v>
      </c>
      <c r="E1906" s="44" t="e">
        <f>VLOOKUP(A1906,CONSTATACIÓN!A1817:O7345,13,FALSE)</f>
        <v>#N/A</v>
      </c>
      <c r="F1906" s="49" t="s">
        <v>535</v>
      </c>
      <c r="G1906" s="49" t="s">
        <v>444</v>
      </c>
      <c r="I1906" s="47" t="str">
        <f>VLOOKUP(Tabla1[[#This Row],[Código]],[1]MATRIZ!$A$2:$Q$4581,16,FALSE)</f>
        <v>ECUADOR</v>
      </c>
      <c r="J1906" s="47" t="str">
        <f>VLOOKUP(Tabla1[[#This Row],[Código]],[1]MATRIZ!$A$2:$Q$4581,17,FALSE)</f>
        <v>EXPERIMENTOS</v>
      </c>
      <c r="K1906" s="47"/>
      <c r="AX1906" s="23"/>
      <c r="AZ1906" s="23"/>
      <c r="BA1906" s="23"/>
      <c r="BB1906" s="23"/>
      <c r="BV1906" s="23"/>
      <c r="BW1906" s="1"/>
      <c r="BX1906" s="1"/>
    </row>
    <row r="1907" spans="1:76" ht="29" x14ac:dyDescent="0.35">
      <c r="A1907" s="54">
        <v>1668</v>
      </c>
      <c r="B1907" s="57" t="s">
        <v>323</v>
      </c>
      <c r="C1907" s="69">
        <v>0</v>
      </c>
      <c r="D1907" s="44" t="e">
        <f>VLOOKUP($A1907,CONSTATACIÓN!A:O,3,0)</f>
        <v>#N/A</v>
      </c>
      <c r="E1907" s="44" t="e">
        <f>VLOOKUP(A1907,CONSTATACIÓN!A1818:O7346,13,FALSE)</f>
        <v>#N/A</v>
      </c>
      <c r="F1907" s="49" t="s">
        <v>535</v>
      </c>
      <c r="G1907" s="49" t="s">
        <v>444</v>
      </c>
      <c r="I1907" s="47" t="str">
        <f>VLOOKUP(Tabla1[[#This Row],[Código]],[1]MATRIZ!$A$2:$Q$4581,16,FALSE)</f>
        <v>ECUADOR</v>
      </c>
      <c r="J1907" s="47" t="str">
        <f>VLOOKUP(Tabla1[[#This Row],[Código]],[1]MATRIZ!$A$2:$Q$4581,17,FALSE)</f>
        <v>EXPERIMENTOS</v>
      </c>
      <c r="K1907" s="47"/>
      <c r="AX1907" s="23"/>
      <c r="AZ1907" s="23"/>
      <c r="BA1907" s="23"/>
      <c r="BB1907" s="23"/>
      <c r="BV1907" s="23"/>
      <c r="BW1907" s="1"/>
      <c r="BX1907" s="1"/>
    </row>
    <row r="1908" spans="1:76" ht="29" x14ac:dyDescent="0.35">
      <c r="A1908" s="54">
        <v>1669</v>
      </c>
      <c r="B1908" s="57" t="s">
        <v>299</v>
      </c>
      <c r="C1908" s="69">
        <v>0</v>
      </c>
      <c r="D1908" s="44" t="e">
        <f>VLOOKUP($A1908,CONSTATACIÓN!A:O,3,0)</f>
        <v>#N/A</v>
      </c>
      <c r="E1908" s="44" t="e">
        <f>VLOOKUP(A1908,CONSTATACIÓN!A1819:O7347,13,FALSE)</f>
        <v>#N/A</v>
      </c>
      <c r="F1908" s="49" t="s">
        <v>535</v>
      </c>
      <c r="G1908" s="49" t="s">
        <v>444</v>
      </c>
      <c r="I1908" s="47" t="str">
        <f>VLOOKUP(Tabla1[[#This Row],[Código]],[1]MATRIZ!$A$2:$Q$4581,16,FALSE)</f>
        <v>CHIQUITUS</v>
      </c>
      <c r="J1908" s="47">
        <f>VLOOKUP(Tabla1[[#This Row],[Código]],[1]MATRIZ!$A$2:$Q$4581,17,FALSE)</f>
        <v>0</v>
      </c>
      <c r="K1908" s="47"/>
      <c r="AX1908" s="23"/>
      <c r="AZ1908" s="23"/>
      <c r="BA1908" s="23"/>
      <c r="BB1908" s="23"/>
      <c r="BV1908" s="23"/>
      <c r="BW1908" s="1"/>
      <c r="BX1908" s="1"/>
    </row>
    <row r="1909" spans="1:76" ht="29" x14ac:dyDescent="0.35">
      <c r="A1909" s="54">
        <v>1670</v>
      </c>
      <c r="B1909" s="57" t="s">
        <v>315</v>
      </c>
      <c r="C1909" s="69">
        <v>0</v>
      </c>
      <c r="D1909" s="44" t="e">
        <f>VLOOKUP($A1909,CONSTATACIÓN!A:O,3,0)</f>
        <v>#N/A</v>
      </c>
      <c r="E1909" s="44" t="e">
        <f>VLOOKUP(A1909,CONSTATACIÓN!A1820:O7348,13,FALSE)</f>
        <v>#N/A</v>
      </c>
      <c r="F1909" s="49" t="s">
        <v>535</v>
      </c>
      <c r="G1909" s="49" t="s">
        <v>444</v>
      </c>
      <c r="I1909" s="47" t="str">
        <f>VLOOKUP(Tabla1[[#This Row],[Código]],[1]MATRIZ!$A$2:$Q$4581,16,FALSE)</f>
        <v>ECUADOR</v>
      </c>
      <c r="J1909" s="47" t="str">
        <f>VLOOKUP(Tabla1[[#This Row],[Código]],[1]MATRIZ!$A$2:$Q$4581,17,FALSE)</f>
        <v>EXPERIMENTOS</v>
      </c>
      <c r="K1909" s="47"/>
      <c r="AX1909" s="23"/>
      <c r="AZ1909" s="23"/>
      <c r="BA1909" s="23"/>
      <c r="BB1909" s="23"/>
      <c r="BV1909" s="23"/>
      <c r="BW1909" s="1"/>
      <c r="BX1909" s="1"/>
    </row>
    <row r="1910" spans="1:76" ht="29" x14ac:dyDescent="0.35">
      <c r="A1910" s="54">
        <v>1671</v>
      </c>
      <c r="B1910" s="57" t="s">
        <v>317</v>
      </c>
      <c r="C1910" s="69">
        <v>0</v>
      </c>
      <c r="D1910" s="44" t="e">
        <f>VLOOKUP($A1910,CONSTATACIÓN!A:O,3,0)</f>
        <v>#N/A</v>
      </c>
      <c r="E1910" s="44" t="e">
        <f>VLOOKUP(A1910,CONSTATACIÓN!A1821:O7349,13,FALSE)</f>
        <v>#N/A</v>
      </c>
      <c r="F1910" s="49" t="s">
        <v>535</v>
      </c>
      <c r="G1910" s="49" t="s">
        <v>444</v>
      </c>
      <c r="I1910" s="47" t="str">
        <f>VLOOKUP(Tabla1[[#This Row],[Código]],[1]MATRIZ!$A$2:$Q$4581,16,FALSE)</f>
        <v>ECUADOR</v>
      </c>
      <c r="J1910" s="47" t="str">
        <f>VLOOKUP(Tabla1[[#This Row],[Código]],[1]MATRIZ!$A$2:$Q$4581,17,FALSE)</f>
        <v>EXPERIMENTOS</v>
      </c>
      <c r="K1910" s="47"/>
      <c r="N1910" s="22"/>
      <c r="AX1910" s="23"/>
      <c r="AZ1910" s="23"/>
      <c r="BA1910" s="23"/>
      <c r="BB1910" s="23"/>
      <c r="BV1910" s="23"/>
      <c r="BW1910" s="1"/>
      <c r="BX1910" s="1"/>
    </row>
    <row r="1911" spans="1:76" ht="29" x14ac:dyDescent="0.35">
      <c r="A1911" s="54">
        <v>1672</v>
      </c>
      <c r="B1911" s="57" t="s">
        <v>323</v>
      </c>
      <c r="C1911" s="69">
        <v>0</v>
      </c>
      <c r="D1911" s="44" t="e">
        <f>VLOOKUP($A1911,CONSTATACIÓN!A:O,3,0)</f>
        <v>#N/A</v>
      </c>
      <c r="E1911" s="44" t="e">
        <f>VLOOKUP(A1911,CONSTATACIÓN!A1822:O7350,13,FALSE)</f>
        <v>#N/A</v>
      </c>
      <c r="F1911" s="49" t="s">
        <v>535</v>
      </c>
      <c r="G1911" s="49" t="s">
        <v>444</v>
      </c>
      <c r="I1911" s="47" t="str">
        <f>VLOOKUP(Tabla1[[#This Row],[Código]],[1]MATRIZ!$A$2:$Q$4581,16,FALSE)</f>
        <v>ECUADOR</v>
      </c>
      <c r="J1911" s="47" t="str">
        <f>VLOOKUP(Tabla1[[#This Row],[Código]],[1]MATRIZ!$A$2:$Q$4581,17,FALSE)</f>
        <v>EXPERIMENTOS</v>
      </c>
      <c r="K1911" s="47"/>
      <c r="AX1911" s="23"/>
      <c r="AZ1911" s="23"/>
      <c r="BA1911" s="23"/>
      <c r="BB1911" s="23"/>
      <c r="BV1911" s="23"/>
      <c r="BW1911" s="1"/>
      <c r="BX1911" s="1"/>
    </row>
    <row r="1912" spans="1:76" ht="29" x14ac:dyDescent="0.35">
      <c r="A1912" s="54">
        <v>1673</v>
      </c>
      <c r="B1912" s="62" t="s">
        <v>86</v>
      </c>
      <c r="C1912" s="69">
        <v>0</v>
      </c>
      <c r="D1912" s="44" t="e">
        <f>VLOOKUP($A1912,CONSTATACIÓN!A:O,3,0)</f>
        <v>#N/A</v>
      </c>
      <c r="E1912" s="44" t="e">
        <f>VLOOKUP(A1912,CONSTATACIÓN!A1823:O7351,13,FALSE)</f>
        <v>#N/A</v>
      </c>
      <c r="F1912" s="49" t="s">
        <v>535</v>
      </c>
      <c r="G1912" s="49" t="s">
        <v>444</v>
      </c>
      <c r="I1912" s="47" t="str">
        <f>VLOOKUP(Tabla1[[#This Row],[Código]],[1]MATRIZ!$A$2:$Q$4581,16,FALSE)</f>
        <v>ECUADOR</v>
      </c>
      <c r="J1912" s="47" t="str">
        <f>VLOOKUP(Tabla1[[#This Row],[Código]],[1]MATRIZ!$A$2:$Q$4581,17,FALSE)</f>
        <v>EXPERIMENTOS</v>
      </c>
      <c r="K1912" s="47"/>
      <c r="AX1912" s="23"/>
      <c r="AZ1912" s="23"/>
      <c r="BA1912" s="23"/>
      <c r="BB1912" s="23"/>
      <c r="BV1912" s="23"/>
      <c r="BW1912" s="1"/>
      <c r="BX1912" s="1"/>
    </row>
    <row r="1913" spans="1:76" ht="29" x14ac:dyDescent="0.35">
      <c r="A1913" s="54">
        <v>1674</v>
      </c>
      <c r="B1913" s="57" t="s">
        <v>320</v>
      </c>
      <c r="C1913" s="69">
        <v>0</v>
      </c>
      <c r="D1913" s="44" t="e">
        <f>VLOOKUP($A1913,CONSTATACIÓN!A:O,3,0)</f>
        <v>#N/A</v>
      </c>
      <c r="E1913" s="44" t="e">
        <f>VLOOKUP(A1913,CONSTATACIÓN!A1824:O7352,13,FALSE)</f>
        <v>#N/A</v>
      </c>
      <c r="F1913" s="49" t="s">
        <v>535</v>
      </c>
      <c r="G1913" s="49" t="s">
        <v>444</v>
      </c>
      <c r="I1913" s="47" t="str">
        <f>VLOOKUP(Tabla1[[#This Row],[Código]],[1]MATRIZ!$A$2:$Q$4581,16,FALSE)</f>
        <v>MONUMENTO</v>
      </c>
      <c r="J1913" s="47" t="str">
        <f>VLOOKUP(Tabla1[[#This Row],[Código]],[1]MATRIZ!$A$2:$Q$4581,17,FALSE)</f>
        <v>PLANTA BAJA</v>
      </c>
      <c r="K1913" s="47"/>
      <c r="L1913" s="22"/>
      <c r="N1913" s="22"/>
      <c r="AX1913" s="23"/>
      <c r="AZ1913" s="23"/>
      <c r="BA1913" s="23"/>
      <c r="BB1913" s="23"/>
      <c r="BV1913" s="23"/>
      <c r="BW1913" s="1"/>
      <c r="BX1913" s="1"/>
    </row>
    <row r="1914" spans="1:76" ht="29" x14ac:dyDescent="0.35">
      <c r="A1914" s="54">
        <v>1675</v>
      </c>
      <c r="B1914" s="62" t="s">
        <v>86</v>
      </c>
      <c r="C1914" s="69">
        <v>0</v>
      </c>
      <c r="D1914" s="44" t="e">
        <f>VLOOKUP($A1914,CONSTATACIÓN!A:O,3,0)</f>
        <v>#N/A</v>
      </c>
      <c r="E1914" s="44" t="e">
        <f>VLOOKUP(A1914,CONSTATACIÓN!A1825:O7353,13,FALSE)</f>
        <v>#N/A</v>
      </c>
      <c r="F1914" s="49" t="s">
        <v>535</v>
      </c>
      <c r="G1914" s="49" t="s">
        <v>444</v>
      </c>
      <c r="I1914" s="47" t="str">
        <f>VLOOKUP(Tabla1[[#This Row],[Código]],[1]MATRIZ!$A$2:$Q$4581,16,FALSE)</f>
        <v>VARIAS PARTES DE LA CIUDAD</v>
      </c>
      <c r="J1914" s="47">
        <f>VLOOKUP(Tabla1[[#This Row],[Código]],[1]MATRIZ!$A$2:$Q$4581,17,FALSE)</f>
        <v>0</v>
      </c>
      <c r="K1914" s="47"/>
      <c r="L1914" s="22"/>
      <c r="N1914" s="22"/>
      <c r="AX1914" s="23"/>
      <c r="AZ1914" s="23"/>
      <c r="BA1914" s="23"/>
      <c r="BB1914" s="23"/>
      <c r="BV1914" s="23"/>
      <c r="BW1914" s="1"/>
      <c r="BX1914" s="1"/>
    </row>
    <row r="1915" spans="1:76" x14ac:dyDescent="0.35">
      <c r="A1915" s="54">
        <v>1676</v>
      </c>
      <c r="B1915" s="57" t="s">
        <v>231</v>
      </c>
      <c r="C1915" s="69">
        <v>0</v>
      </c>
      <c r="D1915" s="44" t="e">
        <f>VLOOKUP($A1915,CONSTATACIÓN!A:O,3,0)</f>
        <v>#N/A</v>
      </c>
      <c r="E1915" s="44" t="e">
        <f>VLOOKUP(A1915,CONSTATACIÓN!A1826:O7354,13,FALSE)</f>
        <v>#N/A</v>
      </c>
      <c r="F1915" s="49"/>
      <c r="G1915" s="49">
        <v>0</v>
      </c>
      <c r="I1915" s="47" t="str">
        <f>VLOOKUP(Tabla1[[#This Row],[Código]],[1]MATRIZ!$A$2:$Q$4581,16,FALSE)</f>
        <v>VARIAS PARTES DE LA CIUDAD</v>
      </c>
      <c r="J1915" s="47">
        <f>VLOOKUP(Tabla1[[#This Row],[Código]],[1]MATRIZ!$A$2:$Q$4581,17,FALSE)</f>
        <v>0</v>
      </c>
      <c r="K1915" s="47"/>
      <c r="L1915" s="22"/>
      <c r="N1915" s="22"/>
      <c r="AX1915" s="23"/>
      <c r="AZ1915" s="23"/>
      <c r="BA1915" s="23"/>
      <c r="BB1915" s="23"/>
      <c r="BV1915" s="23"/>
      <c r="BW1915" s="1"/>
      <c r="BX1915" s="1"/>
    </row>
    <row r="1916" spans="1:76" ht="29" x14ac:dyDescent="0.35">
      <c r="A1916" s="54">
        <v>1677</v>
      </c>
      <c r="B1916" s="57" t="s">
        <v>315</v>
      </c>
      <c r="C1916" s="69">
        <v>0</v>
      </c>
      <c r="D1916" s="44" t="e">
        <f>VLOOKUP($A1916,CONSTATACIÓN!A:O,3,0)</f>
        <v>#N/A</v>
      </c>
      <c r="E1916" s="44" t="e">
        <f>VLOOKUP(A1916,CONSTATACIÓN!A1827:O7355,13,FALSE)</f>
        <v>#N/A</v>
      </c>
      <c r="F1916" s="49" t="s">
        <v>535</v>
      </c>
      <c r="G1916" s="49" t="s">
        <v>444</v>
      </c>
      <c r="I1916" s="47" t="str">
        <f>VLOOKUP(Tabla1[[#This Row],[Código]],[1]MATRIZ!$A$2:$Q$4581,16,FALSE)</f>
        <v>VARIAS PARTES DE LA CIUDAD</v>
      </c>
      <c r="J1916" s="47">
        <f>VLOOKUP(Tabla1[[#This Row],[Código]],[1]MATRIZ!$A$2:$Q$4581,17,FALSE)</f>
        <v>0</v>
      </c>
      <c r="K1916" s="47"/>
      <c r="L1916" s="22"/>
      <c r="N1916" s="22"/>
      <c r="AX1916" s="23"/>
      <c r="AZ1916" s="23"/>
      <c r="BA1916" s="23"/>
      <c r="BB1916" s="23"/>
      <c r="BV1916" s="23"/>
      <c r="BW1916" s="1"/>
      <c r="BX1916" s="1"/>
    </row>
    <row r="1917" spans="1:76" x14ac:dyDescent="0.35">
      <c r="A1917" s="54">
        <v>1678</v>
      </c>
      <c r="B1917" s="57" t="s">
        <v>318</v>
      </c>
      <c r="C1917" s="69">
        <v>0</v>
      </c>
      <c r="D1917" s="44" t="e">
        <f>VLOOKUP($A1917,CONSTATACIÓN!A:O,3,0)</f>
        <v>#N/A</v>
      </c>
      <c r="E1917" s="44" t="e">
        <f>VLOOKUP(A1917,CONSTATACIÓN!A1828:O7356,13,FALSE)</f>
        <v>#N/A</v>
      </c>
      <c r="F1917" s="49"/>
      <c r="G1917" s="49">
        <v>0</v>
      </c>
      <c r="I1917" s="47" t="str">
        <f>VLOOKUP(Tabla1[[#This Row],[Código]],[1]MATRIZ!$A$2:$Q$4581,16,FALSE)</f>
        <v>MONUMENTO</v>
      </c>
      <c r="J1917" s="47" t="str">
        <f>VLOOKUP(Tabla1[[#This Row],[Código]],[1]MATRIZ!$A$2:$Q$4581,17,FALSE)</f>
        <v>NOVENO PISO</v>
      </c>
      <c r="K1917" s="47"/>
      <c r="L1917" s="22"/>
      <c r="N1917" s="22"/>
      <c r="AX1917" s="23"/>
      <c r="AZ1917" s="23"/>
      <c r="BA1917" s="23"/>
      <c r="BB1917" s="23"/>
      <c r="BV1917" s="23"/>
      <c r="BW1917" s="1"/>
      <c r="BX1917" s="1"/>
    </row>
    <row r="1918" spans="1:76" ht="29" x14ac:dyDescent="0.35">
      <c r="A1918" s="54">
        <v>1679</v>
      </c>
      <c r="B1918" s="57" t="s">
        <v>311</v>
      </c>
      <c r="C1918" s="69">
        <v>0</v>
      </c>
      <c r="D1918" s="44" t="e">
        <f>VLOOKUP($A1918,CONSTATACIÓN!A:O,3,0)</f>
        <v>#N/A</v>
      </c>
      <c r="E1918" s="44" t="e">
        <f>VLOOKUP(A1918,CONSTATACIÓN!A1829:O7357,13,FALSE)</f>
        <v>#N/A</v>
      </c>
      <c r="F1918" s="49" t="s">
        <v>535</v>
      </c>
      <c r="G1918" s="49" t="s">
        <v>444</v>
      </c>
      <c r="I1918" s="47" t="str">
        <f>VLOOKUP(Tabla1[[#This Row],[Código]],[1]MATRIZ!$A$2:$Q$4581,16,FALSE)</f>
        <v>MONUMENTO</v>
      </c>
      <c r="J1918" s="47" t="str">
        <f>VLOOKUP(Tabla1[[#This Row],[Código]],[1]MATRIZ!$A$2:$Q$4581,17,FALSE)</f>
        <v>NOVENO PISO</v>
      </c>
      <c r="K1918" s="47"/>
      <c r="L1918" s="22"/>
      <c r="N1918" s="22"/>
      <c r="AX1918" s="23"/>
      <c r="AZ1918" s="23"/>
      <c r="BA1918" s="23"/>
      <c r="BB1918" s="23"/>
      <c r="BV1918" s="23"/>
      <c r="BW1918" s="1"/>
      <c r="BX1918" s="1"/>
    </row>
    <row r="1919" spans="1:76" ht="29" x14ac:dyDescent="0.35">
      <c r="A1919" s="54">
        <v>1680</v>
      </c>
      <c r="B1919" s="62" t="s">
        <v>254</v>
      </c>
      <c r="C1919" s="69">
        <v>0</v>
      </c>
      <c r="D1919" s="44" t="e">
        <f>VLOOKUP($A1919,CONSTATACIÓN!A:O,3,0)</f>
        <v>#N/A</v>
      </c>
      <c r="E1919" s="44" t="e">
        <f>VLOOKUP(A1919,CONSTATACIÓN!A1830:O7358,13,FALSE)</f>
        <v>#N/A</v>
      </c>
      <c r="F1919" s="49" t="s">
        <v>535</v>
      </c>
      <c r="G1919" s="49" t="s">
        <v>444</v>
      </c>
      <c r="I1919" s="47" t="str">
        <f>VLOOKUP(Tabla1[[#This Row],[Código]],[1]MATRIZ!$A$2:$Q$4581,16,FALSE)</f>
        <v>MONUMENTO</v>
      </c>
      <c r="J1919" s="47" t="str">
        <f>VLOOKUP(Tabla1[[#This Row],[Código]],[1]MATRIZ!$A$2:$Q$4581,17,FALSE)</f>
        <v>NOVENO PISO</v>
      </c>
      <c r="K1919" s="47"/>
      <c r="AX1919" s="23"/>
      <c r="AZ1919" s="23"/>
      <c r="BA1919" s="23"/>
      <c r="BB1919" s="23"/>
      <c r="BV1919" s="23"/>
      <c r="BW1919" s="1"/>
      <c r="BX1919" s="1"/>
    </row>
    <row r="1920" spans="1:76" ht="29" x14ac:dyDescent="0.35">
      <c r="A1920" s="54">
        <v>1681</v>
      </c>
      <c r="B1920" s="57" t="s">
        <v>313</v>
      </c>
      <c r="C1920" s="69">
        <v>0</v>
      </c>
      <c r="D1920" s="44" t="e">
        <f>VLOOKUP($A1920,CONSTATACIÓN!A:O,3,0)</f>
        <v>#N/A</v>
      </c>
      <c r="E1920" s="44" t="e">
        <f>VLOOKUP(A1920,CONSTATACIÓN!A1831:O7359,13,FALSE)</f>
        <v>#N/A</v>
      </c>
      <c r="F1920" s="49" t="s">
        <v>535</v>
      </c>
      <c r="G1920" s="49" t="s">
        <v>444</v>
      </c>
      <c r="I1920" s="47" t="str">
        <f>VLOOKUP(Tabla1[[#This Row],[Código]],[1]MATRIZ!$A$2:$Q$4581,16,FALSE)</f>
        <v>MONUMENTO</v>
      </c>
      <c r="J1920" s="47" t="str">
        <f>VLOOKUP(Tabla1[[#This Row],[Código]],[1]MATRIZ!$A$2:$Q$4581,17,FALSE)</f>
        <v>NOVENO PISO</v>
      </c>
      <c r="K1920" s="47"/>
      <c r="AX1920" s="23"/>
      <c r="AZ1920" s="23"/>
      <c r="BA1920" s="23"/>
      <c r="BB1920" s="23"/>
      <c r="BV1920" s="23"/>
      <c r="BW1920" s="1"/>
      <c r="BX1920" s="1"/>
    </row>
    <row r="1921" spans="1:76" x14ac:dyDescent="0.35">
      <c r="A1921" s="54">
        <v>1682</v>
      </c>
      <c r="B1921" s="57" t="s">
        <v>324</v>
      </c>
      <c r="C1921" s="69">
        <v>0</v>
      </c>
      <c r="D1921" s="44" t="e">
        <f>VLOOKUP($A1921,CONSTATACIÓN!A:O,3,0)</f>
        <v>#N/A</v>
      </c>
      <c r="E1921" s="44" t="e">
        <f>VLOOKUP(A1921,CONSTATACIÓN!A1832:O7360,13,FALSE)</f>
        <v>#N/A</v>
      </c>
      <c r="F1921" s="49"/>
      <c r="G1921" s="49">
        <v>0</v>
      </c>
      <c r="I1921" s="47" t="str">
        <f>VLOOKUP(Tabla1[[#This Row],[Código]],[1]MATRIZ!$A$2:$Q$4581,16,FALSE)</f>
        <v>MONUMENTO</v>
      </c>
      <c r="J1921" s="47" t="str">
        <f>VLOOKUP(Tabla1[[#This Row],[Código]],[1]MATRIZ!$A$2:$Q$4581,17,FALSE)</f>
        <v>NOVENO PISO</v>
      </c>
      <c r="K1921" s="47"/>
      <c r="AX1921" s="23"/>
      <c r="AZ1921" s="23"/>
      <c r="BA1921" s="23"/>
      <c r="BB1921" s="23"/>
      <c r="BV1921" s="23"/>
      <c r="BW1921" s="1"/>
      <c r="BX1921" s="1"/>
    </row>
    <row r="1922" spans="1:76" ht="29" x14ac:dyDescent="0.35">
      <c r="A1922" s="54">
        <v>1683</v>
      </c>
      <c r="B1922" s="57" t="s">
        <v>90</v>
      </c>
      <c r="C1922" s="69">
        <v>0</v>
      </c>
      <c r="D1922" s="44" t="e">
        <f>VLOOKUP($A1922,CONSTATACIÓN!A:O,3,0)</f>
        <v>#N/A</v>
      </c>
      <c r="E1922" s="44" t="e">
        <f>VLOOKUP(A1922,CONSTATACIÓN!A1833:O7361,13,FALSE)</f>
        <v>#N/A</v>
      </c>
      <c r="F1922" s="49" t="s">
        <v>535</v>
      </c>
      <c r="G1922" s="49" t="s">
        <v>444</v>
      </c>
      <c r="I1922" s="47" t="str">
        <f>VLOOKUP(Tabla1[[#This Row],[Código]],[1]MATRIZ!$A$2:$Q$4581,16,FALSE)</f>
        <v>MONUMENTO</v>
      </c>
      <c r="J1922" s="47" t="str">
        <f>VLOOKUP(Tabla1[[#This Row],[Código]],[1]MATRIZ!$A$2:$Q$4581,17,FALSE)</f>
        <v>NOVENO PISO</v>
      </c>
      <c r="K1922" s="47"/>
      <c r="AX1922" s="23"/>
      <c r="AZ1922" s="23"/>
      <c r="BA1922" s="23"/>
      <c r="BB1922" s="23"/>
      <c r="BV1922" s="23"/>
      <c r="BW1922" s="1"/>
      <c r="BX1922" s="1"/>
    </row>
    <row r="1923" spans="1:76" ht="29" x14ac:dyDescent="0.35">
      <c r="A1923" s="54">
        <v>1684</v>
      </c>
      <c r="B1923" s="57" t="s">
        <v>323</v>
      </c>
      <c r="C1923" s="69">
        <v>0</v>
      </c>
      <c r="D1923" s="44" t="e">
        <f>VLOOKUP($A1923,CONSTATACIÓN!A:O,3,0)</f>
        <v>#N/A</v>
      </c>
      <c r="E1923" s="44" t="e">
        <f>VLOOKUP(A1923,CONSTATACIÓN!A1834:O7362,13,FALSE)</f>
        <v>#N/A</v>
      </c>
      <c r="F1923" s="49" t="s">
        <v>535</v>
      </c>
      <c r="G1923" s="49" t="s">
        <v>444</v>
      </c>
      <c r="I1923" s="47" t="str">
        <f>VLOOKUP(Tabla1[[#This Row],[Código]],[1]MATRIZ!$A$2:$Q$4581,16,FALSE)</f>
        <v>MONUMENTO</v>
      </c>
      <c r="J1923" s="47" t="str">
        <f>VLOOKUP(Tabla1[[#This Row],[Código]],[1]MATRIZ!$A$2:$Q$4581,17,FALSE)</f>
        <v>NOVENO PISO</v>
      </c>
      <c r="K1923" s="47"/>
      <c r="AX1923" s="23"/>
      <c r="AZ1923" s="23"/>
      <c r="BA1923" s="23"/>
      <c r="BB1923" s="23"/>
      <c r="BV1923" s="23"/>
      <c r="BW1923" s="1"/>
      <c r="BX1923" s="1"/>
    </row>
    <row r="1924" spans="1:76" ht="43.5" x14ac:dyDescent="0.35">
      <c r="A1924" s="54">
        <v>1685</v>
      </c>
      <c r="B1924" s="57" t="s">
        <v>325</v>
      </c>
      <c r="C1924" s="69">
        <v>0</v>
      </c>
      <c r="D1924" s="44" t="e">
        <f>VLOOKUP($A1924,CONSTATACIÓN!A:O,3,0)</f>
        <v>#N/A</v>
      </c>
      <c r="E1924" s="44" t="e">
        <f>VLOOKUP(A1924,CONSTATACIÓN!A1835:O7363,13,FALSE)</f>
        <v>#N/A</v>
      </c>
      <c r="F1924" s="49" t="s">
        <v>477</v>
      </c>
      <c r="G1924" s="49" t="s">
        <v>463</v>
      </c>
      <c r="I1924" s="47" t="str">
        <f>VLOOKUP(Tabla1[[#This Row],[Código]],[1]MATRIZ!$A$2:$Q$4581,16,FALSE)</f>
        <v>MONUMENTO</v>
      </c>
      <c r="J1924" s="47" t="str">
        <f>VLOOKUP(Tabla1[[#This Row],[Código]],[1]MATRIZ!$A$2:$Q$4581,17,FALSE)</f>
        <v>NOVENO PISO</v>
      </c>
      <c r="K1924" s="47"/>
      <c r="L1924" s="22"/>
      <c r="N1924" s="22"/>
      <c r="AX1924" s="23"/>
      <c r="AZ1924" s="23"/>
      <c r="BA1924" s="23"/>
      <c r="BB1924" s="23"/>
      <c r="BV1924" s="23"/>
      <c r="BW1924" s="1"/>
      <c r="BX1924" s="1"/>
    </row>
    <row r="1925" spans="1:76" ht="43.5" x14ac:dyDescent="0.35">
      <c r="A1925" s="54">
        <v>1686</v>
      </c>
      <c r="B1925" s="57" t="s">
        <v>326</v>
      </c>
      <c r="C1925" s="69">
        <v>0</v>
      </c>
      <c r="D1925" s="44" t="e">
        <f>VLOOKUP($A1925,CONSTATACIÓN!A:O,3,0)</f>
        <v>#N/A</v>
      </c>
      <c r="E1925" s="44" t="e">
        <f>VLOOKUP(A1925,CONSTATACIÓN!A1836:O7364,13,FALSE)</f>
        <v>#N/A</v>
      </c>
      <c r="F1925" s="49" t="s">
        <v>477</v>
      </c>
      <c r="G1925" s="49" t="s">
        <v>463</v>
      </c>
      <c r="I1925" s="47" t="str">
        <f>VLOOKUP(Tabla1[[#This Row],[Código]],[1]MATRIZ!$A$2:$Q$4581,16,FALSE)</f>
        <v>MONUMENTO</v>
      </c>
      <c r="J1925" s="47" t="str">
        <f>VLOOKUP(Tabla1[[#This Row],[Código]],[1]MATRIZ!$A$2:$Q$4581,17,FALSE)</f>
        <v>NOVENO PISO</v>
      </c>
      <c r="K1925" s="47"/>
      <c r="AX1925" s="23"/>
      <c r="AZ1925" s="23"/>
      <c r="BA1925" s="23"/>
      <c r="BB1925" s="23"/>
      <c r="BV1925" s="23"/>
      <c r="BW1925" s="1"/>
      <c r="BX1925" s="1"/>
    </row>
    <row r="1926" spans="1:76" ht="29" x14ac:dyDescent="0.35">
      <c r="A1926" s="60">
        <v>1687</v>
      </c>
      <c r="B1926" s="57" t="s">
        <v>245</v>
      </c>
      <c r="C1926" s="69">
        <v>118</v>
      </c>
      <c r="D1926" s="44" t="e">
        <f>VLOOKUP($A1926,CONSTATACIÓN!A:O,3,0)</f>
        <v>#N/A</v>
      </c>
      <c r="E1926" s="44" t="e">
        <f>VLOOKUP(A1926,CONSTATACIÓN!A1837:O7365,13,FALSE)</f>
        <v>#N/A</v>
      </c>
      <c r="F1926" s="49" t="s">
        <v>519</v>
      </c>
      <c r="G1926" s="49" t="s">
        <v>447</v>
      </c>
      <c r="I1926" s="47" t="str">
        <f>VLOOKUP(Tabla1[[#This Row],[Código]],[1]MATRIZ!$A$2:$Q$4581,16,FALSE)</f>
        <v>MONUMENTO</v>
      </c>
      <c r="J1926" s="47" t="str">
        <f>VLOOKUP(Tabla1[[#This Row],[Código]],[1]MATRIZ!$A$2:$Q$4581,17,FALSE)</f>
        <v>NOVENO PISO</v>
      </c>
      <c r="K1926" s="47"/>
      <c r="AX1926" s="23"/>
      <c r="AZ1926" s="23"/>
      <c r="BA1926" s="23"/>
      <c r="BB1926" s="23"/>
      <c r="BV1926" s="23"/>
      <c r="BW1926" s="1"/>
      <c r="BX1926" s="1"/>
    </row>
    <row r="1927" spans="1:76" ht="29" x14ac:dyDescent="0.35">
      <c r="A1927" s="60">
        <v>1688</v>
      </c>
      <c r="B1927" s="57" t="s">
        <v>245</v>
      </c>
      <c r="C1927" s="69">
        <v>118</v>
      </c>
      <c r="D1927" s="44" t="e">
        <f>VLOOKUP($A1927,CONSTATACIÓN!A:O,3,0)</f>
        <v>#N/A</v>
      </c>
      <c r="E1927" s="44" t="e">
        <f>VLOOKUP(A1927,CONSTATACIÓN!A1838:O7366,13,FALSE)</f>
        <v>#N/A</v>
      </c>
      <c r="F1927" s="49" t="s">
        <v>519</v>
      </c>
      <c r="G1927" s="49" t="s">
        <v>447</v>
      </c>
      <c r="I1927" s="47" t="e">
        <f>VLOOKUP(Tabla1[[#This Row],[Código]],[1]MATRIZ!$A$2:$Q$4581,16,FALSE)</f>
        <v>#N/A</v>
      </c>
      <c r="J1927" s="47" t="e">
        <f>VLOOKUP(Tabla1[[#This Row],[Código]],[1]MATRIZ!$A$2:$Q$4581,17,FALSE)</f>
        <v>#N/A</v>
      </c>
      <c r="K1927" s="47"/>
      <c r="AX1927" s="23"/>
      <c r="AZ1927" s="23"/>
      <c r="BA1927" s="23"/>
      <c r="BB1927" s="23"/>
      <c r="BV1927" s="23"/>
      <c r="BW1927" s="1"/>
      <c r="BX1927" s="1"/>
    </row>
    <row r="1928" spans="1:76" ht="29" x14ac:dyDescent="0.35">
      <c r="A1928" s="60">
        <v>1689</v>
      </c>
      <c r="B1928" s="57" t="s">
        <v>245</v>
      </c>
      <c r="C1928" s="69">
        <v>118</v>
      </c>
      <c r="D1928" s="44" t="e">
        <f>VLOOKUP($A1928,CONSTATACIÓN!A:O,3,0)</f>
        <v>#N/A</v>
      </c>
      <c r="E1928" s="44" t="e">
        <f>VLOOKUP(A1928,CONSTATACIÓN!A1839:O7367,13,FALSE)</f>
        <v>#N/A</v>
      </c>
      <c r="F1928" s="49" t="s">
        <v>519</v>
      </c>
      <c r="G1928" s="49" t="s">
        <v>447</v>
      </c>
      <c r="I1928" s="47" t="str">
        <f>VLOOKUP(Tabla1[[#This Row],[Código]],[1]MATRIZ!$A$2:$Q$4581,16,FALSE)</f>
        <v>MONUMENTO</v>
      </c>
      <c r="J1928" s="47" t="str">
        <f>VLOOKUP(Tabla1[[#This Row],[Código]],[1]MATRIZ!$A$2:$Q$4581,17,FALSE)</f>
        <v>NOVENO PISO</v>
      </c>
      <c r="K1928" s="47"/>
      <c r="AX1928" s="23"/>
      <c r="AZ1928" s="23"/>
      <c r="BA1928" s="23"/>
      <c r="BB1928" s="23"/>
      <c r="BV1928" s="23"/>
      <c r="BW1928" s="1"/>
      <c r="BX1928" s="1"/>
    </row>
    <row r="1929" spans="1:76" ht="29" x14ac:dyDescent="0.35">
      <c r="A1929" s="60">
        <v>1690</v>
      </c>
      <c r="B1929" s="57" t="s">
        <v>245</v>
      </c>
      <c r="C1929" s="69">
        <v>118</v>
      </c>
      <c r="D1929" s="44" t="e">
        <f>VLOOKUP($A1929,CONSTATACIÓN!A:O,3,0)</f>
        <v>#N/A</v>
      </c>
      <c r="E1929" s="44" t="e">
        <f>VLOOKUP(A1929,CONSTATACIÓN!A1840:O7368,13,FALSE)</f>
        <v>#N/A</v>
      </c>
      <c r="F1929" s="49" t="s">
        <v>519</v>
      </c>
      <c r="G1929" s="49" t="s">
        <v>447</v>
      </c>
      <c r="I1929" s="47" t="str">
        <f>VLOOKUP(Tabla1[[#This Row],[Código]],[1]MATRIZ!$A$2:$Q$4581,16,FALSE)</f>
        <v>MONUMENTO</v>
      </c>
      <c r="J1929" s="47" t="str">
        <f>VLOOKUP(Tabla1[[#This Row],[Código]],[1]MATRIZ!$A$2:$Q$4581,17,FALSE)</f>
        <v>NOVENO PISO</v>
      </c>
      <c r="K1929" s="47"/>
      <c r="AX1929" s="23"/>
      <c r="AZ1929" s="23"/>
      <c r="BA1929" s="23"/>
      <c r="BB1929" s="23"/>
      <c r="BV1929" s="23"/>
      <c r="BW1929" s="1"/>
      <c r="BX1929" s="1"/>
    </row>
    <row r="1930" spans="1:76" ht="29" x14ac:dyDescent="0.35">
      <c r="A1930" s="60">
        <v>1691</v>
      </c>
      <c r="B1930" s="57" t="s">
        <v>245</v>
      </c>
      <c r="C1930" s="69">
        <v>118</v>
      </c>
      <c r="D1930" s="44" t="e">
        <f>VLOOKUP($A1930,CONSTATACIÓN!A:O,3,0)</f>
        <v>#N/A</v>
      </c>
      <c r="E1930" s="44" t="e">
        <f>VLOOKUP(A1930,CONSTATACIÓN!A1841:O7369,13,FALSE)</f>
        <v>#N/A</v>
      </c>
      <c r="F1930" s="49" t="s">
        <v>519</v>
      </c>
      <c r="G1930" s="49" t="s">
        <v>447</v>
      </c>
      <c r="I1930" s="47" t="str">
        <f>VLOOKUP(Tabla1[[#This Row],[Código]],[1]MATRIZ!$A$2:$Q$4581,16,FALSE)</f>
        <v>MONUMENTO</v>
      </c>
      <c r="J1930" s="47" t="str">
        <f>VLOOKUP(Tabla1[[#This Row],[Código]],[1]MATRIZ!$A$2:$Q$4581,17,FALSE)</f>
        <v>NOVENO PISO</v>
      </c>
      <c r="K1930" s="47"/>
      <c r="AX1930" s="23"/>
      <c r="AZ1930" s="23"/>
      <c r="BA1930" s="23"/>
      <c r="BB1930" s="23"/>
      <c r="BV1930" s="23"/>
      <c r="BW1930" s="1"/>
      <c r="BX1930" s="1"/>
    </row>
    <row r="1931" spans="1:76" ht="29" x14ac:dyDescent="0.35">
      <c r="A1931" s="60">
        <v>1692</v>
      </c>
      <c r="B1931" s="57" t="s">
        <v>245</v>
      </c>
      <c r="C1931" s="69">
        <v>118</v>
      </c>
      <c r="D1931" s="44" t="e">
        <f>VLOOKUP($A1931,CONSTATACIÓN!A:O,3,0)</f>
        <v>#N/A</v>
      </c>
      <c r="E1931" s="44" t="e">
        <f>VLOOKUP(A1931,CONSTATACIÓN!A1842:O7370,13,FALSE)</f>
        <v>#N/A</v>
      </c>
      <c r="F1931" s="49" t="s">
        <v>519</v>
      </c>
      <c r="G1931" s="49" t="s">
        <v>447</v>
      </c>
      <c r="I1931" s="47" t="str">
        <f>VLOOKUP(Tabla1[[#This Row],[Código]],[1]MATRIZ!$A$2:$Q$4581,16,FALSE)</f>
        <v>MONUMENTO</v>
      </c>
      <c r="J1931" s="47" t="str">
        <f>VLOOKUP(Tabla1[[#This Row],[Código]],[1]MATRIZ!$A$2:$Q$4581,17,FALSE)</f>
        <v>NOVENO PISO</v>
      </c>
      <c r="K1931" s="47"/>
      <c r="AX1931" s="23"/>
      <c r="AZ1931" s="23"/>
      <c r="BA1931" s="23"/>
      <c r="BB1931" s="23"/>
      <c r="BV1931" s="23"/>
      <c r="BW1931" s="1"/>
      <c r="BX1931" s="1"/>
    </row>
    <row r="1932" spans="1:76" ht="29" x14ac:dyDescent="0.35">
      <c r="A1932" s="60">
        <v>1693</v>
      </c>
      <c r="B1932" s="57" t="s">
        <v>245</v>
      </c>
      <c r="C1932" s="69">
        <v>118</v>
      </c>
      <c r="D1932" s="44" t="e">
        <f>VLOOKUP($A1932,CONSTATACIÓN!A:O,3,0)</f>
        <v>#N/A</v>
      </c>
      <c r="E1932" s="44" t="e">
        <f>VLOOKUP(A1932,CONSTATACIÓN!A1843:O7371,13,FALSE)</f>
        <v>#N/A</v>
      </c>
      <c r="F1932" s="49" t="s">
        <v>519</v>
      </c>
      <c r="G1932" s="49" t="s">
        <v>447</v>
      </c>
      <c r="I1932" s="47" t="str">
        <f>VLOOKUP(Tabla1[[#This Row],[Código]],[1]MATRIZ!$A$2:$Q$4581,16,FALSE)</f>
        <v>MONUMENTO</v>
      </c>
      <c r="J1932" s="47" t="str">
        <f>VLOOKUP(Tabla1[[#This Row],[Código]],[1]MATRIZ!$A$2:$Q$4581,17,FALSE)</f>
        <v>NOVENO PISO</v>
      </c>
      <c r="K1932" s="47"/>
      <c r="AX1932" s="23"/>
      <c r="AZ1932" s="23"/>
      <c r="BA1932" s="23"/>
      <c r="BB1932" s="23"/>
      <c r="BV1932" s="23"/>
      <c r="BW1932" s="1"/>
      <c r="BX1932" s="1"/>
    </row>
    <row r="1933" spans="1:76" ht="29" x14ac:dyDescent="0.35">
      <c r="A1933" s="60">
        <v>1694</v>
      </c>
      <c r="B1933" s="57" t="s">
        <v>245</v>
      </c>
      <c r="C1933" s="69">
        <v>118</v>
      </c>
      <c r="D1933" s="44" t="e">
        <f>VLOOKUP($A1933,CONSTATACIÓN!A:O,3,0)</f>
        <v>#N/A</v>
      </c>
      <c r="E1933" s="44" t="e">
        <f>VLOOKUP(A1933,CONSTATACIÓN!A1844:O7372,13,FALSE)</f>
        <v>#N/A</v>
      </c>
      <c r="F1933" s="49" t="s">
        <v>478</v>
      </c>
      <c r="G1933" s="49">
        <v>0</v>
      </c>
      <c r="I1933" s="47" t="str">
        <f>VLOOKUP(Tabla1[[#This Row],[Código]],[1]MATRIZ!$A$2:$Q$4581,16,FALSE)</f>
        <v>MONUMENTO</v>
      </c>
      <c r="J1933" s="47" t="str">
        <f>VLOOKUP(Tabla1[[#This Row],[Código]],[1]MATRIZ!$A$2:$Q$4581,17,FALSE)</f>
        <v>NOVENO PISO</v>
      </c>
      <c r="K1933" s="47"/>
      <c r="AX1933" s="23"/>
      <c r="AZ1933" s="23"/>
      <c r="BA1933" s="23"/>
      <c r="BB1933" s="23"/>
      <c r="BV1933" s="23"/>
      <c r="BW1933" s="1"/>
      <c r="BX1933" s="1"/>
    </row>
    <row r="1934" spans="1:76" ht="29" x14ac:dyDescent="0.35">
      <c r="A1934" s="60">
        <v>1695</v>
      </c>
      <c r="B1934" s="57" t="s">
        <v>245</v>
      </c>
      <c r="C1934" s="69">
        <v>118</v>
      </c>
      <c r="D1934" s="44" t="e">
        <f>VLOOKUP($A1934,CONSTATACIÓN!A:O,3,0)</f>
        <v>#N/A</v>
      </c>
      <c r="E1934" s="44" t="e">
        <f>VLOOKUP(A1934,CONSTATACIÓN!A1845:O7373,13,FALSE)</f>
        <v>#N/A</v>
      </c>
      <c r="F1934" s="49" t="s">
        <v>478</v>
      </c>
      <c r="G1934" s="49">
        <v>0</v>
      </c>
      <c r="I1934" s="47" t="str">
        <f>VLOOKUP(Tabla1[[#This Row],[Código]],[1]MATRIZ!$A$2:$Q$4581,16,FALSE)</f>
        <v>MONUMENTO</v>
      </c>
      <c r="J1934" s="47" t="str">
        <f>VLOOKUP(Tabla1[[#This Row],[Código]],[1]MATRIZ!$A$2:$Q$4581,17,FALSE)</f>
        <v>NOVENO PISO</v>
      </c>
      <c r="K1934" s="47"/>
      <c r="AX1934" s="23"/>
      <c r="AZ1934" s="23"/>
      <c r="BA1934" s="23"/>
      <c r="BB1934" s="23"/>
      <c r="BV1934" s="23"/>
      <c r="BW1934" s="1"/>
      <c r="BX1934" s="1"/>
    </row>
    <row r="1935" spans="1:76" ht="29" x14ac:dyDescent="0.35">
      <c r="A1935" s="60">
        <v>1696</v>
      </c>
      <c r="B1935" s="57" t="s">
        <v>245</v>
      </c>
      <c r="C1935" s="69">
        <v>118</v>
      </c>
      <c r="D1935" s="44" t="e">
        <f>VLOOKUP($A1935,CONSTATACIÓN!A:O,3,0)</f>
        <v>#N/A</v>
      </c>
      <c r="E1935" s="44" t="e">
        <f>VLOOKUP(A1935,CONSTATACIÓN!A1846:O7374,13,FALSE)</f>
        <v>#N/A</v>
      </c>
      <c r="F1935" s="49" t="s">
        <v>478</v>
      </c>
      <c r="G1935" s="49">
        <v>0</v>
      </c>
      <c r="I1935" s="47" t="str">
        <f>VLOOKUP(Tabla1[[#This Row],[Código]],[1]MATRIZ!$A$2:$Q$4581,16,FALSE)</f>
        <v>MONUMENTO</v>
      </c>
      <c r="J1935" s="47" t="str">
        <f>VLOOKUP(Tabla1[[#This Row],[Código]],[1]MATRIZ!$A$2:$Q$4581,17,FALSE)</f>
        <v>NOVENO PISO</v>
      </c>
      <c r="K1935" s="47"/>
      <c r="AX1935" s="23"/>
      <c r="AZ1935" s="23"/>
      <c r="BA1935" s="23"/>
      <c r="BB1935" s="23"/>
      <c r="BV1935" s="23"/>
      <c r="BW1935" s="1"/>
      <c r="BX1935" s="1"/>
    </row>
    <row r="1936" spans="1:76" ht="29" x14ac:dyDescent="0.35">
      <c r="A1936" s="60">
        <v>1697</v>
      </c>
      <c r="B1936" s="57" t="s">
        <v>245</v>
      </c>
      <c r="C1936" s="69">
        <v>118</v>
      </c>
      <c r="D1936" s="44" t="e">
        <f>VLOOKUP($A1936,CONSTATACIÓN!A:O,3,0)</f>
        <v>#N/A</v>
      </c>
      <c r="E1936" s="44" t="e">
        <f>VLOOKUP(A1936,CONSTATACIÓN!A1847:O7375,13,FALSE)</f>
        <v>#N/A</v>
      </c>
      <c r="F1936" s="49" t="s">
        <v>478</v>
      </c>
      <c r="G1936" s="49">
        <v>0</v>
      </c>
      <c r="I1936" s="47" t="str">
        <f>VLOOKUP(Tabla1[[#This Row],[Código]],[1]MATRIZ!$A$2:$Q$4581,16,FALSE)</f>
        <v>MONUMENTO</v>
      </c>
      <c r="J1936" s="47" t="str">
        <f>VLOOKUP(Tabla1[[#This Row],[Código]],[1]MATRIZ!$A$2:$Q$4581,17,FALSE)</f>
        <v>NOVENO PISO</v>
      </c>
      <c r="K1936" s="47"/>
      <c r="AX1936" s="23"/>
      <c r="AZ1936" s="23"/>
      <c r="BA1936" s="23"/>
      <c r="BB1936" s="23"/>
      <c r="BV1936" s="23"/>
      <c r="BW1936" s="1"/>
      <c r="BX1936" s="1"/>
    </row>
    <row r="1937" spans="1:76" ht="29" x14ac:dyDescent="0.35">
      <c r="A1937" s="60">
        <v>1698</v>
      </c>
      <c r="B1937" s="57" t="s">
        <v>245</v>
      </c>
      <c r="C1937" s="69">
        <v>118</v>
      </c>
      <c r="D1937" s="44" t="e">
        <f>VLOOKUP($A1937,CONSTATACIÓN!A:O,3,0)</f>
        <v>#N/A</v>
      </c>
      <c r="E1937" s="44" t="e">
        <f>VLOOKUP(A1937,CONSTATACIÓN!A1848:O7376,13,FALSE)</f>
        <v>#N/A</v>
      </c>
      <c r="F1937" s="49" t="s">
        <v>478</v>
      </c>
      <c r="G1937" s="49">
        <v>0</v>
      </c>
      <c r="I1937" s="47" t="str">
        <f>VLOOKUP(Tabla1[[#This Row],[Código]],[1]MATRIZ!$A$2:$Q$4581,16,FALSE)</f>
        <v>MONUMENTO</v>
      </c>
      <c r="J1937" s="47" t="str">
        <f>VLOOKUP(Tabla1[[#This Row],[Código]],[1]MATRIZ!$A$2:$Q$4581,17,FALSE)</f>
        <v>NOVENO PISO</v>
      </c>
      <c r="K1937" s="47"/>
      <c r="AX1937" s="23"/>
      <c r="AZ1937" s="23"/>
      <c r="BA1937" s="23"/>
      <c r="BB1937" s="23"/>
      <c r="BV1937" s="23"/>
      <c r="BW1937" s="1"/>
      <c r="BX1937" s="1"/>
    </row>
    <row r="1938" spans="1:76" ht="29" x14ac:dyDescent="0.35">
      <c r="A1938" s="60">
        <v>1699</v>
      </c>
      <c r="B1938" s="57" t="s">
        <v>245</v>
      </c>
      <c r="C1938" s="69">
        <v>118</v>
      </c>
      <c r="D1938" s="44" t="e">
        <f>VLOOKUP($A1938,CONSTATACIÓN!A:O,3,0)</f>
        <v>#N/A</v>
      </c>
      <c r="E1938" s="44" t="e">
        <f>VLOOKUP(A1938,CONSTATACIÓN!A1849:O7377,13,FALSE)</f>
        <v>#N/A</v>
      </c>
      <c r="F1938" s="49" t="s">
        <v>478</v>
      </c>
      <c r="G1938" s="49">
        <v>0</v>
      </c>
      <c r="I1938" s="47" t="str">
        <f>VLOOKUP(Tabla1[[#This Row],[Código]],[1]MATRIZ!$A$2:$Q$4581,16,FALSE)</f>
        <v>MONUMENTO</v>
      </c>
      <c r="J1938" s="47" t="str">
        <f>VLOOKUP(Tabla1[[#This Row],[Código]],[1]MATRIZ!$A$2:$Q$4581,17,FALSE)</f>
        <v>NOVENO PISO</v>
      </c>
      <c r="K1938" s="47"/>
      <c r="AX1938" s="23"/>
      <c r="AZ1938" s="23"/>
      <c r="BA1938" s="23"/>
      <c r="BB1938" s="23"/>
      <c r="BV1938" s="23"/>
      <c r="BW1938" s="1"/>
      <c r="BX1938" s="1"/>
    </row>
    <row r="1939" spans="1:76" ht="29" x14ac:dyDescent="0.35">
      <c r="A1939" s="60">
        <v>1700</v>
      </c>
      <c r="B1939" s="57" t="s">
        <v>245</v>
      </c>
      <c r="C1939" s="69">
        <v>118</v>
      </c>
      <c r="D1939" s="44" t="e">
        <f>VLOOKUP($A1939,CONSTATACIÓN!A:O,3,0)</f>
        <v>#N/A</v>
      </c>
      <c r="E1939" s="44" t="e">
        <f>VLOOKUP(A1939,CONSTATACIÓN!A1850:O7378,13,FALSE)</f>
        <v>#N/A</v>
      </c>
      <c r="F1939" s="49" t="s">
        <v>478</v>
      </c>
      <c r="G1939" s="49">
        <v>0</v>
      </c>
      <c r="I1939" s="47" t="str">
        <f>VLOOKUP(Tabla1[[#This Row],[Código]],[1]MATRIZ!$A$2:$Q$4581,16,FALSE)</f>
        <v>MONUMENTO</v>
      </c>
      <c r="J1939" s="47" t="str">
        <f>VLOOKUP(Tabla1[[#This Row],[Código]],[1]MATRIZ!$A$2:$Q$4581,17,FALSE)</f>
        <v>NOVENO PISO</v>
      </c>
      <c r="K1939" s="47"/>
      <c r="AX1939" s="23"/>
      <c r="AZ1939" s="23"/>
      <c r="BA1939" s="23"/>
      <c r="BB1939" s="23"/>
      <c r="BV1939" s="23"/>
      <c r="BW1939" s="1"/>
      <c r="BX1939" s="1"/>
    </row>
    <row r="1940" spans="1:76" ht="29" x14ac:dyDescent="0.35">
      <c r="A1940" s="54">
        <v>1701</v>
      </c>
      <c r="B1940" s="62" t="s">
        <v>327</v>
      </c>
      <c r="C1940" s="69">
        <v>0</v>
      </c>
      <c r="D1940" s="44" t="e">
        <f>VLOOKUP($A1940,CONSTATACIÓN!A:O,3,0)</f>
        <v>#N/A</v>
      </c>
      <c r="E1940" s="44" t="e">
        <f>VLOOKUP(A1940,CONSTATACIÓN!A1851:O7379,13,FALSE)</f>
        <v>#N/A</v>
      </c>
      <c r="F1940" s="49" t="s">
        <v>535</v>
      </c>
      <c r="G1940" s="49" t="s">
        <v>444</v>
      </c>
      <c r="I1940" s="47" t="str">
        <f>VLOOKUP(Tabla1[[#This Row],[Código]],[1]MATRIZ!$A$2:$Q$4581,16,FALSE)</f>
        <v>MONUMENTO</v>
      </c>
      <c r="J1940" s="47" t="str">
        <f>VLOOKUP(Tabla1[[#This Row],[Código]],[1]MATRIZ!$A$2:$Q$4581,17,FALSE)</f>
        <v>NOVENO PISO</v>
      </c>
      <c r="K1940" s="47"/>
      <c r="AX1940" s="23"/>
      <c r="AZ1940" s="23"/>
      <c r="BA1940" s="23"/>
      <c r="BB1940" s="23"/>
      <c r="BV1940" s="23"/>
      <c r="BW1940" s="1"/>
      <c r="BX1940" s="1"/>
    </row>
    <row r="1941" spans="1:76" x14ac:dyDescent="0.35">
      <c r="A1941" s="54">
        <v>1702</v>
      </c>
      <c r="B1941" s="57" t="s">
        <v>92</v>
      </c>
      <c r="C1941" s="69">
        <v>0</v>
      </c>
      <c r="D1941" s="44" t="e">
        <f>VLOOKUP($A1941,CONSTATACIÓN!A:O,3,0)</f>
        <v>#N/A</v>
      </c>
      <c r="E1941" s="44" t="e">
        <f>VLOOKUP(A1941,CONSTATACIÓN!A1852:O7380,13,FALSE)</f>
        <v>#N/A</v>
      </c>
      <c r="F1941" s="49"/>
      <c r="G1941" s="49">
        <v>0</v>
      </c>
      <c r="I1941" s="47" t="str">
        <f>VLOOKUP(Tabla1[[#This Row],[Código]],[1]MATRIZ!$A$2:$Q$4581,16,FALSE)</f>
        <v>MONUMENTO</v>
      </c>
      <c r="J1941" s="47" t="str">
        <f>VLOOKUP(Tabla1[[#This Row],[Código]],[1]MATRIZ!$A$2:$Q$4581,17,FALSE)</f>
        <v>NOVENO PISO</v>
      </c>
      <c r="K1941" s="47"/>
      <c r="AX1941" s="23"/>
      <c r="AZ1941" s="23"/>
      <c r="BA1941" s="23"/>
      <c r="BB1941" s="23"/>
      <c r="BV1941" s="23"/>
      <c r="BW1941" s="1"/>
      <c r="BX1941" s="1"/>
    </row>
    <row r="1942" spans="1:76" ht="29" x14ac:dyDescent="0.35">
      <c r="A1942" s="54">
        <v>1703</v>
      </c>
      <c r="B1942" s="57" t="s">
        <v>299</v>
      </c>
      <c r="C1942" s="69">
        <v>0</v>
      </c>
      <c r="D1942" s="44" t="e">
        <f>VLOOKUP($A1942,CONSTATACIÓN!A:O,3,0)</f>
        <v>#N/A</v>
      </c>
      <c r="E1942" s="44" t="e">
        <f>VLOOKUP(A1942,CONSTATACIÓN!A1853:O7381,13,FALSE)</f>
        <v>#N/A</v>
      </c>
      <c r="F1942" s="49" t="s">
        <v>535</v>
      </c>
      <c r="G1942" s="49" t="s">
        <v>444</v>
      </c>
      <c r="I1942" s="47" t="str">
        <f>VLOOKUP(Tabla1[[#This Row],[Código]],[1]MATRIZ!$A$2:$Q$4581,16,FALSE)</f>
        <v>MONUMENTO</v>
      </c>
      <c r="J1942" s="47" t="str">
        <f>VLOOKUP(Tabla1[[#This Row],[Código]],[1]MATRIZ!$A$2:$Q$4581,17,FALSE)</f>
        <v>NOVENO PISO</v>
      </c>
      <c r="K1942" s="47"/>
      <c r="AX1942" s="23"/>
      <c r="AZ1942" s="23"/>
      <c r="BA1942" s="23"/>
      <c r="BB1942" s="23"/>
      <c r="BV1942" s="23"/>
      <c r="BW1942" s="1"/>
      <c r="BX1942" s="1"/>
    </row>
    <row r="1943" spans="1:76" ht="29" x14ac:dyDescent="0.35">
      <c r="A1943" s="54">
        <v>1704</v>
      </c>
      <c r="B1943" s="57" t="s">
        <v>299</v>
      </c>
      <c r="C1943" s="69">
        <v>0</v>
      </c>
      <c r="D1943" s="44" t="e">
        <f>VLOOKUP($A1943,CONSTATACIÓN!A:O,3,0)</f>
        <v>#N/A</v>
      </c>
      <c r="E1943" s="44" t="e">
        <f>VLOOKUP(A1943,CONSTATACIÓN!A1854:O7382,13,FALSE)</f>
        <v>#N/A</v>
      </c>
      <c r="F1943" s="49" t="s">
        <v>535</v>
      </c>
      <c r="G1943" s="49" t="s">
        <v>444</v>
      </c>
      <c r="I1943" s="47" t="str">
        <f>VLOOKUP(Tabla1[[#This Row],[Código]],[1]MATRIZ!$A$2:$Q$4581,16,FALSE)</f>
        <v>MONUMENTO</v>
      </c>
      <c r="J1943" s="47" t="str">
        <f>VLOOKUP(Tabla1[[#This Row],[Código]],[1]MATRIZ!$A$2:$Q$4581,17,FALSE)</f>
        <v>NOVENO PISO</v>
      </c>
      <c r="K1943" s="47"/>
      <c r="AX1943" s="23"/>
      <c r="AZ1943" s="23"/>
      <c r="BA1943" s="23"/>
      <c r="BB1943" s="23"/>
      <c r="BV1943" s="23"/>
      <c r="BW1943" s="1"/>
      <c r="BX1943" s="1"/>
    </row>
    <row r="1944" spans="1:76" ht="29" x14ac:dyDescent="0.35">
      <c r="A1944" s="54">
        <v>1705</v>
      </c>
      <c r="B1944" s="62" t="s">
        <v>328</v>
      </c>
      <c r="C1944" s="69">
        <v>0</v>
      </c>
      <c r="D1944" s="44" t="e">
        <f>VLOOKUP($A1944,CONSTATACIÓN!A:O,3,0)</f>
        <v>#N/A</v>
      </c>
      <c r="E1944" s="44" t="e">
        <f>VLOOKUP(A1944,CONSTATACIÓN!A1855:O7383,13,FALSE)</f>
        <v>#N/A</v>
      </c>
      <c r="F1944" s="49" t="s">
        <v>535</v>
      </c>
      <c r="G1944" s="49" t="s">
        <v>444</v>
      </c>
      <c r="I1944" s="47" t="str">
        <f>VLOOKUP(Tabla1[[#This Row],[Código]],[1]MATRIZ!$A$2:$Q$4581,16,FALSE)</f>
        <v>MONUMENTO</v>
      </c>
      <c r="J1944" s="47" t="str">
        <f>VLOOKUP(Tabla1[[#This Row],[Código]],[1]MATRIZ!$A$2:$Q$4581,17,FALSE)</f>
        <v>NOVENO PISO</v>
      </c>
      <c r="K1944" s="47"/>
      <c r="AX1944" s="23"/>
      <c r="AZ1944" s="23"/>
      <c r="BA1944" s="23"/>
      <c r="BB1944" s="23"/>
      <c r="BV1944" s="23"/>
      <c r="BW1944" s="1"/>
      <c r="BX1944" s="1"/>
    </row>
    <row r="1945" spans="1:76" ht="29" x14ac:dyDescent="0.35">
      <c r="A1945" s="54">
        <v>1706</v>
      </c>
      <c r="B1945" s="57" t="s">
        <v>315</v>
      </c>
      <c r="C1945" s="69">
        <v>0</v>
      </c>
      <c r="D1945" s="44" t="e">
        <f>VLOOKUP($A1945,CONSTATACIÓN!A:O,3,0)</f>
        <v>#N/A</v>
      </c>
      <c r="E1945" s="44" t="e">
        <f>VLOOKUP(A1945,CONSTATACIÓN!A1856:O7384,13,FALSE)</f>
        <v>#N/A</v>
      </c>
      <c r="F1945" s="49" t="s">
        <v>535</v>
      </c>
      <c r="G1945" s="49" t="s">
        <v>444</v>
      </c>
      <c r="I1945" s="47" t="str">
        <f>VLOOKUP(Tabla1[[#This Row],[Código]],[1]MATRIZ!$A$2:$Q$4581,16,FALSE)</f>
        <v>MONUMENTO</v>
      </c>
      <c r="J1945" s="47" t="str">
        <f>VLOOKUP(Tabla1[[#This Row],[Código]],[1]MATRIZ!$A$2:$Q$4581,17,FALSE)</f>
        <v>NOVENO PISO</v>
      </c>
      <c r="K1945" s="47"/>
      <c r="AX1945" s="23"/>
      <c r="AZ1945" s="23"/>
      <c r="BA1945" s="23"/>
      <c r="BB1945" s="23"/>
      <c r="BV1945" s="23"/>
      <c r="BW1945" s="1"/>
      <c r="BX1945" s="1"/>
    </row>
    <row r="1946" spans="1:76" ht="29" x14ac:dyDescent="0.35">
      <c r="A1946" s="54">
        <v>1707</v>
      </c>
      <c r="B1946" s="62" t="s">
        <v>329</v>
      </c>
      <c r="C1946" s="69">
        <v>0</v>
      </c>
      <c r="D1946" s="44" t="e">
        <f>VLOOKUP($A1946,CONSTATACIÓN!A:O,3,0)</f>
        <v>#N/A</v>
      </c>
      <c r="E1946" s="44" t="e">
        <f>VLOOKUP(A1946,CONSTATACIÓN!A1857:O7385,13,FALSE)</f>
        <v>#N/A</v>
      </c>
      <c r="F1946" s="49" t="s">
        <v>535</v>
      </c>
      <c r="G1946" s="49" t="s">
        <v>444</v>
      </c>
      <c r="I1946" s="47" t="str">
        <f>VLOOKUP(Tabla1[[#This Row],[Código]],[1]MATRIZ!$A$2:$Q$4581,16,FALSE)</f>
        <v>MONUMENTO</v>
      </c>
      <c r="J1946" s="47" t="str">
        <f>VLOOKUP(Tabla1[[#This Row],[Código]],[1]MATRIZ!$A$2:$Q$4581,17,FALSE)</f>
        <v>NOVENO PISO</v>
      </c>
      <c r="K1946" s="47"/>
      <c r="AX1946" s="23"/>
      <c r="AZ1946" s="23"/>
      <c r="BA1946" s="23"/>
      <c r="BB1946" s="23"/>
      <c r="BV1946" s="23"/>
      <c r="BW1946" s="1"/>
      <c r="BX1946" s="1"/>
    </row>
    <row r="1947" spans="1:76" ht="29" x14ac:dyDescent="0.35">
      <c r="A1947" s="54">
        <v>1708</v>
      </c>
      <c r="B1947" s="62" t="s">
        <v>329</v>
      </c>
      <c r="C1947" s="69">
        <v>0</v>
      </c>
      <c r="D1947" s="44" t="e">
        <f>VLOOKUP($A1947,CONSTATACIÓN!A:O,3,0)</f>
        <v>#N/A</v>
      </c>
      <c r="E1947" s="44" t="e">
        <f>VLOOKUP(A1947,CONSTATACIÓN!A1858:O7386,13,FALSE)</f>
        <v>#N/A</v>
      </c>
      <c r="F1947" s="49" t="s">
        <v>535</v>
      </c>
      <c r="G1947" s="49" t="s">
        <v>444</v>
      </c>
      <c r="I1947" s="47" t="str">
        <f>VLOOKUP(Tabla1[[#This Row],[Código]],[1]MATRIZ!$A$2:$Q$4581,16,FALSE)</f>
        <v>MONUMENTO</v>
      </c>
      <c r="J1947" s="47" t="str">
        <f>VLOOKUP(Tabla1[[#This Row],[Código]],[1]MATRIZ!$A$2:$Q$4581,17,FALSE)</f>
        <v>NOVENO PISO</v>
      </c>
      <c r="K1947" s="47"/>
      <c r="AX1947" s="23"/>
      <c r="AZ1947" s="23"/>
      <c r="BA1947" s="23"/>
      <c r="BB1947" s="23"/>
      <c r="BV1947" s="23"/>
      <c r="BW1947" s="1"/>
      <c r="BX1947" s="1"/>
    </row>
    <row r="1948" spans="1:76" ht="29" x14ac:dyDescent="0.35">
      <c r="A1948" s="54">
        <v>1709</v>
      </c>
      <c r="B1948" s="57" t="s">
        <v>282</v>
      </c>
      <c r="C1948" s="69">
        <v>0</v>
      </c>
      <c r="D1948" s="44" t="e">
        <f>VLOOKUP($A1948,CONSTATACIÓN!A:O,3,0)</f>
        <v>#N/A</v>
      </c>
      <c r="E1948" s="44" t="e">
        <f>VLOOKUP(A1948,CONSTATACIÓN!A1859:O7387,13,FALSE)</f>
        <v>#N/A</v>
      </c>
      <c r="F1948" s="49" t="s">
        <v>535</v>
      </c>
      <c r="G1948" s="49" t="s">
        <v>444</v>
      </c>
      <c r="I1948" s="47" t="str">
        <f>VLOOKUP(Tabla1[[#This Row],[Código]],[1]MATRIZ!$A$2:$Q$4581,16,FALSE)</f>
        <v>MONUMENTO</v>
      </c>
      <c r="J1948" s="47" t="str">
        <f>VLOOKUP(Tabla1[[#This Row],[Código]],[1]MATRIZ!$A$2:$Q$4581,17,FALSE)</f>
        <v>NOVENO PISO</v>
      </c>
      <c r="K1948" s="47"/>
      <c r="AX1948" s="23"/>
      <c r="AZ1948" s="23"/>
      <c r="BA1948" s="23"/>
      <c r="BB1948" s="23"/>
      <c r="BV1948" s="23"/>
      <c r="BW1948" s="1"/>
      <c r="BX1948" s="1"/>
    </row>
    <row r="1949" spans="1:76" ht="29" x14ac:dyDescent="0.35">
      <c r="A1949" s="54">
        <v>1710</v>
      </c>
      <c r="B1949" s="57" t="s">
        <v>275</v>
      </c>
      <c r="C1949" s="69">
        <v>0</v>
      </c>
      <c r="D1949" s="44" t="e">
        <f>VLOOKUP($A1949,CONSTATACIÓN!A:O,3,0)</f>
        <v>#N/A</v>
      </c>
      <c r="E1949" s="44" t="e">
        <f>VLOOKUP(A1949,CONSTATACIÓN!A1860:O7388,13,FALSE)</f>
        <v>#N/A</v>
      </c>
      <c r="F1949" s="49" t="s">
        <v>535</v>
      </c>
      <c r="G1949" s="49" t="s">
        <v>444</v>
      </c>
      <c r="I1949" s="47" t="str">
        <f>VLOOKUP(Tabla1[[#This Row],[Código]],[1]MATRIZ!$A$2:$Q$4581,16,FALSE)</f>
        <v>MONUMENTO</v>
      </c>
      <c r="J1949" s="47" t="str">
        <f>VLOOKUP(Tabla1[[#This Row],[Código]],[1]MATRIZ!$A$2:$Q$4581,17,FALSE)</f>
        <v>NOVENO PISO</v>
      </c>
      <c r="K1949" s="47"/>
      <c r="AX1949" s="23"/>
      <c r="AZ1949" s="23"/>
      <c r="BA1949" s="23"/>
      <c r="BB1949" s="23"/>
      <c r="BV1949" s="23"/>
      <c r="BW1949" s="1"/>
      <c r="BX1949" s="1"/>
    </row>
    <row r="1950" spans="1:76" ht="29" x14ac:dyDescent="0.35">
      <c r="A1950" s="54">
        <v>1711</v>
      </c>
      <c r="B1950" s="57" t="s">
        <v>260</v>
      </c>
      <c r="C1950" s="69">
        <v>0</v>
      </c>
      <c r="D1950" s="44" t="e">
        <f>VLOOKUP($A1950,CONSTATACIÓN!A:O,3,0)</f>
        <v>#N/A</v>
      </c>
      <c r="E1950" s="44" t="e">
        <f>VLOOKUP(A1950,CONSTATACIÓN!A1861:O7389,13,FALSE)</f>
        <v>#N/A</v>
      </c>
      <c r="F1950" s="49" t="s">
        <v>535</v>
      </c>
      <c r="G1950" s="49" t="s">
        <v>444</v>
      </c>
      <c r="I1950" s="47" t="str">
        <f>VLOOKUP(Tabla1[[#This Row],[Código]],[1]MATRIZ!$A$2:$Q$4581,16,FALSE)</f>
        <v>SERVICIOS GENERALES</v>
      </c>
      <c r="J1950" s="47">
        <f>VLOOKUP(Tabla1[[#This Row],[Código]],[1]MATRIZ!$A$2:$Q$4581,17,FALSE)</f>
        <v>0</v>
      </c>
      <c r="K1950" s="47"/>
      <c r="AX1950" s="23"/>
      <c r="AZ1950" s="23"/>
      <c r="BA1950" s="23"/>
      <c r="BB1950" s="23"/>
      <c r="BV1950" s="23"/>
      <c r="BW1950" s="1"/>
      <c r="BX1950" s="1"/>
    </row>
    <row r="1951" spans="1:76" ht="29" x14ac:dyDescent="0.35">
      <c r="A1951" s="54">
        <v>1712</v>
      </c>
      <c r="B1951" s="62" t="s">
        <v>330</v>
      </c>
      <c r="C1951" s="69">
        <v>0</v>
      </c>
      <c r="D1951" s="44" t="e">
        <f>VLOOKUP($A1951,CONSTATACIÓN!A:O,3,0)</f>
        <v>#N/A</v>
      </c>
      <c r="E1951" s="44" t="e">
        <f>VLOOKUP(A1951,CONSTATACIÓN!A1862:O7390,13,FALSE)</f>
        <v>#N/A</v>
      </c>
      <c r="F1951" s="49" t="s">
        <v>535</v>
      </c>
      <c r="G1951" s="49" t="s">
        <v>444</v>
      </c>
      <c r="I1951" s="47" t="e">
        <f>VLOOKUP(Tabla1[[#This Row],[Código]],[1]MATRIZ!$A$2:$Q$4581,16,FALSE)</f>
        <v>#N/A</v>
      </c>
      <c r="J1951" s="47" t="e">
        <f>VLOOKUP(Tabla1[[#This Row],[Código]],[1]MATRIZ!$A$2:$Q$4581,17,FALSE)</f>
        <v>#N/A</v>
      </c>
      <c r="K1951" s="47"/>
      <c r="AX1951" s="23"/>
      <c r="AZ1951" s="23"/>
      <c r="BA1951" s="23"/>
      <c r="BB1951" s="23"/>
      <c r="BV1951" s="23"/>
      <c r="BW1951" s="1"/>
      <c r="BX1951" s="1"/>
    </row>
    <row r="1952" spans="1:76" ht="29" x14ac:dyDescent="0.35">
      <c r="A1952" s="54">
        <v>1713</v>
      </c>
      <c r="B1952" s="62" t="s">
        <v>331</v>
      </c>
      <c r="C1952" s="69">
        <v>0</v>
      </c>
      <c r="D1952" s="44" t="e">
        <f>VLOOKUP($A1952,CONSTATACIÓN!A:O,3,0)</f>
        <v>#N/A</v>
      </c>
      <c r="E1952" s="44" t="e">
        <f>VLOOKUP(A1952,CONSTATACIÓN!A1863:O7391,13,FALSE)</f>
        <v>#N/A</v>
      </c>
      <c r="F1952" s="49" t="s">
        <v>535</v>
      </c>
      <c r="G1952" s="49" t="s">
        <v>444</v>
      </c>
      <c r="I1952" s="47" t="e">
        <f>VLOOKUP(Tabla1[[#This Row],[Código]],[1]MATRIZ!$A$2:$Q$4581,16,FALSE)</f>
        <v>#N/A</v>
      </c>
      <c r="J1952" s="47" t="e">
        <f>VLOOKUP(Tabla1[[#This Row],[Código]],[1]MATRIZ!$A$2:$Q$4581,17,FALSE)</f>
        <v>#N/A</v>
      </c>
      <c r="K1952" s="47"/>
      <c r="AX1952" s="23"/>
      <c r="AZ1952" s="23"/>
      <c r="BA1952" s="23"/>
      <c r="BB1952" s="23"/>
      <c r="BV1952" s="23"/>
      <c r="BW1952" s="1"/>
      <c r="BX1952" s="1"/>
    </row>
    <row r="1953" spans="1:76" ht="29" x14ac:dyDescent="0.35">
      <c r="A1953" s="60">
        <v>1714</v>
      </c>
      <c r="B1953" s="57" t="s">
        <v>245</v>
      </c>
      <c r="C1953" s="69">
        <v>118</v>
      </c>
      <c r="D1953" s="44" t="e">
        <f>VLOOKUP($A1953,CONSTATACIÓN!A:O,3,0)</f>
        <v>#N/A</v>
      </c>
      <c r="E1953" s="44" t="e">
        <f>VLOOKUP(A1953,CONSTATACIÓN!A1864:O7392,13,FALSE)</f>
        <v>#N/A</v>
      </c>
      <c r="F1953" s="49" t="s">
        <v>478</v>
      </c>
      <c r="G1953" s="49">
        <v>0</v>
      </c>
      <c r="I1953" s="47" t="e">
        <f>VLOOKUP(Tabla1[[#This Row],[Código]],[1]MATRIZ!$A$2:$Q$4581,16,FALSE)</f>
        <v>#N/A</v>
      </c>
      <c r="J1953" s="47" t="e">
        <f>VLOOKUP(Tabla1[[#This Row],[Código]],[1]MATRIZ!$A$2:$Q$4581,17,FALSE)</f>
        <v>#N/A</v>
      </c>
      <c r="K1953" s="47"/>
      <c r="AX1953" s="23"/>
      <c r="AZ1953" s="23"/>
      <c r="BA1953" s="23"/>
      <c r="BB1953" s="23"/>
      <c r="BV1953" s="23"/>
      <c r="BW1953" s="1"/>
      <c r="BX1953" s="1"/>
    </row>
    <row r="1954" spans="1:76" ht="29" x14ac:dyDescent="0.35">
      <c r="A1954" s="60">
        <v>1715</v>
      </c>
      <c r="B1954" s="57" t="s">
        <v>245</v>
      </c>
      <c r="C1954" s="69">
        <v>118</v>
      </c>
      <c r="D1954" s="44" t="e">
        <f>VLOOKUP($A1954,CONSTATACIÓN!A:O,3,0)</f>
        <v>#N/A</v>
      </c>
      <c r="E1954" s="44" t="e">
        <f>VLOOKUP(A1954,CONSTATACIÓN!A1865:O7393,13,FALSE)</f>
        <v>#N/A</v>
      </c>
      <c r="F1954" s="49" t="s">
        <v>478</v>
      </c>
      <c r="G1954" s="49">
        <v>0</v>
      </c>
      <c r="I1954" s="47" t="str">
        <f>VLOOKUP(Tabla1[[#This Row],[Código]],[1]MATRIZ!$A$2:$Q$4581,16,FALSE)</f>
        <v>CASAS ANCESTRALES</v>
      </c>
      <c r="J1954" s="47" t="str">
        <f>VLOOKUP(Tabla1[[#This Row],[Código]],[1]MATRIZ!$A$2:$Q$4581,17,FALSE)</f>
        <v xml:space="preserve">COSTA </v>
      </c>
      <c r="K1954" s="47"/>
      <c r="AX1954" s="23"/>
      <c r="AZ1954" s="23"/>
      <c r="BA1954" s="23"/>
      <c r="BB1954" s="23"/>
      <c r="BV1954" s="23"/>
      <c r="BW1954" s="1"/>
      <c r="BX1954" s="1"/>
    </row>
    <row r="1955" spans="1:76" ht="29" x14ac:dyDescent="0.35">
      <c r="A1955" s="60">
        <v>1716</v>
      </c>
      <c r="B1955" s="57" t="s">
        <v>245</v>
      </c>
      <c r="C1955" s="69">
        <v>118</v>
      </c>
      <c r="D1955" s="44" t="e">
        <f>VLOOKUP($A1955,CONSTATACIÓN!A:O,3,0)</f>
        <v>#N/A</v>
      </c>
      <c r="E1955" s="44" t="e">
        <f>VLOOKUP(A1955,CONSTATACIÓN!A1866:O7394,13,FALSE)</f>
        <v>#N/A</v>
      </c>
      <c r="F1955" s="49" t="s">
        <v>478</v>
      </c>
      <c r="G1955" s="49">
        <v>0</v>
      </c>
      <c r="I1955" s="47" t="str">
        <f>VLOOKUP(Tabla1[[#This Row],[Código]],[1]MATRIZ!$A$2:$Q$4581,16,FALSE)</f>
        <v>MONUMENTO</v>
      </c>
      <c r="J1955" s="47" t="str">
        <f>VLOOKUP(Tabla1[[#This Row],[Código]],[1]MATRIZ!$A$2:$Q$4581,17,FALSE)</f>
        <v>CUARTO PISO</v>
      </c>
      <c r="K1955" s="47"/>
      <c r="AX1955" s="23"/>
      <c r="AZ1955" s="23"/>
      <c r="BA1955" s="23"/>
      <c r="BB1955" s="23"/>
      <c r="BV1955" s="23"/>
      <c r="BW1955" s="1"/>
      <c r="BX1955" s="1"/>
    </row>
    <row r="1956" spans="1:76" ht="29" x14ac:dyDescent="0.35">
      <c r="A1956" s="60">
        <v>1717</v>
      </c>
      <c r="B1956" s="57" t="s">
        <v>245</v>
      </c>
      <c r="C1956" s="69">
        <v>118</v>
      </c>
      <c r="D1956" s="44" t="e">
        <f>VLOOKUP($A1956,CONSTATACIÓN!A:O,3,0)</f>
        <v>#N/A</v>
      </c>
      <c r="E1956" s="44" t="e">
        <f>VLOOKUP(A1956,CONSTATACIÓN!A1867:O7395,13,FALSE)</f>
        <v>#N/A</v>
      </c>
      <c r="F1956" s="49" t="s">
        <v>478</v>
      </c>
      <c r="G1956" s="49">
        <v>0</v>
      </c>
      <c r="I1956" s="47" t="e">
        <f>VLOOKUP(Tabla1[[#This Row],[Código]],[1]MATRIZ!$A$2:$Q$4581,16,FALSE)</f>
        <v>#N/A</v>
      </c>
      <c r="J1956" s="47" t="e">
        <f>VLOOKUP(Tabla1[[#This Row],[Código]],[1]MATRIZ!$A$2:$Q$4581,17,FALSE)</f>
        <v>#N/A</v>
      </c>
      <c r="K1956" s="47"/>
      <c r="AX1956" s="23"/>
      <c r="AZ1956" s="23"/>
      <c r="BA1956" s="23"/>
      <c r="BB1956" s="23"/>
      <c r="BV1956" s="23"/>
      <c r="BW1956" s="1"/>
      <c r="BX1956" s="1"/>
    </row>
    <row r="1957" spans="1:76" ht="29" x14ac:dyDescent="0.35">
      <c r="A1957" s="60">
        <v>1718</v>
      </c>
      <c r="B1957" s="57" t="s">
        <v>245</v>
      </c>
      <c r="C1957" s="69">
        <v>118</v>
      </c>
      <c r="D1957" s="44" t="e">
        <f>VLOOKUP($A1957,CONSTATACIÓN!A:O,3,0)</f>
        <v>#N/A</v>
      </c>
      <c r="E1957" s="44" t="e">
        <f>VLOOKUP(A1957,CONSTATACIÓN!A1868:O7396,13,FALSE)</f>
        <v>#N/A</v>
      </c>
      <c r="F1957" s="49" t="s">
        <v>478</v>
      </c>
      <c r="G1957" s="49">
        <v>0</v>
      </c>
      <c r="I1957" s="47" t="str">
        <f>VLOOKUP(Tabla1[[#This Row],[Código]],[1]MATRIZ!$A$2:$Q$4581,16,FALSE)</f>
        <v>CASAS ANCESTRALES</v>
      </c>
      <c r="J1957" s="47" t="str">
        <f>VLOOKUP(Tabla1[[#This Row],[Código]],[1]MATRIZ!$A$2:$Q$4581,17,FALSE)</f>
        <v>SIERRA 2</v>
      </c>
      <c r="K1957" s="47"/>
      <c r="AX1957" s="23"/>
      <c r="AZ1957" s="23"/>
      <c r="BA1957" s="23"/>
      <c r="BB1957" s="23"/>
      <c r="BV1957" s="23"/>
      <c r="BW1957" s="1"/>
      <c r="BX1957" s="1"/>
    </row>
    <row r="1958" spans="1:76" ht="29" x14ac:dyDescent="0.35">
      <c r="A1958" s="60">
        <v>1719</v>
      </c>
      <c r="B1958" s="57" t="s">
        <v>245</v>
      </c>
      <c r="C1958" s="69">
        <v>118</v>
      </c>
      <c r="D1958" s="44" t="e">
        <f>VLOOKUP($A1958,CONSTATACIÓN!A:O,3,0)</f>
        <v>#N/A</v>
      </c>
      <c r="E1958" s="44" t="e">
        <f>VLOOKUP(A1958,CONSTATACIÓN!A1869:O7397,13,FALSE)</f>
        <v>#N/A</v>
      </c>
      <c r="F1958" s="49" t="s">
        <v>478</v>
      </c>
      <c r="G1958" s="49">
        <v>0</v>
      </c>
      <c r="I1958" s="47" t="str">
        <f>VLOOKUP(Tabla1[[#This Row],[Código]],[1]MATRIZ!$A$2:$Q$4581,16,FALSE)</f>
        <v>BIENES</v>
      </c>
      <c r="J1958" s="47" t="str">
        <f>VLOOKUP(Tabla1[[#This Row],[Código]],[1]MATRIZ!$A$2:$Q$4581,17,FALSE)</f>
        <v>BODEGA DE BIENES</v>
      </c>
      <c r="K1958" s="47"/>
      <c r="AX1958" s="23"/>
      <c r="AZ1958" s="23"/>
      <c r="BA1958" s="23"/>
      <c r="BB1958" s="23"/>
      <c r="BV1958" s="23"/>
      <c r="BW1958" s="1"/>
      <c r="BX1958" s="1"/>
    </row>
    <row r="1959" spans="1:76" ht="29" x14ac:dyDescent="0.35">
      <c r="A1959" s="60">
        <v>1720</v>
      </c>
      <c r="B1959" s="57" t="s">
        <v>245</v>
      </c>
      <c r="C1959" s="69">
        <v>118</v>
      </c>
      <c r="D1959" s="44" t="e">
        <f>VLOOKUP($A1959,CONSTATACIÓN!A:O,3,0)</f>
        <v>#N/A</v>
      </c>
      <c r="E1959" s="44" t="e">
        <f>VLOOKUP(A1959,CONSTATACIÓN!A1870:O7398,13,FALSE)</f>
        <v>#N/A</v>
      </c>
      <c r="F1959" s="49" t="s">
        <v>478</v>
      </c>
      <c r="G1959" s="49">
        <v>0</v>
      </c>
      <c r="I1959" s="47" t="e">
        <f>VLOOKUP(Tabla1[[#This Row],[Código]],[1]MATRIZ!$A$2:$Q$4581,16,FALSE)</f>
        <v>#N/A</v>
      </c>
      <c r="J1959" s="47" t="e">
        <f>VLOOKUP(Tabla1[[#This Row],[Código]],[1]MATRIZ!$A$2:$Q$4581,17,FALSE)</f>
        <v>#N/A</v>
      </c>
      <c r="K1959" s="47"/>
      <c r="AX1959" s="23"/>
      <c r="AZ1959" s="23"/>
      <c r="BA1959" s="23"/>
      <c r="BB1959" s="23"/>
      <c r="BV1959" s="23"/>
      <c r="BW1959" s="1"/>
      <c r="BX1959" s="1"/>
    </row>
    <row r="1960" spans="1:76" ht="29" x14ac:dyDescent="0.35">
      <c r="A1960" s="60">
        <v>1721</v>
      </c>
      <c r="B1960" s="57" t="s">
        <v>245</v>
      </c>
      <c r="C1960" s="69">
        <v>118</v>
      </c>
      <c r="D1960" s="44" t="e">
        <f>VLOOKUP($A1960,CONSTATACIÓN!A:O,3,0)</f>
        <v>#N/A</v>
      </c>
      <c r="E1960" s="44" t="e">
        <f>VLOOKUP(A1960,CONSTATACIÓN!A1871:O7399,13,FALSE)</f>
        <v>#N/A</v>
      </c>
      <c r="F1960" s="49" t="s">
        <v>478</v>
      </c>
      <c r="G1960" s="49">
        <v>0</v>
      </c>
      <c r="I1960" s="47" t="e">
        <f>VLOOKUP(Tabla1[[#This Row],[Código]],[1]MATRIZ!$A$2:$Q$4581,16,FALSE)</f>
        <v>#N/A</v>
      </c>
      <c r="J1960" s="47" t="e">
        <f>VLOOKUP(Tabla1[[#This Row],[Código]],[1]MATRIZ!$A$2:$Q$4581,17,FALSE)</f>
        <v>#N/A</v>
      </c>
      <c r="K1960" s="47"/>
      <c r="AX1960" s="23"/>
      <c r="AZ1960" s="23"/>
      <c r="BA1960" s="23"/>
      <c r="BB1960" s="23"/>
      <c r="BV1960" s="23"/>
      <c r="BW1960" s="1"/>
      <c r="BX1960" s="1"/>
    </row>
    <row r="1961" spans="1:76" ht="29" x14ac:dyDescent="0.35">
      <c r="A1961" s="60">
        <v>1722</v>
      </c>
      <c r="B1961" s="57" t="s">
        <v>245</v>
      </c>
      <c r="C1961" s="69">
        <v>118</v>
      </c>
      <c r="D1961" s="44" t="e">
        <f>VLOOKUP($A1961,CONSTATACIÓN!A:O,3,0)</f>
        <v>#N/A</v>
      </c>
      <c r="E1961" s="44" t="e">
        <f>VLOOKUP(A1961,CONSTATACIÓN!A1872:O7400,13,FALSE)</f>
        <v>#N/A</v>
      </c>
      <c r="F1961" s="49" t="s">
        <v>478</v>
      </c>
      <c r="G1961" s="49">
        <v>0</v>
      </c>
      <c r="I1961" s="47" t="e">
        <f>VLOOKUP(Tabla1[[#This Row],[Código]],[1]MATRIZ!$A$2:$Q$4581,16,FALSE)</f>
        <v>#N/A</v>
      </c>
      <c r="J1961" s="47" t="e">
        <f>VLOOKUP(Tabla1[[#This Row],[Código]],[1]MATRIZ!$A$2:$Q$4581,17,FALSE)</f>
        <v>#N/A</v>
      </c>
      <c r="K1961" s="47"/>
      <c r="AX1961" s="23"/>
      <c r="AZ1961" s="23"/>
      <c r="BA1961" s="23"/>
      <c r="BB1961" s="23"/>
      <c r="BV1961" s="23"/>
      <c r="BW1961" s="1"/>
      <c r="BX1961" s="1"/>
    </row>
    <row r="1962" spans="1:76" ht="29" x14ac:dyDescent="0.35">
      <c r="A1962" s="60">
        <v>1723</v>
      </c>
      <c r="B1962" s="57" t="s">
        <v>245</v>
      </c>
      <c r="C1962" s="69">
        <v>118</v>
      </c>
      <c r="D1962" s="44" t="e">
        <f>VLOOKUP($A1962,CONSTATACIÓN!A:O,3,0)</f>
        <v>#N/A</v>
      </c>
      <c r="E1962" s="44" t="e">
        <f>VLOOKUP(A1962,CONSTATACIÓN!A1873:O7401,13,FALSE)</f>
        <v>#N/A</v>
      </c>
      <c r="F1962" s="49" t="s">
        <v>478</v>
      </c>
      <c r="G1962" s="49">
        <v>0</v>
      </c>
      <c r="I1962" s="47" t="str">
        <f>VLOOKUP(Tabla1[[#This Row],[Código]],[1]MATRIZ!$A$2:$Q$4581,16,FALSE)</f>
        <v>MONUMENTO</v>
      </c>
      <c r="J1962" s="47" t="str">
        <f>VLOOKUP(Tabla1[[#This Row],[Código]],[1]MATRIZ!$A$2:$Q$4581,17,FALSE)</f>
        <v>SEXTO PISO</v>
      </c>
      <c r="K1962" s="47"/>
      <c r="AX1962" s="23"/>
      <c r="AZ1962" s="23"/>
      <c r="BA1962" s="23"/>
      <c r="BB1962" s="23"/>
      <c r="BV1962" s="23"/>
      <c r="BW1962" s="1"/>
      <c r="BX1962" s="1"/>
    </row>
    <row r="1963" spans="1:76" ht="29" x14ac:dyDescent="0.35">
      <c r="A1963" s="60">
        <v>1724</v>
      </c>
      <c r="B1963" s="57" t="s">
        <v>245</v>
      </c>
      <c r="C1963" s="69">
        <v>118</v>
      </c>
      <c r="D1963" s="44" t="e">
        <f>VLOOKUP($A1963,CONSTATACIÓN!A:O,3,0)</f>
        <v>#N/A</v>
      </c>
      <c r="E1963" s="44" t="e">
        <f>VLOOKUP(A1963,CONSTATACIÓN!A1874:O7402,13,FALSE)</f>
        <v>#N/A</v>
      </c>
      <c r="F1963" s="49" t="s">
        <v>478</v>
      </c>
      <c r="G1963" s="49">
        <v>0</v>
      </c>
      <c r="I1963" s="47" t="str">
        <f>VLOOKUP(Tabla1[[#This Row],[Código]],[1]MATRIZ!$A$2:$Q$4581,16,FALSE)</f>
        <v>CASAS ANCESTRALES</v>
      </c>
      <c r="J1963" s="47" t="str">
        <f>VLOOKUP(Tabla1[[#This Row],[Código]],[1]MATRIZ!$A$2:$Q$4581,17,FALSE)</f>
        <v>ORIENTE</v>
      </c>
      <c r="K1963" s="47"/>
      <c r="AX1963" s="23"/>
      <c r="AZ1963" s="23"/>
      <c r="BA1963" s="23"/>
      <c r="BB1963" s="23"/>
      <c r="BV1963" s="23"/>
      <c r="BW1963" s="1"/>
      <c r="BX1963" s="1"/>
    </row>
    <row r="1964" spans="1:76" ht="29" x14ac:dyDescent="0.35">
      <c r="A1964" s="60">
        <v>1725</v>
      </c>
      <c r="B1964" s="57" t="s">
        <v>245</v>
      </c>
      <c r="C1964" s="69">
        <v>118</v>
      </c>
      <c r="D1964" s="44" t="e">
        <f>VLOOKUP($A1964,CONSTATACIÓN!A:O,3,0)</f>
        <v>#N/A</v>
      </c>
      <c r="E1964" s="44" t="e">
        <f>VLOOKUP(A1964,CONSTATACIÓN!A1875:O7403,13,FALSE)</f>
        <v>#N/A</v>
      </c>
      <c r="F1964" s="49" t="s">
        <v>478</v>
      </c>
      <c r="G1964" s="49">
        <v>0</v>
      </c>
      <c r="I1964" s="47" t="e">
        <f>VLOOKUP(Tabla1[[#This Row],[Código]],[1]MATRIZ!$A$2:$Q$4581,16,FALSE)</f>
        <v>#N/A</v>
      </c>
      <c r="J1964" s="47" t="e">
        <f>VLOOKUP(Tabla1[[#This Row],[Código]],[1]MATRIZ!$A$2:$Q$4581,17,FALSE)</f>
        <v>#N/A</v>
      </c>
      <c r="K1964" s="47"/>
      <c r="AX1964" s="23"/>
      <c r="AZ1964" s="23"/>
      <c r="BA1964" s="23"/>
      <c r="BB1964" s="23"/>
      <c r="BV1964" s="23"/>
      <c r="BW1964" s="1"/>
      <c r="BX1964" s="1"/>
    </row>
    <row r="1965" spans="1:76" ht="29" x14ac:dyDescent="0.35">
      <c r="A1965" s="60">
        <v>1726</v>
      </c>
      <c r="B1965" s="57" t="s">
        <v>245</v>
      </c>
      <c r="C1965" s="69">
        <v>118</v>
      </c>
      <c r="D1965" s="44" t="e">
        <f>VLOOKUP($A1965,CONSTATACIÓN!A:O,3,0)</f>
        <v>#N/A</v>
      </c>
      <c r="E1965" s="44" t="e">
        <f>VLOOKUP(A1965,CONSTATACIÓN!A1876:O7404,13,FALSE)</f>
        <v>#N/A</v>
      </c>
      <c r="F1965" s="49" t="s">
        <v>478</v>
      </c>
      <c r="G1965" s="49">
        <v>0</v>
      </c>
      <c r="I1965" s="47" t="e">
        <f>VLOOKUP(Tabla1[[#This Row],[Código]],[1]MATRIZ!$A$2:$Q$4581,16,FALSE)</f>
        <v>#N/A</v>
      </c>
      <c r="J1965" s="47" t="e">
        <f>VLOOKUP(Tabla1[[#This Row],[Código]],[1]MATRIZ!$A$2:$Q$4581,17,FALSE)</f>
        <v>#N/A</v>
      </c>
      <c r="K1965" s="47"/>
      <c r="AX1965" s="23"/>
      <c r="AZ1965" s="23"/>
      <c r="BA1965" s="23"/>
      <c r="BB1965" s="23"/>
      <c r="BV1965" s="23"/>
      <c r="BW1965" s="1"/>
      <c r="BX1965" s="1"/>
    </row>
    <row r="1966" spans="1:76" ht="29" x14ac:dyDescent="0.35">
      <c r="A1966" s="60">
        <v>1727</v>
      </c>
      <c r="B1966" s="57" t="s">
        <v>245</v>
      </c>
      <c r="C1966" s="69">
        <v>118</v>
      </c>
      <c r="D1966" s="44" t="e">
        <f>VLOOKUP($A1966,CONSTATACIÓN!A:O,3,0)</f>
        <v>#N/A</v>
      </c>
      <c r="E1966" s="44" t="e">
        <f>VLOOKUP(A1966,CONSTATACIÓN!A1877:O7405,13,FALSE)</f>
        <v>#N/A</v>
      </c>
      <c r="F1966" s="49" t="s">
        <v>478</v>
      </c>
      <c r="G1966" s="49">
        <v>0</v>
      </c>
      <c r="I1966" s="47" t="str">
        <f>VLOOKUP(Tabla1[[#This Row],[Código]],[1]MATRIZ!$A$2:$Q$4581,16,FALSE)</f>
        <v>BIENES</v>
      </c>
      <c r="J1966" s="47" t="str">
        <f>VLOOKUP(Tabla1[[#This Row],[Código]],[1]MATRIZ!$A$2:$Q$4581,17,FALSE)</f>
        <v>BODEGA SUMINISTROS</v>
      </c>
      <c r="K1966" s="47"/>
      <c r="AX1966" s="23"/>
      <c r="AZ1966" s="23"/>
      <c r="BA1966" s="23"/>
      <c r="BB1966" s="23"/>
      <c r="BV1966" s="23"/>
      <c r="BW1966" s="1"/>
      <c r="BX1966" s="1"/>
    </row>
    <row r="1967" spans="1:76" ht="29" x14ac:dyDescent="0.35">
      <c r="A1967" s="60">
        <v>1728</v>
      </c>
      <c r="B1967" s="57" t="s">
        <v>245</v>
      </c>
      <c r="C1967" s="69">
        <v>118</v>
      </c>
      <c r="D1967" s="44" t="e">
        <f>VLOOKUP($A1967,CONSTATACIÓN!A:O,3,0)</f>
        <v>#N/A</v>
      </c>
      <c r="E1967" s="44" t="e">
        <f>VLOOKUP(A1967,CONSTATACIÓN!A1878:O7406,13,FALSE)</f>
        <v>#N/A</v>
      </c>
      <c r="F1967" s="49" t="s">
        <v>478</v>
      </c>
      <c r="G1967" s="49">
        <v>0</v>
      </c>
      <c r="I1967" s="47" t="str">
        <f>VLOOKUP(Tabla1[[#This Row],[Código]],[1]MATRIZ!$A$2:$Q$4581,16,FALSE)</f>
        <v>MONUMENTO</v>
      </c>
      <c r="J1967" s="47" t="str">
        <f>VLOOKUP(Tabla1[[#This Row],[Código]],[1]MATRIZ!$A$2:$Q$4581,17,FALSE)</f>
        <v>BODEGA TRAJES</v>
      </c>
      <c r="K1967" s="47"/>
      <c r="AX1967" s="23"/>
      <c r="AZ1967" s="23"/>
      <c r="BA1967" s="23"/>
      <c r="BB1967" s="23"/>
      <c r="BV1967" s="23"/>
      <c r="BW1967" s="1"/>
      <c r="BX1967" s="1"/>
    </row>
    <row r="1968" spans="1:76" ht="29" x14ac:dyDescent="0.35">
      <c r="A1968" s="60">
        <v>1729</v>
      </c>
      <c r="B1968" s="57" t="s">
        <v>245</v>
      </c>
      <c r="C1968" s="69">
        <v>118</v>
      </c>
      <c r="D1968" s="44" t="e">
        <f>VLOOKUP($A1968,CONSTATACIÓN!A:O,3,0)</f>
        <v>#N/A</v>
      </c>
      <c r="E1968" s="44" t="e">
        <f>VLOOKUP(A1968,CONSTATACIÓN!A1879:O7407,13,FALSE)</f>
        <v>#N/A</v>
      </c>
      <c r="F1968" s="49" t="s">
        <v>478</v>
      </c>
      <c r="G1968" s="49">
        <v>0</v>
      </c>
      <c r="I1968" s="47" t="str">
        <f>VLOOKUP(Tabla1[[#This Row],[Código]],[1]MATRIZ!$A$2:$Q$4581,16,FALSE)</f>
        <v>MONUMENTO</v>
      </c>
      <c r="J1968" s="47" t="str">
        <f>VLOOKUP(Tabla1[[#This Row],[Código]],[1]MATRIZ!$A$2:$Q$4581,17,FALSE)</f>
        <v>BODEGA TRAJES</v>
      </c>
      <c r="K1968" s="47"/>
      <c r="AX1968" s="23"/>
      <c r="AZ1968" s="23"/>
      <c r="BA1968" s="23"/>
      <c r="BB1968" s="23"/>
      <c r="BV1968" s="23"/>
      <c r="BW1968" s="1"/>
      <c r="BX1968" s="1"/>
    </row>
    <row r="1969" spans="1:76" ht="29" x14ac:dyDescent="0.35">
      <c r="A1969" s="60">
        <v>1730</v>
      </c>
      <c r="B1969" s="57" t="s">
        <v>245</v>
      </c>
      <c r="C1969" s="69">
        <v>118</v>
      </c>
      <c r="D1969" s="44" t="e">
        <f>VLOOKUP($A1969,CONSTATACIÓN!A:O,3,0)</f>
        <v>#N/A</v>
      </c>
      <c r="E1969" s="44" t="e">
        <f>VLOOKUP(A1969,CONSTATACIÓN!A1880:O7408,13,FALSE)</f>
        <v>#N/A</v>
      </c>
      <c r="F1969" s="49" t="s">
        <v>478</v>
      </c>
      <c r="G1969" s="49">
        <v>0</v>
      </c>
      <c r="I1969" s="47" t="str">
        <f>VLOOKUP(Tabla1[[#This Row],[Código]],[1]MATRIZ!$A$2:$Q$4581,16,FALSE)</f>
        <v>MONUMENTO</v>
      </c>
      <c r="J1969" s="47" t="str">
        <f>VLOOKUP(Tabla1[[#This Row],[Código]],[1]MATRIZ!$A$2:$Q$4581,17,FALSE)</f>
        <v>BODEGA TRAJES</v>
      </c>
      <c r="K1969" s="47"/>
      <c r="AX1969" s="23"/>
      <c r="AZ1969" s="23"/>
      <c r="BA1969" s="23"/>
      <c r="BB1969" s="23"/>
      <c r="BV1969" s="23"/>
      <c r="BW1969" s="1"/>
      <c r="BX1969" s="1"/>
    </row>
    <row r="1970" spans="1:76" ht="29" x14ac:dyDescent="0.35">
      <c r="A1970" s="60">
        <v>1731</v>
      </c>
      <c r="B1970" s="57" t="s">
        <v>245</v>
      </c>
      <c r="C1970" s="69">
        <v>118</v>
      </c>
      <c r="D1970" s="44" t="e">
        <f>VLOOKUP($A1970,CONSTATACIÓN!A:O,3,0)</f>
        <v>#N/A</v>
      </c>
      <c r="E1970" s="44" t="e">
        <f>VLOOKUP(A1970,CONSTATACIÓN!A1881:O7409,13,FALSE)</f>
        <v>#N/A</v>
      </c>
      <c r="F1970" s="49" t="s">
        <v>478</v>
      </c>
      <c r="G1970" s="49">
        <v>0</v>
      </c>
      <c r="I1970" s="47" t="str">
        <f>VLOOKUP(Tabla1[[#This Row],[Código]],[1]MATRIZ!$A$2:$Q$4581,16,FALSE)</f>
        <v>MONUMENTO</v>
      </c>
      <c r="J1970" s="47" t="str">
        <f>VLOOKUP(Tabla1[[#This Row],[Código]],[1]MATRIZ!$A$2:$Q$4581,17,FALSE)</f>
        <v>BODEGA TRAJES</v>
      </c>
      <c r="K1970" s="47"/>
      <c r="AX1970" s="23"/>
      <c r="AZ1970" s="23"/>
      <c r="BA1970" s="23"/>
      <c r="BB1970" s="23"/>
      <c r="BV1970" s="23"/>
      <c r="BW1970" s="1"/>
      <c r="BX1970" s="1"/>
    </row>
    <row r="1971" spans="1:76" ht="29" x14ac:dyDescent="0.35">
      <c r="A1971" s="60">
        <v>1732</v>
      </c>
      <c r="B1971" s="57" t="s">
        <v>245</v>
      </c>
      <c r="C1971" s="69">
        <v>118</v>
      </c>
      <c r="D1971" s="44" t="e">
        <f>VLOOKUP($A1971,CONSTATACIÓN!A:O,3,0)</f>
        <v>#N/A</v>
      </c>
      <c r="E1971" s="44" t="e">
        <f>VLOOKUP(A1971,CONSTATACIÓN!A1882:O7410,13,FALSE)</f>
        <v>#N/A</v>
      </c>
      <c r="F1971" s="49" t="s">
        <v>478</v>
      </c>
      <c r="G1971" s="49">
        <v>0</v>
      </c>
      <c r="I1971" s="47" t="e">
        <f>VLOOKUP(Tabla1[[#This Row],[Código]],[1]MATRIZ!$A$2:$Q$4581,16,FALSE)</f>
        <v>#N/A</v>
      </c>
      <c r="J1971" s="47" t="e">
        <f>VLOOKUP(Tabla1[[#This Row],[Código]],[1]MATRIZ!$A$2:$Q$4581,17,FALSE)</f>
        <v>#N/A</v>
      </c>
      <c r="K1971" s="47"/>
      <c r="AX1971" s="23"/>
      <c r="AZ1971" s="23"/>
      <c r="BA1971" s="23"/>
      <c r="BB1971" s="23"/>
      <c r="BV1971" s="23"/>
      <c r="BW1971" s="1"/>
      <c r="BX1971" s="1"/>
    </row>
    <row r="1972" spans="1:76" ht="29" x14ac:dyDescent="0.35">
      <c r="A1972" s="60">
        <v>1733</v>
      </c>
      <c r="B1972" s="57" t="s">
        <v>245</v>
      </c>
      <c r="C1972" s="69">
        <v>118</v>
      </c>
      <c r="D1972" s="44" t="e">
        <f>VLOOKUP($A1972,CONSTATACIÓN!A:O,3,0)</f>
        <v>#N/A</v>
      </c>
      <c r="E1972" s="44" t="e">
        <f>VLOOKUP(A1972,CONSTATACIÓN!A1883:O7411,13,FALSE)</f>
        <v>#N/A</v>
      </c>
      <c r="F1972" s="49" t="s">
        <v>478</v>
      </c>
      <c r="G1972" s="49">
        <v>0</v>
      </c>
      <c r="I1972" s="47" t="e">
        <f>VLOOKUP(Tabla1[[#This Row],[Código]],[1]MATRIZ!$A$2:$Q$4581,16,FALSE)</f>
        <v>#N/A</v>
      </c>
      <c r="J1972" s="47" t="e">
        <f>VLOOKUP(Tabla1[[#This Row],[Código]],[1]MATRIZ!$A$2:$Q$4581,17,FALSE)</f>
        <v>#N/A</v>
      </c>
      <c r="K1972" s="47"/>
      <c r="AX1972" s="23"/>
      <c r="AZ1972" s="23"/>
      <c r="BA1972" s="23"/>
      <c r="BB1972" s="23"/>
      <c r="BV1972" s="23"/>
      <c r="BW1972" s="1"/>
      <c r="BX1972" s="1"/>
    </row>
    <row r="1973" spans="1:76" ht="29" x14ac:dyDescent="0.35">
      <c r="A1973" s="60">
        <v>1734</v>
      </c>
      <c r="B1973" s="57" t="s">
        <v>245</v>
      </c>
      <c r="C1973" s="69">
        <v>118</v>
      </c>
      <c r="D1973" s="44" t="e">
        <f>VLOOKUP($A1973,CONSTATACIÓN!A:O,3,0)</f>
        <v>#N/A</v>
      </c>
      <c r="E1973" s="44" t="e">
        <f>VLOOKUP(A1973,CONSTATACIÓN!A1884:O7412,13,FALSE)</f>
        <v>#N/A</v>
      </c>
      <c r="F1973" s="49" t="s">
        <v>478</v>
      </c>
      <c r="G1973" s="49">
        <v>0</v>
      </c>
      <c r="I1973" s="47" t="e">
        <f>VLOOKUP(Tabla1[[#This Row],[Código]],[1]MATRIZ!$A$2:$Q$4581,16,FALSE)</f>
        <v>#N/A</v>
      </c>
      <c r="J1973" s="47" t="e">
        <f>VLOOKUP(Tabla1[[#This Row],[Código]],[1]MATRIZ!$A$2:$Q$4581,17,FALSE)</f>
        <v>#N/A</v>
      </c>
      <c r="K1973" s="47"/>
      <c r="AX1973" s="23"/>
      <c r="AZ1973" s="23"/>
      <c r="BA1973" s="23"/>
      <c r="BB1973" s="23"/>
      <c r="BV1973" s="23"/>
      <c r="BW1973" s="1"/>
      <c r="BX1973" s="1"/>
    </row>
    <row r="1974" spans="1:76" ht="29" x14ac:dyDescent="0.35">
      <c r="A1974" s="60">
        <v>1735</v>
      </c>
      <c r="B1974" s="57" t="s">
        <v>245</v>
      </c>
      <c r="C1974" s="69">
        <v>118</v>
      </c>
      <c r="D1974" s="44" t="e">
        <f>VLOOKUP($A1974,CONSTATACIÓN!A:O,3,0)</f>
        <v>#N/A</v>
      </c>
      <c r="E1974" s="44" t="e">
        <f>VLOOKUP(A1974,CONSTATACIÓN!A1885:O7413,13,FALSE)</f>
        <v>#N/A</v>
      </c>
      <c r="F1974" s="49" t="s">
        <v>478</v>
      </c>
      <c r="G1974" s="49">
        <v>0</v>
      </c>
      <c r="I1974" s="47" t="e">
        <f>VLOOKUP(Tabla1[[#This Row],[Código]],[1]MATRIZ!$A$2:$Q$4581,16,FALSE)</f>
        <v>#N/A</v>
      </c>
      <c r="J1974" s="47" t="e">
        <f>VLOOKUP(Tabla1[[#This Row],[Código]],[1]MATRIZ!$A$2:$Q$4581,17,FALSE)</f>
        <v>#N/A</v>
      </c>
      <c r="K1974" s="47"/>
      <c r="AX1974" s="23"/>
      <c r="AZ1974" s="23"/>
      <c r="BA1974" s="23"/>
      <c r="BB1974" s="23"/>
      <c r="BV1974" s="23"/>
      <c r="BW1974" s="1"/>
      <c r="BX1974" s="1"/>
    </row>
    <row r="1975" spans="1:76" ht="29" x14ac:dyDescent="0.35">
      <c r="A1975" s="60">
        <v>1736</v>
      </c>
      <c r="B1975" s="57" t="s">
        <v>245</v>
      </c>
      <c r="C1975" s="69">
        <v>118</v>
      </c>
      <c r="D1975" s="44" t="e">
        <f>VLOOKUP($A1975,CONSTATACIÓN!A:O,3,0)</f>
        <v>#N/A</v>
      </c>
      <c r="E1975" s="44" t="e">
        <f>VLOOKUP(A1975,CONSTATACIÓN!A1886:O7414,13,FALSE)</f>
        <v>#N/A</v>
      </c>
      <c r="F1975" s="49" t="s">
        <v>478</v>
      </c>
      <c r="G1975" s="49">
        <v>0</v>
      </c>
      <c r="I1975" s="47" t="e">
        <f>VLOOKUP(Tabla1[[#This Row],[Código]],[1]MATRIZ!$A$2:$Q$4581,16,FALSE)</f>
        <v>#N/A</v>
      </c>
      <c r="J1975" s="47" t="e">
        <f>VLOOKUP(Tabla1[[#This Row],[Código]],[1]MATRIZ!$A$2:$Q$4581,17,FALSE)</f>
        <v>#N/A</v>
      </c>
      <c r="K1975" s="47"/>
      <c r="AX1975" s="23"/>
      <c r="AZ1975" s="23"/>
      <c r="BA1975" s="23"/>
      <c r="BB1975" s="23"/>
      <c r="BV1975" s="23"/>
      <c r="BW1975" s="1"/>
      <c r="BX1975" s="1"/>
    </row>
    <row r="1976" spans="1:76" ht="29" x14ac:dyDescent="0.35">
      <c r="A1976" s="60">
        <v>1737</v>
      </c>
      <c r="B1976" s="57" t="s">
        <v>245</v>
      </c>
      <c r="C1976" s="69">
        <v>118</v>
      </c>
      <c r="D1976" s="44" t="e">
        <f>VLOOKUP($A1976,CONSTATACIÓN!A:O,3,0)</f>
        <v>#N/A</v>
      </c>
      <c r="E1976" s="44" t="e">
        <f>VLOOKUP(A1976,CONSTATACIÓN!A1887:O7415,13,FALSE)</f>
        <v>#N/A</v>
      </c>
      <c r="F1976" s="49" t="s">
        <v>478</v>
      </c>
      <c r="G1976" s="49">
        <v>0</v>
      </c>
      <c r="I1976" s="47" t="e">
        <f>VLOOKUP(Tabla1[[#This Row],[Código]],[1]MATRIZ!$A$2:$Q$4581,16,FALSE)</f>
        <v>#N/A</v>
      </c>
      <c r="J1976" s="47" t="e">
        <f>VLOOKUP(Tabla1[[#This Row],[Código]],[1]MATRIZ!$A$2:$Q$4581,17,FALSE)</f>
        <v>#N/A</v>
      </c>
      <c r="K1976" s="47"/>
      <c r="AX1976" s="23"/>
      <c r="AZ1976" s="23"/>
      <c r="BA1976" s="23"/>
      <c r="BB1976" s="23"/>
      <c r="BV1976" s="23"/>
      <c r="BW1976" s="1"/>
      <c r="BX1976" s="1"/>
    </row>
    <row r="1977" spans="1:76" ht="29" x14ac:dyDescent="0.35">
      <c r="A1977" s="60">
        <v>1738</v>
      </c>
      <c r="B1977" s="57" t="s">
        <v>245</v>
      </c>
      <c r="C1977" s="69">
        <v>118</v>
      </c>
      <c r="D1977" s="44" t="e">
        <f>VLOOKUP($A1977,CONSTATACIÓN!A:O,3,0)</f>
        <v>#N/A</v>
      </c>
      <c r="E1977" s="44" t="e">
        <f>VLOOKUP(A1977,CONSTATACIÓN!A1888:O7416,13,FALSE)</f>
        <v>#N/A</v>
      </c>
      <c r="F1977" s="49" t="s">
        <v>478</v>
      </c>
      <c r="G1977" s="49">
        <v>0</v>
      </c>
      <c r="I1977" s="47" t="str">
        <f>VLOOKUP(Tabla1[[#This Row],[Código]],[1]MATRIZ!$A$2:$Q$4581,16,FALSE)</f>
        <v>MONUMENTO</v>
      </c>
      <c r="J1977" s="47" t="str">
        <f>VLOOKUP(Tabla1[[#This Row],[Código]],[1]MATRIZ!$A$2:$Q$4581,17,FALSE)</f>
        <v>BODEGA TRAJES</v>
      </c>
      <c r="K1977" s="47"/>
      <c r="AX1977" s="23"/>
      <c r="AZ1977" s="23"/>
      <c r="BA1977" s="23"/>
      <c r="BB1977" s="23"/>
      <c r="BV1977" s="23"/>
      <c r="BW1977" s="1"/>
      <c r="BX1977" s="1"/>
    </row>
    <row r="1978" spans="1:76" ht="29" x14ac:dyDescent="0.35">
      <c r="A1978" s="60">
        <v>1739</v>
      </c>
      <c r="B1978" s="57" t="s">
        <v>245</v>
      </c>
      <c r="C1978" s="69">
        <v>118</v>
      </c>
      <c r="D1978" s="44" t="e">
        <f>VLOOKUP($A1978,CONSTATACIÓN!A:O,3,0)</f>
        <v>#N/A</v>
      </c>
      <c r="E1978" s="44" t="e">
        <f>VLOOKUP(A1978,CONSTATACIÓN!A1889:O7417,13,FALSE)</f>
        <v>#N/A</v>
      </c>
      <c r="F1978" s="49" t="s">
        <v>519</v>
      </c>
      <c r="G1978" s="49" t="s">
        <v>447</v>
      </c>
      <c r="I1978" s="47" t="str">
        <f>VLOOKUP(Tabla1[[#This Row],[Código]],[1]MATRIZ!$A$2:$Q$4581,16,FALSE)</f>
        <v>MONUMENTO</v>
      </c>
      <c r="J1978" s="47" t="str">
        <f>VLOOKUP(Tabla1[[#This Row],[Código]],[1]MATRIZ!$A$2:$Q$4581,17,FALSE)</f>
        <v>BODEGA TRAJES</v>
      </c>
      <c r="K1978" s="47"/>
      <c r="AX1978" s="23"/>
      <c r="AZ1978" s="23"/>
      <c r="BA1978" s="23"/>
      <c r="BB1978" s="23"/>
      <c r="BV1978" s="23"/>
      <c r="BW1978" s="1"/>
      <c r="BX1978" s="1"/>
    </row>
    <row r="1979" spans="1:76" ht="29" x14ac:dyDescent="0.35">
      <c r="A1979" s="60">
        <v>1740</v>
      </c>
      <c r="B1979" s="57" t="s">
        <v>245</v>
      </c>
      <c r="C1979" s="69">
        <v>118</v>
      </c>
      <c r="D1979" s="44" t="e">
        <f>VLOOKUP($A1979,CONSTATACIÓN!A:O,3,0)</f>
        <v>#N/A</v>
      </c>
      <c r="E1979" s="44" t="e">
        <f>VLOOKUP(A1979,CONSTATACIÓN!A1890:O7418,13,FALSE)</f>
        <v>#N/A</v>
      </c>
      <c r="F1979" s="49" t="s">
        <v>478</v>
      </c>
      <c r="G1979" s="49">
        <v>0</v>
      </c>
      <c r="I1979" s="47" t="str">
        <f>VLOOKUP(Tabla1[[#This Row],[Código]],[1]MATRIZ!$A$2:$Q$4581,16,FALSE)</f>
        <v>MONUMENTO</v>
      </c>
      <c r="J1979" s="47" t="str">
        <f>VLOOKUP(Tabla1[[#This Row],[Código]],[1]MATRIZ!$A$2:$Q$4581,17,FALSE)</f>
        <v>BODEGA TRAJES</v>
      </c>
      <c r="K1979" s="47"/>
      <c r="AX1979" s="23"/>
      <c r="AZ1979" s="23"/>
      <c r="BA1979" s="23"/>
      <c r="BB1979" s="23"/>
      <c r="BV1979" s="23"/>
      <c r="BW1979" s="1"/>
      <c r="BX1979" s="1"/>
    </row>
    <row r="1980" spans="1:76" ht="29" x14ac:dyDescent="0.35">
      <c r="A1980" s="60">
        <v>1741</v>
      </c>
      <c r="B1980" s="57" t="s">
        <v>245</v>
      </c>
      <c r="C1980" s="69">
        <v>118</v>
      </c>
      <c r="D1980" s="44" t="e">
        <f>VLOOKUP($A1980,CONSTATACIÓN!A:O,3,0)</f>
        <v>#N/A</v>
      </c>
      <c r="E1980" s="44" t="e">
        <f>VLOOKUP(A1980,CONSTATACIÓN!A1891:O7419,13,FALSE)</f>
        <v>#N/A</v>
      </c>
      <c r="F1980" s="49" t="s">
        <v>483</v>
      </c>
      <c r="G1980" s="49" t="s">
        <v>447</v>
      </c>
      <c r="I1980" s="47" t="str">
        <f>VLOOKUP(Tabla1[[#This Row],[Código]],[1]MATRIZ!$A$2:$Q$4581,16,FALSE)</f>
        <v>MONUMENTO</v>
      </c>
      <c r="J1980" s="47" t="str">
        <f>VLOOKUP(Tabla1[[#This Row],[Código]],[1]MATRIZ!$A$2:$Q$4581,17,FALSE)</f>
        <v>BODEGA TRAJES</v>
      </c>
      <c r="K1980" s="47"/>
      <c r="AX1980" s="23"/>
      <c r="AZ1980" s="23"/>
      <c r="BA1980" s="23"/>
      <c r="BB1980" s="23"/>
      <c r="BV1980" s="23"/>
      <c r="BW1980" s="1"/>
      <c r="BX1980" s="1"/>
    </row>
    <row r="1981" spans="1:76" ht="29" x14ac:dyDescent="0.35">
      <c r="A1981" s="60">
        <v>1742</v>
      </c>
      <c r="B1981" s="57" t="s">
        <v>245</v>
      </c>
      <c r="C1981" s="69">
        <v>118</v>
      </c>
      <c r="D1981" s="44" t="e">
        <f>VLOOKUP($A1981,CONSTATACIÓN!A:O,3,0)</f>
        <v>#N/A</v>
      </c>
      <c r="E1981" s="44" t="e">
        <f>VLOOKUP(A1981,CONSTATACIÓN!A1892:O7420,13,FALSE)</f>
        <v>#N/A</v>
      </c>
      <c r="F1981" s="49" t="s">
        <v>483</v>
      </c>
      <c r="G1981" s="49" t="s">
        <v>447</v>
      </c>
      <c r="I1981" s="47" t="e">
        <f>VLOOKUP(Tabla1[[#This Row],[Código]],[1]MATRIZ!$A$2:$Q$4581,16,FALSE)</f>
        <v>#N/A</v>
      </c>
      <c r="J1981" s="47" t="e">
        <f>VLOOKUP(Tabla1[[#This Row],[Código]],[1]MATRIZ!$A$2:$Q$4581,17,FALSE)</f>
        <v>#N/A</v>
      </c>
      <c r="K1981" s="47"/>
      <c r="AX1981" s="23"/>
      <c r="AZ1981" s="23"/>
      <c r="BA1981" s="23"/>
      <c r="BB1981" s="23"/>
      <c r="BV1981" s="23"/>
      <c r="BW1981" s="1"/>
      <c r="BX1981" s="1"/>
    </row>
    <row r="1982" spans="1:76" ht="29" x14ac:dyDescent="0.35">
      <c r="A1982" s="60">
        <v>1743</v>
      </c>
      <c r="B1982" s="57" t="s">
        <v>245</v>
      </c>
      <c r="C1982" s="69">
        <v>118</v>
      </c>
      <c r="D1982" s="44" t="e">
        <f>VLOOKUP($A1982,CONSTATACIÓN!A:O,3,0)</f>
        <v>#N/A</v>
      </c>
      <c r="E1982" s="44" t="e">
        <f>VLOOKUP(A1982,CONSTATACIÓN!A1893:O7421,13,FALSE)</f>
        <v>#N/A</v>
      </c>
      <c r="F1982" s="49" t="s">
        <v>483</v>
      </c>
      <c r="G1982" s="49" t="s">
        <v>447</v>
      </c>
      <c r="I1982" s="47" t="str">
        <f>VLOOKUP(Tabla1[[#This Row],[Código]],[1]MATRIZ!$A$2:$Q$4581,16,FALSE)</f>
        <v>MONUMENTO</v>
      </c>
      <c r="J1982" s="47" t="str">
        <f>VLOOKUP(Tabla1[[#This Row],[Código]],[1]MATRIZ!$A$2:$Q$4581,17,FALSE)</f>
        <v>BODEGA TRAJES</v>
      </c>
      <c r="K1982" s="47"/>
      <c r="AX1982" s="23"/>
      <c r="AZ1982" s="23"/>
      <c r="BA1982" s="23"/>
      <c r="BB1982" s="23"/>
      <c r="BV1982" s="23"/>
      <c r="BW1982" s="1"/>
      <c r="BX1982" s="1"/>
    </row>
    <row r="1983" spans="1:76" ht="29" x14ac:dyDescent="0.35">
      <c r="A1983" s="60">
        <v>1744</v>
      </c>
      <c r="B1983" s="57" t="s">
        <v>245</v>
      </c>
      <c r="C1983" s="69">
        <v>118</v>
      </c>
      <c r="D1983" s="44" t="e">
        <f>VLOOKUP($A1983,CONSTATACIÓN!A:O,3,0)</f>
        <v>#N/A</v>
      </c>
      <c r="E1983" s="44" t="e">
        <f>VLOOKUP(A1983,CONSTATACIÓN!A1894:O7422,13,FALSE)</f>
        <v>#N/A</v>
      </c>
      <c r="F1983" s="49" t="s">
        <v>483</v>
      </c>
      <c r="G1983" s="49" t="s">
        <v>447</v>
      </c>
      <c r="I1983" s="47" t="str">
        <f>VLOOKUP(Tabla1[[#This Row],[Código]],[1]MATRIZ!$A$2:$Q$4581,16,FALSE)</f>
        <v>MONUMENTO</v>
      </c>
      <c r="J1983" s="47" t="str">
        <f>VLOOKUP(Tabla1[[#This Row],[Código]],[1]MATRIZ!$A$2:$Q$4581,17,FALSE)</f>
        <v>BODEGA TRAJES</v>
      </c>
      <c r="K1983" s="47"/>
      <c r="AX1983" s="23"/>
      <c r="AZ1983" s="23"/>
      <c r="BA1983" s="23"/>
      <c r="BB1983" s="23"/>
      <c r="BV1983" s="23"/>
      <c r="BW1983" s="1"/>
      <c r="BX1983" s="1"/>
    </row>
    <row r="1984" spans="1:76" ht="29" x14ac:dyDescent="0.35">
      <c r="A1984" s="60">
        <v>1745</v>
      </c>
      <c r="B1984" s="57" t="s">
        <v>245</v>
      </c>
      <c r="C1984" s="69">
        <v>118</v>
      </c>
      <c r="D1984" s="44" t="e">
        <f>VLOOKUP($A1984,CONSTATACIÓN!A:O,3,0)</f>
        <v>#N/A</v>
      </c>
      <c r="E1984" s="44" t="e">
        <f>VLOOKUP(A1984,CONSTATACIÓN!A1895:O7423,13,FALSE)</f>
        <v>#N/A</v>
      </c>
      <c r="F1984" s="49" t="s">
        <v>483</v>
      </c>
      <c r="G1984" s="49" t="s">
        <v>447</v>
      </c>
      <c r="I1984" s="47" t="e">
        <f>VLOOKUP(Tabla1[[#This Row],[Código]],[1]MATRIZ!$A$2:$Q$4581,16,FALSE)</f>
        <v>#N/A</v>
      </c>
      <c r="J1984" s="47" t="e">
        <f>VLOOKUP(Tabla1[[#This Row],[Código]],[1]MATRIZ!$A$2:$Q$4581,17,FALSE)</f>
        <v>#N/A</v>
      </c>
      <c r="K1984" s="47"/>
      <c r="AX1984" s="23"/>
      <c r="AZ1984" s="23"/>
      <c r="BA1984" s="23"/>
      <c r="BB1984" s="23"/>
      <c r="BV1984" s="23"/>
      <c r="BW1984" s="1"/>
      <c r="BX1984" s="1"/>
    </row>
    <row r="1985" spans="1:76" ht="29" x14ac:dyDescent="0.35">
      <c r="A1985" s="63">
        <v>1746</v>
      </c>
      <c r="B1985" s="57" t="s">
        <v>245</v>
      </c>
      <c r="C1985" s="69">
        <v>118</v>
      </c>
      <c r="D1985" s="44" t="e">
        <f>VLOOKUP($A1985,CONSTATACIÓN!A:O,3,0)</f>
        <v>#N/A</v>
      </c>
      <c r="E1985" s="44" t="e">
        <f>VLOOKUP(A1985,CONSTATACIÓN!A1896:O7424,13,FALSE)</f>
        <v>#N/A</v>
      </c>
      <c r="F1985" s="49" t="s">
        <v>523</v>
      </c>
      <c r="G1985" s="49" t="s">
        <v>447</v>
      </c>
      <c r="I1985" s="47" t="str">
        <f>VLOOKUP(Tabla1[[#This Row],[Código]],[1]MATRIZ!$A$2:$Q$4581,16,FALSE)</f>
        <v>MONUMENTO</v>
      </c>
      <c r="J1985" s="47" t="str">
        <f>VLOOKUP(Tabla1[[#This Row],[Código]],[1]MATRIZ!$A$2:$Q$4581,17,FALSE)</f>
        <v>BODEGA TRAJES</v>
      </c>
      <c r="K1985" s="47"/>
      <c r="AX1985" s="23"/>
      <c r="AZ1985" s="23"/>
      <c r="BA1985" s="23"/>
      <c r="BB1985" s="23"/>
      <c r="BV1985" s="23"/>
      <c r="BW1985" s="1"/>
      <c r="BX1985" s="1"/>
    </row>
    <row r="1986" spans="1:76" ht="29" x14ac:dyDescent="0.35">
      <c r="A1986" s="63">
        <v>1747</v>
      </c>
      <c r="B1986" s="57" t="s">
        <v>245</v>
      </c>
      <c r="C1986" s="69">
        <v>118</v>
      </c>
      <c r="D1986" s="44" t="e">
        <f>VLOOKUP($A1986,CONSTATACIÓN!A:O,3,0)</f>
        <v>#N/A</v>
      </c>
      <c r="E1986" s="44" t="e">
        <f>VLOOKUP(A1986,CONSTATACIÓN!A1897:O7425,13,FALSE)</f>
        <v>#N/A</v>
      </c>
      <c r="F1986" s="49" t="s">
        <v>523</v>
      </c>
      <c r="G1986" s="49" t="s">
        <v>447</v>
      </c>
      <c r="I1986" s="47" t="str">
        <f>VLOOKUP(Tabla1[[#This Row],[Código]],[1]MATRIZ!$A$2:$Q$4581,16,FALSE)</f>
        <v>MONUMENTO</v>
      </c>
      <c r="J1986" s="47" t="str">
        <f>VLOOKUP(Tabla1[[#This Row],[Código]],[1]MATRIZ!$A$2:$Q$4581,17,FALSE)</f>
        <v>BODEGA TRAJES</v>
      </c>
      <c r="K1986" s="47"/>
      <c r="AX1986" s="23"/>
      <c r="AZ1986" s="23"/>
      <c r="BA1986" s="23"/>
      <c r="BB1986" s="23"/>
      <c r="BV1986" s="23"/>
      <c r="BW1986" s="1"/>
      <c r="BX1986" s="1"/>
    </row>
    <row r="1987" spans="1:76" ht="29" x14ac:dyDescent="0.35">
      <c r="A1987" s="63">
        <v>1748</v>
      </c>
      <c r="B1987" s="57" t="s">
        <v>245</v>
      </c>
      <c r="C1987" s="69">
        <v>118</v>
      </c>
      <c r="D1987" s="44" t="e">
        <f>VLOOKUP($A1987,CONSTATACIÓN!A:O,3,0)</f>
        <v>#N/A</v>
      </c>
      <c r="E1987" s="44" t="e">
        <f>VLOOKUP(A1987,CONSTATACIÓN!A1898:O7426,13,FALSE)</f>
        <v>#N/A</v>
      </c>
      <c r="F1987" s="49" t="s">
        <v>523</v>
      </c>
      <c r="G1987" s="49" t="s">
        <v>447</v>
      </c>
      <c r="I1987" s="47" t="str">
        <f>VLOOKUP(Tabla1[[#This Row],[Código]],[1]MATRIZ!$A$2:$Q$4581,16,FALSE)</f>
        <v>MONUMENTO</v>
      </c>
      <c r="J1987" s="47" t="str">
        <f>VLOOKUP(Tabla1[[#This Row],[Código]],[1]MATRIZ!$A$2:$Q$4581,17,FALSE)</f>
        <v>BODEGA TRAJES</v>
      </c>
      <c r="K1987" s="47"/>
      <c r="AX1987" s="23"/>
      <c r="AZ1987" s="23"/>
      <c r="BA1987" s="23"/>
      <c r="BB1987" s="23"/>
      <c r="BV1987" s="23"/>
      <c r="BW1987" s="1"/>
      <c r="BX1987" s="1"/>
    </row>
    <row r="1988" spans="1:76" ht="29" x14ac:dyDescent="0.35">
      <c r="A1988" s="63">
        <v>1749</v>
      </c>
      <c r="B1988" s="57" t="s">
        <v>245</v>
      </c>
      <c r="C1988" s="69">
        <v>118</v>
      </c>
      <c r="D1988" s="44" t="e">
        <f>VLOOKUP($A1988,CONSTATACIÓN!A:O,3,0)</f>
        <v>#N/A</v>
      </c>
      <c r="E1988" s="44" t="e">
        <f>VLOOKUP(A1988,CONSTATACIÓN!A1899:O7427,13,FALSE)</f>
        <v>#N/A</v>
      </c>
      <c r="F1988" s="49" t="s">
        <v>523</v>
      </c>
      <c r="G1988" s="49" t="s">
        <v>447</v>
      </c>
      <c r="I1988" s="47" t="str">
        <f>VLOOKUP(Tabla1[[#This Row],[Código]],[1]MATRIZ!$A$2:$Q$4581,16,FALSE)</f>
        <v>MONUMENTO</v>
      </c>
      <c r="J1988" s="47" t="str">
        <f>VLOOKUP(Tabla1[[#This Row],[Código]],[1]MATRIZ!$A$2:$Q$4581,17,FALSE)</f>
        <v>BODEGA TRAJES</v>
      </c>
      <c r="K1988" s="47"/>
      <c r="AX1988" s="23"/>
      <c r="AZ1988" s="23"/>
      <c r="BA1988" s="23"/>
      <c r="BB1988" s="23"/>
      <c r="BV1988" s="23"/>
      <c r="BW1988" s="1"/>
      <c r="BX1988" s="1"/>
    </row>
    <row r="1989" spans="1:76" ht="29" x14ac:dyDescent="0.35">
      <c r="A1989" s="63">
        <v>1750</v>
      </c>
      <c r="B1989" s="57" t="s">
        <v>245</v>
      </c>
      <c r="C1989" s="69">
        <v>118</v>
      </c>
      <c r="D1989" s="44" t="e">
        <f>VLOOKUP($A1989,CONSTATACIÓN!A:O,3,0)</f>
        <v>#N/A</v>
      </c>
      <c r="E1989" s="44" t="e">
        <f>VLOOKUP(A1989,CONSTATACIÓN!A1900:O7428,13,FALSE)</f>
        <v>#N/A</v>
      </c>
      <c r="F1989" s="49" t="s">
        <v>523</v>
      </c>
      <c r="G1989" s="49" t="s">
        <v>447</v>
      </c>
      <c r="I1989" s="47" t="str">
        <f>VLOOKUP(Tabla1[[#This Row],[Código]],[1]MATRIZ!$A$2:$Q$4581,16,FALSE)</f>
        <v>MONUMENTO</v>
      </c>
      <c r="J1989" s="47" t="str">
        <f>VLOOKUP(Tabla1[[#This Row],[Código]],[1]MATRIZ!$A$2:$Q$4581,17,FALSE)</f>
        <v>BODEGA TRAJES</v>
      </c>
      <c r="K1989" s="47"/>
      <c r="AX1989" s="23"/>
      <c r="AZ1989" s="23"/>
      <c r="BA1989" s="23"/>
      <c r="BB1989" s="23"/>
      <c r="BV1989" s="23"/>
      <c r="BW1989" s="1"/>
      <c r="BX1989" s="1"/>
    </row>
    <row r="1990" spans="1:76" ht="29" x14ac:dyDescent="0.35">
      <c r="A1990" s="63">
        <v>1751</v>
      </c>
      <c r="B1990" s="57" t="s">
        <v>245</v>
      </c>
      <c r="C1990" s="69">
        <v>118</v>
      </c>
      <c r="D1990" s="44" t="e">
        <f>VLOOKUP($A1990,CONSTATACIÓN!A:O,3,0)</f>
        <v>#N/A</v>
      </c>
      <c r="E1990" s="44" t="e">
        <f>VLOOKUP(A1990,CONSTATACIÓN!A1901:O7429,13,FALSE)</f>
        <v>#N/A</v>
      </c>
      <c r="F1990" s="49" t="s">
        <v>523</v>
      </c>
      <c r="G1990" s="49" t="s">
        <v>447</v>
      </c>
      <c r="I1990" s="47" t="str">
        <f>VLOOKUP(Tabla1[[#This Row],[Código]],[1]MATRIZ!$A$2:$Q$4581,16,FALSE)</f>
        <v>MONUMENTO</v>
      </c>
      <c r="J1990" s="47" t="str">
        <f>VLOOKUP(Tabla1[[#This Row],[Código]],[1]MATRIZ!$A$2:$Q$4581,17,FALSE)</f>
        <v>BODEGA TRAJES</v>
      </c>
      <c r="K1990" s="47"/>
      <c r="AX1990" s="23"/>
      <c r="AZ1990" s="23"/>
      <c r="BA1990" s="23"/>
      <c r="BB1990" s="23"/>
      <c r="BV1990" s="23"/>
      <c r="BW1990" s="1"/>
      <c r="BX1990" s="1"/>
    </row>
    <row r="1991" spans="1:76" ht="29" x14ac:dyDescent="0.35">
      <c r="A1991" s="63">
        <v>1752</v>
      </c>
      <c r="B1991" s="57" t="s">
        <v>245</v>
      </c>
      <c r="C1991" s="69">
        <v>118</v>
      </c>
      <c r="D1991" s="44" t="e">
        <f>VLOOKUP($A1991,CONSTATACIÓN!A:O,3,0)</f>
        <v>#N/A</v>
      </c>
      <c r="E1991" s="44" t="e">
        <f>VLOOKUP(A1991,CONSTATACIÓN!A1902:O7430,13,FALSE)</f>
        <v>#N/A</v>
      </c>
      <c r="F1991" s="49" t="s">
        <v>523</v>
      </c>
      <c r="G1991" s="49" t="s">
        <v>447</v>
      </c>
      <c r="I1991" s="47" t="str">
        <f>VLOOKUP(Tabla1[[#This Row],[Código]],[1]MATRIZ!$A$2:$Q$4581,16,FALSE)</f>
        <v>MONUMENTO</v>
      </c>
      <c r="J1991" s="47" t="str">
        <f>VLOOKUP(Tabla1[[#This Row],[Código]],[1]MATRIZ!$A$2:$Q$4581,17,FALSE)</f>
        <v>BODEGA TRAJES</v>
      </c>
      <c r="K1991" s="47"/>
      <c r="AX1991" s="23"/>
      <c r="AZ1991" s="23"/>
      <c r="BA1991" s="23"/>
      <c r="BB1991" s="23"/>
      <c r="BV1991" s="23"/>
      <c r="BW1991" s="1"/>
      <c r="BX1991" s="1"/>
    </row>
    <row r="1992" spans="1:76" ht="29" x14ac:dyDescent="0.35">
      <c r="A1992" s="63">
        <v>1753</v>
      </c>
      <c r="B1992" s="57" t="s">
        <v>245</v>
      </c>
      <c r="C1992" s="69">
        <v>118</v>
      </c>
      <c r="D1992" s="44" t="e">
        <f>VLOOKUP($A1992,CONSTATACIÓN!A:O,3,0)</f>
        <v>#N/A</v>
      </c>
      <c r="E1992" s="44" t="e">
        <f>VLOOKUP(A1992,CONSTATACIÓN!A1903:O7431,13,FALSE)</f>
        <v>#N/A</v>
      </c>
      <c r="F1992" s="49" t="s">
        <v>523</v>
      </c>
      <c r="G1992" s="49" t="s">
        <v>447</v>
      </c>
      <c r="I1992" s="47" t="str">
        <f>VLOOKUP(Tabla1[[#This Row],[Código]],[1]MATRIZ!$A$2:$Q$4581,16,FALSE)</f>
        <v>MONUMENTO</v>
      </c>
      <c r="J1992" s="47" t="str">
        <f>VLOOKUP(Tabla1[[#This Row],[Código]],[1]MATRIZ!$A$2:$Q$4581,17,FALSE)</f>
        <v>BODEGA TRAJES</v>
      </c>
      <c r="K1992" s="47"/>
      <c r="AX1992" s="23"/>
      <c r="AZ1992" s="23"/>
      <c r="BA1992" s="23"/>
      <c r="BB1992" s="23"/>
      <c r="BV1992" s="23"/>
      <c r="BW1992" s="1"/>
      <c r="BX1992" s="1"/>
    </row>
    <row r="1993" spans="1:76" ht="29" x14ac:dyDescent="0.35">
      <c r="A1993" s="63">
        <v>1754</v>
      </c>
      <c r="B1993" s="57" t="s">
        <v>245</v>
      </c>
      <c r="C1993" s="69">
        <v>118</v>
      </c>
      <c r="D1993" s="44" t="e">
        <f>VLOOKUP($A1993,CONSTATACIÓN!A:O,3,0)</f>
        <v>#N/A</v>
      </c>
      <c r="E1993" s="44" t="e">
        <f>VLOOKUP(A1993,CONSTATACIÓN!A1904:O7432,13,FALSE)</f>
        <v>#N/A</v>
      </c>
      <c r="F1993" s="49" t="s">
        <v>523</v>
      </c>
      <c r="G1993" s="49" t="s">
        <v>447</v>
      </c>
      <c r="I1993" s="47" t="str">
        <f>VLOOKUP(Tabla1[[#This Row],[Código]],[1]MATRIZ!$A$2:$Q$4581,16,FALSE)</f>
        <v>MONUMENTO</v>
      </c>
      <c r="J1993" s="47" t="str">
        <f>VLOOKUP(Tabla1[[#This Row],[Código]],[1]MATRIZ!$A$2:$Q$4581,17,FALSE)</f>
        <v>BODEGA TRAJES</v>
      </c>
      <c r="K1993" s="47"/>
      <c r="AX1993" s="23"/>
      <c r="AZ1993" s="23"/>
      <c r="BA1993" s="23"/>
      <c r="BB1993" s="23"/>
      <c r="BV1993" s="23"/>
      <c r="BW1993" s="1"/>
      <c r="BX1993" s="1"/>
    </row>
    <row r="1994" spans="1:76" ht="29" x14ac:dyDescent="0.35">
      <c r="A1994" s="63">
        <v>1755</v>
      </c>
      <c r="B1994" s="57" t="s">
        <v>245</v>
      </c>
      <c r="C1994" s="69">
        <v>118</v>
      </c>
      <c r="D1994" s="44" t="e">
        <f>VLOOKUP($A1994,CONSTATACIÓN!A:O,3,0)</f>
        <v>#N/A</v>
      </c>
      <c r="E1994" s="44" t="e">
        <f>VLOOKUP(A1994,CONSTATACIÓN!A1905:O7433,13,FALSE)</f>
        <v>#N/A</v>
      </c>
      <c r="F1994" s="49" t="s">
        <v>523</v>
      </c>
      <c r="G1994" s="49" t="s">
        <v>447</v>
      </c>
      <c r="I1994" s="47" t="str">
        <f>VLOOKUP(Tabla1[[#This Row],[Código]],[1]MATRIZ!$A$2:$Q$4581,16,FALSE)</f>
        <v>MONUMENTO</v>
      </c>
      <c r="J1994" s="47" t="str">
        <f>VLOOKUP(Tabla1[[#This Row],[Código]],[1]MATRIZ!$A$2:$Q$4581,17,FALSE)</f>
        <v>BODEGA TRAJES</v>
      </c>
      <c r="K1994" s="47"/>
      <c r="AX1994" s="23"/>
      <c r="AZ1994" s="23"/>
      <c r="BA1994" s="23"/>
      <c r="BB1994" s="23"/>
      <c r="BV1994" s="23"/>
      <c r="BW1994" s="1"/>
      <c r="BX1994" s="1"/>
    </row>
    <row r="1995" spans="1:76" ht="29" x14ac:dyDescent="0.35">
      <c r="A1995" s="63">
        <v>1756</v>
      </c>
      <c r="B1995" s="57" t="s">
        <v>245</v>
      </c>
      <c r="C1995" s="69">
        <v>118</v>
      </c>
      <c r="D1995" s="44" t="e">
        <f>VLOOKUP($A1995,CONSTATACIÓN!A:O,3,0)</f>
        <v>#N/A</v>
      </c>
      <c r="E1995" s="44" t="e">
        <f>VLOOKUP(A1995,CONSTATACIÓN!A1906:O7434,13,FALSE)</f>
        <v>#N/A</v>
      </c>
      <c r="F1995" s="49" t="s">
        <v>523</v>
      </c>
      <c r="G1995" s="49" t="s">
        <v>447</v>
      </c>
      <c r="I1995" s="47" t="str">
        <f>VLOOKUP(Tabla1[[#This Row],[Código]],[1]MATRIZ!$A$2:$Q$4581,16,FALSE)</f>
        <v>MONUMENTO</v>
      </c>
      <c r="J1995" s="47" t="str">
        <f>VLOOKUP(Tabla1[[#This Row],[Código]],[1]MATRIZ!$A$2:$Q$4581,17,FALSE)</f>
        <v>BODEGA TRAJES</v>
      </c>
      <c r="K1995" s="47"/>
      <c r="AX1995" s="23"/>
      <c r="AZ1995" s="23"/>
      <c r="BA1995" s="23"/>
      <c r="BB1995" s="23"/>
      <c r="BV1995" s="23"/>
      <c r="BW1995" s="1"/>
      <c r="BX1995" s="1"/>
    </row>
    <row r="1996" spans="1:76" ht="29" x14ac:dyDescent="0.35">
      <c r="A1996" s="63">
        <v>1757</v>
      </c>
      <c r="B1996" s="57" t="s">
        <v>245</v>
      </c>
      <c r="C1996" s="69">
        <v>118</v>
      </c>
      <c r="D1996" s="44" t="e">
        <f>VLOOKUP($A1996,CONSTATACIÓN!A:O,3,0)</f>
        <v>#N/A</v>
      </c>
      <c r="E1996" s="44" t="e">
        <f>VLOOKUP(A1996,CONSTATACIÓN!A1907:O7435,13,FALSE)</f>
        <v>#N/A</v>
      </c>
      <c r="F1996" s="49" t="s">
        <v>523</v>
      </c>
      <c r="G1996" s="49" t="s">
        <v>447</v>
      </c>
      <c r="I1996" s="47" t="e">
        <f>VLOOKUP(Tabla1[[#This Row],[Código]],[1]MATRIZ!$A$2:$Q$4581,16,FALSE)</f>
        <v>#N/A</v>
      </c>
      <c r="J1996" s="47" t="e">
        <f>VLOOKUP(Tabla1[[#This Row],[Código]],[1]MATRIZ!$A$2:$Q$4581,17,FALSE)</f>
        <v>#N/A</v>
      </c>
      <c r="K1996" s="47"/>
      <c r="AX1996" s="23"/>
      <c r="AZ1996" s="23"/>
      <c r="BA1996" s="23"/>
      <c r="BB1996" s="23"/>
      <c r="BV1996" s="23"/>
      <c r="BW1996" s="1"/>
      <c r="BX1996" s="1"/>
    </row>
    <row r="1997" spans="1:76" ht="29" x14ac:dyDescent="0.35">
      <c r="A1997" s="63">
        <v>1758</v>
      </c>
      <c r="B1997" s="57" t="s">
        <v>245</v>
      </c>
      <c r="C1997" s="69">
        <v>118</v>
      </c>
      <c r="D1997" s="44" t="e">
        <f>VLOOKUP($A1997,CONSTATACIÓN!A:O,3,0)</f>
        <v>#N/A</v>
      </c>
      <c r="E1997" s="44" t="e">
        <f>VLOOKUP(A1997,CONSTATACIÓN!A1908:O7436,13,FALSE)</f>
        <v>#N/A</v>
      </c>
      <c r="F1997" s="49" t="s">
        <v>523</v>
      </c>
      <c r="G1997" s="49" t="s">
        <v>447</v>
      </c>
      <c r="I1997" s="47" t="str">
        <f>VLOOKUP(Tabla1[[#This Row],[Código]],[1]MATRIZ!$A$2:$Q$4581,16,FALSE)</f>
        <v>MONUMENTO</v>
      </c>
      <c r="J1997" s="47" t="str">
        <f>VLOOKUP(Tabla1[[#This Row],[Código]],[1]MATRIZ!$A$2:$Q$4581,17,FALSE)</f>
        <v>BODEGA TRAJES</v>
      </c>
      <c r="K1997" s="47"/>
      <c r="AX1997" s="23"/>
      <c r="AZ1997" s="23"/>
      <c r="BA1997" s="23"/>
      <c r="BB1997" s="23"/>
      <c r="BV1997" s="23"/>
      <c r="BW1997" s="1"/>
      <c r="BX1997" s="1"/>
    </row>
    <row r="1998" spans="1:76" ht="29" x14ac:dyDescent="0.35">
      <c r="A1998" s="63">
        <v>1759</v>
      </c>
      <c r="B1998" s="57" t="s">
        <v>245</v>
      </c>
      <c r="C1998" s="69">
        <v>118</v>
      </c>
      <c r="D1998" s="44" t="e">
        <f>VLOOKUP($A1998,CONSTATACIÓN!A:O,3,0)</f>
        <v>#N/A</v>
      </c>
      <c r="E1998" s="44" t="e">
        <f>VLOOKUP(A1998,CONSTATACIÓN!A1909:O7437,13,FALSE)</f>
        <v>#N/A</v>
      </c>
      <c r="F1998" s="49" t="s">
        <v>523</v>
      </c>
      <c r="G1998" s="49" t="s">
        <v>447</v>
      </c>
      <c r="I1998" s="47" t="str">
        <f>VLOOKUP(Tabla1[[#This Row],[Código]],[1]MATRIZ!$A$2:$Q$4581,16,FALSE)</f>
        <v>MONUMENTO</v>
      </c>
      <c r="J1998" s="47" t="str">
        <f>VLOOKUP(Tabla1[[#This Row],[Código]],[1]MATRIZ!$A$2:$Q$4581,17,FALSE)</f>
        <v>BODEGA TRAJES</v>
      </c>
      <c r="K1998" s="47"/>
      <c r="AX1998" s="23"/>
      <c r="AZ1998" s="23"/>
      <c r="BA1998" s="23"/>
      <c r="BB1998" s="23"/>
      <c r="BV1998" s="23"/>
      <c r="BW1998" s="1"/>
      <c r="BX1998" s="1"/>
    </row>
    <row r="1999" spans="1:76" ht="29" x14ac:dyDescent="0.35">
      <c r="A1999" s="63">
        <v>1760</v>
      </c>
      <c r="B1999" s="57" t="s">
        <v>245</v>
      </c>
      <c r="C1999" s="69">
        <v>118</v>
      </c>
      <c r="D1999" s="44" t="e">
        <f>VLOOKUP($A1999,CONSTATACIÓN!A:O,3,0)</f>
        <v>#N/A</v>
      </c>
      <c r="E1999" s="44" t="e">
        <f>VLOOKUP(A1999,CONSTATACIÓN!A1910:O7438,13,FALSE)</f>
        <v>#N/A</v>
      </c>
      <c r="F1999" s="49" t="s">
        <v>523</v>
      </c>
      <c r="G1999" s="49" t="s">
        <v>447</v>
      </c>
      <c r="I1999" s="47" t="e">
        <f>VLOOKUP(Tabla1[[#This Row],[Código]],[1]MATRIZ!$A$2:$Q$4581,16,FALSE)</f>
        <v>#N/A</v>
      </c>
      <c r="J1999" s="47" t="e">
        <f>VLOOKUP(Tabla1[[#This Row],[Código]],[1]MATRIZ!$A$2:$Q$4581,17,FALSE)</f>
        <v>#N/A</v>
      </c>
      <c r="K1999" s="47"/>
      <c r="AX1999" s="23"/>
      <c r="AZ1999" s="23"/>
      <c r="BA1999" s="23"/>
      <c r="BB1999" s="23"/>
      <c r="BV1999" s="23"/>
      <c r="BW1999" s="1"/>
      <c r="BX1999" s="1"/>
    </row>
    <row r="2000" spans="1:76" ht="29" x14ac:dyDescent="0.35">
      <c r="A2000" s="63">
        <v>1761</v>
      </c>
      <c r="B2000" s="57" t="s">
        <v>245</v>
      </c>
      <c r="C2000" s="69">
        <v>118</v>
      </c>
      <c r="D2000" s="44" t="e">
        <f>VLOOKUP($A2000,CONSTATACIÓN!A:O,3,0)</f>
        <v>#N/A</v>
      </c>
      <c r="E2000" s="44" t="e">
        <f>VLOOKUP(A2000,CONSTATACIÓN!A1911:O7439,13,FALSE)</f>
        <v>#N/A</v>
      </c>
      <c r="F2000" s="49" t="s">
        <v>523</v>
      </c>
      <c r="G2000" s="49" t="s">
        <v>447</v>
      </c>
      <c r="I2000" s="47" t="str">
        <f>VLOOKUP(Tabla1[[#This Row],[Código]],[1]MATRIZ!$A$2:$Q$4581,16,FALSE)</f>
        <v>MONUMENTO</v>
      </c>
      <c r="J2000" s="47" t="str">
        <f>VLOOKUP(Tabla1[[#This Row],[Código]],[1]MATRIZ!$A$2:$Q$4581,17,FALSE)</f>
        <v>BODEGA TRAJES</v>
      </c>
      <c r="K2000" s="47"/>
      <c r="AX2000" s="23"/>
      <c r="AZ2000" s="23"/>
      <c r="BA2000" s="23"/>
      <c r="BB2000" s="23"/>
      <c r="BV2000" s="23"/>
      <c r="BW2000" s="1"/>
      <c r="BX2000" s="1"/>
    </row>
    <row r="2001" spans="1:76" ht="29" x14ac:dyDescent="0.35">
      <c r="A2001" s="63">
        <v>1762</v>
      </c>
      <c r="B2001" s="57" t="s">
        <v>245</v>
      </c>
      <c r="C2001" s="69">
        <v>118</v>
      </c>
      <c r="D2001" s="44" t="e">
        <f>VLOOKUP($A2001,CONSTATACIÓN!A:O,3,0)</f>
        <v>#N/A</v>
      </c>
      <c r="E2001" s="44" t="e">
        <f>VLOOKUP(A2001,CONSTATACIÓN!A1912:O7440,13,FALSE)</f>
        <v>#N/A</v>
      </c>
      <c r="F2001" s="49" t="s">
        <v>523</v>
      </c>
      <c r="G2001" s="49" t="s">
        <v>447</v>
      </c>
      <c r="I2001" s="47" t="str">
        <f>VLOOKUP(Tabla1[[#This Row],[Código]],[1]MATRIZ!$A$2:$Q$4581,16,FALSE)</f>
        <v>MONUMENTO</v>
      </c>
      <c r="J2001" s="47" t="str">
        <f>VLOOKUP(Tabla1[[#This Row],[Código]],[1]MATRIZ!$A$2:$Q$4581,17,FALSE)</f>
        <v>BODEGA TRAJES</v>
      </c>
      <c r="K2001" s="47"/>
      <c r="AX2001" s="23"/>
      <c r="AZ2001" s="23"/>
      <c r="BA2001" s="23"/>
      <c r="BB2001" s="23"/>
      <c r="BV2001" s="23"/>
      <c r="BW2001" s="1"/>
      <c r="BX2001" s="1"/>
    </row>
    <row r="2002" spans="1:76" ht="29" x14ac:dyDescent="0.35">
      <c r="A2002" s="63">
        <v>1763</v>
      </c>
      <c r="B2002" s="57" t="s">
        <v>245</v>
      </c>
      <c r="C2002" s="69">
        <v>118</v>
      </c>
      <c r="D2002" s="44" t="e">
        <f>VLOOKUP($A2002,CONSTATACIÓN!A:O,3,0)</f>
        <v>#N/A</v>
      </c>
      <c r="E2002" s="44" t="e">
        <f>VLOOKUP(A2002,CONSTATACIÓN!A1913:O7441,13,FALSE)</f>
        <v>#N/A</v>
      </c>
      <c r="F2002" s="49" t="s">
        <v>523</v>
      </c>
      <c r="G2002" s="49" t="s">
        <v>447</v>
      </c>
      <c r="I2002" s="47" t="str">
        <f>VLOOKUP(Tabla1[[#This Row],[Código]],[1]MATRIZ!$A$2:$Q$4581,16,FALSE)</f>
        <v>MONUMENTO</v>
      </c>
      <c r="J2002" s="47" t="str">
        <f>VLOOKUP(Tabla1[[#This Row],[Código]],[1]MATRIZ!$A$2:$Q$4581,17,FALSE)</f>
        <v>BODEGA TRAJES</v>
      </c>
      <c r="K2002" s="47"/>
      <c r="AX2002" s="23"/>
      <c r="AZ2002" s="23"/>
      <c r="BA2002" s="23"/>
      <c r="BB2002" s="23"/>
      <c r="BV2002" s="23"/>
      <c r="BW2002" s="1"/>
      <c r="BX2002" s="1"/>
    </row>
    <row r="2003" spans="1:76" ht="29" x14ac:dyDescent="0.35">
      <c r="A2003" s="63">
        <v>1764</v>
      </c>
      <c r="B2003" s="57" t="s">
        <v>245</v>
      </c>
      <c r="C2003" s="69">
        <v>118</v>
      </c>
      <c r="D2003" s="44" t="e">
        <f>VLOOKUP($A2003,CONSTATACIÓN!A:O,3,0)</f>
        <v>#N/A</v>
      </c>
      <c r="E2003" s="44" t="e">
        <f>VLOOKUP(A2003,CONSTATACIÓN!A1914:O7442,13,FALSE)</f>
        <v>#N/A</v>
      </c>
      <c r="F2003" s="49" t="s">
        <v>523</v>
      </c>
      <c r="G2003" s="49" t="s">
        <v>447</v>
      </c>
      <c r="I2003" s="47" t="str">
        <f>VLOOKUP(Tabla1[[#This Row],[Código]],[1]MATRIZ!$A$2:$Q$4581,16,FALSE)</f>
        <v>MONUMENTO</v>
      </c>
      <c r="J2003" s="47" t="str">
        <f>VLOOKUP(Tabla1[[#This Row],[Código]],[1]MATRIZ!$A$2:$Q$4581,17,FALSE)</f>
        <v>BODEGA TRAJES</v>
      </c>
      <c r="K2003" s="47"/>
      <c r="AX2003" s="23"/>
      <c r="AZ2003" s="23"/>
      <c r="BA2003" s="23"/>
      <c r="BB2003" s="23"/>
      <c r="BV2003" s="23"/>
      <c r="BW2003" s="1"/>
      <c r="BX2003" s="1"/>
    </row>
    <row r="2004" spans="1:76" ht="29" x14ac:dyDescent="0.35">
      <c r="A2004" s="63">
        <v>1765</v>
      </c>
      <c r="B2004" s="57" t="s">
        <v>245</v>
      </c>
      <c r="C2004" s="69">
        <v>118</v>
      </c>
      <c r="D2004" s="44" t="e">
        <f>VLOOKUP($A2004,CONSTATACIÓN!A:O,3,0)</f>
        <v>#N/A</v>
      </c>
      <c r="E2004" s="44" t="e">
        <f>VLOOKUP(A2004,CONSTATACIÓN!A1915:O7443,13,FALSE)</f>
        <v>#N/A</v>
      </c>
      <c r="F2004" s="49" t="s">
        <v>523</v>
      </c>
      <c r="G2004" s="49" t="s">
        <v>447</v>
      </c>
      <c r="I2004" s="47" t="str">
        <f>VLOOKUP(Tabla1[[#This Row],[Código]],[1]MATRIZ!$A$2:$Q$4581,16,FALSE)</f>
        <v>MONUMENTO</v>
      </c>
      <c r="J2004" s="47" t="str">
        <f>VLOOKUP(Tabla1[[#This Row],[Código]],[1]MATRIZ!$A$2:$Q$4581,17,FALSE)</f>
        <v>BODEGA TRAJES</v>
      </c>
      <c r="K2004" s="47"/>
      <c r="AX2004" s="23"/>
      <c r="AZ2004" s="23"/>
      <c r="BA2004" s="23"/>
      <c r="BB2004" s="23"/>
      <c r="BV2004" s="23"/>
      <c r="BW2004" s="1"/>
      <c r="BX2004" s="1"/>
    </row>
    <row r="2005" spans="1:76" ht="29" x14ac:dyDescent="0.35">
      <c r="A2005" s="63">
        <v>1766</v>
      </c>
      <c r="B2005" s="57" t="s">
        <v>245</v>
      </c>
      <c r="C2005" s="69">
        <v>118</v>
      </c>
      <c r="D2005" s="44" t="e">
        <f>VLOOKUP($A2005,CONSTATACIÓN!A:O,3,0)</f>
        <v>#N/A</v>
      </c>
      <c r="E2005" s="44" t="e">
        <f>VLOOKUP(A2005,CONSTATACIÓN!A1916:O7444,13,FALSE)</f>
        <v>#N/A</v>
      </c>
      <c r="F2005" s="49" t="s">
        <v>523</v>
      </c>
      <c r="G2005" s="49" t="s">
        <v>447</v>
      </c>
      <c r="I2005" s="47" t="str">
        <f>VLOOKUP(Tabla1[[#This Row],[Código]],[1]MATRIZ!$A$2:$Q$4581,16,FALSE)</f>
        <v>MONUMENTO</v>
      </c>
      <c r="J2005" s="47" t="str">
        <f>VLOOKUP(Tabla1[[#This Row],[Código]],[1]MATRIZ!$A$2:$Q$4581,17,FALSE)</f>
        <v>BODEGA TRAJES</v>
      </c>
      <c r="K2005" s="47"/>
      <c r="AX2005" s="23"/>
      <c r="AZ2005" s="23"/>
      <c r="BA2005" s="23"/>
      <c r="BB2005" s="23"/>
      <c r="BV2005" s="23"/>
      <c r="BW2005" s="1"/>
      <c r="BX2005" s="1"/>
    </row>
    <row r="2006" spans="1:76" ht="29" x14ac:dyDescent="0.35">
      <c r="A2006" s="63">
        <v>1767</v>
      </c>
      <c r="B2006" s="57" t="s">
        <v>245</v>
      </c>
      <c r="C2006" s="69">
        <v>118</v>
      </c>
      <c r="D2006" s="44" t="e">
        <f>VLOOKUP($A2006,CONSTATACIÓN!A:O,3,0)</f>
        <v>#N/A</v>
      </c>
      <c r="E2006" s="44" t="e">
        <f>VLOOKUP(A2006,CONSTATACIÓN!A1917:O7445,13,FALSE)</f>
        <v>#N/A</v>
      </c>
      <c r="F2006" s="49" t="s">
        <v>523</v>
      </c>
      <c r="G2006" s="49" t="s">
        <v>447</v>
      </c>
      <c r="I2006" s="47" t="str">
        <f>VLOOKUP(Tabla1[[#This Row],[Código]],[1]MATRIZ!$A$2:$Q$4581,16,FALSE)</f>
        <v>MONUMENTO</v>
      </c>
      <c r="J2006" s="47" t="str">
        <f>VLOOKUP(Tabla1[[#This Row],[Código]],[1]MATRIZ!$A$2:$Q$4581,17,FALSE)</f>
        <v>BODEGA TRAJES</v>
      </c>
      <c r="K2006" s="47"/>
      <c r="AX2006" s="23"/>
      <c r="AZ2006" s="23"/>
      <c r="BA2006" s="23"/>
      <c r="BB2006" s="23"/>
      <c r="BV2006" s="23"/>
      <c r="BW2006" s="1"/>
      <c r="BX2006" s="1"/>
    </row>
    <row r="2007" spans="1:76" ht="29" x14ac:dyDescent="0.35">
      <c r="A2007" s="63">
        <v>1768</v>
      </c>
      <c r="B2007" s="57" t="s">
        <v>245</v>
      </c>
      <c r="C2007" s="69">
        <v>118</v>
      </c>
      <c r="D2007" s="44" t="e">
        <f>VLOOKUP($A2007,CONSTATACIÓN!A:O,3,0)</f>
        <v>#N/A</v>
      </c>
      <c r="E2007" s="44" t="e">
        <f>VLOOKUP(A2007,CONSTATACIÓN!A1918:O7446,13,FALSE)</f>
        <v>#N/A</v>
      </c>
      <c r="F2007" s="49" t="s">
        <v>523</v>
      </c>
      <c r="G2007" s="49" t="s">
        <v>447</v>
      </c>
      <c r="I2007" s="47" t="str">
        <f>VLOOKUP(Tabla1[[#This Row],[Código]],[1]MATRIZ!$A$2:$Q$4581,16,FALSE)</f>
        <v>MONUMENTO</v>
      </c>
      <c r="J2007" s="47" t="str">
        <f>VLOOKUP(Tabla1[[#This Row],[Código]],[1]MATRIZ!$A$2:$Q$4581,17,FALSE)</f>
        <v>BODEGA TRAJES</v>
      </c>
      <c r="K2007" s="47"/>
      <c r="AX2007" s="23"/>
      <c r="AZ2007" s="23"/>
      <c r="BA2007" s="23"/>
      <c r="BB2007" s="23"/>
      <c r="BV2007" s="23"/>
      <c r="BW2007" s="1"/>
      <c r="BX2007" s="1"/>
    </row>
    <row r="2008" spans="1:76" ht="29" x14ac:dyDescent="0.35">
      <c r="A2008" s="63">
        <v>1769</v>
      </c>
      <c r="B2008" s="57" t="s">
        <v>245</v>
      </c>
      <c r="C2008" s="69">
        <v>118</v>
      </c>
      <c r="D2008" s="44" t="e">
        <f>VLOOKUP($A2008,CONSTATACIÓN!A:O,3,0)</f>
        <v>#N/A</v>
      </c>
      <c r="E2008" s="44" t="e">
        <f>VLOOKUP(A2008,CONSTATACIÓN!A1919:O7447,13,FALSE)</f>
        <v>#N/A</v>
      </c>
      <c r="F2008" s="49" t="s">
        <v>523</v>
      </c>
      <c r="G2008" s="49" t="s">
        <v>447</v>
      </c>
      <c r="I2008" s="47" t="e">
        <f>VLOOKUP(Tabla1[[#This Row],[Código]],[1]MATRIZ!$A$2:$Q$4581,16,FALSE)</f>
        <v>#N/A</v>
      </c>
      <c r="J2008" s="47" t="e">
        <f>VLOOKUP(Tabla1[[#This Row],[Código]],[1]MATRIZ!$A$2:$Q$4581,17,FALSE)</f>
        <v>#N/A</v>
      </c>
      <c r="K2008" s="47"/>
      <c r="AX2008" s="23"/>
      <c r="AZ2008" s="23"/>
      <c r="BA2008" s="23"/>
      <c r="BB2008" s="23"/>
      <c r="BV2008" s="23"/>
      <c r="BW2008" s="1"/>
      <c r="BX2008" s="1"/>
    </row>
    <row r="2009" spans="1:76" ht="29" x14ac:dyDescent="0.35">
      <c r="A2009" s="63">
        <v>1770</v>
      </c>
      <c r="B2009" s="57" t="s">
        <v>245</v>
      </c>
      <c r="C2009" s="69">
        <v>118</v>
      </c>
      <c r="D2009" s="44" t="e">
        <f>VLOOKUP($A2009,CONSTATACIÓN!A:O,3,0)</f>
        <v>#N/A</v>
      </c>
      <c r="E2009" s="44" t="e">
        <f>VLOOKUP(A2009,CONSTATACIÓN!A1920:O7448,13,FALSE)</f>
        <v>#N/A</v>
      </c>
      <c r="F2009" s="49" t="s">
        <v>523</v>
      </c>
      <c r="G2009" s="49" t="s">
        <v>447</v>
      </c>
      <c r="I2009" s="47" t="str">
        <f>VLOOKUP(Tabla1[[#This Row],[Código]],[1]MATRIZ!$A$2:$Q$4581,16,FALSE)</f>
        <v>MONUMENTO</v>
      </c>
      <c r="J2009" s="47" t="str">
        <f>VLOOKUP(Tabla1[[#This Row],[Código]],[1]MATRIZ!$A$2:$Q$4581,17,FALSE)</f>
        <v>BODEGA TRAJES</v>
      </c>
      <c r="K2009" s="47"/>
      <c r="AX2009" s="23"/>
      <c r="AZ2009" s="23"/>
      <c r="BA2009" s="23"/>
      <c r="BB2009" s="23"/>
      <c r="BV2009" s="23"/>
      <c r="BW2009" s="1"/>
      <c r="BX2009" s="1"/>
    </row>
    <row r="2010" spans="1:76" ht="29" x14ac:dyDescent="0.35">
      <c r="A2010" s="63">
        <v>1771</v>
      </c>
      <c r="B2010" s="57" t="s">
        <v>245</v>
      </c>
      <c r="C2010" s="69">
        <v>118</v>
      </c>
      <c r="D2010" s="44" t="e">
        <f>VLOOKUP($A2010,CONSTATACIÓN!A:O,3,0)</f>
        <v>#N/A</v>
      </c>
      <c r="E2010" s="44" t="e">
        <f>VLOOKUP(A2010,CONSTATACIÓN!A1921:O7449,13,FALSE)</f>
        <v>#N/A</v>
      </c>
      <c r="F2010" s="49" t="s">
        <v>523</v>
      </c>
      <c r="G2010" s="49" t="s">
        <v>447</v>
      </c>
      <c r="I2010" s="47" t="str">
        <f>VLOOKUP(Tabla1[[#This Row],[Código]],[1]MATRIZ!$A$2:$Q$4581,16,FALSE)</f>
        <v>MONUMENTO</v>
      </c>
      <c r="J2010" s="47" t="str">
        <f>VLOOKUP(Tabla1[[#This Row],[Código]],[1]MATRIZ!$A$2:$Q$4581,17,FALSE)</f>
        <v>BODEGA TRAJES</v>
      </c>
      <c r="K2010" s="47"/>
      <c r="AX2010" s="23"/>
      <c r="AZ2010" s="23"/>
      <c r="BA2010" s="23"/>
      <c r="BB2010" s="23"/>
      <c r="BV2010" s="23"/>
      <c r="BW2010" s="1"/>
      <c r="BX2010" s="1"/>
    </row>
    <row r="2011" spans="1:76" ht="29" x14ac:dyDescent="0.35">
      <c r="A2011" s="63">
        <v>1772</v>
      </c>
      <c r="B2011" s="57" t="s">
        <v>245</v>
      </c>
      <c r="C2011" s="69">
        <v>118</v>
      </c>
      <c r="D2011" s="44" t="e">
        <f>VLOOKUP($A2011,CONSTATACIÓN!A:O,3,0)</f>
        <v>#N/A</v>
      </c>
      <c r="E2011" s="44" t="e">
        <f>VLOOKUP(A2011,CONSTATACIÓN!A1922:O7450,13,FALSE)</f>
        <v>#N/A</v>
      </c>
      <c r="F2011" s="49" t="s">
        <v>523</v>
      </c>
      <c r="G2011" s="49" t="s">
        <v>447</v>
      </c>
      <c r="I2011" s="47" t="str">
        <f>VLOOKUP(Tabla1[[#This Row],[Código]],[1]MATRIZ!$A$2:$Q$4581,16,FALSE)</f>
        <v>MONUMENTO</v>
      </c>
      <c r="J2011" s="47" t="str">
        <f>VLOOKUP(Tabla1[[#This Row],[Código]],[1]MATRIZ!$A$2:$Q$4581,17,FALSE)</f>
        <v>BODEGA TRAJES</v>
      </c>
      <c r="K2011" s="47"/>
      <c r="AX2011" s="23"/>
      <c r="AZ2011" s="23"/>
      <c r="BA2011" s="23"/>
      <c r="BB2011" s="23"/>
      <c r="BV2011" s="23"/>
      <c r="BW2011" s="1"/>
      <c r="BX2011" s="1"/>
    </row>
    <row r="2012" spans="1:76" ht="29" x14ac:dyDescent="0.35">
      <c r="A2012" s="63">
        <v>1773</v>
      </c>
      <c r="B2012" s="57" t="s">
        <v>245</v>
      </c>
      <c r="C2012" s="69">
        <v>118</v>
      </c>
      <c r="D2012" s="44" t="e">
        <f>VLOOKUP($A2012,CONSTATACIÓN!A:O,3,0)</f>
        <v>#N/A</v>
      </c>
      <c r="E2012" s="44" t="e">
        <f>VLOOKUP(A2012,CONSTATACIÓN!A1923:O7451,13,FALSE)</f>
        <v>#N/A</v>
      </c>
      <c r="F2012" s="49" t="s">
        <v>523</v>
      </c>
      <c r="G2012" s="49" t="s">
        <v>447</v>
      </c>
      <c r="I2012" s="47" t="str">
        <f>VLOOKUP(Tabla1[[#This Row],[Código]],[1]MATRIZ!$A$2:$Q$4581,16,FALSE)</f>
        <v>MONUMENTO</v>
      </c>
      <c r="J2012" s="47" t="str">
        <f>VLOOKUP(Tabla1[[#This Row],[Código]],[1]MATRIZ!$A$2:$Q$4581,17,FALSE)</f>
        <v>BODEGA TRAJES</v>
      </c>
      <c r="K2012" s="47"/>
      <c r="AX2012" s="23"/>
      <c r="AZ2012" s="23"/>
      <c r="BA2012" s="23"/>
      <c r="BB2012" s="23"/>
      <c r="BV2012" s="23"/>
      <c r="BW2012" s="1"/>
      <c r="BX2012" s="1"/>
    </row>
    <row r="2013" spans="1:76" ht="29" x14ac:dyDescent="0.35">
      <c r="A2013" s="63">
        <v>1774</v>
      </c>
      <c r="B2013" s="57" t="s">
        <v>245</v>
      </c>
      <c r="C2013" s="69">
        <v>118</v>
      </c>
      <c r="D2013" s="44" t="e">
        <f>VLOOKUP($A2013,CONSTATACIÓN!A:O,3,0)</f>
        <v>#N/A</v>
      </c>
      <c r="E2013" s="44" t="e">
        <f>VLOOKUP(A2013,CONSTATACIÓN!A1924:O7452,13,FALSE)</f>
        <v>#N/A</v>
      </c>
      <c r="F2013" s="49" t="s">
        <v>523</v>
      </c>
      <c r="G2013" s="49" t="s">
        <v>447</v>
      </c>
      <c r="I2013" s="47" t="str">
        <f>VLOOKUP(Tabla1[[#This Row],[Código]],[1]MATRIZ!$A$2:$Q$4581,16,FALSE)</f>
        <v>MONUMENTO</v>
      </c>
      <c r="J2013" s="47" t="str">
        <f>VLOOKUP(Tabla1[[#This Row],[Código]],[1]MATRIZ!$A$2:$Q$4581,17,FALSE)</f>
        <v>BODEGA TRAJES</v>
      </c>
      <c r="K2013" s="47"/>
      <c r="AX2013" s="23"/>
      <c r="AZ2013" s="23"/>
      <c r="BA2013" s="23"/>
      <c r="BB2013" s="23"/>
      <c r="BV2013" s="23"/>
      <c r="BW2013" s="1"/>
      <c r="BX2013" s="1"/>
    </row>
    <row r="2014" spans="1:76" ht="29" x14ac:dyDescent="0.35">
      <c r="A2014" s="63">
        <v>1775</v>
      </c>
      <c r="B2014" s="57" t="s">
        <v>245</v>
      </c>
      <c r="C2014" s="69">
        <v>118</v>
      </c>
      <c r="D2014" s="44" t="e">
        <f>VLOOKUP($A2014,CONSTATACIÓN!A:O,3,0)</f>
        <v>#N/A</v>
      </c>
      <c r="E2014" s="44" t="e">
        <f>VLOOKUP(A2014,CONSTATACIÓN!A1925:O7453,13,FALSE)</f>
        <v>#N/A</v>
      </c>
      <c r="F2014" s="49" t="s">
        <v>523</v>
      </c>
      <c r="G2014" s="49" t="s">
        <v>447</v>
      </c>
      <c r="I2014" s="47" t="str">
        <f>VLOOKUP(Tabla1[[#This Row],[Código]],[1]MATRIZ!$A$2:$Q$4581,16,FALSE)</f>
        <v>MONUMENTO</v>
      </c>
      <c r="J2014" s="47" t="str">
        <f>VLOOKUP(Tabla1[[#This Row],[Código]],[1]MATRIZ!$A$2:$Q$4581,17,FALSE)</f>
        <v>BODEGA TRAJES</v>
      </c>
      <c r="K2014" s="47"/>
      <c r="AX2014" s="23"/>
      <c r="AZ2014" s="23"/>
      <c r="BA2014" s="23"/>
      <c r="BB2014" s="23"/>
      <c r="BV2014" s="23"/>
      <c r="BW2014" s="1"/>
      <c r="BX2014" s="1"/>
    </row>
    <row r="2015" spans="1:76" ht="29" x14ac:dyDescent="0.35">
      <c r="A2015" s="63">
        <v>1776</v>
      </c>
      <c r="B2015" s="57" t="s">
        <v>245</v>
      </c>
      <c r="C2015" s="69">
        <v>118</v>
      </c>
      <c r="D2015" s="44" t="e">
        <f>VLOOKUP($A2015,CONSTATACIÓN!A:O,3,0)</f>
        <v>#N/A</v>
      </c>
      <c r="E2015" s="44" t="e">
        <f>VLOOKUP(A2015,CONSTATACIÓN!A1926:O7454,13,FALSE)</f>
        <v>#N/A</v>
      </c>
      <c r="F2015" s="49" t="s">
        <v>523</v>
      </c>
      <c r="G2015" s="49" t="s">
        <v>447</v>
      </c>
      <c r="I2015" s="47" t="e">
        <f>VLOOKUP(Tabla1[[#This Row],[Código]],[1]MATRIZ!$A$2:$Q$4581,16,FALSE)</f>
        <v>#N/A</v>
      </c>
      <c r="J2015" s="47" t="e">
        <f>VLOOKUP(Tabla1[[#This Row],[Código]],[1]MATRIZ!$A$2:$Q$4581,17,FALSE)</f>
        <v>#N/A</v>
      </c>
      <c r="K2015" s="47"/>
      <c r="AX2015" s="23"/>
      <c r="AZ2015" s="23"/>
      <c r="BA2015" s="23"/>
      <c r="BB2015" s="23"/>
      <c r="BV2015" s="23"/>
      <c r="BW2015" s="1"/>
      <c r="BX2015" s="1"/>
    </row>
    <row r="2016" spans="1:76" ht="29" x14ac:dyDescent="0.35">
      <c r="A2016" s="63">
        <v>1777</v>
      </c>
      <c r="B2016" s="57" t="s">
        <v>245</v>
      </c>
      <c r="C2016" s="69">
        <v>118</v>
      </c>
      <c r="D2016" s="44" t="e">
        <f>VLOOKUP($A2016,CONSTATACIÓN!A:O,3,0)</f>
        <v>#N/A</v>
      </c>
      <c r="E2016" s="44" t="e">
        <f>VLOOKUP(A2016,CONSTATACIÓN!A1927:O7455,13,FALSE)</f>
        <v>#N/A</v>
      </c>
      <c r="F2016" s="49" t="s">
        <v>523</v>
      </c>
      <c r="G2016" s="49" t="s">
        <v>447</v>
      </c>
      <c r="I2016" s="47" t="e">
        <f>VLOOKUP(Tabla1[[#This Row],[Código]],[1]MATRIZ!$A$2:$Q$4581,16,FALSE)</f>
        <v>#N/A</v>
      </c>
      <c r="J2016" s="47" t="e">
        <f>VLOOKUP(Tabla1[[#This Row],[Código]],[1]MATRIZ!$A$2:$Q$4581,17,FALSE)</f>
        <v>#N/A</v>
      </c>
      <c r="K2016" s="47"/>
      <c r="AX2016" s="23"/>
      <c r="AZ2016" s="23"/>
      <c r="BA2016" s="23"/>
      <c r="BB2016" s="23"/>
      <c r="BV2016" s="23"/>
      <c r="BW2016" s="1"/>
      <c r="BX2016" s="1"/>
    </row>
    <row r="2017" spans="1:76" ht="29" x14ac:dyDescent="0.35">
      <c r="A2017" s="63">
        <v>1778</v>
      </c>
      <c r="B2017" s="57" t="s">
        <v>245</v>
      </c>
      <c r="C2017" s="69">
        <v>118</v>
      </c>
      <c r="D2017" s="44" t="e">
        <f>VLOOKUP($A2017,CONSTATACIÓN!A:O,3,0)</f>
        <v>#N/A</v>
      </c>
      <c r="E2017" s="44" t="e">
        <f>VLOOKUP(A2017,CONSTATACIÓN!A1928:O7456,13,FALSE)</f>
        <v>#N/A</v>
      </c>
      <c r="F2017" s="49" t="s">
        <v>523</v>
      </c>
      <c r="G2017" s="49" t="s">
        <v>447</v>
      </c>
      <c r="I2017" s="47" t="str">
        <f>VLOOKUP(Tabla1[[#This Row],[Código]],[1]MATRIZ!$A$2:$Q$4581,16,FALSE)</f>
        <v>MONUMENTO</v>
      </c>
      <c r="J2017" s="47" t="str">
        <f>VLOOKUP(Tabla1[[#This Row],[Código]],[1]MATRIZ!$A$2:$Q$4581,17,FALSE)</f>
        <v>BODEGA TRAJES</v>
      </c>
      <c r="K2017" s="47"/>
      <c r="AX2017" s="23"/>
      <c r="AZ2017" s="23"/>
      <c r="BA2017" s="23"/>
      <c r="BB2017" s="23"/>
      <c r="BV2017" s="23"/>
      <c r="BW2017" s="1"/>
      <c r="BX2017" s="1"/>
    </row>
    <row r="2018" spans="1:76" ht="29" x14ac:dyDescent="0.35">
      <c r="A2018" s="63">
        <v>1779</v>
      </c>
      <c r="B2018" s="57" t="s">
        <v>245</v>
      </c>
      <c r="C2018" s="69">
        <v>118</v>
      </c>
      <c r="D2018" s="44" t="e">
        <f>VLOOKUP($A2018,CONSTATACIÓN!A:O,3,0)</f>
        <v>#N/A</v>
      </c>
      <c r="E2018" s="44" t="e">
        <f>VLOOKUP(A2018,CONSTATACIÓN!A1929:O7457,13,FALSE)</f>
        <v>#N/A</v>
      </c>
      <c r="F2018" s="49" t="s">
        <v>523</v>
      </c>
      <c r="G2018" s="49" t="s">
        <v>447</v>
      </c>
      <c r="I2018" s="47" t="str">
        <f>VLOOKUP(Tabla1[[#This Row],[Código]],[1]MATRIZ!$A$2:$Q$4581,16,FALSE)</f>
        <v>MONUMENTO</v>
      </c>
      <c r="J2018" s="47" t="str">
        <f>VLOOKUP(Tabla1[[#This Row],[Código]],[1]MATRIZ!$A$2:$Q$4581,17,FALSE)</f>
        <v>BODEGA TRAJES</v>
      </c>
      <c r="K2018" s="47"/>
      <c r="AX2018" s="23"/>
      <c r="AZ2018" s="23"/>
      <c r="BA2018" s="23"/>
      <c r="BB2018" s="23"/>
      <c r="BV2018" s="23"/>
      <c r="BW2018" s="1"/>
      <c r="BX2018" s="1"/>
    </row>
    <row r="2019" spans="1:76" ht="29" x14ac:dyDescent="0.35">
      <c r="A2019" s="63">
        <v>1780</v>
      </c>
      <c r="B2019" s="57" t="s">
        <v>245</v>
      </c>
      <c r="C2019" s="69">
        <v>118</v>
      </c>
      <c r="D2019" s="44" t="e">
        <f>VLOOKUP($A2019,CONSTATACIÓN!A:O,3,0)</f>
        <v>#N/A</v>
      </c>
      <c r="E2019" s="44" t="e">
        <f>VLOOKUP(A2019,CONSTATACIÓN!A1930:O7458,13,FALSE)</f>
        <v>#N/A</v>
      </c>
      <c r="F2019" s="49" t="s">
        <v>523</v>
      </c>
      <c r="G2019" s="49" t="s">
        <v>447</v>
      </c>
      <c r="I2019" s="47" t="e">
        <f>VLOOKUP(Tabla1[[#This Row],[Código]],[1]MATRIZ!$A$2:$Q$4581,16,FALSE)</f>
        <v>#N/A</v>
      </c>
      <c r="J2019" s="47" t="e">
        <f>VLOOKUP(Tabla1[[#This Row],[Código]],[1]MATRIZ!$A$2:$Q$4581,17,FALSE)</f>
        <v>#N/A</v>
      </c>
      <c r="K2019" s="47"/>
      <c r="AX2019" s="23"/>
      <c r="AZ2019" s="23"/>
      <c r="BA2019" s="23"/>
      <c r="BB2019" s="23"/>
      <c r="BV2019" s="23"/>
      <c r="BW2019" s="1"/>
      <c r="BX2019" s="1"/>
    </row>
    <row r="2020" spans="1:76" ht="29" x14ac:dyDescent="0.35">
      <c r="A2020" s="60">
        <v>1781</v>
      </c>
      <c r="B2020" s="57" t="s">
        <v>230</v>
      </c>
      <c r="C2020" s="69">
        <v>185</v>
      </c>
      <c r="D2020" s="44" t="e">
        <f>VLOOKUP($A2020,CONSTATACIÓN!A:O,3,0)</f>
        <v>#N/A</v>
      </c>
      <c r="E2020" s="44" t="e">
        <f>VLOOKUP(A2020,CONSTATACIÓN!A1931:O7459,13,FALSE)</f>
        <v>#N/A</v>
      </c>
      <c r="F2020" s="49" t="s">
        <v>519</v>
      </c>
      <c r="G2020" s="49" t="s">
        <v>447</v>
      </c>
      <c r="I2020" s="47" t="str">
        <f>VLOOKUP(Tabla1[[#This Row],[Código]],[1]MATRIZ!$A$2:$Q$4581,16,FALSE)</f>
        <v>MONUMENTO</v>
      </c>
      <c r="J2020" s="47" t="str">
        <f>VLOOKUP(Tabla1[[#This Row],[Código]],[1]MATRIZ!$A$2:$Q$4581,17,FALSE)</f>
        <v>BODEGA TRAJES</v>
      </c>
      <c r="K2020" s="47"/>
      <c r="AX2020" s="23"/>
      <c r="AZ2020" s="23"/>
      <c r="BA2020" s="23"/>
      <c r="BB2020" s="23"/>
      <c r="BV2020" s="23"/>
      <c r="BW2020" s="1"/>
      <c r="BX2020" s="1"/>
    </row>
    <row r="2021" spans="1:76" ht="29" x14ac:dyDescent="0.35">
      <c r="A2021" s="60">
        <v>1782</v>
      </c>
      <c r="B2021" s="57" t="s">
        <v>119</v>
      </c>
      <c r="C2021" s="69">
        <v>160</v>
      </c>
      <c r="D2021" s="44" t="e">
        <f>VLOOKUP($A2021,CONSTATACIÓN!A:O,3,0)</f>
        <v>#N/A</v>
      </c>
      <c r="E2021" s="44" t="e">
        <f>VLOOKUP(A2021,CONSTATACIÓN!A1932:O7460,13,FALSE)</f>
        <v>#N/A</v>
      </c>
      <c r="F2021" s="49" t="s">
        <v>478</v>
      </c>
      <c r="G2021" s="49">
        <v>0</v>
      </c>
      <c r="I2021" s="47" t="str">
        <f>VLOOKUP(Tabla1[[#This Row],[Código]],[1]MATRIZ!$A$2:$Q$4581,16,FALSE)</f>
        <v>MONUMENTO</v>
      </c>
      <c r="J2021" s="47" t="str">
        <f>VLOOKUP(Tabla1[[#This Row],[Código]],[1]MATRIZ!$A$2:$Q$4581,17,FALSE)</f>
        <v>BODEGA TRAJES</v>
      </c>
      <c r="K2021" s="47"/>
      <c r="AX2021" s="23"/>
      <c r="AZ2021" s="23"/>
      <c r="BA2021" s="23"/>
      <c r="BB2021" s="23"/>
      <c r="BV2021" s="23"/>
      <c r="BW2021" s="1"/>
      <c r="BX2021" s="1"/>
    </row>
    <row r="2022" spans="1:76" ht="29" x14ac:dyDescent="0.35">
      <c r="A2022" s="60">
        <v>1783</v>
      </c>
      <c r="B2022" s="57" t="s">
        <v>159</v>
      </c>
      <c r="C2022" s="69">
        <v>280</v>
      </c>
      <c r="D2022" s="44" t="e">
        <f>VLOOKUP($A2022,CONSTATACIÓN!A:O,3,0)</f>
        <v>#N/A</v>
      </c>
      <c r="E2022" s="44" t="e">
        <f>VLOOKUP(A2022,CONSTATACIÓN!A1933:O7461,13,FALSE)</f>
        <v>#N/A</v>
      </c>
      <c r="F2022" s="49" t="s">
        <v>519</v>
      </c>
      <c r="G2022" s="49" t="s">
        <v>447</v>
      </c>
      <c r="I2022" s="47" t="str">
        <f>VLOOKUP(Tabla1[[#This Row],[Código]],[1]MATRIZ!$A$2:$Q$4581,16,FALSE)</f>
        <v>MONUMENTO</v>
      </c>
      <c r="J2022" s="47" t="str">
        <f>VLOOKUP(Tabla1[[#This Row],[Código]],[1]MATRIZ!$A$2:$Q$4581,17,FALSE)</f>
        <v>BODEGA TRAJES</v>
      </c>
      <c r="K2022" s="47"/>
      <c r="AX2022" s="23"/>
      <c r="AZ2022" s="23"/>
      <c r="BA2022" s="23"/>
      <c r="BB2022" s="23"/>
      <c r="BV2022" s="23"/>
      <c r="BW2022" s="1"/>
      <c r="BX2022" s="1"/>
    </row>
    <row r="2023" spans="1:76" ht="29" x14ac:dyDescent="0.35">
      <c r="A2023" s="60">
        <v>1784</v>
      </c>
      <c r="B2023" s="57" t="s">
        <v>159</v>
      </c>
      <c r="C2023" s="69">
        <v>280</v>
      </c>
      <c r="D2023" s="44" t="e">
        <f>VLOOKUP($A2023,CONSTATACIÓN!A:O,3,0)</f>
        <v>#N/A</v>
      </c>
      <c r="E2023" s="44" t="e">
        <f>VLOOKUP(A2023,CONSTATACIÓN!A1934:O7462,13,FALSE)</f>
        <v>#N/A</v>
      </c>
      <c r="F2023" s="49" t="s">
        <v>568</v>
      </c>
      <c r="G2023" s="49" t="s">
        <v>445</v>
      </c>
      <c r="I2023" s="47" t="str">
        <f>VLOOKUP(Tabla1[[#This Row],[Código]],[1]MATRIZ!$A$2:$Q$4581,16,FALSE)</f>
        <v>MONUMENTO</v>
      </c>
      <c r="J2023" s="47" t="str">
        <f>VLOOKUP(Tabla1[[#This Row],[Código]],[1]MATRIZ!$A$2:$Q$4581,17,FALSE)</f>
        <v>BODEGA TRAJES</v>
      </c>
      <c r="K2023" s="47"/>
      <c r="AX2023" s="23"/>
      <c r="AZ2023" s="23"/>
      <c r="BA2023" s="23"/>
      <c r="BB2023" s="23"/>
      <c r="BV2023" s="23"/>
      <c r="BW2023" s="1"/>
      <c r="BX2023" s="1"/>
    </row>
    <row r="2024" spans="1:76" ht="29" x14ac:dyDescent="0.35">
      <c r="A2024" s="60">
        <v>1785</v>
      </c>
      <c r="B2024" s="57" t="s">
        <v>307</v>
      </c>
      <c r="C2024" s="69">
        <v>0</v>
      </c>
      <c r="D2024" s="44" t="e">
        <f>VLOOKUP($A2024,CONSTATACIÓN!A:O,3,0)</f>
        <v>#N/A</v>
      </c>
      <c r="E2024" s="44" t="e">
        <f>VLOOKUP(A2024,CONSTATACIÓN!A1935:O7463,13,FALSE)</f>
        <v>#N/A</v>
      </c>
      <c r="F2024" s="49" t="s">
        <v>519</v>
      </c>
      <c r="G2024" s="49" t="s">
        <v>447</v>
      </c>
      <c r="I2024" s="47" t="str">
        <f>VLOOKUP(Tabla1[[#This Row],[Código]],[1]MATRIZ!$A$2:$Q$4581,16,FALSE)</f>
        <v>MONUMENTO</v>
      </c>
      <c r="J2024" s="47" t="str">
        <f>VLOOKUP(Tabla1[[#This Row],[Código]],[1]MATRIZ!$A$2:$Q$4581,17,FALSE)</f>
        <v>BODEGA TRAJES</v>
      </c>
      <c r="K2024" s="47"/>
      <c r="AX2024" s="23"/>
      <c r="AZ2024" s="23"/>
      <c r="BA2024" s="23"/>
      <c r="BB2024" s="23"/>
      <c r="BV2024" s="23"/>
      <c r="BW2024" s="1"/>
      <c r="BX2024" s="1"/>
    </row>
    <row r="2025" spans="1:76" ht="29" x14ac:dyDescent="0.35">
      <c r="A2025" s="60">
        <v>1786</v>
      </c>
      <c r="B2025" s="57" t="s">
        <v>227</v>
      </c>
      <c r="C2025" s="69">
        <v>240</v>
      </c>
      <c r="D2025" s="44" t="e">
        <f>VLOOKUP($A2025,CONSTATACIÓN!A:O,3,0)</f>
        <v>#N/A</v>
      </c>
      <c r="E2025" s="44" t="e">
        <f>VLOOKUP(A2025,CONSTATACIÓN!A1936:O7464,13,FALSE)</f>
        <v>#N/A</v>
      </c>
      <c r="F2025" s="49" t="s">
        <v>519</v>
      </c>
      <c r="G2025" s="49" t="s">
        <v>447</v>
      </c>
      <c r="I2025" s="47" t="str">
        <f>VLOOKUP(Tabla1[[#This Row],[Código]],[1]MATRIZ!$A$2:$Q$4581,16,FALSE)</f>
        <v>MONUMENTO</v>
      </c>
      <c r="J2025" s="47" t="str">
        <f>VLOOKUP(Tabla1[[#This Row],[Código]],[1]MATRIZ!$A$2:$Q$4581,17,FALSE)</f>
        <v>BODEGA TRAJES</v>
      </c>
      <c r="K2025" s="47"/>
      <c r="AX2025" s="23"/>
      <c r="AZ2025" s="23"/>
      <c r="BA2025" s="23"/>
      <c r="BB2025" s="23"/>
      <c r="BV2025" s="23"/>
      <c r="BW2025" s="1"/>
      <c r="BX2025" s="1"/>
    </row>
    <row r="2026" spans="1:76" ht="29" x14ac:dyDescent="0.35">
      <c r="A2026" s="60">
        <v>1787</v>
      </c>
      <c r="B2026" s="57" t="s">
        <v>218</v>
      </c>
      <c r="C2026" s="69">
        <v>280</v>
      </c>
      <c r="D2026" s="44" t="e">
        <f>VLOOKUP($A2026,CONSTATACIÓN!A:O,3,0)</f>
        <v>#N/A</v>
      </c>
      <c r="E2026" s="44" t="e">
        <f>VLOOKUP(A2026,CONSTATACIÓN!A1937:O7465,13,FALSE)</f>
        <v>#N/A</v>
      </c>
      <c r="F2026" s="49" t="s">
        <v>519</v>
      </c>
      <c r="G2026" s="49" t="s">
        <v>447</v>
      </c>
      <c r="I2026" s="47" t="str">
        <f>VLOOKUP(Tabla1[[#This Row],[Código]],[1]MATRIZ!$A$2:$Q$4581,16,FALSE)</f>
        <v>MONUMENTO</v>
      </c>
      <c r="J2026" s="47" t="str">
        <f>VLOOKUP(Tabla1[[#This Row],[Código]],[1]MATRIZ!$A$2:$Q$4581,17,FALSE)</f>
        <v>BODEGA TRAJES</v>
      </c>
      <c r="K2026" s="47"/>
      <c r="AX2026" s="23"/>
      <c r="AZ2026" s="23"/>
      <c r="BA2026" s="23"/>
      <c r="BB2026" s="23"/>
      <c r="BV2026" s="23"/>
      <c r="BW2026" s="1"/>
      <c r="BX2026" s="1"/>
    </row>
    <row r="2027" spans="1:76" ht="29" x14ac:dyDescent="0.35">
      <c r="A2027" s="60">
        <v>1788</v>
      </c>
      <c r="B2027" s="57" t="s">
        <v>218</v>
      </c>
      <c r="C2027" s="69">
        <v>280</v>
      </c>
      <c r="D2027" s="44" t="e">
        <f>VLOOKUP($A2027,CONSTATACIÓN!A:O,3,0)</f>
        <v>#N/A</v>
      </c>
      <c r="E2027" s="44" t="e">
        <f>VLOOKUP(A2027,CONSTATACIÓN!A1938:O7466,13,FALSE)</f>
        <v>#N/A</v>
      </c>
      <c r="F2027" s="49" t="s">
        <v>519</v>
      </c>
      <c r="G2027" s="49" t="s">
        <v>447</v>
      </c>
      <c r="I2027" s="47" t="str">
        <f>VLOOKUP(Tabla1[[#This Row],[Código]],[1]MATRIZ!$A$2:$Q$4581,16,FALSE)</f>
        <v>MONUMENTO</v>
      </c>
      <c r="J2027" s="47" t="str">
        <f>VLOOKUP(Tabla1[[#This Row],[Código]],[1]MATRIZ!$A$2:$Q$4581,17,FALSE)</f>
        <v>BODEGA TRAJES</v>
      </c>
      <c r="K2027" s="47"/>
      <c r="AX2027" s="23"/>
      <c r="AZ2027" s="23"/>
      <c r="BA2027" s="23"/>
      <c r="BB2027" s="23"/>
      <c r="BV2027" s="23"/>
      <c r="BW2027" s="1"/>
      <c r="BX2027" s="1"/>
    </row>
    <row r="2028" spans="1:76" ht="29" x14ac:dyDescent="0.35">
      <c r="A2028" s="60">
        <v>1789</v>
      </c>
      <c r="B2028" s="57" t="s">
        <v>218</v>
      </c>
      <c r="C2028" s="69">
        <v>280</v>
      </c>
      <c r="D2028" s="44" t="e">
        <f>VLOOKUP($A2028,CONSTATACIÓN!A:O,3,0)</f>
        <v>#N/A</v>
      </c>
      <c r="E2028" s="44" t="e">
        <f>VLOOKUP(A2028,CONSTATACIÓN!A1939:O7467,13,FALSE)</f>
        <v>#N/A</v>
      </c>
      <c r="F2028" s="49" t="s">
        <v>519</v>
      </c>
      <c r="G2028" s="49">
        <v>0</v>
      </c>
      <c r="I2028" s="47" t="str">
        <f>VLOOKUP(Tabla1[[#This Row],[Código]],[1]MATRIZ!$A$2:$Q$4581,16,FALSE)</f>
        <v>MONUMENTO</v>
      </c>
      <c r="J2028" s="47" t="str">
        <f>VLOOKUP(Tabla1[[#This Row],[Código]],[1]MATRIZ!$A$2:$Q$4581,17,FALSE)</f>
        <v>BODEGA TRAJES</v>
      </c>
      <c r="K2028" s="47"/>
      <c r="AX2028" s="23"/>
      <c r="AZ2028" s="23"/>
      <c r="BA2028" s="23"/>
      <c r="BB2028" s="23"/>
      <c r="BV2028" s="23"/>
      <c r="BW2028" s="1"/>
      <c r="BX2028" s="1"/>
    </row>
    <row r="2029" spans="1:76" ht="29" x14ac:dyDescent="0.35">
      <c r="A2029" s="60">
        <v>1790</v>
      </c>
      <c r="B2029" s="57" t="s">
        <v>218</v>
      </c>
      <c r="C2029" s="69">
        <v>280</v>
      </c>
      <c r="D2029" s="44" t="e">
        <f>VLOOKUP($A2029,CONSTATACIÓN!A:O,3,0)</f>
        <v>#N/A</v>
      </c>
      <c r="E2029" s="44" t="e">
        <f>VLOOKUP(A2029,CONSTATACIÓN!A1940:O7468,13,FALSE)</f>
        <v>#N/A</v>
      </c>
      <c r="F2029" s="49" t="s">
        <v>519</v>
      </c>
      <c r="G2029" s="49" t="s">
        <v>447</v>
      </c>
      <c r="I2029" s="47" t="str">
        <f>VLOOKUP(Tabla1[[#This Row],[Código]],[1]MATRIZ!$A$2:$Q$4581,16,FALSE)</f>
        <v>MONUMENTO</v>
      </c>
      <c r="J2029" s="47" t="str">
        <f>VLOOKUP(Tabla1[[#This Row],[Código]],[1]MATRIZ!$A$2:$Q$4581,17,FALSE)</f>
        <v>BODEGA TRAJES</v>
      </c>
      <c r="K2029" s="47"/>
      <c r="AX2029" s="23"/>
      <c r="AZ2029" s="23"/>
      <c r="BA2029" s="23"/>
      <c r="BB2029" s="23"/>
      <c r="BV2029" s="23"/>
      <c r="BW2029" s="1"/>
      <c r="BX2029" s="1"/>
    </row>
    <row r="2030" spans="1:76" ht="29" x14ac:dyDescent="0.35">
      <c r="A2030" s="60">
        <v>1791</v>
      </c>
      <c r="B2030" s="57" t="s">
        <v>218</v>
      </c>
      <c r="C2030" s="69">
        <v>280</v>
      </c>
      <c r="D2030" s="44" t="e">
        <f>VLOOKUP($A2030,CONSTATACIÓN!A:O,3,0)</f>
        <v>#N/A</v>
      </c>
      <c r="E2030" s="44" t="e">
        <f>VLOOKUP(A2030,CONSTATACIÓN!A1941:O7469,13,FALSE)</f>
        <v>#N/A</v>
      </c>
      <c r="F2030" s="49" t="s">
        <v>519</v>
      </c>
      <c r="G2030" s="49">
        <v>0</v>
      </c>
      <c r="I2030" s="47" t="str">
        <f>VLOOKUP(Tabla1[[#This Row],[Código]],[1]MATRIZ!$A$2:$Q$4581,16,FALSE)</f>
        <v>MONUMENTO</v>
      </c>
      <c r="J2030" s="47" t="str">
        <f>VLOOKUP(Tabla1[[#This Row],[Código]],[1]MATRIZ!$A$2:$Q$4581,17,FALSE)</f>
        <v>BODEGA TRAJES</v>
      </c>
      <c r="K2030" s="47"/>
      <c r="AX2030" s="23"/>
      <c r="AZ2030" s="23"/>
      <c r="BA2030" s="23"/>
      <c r="BB2030" s="23"/>
      <c r="BV2030" s="23"/>
      <c r="BW2030" s="1"/>
      <c r="BX2030" s="1"/>
    </row>
    <row r="2031" spans="1:76" ht="29" x14ac:dyDescent="0.35">
      <c r="A2031" s="60">
        <v>1792</v>
      </c>
      <c r="B2031" s="57" t="s">
        <v>245</v>
      </c>
      <c r="C2031" s="69">
        <v>118</v>
      </c>
      <c r="D2031" s="44" t="e">
        <f>VLOOKUP($A2031,CONSTATACIÓN!A:O,3,0)</f>
        <v>#N/A</v>
      </c>
      <c r="E2031" s="44" t="e">
        <f>VLOOKUP(A2031,CONSTATACIÓN!A1942:O7470,13,FALSE)</f>
        <v>#N/A</v>
      </c>
      <c r="F2031" s="49" t="s">
        <v>478</v>
      </c>
      <c r="G2031" s="49">
        <v>0</v>
      </c>
      <c r="I2031" s="47" t="str">
        <f>VLOOKUP(Tabla1[[#This Row],[Código]],[1]MATRIZ!$A$2:$Q$4581,16,FALSE)</f>
        <v>MONUMENTO</v>
      </c>
      <c r="J2031" s="47" t="str">
        <f>VLOOKUP(Tabla1[[#This Row],[Código]],[1]MATRIZ!$A$2:$Q$4581,17,FALSE)</f>
        <v>BODEGA TRAJES</v>
      </c>
      <c r="K2031" s="47"/>
      <c r="AX2031" s="23"/>
      <c r="AZ2031" s="23"/>
      <c r="BA2031" s="23"/>
      <c r="BB2031" s="23"/>
      <c r="BV2031" s="23"/>
      <c r="BW2031" s="1"/>
      <c r="BX2031" s="1"/>
    </row>
    <row r="2032" spans="1:76" ht="29" x14ac:dyDescent="0.35">
      <c r="A2032" s="60">
        <v>1793</v>
      </c>
      <c r="B2032" s="57" t="s">
        <v>245</v>
      </c>
      <c r="C2032" s="69">
        <v>118</v>
      </c>
      <c r="D2032" s="44" t="e">
        <f>VLOOKUP($A2032,CONSTATACIÓN!A:O,3,0)</f>
        <v>#N/A</v>
      </c>
      <c r="E2032" s="44" t="e">
        <f>VLOOKUP(A2032,CONSTATACIÓN!A1943:O7471,13,FALSE)</f>
        <v>#N/A</v>
      </c>
      <c r="F2032" s="49" t="s">
        <v>478</v>
      </c>
      <c r="G2032" s="49">
        <v>0</v>
      </c>
      <c r="I2032" s="47" t="str">
        <f>VLOOKUP(Tabla1[[#This Row],[Código]],[1]MATRIZ!$A$2:$Q$4581,16,FALSE)</f>
        <v>MONUMENTO</v>
      </c>
      <c r="J2032" s="47" t="str">
        <f>VLOOKUP(Tabla1[[#This Row],[Código]],[1]MATRIZ!$A$2:$Q$4581,17,FALSE)</f>
        <v>BODEGA TRAJES</v>
      </c>
      <c r="K2032" s="47"/>
      <c r="AX2032" s="23"/>
      <c r="AZ2032" s="23"/>
      <c r="BA2032" s="23"/>
      <c r="BB2032" s="23"/>
      <c r="BV2032" s="23"/>
      <c r="BW2032" s="1"/>
      <c r="BX2032" s="1"/>
    </row>
    <row r="2033" spans="1:76" ht="29" x14ac:dyDescent="0.35">
      <c r="A2033" s="60">
        <v>1794</v>
      </c>
      <c r="B2033" s="57" t="s">
        <v>245</v>
      </c>
      <c r="C2033" s="69">
        <v>118</v>
      </c>
      <c r="D2033" s="44" t="e">
        <f>VLOOKUP($A2033,CONSTATACIÓN!A:O,3,0)</f>
        <v>#N/A</v>
      </c>
      <c r="E2033" s="44" t="e">
        <f>VLOOKUP(A2033,CONSTATACIÓN!A1944:O7472,13,FALSE)</f>
        <v>#N/A</v>
      </c>
      <c r="F2033" s="49" t="s">
        <v>478</v>
      </c>
      <c r="G2033" s="49">
        <v>0</v>
      </c>
      <c r="I2033" s="47" t="str">
        <f>VLOOKUP(Tabla1[[#This Row],[Código]],[1]MATRIZ!$A$2:$Q$4581,16,FALSE)</f>
        <v>MONUMENTO</v>
      </c>
      <c r="J2033" s="47" t="str">
        <f>VLOOKUP(Tabla1[[#This Row],[Código]],[1]MATRIZ!$A$2:$Q$4581,17,FALSE)</f>
        <v>BODEGA TRAJES</v>
      </c>
      <c r="K2033" s="47"/>
      <c r="AX2033" s="23"/>
      <c r="AZ2033" s="23"/>
      <c r="BA2033" s="23"/>
      <c r="BB2033" s="23"/>
      <c r="BV2033" s="23"/>
      <c r="BW2033" s="1"/>
      <c r="BX2033" s="1"/>
    </row>
    <row r="2034" spans="1:76" x14ac:dyDescent="0.35">
      <c r="A2034" s="54">
        <v>1795</v>
      </c>
      <c r="B2034" s="57" t="s">
        <v>218</v>
      </c>
      <c r="C2034" s="69">
        <v>280</v>
      </c>
      <c r="D2034" s="44" t="e">
        <f>VLOOKUP($A2034,CONSTATACIÓN!A:O,3,0)</f>
        <v>#N/A</v>
      </c>
      <c r="E2034" s="44" t="e">
        <f>VLOOKUP(A2034,CONSTATACIÓN!A1945:O7473,13,FALSE)</f>
        <v>#N/A</v>
      </c>
      <c r="F2034" s="49"/>
      <c r="G2034" s="49">
        <v>0</v>
      </c>
      <c r="I2034" s="47" t="str">
        <f>VLOOKUP(Tabla1[[#This Row],[Código]],[1]MATRIZ!$A$2:$Q$4581,16,FALSE)</f>
        <v>MONUMENTO</v>
      </c>
      <c r="J2034" s="47" t="str">
        <f>VLOOKUP(Tabla1[[#This Row],[Código]],[1]MATRIZ!$A$2:$Q$4581,17,FALSE)</f>
        <v>BODEGA TRAJES</v>
      </c>
      <c r="K2034" s="47"/>
      <c r="AX2034" s="23"/>
      <c r="AZ2034" s="23"/>
      <c r="BA2034" s="23"/>
      <c r="BB2034" s="23"/>
      <c r="BV2034" s="23"/>
      <c r="BW2034" s="1"/>
      <c r="BX2034" s="1"/>
    </row>
    <row r="2035" spans="1:76" x14ac:dyDescent="0.35">
      <c r="A2035" s="54">
        <v>1796</v>
      </c>
      <c r="B2035" s="57" t="s">
        <v>223</v>
      </c>
      <c r="C2035" s="69">
        <v>160</v>
      </c>
      <c r="D2035" s="44" t="e">
        <f>VLOOKUP($A2035,CONSTATACIÓN!A:O,3,0)</f>
        <v>#N/A</v>
      </c>
      <c r="E2035" s="44" t="e">
        <f>VLOOKUP(A2035,CONSTATACIÓN!A1946:O7474,13,FALSE)</f>
        <v>#N/A</v>
      </c>
      <c r="F2035" s="49"/>
      <c r="G2035" s="49">
        <v>0</v>
      </c>
      <c r="I2035" s="47" t="str">
        <f>VLOOKUP(Tabla1[[#This Row],[Código]],[1]MATRIZ!$A$2:$Q$4581,16,FALSE)</f>
        <v>MONUMENTO</v>
      </c>
      <c r="J2035" s="47" t="str">
        <f>VLOOKUP(Tabla1[[#This Row],[Código]],[1]MATRIZ!$A$2:$Q$4581,17,FALSE)</f>
        <v>BODEGA TRAJES</v>
      </c>
      <c r="K2035" s="47"/>
      <c r="AX2035" s="23"/>
      <c r="AZ2035" s="23"/>
      <c r="BA2035" s="23"/>
      <c r="BB2035" s="23"/>
      <c r="BV2035" s="23"/>
      <c r="BW2035" s="1"/>
      <c r="BX2035" s="1"/>
    </row>
    <row r="2036" spans="1:76" x14ac:dyDescent="0.35">
      <c r="A2036" s="54">
        <v>1797</v>
      </c>
      <c r="B2036" s="57" t="s">
        <v>227</v>
      </c>
      <c r="C2036" s="69">
        <v>185</v>
      </c>
      <c r="D2036" s="44" t="e">
        <f>VLOOKUP($A2036,CONSTATACIÓN!A:O,3,0)</f>
        <v>#N/A</v>
      </c>
      <c r="E2036" s="44" t="e">
        <f>VLOOKUP(A2036,CONSTATACIÓN!A1947:O7475,13,FALSE)</f>
        <v>#N/A</v>
      </c>
      <c r="F2036" s="49"/>
      <c r="G2036" s="49">
        <v>0</v>
      </c>
      <c r="I2036" s="47" t="str">
        <f>VLOOKUP(Tabla1[[#This Row],[Código]],[1]MATRIZ!$A$2:$Q$4581,16,FALSE)</f>
        <v>BIENES</v>
      </c>
      <c r="J2036" s="47" t="str">
        <f>VLOOKUP(Tabla1[[#This Row],[Código]],[1]MATRIZ!$A$2:$Q$4581,17,FALSE)</f>
        <v>BODEGA SUMINISTROS</v>
      </c>
      <c r="K2036" s="47"/>
      <c r="AX2036" s="23"/>
      <c r="AZ2036" s="23"/>
      <c r="BA2036" s="23"/>
      <c r="BB2036" s="23"/>
      <c r="BV2036" s="23"/>
      <c r="BW2036" s="1"/>
      <c r="BX2036" s="1"/>
    </row>
    <row r="2037" spans="1:76" x14ac:dyDescent="0.35">
      <c r="A2037" s="54">
        <v>1798</v>
      </c>
      <c r="B2037" s="57" t="s">
        <v>227</v>
      </c>
      <c r="C2037" s="69">
        <v>240</v>
      </c>
      <c r="D2037" s="44" t="e">
        <f>VLOOKUP($A2037,CONSTATACIÓN!A:O,3,0)</f>
        <v>#N/A</v>
      </c>
      <c r="E2037" s="44" t="e">
        <f>VLOOKUP(A2037,CONSTATACIÓN!A1948:O7476,13,FALSE)</f>
        <v>#N/A</v>
      </c>
      <c r="F2037" s="49"/>
      <c r="G2037" s="49">
        <v>0</v>
      </c>
      <c r="I2037" s="47" t="str">
        <f>VLOOKUP(Tabla1[[#This Row],[Código]],[1]MATRIZ!$A$2:$Q$4581,16,FALSE)</f>
        <v>MONUMENTO</v>
      </c>
      <c r="J2037" s="47" t="str">
        <f>VLOOKUP(Tabla1[[#This Row],[Código]],[1]MATRIZ!$A$2:$Q$4581,17,FALSE)</f>
        <v>BODEGA TRAJES</v>
      </c>
      <c r="K2037" s="47"/>
      <c r="AX2037" s="23"/>
      <c r="AZ2037" s="23"/>
      <c r="BA2037" s="23"/>
      <c r="BB2037" s="23"/>
      <c r="BV2037" s="23"/>
      <c r="BW2037" s="1"/>
      <c r="BX2037" s="1"/>
    </row>
    <row r="2038" spans="1:76" ht="29" x14ac:dyDescent="0.35">
      <c r="A2038" s="61">
        <v>1799</v>
      </c>
      <c r="B2038" s="57" t="s">
        <v>229</v>
      </c>
      <c r="C2038" s="69">
        <v>0</v>
      </c>
      <c r="D2038" s="44" t="e">
        <f>VLOOKUP($A2038,CONSTATACIÓN!A:O,3,0)</f>
        <v>#N/A</v>
      </c>
      <c r="E2038" s="44" t="e">
        <f>VLOOKUP(A2038,CONSTATACIÓN!A1949:O7477,13,FALSE)</f>
        <v>#N/A</v>
      </c>
      <c r="F2038" s="49" t="s">
        <v>500</v>
      </c>
      <c r="G2038" s="49">
        <v>0</v>
      </c>
      <c r="I2038" s="47" t="str">
        <f>VLOOKUP(Tabla1[[#This Row],[Código]],[1]MATRIZ!$A$2:$Q$4581,16,FALSE)</f>
        <v>MONUMENTO</v>
      </c>
      <c r="J2038" s="47" t="str">
        <f>VLOOKUP(Tabla1[[#This Row],[Código]],[1]MATRIZ!$A$2:$Q$4581,17,FALSE)</f>
        <v>BODEGA TRAJES</v>
      </c>
      <c r="K2038" s="47"/>
      <c r="AX2038" s="23"/>
      <c r="AZ2038" s="23"/>
      <c r="BA2038" s="23"/>
      <c r="BB2038" s="23"/>
      <c r="BV2038" s="23"/>
      <c r="BW2038" s="1"/>
      <c r="BX2038" s="1"/>
    </row>
    <row r="2039" spans="1:76" x14ac:dyDescent="0.35">
      <c r="A2039" s="54">
        <v>1800</v>
      </c>
      <c r="B2039" s="62" t="s">
        <v>332</v>
      </c>
      <c r="C2039" s="69">
        <v>145</v>
      </c>
      <c r="D2039" s="44" t="e">
        <f>VLOOKUP($A2039,CONSTATACIÓN!A:O,3,0)</f>
        <v>#N/A</v>
      </c>
      <c r="E2039" s="44" t="e">
        <f>VLOOKUP(A2039,CONSTATACIÓN!A1950:O7478,13,FALSE)</f>
        <v>#N/A</v>
      </c>
      <c r="F2039" s="49"/>
      <c r="G2039" s="49">
        <v>0</v>
      </c>
      <c r="I2039" s="47" t="str">
        <f>VLOOKUP(Tabla1[[#This Row],[Código]],[1]MATRIZ!$A$2:$Q$4581,16,FALSE)</f>
        <v>MONUMENTO</v>
      </c>
      <c r="J2039" s="47" t="str">
        <f>VLOOKUP(Tabla1[[#This Row],[Código]],[1]MATRIZ!$A$2:$Q$4581,17,FALSE)</f>
        <v>BODEGA TRAJES</v>
      </c>
      <c r="K2039" s="47"/>
      <c r="AX2039" s="23"/>
      <c r="AZ2039" s="23"/>
      <c r="BA2039" s="23"/>
      <c r="BB2039" s="23"/>
      <c r="BV2039" s="23"/>
      <c r="BW2039" s="1"/>
      <c r="BX2039" s="1"/>
    </row>
    <row r="2040" spans="1:76" ht="58" x14ac:dyDescent="0.35">
      <c r="A2040" s="54">
        <v>1801</v>
      </c>
      <c r="B2040" s="57" t="s">
        <v>333</v>
      </c>
      <c r="C2040" s="69">
        <v>65</v>
      </c>
      <c r="D2040" s="44" t="e">
        <f>VLOOKUP($A2040,CONSTATACIÓN!A:O,3,0)</f>
        <v>#N/A</v>
      </c>
      <c r="E2040" s="44" t="e">
        <f>VLOOKUP(A2040,CONSTATACIÓN!A1951:O7479,13,FALSE)</f>
        <v>#N/A</v>
      </c>
      <c r="F2040" s="49" t="s">
        <v>535</v>
      </c>
      <c r="G2040" s="49" t="s">
        <v>465</v>
      </c>
      <c r="I2040" s="47" t="str">
        <f>VLOOKUP(Tabla1[[#This Row],[Código]],[1]MATRIZ!$A$2:$Q$4581,16,FALSE)</f>
        <v>MONUMENTO</v>
      </c>
      <c r="J2040" s="47" t="str">
        <f>VLOOKUP(Tabla1[[#This Row],[Código]],[1]MATRIZ!$A$2:$Q$4581,17,FALSE)</f>
        <v>BODEGA TRAJES</v>
      </c>
      <c r="K2040" s="47"/>
      <c r="AX2040" s="23"/>
      <c r="AZ2040" s="23"/>
      <c r="BA2040" s="23"/>
      <c r="BB2040" s="23"/>
      <c r="BV2040" s="23"/>
      <c r="BW2040" s="1"/>
      <c r="BX2040" s="1"/>
    </row>
    <row r="2041" spans="1:76" ht="29" x14ac:dyDescent="0.35">
      <c r="A2041" s="54">
        <v>1802</v>
      </c>
      <c r="B2041" s="57" t="s">
        <v>333</v>
      </c>
      <c r="C2041" s="69">
        <v>65</v>
      </c>
      <c r="D2041" s="44" t="e">
        <f>VLOOKUP($A2041,CONSTATACIÓN!A:O,3,0)</f>
        <v>#N/A</v>
      </c>
      <c r="E2041" s="44" t="e">
        <f>VLOOKUP(A2041,CONSTATACIÓN!A1952:O7480,13,FALSE)</f>
        <v>#N/A</v>
      </c>
      <c r="F2041" s="49" t="s">
        <v>535</v>
      </c>
      <c r="G2041" s="49" t="s">
        <v>466</v>
      </c>
      <c r="I2041" s="47" t="str">
        <f>VLOOKUP(Tabla1[[#This Row],[Código]],[1]MATRIZ!$A$2:$Q$4581,16,FALSE)</f>
        <v>MONUMENTO</v>
      </c>
      <c r="J2041" s="47" t="str">
        <f>VLOOKUP(Tabla1[[#This Row],[Código]],[1]MATRIZ!$A$2:$Q$4581,17,FALSE)</f>
        <v>BODEGA TRAJES</v>
      </c>
      <c r="K2041" s="47"/>
      <c r="AX2041" s="23"/>
      <c r="AZ2041" s="23"/>
      <c r="BA2041" s="23"/>
      <c r="BB2041" s="23"/>
      <c r="BV2041" s="23"/>
      <c r="BW2041" s="1"/>
      <c r="BX2041" s="1"/>
    </row>
    <row r="2042" spans="1:76" ht="43.5" x14ac:dyDescent="0.35">
      <c r="A2042" s="54">
        <v>1803</v>
      </c>
      <c r="B2042" s="57" t="s">
        <v>333</v>
      </c>
      <c r="C2042" s="69">
        <v>65</v>
      </c>
      <c r="D2042" s="44" t="e">
        <f>VLOOKUP($A2042,CONSTATACIÓN!A:O,3,0)</f>
        <v>#N/A</v>
      </c>
      <c r="E2042" s="44" t="e">
        <f>VLOOKUP(A2042,CONSTATACIÓN!A1953:O7481,13,FALSE)</f>
        <v>#N/A</v>
      </c>
      <c r="F2042" s="49" t="s">
        <v>535</v>
      </c>
      <c r="G2042" s="49" t="s">
        <v>467</v>
      </c>
      <c r="I2042" s="47" t="str">
        <f>VLOOKUP(Tabla1[[#This Row],[Código]],[1]MATRIZ!$A$2:$Q$4581,16,FALSE)</f>
        <v>MONUMENTO</v>
      </c>
      <c r="J2042" s="47" t="str">
        <f>VLOOKUP(Tabla1[[#This Row],[Código]],[1]MATRIZ!$A$2:$Q$4581,17,FALSE)</f>
        <v>BODEGA TRAJES</v>
      </c>
      <c r="K2042" s="47"/>
      <c r="AX2042" s="23"/>
      <c r="AZ2042" s="23"/>
      <c r="BA2042" s="23"/>
      <c r="BB2042" s="23"/>
      <c r="BV2042" s="23"/>
      <c r="BW2042" s="1"/>
      <c r="BX2042" s="1"/>
    </row>
    <row r="2043" spans="1:76" ht="29" x14ac:dyDescent="0.35">
      <c r="A2043" s="54">
        <v>1804</v>
      </c>
      <c r="B2043" s="57" t="s">
        <v>333</v>
      </c>
      <c r="C2043" s="69">
        <v>65</v>
      </c>
      <c r="D2043" s="44" t="e">
        <f>VLOOKUP($A2043,CONSTATACIÓN!A:O,3,0)</f>
        <v>#N/A</v>
      </c>
      <c r="E2043" s="44" t="e">
        <f>VLOOKUP(A2043,CONSTATACIÓN!A1954:O7482,13,FALSE)</f>
        <v>#N/A</v>
      </c>
      <c r="F2043" s="49" t="s">
        <v>535</v>
      </c>
      <c r="G2043" s="49" t="s">
        <v>468</v>
      </c>
      <c r="I2043" s="47" t="str">
        <f>VLOOKUP(Tabla1[[#This Row],[Código]],[1]MATRIZ!$A$2:$Q$4581,16,FALSE)</f>
        <v>MONUMENTO</v>
      </c>
      <c r="J2043" s="47" t="str">
        <f>VLOOKUP(Tabla1[[#This Row],[Código]],[1]MATRIZ!$A$2:$Q$4581,17,FALSE)</f>
        <v>BODEGA TRAJES</v>
      </c>
      <c r="K2043" s="47"/>
      <c r="AX2043" s="23"/>
      <c r="AZ2043" s="23"/>
      <c r="BA2043" s="23"/>
      <c r="BB2043" s="23"/>
      <c r="BV2043" s="23"/>
      <c r="BW2043" s="1"/>
      <c r="BX2043" s="1"/>
    </row>
    <row r="2044" spans="1:76" ht="43.5" x14ac:dyDescent="0.35">
      <c r="A2044" s="54">
        <v>1805</v>
      </c>
      <c r="B2044" s="57" t="s">
        <v>333</v>
      </c>
      <c r="C2044" s="69">
        <v>65</v>
      </c>
      <c r="D2044" s="44" t="e">
        <f>VLOOKUP($A2044,CONSTATACIÓN!A:O,3,0)</f>
        <v>#N/A</v>
      </c>
      <c r="E2044" s="44" t="e">
        <f>VLOOKUP(A2044,CONSTATACIÓN!A1955:O7483,13,FALSE)</f>
        <v>#N/A</v>
      </c>
      <c r="F2044" s="49" t="s">
        <v>535</v>
      </c>
      <c r="G2044" s="49" t="s">
        <v>469</v>
      </c>
      <c r="I2044" s="47" t="str">
        <f>VLOOKUP(Tabla1[[#This Row],[Código]],[1]MATRIZ!$A$2:$Q$4581,16,FALSE)</f>
        <v>MONUMENTO</v>
      </c>
      <c r="J2044" s="47" t="str">
        <f>VLOOKUP(Tabla1[[#This Row],[Código]],[1]MATRIZ!$A$2:$Q$4581,17,FALSE)</f>
        <v>BODEGA TRAJES</v>
      </c>
      <c r="K2044" s="47"/>
      <c r="AX2044" s="23"/>
      <c r="AZ2044" s="23"/>
      <c r="BA2044" s="23"/>
      <c r="BB2044" s="23"/>
      <c r="BV2044" s="23"/>
      <c r="BW2044" s="1"/>
      <c r="BX2044" s="1"/>
    </row>
    <row r="2045" spans="1:76" ht="43.5" x14ac:dyDescent="0.35">
      <c r="A2045" s="54">
        <v>1806</v>
      </c>
      <c r="B2045" s="57" t="s">
        <v>333</v>
      </c>
      <c r="C2045" s="69">
        <v>65</v>
      </c>
      <c r="D2045" s="44" t="e">
        <f>VLOOKUP($A2045,CONSTATACIÓN!A:O,3,0)</f>
        <v>#N/A</v>
      </c>
      <c r="E2045" s="44" t="e">
        <f>VLOOKUP(A2045,CONSTATACIÓN!A1956:O7484,13,FALSE)</f>
        <v>#N/A</v>
      </c>
      <c r="F2045" s="49" t="s">
        <v>535</v>
      </c>
      <c r="G2045" s="49" t="s">
        <v>470</v>
      </c>
      <c r="I2045" s="47" t="str">
        <f>VLOOKUP(Tabla1[[#This Row],[Código]],[1]MATRIZ!$A$2:$Q$4581,16,FALSE)</f>
        <v>MONUMENTO</v>
      </c>
      <c r="J2045" s="47" t="str">
        <f>VLOOKUP(Tabla1[[#This Row],[Código]],[1]MATRIZ!$A$2:$Q$4581,17,FALSE)</f>
        <v>BODEGA TRAJES</v>
      </c>
      <c r="K2045" s="47"/>
      <c r="AX2045" s="23"/>
      <c r="AZ2045" s="23"/>
      <c r="BA2045" s="23"/>
      <c r="BB2045" s="23"/>
      <c r="BV2045" s="23"/>
      <c r="BW2045" s="1"/>
      <c r="BX2045" s="1"/>
    </row>
    <row r="2046" spans="1:76" ht="29" x14ac:dyDescent="0.35">
      <c r="A2046" s="63">
        <v>1807</v>
      </c>
      <c r="B2046" s="57" t="s">
        <v>240</v>
      </c>
      <c r="C2046" s="69">
        <v>1450</v>
      </c>
      <c r="D2046" s="44" t="e">
        <f>VLOOKUP($A2046,CONSTATACIÓN!A:O,3,0)</f>
        <v>#N/A</v>
      </c>
      <c r="E2046" s="44" t="e">
        <f>VLOOKUP(A2046,CONSTATACIÓN!A1957:O7485,13,FALSE)</f>
        <v>#N/A</v>
      </c>
      <c r="F2046" s="49" t="s">
        <v>550</v>
      </c>
      <c r="G2046" s="49">
        <v>0</v>
      </c>
      <c r="I2046" s="47" t="str">
        <f>VLOOKUP(Tabla1[[#This Row],[Código]],[1]MATRIZ!$A$2:$Q$4581,16,FALSE)</f>
        <v>MONUMENTO</v>
      </c>
      <c r="J2046" s="47" t="str">
        <f>VLOOKUP(Tabla1[[#This Row],[Código]],[1]MATRIZ!$A$2:$Q$4581,17,FALSE)</f>
        <v>BODEGA TRAJES</v>
      </c>
      <c r="K2046" s="47"/>
      <c r="AX2046" s="23"/>
      <c r="AZ2046" s="23"/>
      <c r="BA2046" s="23"/>
      <c r="BB2046" s="23"/>
      <c r="BV2046" s="23"/>
      <c r="BW2046" s="1"/>
      <c r="BX2046" s="1"/>
    </row>
    <row r="2047" spans="1:76" x14ac:dyDescent="0.35">
      <c r="A2047" s="54">
        <v>1808</v>
      </c>
      <c r="B2047" s="57" t="s">
        <v>242</v>
      </c>
      <c r="C2047" s="69">
        <v>86</v>
      </c>
      <c r="D2047" s="44" t="e">
        <f>VLOOKUP($A2047,CONSTATACIÓN!A:O,3,0)</f>
        <v>#N/A</v>
      </c>
      <c r="E2047" s="44" t="e">
        <f>VLOOKUP(A2047,CONSTATACIÓN!A1958:O7486,13,FALSE)</f>
        <v>#N/A</v>
      </c>
      <c r="F2047" s="49"/>
      <c r="G2047" s="49">
        <v>0</v>
      </c>
      <c r="I2047" s="47" t="str">
        <f>VLOOKUP(Tabla1[[#This Row],[Código]],[1]MATRIZ!$A$2:$Q$4581,16,FALSE)</f>
        <v>MONUMENTO</v>
      </c>
      <c r="J2047" s="47" t="str">
        <f>VLOOKUP(Tabla1[[#This Row],[Código]],[1]MATRIZ!$A$2:$Q$4581,17,FALSE)</f>
        <v>BODEGA TRAJES</v>
      </c>
      <c r="K2047" s="47"/>
      <c r="AX2047" s="23"/>
      <c r="AZ2047" s="23"/>
      <c r="BA2047" s="23"/>
      <c r="BB2047" s="23"/>
      <c r="BV2047" s="23"/>
      <c r="BW2047" s="1"/>
      <c r="BX2047" s="1"/>
    </row>
    <row r="2048" spans="1:76" x14ac:dyDescent="0.35">
      <c r="A2048" s="60">
        <v>1809</v>
      </c>
      <c r="B2048" s="57" t="s">
        <v>334</v>
      </c>
      <c r="C2048" s="69">
        <v>112</v>
      </c>
      <c r="D2048" s="44" t="e">
        <f>VLOOKUP($A2048,CONSTATACIÓN!A:O,3,0)</f>
        <v>#N/A</v>
      </c>
      <c r="E2048" s="44" t="e">
        <f>VLOOKUP(A2048,CONSTATACIÓN!A1959:O7487,13,FALSE)</f>
        <v>#N/A</v>
      </c>
      <c r="F2048" s="49" t="s">
        <v>482</v>
      </c>
      <c r="G2048" s="49">
        <v>0</v>
      </c>
      <c r="I2048" s="47" t="str">
        <f>VLOOKUP(Tabla1[[#This Row],[Código]],[1]MATRIZ!$A$2:$Q$4581,16,FALSE)</f>
        <v>MONUMENTO</v>
      </c>
      <c r="J2048" s="47" t="str">
        <f>VLOOKUP(Tabla1[[#This Row],[Código]],[1]MATRIZ!$A$2:$Q$4581,17,FALSE)</f>
        <v>BODEGA TRAJES</v>
      </c>
      <c r="K2048" s="47"/>
      <c r="AX2048" s="23"/>
      <c r="AZ2048" s="23"/>
      <c r="BA2048" s="23"/>
      <c r="BB2048" s="23"/>
      <c r="BV2048" s="23"/>
      <c r="BW2048" s="1"/>
      <c r="BX2048" s="1"/>
    </row>
    <row r="2049" spans="1:76" ht="29" x14ac:dyDescent="0.35">
      <c r="A2049" s="60">
        <v>1810</v>
      </c>
      <c r="B2049" s="57" t="s">
        <v>334</v>
      </c>
      <c r="C2049" s="69">
        <v>112</v>
      </c>
      <c r="D2049" s="44" t="e">
        <f>VLOOKUP($A2049,CONSTATACIÓN!A:O,3,0)</f>
        <v>#N/A</v>
      </c>
      <c r="E2049" s="44" t="e">
        <f>VLOOKUP(A2049,CONSTATACIÓN!A1960:O7488,13,FALSE)</f>
        <v>#N/A</v>
      </c>
      <c r="F2049" s="49" t="s">
        <v>519</v>
      </c>
      <c r="G2049" s="49">
        <v>0</v>
      </c>
      <c r="I2049" s="47" t="str">
        <f>VLOOKUP(Tabla1[[#This Row],[Código]],[1]MATRIZ!$A$2:$Q$4581,16,FALSE)</f>
        <v>MONUMENTO</v>
      </c>
      <c r="J2049" s="47" t="str">
        <f>VLOOKUP(Tabla1[[#This Row],[Código]],[1]MATRIZ!$A$2:$Q$4581,17,FALSE)</f>
        <v>BODEGA TRAJES</v>
      </c>
      <c r="K2049" s="47"/>
      <c r="AX2049" s="23"/>
      <c r="AZ2049" s="23"/>
      <c r="BA2049" s="23"/>
      <c r="BB2049" s="23"/>
      <c r="BV2049" s="23"/>
      <c r="BW2049" s="1"/>
      <c r="BX2049" s="1"/>
    </row>
    <row r="2050" spans="1:76" ht="29" x14ac:dyDescent="0.35">
      <c r="A2050" s="60">
        <v>1811</v>
      </c>
      <c r="B2050" s="57" t="s">
        <v>334</v>
      </c>
      <c r="C2050" s="69">
        <v>112</v>
      </c>
      <c r="D2050" s="44" t="e">
        <f>VLOOKUP($A2050,CONSTATACIÓN!A:O,3,0)</f>
        <v>#N/A</v>
      </c>
      <c r="E2050" s="44" t="e">
        <f>VLOOKUP(A2050,CONSTATACIÓN!A1961:O7489,13,FALSE)</f>
        <v>#N/A</v>
      </c>
      <c r="F2050" s="49" t="s">
        <v>478</v>
      </c>
      <c r="G2050" s="49">
        <v>0</v>
      </c>
      <c r="I2050" s="47" t="str">
        <f>VLOOKUP(Tabla1[[#This Row],[Código]],[1]MATRIZ!$A$2:$Q$4581,16,FALSE)</f>
        <v>MONUMENTO</v>
      </c>
      <c r="J2050" s="47" t="str">
        <f>VLOOKUP(Tabla1[[#This Row],[Código]],[1]MATRIZ!$A$2:$Q$4581,17,FALSE)</f>
        <v>BODEGA TRAJES</v>
      </c>
      <c r="K2050" s="47"/>
      <c r="AX2050" s="23"/>
      <c r="AZ2050" s="23"/>
      <c r="BA2050" s="23"/>
      <c r="BB2050" s="23"/>
      <c r="BV2050" s="23"/>
      <c r="BW2050" s="1"/>
      <c r="BX2050" s="1"/>
    </row>
    <row r="2051" spans="1:76" x14ac:dyDescent="0.35">
      <c r="A2051" s="54">
        <v>1816</v>
      </c>
      <c r="B2051" s="57" t="s">
        <v>85</v>
      </c>
      <c r="C2051" s="69">
        <v>420</v>
      </c>
      <c r="D2051" s="44" t="e">
        <f>VLOOKUP($A2051,CONSTATACIÓN!A:O,3,0)</f>
        <v>#N/A</v>
      </c>
      <c r="E2051" s="44" t="e">
        <f>VLOOKUP(A2051,CONSTATACIÓN!A1962:O7490,13,FALSE)</f>
        <v>#N/A</v>
      </c>
      <c r="F2051" s="49"/>
      <c r="G2051" s="49">
        <v>0</v>
      </c>
      <c r="I2051" s="47" t="str">
        <f>VLOOKUP(Tabla1[[#This Row],[Código]],[1]MATRIZ!$A$2:$Q$4581,16,FALSE)</f>
        <v>MONUMENTO</v>
      </c>
      <c r="J2051" s="47" t="str">
        <f>VLOOKUP(Tabla1[[#This Row],[Código]],[1]MATRIZ!$A$2:$Q$4581,17,FALSE)</f>
        <v>BODEGA TRAJES</v>
      </c>
      <c r="K2051" s="47"/>
      <c r="AX2051" s="23"/>
      <c r="AZ2051" s="23"/>
      <c r="BA2051" s="23"/>
      <c r="BB2051" s="23"/>
      <c r="BV2051" s="23"/>
      <c r="BW2051" s="1"/>
      <c r="BX2051" s="1"/>
    </row>
    <row r="2052" spans="1:76" x14ac:dyDescent="0.35">
      <c r="A2052" s="54">
        <v>1817</v>
      </c>
      <c r="B2052" s="57" t="s">
        <v>85</v>
      </c>
      <c r="C2052" s="69">
        <v>420</v>
      </c>
      <c r="D2052" s="44" t="e">
        <f>VLOOKUP($A2052,CONSTATACIÓN!A:O,3,0)</f>
        <v>#N/A</v>
      </c>
      <c r="E2052" s="44" t="e">
        <f>VLOOKUP(A2052,CONSTATACIÓN!A1963:O7491,13,FALSE)</f>
        <v>#N/A</v>
      </c>
      <c r="F2052" s="49"/>
      <c r="G2052" s="49">
        <v>0</v>
      </c>
      <c r="I2052" s="47" t="str">
        <f>VLOOKUP(Tabla1[[#This Row],[Código]],[1]MATRIZ!$A$2:$Q$4581,16,FALSE)</f>
        <v>MONUMENTO</v>
      </c>
      <c r="J2052" s="47" t="str">
        <f>VLOOKUP(Tabla1[[#This Row],[Código]],[1]MATRIZ!$A$2:$Q$4581,17,FALSE)</f>
        <v>BODEGA TRAJES</v>
      </c>
      <c r="K2052" s="47"/>
      <c r="AX2052" s="23"/>
      <c r="AZ2052" s="23"/>
      <c r="BA2052" s="23"/>
      <c r="BB2052" s="23"/>
      <c r="BV2052" s="23"/>
      <c r="BW2052" s="1"/>
      <c r="BX2052" s="1"/>
    </row>
    <row r="2053" spans="1:76" x14ac:dyDescent="0.35">
      <c r="A2053" s="54">
        <v>1818</v>
      </c>
      <c r="B2053" s="57" t="s">
        <v>335</v>
      </c>
      <c r="C2053" s="69">
        <v>230</v>
      </c>
      <c r="D2053" s="44" t="e">
        <f>VLOOKUP($A2053,CONSTATACIÓN!A:O,3,0)</f>
        <v>#N/A</v>
      </c>
      <c r="E2053" s="44" t="e">
        <f>VLOOKUP(A2053,CONSTATACIÓN!A1964:O7492,13,FALSE)</f>
        <v>#N/A</v>
      </c>
      <c r="F2053" s="49"/>
      <c r="G2053" s="49">
        <v>0</v>
      </c>
      <c r="I2053" s="47" t="str">
        <f>VLOOKUP(Tabla1[[#This Row],[Código]],[1]MATRIZ!$A$2:$Q$4581,16,FALSE)</f>
        <v>MONUMENTO</v>
      </c>
      <c r="J2053" s="47" t="str">
        <f>VLOOKUP(Tabla1[[#This Row],[Código]],[1]MATRIZ!$A$2:$Q$4581,17,FALSE)</f>
        <v>BODEGA TRAJES</v>
      </c>
      <c r="K2053" s="47"/>
      <c r="AX2053" s="23"/>
      <c r="AZ2053" s="23"/>
      <c r="BA2053" s="23"/>
      <c r="BB2053" s="23"/>
      <c r="BV2053" s="23"/>
      <c r="BW2053" s="1"/>
      <c r="BX2053" s="1"/>
    </row>
    <row r="2054" spans="1:76" x14ac:dyDescent="0.35">
      <c r="A2054" s="54">
        <v>1819</v>
      </c>
      <c r="B2054" s="62" t="s">
        <v>336</v>
      </c>
      <c r="C2054" s="69">
        <v>4900</v>
      </c>
      <c r="D2054" s="44" t="e">
        <f>VLOOKUP($A2054,CONSTATACIÓN!A:O,3,0)</f>
        <v>#N/A</v>
      </c>
      <c r="E2054" s="44" t="e">
        <f>VLOOKUP(A2054,CONSTATACIÓN!A1965:O7493,13,FALSE)</f>
        <v>#N/A</v>
      </c>
      <c r="F2054" s="49"/>
      <c r="G2054" s="49">
        <v>0</v>
      </c>
      <c r="I2054" s="47" t="str">
        <f>VLOOKUP(Tabla1[[#This Row],[Código]],[1]MATRIZ!$A$2:$Q$4581,16,FALSE)</f>
        <v>BIENES</v>
      </c>
      <c r="J2054" s="47" t="str">
        <f>VLOOKUP(Tabla1[[#This Row],[Código]],[1]MATRIZ!$A$2:$Q$4581,17,FALSE)</f>
        <v>BODEGA SUMINISTROS</v>
      </c>
      <c r="K2054" s="47"/>
      <c r="AX2054" s="23"/>
      <c r="AZ2054" s="23"/>
      <c r="BA2054" s="23"/>
      <c r="BB2054" s="23"/>
      <c r="BV2054" s="23"/>
      <c r="BW2054" s="1"/>
      <c r="BX2054" s="1"/>
    </row>
    <row r="2055" spans="1:76" x14ac:dyDescent="0.35">
      <c r="A2055" s="54">
        <v>1820</v>
      </c>
      <c r="B2055" s="57" t="s">
        <v>303</v>
      </c>
      <c r="C2055" s="69">
        <v>0</v>
      </c>
      <c r="D2055" s="44" t="e">
        <f>VLOOKUP($A2055,CONSTATACIÓN!A:O,3,0)</f>
        <v>#N/A</v>
      </c>
      <c r="E2055" s="44" t="e">
        <f>VLOOKUP(A2055,CONSTATACIÓN!A1966:O7494,13,FALSE)</f>
        <v>#N/A</v>
      </c>
      <c r="F2055" s="49"/>
      <c r="G2055" s="49">
        <v>0</v>
      </c>
      <c r="I2055" s="47" t="e">
        <f>VLOOKUP(Tabla1[[#This Row],[Código]],[1]MATRIZ!$A$2:$Q$4581,16,FALSE)</f>
        <v>#N/A</v>
      </c>
      <c r="J2055" s="47" t="e">
        <f>VLOOKUP(Tabla1[[#This Row],[Código]],[1]MATRIZ!$A$2:$Q$4581,17,FALSE)</f>
        <v>#N/A</v>
      </c>
      <c r="K2055" s="47"/>
      <c r="AX2055" s="23"/>
      <c r="AZ2055" s="23"/>
      <c r="BA2055" s="23"/>
      <c r="BB2055" s="23"/>
      <c r="BV2055" s="23"/>
      <c r="BW2055" s="1"/>
      <c r="BX2055" s="1"/>
    </row>
    <row r="2056" spans="1:76" x14ac:dyDescent="0.35">
      <c r="A2056" s="54">
        <v>1821</v>
      </c>
      <c r="B2056" s="57" t="s">
        <v>303</v>
      </c>
      <c r="C2056" s="69">
        <v>0</v>
      </c>
      <c r="D2056" s="44" t="e">
        <f>VLOOKUP($A2056,CONSTATACIÓN!A:O,3,0)</f>
        <v>#N/A</v>
      </c>
      <c r="E2056" s="44" t="e">
        <f>VLOOKUP(A2056,CONSTATACIÓN!A1967:O7495,13,FALSE)</f>
        <v>#N/A</v>
      </c>
      <c r="F2056" s="49"/>
      <c r="G2056" s="49">
        <v>0</v>
      </c>
      <c r="I2056" s="47" t="e">
        <f>VLOOKUP(Tabla1[[#This Row],[Código]],[1]MATRIZ!$A$2:$Q$4581,16,FALSE)</f>
        <v>#N/A</v>
      </c>
      <c r="J2056" s="47" t="e">
        <f>VLOOKUP(Tabla1[[#This Row],[Código]],[1]MATRIZ!$A$2:$Q$4581,17,FALSE)</f>
        <v>#N/A</v>
      </c>
      <c r="K2056" s="47"/>
      <c r="AX2056" s="23"/>
      <c r="AZ2056" s="23"/>
      <c r="BA2056" s="23"/>
      <c r="BB2056" s="23"/>
      <c r="BV2056" s="23"/>
      <c r="BW2056" s="1"/>
      <c r="BX2056" s="1"/>
    </row>
    <row r="2057" spans="1:76" x14ac:dyDescent="0.35">
      <c r="A2057" s="54">
        <v>1822</v>
      </c>
      <c r="B2057" s="57" t="s">
        <v>303</v>
      </c>
      <c r="C2057" s="69">
        <v>0</v>
      </c>
      <c r="D2057" s="44" t="e">
        <f>VLOOKUP($A2057,CONSTATACIÓN!A:O,3,0)</f>
        <v>#N/A</v>
      </c>
      <c r="E2057" s="44" t="e">
        <f>VLOOKUP(A2057,CONSTATACIÓN!A1968:O7496,13,FALSE)</f>
        <v>#N/A</v>
      </c>
      <c r="F2057" s="49"/>
      <c r="G2057" s="49">
        <v>0</v>
      </c>
      <c r="I2057" s="47" t="str">
        <f>VLOOKUP(Tabla1[[#This Row],[Código]],[1]MATRIZ!$A$2:$Q$4581,16,FALSE)</f>
        <v>BIENES</v>
      </c>
      <c r="J2057" s="47" t="str">
        <f>VLOOKUP(Tabla1[[#This Row],[Código]],[1]MATRIZ!$A$2:$Q$4581,17,FALSE)</f>
        <v>BODEGA SUMINISTROS</v>
      </c>
      <c r="K2057" s="47"/>
      <c r="AX2057" s="23"/>
      <c r="AZ2057" s="23"/>
      <c r="BA2057" s="23"/>
      <c r="BB2057" s="23"/>
      <c r="BV2057" s="23"/>
      <c r="BW2057" s="1"/>
      <c r="BX2057" s="1"/>
    </row>
    <row r="2058" spans="1:76" x14ac:dyDescent="0.35">
      <c r="A2058" s="54">
        <v>1823</v>
      </c>
      <c r="B2058" s="57" t="s">
        <v>303</v>
      </c>
      <c r="C2058" s="69">
        <v>0</v>
      </c>
      <c r="D2058" s="44" t="e">
        <f>VLOOKUP($A2058,CONSTATACIÓN!A:O,3,0)</f>
        <v>#N/A</v>
      </c>
      <c r="E2058" s="44" t="e">
        <f>VLOOKUP(A2058,CONSTATACIÓN!A1969:O7497,13,FALSE)</f>
        <v>#N/A</v>
      </c>
      <c r="F2058" s="49"/>
      <c r="G2058" s="49">
        <v>0</v>
      </c>
      <c r="I2058" s="47" t="str">
        <f>VLOOKUP(Tabla1[[#This Row],[Código]],[1]MATRIZ!$A$2:$Q$4581,16,FALSE)</f>
        <v>BIENES</v>
      </c>
      <c r="J2058" s="47" t="str">
        <f>VLOOKUP(Tabla1[[#This Row],[Código]],[1]MATRIZ!$A$2:$Q$4581,17,FALSE)</f>
        <v>BODEGA SUMINISTROS</v>
      </c>
      <c r="K2058" s="47"/>
      <c r="AX2058" s="23"/>
      <c r="AZ2058" s="23"/>
      <c r="BA2058" s="23"/>
      <c r="BB2058" s="23"/>
      <c r="BV2058" s="23"/>
      <c r="BW2058" s="1"/>
      <c r="BX2058" s="1"/>
    </row>
    <row r="2059" spans="1:76" x14ac:dyDescent="0.35">
      <c r="A2059" s="54">
        <v>1824</v>
      </c>
      <c r="B2059" s="57" t="s">
        <v>219</v>
      </c>
      <c r="C2059" s="69">
        <v>85</v>
      </c>
      <c r="D2059" s="44" t="e">
        <f>VLOOKUP($A2059,CONSTATACIÓN!A:O,3,0)</f>
        <v>#N/A</v>
      </c>
      <c r="E2059" s="44" t="e">
        <f>VLOOKUP(A2059,CONSTATACIÓN!A1970:O7498,13,FALSE)</f>
        <v>#N/A</v>
      </c>
      <c r="F2059" s="49"/>
      <c r="G2059" s="49">
        <v>0</v>
      </c>
      <c r="I2059" s="47" t="str">
        <f>VLOOKUP(Tabla1[[#This Row],[Código]],[1]MATRIZ!$A$2:$Q$4581,16,FALSE)</f>
        <v>BIENES</v>
      </c>
      <c r="J2059" s="47" t="str">
        <f>VLOOKUP(Tabla1[[#This Row],[Código]],[1]MATRIZ!$A$2:$Q$4581,17,FALSE)</f>
        <v>BODEGA SUMINISTROS</v>
      </c>
      <c r="K2059" s="47"/>
      <c r="AX2059" s="23"/>
      <c r="AZ2059" s="23"/>
      <c r="BA2059" s="23"/>
      <c r="BB2059" s="23"/>
      <c r="BV2059" s="23"/>
      <c r="BW2059" s="1"/>
      <c r="BX2059" s="1"/>
    </row>
    <row r="2060" spans="1:76" x14ac:dyDescent="0.35">
      <c r="A2060" s="54">
        <v>1825</v>
      </c>
      <c r="B2060" s="57" t="s">
        <v>219</v>
      </c>
      <c r="C2060" s="69">
        <v>85</v>
      </c>
      <c r="D2060" s="44" t="e">
        <f>VLOOKUP($A2060,CONSTATACIÓN!A:O,3,0)</f>
        <v>#N/A</v>
      </c>
      <c r="E2060" s="44" t="e">
        <f>VLOOKUP(A2060,CONSTATACIÓN!A1971:O7499,13,FALSE)</f>
        <v>#N/A</v>
      </c>
      <c r="F2060" s="49"/>
      <c r="G2060" s="49">
        <v>0</v>
      </c>
      <c r="I2060" s="47" t="str">
        <f>VLOOKUP(Tabla1[[#This Row],[Código]],[1]MATRIZ!$A$2:$Q$4581,16,FALSE)</f>
        <v>BIENES</v>
      </c>
      <c r="J2060" s="47" t="str">
        <f>VLOOKUP(Tabla1[[#This Row],[Código]],[1]MATRIZ!$A$2:$Q$4581,17,FALSE)</f>
        <v>BODEGA SUMINISTROS</v>
      </c>
      <c r="K2060" s="47"/>
      <c r="AX2060" s="23"/>
      <c r="AZ2060" s="23"/>
      <c r="BA2060" s="23"/>
      <c r="BB2060" s="23"/>
      <c r="BV2060" s="23"/>
      <c r="BW2060" s="1"/>
      <c r="BX2060" s="1"/>
    </row>
    <row r="2061" spans="1:76" x14ac:dyDescent="0.35">
      <c r="A2061" s="54">
        <v>1826</v>
      </c>
      <c r="B2061" s="62" t="s">
        <v>337</v>
      </c>
      <c r="C2061" s="69">
        <v>0</v>
      </c>
      <c r="D2061" s="44" t="e">
        <f>VLOOKUP($A2061,CONSTATACIÓN!A:O,3,0)</f>
        <v>#N/A</v>
      </c>
      <c r="E2061" s="44" t="e">
        <f>VLOOKUP(A2061,CONSTATACIÓN!A1972:O7500,13,FALSE)</f>
        <v>#N/A</v>
      </c>
      <c r="F2061" s="49"/>
      <c r="G2061" s="49">
        <v>0</v>
      </c>
      <c r="I2061" s="47" t="str">
        <f>VLOOKUP(Tabla1[[#This Row],[Código]],[1]MATRIZ!$A$2:$Q$4581,16,FALSE)</f>
        <v>BIENES</v>
      </c>
      <c r="J2061" s="47" t="str">
        <f>VLOOKUP(Tabla1[[#This Row],[Código]],[1]MATRIZ!$A$2:$Q$4581,17,FALSE)</f>
        <v>BODEGA SUMINISTROS</v>
      </c>
      <c r="K2061" s="47"/>
      <c r="AX2061" s="23"/>
      <c r="AZ2061" s="23"/>
      <c r="BA2061" s="23"/>
      <c r="BB2061" s="23"/>
      <c r="BV2061" s="23"/>
      <c r="BW2061" s="1"/>
      <c r="BX2061" s="1"/>
    </row>
    <row r="2062" spans="1:76" x14ac:dyDescent="0.35">
      <c r="A2062" s="54">
        <v>1827</v>
      </c>
      <c r="B2062" s="57" t="s">
        <v>259</v>
      </c>
      <c r="C2062" s="69">
        <v>350</v>
      </c>
      <c r="D2062" s="44" t="e">
        <f>VLOOKUP($A2062,CONSTATACIÓN!A:O,3,0)</f>
        <v>#N/A</v>
      </c>
      <c r="E2062" s="44" t="e">
        <f>VLOOKUP(A2062,CONSTATACIÓN!A1973:O7501,13,FALSE)</f>
        <v>#N/A</v>
      </c>
      <c r="F2062" s="49"/>
      <c r="G2062" s="49">
        <v>0</v>
      </c>
      <c r="I2062" s="47" t="str">
        <f>VLOOKUP(Tabla1[[#This Row],[Código]],[1]MATRIZ!$A$2:$Q$4581,16,FALSE)</f>
        <v>BIENES</v>
      </c>
      <c r="J2062" s="47" t="str">
        <f>VLOOKUP(Tabla1[[#This Row],[Código]],[1]MATRIZ!$A$2:$Q$4581,17,FALSE)</f>
        <v>BODEGA SUMINISTROS</v>
      </c>
      <c r="K2062" s="47"/>
      <c r="AX2062" s="23"/>
      <c r="AZ2062" s="23"/>
      <c r="BA2062" s="23"/>
      <c r="BB2062" s="23"/>
      <c r="BV2062" s="23"/>
      <c r="BW2062" s="1"/>
      <c r="BX2062" s="1"/>
    </row>
    <row r="2063" spans="1:76" x14ac:dyDescent="0.35">
      <c r="A2063" s="54">
        <v>1828</v>
      </c>
      <c r="B2063" s="62" t="s">
        <v>330</v>
      </c>
      <c r="C2063" s="69">
        <v>12397</v>
      </c>
      <c r="D2063" s="44" t="e">
        <f>VLOOKUP($A2063,CONSTATACIÓN!A:O,3,0)</f>
        <v>#N/A</v>
      </c>
      <c r="E2063" s="44" t="e">
        <f>VLOOKUP(A2063,CONSTATACIÓN!A1974:O7502,13,FALSE)</f>
        <v>#N/A</v>
      </c>
      <c r="F2063" s="49"/>
      <c r="G2063" s="49">
        <v>0</v>
      </c>
      <c r="I2063" s="47" t="str">
        <f>VLOOKUP(Tabla1[[#This Row],[Código]],[1]MATRIZ!$A$2:$Q$4581,16,FALSE)</f>
        <v>MONUMENTO</v>
      </c>
      <c r="J2063" s="47" t="str">
        <f>VLOOKUP(Tabla1[[#This Row],[Código]],[1]MATRIZ!$A$2:$Q$4581,17,FALSE)</f>
        <v>BODEGA TRAJES</v>
      </c>
      <c r="K2063" s="47"/>
      <c r="AX2063" s="23"/>
      <c r="AZ2063" s="23"/>
      <c r="BA2063" s="23"/>
      <c r="BB2063" s="23"/>
      <c r="BV2063" s="23"/>
      <c r="BW2063" s="1"/>
      <c r="BX2063" s="1"/>
    </row>
    <row r="2064" spans="1:76" x14ac:dyDescent="0.35">
      <c r="A2064" s="54">
        <v>1829</v>
      </c>
      <c r="B2064" s="57" t="s">
        <v>95</v>
      </c>
      <c r="C2064" s="69">
        <v>0</v>
      </c>
      <c r="D2064" s="44" t="e">
        <f>VLOOKUP($A2064,CONSTATACIÓN!A:O,3,0)</f>
        <v>#N/A</v>
      </c>
      <c r="E2064" s="44" t="e">
        <f>VLOOKUP(A2064,CONSTATACIÓN!A1975:O7503,13,FALSE)</f>
        <v>#N/A</v>
      </c>
      <c r="F2064" s="49"/>
      <c r="G2064" s="49">
        <v>0</v>
      </c>
      <c r="I2064" s="47" t="str">
        <f>VLOOKUP(Tabla1[[#This Row],[Código]],[1]MATRIZ!$A$2:$Q$4581,16,FALSE)</f>
        <v>MONUMENTO</v>
      </c>
      <c r="J2064" s="47" t="str">
        <f>VLOOKUP(Tabla1[[#This Row],[Código]],[1]MATRIZ!$A$2:$Q$4581,17,FALSE)</f>
        <v>OLEOGRAMA</v>
      </c>
      <c r="K2064" s="47"/>
      <c r="AX2064" s="23"/>
      <c r="AZ2064" s="23"/>
      <c r="BA2064" s="23"/>
      <c r="BB2064" s="23"/>
      <c r="BV2064" s="23"/>
      <c r="BW2064" s="1"/>
      <c r="BX2064" s="1"/>
    </row>
    <row r="2065" spans="1:76" x14ac:dyDescent="0.35">
      <c r="A2065" s="54">
        <v>1830</v>
      </c>
      <c r="B2065" s="57" t="s">
        <v>95</v>
      </c>
      <c r="C2065" s="69">
        <v>1540</v>
      </c>
      <c r="D2065" s="44" t="e">
        <f>VLOOKUP($A2065,CONSTATACIÓN!A:O,3,0)</f>
        <v>#N/A</v>
      </c>
      <c r="E2065" s="44" t="e">
        <f>VLOOKUP(A2065,CONSTATACIÓN!A1976:O7504,13,FALSE)</f>
        <v>#N/A</v>
      </c>
      <c r="F2065" s="49"/>
      <c r="G2065" s="49">
        <v>0</v>
      </c>
      <c r="I2065" s="47" t="str">
        <f>VLOOKUP(Tabla1[[#This Row],[Código]],[1]MATRIZ!$A$2:$Q$4581,16,FALSE)</f>
        <v>MONUMENTO</v>
      </c>
      <c r="J2065" s="47" t="str">
        <f>VLOOKUP(Tabla1[[#This Row],[Código]],[1]MATRIZ!$A$2:$Q$4581,17,FALSE)</f>
        <v>BODEGA TRAJES</v>
      </c>
      <c r="K2065" s="47"/>
      <c r="AX2065" s="23"/>
      <c r="AZ2065" s="23"/>
      <c r="BA2065" s="23"/>
      <c r="BB2065" s="23"/>
      <c r="BV2065" s="23"/>
      <c r="BW2065" s="1"/>
      <c r="BX2065" s="1"/>
    </row>
    <row r="2066" spans="1:76" x14ac:dyDescent="0.35">
      <c r="A2066" s="54">
        <v>1831</v>
      </c>
      <c r="B2066" s="57" t="s">
        <v>276</v>
      </c>
      <c r="C2066" s="69">
        <v>0</v>
      </c>
      <c r="D2066" s="44" t="e">
        <f>VLOOKUP($A2066,CONSTATACIÓN!A:O,3,0)</f>
        <v>#N/A</v>
      </c>
      <c r="E2066" s="44" t="e">
        <f>VLOOKUP(A2066,CONSTATACIÓN!A1977:O7505,13,FALSE)</f>
        <v>#N/A</v>
      </c>
      <c r="F2066" s="49"/>
      <c r="G2066" s="49">
        <v>0</v>
      </c>
      <c r="I2066" s="47" t="str">
        <f>VLOOKUP(Tabla1[[#This Row],[Código]],[1]MATRIZ!$A$2:$Q$4581,16,FALSE)</f>
        <v>MONUMENTO</v>
      </c>
      <c r="J2066" s="47" t="str">
        <f>VLOOKUP(Tabla1[[#This Row],[Código]],[1]MATRIZ!$A$2:$Q$4581,17,FALSE)</f>
        <v>QUINTO PISO</v>
      </c>
      <c r="K2066" s="47"/>
      <c r="AX2066" s="23"/>
      <c r="AZ2066" s="23"/>
      <c r="BA2066" s="23"/>
      <c r="BB2066" s="23"/>
      <c r="BV2066" s="23"/>
      <c r="BW2066" s="1"/>
      <c r="BX2066" s="1"/>
    </row>
    <row r="2067" spans="1:76" x14ac:dyDescent="0.35">
      <c r="A2067" s="54">
        <v>1832</v>
      </c>
      <c r="B2067" s="62" t="s">
        <v>338</v>
      </c>
      <c r="C2067" s="69">
        <v>0</v>
      </c>
      <c r="D2067" s="44" t="e">
        <f>VLOOKUP($A2067,CONSTATACIÓN!A:O,3,0)</f>
        <v>#N/A</v>
      </c>
      <c r="E2067" s="44" t="e">
        <f>VLOOKUP(A2067,CONSTATACIÓN!A1978:O7506,13,FALSE)</f>
        <v>#N/A</v>
      </c>
      <c r="F2067" s="49"/>
      <c r="G2067" s="49">
        <v>0</v>
      </c>
      <c r="I2067" s="47" t="str">
        <f>VLOOKUP(Tabla1[[#This Row],[Código]],[1]MATRIZ!$A$2:$Q$4581,16,FALSE)</f>
        <v>MONUMENTO</v>
      </c>
      <c r="J2067" s="47" t="str">
        <f>VLOOKUP(Tabla1[[#This Row],[Código]],[1]MATRIZ!$A$2:$Q$4581,17,FALSE)</f>
        <v>BODEGA TRAJES</v>
      </c>
      <c r="K2067" s="47"/>
      <c r="AX2067" s="23"/>
      <c r="AZ2067" s="23"/>
      <c r="BA2067" s="23"/>
      <c r="BB2067" s="23"/>
      <c r="BV2067" s="23"/>
      <c r="BW2067" s="1"/>
      <c r="BX2067" s="1"/>
    </row>
    <row r="2068" spans="1:76" x14ac:dyDescent="0.35">
      <c r="A2068" s="54">
        <v>1833</v>
      </c>
      <c r="B2068" s="57" t="s">
        <v>335</v>
      </c>
      <c r="C2068" s="69">
        <v>0</v>
      </c>
      <c r="D2068" s="44" t="e">
        <f>VLOOKUP($A2068,CONSTATACIÓN!A:O,3,0)</f>
        <v>#N/A</v>
      </c>
      <c r="E2068" s="44" t="e">
        <f>VLOOKUP(A2068,CONSTATACIÓN!A1979:O7507,13,FALSE)</f>
        <v>#N/A</v>
      </c>
      <c r="F2068" s="49"/>
      <c r="G2068" s="49">
        <v>0</v>
      </c>
      <c r="I2068" s="47" t="str">
        <f>VLOOKUP(Tabla1[[#This Row],[Código]],[1]MATRIZ!$A$2:$Q$4581,16,FALSE)</f>
        <v>MONUMENTO</v>
      </c>
      <c r="J2068" s="47" t="str">
        <f>VLOOKUP(Tabla1[[#This Row],[Código]],[1]MATRIZ!$A$2:$Q$4581,17,FALSE)</f>
        <v>BODEGA TRAJES</v>
      </c>
      <c r="K2068" s="47"/>
      <c r="AX2068" s="23"/>
      <c r="AZ2068" s="23"/>
      <c r="BA2068" s="23"/>
      <c r="BB2068" s="23"/>
      <c r="BV2068" s="23"/>
      <c r="BW2068" s="1"/>
      <c r="BX2068" s="1"/>
    </row>
    <row r="2069" spans="1:76" x14ac:dyDescent="0.35">
      <c r="A2069" s="54">
        <v>1834</v>
      </c>
      <c r="B2069" s="57" t="s">
        <v>303</v>
      </c>
      <c r="C2069" s="69">
        <v>0</v>
      </c>
      <c r="D2069" s="44" t="e">
        <f>VLOOKUP($A2069,CONSTATACIÓN!A:O,3,0)</f>
        <v>#N/A</v>
      </c>
      <c r="E2069" s="44" t="e">
        <f>VLOOKUP(A2069,CONSTATACIÓN!A1980:O7508,13,FALSE)</f>
        <v>#N/A</v>
      </c>
      <c r="F2069" s="49"/>
      <c r="G2069" s="49">
        <v>0</v>
      </c>
      <c r="I2069" s="47" t="str">
        <f>VLOOKUP(Tabla1[[#This Row],[Código]],[1]MATRIZ!$A$2:$Q$4581,16,FALSE)</f>
        <v>MONUMENTO</v>
      </c>
      <c r="J2069" s="47" t="str">
        <f>VLOOKUP(Tabla1[[#This Row],[Código]],[1]MATRIZ!$A$2:$Q$4581,17,FALSE)</f>
        <v>BODEGA TRAJES</v>
      </c>
      <c r="K2069" s="47"/>
      <c r="AX2069" s="23"/>
      <c r="AZ2069" s="23"/>
      <c r="BA2069" s="23"/>
      <c r="BB2069" s="23"/>
      <c r="BV2069" s="23"/>
      <c r="BW2069" s="1"/>
      <c r="BX2069" s="1"/>
    </row>
    <row r="2070" spans="1:76" ht="58" x14ac:dyDescent="0.35">
      <c r="A2070" s="54">
        <v>1835</v>
      </c>
      <c r="B2070" s="57" t="s">
        <v>250</v>
      </c>
      <c r="C2070" s="69">
        <v>120</v>
      </c>
      <c r="D2070" s="44" t="e">
        <f>VLOOKUP($A2070,CONSTATACIÓN!A:O,3,0)</f>
        <v>#N/A</v>
      </c>
      <c r="E2070" s="44" t="e">
        <f>VLOOKUP(A2070,CONSTATACIÓN!A1981:O7509,13,FALSE)</f>
        <v>#N/A</v>
      </c>
      <c r="F2070" s="49" t="s">
        <v>519</v>
      </c>
      <c r="G2070" s="49" t="s">
        <v>471</v>
      </c>
      <c r="I2070" s="47" t="str">
        <f>VLOOKUP(Tabla1[[#This Row],[Código]],[1]MATRIZ!$A$2:$Q$4581,16,FALSE)</f>
        <v>MONUMENTO</v>
      </c>
      <c r="J2070" s="47" t="str">
        <f>VLOOKUP(Tabla1[[#This Row],[Código]],[1]MATRIZ!$A$2:$Q$4581,17,FALSE)</f>
        <v>BODEGA TRAJES</v>
      </c>
      <c r="K2070" s="47"/>
      <c r="AX2070" s="23"/>
      <c r="AZ2070" s="23"/>
      <c r="BA2070" s="23"/>
      <c r="BB2070" s="23"/>
      <c r="BV2070" s="23"/>
      <c r="BW2070" s="1"/>
      <c r="BX2070" s="1"/>
    </row>
    <row r="2071" spans="1:76" ht="58" x14ac:dyDescent="0.35">
      <c r="A2071" s="54">
        <v>1836</v>
      </c>
      <c r="B2071" s="57" t="s">
        <v>236</v>
      </c>
      <c r="C2071" s="69">
        <v>75</v>
      </c>
      <c r="D2071" s="44" t="e">
        <f>VLOOKUP($A2071,CONSTATACIÓN!A:O,3,0)</f>
        <v>#N/A</v>
      </c>
      <c r="E2071" s="44" t="e">
        <f>VLOOKUP(A2071,CONSTATACIÓN!A1982:O7510,13,FALSE)</f>
        <v>#N/A</v>
      </c>
      <c r="F2071" s="49" t="s">
        <v>519</v>
      </c>
      <c r="G2071" s="49" t="s">
        <v>471</v>
      </c>
      <c r="I2071" s="47" t="str">
        <f>VLOOKUP(Tabla1[[#This Row],[Código]],[1]MATRIZ!$A$2:$Q$4581,16,FALSE)</f>
        <v>MONUMENTO</v>
      </c>
      <c r="J2071" s="47" t="str">
        <f>VLOOKUP(Tabla1[[#This Row],[Código]],[1]MATRIZ!$A$2:$Q$4581,17,FALSE)</f>
        <v>PLANTA BAJA</v>
      </c>
      <c r="K2071" s="47"/>
      <c r="AX2071" s="23"/>
      <c r="AZ2071" s="23"/>
      <c r="BA2071" s="23"/>
      <c r="BB2071" s="23"/>
      <c r="BV2071" s="23"/>
      <c r="BW2071" s="1"/>
      <c r="BX2071" s="1"/>
    </row>
    <row r="2072" spans="1:76" ht="58" x14ac:dyDescent="0.35">
      <c r="A2072" s="54">
        <v>1837</v>
      </c>
      <c r="B2072" s="57" t="s">
        <v>236</v>
      </c>
      <c r="C2072" s="69">
        <v>75</v>
      </c>
      <c r="D2072" s="44" t="e">
        <f>VLOOKUP($A2072,CONSTATACIÓN!A:O,3,0)</f>
        <v>#N/A</v>
      </c>
      <c r="E2072" s="44" t="e">
        <f>VLOOKUP(A2072,CONSTATACIÓN!A1983:O7511,13,FALSE)</f>
        <v>#N/A</v>
      </c>
      <c r="F2072" s="49" t="s">
        <v>519</v>
      </c>
      <c r="G2072" s="49" t="s">
        <v>471</v>
      </c>
      <c r="I2072" s="47" t="str">
        <f>VLOOKUP(Tabla1[[#This Row],[Código]],[1]MATRIZ!$A$2:$Q$4581,16,FALSE)</f>
        <v>MONUMENTO</v>
      </c>
      <c r="J2072" s="47" t="str">
        <f>VLOOKUP(Tabla1[[#This Row],[Código]],[1]MATRIZ!$A$2:$Q$4581,17,FALSE)</f>
        <v>BODEGA TRAJES</v>
      </c>
      <c r="K2072" s="47"/>
      <c r="AX2072" s="23"/>
      <c r="AZ2072" s="23"/>
      <c r="BA2072" s="23"/>
      <c r="BB2072" s="23"/>
      <c r="BV2072" s="23"/>
      <c r="BW2072" s="1"/>
      <c r="BX2072" s="1"/>
    </row>
    <row r="2073" spans="1:76" ht="58" x14ac:dyDescent="0.35">
      <c r="A2073" s="54">
        <v>1838</v>
      </c>
      <c r="B2073" s="57" t="s">
        <v>249</v>
      </c>
      <c r="C2073" s="69">
        <v>160</v>
      </c>
      <c r="D2073" s="44" t="e">
        <f>VLOOKUP($A2073,CONSTATACIÓN!A:O,3,0)</f>
        <v>#N/A</v>
      </c>
      <c r="E2073" s="44" t="e">
        <f>VLOOKUP(A2073,CONSTATACIÓN!A1984:O7512,13,FALSE)</f>
        <v>#N/A</v>
      </c>
      <c r="F2073" s="49" t="s">
        <v>519</v>
      </c>
      <c r="G2073" s="49" t="s">
        <v>471</v>
      </c>
      <c r="I2073" s="47" t="str">
        <f>VLOOKUP(Tabla1[[#This Row],[Código]],[1]MATRIZ!$A$2:$Q$4581,16,FALSE)</f>
        <v>MONUMENTO</v>
      </c>
      <c r="J2073" s="47" t="str">
        <f>VLOOKUP(Tabla1[[#This Row],[Código]],[1]MATRIZ!$A$2:$Q$4581,17,FALSE)</f>
        <v>BODEGA TRAJES</v>
      </c>
      <c r="K2073" s="47"/>
      <c r="AX2073" s="23"/>
      <c r="AZ2073" s="23"/>
      <c r="BA2073" s="23"/>
      <c r="BB2073" s="23"/>
      <c r="BV2073" s="23"/>
      <c r="BW2073" s="1"/>
      <c r="BX2073" s="1"/>
    </row>
    <row r="2074" spans="1:76" ht="58" x14ac:dyDescent="0.35">
      <c r="A2074" s="54">
        <v>1839</v>
      </c>
      <c r="B2074" s="57" t="s">
        <v>276</v>
      </c>
      <c r="C2074" s="69">
        <v>150</v>
      </c>
      <c r="D2074" s="44" t="e">
        <f>VLOOKUP($A2074,CONSTATACIÓN!A:O,3,0)</f>
        <v>#N/A</v>
      </c>
      <c r="E2074" s="44" t="e">
        <f>VLOOKUP(A2074,CONSTATACIÓN!A1985:O7513,13,FALSE)</f>
        <v>#N/A</v>
      </c>
      <c r="F2074" s="49" t="s">
        <v>519</v>
      </c>
      <c r="G2074" s="49" t="s">
        <v>471</v>
      </c>
      <c r="I2074" s="47" t="str">
        <f>VLOOKUP(Tabla1[[#This Row],[Código]],[1]MATRIZ!$A$2:$Q$4581,16,FALSE)</f>
        <v>MONUMENTO</v>
      </c>
      <c r="J2074" s="47" t="str">
        <f>VLOOKUP(Tabla1[[#This Row],[Código]],[1]MATRIZ!$A$2:$Q$4581,17,FALSE)</f>
        <v>BODEGA TRAJES</v>
      </c>
      <c r="K2074" s="47"/>
      <c r="AX2074" s="23"/>
      <c r="AZ2074" s="23"/>
      <c r="BA2074" s="23"/>
      <c r="BB2074" s="23"/>
      <c r="BV2074" s="23"/>
      <c r="BW2074" s="1"/>
      <c r="BX2074" s="1"/>
    </row>
    <row r="2075" spans="1:76" ht="58" x14ac:dyDescent="0.35">
      <c r="A2075" s="54">
        <v>1840</v>
      </c>
      <c r="B2075" s="57" t="s">
        <v>99</v>
      </c>
      <c r="C2075" s="69">
        <v>0</v>
      </c>
      <c r="D2075" s="44" t="e">
        <f>VLOOKUP($A2075,CONSTATACIÓN!A:O,3,0)</f>
        <v>#N/A</v>
      </c>
      <c r="E2075" s="44" t="e">
        <f>VLOOKUP(A2075,CONSTATACIÓN!A1986:O7514,13,FALSE)</f>
        <v>#N/A</v>
      </c>
      <c r="F2075" s="49" t="s">
        <v>519</v>
      </c>
      <c r="G2075" s="49" t="s">
        <v>471</v>
      </c>
      <c r="I2075" s="47" t="str">
        <f>VLOOKUP(Tabla1[[#This Row],[Código]],[1]MATRIZ!$A$2:$Q$4581,16,FALSE)</f>
        <v>MONUMENTO</v>
      </c>
      <c r="J2075" s="47" t="str">
        <f>VLOOKUP(Tabla1[[#This Row],[Código]],[1]MATRIZ!$A$2:$Q$4581,17,FALSE)</f>
        <v>BODEGA TRAJES</v>
      </c>
      <c r="K2075" s="47"/>
      <c r="AX2075" s="23"/>
      <c r="AZ2075" s="23"/>
      <c r="BA2075" s="23"/>
      <c r="BB2075" s="23"/>
      <c r="BV2075" s="23"/>
      <c r="BW2075" s="1"/>
      <c r="BX2075" s="1"/>
    </row>
    <row r="2076" spans="1:76" x14ac:dyDescent="0.35">
      <c r="A2076" s="54">
        <v>1841</v>
      </c>
      <c r="B2076" s="57" t="s">
        <v>95</v>
      </c>
      <c r="C2076" s="69">
        <v>1540</v>
      </c>
      <c r="D2076" s="44" t="e">
        <f>VLOOKUP($A2076,CONSTATACIÓN!A:O,3,0)</f>
        <v>#N/A</v>
      </c>
      <c r="E2076" s="44" t="e">
        <f>VLOOKUP(A2076,CONSTATACIÓN!A1987:O7515,13,FALSE)</f>
        <v>#N/A</v>
      </c>
      <c r="F2076" s="49" t="s">
        <v>475</v>
      </c>
      <c r="G2076" s="49" t="s">
        <v>95</v>
      </c>
      <c r="I2076" s="47" t="str">
        <f>VLOOKUP(Tabla1[[#This Row],[Código]],[1]MATRIZ!$A$2:$Q$4581,16,FALSE)</f>
        <v>MONUMENTO</v>
      </c>
      <c r="J2076" s="47" t="str">
        <f>VLOOKUP(Tabla1[[#This Row],[Código]],[1]MATRIZ!$A$2:$Q$4581,17,FALSE)</f>
        <v>BODEGA TRAJES</v>
      </c>
      <c r="K2076" s="47"/>
      <c r="AX2076" s="23"/>
      <c r="AZ2076" s="23"/>
      <c r="BA2076" s="23"/>
      <c r="BB2076" s="23"/>
      <c r="BV2076" s="23"/>
      <c r="BW2076" s="1"/>
      <c r="BX2076" s="1"/>
    </row>
    <row r="2077" spans="1:76" x14ac:dyDescent="0.35">
      <c r="A2077" s="54">
        <v>1842</v>
      </c>
      <c r="B2077" s="57" t="s">
        <v>311</v>
      </c>
      <c r="C2077" s="69">
        <v>160</v>
      </c>
      <c r="D2077" s="44" t="e">
        <f>VLOOKUP($A2077,CONSTATACIÓN!A:O,3,0)</f>
        <v>#N/A</v>
      </c>
      <c r="E2077" s="44" t="e">
        <f>VLOOKUP(A2077,CONSTATACIÓN!A1988:O7516,13,FALSE)</f>
        <v>#N/A</v>
      </c>
      <c r="F2077" s="49" t="s">
        <v>475</v>
      </c>
      <c r="G2077" s="49" t="s">
        <v>95</v>
      </c>
      <c r="I2077" s="47" t="str">
        <f>VLOOKUP(Tabla1[[#This Row],[Código]],[1]MATRIZ!$A$2:$Q$4581,16,FALSE)</f>
        <v>MONUMENTO</v>
      </c>
      <c r="J2077" s="47" t="str">
        <f>VLOOKUP(Tabla1[[#This Row],[Código]],[1]MATRIZ!$A$2:$Q$4581,17,FALSE)</f>
        <v>BODEGA TRAJES</v>
      </c>
      <c r="K2077" s="47"/>
      <c r="AX2077" s="23"/>
      <c r="AZ2077" s="23"/>
      <c r="BA2077" s="23"/>
      <c r="BB2077" s="23"/>
      <c r="BV2077" s="23"/>
      <c r="BW2077" s="1"/>
      <c r="BX2077" s="1"/>
    </row>
    <row r="2078" spans="1:76" x14ac:dyDescent="0.35">
      <c r="A2078" s="54">
        <v>1843</v>
      </c>
      <c r="B2078" s="57" t="s">
        <v>339</v>
      </c>
      <c r="C2078" s="69">
        <v>490</v>
      </c>
      <c r="D2078" s="44" t="e">
        <f>VLOOKUP($A2078,CONSTATACIÓN!A:O,3,0)</f>
        <v>#N/A</v>
      </c>
      <c r="E2078" s="44" t="e">
        <f>VLOOKUP(A2078,CONSTATACIÓN!A1989:O7517,13,FALSE)</f>
        <v>#N/A</v>
      </c>
      <c r="F2078" s="49" t="s">
        <v>475</v>
      </c>
      <c r="G2078" s="49" t="s">
        <v>95</v>
      </c>
      <c r="I2078" s="47" t="str">
        <f>VLOOKUP(Tabla1[[#This Row],[Código]],[1]MATRIZ!$A$2:$Q$4581,16,FALSE)</f>
        <v>MONUMENTO</v>
      </c>
      <c r="J2078" s="47" t="str">
        <f>VLOOKUP(Tabla1[[#This Row],[Código]],[1]MATRIZ!$A$2:$Q$4581,17,FALSE)</f>
        <v>BODEGA TRAJES</v>
      </c>
      <c r="K2078" s="47"/>
      <c r="AX2078" s="23"/>
      <c r="AZ2078" s="23"/>
      <c r="BA2078" s="23"/>
      <c r="BB2078" s="23"/>
      <c r="BV2078" s="23"/>
      <c r="BW2078" s="1"/>
      <c r="BX2078" s="1"/>
    </row>
    <row r="2079" spans="1:76" x14ac:dyDescent="0.35">
      <c r="A2079" s="54">
        <v>1844</v>
      </c>
      <c r="B2079" s="57" t="s">
        <v>329</v>
      </c>
      <c r="C2079" s="69">
        <v>60</v>
      </c>
      <c r="D2079" s="44" t="e">
        <f>VLOOKUP($A2079,CONSTATACIÓN!A:O,3,0)</f>
        <v>#N/A</v>
      </c>
      <c r="E2079" s="44" t="e">
        <f>VLOOKUP(A2079,CONSTATACIÓN!A1990:O7518,13,FALSE)</f>
        <v>#N/A</v>
      </c>
      <c r="F2079" s="49" t="s">
        <v>475</v>
      </c>
      <c r="G2079" s="49" t="s">
        <v>95</v>
      </c>
      <c r="I2079" s="47" t="str">
        <f>VLOOKUP(Tabla1[[#This Row],[Código]],[1]MATRIZ!$A$2:$Q$4581,16,FALSE)</f>
        <v>MONUMENTO</v>
      </c>
      <c r="J2079" s="47" t="str">
        <f>VLOOKUP(Tabla1[[#This Row],[Código]],[1]MATRIZ!$A$2:$Q$4581,17,FALSE)</f>
        <v>BODEGA TRAJES</v>
      </c>
      <c r="K2079" s="47"/>
      <c r="AX2079" s="23"/>
      <c r="AZ2079" s="23"/>
      <c r="BA2079" s="23"/>
      <c r="BB2079" s="23"/>
      <c r="BV2079" s="23"/>
      <c r="BW2079" s="1"/>
      <c r="BX2079" s="1"/>
    </row>
    <row r="2080" spans="1:76" x14ac:dyDescent="0.35">
      <c r="A2080" s="54">
        <v>1845</v>
      </c>
      <c r="B2080" s="57" t="s">
        <v>340</v>
      </c>
      <c r="C2080" s="69">
        <v>12770</v>
      </c>
      <c r="D2080" s="44" t="e">
        <f>VLOOKUP($A2080,CONSTATACIÓN!A:O,3,0)</f>
        <v>#N/A</v>
      </c>
      <c r="E2080" s="44" t="e">
        <f>VLOOKUP(A2080,CONSTATACIÓN!A1991:O7519,13,FALSE)</f>
        <v>#N/A</v>
      </c>
      <c r="F2080" s="49" t="s">
        <v>475</v>
      </c>
      <c r="G2080" s="49" t="s">
        <v>95</v>
      </c>
      <c r="I2080" s="47" t="str">
        <f>VLOOKUP(Tabla1[[#This Row],[Código]],[1]MATRIZ!$A$2:$Q$4581,16,FALSE)</f>
        <v>MONUMENTO</v>
      </c>
      <c r="J2080" s="47" t="str">
        <f>VLOOKUP(Tabla1[[#This Row],[Código]],[1]MATRIZ!$A$2:$Q$4581,17,FALSE)</f>
        <v>BODEGA TRAJES</v>
      </c>
      <c r="K2080" s="47"/>
      <c r="AX2080" s="23"/>
      <c r="AZ2080" s="23"/>
      <c r="BA2080" s="23"/>
      <c r="BB2080" s="23"/>
      <c r="BV2080" s="23"/>
      <c r="BW2080" s="1"/>
      <c r="BX2080" s="1"/>
    </row>
    <row r="2081" spans="1:76" x14ac:dyDescent="0.35">
      <c r="A2081" s="60">
        <v>1846</v>
      </c>
      <c r="B2081" s="57" t="s">
        <v>97</v>
      </c>
      <c r="C2081" s="69">
        <v>215</v>
      </c>
      <c r="D2081" s="44" t="e">
        <f>VLOOKUP($A2081,CONSTATACIÓN!A:O,3,0)</f>
        <v>#N/A</v>
      </c>
      <c r="E2081" s="44" t="e">
        <f>VLOOKUP(A2081,CONSTATACIÓN!A1992:O7520,13,FALSE)</f>
        <v>#N/A</v>
      </c>
      <c r="F2081" s="49" t="s">
        <v>552</v>
      </c>
      <c r="G2081" s="49">
        <v>0</v>
      </c>
      <c r="I2081" s="47" t="str">
        <f>VLOOKUP(Tabla1[[#This Row],[Código]],[1]MATRIZ!$A$2:$Q$4581,16,FALSE)</f>
        <v>MONUMENTO</v>
      </c>
      <c r="J2081" s="47" t="str">
        <f>VLOOKUP(Tabla1[[#This Row],[Código]],[1]MATRIZ!$A$2:$Q$4581,17,FALSE)</f>
        <v>BODEGA TRAJES</v>
      </c>
      <c r="K2081" s="47"/>
      <c r="AX2081" s="23"/>
      <c r="AZ2081" s="23"/>
      <c r="BA2081" s="23"/>
      <c r="BB2081" s="23"/>
      <c r="BV2081" s="23"/>
      <c r="BW2081" s="1"/>
      <c r="BX2081" s="1"/>
    </row>
    <row r="2082" spans="1:76" x14ac:dyDescent="0.35">
      <c r="A2082" s="54">
        <v>1847</v>
      </c>
      <c r="B2082" s="62" t="s">
        <v>341</v>
      </c>
      <c r="C2082" s="69">
        <v>243</v>
      </c>
      <c r="D2082" s="44" t="e">
        <f>VLOOKUP($A2082,CONSTATACIÓN!A:O,3,0)</f>
        <v>#N/A</v>
      </c>
      <c r="E2082" s="44" t="e">
        <f>VLOOKUP(A2082,CONSTATACIÓN!A1993:O7521,13,FALSE)</f>
        <v>#N/A</v>
      </c>
      <c r="F2082" s="49" t="s">
        <v>475</v>
      </c>
      <c r="G2082" s="49" t="s">
        <v>95</v>
      </c>
      <c r="I2082" s="47" t="str">
        <f>VLOOKUP(Tabla1[[#This Row],[Código]],[1]MATRIZ!$A$2:$Q$4581,16,FALSE)</f>
        <v>MONUMENTO</v>
      </c>
      <c r="J2082" s="47" t="str">
        <f>VLOOKUP(Tabla1[[#This Row],[Código]],[1]MATRIZ!$A$2:$Q$4581,17,FALSE)</f>
        <v>BODEGA TRAJES</v>
      </c>
      <c r="K2082" s="47"/>
      <c r="AX2082" s="23"/>
      <c r="AZ2082" s="23"/>
      <c r="BA2082" s="23"/>
      <c r="BB2082" s="23"/>
      <c r="BV2082" s="23"/>
      <c r="BW2082" s="1"/>
      <c r="BX2082" s="1"/>
    </row>
    <row r="2083" spans="1:76" x14ac:dyDescent="0.35">
      <c r="A2083" s="54">
        <v>1848</v>
      </c>
      <c r="B2083" s="57" t="s">
        <v>97</v>
      </c>
      <c r="C2083" s="69">
        <v>215</v>
      </c>
      <c r="D2083" s="44" t="e">
        <f>VLOOKUP($A2083,CONSTATACIÓN!A:O,3,0)</f>
        <v>#N/A</v>
      </c>
      <c r="E2083" s="44" t="e">
        <f>VLOOKUP(A2083,CONSTATACIÓN!A1994:O7522,13,FALSE)</f>
        <v>#N/A</v>
      </c>
      <c r="F2083" s="49" t="s">
        <v>475</v>
      </c>
      <c r="G2083" s="49" t="s">
        <v>95</v>
      </c>
      <c r="I2083" s="47" t="str">
        <f>VLOOKUP(Tabla1[[#This Row],[Código]],[1]MATRIZ!$A$2:$Q$4581,16,FALSE)</f>
        <v>MONUMENTO</v>
      </c>
      <c r="J2083" s="47" t="str">
        <f>VLOOKUP(Tabla1[[#This Row],[Código]],[1]MATRIZ!$A$2:$Q$4581,17,FALSE)</f>
        <v>BODEGA TRAJES</v>
      </c>
      <c r="K2083" s="47"/>
      <c r="AX2083" s="23"/>
      <c r="AZ2083" s="23"/>
      <c r="BA2083" s="23"/>
      <c r="BB2083" s="23"/>
      <c r="BV2083" s="23"/>
      <c r="BW2083" s="1"/>
      <c r="BX2083" s="1"/>
    </row>
    <row r="2084" spans="1:76" x14ac:dyDescent="0.35">
      <c r="A2084" s="54">
        <v>1849</v>
      </c>
      <c r="B2084" s="57" t="s">
        <v>310</v>
      </c>
      <c r="C2084" s="69">
        <v>6700</v>
      </c>
      <c r="D2084" s="44" t="e">
        <f>VLOOKUP($A2084,CONSTATACIÓN!A:O,3,0)</f>
        <v>#N/A</v>
      </c>
      <c r="E2084" s="44" t="e">
        <f>VLOOKUP(A2084,CONSTATACIÓN!A1995:O7523,13,FALSE)</f>
        <v>#N/A</v>
      </c>
      <c r="F2084" s="49" t="s">
        <v>475</v>
      </c>
      <c r="G2084" s="49" t="s">
        <v>95</v>
      </c>
      <c r="I2084" s="47" t="str">
        <f>VLOOKUP(Tabla1[[#This Row],[Código]],[1]MATRIZ!$A$2:$Q$4581,16,FALSE)</f>
        <v>MONUMENTO</v>
      </c>
      <c r="J2084" s="47" t="str">
        <f>VLOOKUP(Tabla1[[#This Row],[Código]],[1]MATRIZ!$A$2:$Q$4581,17,FALSE)</f>
        <v>BODEGA TRAJES</v>
      </c>
      <c r="K2084" s="47"/>
      <c r="AX2084" s="23"/>
      <c r="AZ2084" s="23"/>
      <c r="BA2084" s="23"/>
      <c r="BB2084" s="23"/>
      <c r="BV2084" s="23"/>
      <c r="BW2084" s="1"/>
      <c r="BX2084" s="1"/>
    </row>
    <row r="2085" spans="1:76" x14ac:dyDescent="0.35">
      <c r="A2085" s="54">
        <v>1850</v>
      </c>
      <c r="B2085" s="57" t="s">
        <v>310</v>
      </c>
      <c r="C2085" s="69">
        <v>6700</v>
      </c>
      <c r="D2085" s="44" t="e">
        <f>VLOOKUP($A2085,CONSTATACIÓN!A:O,3,0)</f>
        <v>#N/A</v>
      </c>
      <c r="E2085" s="44" t="e">
        <f>VLOOKUP(A2085,CONSTATACIÓN!A1996:O7524,13,FALSE)</f>
        <v>#N/A</v>
      </c>
      <c r="F2085" s="49" t="s">
        <v>475</v>
      </c>
      <c r="G2085" s="49" t="s">
        <v>95</v>
      </c>
      <c r="I2085" s="47" t="str">
        <f>VLOOKUP(Tabla1[[#This Row],[Código]],[1]MATRIZ!$A$2:$Q$4581,16,FALSE)</f>
        <v>MONUMENTO</v>
      </c>
      <c r="J2085" s="47" t="str">
        <f>VLOOKUP(Tabla1[[#This Row],[Código]],[1]MATRIZ!$A$2:$Q$4581,17,FALSE)</f>
        <v>BODEGA TRAJES</v>
      </c>
      <c r="K2085" s="47"/>
      <c r="AX2085" s="23"/>
      <c r="AZ2085" s="23"/>
      <c r="BA2085" s="23"/>
      <c r="BB2085" s="23"/>
      <c r="BV2085" s="23"/>
      <c r="BW2085" s="1"/>
      <c r="BX2085" s="1"/>
    </row>
    <row r="2086" spans="1:76" x14ac:dyDescent="0.35">
      <c r="A2086" s="54">
        <v>1851</v>
      </c>
      <c r="B2086" s="57" t="s">
        <v>221</v>
      </c>
      <c r="C2086" s="69">
        <v>801</v>
      </c>
      <c r="D2086" s="44" t="e">
        <f>VLOOKUP($A2086,CONSTATACIÓN!A:O,3,0)</f>
        <v>#N/A</v>
      </c>
      <c r="E2086" s="44" t="e">
        <f>VLOOKUP(A2086,CONSTATACIÓN!A1997:O7525,13,FALSE)</f>
        <v>#N/A</v>
      </c>
      <c r="F2086" s="49" t="s">
        <v>475</v>
      </c>
      <c r="G2086" s="49" t="s">
        <v>95</v>
      </c>
      <c r="I2086" s="47" t="str">
        <f>VLOOKUP(Tabla1[[#This Row],[Código]],[1]MATRIZ!$A$2:$Q$4581,16,FALSE)</f>
        <v>MONUMENTO</v>
      </c>
      <c r="J2086" s="47" t="str">
        <f>VLOOKUP(Tabla1[[#This Row],[Código]],[1]MATRIZ!$A$2:$Q$4581,17,FALSE)</f>
        <v>BODEGA TRAJES</v>
      </c>
      <c r="K2086" s="47"/>
      <c r="AX2086" s="23"/>
      <c r="AZ2086" s="23"/>
      <c r="BA2086" s="23"/>
      <c r="BB2086" s="23"/>
      <c r="BV2086" s="23"/>
      <c r="BW2086" s="1"/>
      <c r="BX2086" s="1"/>
    </row>
    <row r="2087" spans="1:76" ht="29" x14ac:dyDescent="0.35">
      <c r="A2087" s="54">
        <v>1852</v>
      </c>
      <c r="B2087" s="57" t="s">
        <v>221</v>
      </c>
      <c r="C2087" s="69">
        <v>0</v>
      </c>
      <c r="D2087" s="44" t="e">
        <f>VLOOKUP($A2087,CONSTATACIÓN!A:O,3,0)</f>
        <v>#N/A</v>
      </c>
      <c r="E2087" s="44" t="e">
        <f>VLOOKUP(A2087,CONSTATACIÓN!A1998:O7526,13,FALSE)</f>
        <v>#N/A</v>
      </c>
      <c r="F2087" s="49" t="s">
        <v>475</v>
      </c>
      <c r="G2087" s="49" t="s">
        <v>446</v>
      </c>
      <c r="I2087" s="47" t="str">
        <f>VLOOKUP(Tabla1[[#This Row],[Código]],[1]MATRIZ!$A$2:$Q$4581,16,FALSE)</f>
        <v>MONUMENTO</v>
      </c>
      <c r="J2087" s="47" t="str">
        <f>VLOOKUP(Tabla1[[#This Row],[Código]],[1]MATRIZ!$A$2:$Q$4581,17,FALSE)</f>
        <v>BODEGA TRAJES</v>
      </c>
      <c r="K2087" s="47"/>
      <c r="AX2087" s="23"/>
      <c r="AZ2087" s="23"/>
      <c r="BA2087" s="23"/>
      <c r="BB2087" s="23"/>
      <c r="BV2087" s="23"/>
      <c r="BW2087" s="1"/>
      <c r="BX2087" s="1"/>
    </row>
    <row r="2088" spans="1:76" ht="29" x14ac:dyDescent="0.35">
      <c r="A2088" s="54">
        <v>1853</v>
      </c>
      <c r="B2088" s="57" t="s">
        <v>221</v>
      </c>
      <c r="C2088" s="69">
        <v>0</v>
      </c>
      <c r="D2088" s="44" t="e">
        <f>VLOOKUP($A2088,CONSTATACIÓN!A:O,3,0)</f>
        <v>#N/A</v>
      </c>
      <c r="E2088" s="44" t="e">
        <f>VLOOKUP(A2088,CONSTATACIÓN!A1999:O7527,13,FALSE)</f>
        <v>#N/A</v>
      </c>
      <c r="F2088" s="49" t="s">
        <v>535</v>
      </c>
      <c r="G2088" s="49" t="s">
        <v>444</v>
      </c>
      <c r="I2088" s="47" t="str">
        <f>VLOOKUP(Tabla1[[#This Row],[Código]],[1]MATRIZ!$A$2:$Q$4581,16,FALSE)</f>
        <v>MONUMENTO</v>
      </c>
      <c r="J2088" s="47" t="str">
        <f>VLOOKUP(Tabla1[[#This Row],[Código]],[1]MATRIZ!$A$2:$Q$4581,17,FALSE)</f>
        <v>BODEGA TRAJES</v>
      </c>
      <c r="K2088" s="47"/>
      <c r="AX2088" s="23"/>
      <c r="AZ2088" s="23"/>
      <c r="BA2088" s="23"/>
      <c r="BB2088" s="23"/>
      <c r="BV2088" s="23"/>
      <c r="BW2088" s="1"/>
      <c r="BX2088" s="1"/>
    </row>
    <row r="2089" spans="1:76" ht="29" x14ac:dyDescent="0.35">
      <c r="A2089" s="54">
        <v>1854</v>
      </c>
      <c r="B2089" s="57" t="s">
        <v>221</v>
      </c>
      <c r="C2089" s="69">
        <v>0</v>
      </c>
      <c r="D2089" s="44" t="e">
        <f>VLOOKUP($A2089,CONSTATACIÓN!A:O,3,0)</f>
        <v>#N/A</v>
      </c>
      <c r="E2089" s="44" t="e">
        <f>VLOOKUP(A2089,CONSTATACIÓN!A2000:O7528,13,FALSE)</f>
        <v>#N/A</v>
      </c>
      <c r="F2089" s="49" t="s">
        <v>475</v>
      </c>
      <c r="G2089" s="49" t="s">
        <v>446</v>
      </c>
      <c r="I2089" s="47" t="str">
        <f>VLOOKUP(Tabla1[[#This Row],[Código]],[1]MATRIZ!$A$2:$Q$4581,16,FALSE)</f>
        <v>MONUMENTO</v>
      </c>
      <c r="J2089" s="47" t="str">
        <f>VLOOKUP(Tabla1[[#This Row],[Código]],[1]MATRIZ!$A$2:$Q$4581,17,FALSE)</f>
        <v>BODEGA TRAJES</v>
      </c>
      <c r="K2089" s="47"/>
      <c r="AX2089" s="23"/>
      <c r="AZ2089" s="23"/>
      <c r="BA2089" s="23"/>
      <c r="BB2089" s="23"/>
      <c r="BV2089" s="23"/>
      <c r="BW2089" s="1"/>
      <c r="BX2089" s="1"/>
    </row>
    <row r="2090" spans="1:76" ht="29" x14ac:dyDescent="0.35">
      <c r="A2090" s="54">
        <v>1855</v>
      </c>
      <c r="B2090" s="57" t="s">
        <v>221</v>
      </c>
      <c r="C2090" s="69">
        <v>0</v>
      </c>
      <c r="D2090" s="44" t="e">
        <f>VLOOKUP($A2090,CONSTATACIÓN!A:O,3,0)</f>
        <v>#N/A</v>
      </c>
      <c r="E2090" s="44" t="e">
        <f>VLOOKUP(A2090,CONSTATACIÓN!A2001:O7529,13,FALSE)</f>
        <v>#N/A</v>
      </c>
      <c r="F2090" s="49" t="s">
        <v>475</v>
      </c>
      <c r="G2090" s="49" t="s">
        <v>446</v>
      </c>
      <c r="I2090" s="47" t="str">
        <f>VLOOKUP(Tabla1[[#This Row],[Código]],[1]MATRIZ!$A$2:$Q$4581,16,FALSE)</f>
        <v>MONUMENTO</v>
      </c>
      <c r="J2090" s="47" t="str">
        <f>VLOOKUP(Tabla1[[#This Row],[Código]],[1]MATRIZ!$A$2:$Q$4581,17,FALSE)</f>
        <v>BODEGA TRAJES</v>
      </c>
      <c r="K2090" s="47"/>
      <c r="AX2090" s="23"/>
      <c r="AZ2090" s="23"/>
      <c r="BA2090" s="23"/>
      <c r="BB2090" s="23"/>
      <c r="BV2090" s="23"/>
      <c r="BW2090" s="1"/>
      <c r="BX2090" s="1"/>
    </row>
    <row r="2091" spans="1:76" ht="29" x14ac:dyDescent="0.35">
      <c r="A2091" s="54">
        <v>1856</v>
      </c>
      <c r="B2091" s="57" t="s">
        <v>221</v>
      </c>
      <c r="C2091" s="69">
        <v>0</v>
      </c>
      <c r="D2091" s="44" t="e">
        <f>VLOOKUP($A2091,CONSTATACIÓN!A:O,3,0)</f>
        <v>#N/A</v>
      </c>
      <c r="E2091" s="44" t="e">
        <f>VLOOKUP(A2091,CONSTATACIÓN!A2002:O7530,13,FALSE)</f>
        <v>#N/A</v>
      </c>
      <c r="F2091" s="49" t="s">
        <v>535</v>
      </c>
      <c r="G2091" s="49" t="s">
        <v>444</v>
      </c>
      <c r="I2091" s="47" t="e">
        <f>VLOOKUP(Tabla1[[#This Row],[Código]],[1]MATRIZ!$A$2:$Q$4581,16,FALSE)</f>
        <v>#N/A</v>
      </c>
      <c r="J2091" s="47" t="e">
        <f>VLOOKUP(Tabla1[[#This Row],[Código]],[1]MATRIZ!$A$2:$Q$4581,17,FALSE)</f>
        <v>#N/A</v>
      </c>
      <c r="K2091" s="47"/>
      <c r="AX2091" s="23"/>
      <c r="AZ2091" s="23"/>
      <c r="BA2091" s="23"/>
      <c r="BB2091" s="23"/>
      <c r="BV2091" s="23"/>
      <c r="BW2091" s="1"/>
      <c r="BX2091" s="1"/>
    </row>
    <row r="2092" spans="1:76" ht="29" x14ac:dyDescent="0.35">
      <c r="A2092" s="54">
        <v>1857</v>
      </c>
      <c r="B2092" s="57" t="s">
        <v>221</v>
      </c>
      <c r="C2092" s="69">
        <v>0</v>
      </c>
      <c r="D2092" s="44" t="e">
        <f>VLOOKUP($A2092,CONSTATACIÓN!A:O,3,0)</f>
        <v>#N/A</v>
      </c>
      <c r="E2092" s="44" t="e">
        <f>VLOOKUP(A2092,CONSTATACIÓN!A2003:O7531,13,FALSE)</f>
        <v>#N/A</v>
      </c>
      <c r="F2092" s="49" t="s">
        <v>475</v>
      </c>
      <c r="G2092" s="49" t="s">
        <v>446</v>
      </c>
      <c r="I2092" s="47" t="str">
        <f>VLOOKUP(Tabla1[[#This Row],[Código]],[1]MATRIZ!$A$2:$Q$4581,16,FALSE)</f>
        <v>MONUMENTO</v>
      </c>
      <c r="J2092" s="47" t="str">
        <f>VLOOKUP(Tabla1[[#This Row],[Código]],[1]MATRIZ!$A$2:$Q$4581,17,FALSE)</f>
        <v>BODEGA TRAJES</v>
      </c>
      <c r="K2092" s="47"/>
      <c r="AX2092" s="23"/>
      <c r="AZ2092" s="23"/>
      <c r="BA2092" s="23"/>
      <c r="BB2092" s="23"/>
      <c r="BV2092" s="23"/>
      <c r="BW2092" s="1"/>
      <c r="BX2092" s="1"/>
    </row>
    <row r="2093" spans="1:76" ht="29" x14ac:dyDescent="0.35">
      <c r="A2093" s="54">
        <v>1858</v>
      </c>
      <c r="B2093" s="57" t="s">
        <v>221</v>
      </c>
      <c r="C2093" s="69">
        <v>0</v>
      </c>
      <c r="D2093" s="44" t="e">
        <f>VLOOKUP($A2093,CONSTATACIÓN!A:O,3,0)</f>
        <v>#N/A</v>
      </c>
      <c r="E2093" s="44" t="e">
        <f>VLOOKUP(A2093,CONSTATACIÓN!A2004:O7532,13,FALSE)</f>
        <v>#N/A</v>
      </c>
      <c r="F2093" s="49" t="s">
        <v>475</v>
      </c>
      <c r="G2093" s="49" t="s">
        <v>446</v>
      </c>
      <c r="I2093" s="47" t="str">
        <f>VLOOKUP(Tabla1[[#This Row],[Código]],[1]MATRIZ!$A$2:$Q$4581,16,FALSE)</f>
        <v>MONUMENTO</v>
      </c>
      <c r="J2093" s="47" t="str">
        <f>VLOOKUP(Tabla1[[#This Row],[Código]],[1]MATRIZ!$A$2:$Q$4581,17,FALSE)</f>
        <v>BODEGA TRAJES</v>
      </c>
      <c r="K2093" s="47"/>
      <c r="AX2093" s="23"/>
      <c r="AZ2093" s="23"/>
      <c r="BA2093" s="23"/>
      <c r="BB2093" s="23"/>
      <c r="BV2093" s="23"/>
      <c r="BW2093" s="1"/>
      <c r="BX2093" s="1"/>
    </row>
    <row r="2094" spans="1:76" ht="29" x14ac:dyDescent="0.35">
      <c r="A2094" s="60">
        <v>1859</v>
      </c>
      <c r="B2094" s="57" t="s">
        <v>97</v>
      </c>
      <c r="C2094" s="69">
        <v>0</v>
      </c>
      <c r="D2094" s="44" t="e">
        <f>VLOOKUP($A2094,CONSTATACIÓN!A:O,3,0)</f>
        <v>#N/A</v>
      </c>
      <c r="E2094" s="44" t="e">
        <f>VLOOKUP(A2094,CONSTATACIÓN!A2005:O7533,13,FALSE)</f>
        <v>#N/A</v>
      </c>
      <c r="F2094" s="49" t="s">
        <v>559</v>
      </c>
      <c r="G2094" s="49">
        <v>0</v>
      </c>
      <c r="I2094" s="47" t="e">
        <f>VLOOKUP(Tabla1[[#This Row],[Código]],[1]MATRIZ!$A$2:$Q$4581,16,FALSE)</f>
        <v>#N/A</v>
      </c>
      <c r="J2094" s="47" t="e">
        <f>VLOOKUP(Tabla1[[#This Row],[Código]],[1]MATRIZ!$A$2:$Q$4581,17,FALSE)</f>
        <v>#N/A</v>
      </c>
      <c r="K2094" s="47"/>
      <c r="AX2094" s="23"/>
      <c r="AZ2094" s="23"/>
      <c r="BA2094" s="23"/>
      <c r="BB2094" s="23"/>
      <c r="BV2094" s="23"/>
      <c r="BW2094" s="1"/>
      <c r="BX2094" s="1"/>
    </row>
    <row r="2095" spans="1:76" ht="29" x14ac:dyDescent="0.35">
      <c r="A2095" s="54">
        <v>1860</v>
      </c>
      <c r="B2095" s="57" t="s">
        <v>235</v>
      </c>
      <c r="C2095" s="69">
        <v>0</v>
      </c>
      <c r="D2095" s="44" t="e">
        <f>VLOOKUP($A2095,CONSTATACIÓN!A:O,3,0)</f>
        <v>#N/A</v>
      </c>
      <c r="E2095" s="44" t="e">
        <f>VLOOKUP(A2095,CONSTATACIÓN!A2006:O7534,13,FALSE)</f>
        <v>#N/A</v>
      </c>
      <c r="F2095" s="49" t="s">
        <v>475</v>
      </c>
      <c r="G2095" s="49" t="s">
        <v>446</v>
      </c>
      <c r="I2095" s="47" t="str">
        <f>VLOOKUP(Tabla1[[#This Row],[Código]],[1]MATRIZ!$A$2:$Q$4581,16,FALSE)</f>
        <v>MONUMENTO</v>
      </c>
      <c r="J2095" s="47" t="str">
        <f>VLOOKUP(Tabla1[[#This Row],[Código]],[1]MATRIZ!$A$2:$Q$4581,17,FALSE)</f>
        <v>BODEGA TRAJES</v>
      </c>
      <c r="K2095" s="47"/>
      <c r="L2095" s="22"/>
      <c r="N2095" s="22"/>
      <c r="U2095" s="22"/>
      <c r="AX2095" s="23"/>
      <c r="AZ2095" s="23"/>
      <c r="BA2095" s="23"/>
      <c r="BB2095" s="23"/>
      <c r="BV2095" s="23"/>
      <c r="BW2095" s="1"/>
      <c r="BX2095" s="1"/>
    </row>
    <row r="2096" spans="1:76" ht="29" x14ac:dyDescent="0.35">
      <c r="A2096" s="54">
        <v>1861</v>
      </c>
      <c r="B2096" s="57" t="s">
        <v>342</v>
      </c>
      <c r="C2096" s="69">
        <v>0</v>
      </c>
      <c r="D2096" s="44" t="e">
        <f>VLOOKUP($A2096,CONSTATACIÓN!A:O,3,0)</f>
        <v>#N/A</v>
      </c>
      <c r="E2096" s="44" t="e">
        <f>VLOOKUP(A2096,CONSTATACIÓN!A2007:O7535,13,FALSE)</f>
        <v>#N/A</v>
      </c>
      <c r="F2096" s="49" t="s">
        <v>535</v>
      </c>
      <c r="G2096" s="49" t="s">
        <v>444</v>
      </c>
      <c r="I2096" s="47" t="str">
        <f>VLOOKUP(Tabla1[[#This Row],[Código]],[1]MATRIZ!$A$2:$Q$4581,16,FALSE)</f>
        <v>MONUMENTO</v>
      </c>
      <c r="J2096" s="47" t="str">
        <f>VLOOKUP(Tabla1[[#This Row],[Código]],[1]MATRIZ!$A$2:$Q$4581,17,FALSE)</f>
        <v>BODEGA TRAJES</v>
      </c>
      <c r="K2096" s="47"/>
      <c r="AX2096" s="23"/>
      <c r="AZ2096" s="23"/>
      <c r="BA2096" s="23"/>
      <c r="BB2096" s="23"/>
      <c r="BV2096" s="23"/>
      <c r="BW2096" s="1"/>
      <c r="BX2096" s="1"/>
    </row>
    <row r="2097" spans="1:76" ht="29" x14ac:dyDescent="0.35">
      <c r="A2097" s="54">
        <v>1862</v>
      </c>
      <c r="B2097" s="57" t="s">
        <v>343</v>
      </c>
      <c r="C2097" s="69">
        <v>0</v>
      </c>
      <c r="D2097" s="44" t="e">
        <f>VLOOKUP($A2097,CONSTATACIÓN!A:O,3,0)</f>
        <v>#N/A</v>
      </c>
      <c r="E2097" s="44" t="e">
        <f>VLOOKUP(A2097,CONSTATACIÓN!A2008:O7536,13,FALSE)</f>
        <v>#N/A</v>
      </c>
      <c r="F2097" s="49" t="s">
        <v>535</v>
      </c>
      <c r="G2097" s="49" t="s">
        <v>444</v>
      </c>
      <c r="I2097" s="47" t="str">
        <f>VLOOKUP(Tabla1[[#This Row],[Código]],[1]MATRIZ!$A$2:$Q$4581,16,FALSE)</f>
        <v>MONUMENTO</v>
      </c>
      <c r="J2097" s="47" t="str">
        <f>VLOOKUP(Tabla1[[#This Row],[Código]],[1]MATRIZ!$A$2:$Q$4581,17,FALSE)</f>
        <v>SEXTO PISO</v>
      </c>
      <c r="K2097" s="47"/>
      <c r="AX2097" s="23"/>
      <c r="AZ2097" s="23"/>
      <c r="BA2097" s="23"/>
      <c r="BB2097" s="23"/>
      <c r="BV2097" s="23"/>
      <c r="BW2097" s="1"/>
      <c r="BX2097" s="1"/>
    </row>
    <row r="2098" spans="1:76" ht="29" x14ac:dyDescent="0.35">
      <c r="A2098" s="54">
        <v>1863</v>
      </c>
      <c r="B2098" s="57" t="s">
        <v>311</v>
      </c>
      <c r="C2098" s="69">
        <v>0</v>
      </c>
      <c r="D2098" s="44" t="e">
        <f>VLOOKUP($A2098,CONSTATACIÓN!A:O,3,0)</f>
        <v>#N/A</v>
      </c>
      <c r="E2098" s="44" t="e">
        <f>VLOOKUP(A2098,CONSTATACIÓN!A2009:O7537,13,FALSE)</f>
        <v>#N/A</v>
      </c>
      <c r="F2098" s="49" t="s">
        <v>535</v>
      </c>
      <c r="G2098" s="49" t="s">
        <v>444</v>
      </c>
      <c r="I2098" s="47" t="str">
        <f>VLOOKUP(Tabla1[[#This Row],[Código]],[1]MATRIZ!$A$2:$Q$4581,16,FALSE)</f>
        <v>MONUMENTO</v>
      </c>
      <c r="J2098" s="47" t="str">
        <f>VLOOKUP(Tabla1[[#This Row],[Código]],[1]MATRIZ!$A$2:$Q$4581,17,FALSE)</f>
        <v>BODEGA TRAJES</v>
      </c>
      <c r="K2098" s="47"/>
      <c r="AX2098" s="23"/>
      <c r="AZ2098" s="23"/>
      <c r="BA2098" s="23"/>
      <c r="BB2098" s="23"/>
      <c r="BV2098" s="23"/>
      <c r="BW2098" s="1"/>
      <c r="BX2098" s="1"/>
    </row>
    <row r="2099" spans="1:76" ht="29" x14ac:dyDescent="0.35">
      <c r="A2099" s="54">
        <v>1864</v>
      </c>
      <c r="B2099" s="57" t="s">
        <v>311</v>
      </c>
      <c r="C2099" s="69">
        <v>0</v>
      </c>
      <c r="D2099" s="44" t="e">
        <f>VLOOKUP($A2099,CONSTATACIÓN!A:O,3,0)</f>
        <v>#N/A</v>
      </c>
      <c r="E2099" s="44" t="e">
        <f>VLOOKUP(A2099,CONSTATACIÓN!A2010:O7538,13,FALSE)</f>
        <v>#N/A</v>
      </c>
      <c r="F2099" s="49" t="s">
        <v>535</v>
      </c>
      <c r="G2099" s="49" t="s">
        <v>444</v>
      </c>
      <c r="I2099" s="47" t="str">
        <f>VLOOKUP(Tabla1[[#This Row],[Código]],[1]MATRIZ!$A$2:$Q$4581,16,FALSE)</f>
        <v>MONUMENTO</v>
      </c>
      <c r="J2099" s="47" t="str">
        <f>VLOOKUP(Tabla1[[#This Row],[Código]],[1]MATRIZ!$A$2:$Q$4581,17,FALSE)</f>
        <v>BODEGA TRAJES</v>
      </c>
      <c r="K2099" s="47"/>
      <c r="L2099" s="22"/>
      <c r="N2099" s="22"/>
      <c r="AX2099" s="23"/>
      <c r="AZ2099" s="23"/>
      <c r="BA2099" s="23"/>
      <c r="BB2099" s="23"/>
      <c r="BV2099" s="23"/>
      <c r="BW2099" s="1"/>
      <c r="BX2099" s="1"/>
    </row>
    <row r="2100" spans="1:76" ht="29" x14ac:dyDescent="0.35">
      <c r="A2100" s="54">
        <v>1865</v>
      </c>
      <c r="B2100" s="57" t="s">
        <v>311</v>
      </c>
      <c r="C2100" s="69">
        <v>0</v>
      </c>
      <c r="D2100" s="44" t="e">
        <f>VLOOKUP($A2100,CONSTATACIÓN!A:O,3,0)</f>
        <v>#N/A</v>
      </c>
      <c r="E2100" s="44" t="e">
        <f>VLOOKUP(A2100,CONSTATACIÓN!A2011:O7539,13,FALSE)</f>
        <v>#N/A</v>
      </c>
      <c r="F2100" s="49" t="s">
        <v>535</v>
      </c>
      <c r="G2100" s="49" t="s">
        <v>444</v>
      </c>
      <c r="I2100" s="47" t="str">
        <f>VLOOKUP(Tabla1[[#This Row],[Código]],[1]MATRIZ!$A$2:$Q$4581,16,FALSE)</f>
        <v>MONUMENTO</v>
      </c>
      <c r="J2100" s="47" t="str">
        <f>VLOOKUP(Tabla1[[#This Row],[Código]],[1]MATRIZ!$A$2:$Q$4581,17,FALSE)</f>
        <v>CUARTO PISO</v>
      </c>
      <c r="K2100" s="47"/>
      <c r="L2100" s="22"/>
      <c r="N2100" s="22"/>
      <c r="AX2100" s="23"/>
      <c r="AZ2100" s="23"/>
      <c r="BA2100" s="23"/>
      <c r="BB2100" s="23"/>
      <c r="BV2100" s="23"/>
      <c r="BW2100" s="1"/>
      <c r="BX2100" s="1"/>
    </row>
    <row r="2101" spans="1:76" ht="29" x14ac:dyDescent="0.35">
      <c r="A2101" s="54">
        <v>1866</v>
      </c>
      <c r="B2101" s="57" t="s">
        <v>311</v>
      </c>
      <c r="C2101" s="69">
        <v>0</v>
      </c>
      <c r="D2101" s="44" t="e">
        <f>VLOOKUP($A2101,CONSTATACIÓN!A:O,3,0)</f>
        <v>#N/A</v>
      </c>
      <c r="E2101" s="44" t="e">
        <f>VLOOKUP(A2101,CONSTATACIÓN!A2012:O7540,13,FALSE)</f>
        <v>#N/A</v>
      </c>
      <c r="F2101" s="49" t="s">
        <v>535</v>
      </c>
      <c r="G2101" s="49" t="s">
        <v>444</v>
      </c>
      <c r="I2101" s="47" t="str">
        <f>VLOOKUP(Tabla1[[#This Row],[Código]],[1]MATRIZ!$A$2:$Q$4581,16,FALSE)</f>
        <v>MONUMENTO</v>
      </c>
      <c r="J2101" s="47" t="str">
        <f>VLOOKUP(Tabla1[[#This Row],[Código]],[1]MATRIZ!$A$2:$Q$4581,17,FALSE)</f>
        <v>BODEGA TRAJES</v>
      </c>
      <c r="K2101" s="47"/>
      <c r="L2101" s="22"/>
      <c r="N2101" s="22"/>
      <c r="AX2101" s="23"/>
      <c r="AZ2101" s="23"/>
      <c r="BA2101" s="23"/>
      <c r="BB2101" s="23"/>
      <c r="BV2101" s="23"/>
      <c r="BW2101" s="1"/>
      <c r="BX2101" s="1"/>
    </row>
    <row r="2102" spans="1:76" ht="29" x14ac:dyDescent="0.35">
      <c r="A2102" s="54">
        <v>1867</v>
      </c>
      <c r="B2102" s="57" t="s">
        <v>311</v>
      </c>
      <c r="C2102" s="69">
        <v>0</v>
      </c>
      <c r="D2102" s="44" t="e">
        <f>VLOOKUP($A2102,CONSTATACIÓN!A:O,3,0)</f>
        <v>#N/A</v>
      </c>
      <c r="E2102" s="44" t="e">
        <f>VLOOKUP(A2102,CONSTATACIÓN!A2013:O7541,13,FALSE)</f>
        <v>#N/A</v>
      </c>
      <c r="F2102" s="49" t="s">
        <v>535</v>
      </c>
      <c r="G2102" s="49" t="s">
        <v>444</v>
      </c>
      <c r="I2102" s="47" t="str">
        <f>VLOOKUP(Tabla1[[#This Row],[Código]],[1]MATRIZ!$A$2:$Q$4581,16,FALSE)</f>
        <v>MONUMENTO</v>
      </c>
      <c r="J2102" s="47" t="str">
        <f>VLOOKUP(Tabla1[[#This Row],[Código]],[1]MATRIZ!$A$2:$Q$4581,17,FALSE)</f>
        <v>BODEGA TRAJES</v>
      </c>
      <c r="K2102" s="47"/>
      <c r="L2102" s="22"/>
      <c r="N2102" s="22"/>
      <c r="AX2102" s="23"/>
      <c r="AZ2102" s="23"/>
      <c r="BA2102" s="23"/>
      <c r="BB2102" s="23"/>
      <c r="BV2102" s="23"/>
      <c r="BW2102" s="1"/>
      <c r="BX2102" s="1"/>
    </row>
    <row r="2103" spans="1:76" ht="29" x14ac:dyDescent="0.35">
      <c r="A2103" s="54">
        <v>1868</v>
      </c>
      <c r="B2103" s="62" t="s">
        <v>341</v>
      </c>
      <c r="C2103" s="69">
        <v>0</v>
      </c>
      <c r="D2103" s="44" t="e">
        <f>VLOOKUP($A2103,CONSTATACIÓN!A:O,3,0)</f>
        <v>#N/A</v>
      </c>
      <c r="E2103" s="44" t="e">
        <f>VLOOKUP(A2103,CONSTATACIÓN!A2014:O7542,13,FALSE)</f>
        <v>#N/A</v>
      </c>
      <c r="F2103" s="49" t="s">
        <v>535</v>
      </c>
      <c r="G2103" s="49" t="s">
        <v>444</v>
      </c>
      <c r="I2103" s="47" t="str">
        <f>VLOOKUP(Tabla1[[#This Row],[Código]],[1]MATRIZ!$A$2:$Q$4581,16,FALSE)</f>
        <v>MONUMENTO</v>
      </c>
      <c r="J2103" s="47" t="str">
        <f>VLOOKUP(Tabla1[[#This Row],[Código]],[1]MATRIZ!$A$2:$Q$4581,17,FALSE)</f>
        <v>BODEGA TRAJES</v>
      </c>
      <c r="K2103" s="47"/>
      <c r="L2103" s="22"/>
      <c r="N2103" s="22"/>
      <c r="AX2103" s="23"/>
      <c r="AZ2103" s="23"/>
      <c r="BA2103" s="23"/>
      <c r="BB2103" s="23"/>
      <c r="BV2103" s="23"/>
      <c r="BW2103" s="1"/>
      <c r="BX2103" s="1"/>
    </row>
    <row r="2104" spans="1:76" ht="29" x14ac:dyDescent="0.35">
      <c r="A2104" s="54">
        <v>1869</v>
      </c>
      <c r="B2104" s="62" t="s">
        <v>344</v>
      </c>
      <c r="C2104" s="69">
        <v>0</v>
      </c>
      <c r="D2104" s="44" t="e">
        <f>VLOOKUP($A2104,CONSTATACIÓN!A:O,3,0)</f>
        <v>#N/A</v>
      </c>
      <c r="E2104" s="44" t="e">
        <f>VLOOKUP(A2104,CONSTATACIÓN!A2015:O7543,13,FALSE)</f>
        <v>#N/A</v>
      </c>
      <c r="F2104" s="49" t="s">
        <v>535</v>
      </c>
      <c r="G2104" s="49" t="s">
        <v>444</v>
      </c>
      <c r="I2104" s="47" t="str">
        <f>VLOOKUP(Tabla1[[#This Row],[Código]],[1]MATRIZ!$A$2:$Q$4581,16,FALSE)</f>
        <v>MONUMENTO</v>
      </c>
      <c r="J2104" s="47" t="str">
        <f>VLOOKUP(Tabla1[[#This Row],[Código]],[1]MATRIZ!$A$2:$Q$4581,17,FALSE)</f>
        <v>BODEGA TRAJES</v>
      </c>
      <c r="K2104" s="47"/>
      <c r="AX2104" s="23"/>
      <c r="AZ2104" s="23"/>
      <c r="BA2104" s="23"/>
      <c r="BB2104" s="23"/>
      <c r="BV2104" s="23"/>
      <c r="BW2104" s="1"/>
      <c r="BX2104" s="1"/>
    </row>
    <row r="2105" spans="1:76" ht="29" x14ac:dyDescent="0.35">
      <c r="A2105" s="54">
        <v>1870</v>
      </c>
      <c r="B2105" s="62" t="s">
        <v>344</v>
      </c>
      <c r="C2105" s="69">
        <v>0</v>
      </c>
      <c r="D2105" s="44" t="e">
        <f>VLOOKUP($A2105,CONSTATACIÓN!A:O,3,0)</f>
        <v>#N/A</v>
      </c>
      <c r="E2105" s="44" t="e">
        <f>VLOOKUP(A2105,CONSTATACIÓN!A2016:O7544,13,FALSE)</f>
        <v>#N/A</v>
      </c>
      <c r="F2105" s="49" t="s">
        <v>475</v>
      </c>
      <c r="G2105" s="49" t="s">
        <v>443</v>
      </c>
      <c r="I2105" s="47" t="str">
        <f>VLOOKUP(Tabla1[[#This Row],[Código]],[1]MATRIZ!$A$2:$Q$4581,16,FALSE)</f>
        <v>BIENES</v>
      </c>
      <c r="J2105" s="47" t="str">
        <f>VLOOKUP(Tabla1[[#This Row],[Código]],[1]MATRIZ!$A$2:$Q$4581,17,FALSE)</f>
        <v>BODEGA SUMINISTROS</v>
      </c>
      <c r="K2105" s="47"/>
      <c r="AX2105" s="23"/>
      <c r="AZ2105" s="23"/>
      <c r="BA2105" s="23"/>
      <c r="BB2105" s="23"/>
      <c r="BV2105" s="23"/>
      <c r="BW2105" s="1"/>
      <c r="BX2105" s="1"/>
    </row>
    <row r="2106" spans="1:76" x14ac:dyDescent="0.35">
      <c r="A2106" s="54">
        <v>1871</v>
      </c>
      <c r="B2106" s="62" t="s">
        <v>228</v>
      </c>
      <c r="C2106" s="69">
        <v>0</v>
      </c>
      <c r="D2106" s="44" t="e">
        <f>VLOOKUP($A2106,CONSTATACIÓN!A:O,3,0)</f>
        <v>#N/A</v>
      </c>
      <c r="E2106" s="44" t="e">
        <f>VLOOKUP(A2106,CONSTATACIÓN!A2017:O7545,13,FALSE)</f>
        <v>#N/A</v>
      </c>
      <c r="F2106" s="49"/>
      <c r="G2106" s="49">
        <v>0</v>
      </c>
      <c r="I2106" s="47" t="str">
        <f>VLOOKUP(Tabla1[[#This Row],[Código]],[1]MATRIZ!$A$2:$Q$4581,16,FALSE)</f>
        <v>BIENES</v>
      </c>
      <c r="J2106" s="47" t="str">
        <f>VLOOKUP(Tabla1[[#This Row],[Código]],[1]MATRIZ!$A$2:$Q$4581,17,FALSE)</f>
        <v>BODEGA SUMINISTROS</v>
      </c>
      <c r="K2106" s="47"/>
      <c r="AX2106" s="23"/>
      <c r="AZ2106" s="23"/>
      <c r="BA2106" s="23"/>
      <c r="BB2106" s="23"/>
      <c r="BV2106" s="23"/>
      <c r="BW2106" s="1"/>
      <c r="BX2106" s="1"/>
    </row>
    <row r="2107" spans="1:76" x14ac:dyDescent="0.35">
      <c r="A2107" s="54">
        <v>1872</v>
      </c>
      <c r="B2107" s="57" t="s">
        <v>342</v>
      </c>
      <c r="C2107" s="69">
        <v>0</v>
      </c>
      <c r="D2107" s="44" t="e">
        <f>VLOOKUP($A2107,CONSTATACIÓN!A:O,3,0)</f>
        <v>#N/A</v>
      </c>
      <c r="E2107" s="44" t="e">
        <f>VLOOKUP(A2107,CONSTATACIÓN!A2018:O7546,13,FALSE)</f>
        <v>#N/A</v>
      </c>
      <c r="F2107" s="49"/>
      <c r="G2107" s="49">
        <v>0</v>
      </c>
      <c r="I2107" s="47" t="str">
        <f>VLOOKUP(Tabla1[[#This Row],[Código]],[1]MATRIZ!$A$2:$Q$4581,16,FALSE)</f>
        <v>MONUMENTO</v>
      </c>
      <c r="J2107" s="47" t="str">
        <f>VLOOKUP(Tabla1[[#This Row],[Código]],[1]MATRIZ!$A$2:$Q$4581,17,FALSE)</f>
        <v>SEPTIMO PISO</v>
      </c>
      <c r="K2107" s="47"/>
      <c r="AX2107" s="23"/>
      <c r="AZ2107" s="23"/>
      <c r="BA2107" s="23"/>
      <c r="BB2107" s="23"/>
      <c r="BV2107" s="23"/>
      <c r="BW2107" s="1"/>
      <c r="BX2107" s="1"/>
    </row>
    <row r="2108" spans="1:76" ht="29" x14ac:dyDescent="0.35">
      <c r="A2108" s="54">
        <v>1873</v>
      </c>
      <c r="B2108" s="57" t="s">
        <v>260</v>
      </c>
      <c r="C2108" s="69">
        <v>0</v>
      </c>
      <c r="D2108" s="44" t="e">
        <f>VLOOKUP($A2108,CONSTATACIÓN!A:O,3,0)</f>
        <v>#N/A</v>
      </c>
      <c r="E2108" s="44" t="e">
        <f>VLOOKUP(A2108,CONSTATACIÓN!A2019:O7547,13,FALSE)</f>
        <v>#N/A</v>
      </c>
      <c r="F2108" s="49" t="s">
        <v>535</v>
      </c>
      <c r="G2108" s="49" t="s">
        <v>444</v>
      </c>
      <c r="I2108" s="47" t="str">
        <f>VLOOKUP(Tabla1[[#This Row],[Código]],[1]MATRIZ!$A$2:$Q$4581,16,FALSE)</f>
        <v>MONUMENTO</v>
      </c>
      <c r="J2108" s="47" t="str">
        <f>VLOOKUP(Tabla1[[#This Row],[Código]],[1]MATRIZ!$A$2:$Q$4581,17,FALSE)</f>
        <v>BODEGA TRAJES</v>
      </c>
      <c r="K2108" s="47"/>
      <c r="AX2108" s="23"/>
      <c r="AZ2108" s="23"/>
      <c r="BA2108" s="23"/>
      <c r="BB2108" s="23"/>
      <c r="BV2108" s="23"/>
      <c r="BW2108" s="1"/>
      <c r="BX2108" s="1"/>
    </row>
    <row r="2109" spans="1:76" x14ac:dyDescent="0.35">
      <c r="A2109" s="54">
        <v>1874</v>
      </c>
      <c r="B2109" s="57" t="s">
        <v>260</v>
      </c>
      <c r="C2109" s="69">
        <v>0</v>
      </c>
      <c r="D2109" s="44" t="e">
        <f>VLOOKUP($A2109,CONSTATACIÓN!A:O,3,0)</f>
        <v>#N/A</v>
      </c>
      <c r="E2109" s="44" t="e">
        <f>VLOOKUP(A2109,CONSTATACIÓN!A2019:O7548,13,FALSE)</f>
        <v>#N/A</v>
      </c>
      <c r="F2109" s="49" t="s">
        <v>475</v>
      </c>
      <c r="G2109" s="49" t="s">
        <v>443</v>
      </c>
      <c r="I2109" s="47" t="str">
        <f>VLOOKUP(Tabla1[[#This Row],[Código]],[1]MATRIZ!$A$2:$Q$4581,16,FALSE)</f>
        <v>MONUMENTO</v>
      </c>
      <c r="J2109" s="47" t="str">
        <f>VLOOKUP(Tabla1[[#This Row],[Código]],[1]MATRIZ!$A$2:$Q$4581,17,FALSE)</f>
        <v>BODEGA TRAJES</v>
      </c>
      <c r="K2109" s="47"/>
      <c r="L2109" s="22"/>
      <c r="N2109" s="22"/>
      <c r="AX2109" s="23"/>
      <c r="AZ2109" s="23"/>
      <c r="BA2109" s="23"/>
      <c r="BB2109" s="23"/>
      <c r="BV2109" s="23"/>
      <c r="BW2109" s="1"/>
      <c r="BX2109" s="1"/>
    </row>
    <row r="2110" spans="1:76" x14ac:dyDescent="0.35">
      <c r="A2110" s="54">
        <v>1875</v>
      </c>
      <c r="B2110" s="57" t="s">
        <v>260</v>
      </c>
      <c r="C2110" s="69">
        <v>0</v>
      </c>
      <c r="D2110" s="44" t="e">
        <f>VLOOKUP($A2110,CONSTATACIÓN!A:O,3,0)</f>
        <v>#N/A</v>
      </c>
      <c r="E2110" s="44" t="e">
        <f>VLOOKUP(A2110,CONSTATACIÓN!A2020:O7549,13,FALSE)</f>
        <v>#N/A</v>
      </c>
      <c r="F2110" s="49" t="s">
        <v>475</v>
      </c>
      <c r="G2110" s="49" t="s">
        <v>443</v>
      </c>
      <c r="I2110" s="47" t="str">
        <f>VLOOKUP(Tabla1[[#This Row],[Código]],[1]MATRIZ!$A$2:$Q$4581,16,FALSE)</f>
        <v>BIENES</v>
      </c>
      <c r="J2110" s="47" t="str">
        <f>VLOOKUP(Tabla1[[#This Row],[Código]],[1]MATRIZ!$A$2:$Q$4581,17,FALSE)</f>
        <v>BODEGA SUMINISTROS</v>
      </c>
      <c r="K2110" s="47"/>
      <c r="L2110" s="22"/>
      <c r="N2110" s="22"/>
      <c r="AX2110" s="23"/>
      <c r="AZ2110" s="23"/>
      <c r="BA2110" s="23"/>
      <c r="BB2110" s="23"/>
      <c r="BV2110" s="23"/>
      <c r="BW2110" s="1"/>
      <c r="BX2110" s="1"/>
    </row>
    <row r="2111" spans="1:76" ht="29" x14ac:dyDescent="0.35">
      <c r="A2111" s="54">
        <v>1876</v>
      </c>
      <c r="B2111" s="57" t="s">
        <v>310</v>
      </c>
      <c r="C2111" s="69">
        <v>0</v>
      </c>
      <c r="D2111" s="44" t="e">
        <f>VLOOKUP($A2111,CONSTATACIÓN!A:O,3,0)</f>
        <v>#N/A</v>
      </c>
      <c r="E2111" s="44" t="e">
        <f>VLOOKUP(A2111,CONSTATACIÓN!A2021:O7550,13,FALSE)</f>
        <v>#N/A</v>
      </c>
      <c r="F2111" s="49" t="s">
        <v>475</v>
      </c>
      <c r="G2111" s="49" t="s">
        <v>446</v>
      </c>
      <c r="I2111" s="47" t="str">
        <f>VLOOKUP(Tabla1[[#This Row],[Código]],[1]MATRIZ!$A$2:$Q$4581,16,FALSE)</f>
        <v>BIENES</v>
      </c>
      <c r="J2111" s="47" t="str">
        <f>VLOOKUP(Tabla1[[#This Row],[Código]],[1]MATRIZ!$A$2:$Q$4581,17,FALSE)</f>
        <v>BODEGA SUMINISTROS</v>
      </c>
      <c r="K2111" s="47"/>
      <c r="L2111" s="22"/>
      <c r="N2111" s="22"/>
      <c r="AX2111" s="23"/>
      <c r="AZ2111" s="23"/>
      <c r="BA2111" s="23"/>
      <c r="BB2111" s="23"/>
      <c r="BV2111" s="23"/>
      <c r="BW2111" s="1"/>
      <c r="BX2111" s="1"/>
    </row>
    <row r="2112" spans="1:76" ht="29" x14ac:dyDescent="0.35">
      <c r="A2112" s="54">
        <v>1877</v>
      </c>
      <c r="B2112" s="57" t="s">
        <v>310</v>
      </c>
      <c r="C2112" s="69">
        <v>0</v>
      </c>
      <c r="D2112" s="44" t="e">
        <f>VLOOKUP($A2112,CONSTATACIÓN!A:O,3,0)</f>
        <v>#N/A</v>
      </c>
      <c r="E2112" s="44" t="e">
        <f>VLOOKUP(A2112,CONSTATACIÓN!A2022:O7551,13,FALSE)</f>
        <v>#N/A</v>
      </c>
      <c r="F2112" s="49" t="s">
        <v>535</v>
      </c>
      <c r="G2112" s="49" t="s">
        <v>444</v>
      </c>
      <c r="I2112" s="47" t="str">
        <f>VLOOKUP(Tabla1[[#This Row],[Código]],[1]MATRIZ!$A$2:$Q$4581,16,FALSE)</f>
        <v>BIENES</v>
      </c>
      <c r="J2112" s="47" t="str">
        <f>VLOOKUP(Tabla1[[#This Row],[Código]],[1]MATRIZ!$A$2:$Q$4581,17,FALSE)</f>
        <v>BODEGA SUMINISTROS</v>
      </c>
      <c r="K2112" s="47"/>
      <c r="L2112" s="22"/>
      <c r="M2112" s="22"/>
      <c r="N2112" s="22"/>
      <c r="U2112" s="22"/>
      <c r="AX2112" s="23"/>
      <c r="BA2112" s="23"/>
      <c r="BW2112" s="1"/>
      <c r="BX2112" s="1"/>
    </row>
    <row r="2113" spans="1:76" ht="29" x14ac:dyDescent="0.35">
      <c r="A2113" s="54">
        <v>1878</v>
      </c>
      <c r="B2113" s="57" t="s">
        <v>219</v>
      </c>
      <c r="C2113" s="69">
        <v>85</v>
      </c>
      <c r="D2113" s="44" t="e">
        <f>VLOOKUP($A2113,CONSTATACIÓN!A:O,3,0)</f>
        <v>#N/A</v>
      </c>
      <c r="E2113" s="44" t="e">
        <f>VLOOKUP(A2113,CONSTATACIÓN!A2023:O7552,13,FALSE)</f>
        <v>#N/A</v>
      </c>
      <c r="F2113" s="49" t="s">
        <v>574</v>
      </c>
      <c r="G2113" s="49" t="s">
        <v>445</v>
      </c>
      <c r="I2113" s="47" t="str">
        <f>VLOOKUP(Tabla1[[#This Row],[Código]],[1]MATRIZ!$A$2:$Q$4581,16,FALSE)</f>
        <v>MONUMENTO</v>
      </c>
      <c r="J2113" s="47" t="str">
        <f>VLOOKUP(Tabla1[[#This Row],[Código]],[1]MATRIZ!$A$2:$Q$4581,17,FALSE)</f>
        <v>BODEGA TRAJES</v>
      </c>
      <c r="K2113" s="47"/>
      <c r="L2113" s="22"/>
      <c r="M2113" s="22"/>
      <c r="N2113" s="22"/>
      <c r="U2113" s="22"/>
      <c r="AX2113" s="23"/>
      <c r="AZ2113" s="23"/>
      <c r="BA2113" s="23"/>
      <c r="BB2113" s="23"/>
      <c r="BV2113" s="23"/>
      <c r="BW2113" s="1"/>
      <c r="BX2113" s="1"/>
    </row>
    <row r="2114" spans="1:76" x14ac:dyDescent="0.35">
      <c r="A2114" s="54">
        <v>1879</v>
      </c>
      <c r="B2114" s="57" t="s">
        <v>231</v>
      </c>
      <c r="C2114" s="69">
        <v>0</v>
      </c>
      <c r="D2114" s="44" t="e">
        <f>VLOOKUP($A2114,CONSTATACIÓN!A:O,3,0)</f>
        <v>#N/A</v>
      </c>
      <c r="E2114" s="44" t="e">
        <f>VLOOKUP(A2114,CONSTATACIÓN!A2024:O7553,13,FALSE)</f>
        <v>#N/A</v>
      </c>
      <c r="F2114" s="49" t="s">
        <v>475</v>
      </c>
      <c r="G2114" s="49" t="s">
        <v>433</v>
      </c>
      <c r="I2114" s="47" t="str">
        <f>VLOOKUP(Tabla1[[#This Row],[Código]],[1]MATRIZ!$A$2:$Q$4581,16,FALSE)</f>
        <v>BIENES</v>
      </c>
      <c r="J2114" s="47" t="str">
        <f>VLOOKUP(Tabla1[[#This Row],[Código]],[1]MATRIZ!$A$2:$Q$4581,17,FALSE)</f>
        <v>BODEGA SUMINISTROS</v>
      </c>
      <c r="K2114" s="47"/>
      <c r="L2114" s="22"/>
      <c r="M2114" s="22"/>
      <c r="N2114" s="22"/>
      <c r="U2114" s="22"/>
      <c r="AX2114" s="23"/>
      <c r="AZ2114" s="23"/>
      <c r="BA2114" s="23"/>
      <c r="BB2114" s="23"/>
      <c r="BV2114" s="23"/>
      <c r="BW2114" s="1"/>
      <c r="BX2114" s="1"/>
    </row>
    <row r="2115" spans="1:76" x14ac:dyDescent="0.35">
      <c r="A2115" s="54">
        <v>1880</v>
      </c>
      <c r="B2115" s="57" t="s">
        <v>231</v>
      </c>
      <c r="C2115" s="69">
        <v>0</v>
      </c>
      <c r="D2115" s="44" t="e">
        <f>VLOOKUP($A2115,CONSTATACIÓN!A:O,3,0)</f>
        <v>#N/A</v>
      </c>
      <c r="E2115" s="44" t="e">
        <f>VLOOKUP(A2115,CONSTATACIÓN!A2025:O7554,13,FALSE)</f>
        <v>#N/A</v>
      </c>
      <c r="F2115" s="49" t="s">
        <v>475</v>
      </c>
      <c r="G2115" s="49" t="s">
        <v>433</v>
      </c>
      <c r="I2115" s="47" t="str">
        <f>VLOOKUP(Tabla1[[#This Row],[Código]],[1]MATRIZ!$A$2:$Q$4581,16,FALSE)</f>
        <v>BIENES</v>
      </c>
      <c r="J2115" s="47" t="str">
        <f>VLOOKUP(Tabla1[[#This Row],[Código]],[1]MATRIZ!$A$2:$Q$4581,17,FALSE)</f>
        <v>BODEGA SUMINISTROS</v>
      </c>
      <c r="K2115" s="47"/>
      <c r="L2115" s="22"/>
      <c r="M2115" s="22"/>
      <c r="N2115" s="22"/>
      <c r="AX2115" s="23"/>
      <c r="AZ2115" s="23"/>
      <c r="BA2115" s="23"/>
      <c r="BB2115" s="23"/>
      <c r="BV2115" s="23"/>
      <c r="BW2115" s="1"/>
      <c r="BX2115" s="1"/>
    </row>
    <row r="2116" spans="1:76" x14ac:dyDescent="0.35">
      <c r="A2116" s="54">
        <v>1881</v>
      </c>
      <c r="B2116" s="57" t="s">
        <v>345</v>
      </c>
      <c r="C2116" s="69">
        <v>85</v>
      </c>
      <c r="D2116" s="44" t="e">
        <f>VLOOKUP($A2116,CONSTATACIÓN!A:O,3,0)</f>
        <v>#N/A</v>
      </c>
      <c r="E2116" s="44" t="e">
        <f>VLOOKUP(A2116,CONSTATACIÓN!A2026:O7555,13,FALSE)</f>
        <v>#N/A</v>
      </c>
      <c r="F2116" s="49"/>
      <c r="G2116" s="49">
        <v>0</v>
      </c>
      <c r="I2116" s="47" t="str">
        <f>VLOOKUP(Tabla1[[#This Row],[Código]],[1]MATRIZ!$A$2:$Q$4581,16,FALSE)</f>
        <v>MONUMENTO</v>
      </c>
      <c r="J2116" s="47" t="str">
        <f>VLOOKUP(Tabla1[[#This Row],[Código]],[1]MATRIZ!$A$2:$Q$4581,17,FALSE)</f>
        <v>PLANTA BAJA</v>
      </c>
      <c r="K2116" s="47"/>
      <c r="L2116" s="22"/>
      <c r="M2116" s="22"/>
      <c r="N2116" s="22"/>
      <c r="AX2116" s="23"/>
      <c r="AZ2116" s="23"/>
      <c r="BA2116" s="23"/>
      <c r="BB2116" s="23"/>
      <c r="BV2116" s="23"/>
      <c r="BW2116" s="1"/>
      <c r="BX2116" s="1"/>
    </row>
    <row r="2117" spans="1:76" ht="29" x14ac:dyDescent="0.35">
      <c r="A2117" s="54">
        <v>1882</v>
      </c>
      <c r="B2117" s="57" t="s">
        <v>237</v>
      </c>
      <c r="C2117" s="69">
        <v>480</v>
      </c>
      <c r="D2117" s="44" t="e">
        <f>VLOOKUP($A2117,CONSTATACIÓN!A:O,3,0)</f>
        <v>#N/A</v>
      </c>
      <c r="E2117" s="44" t="e">
        <f>VLOOKUP(A2117,CONSTATACIÓN!A2027:O7556,13,FALSE)</f>
        <v>#N/A</v>
      </c>
      <c r="F2117" s="49" t="s">
        <v>535</v>
      </c>
      <c r="G2117" s="49" t="s">
        <v>444</v>
      </c>
      <c r="I2117" s="47" t="str">
        <f>VLOOKUP(Tabla1[[#This Row],[Código]],[1]MATRIZ!$A$2:$Q$4581,16,FALSE)</f>
        <v>MONUMENTO</v>
      </c>
      <c r="J2117" s="47" t="str">
        <f>VLOOKUP(Tabla1[[#This Row],[Código]],[1]MATRIZ!$A$2:$Q$4581,17,FALSE)</f>
        <v>BODEGA TRAJES</v>
      </c>
      <c r="K2117" s="47"/>
      <c r="N2117" s="22"/>
      <c r="U2117" s="22"/>
      <c r="AX2117" s="23"/>
      <c r="AZ2117" s="23"/>
      <c r="BA2117" s="23"/>
      <c r="BB2117" s="23"/>
      <c r="BV2117" s="23"/>
      <c r="BW2117" s="1"/>
      <c r="BX2117" s="1"/>
    </row>
    <row r="2118" spans="1:76" x14ac:dyDescent="0.35">
      <c r="A2118" s="54">
        <v>1884</v>
      </c>
      <c r="B2118" s="57" t="s">
        <v>92</v>
      </c>
      <c r="C2118" s="69">
        <v>0</v>
      </c>
      <c r="D2118" s="44" t="e">
        <f>VLOOKUP($A2118,CONSTATACIÓN!A:O,3,0)</f>
        <v>#N/A</v>
      </c>
      <c r="E2118" s="44" t="e">
        <f>VLOOKUP(A2118,CONSTATACIÓN!A2028:O7557,13,FALSE)</f>
        <v>#N/A</v>
      </c>
      <c r="F2118" s="49"/>
      <c r="G2118" s="49">
        <v>0</v>
      </c>
      <c r="I2118" s="47" t="e">
        <f>VLOOKUP(Tabla1[[#This Row],[Código]],[1]MATRIZ!$A$2:$Q$4581,16,FALSE)</f>
        <v>#N/A</v>
      </c>
      <c r="J2118" s="47" t="e">
        <f>VLOOKUP(Tabla1[[#This Row],[Código]],[1]MATRIZ!$A$2:$Q$4581,17,FALSE)</f>
        <v>#N/A</v>
      </c>
      <c r="K2118" s="47"/>
      <c r="AX2118" s="23"/>
      <c r="BA2118" s="23"/>
      <c r="BB2118" s="23"/>
      <c r="BW2118" s="1"/>
      <c r="BX2118" s="1"/>
    </row>
    <row r="2119" spans="1:76" x14ac:dyDescent="0.35">
      <c r="A2119" s="54">
        <v>1883</v>
      </c>
      <c r="B2119" s="57" t="s">
        <v>92</v>
      </c>
      <c r="C2119" s="69">
        <v>0</v>
      </c>
      <c r="D2119" s="44" t="e">
        <f>VLOOKUP($A2119,CONSTATACIÓN!A:O,3,0)</f>
        <v>#N/A</v>
      </c>
      <c r="E2119" s="44" t="e">
        <f>VLOOKUP(A2119,CONSTATACIÓN!A2029:O7558,13,FALSE)</f>
        <v>#N/A</v>
      </c>
      <c r="F2119" s="49"/>
      <c r="G2119" s="49">
        <v>0</v>
      </c>
      <c r="I2119" s="47" t="str">
        <f>VLOOKUP(Tabla1[[#This Row],[Código]],[1]MATRIZ!$A$2:$Q$4581,16,FALSE)</f>
        <v>MONUMENTO</v>
      </c>
      <c r="J2119" s="47" t="str">
        <f>VLOOKUP(Tabla1[[#This Row],[Código]],[1]MATRIZ!$A$2:$Q$4581,17,FALSE)</f>
        <v>SEXTO PISO</v>
      </c>
      <c r="K2119" s="47"/>
      <c r="AX2119" s="23"/>
      <c r="BA2119" s="23"/>
      <c r="BB2119" s="23"/>
      <c r="BW2119" s="1"/>
      <c r="BX2119" s="1"/>
    </row>
    <row r="2120" spans="1:76" ht="29" x14ac:dyDescent="0.35">
      <c r="A2120" s="54">
        <v>1812</v>
      </c>
      <c r="B2120" s="57" t="s">
        <v>334</v>
      </c>
      <c r="C2120" s="69">
        <v>112</v>
      </c>
      <c r="D2120" s="44" t="e">
        <f>VLOOKUP($A2120,CONSTATACIÓN!A:O,3,0)</f>
        <v>#N/A</v>
      </c>
      <c r="E2120" s="44" t="e">
        <f>VLOOKUP(A2120,CONSTATACIÓN!A2030:O7559,13,FALSE)</f>
        <v>#N/A</v>
      </c>
      <c r="F2120" s="49" t="s">
        <v>558</v>
      </c>
      <c r="G2120" s="49">
        <v>0</v>
      </c>
      <c r="I2120" s="47" t="e">
        <f>VLOOKUP(Tabla1[[#This Row],[Código]],[1]MATRIZ!$A$2:$Q$4581,16,FALSE)</f>
        <v>#N/A</v>
      </c>
      <c r="J2120" s="47" t="e">
        <f>VLOOKUP(Tabla1[[#This Row],[Código]],[1]MATRIZ!$A$2:$Q$4581,17,FALSE)</f>
        <v>#N/A</v>
      </c>
      <c r="K2120" s="47"/>
      <c r="AX2120" s="23"/>
      <c r="BA2120" s="23"/>
      <c r="BB2120" s="23"/>
      <c r="BW2120" s="1"/>
      <c r="BX2120" s="1"/>
    </row>
    <row r="2121" spans="1:76" ht="29" x14ac:dyDescent="0.35">
      <c r="A2121" s="54">
        <v>1813</v>
      </c>
      <c r="B2121" s="57" t="s">
        <v>334</v>
      </c>
      <c r="C2121" s="69">
        <v>112</v>
      </c>
      <c r="D2121" s="44" t="e">
        <f>VLOOKUP($A2121,CONSTATACIÓN!A:O,3,0)</f>
        <v>#N/A</v>
      </c>
      <c r="E2121" s="44" t="e">
        <f>VLOOKUP(A2121,CONSTATACIÓN!A2031:O7560,13,FALSE)</f>
        <v>#N/A</v>
      </c>
      <c r="F2121" s="49" t="s">
        <v>507</v>
      </c>
      <c r="G2121" s="49">
        <v>0</v>
      </c>
      <c r="I2121" s="47" t="str">
        <f>VLOOKUP(Tabla1[[#This Row],[Código]],[1]MATRIZ!$A$2:$Q$4581,16,FALSE)</f>
        <v>MONUMENTO</v>
      </c>
      <c r="J2121" s="47" t="str">
        <f>VLOOKUP(Tabla1[[#This Row],[Código]],[1]MATRIZ!$A$2:$Q$4581,17,FALSE)</f>
        <v>BODEGA TRAJES</v>
      </c>
      <c r="K2121" s="47"/>
      <c r="AX2121" s="23"/>
      <c r="BA2121" s="23"/>
      <c r="BB2121" s="23"/>
      <c r="BW2121" s="1"/>
      <c r="BX2121" s="1"/>
    </row>
    <row r="2122" spans="1:76" x14ac:dyDescent="0.35">
      <c r="A2122" s="54">
        <v>1814</v>
      </c>
      <c r="B2122" s="57" t="s">
        <v>334</v>
      </c>
      <c r="C2122" s="69">
        <v>112</v>
      </c>
      <c r="D2122" s="44" t="e">
        <f>VLOOKUP($A2122,CONSTATACIÓN!A:O,3,0)</f>
        <v>#N/A</v>
      </c>
      <c r="E2122" s="44" t="e">
        <f>VLOOKUP(A2122,CONSTATACIÓN!A2032:O7561,13,FALSE)</f>
        <v>#N/A</v>
      </c>
      <c r="F2122" s="49" t="s">
        <v>500</v>
      </c>
      <c r="G2122" s="49">
        <v>0</v>
      </c>
      <c r="I2122" s="47" t="str">
        <f>VLOOKUP(Tabla1[[#This Row],[Código]],[1]MATRIZ!$A$2:$Q$4581,16,FALSE)</f>
        <v>MONUMENTO</v>
      </c>
      <c r="J2122" s="47" t="str">
        <f>VLOOKUP(Tabla1[[#This Row],[Código]],[1]MATRIZ!$A$2:$Q$4581,17,FALSE)</f>
        <v>BODEGA TRAJES</v>
      </c>
      <c r="K2122" s="47"/>
      <c r="AX2122" s="23"/>
      <c r="BA2122" s="23"/>
      <c r="BB2122" s="23"/>
      <c r="BW2122" s="1"/>
      <c r="BX2122" s="1"/>
    </row>
    <row r="2123" spans="1:76" ht="29" x14ac:dyDescent="0.35">
      <c r="A2123" s="54">
        <v>1815</v>
      </c>
      <c r="B2123" s="57" t="s">
        <v>334</v>
      </c>
      <c r="C2123" s="69">
        <v>112</v>
      </c>
      <c r="D2123" s="44" t="e">
        <f>VLOOKUP($A2123,CONSTATACIÓN!A:O,3,0)</f>
        <v>#N/A</v>
      </c>
      <c r="E2123" s="44" t="e">
        <f>VLOOKUP(A2123,CONSTATACIÓN!A2033:O7562,13,FALSE)</f>
        <v>#N/A</v>
      </c>
      <c r="F2123" s="49" t="s">
        <v>483</v>
      </c>
      <c r="G2123" s="49">
        <v>0</v>
      </c>
      <c r="I2123" s="47" t="str">
        <f>VLOOKUP(Tabla1[[#This Row],[Código]],[1]MATRIZ!$A$2:$Q$4581,16,FALSE)</f>
        <v>BIENES</v>
      </c>
      <c r="J2123" s="47" t="str">
        <f>VLOOKUP(Tabla1[[#This Row],[Código]],[1]MATRIZ!$A$2:$Q$4581,17,FALSE)</f>
        <v>BODEGA SUMINISTROS</v>
      </c>
      <c r="K2123" s="47"/>
      <c r="AX2123" s="23"/>
      <c r="BA2123" s="23"/>
      <c r="BW2123" s="1"/>
      <c r="BX2123" s="1"/>
    </row>
    <row r="2124" spans="1:76" ht="29" x14ac:dyDescent="0.35">
      <c r="A2124" s="54">
        <v>1885</v>
      </c>
      <c r="B2124" s="57" t="s">
        <v>240</v>
      </c>
      <c r="C2124" s="69">
        <v>0</v>
      </c>
      <c r="D2124" s="44" t="e">
        <f>VLOOKUP($A2124,CONSTATACIÓN!A:O,3,0)</f>
        <v>#N/A</v>
      </c>
      <c r="E2124" s="44" t="e">
        <f>VLOOKUP(A2124,CONSTATACIÓN!A2034:O7563,13,FALSE)</f>
        <v>#N/A</v>
      </c>
      <c r="F2124" s="49" t="s">
        <v>475</v>
      </c>
      <c r="G2124" s="49" t="s">
        <v>446</v>
      </c>
      <c r="I2124" s="47" t="str">
        <f>VLOOKUP(Tabla1[[#This Row],[Código]],[1]MATRIZ!$A$2:$Q$4581,16,FALSE)</f>
        <v>MONUMENTO</v>
      </c>
      <c r="J2124" s="47" t="str">
        <f>VLOOKUP(Tabla1[[#This Row],[Código]],[1]MATRIZ!$A$2:$Q$4581,17,FALSE)</f>
        <v>BODEGA TRAJES</v>
      </c>
      <c r="K2124" s="47"/>
      <c r="N2124" s="22"/>
      <c r="U2124" s="22"/>
      <c r="AX2124" s="23"/>
      <c r="BA2124" s="23"/>
      <c r="BB2124" s="23"/>
      <c r="BW2124" s="1"/>
      <c r="BX2124" s="1"/>
    </row>
    <row r="2125" spans="1:76" ht="29" x14ac:dyDescent="0.35">
      <c r="A2125" s="54">
        <v>1886</v>
      </c>
      <c r="B2125" s="57" t="s">
        <v>240</v>
      </c>
      <c r="C2125" s="69">
        <v>0</v>
      </c>
      <c r="D2125" s="44" t="e">
        <f>VLOOKUP($A2125,CONSTATACIÓN!A:O,3,0)</f>
        <v>#N/A</v>
      </c>
      <c r="E2125" s="44" t="e">
        <f>VLOOKUP(A2125,CONSTATACIÓN!A2035:O7564,13,FALSE)</f>
        <v>#N/A</v>
      </c>
      <c r="F2125" s="49" t="s">
        <v>475</v>
      </c>
      <c r="G2125" s="49" t="s">
        <v>446</v>
      </c>
      <c r="I2125" s="47" t="str">
        <f>VLOOKUP(Tabla1[[#This Row],[Código]],[1]MATRIZ!$A$2:$Q$4581,16,FALSE)</f>
        <v>MONUMENTO</v>
      </c>
      <c r="J2125" s="47" t="str">
        <f>VLOOKUP(Tabla1[[#This Row],[Código]],[1]MATRIZ!$A$2:$Q$4581,17,FALSE)</f>
        <v>BODEGA TRAJES</v>
      </c>
      <c r="K2125" s="47"/>
      <c r="AX2125" s="23"/>
      <c r="BA2125" s="23"/>
      <c r="BB2125" s="23"/>
      <c r="BW2125" s="1"/>
      <c r="BX2125" s="1"/>
    </row>
    <row r="2126" spans="1:76" ht="29" x14ac:dyDescent="0.35">
      <c r="A2126" s="54">
        <v>1887</v>
      </c>
      <c r="B2126" s="49" t="s">
        <v>271</v>
      </c>
      <c r="C2126" s="69">
        <v>0</v>
      </c>
      <c r="D2126" s="44" t="e">
        <f>VLOOKUP($A2126,CONSTATACIÓN!A:O,3,0)</f>
        <v>#N/A</v>
      </c>
      <c r="E2126" s="44" t="e">
        <f>VLOOKUP(A2126,CONSTATACIÓN!A2036:O7565,13,FALSE)</f>
        <v>#N/A</v>
      </c>
      <c r="F2126" s="49" t="s">
        <v>535</v>
      </c>
      <c r="G2126" s="49" t="s">
        <v>456</v>
      </c>
      <c r="I2126" s="47" t="e">
        <f>VLOOKUP(Tabla1[[#This Row],[Código]],[1]MATRIZ!$A$2:$Q$4581,16,FALSE)</f>
        <v>#N/A</v>
      </c>
      <c r="J2126" s="47" t="e">
        <f>VLOOKUP(Tabla1[[#This Row],[Código]],[1]MATRIZ!$A$2:$Q$4581,17,FALSE)</f>
        <v>#N/A</v>
      </c>
      <c r="K2126" s="47"/>
      <c r="AX2126" s="23"/>
      <c r="AZ2126" s="23"/>
      <c r="BA2126" s="23"/>
      <c r="BB2126" s="23"/>
      <c r="BV2126" s="23"/>
      <c r="BW2126" s="1"/>
      <c r="BX2126" s="1"/>
    </row>
    <row r="2127" spans="1:76" ht="29" x14ac:dyDescent="0.35">
      <c r="A2127" s="54">
        <v>1888</v>
      </c>
      <c r="B2127" s="49" t="s">
        <v>224</v>
      </c>
      <c r="C2127" s="69">
        <v>350</v>
      </c>
      <c r="D2127" s="44" t="e">
        <f>VLOOKUP($A2127,CONSTATACIÓN!A:O,3,0)</f>
        <v>#N/A</v>
      </c>
      <c r="E2127" s="44" t="e">
        <f>VLOOKUP(A2127,CONSTATACIÓN!A2038:O7566,13,FALSE)</f>
        <v>#N/A</v>
      </c>
      <c r="F2127" s="49" t="s">
        <v>535</v>
      </c>
      <c r="G2127" s="49" t="s">
        <v>456</v>
      </c>
      <c r="I2127" s="47" t="str">
        <f>VLOOKUP(Tabla1[[#This Row],[Código]],[1]MATRIZ!$A$2:$Q$4581,16,FALSE)</f>
        <v>MONUMENTO</v>
      </c>
      <c r="J2127" s="47" t="str">
        <f>VLOOKUP(Tabla1[[#This Row],[Código]],[1]MATRIZ!$A$2:$Q$4581,17,FALSE)</f>
        <v>BODEGA TRAJES</v>
      </c>
      <c r="K2127" s="47"/>
      <c r="AX2127" s="23"/>
      <c r="AZ2127" s="23"/>
      <c r="BA2127" s="23"/>
      <c r="BB2127" s="23"/>
      <c r="BV2127" s="23"/>
      <c r="BW2127" s="1"/>
      <c r="BX2127" s="1"/>
    </row>
    <row r="2128" spans="1:76" x14ac:dyDescent="0.35">
      <c r="A2128" s="61">
        <v>1889</v>
      </c>
      <c r="B2128" s="49" t="s">
        <v>346</v>
      </c>
      <c r="C2128" s="69">
        <v>0</v>
      </c>
      <c r="D2128" s="44" t="e">
        <f>VLOOKUP($A2128,CONSTATACIÓN!A:O,3,0)</f>
        <v>#N/A</v>
      </c>
      <c r="E2128" s="44" t="e">
        <f>VLOOKUP(A2128,CONSTATACIÓN!A2039:O7567,13,FALSE)</f>
        <v>#N/A</v>
      </c>
      <c r="F2128" s="49" t="s">
        <v>580</v>
      </c>
      <c r="G2128" s="49">
        <v>0</v>
      </c>
      <c r="I2128" s="47" t="str">
        <f>VLOOKUP(Tabla1[[#This Row],[Código]],[1]MATRIZ!$A$2:$Q$4581,16,FALSE)</f>
        <v>MONUMENTO</v>
      </c>
      <c r="J2128" s="47" t="str">
        <f>VLOOKUP(Tabla1[[#This Row],[Código]],[1]MATRIZ!$A$2:$Q$4581,17,FALSE)</f>
        <v>BODEGA TRAJES</v>
      </c>
      <c r="K2128" s="47"/>
      <c r="AX2128" s="23"/>
      <c r="AZ2128" s="23"/>
      <c r="BA2128" s="23"/>
      <c r="BB2128" s="23"/>
      <c r="BV2128" s="23"/>
      <c r="BW2128" s="1"/>
      <c r="BX2128" s="1"/>
    </row>
    <row r="2129" spans="1:76" x14ac:dyDescent="0.35">
      <c r="A2129" s="61">
        <v>1890</v>
      </c>
      <c r="B2129" s="49" t="s">
        <v>119</v>
      </c>
      <c r="C2129" s="69">
        <v>160</v>
      </c>
      <c r="D2129" s="44" t="e">
        <f>VLOOKUP($A2129,CONSTATACIÓN!A:O,3,0)</f>
        <v>#N/A</v>
      </c>
      <c r="E2129" s="44" t="e">
        <f>VLOOKUP(A2129,CONSTATACIÓN!A2039:O7568,13,FALSE)</f>
        <v>#N/A</v>
      </c>
      <c r="F2129" s="49" t="s">
        <v>580</v>
      </c>
      <c r="G2129" s="49">
        <v>0</v>
      </c>
      <c r="I2129" s="47" t="str">
        <f>VLOOKUP(Tabla1[[#This Row],[Código]],[1]MATRIZ!$A$2:$Q$4581,16,FALSE)</f>
        <v>MONUMENTO</v>
      </c>
      <c r="J2129" s="47" t="str">
        <f>VLOOKUP(Tabla1[[#This Row],[Código]],[1]MATRIZ!$A$2:$Q$4581,17,FALSE)</f>
        <v>PLANTA BAJA</v>
      </c>
      <c r="K2129" s="47"/>
      <c r="AX2129" s="23"/>
      <c r="AZ2129" s="23"/>
      <c r="BA2129" s="23"/>
      <c r="BB2129" s="23"/>
      <c r="BV2129" s="23"/>
      <c r="BW2129" s="1"/>
      <c r="BX2129" s="1"/>
    </row>
    <row r="2130" spans="1:76" x14ac:dyDescent="0.35">
      <c r="A2130" s="54">
        <v>1891</v>
      </c>
      <c r="B2130" s="49" t="s">
        <v>219</v>
      </c>
      <c r="C2130" s="69">
        <v>85</v>
      </c>
      <c r="D2130" s="44" t="e">
        <f>VLOOKUP($A2130,CONSTATACIÓN!A:O,3,0)</f>
        <v>#N/A</v>
      </c>
      <c r="E2130" s="44" t="e">
        <f>VLOOKUP(A2130,CONSTATACIÓN!A2040:O7569,13,FALSE)</f>
        <v>#N/A</v>
      </c>
      <c r="F2130" s="49" t="s">
        <v>585</v>
      </c>
      <c r="G2130" s="49" t="s">
        <v>456</v>
      </c>
      <c r="I2130" s="47" t="str">
        <f>VLOOKUP(Tabla1[[#This Row],[Código]],[1]MATRIZ!$A$2:$Q$4581,16,FALSE)</f>
        <v>MONUMENTO</v>
      </c>
      <c r="J2130" s="47" t="str">
        <f>VLOOKUP(Tabla1[[#This Row],[Código]],[1]MATRIZ!$A$2:$Q$4581,17,FALSE)</f>
        <v>TERCER PISO</v>
      </c>
      <c r="K2130" s="47"/>
      <c r="AX2130" s="23"/>
      <c r="AZ2130" s="23"/>
      <c r="BA2130" s="23"/>
      <c r="BB2130" s="23"/>
      <c r="BV2130" s="23"/>
      <c r="BW2130" s="1"/>
      <c r="BX2130" s="1"/>
    </row>
    <row r="2131" spans="1:76" ht="29" x14ac:dyDescent="0.35">
      <c r="A2131" s="54">
        <v>1892</v>
      </c>
      <c r="B2131" s="49" t="s">
        <v>303</v>
      </c>
      <c r="C2131" s="69">
        <v>0</v>
      </c>
      <c r="D2131" s="44" t="e">
        <f>VLOOKUP($A2131,CONSTATACIÓN!A:O,3,0)</f>
        <v>#N/A</v>
      </c>
      <c r="E2131" s="44" t="e">
        <f>VLOOKUP(A2131,CONSTATACIÓN!A2042:O7570,13,FALSE)</f>
        <v>#N/A</v>
      </c>
      <c r="F2131" s="49" t="s">
        <v>535</v>
      </c>
      <c r="G2131" s="49" t="s">
        <v>447</v>
      </c>
      <c r="I2131" s="47" t="str">
        <f>VLOOKUP(Tabla1[[#This Row],[Código]],[1]MATRIZ!$A$2:$Q$4581,16,FALSE)</f>
        <v>BIENES</v>
      </c>
      <c r="J2131" s="47" t="str">
        <f>VLOOKUP(Tabla1[[#This Row],[Código]],[1]MATRIZ!$A$2:$Q$4581,17,FALSE)</f>
        <v>BODEGA DE BIENES</v>
      </c>
      <c r="K2131" s="47"/>
      <c r="AX2131" s="23"/>
      <c r="AZ2131" s="23"/>
      <c r="BA2131" s="23"/>
      <c r="BB2131" s="23"/>
      <c r="BV2131" s="23"/>
      <c r="BW2131" s="1"/>
      <c r="BX2131" s="1"/>
    </row>
    <row r="2132" spans="1:76" x14ac:dyDescent="0.35">
      <c r="A2132" s="54">
        <v>1893</v>
      </c>
      <c r="B2132" s="49" t="s">
        <v>303</v>
      </c>
      <c r="C2132" s="69">
        <v>0</v>
      </c>
      <c r="D2132" s="44" t="e">
        <f>VLOOKUP($A2132,CONSTATACIÓN!A:O,3,0)</f>
        <v>#N/A</v>
      </c>
      <c r="E2132" s="44" t="e">
        <f>VLOOKUP(A2132,CONSTATACIÓN!A2042:O7571,13,FALSE)</f>
        <v>#N/A</v>
      </c>
      <c r="F2132" s="49"/>
      <c r="G2132" s="49">
        <v>0</v>
      </c>
      <c r="I2132" s="47" t="str">
        <f>VLOOKUP(Tabla1[[#This Row],[Código]],[1]MATRIZ!$A$2:$Q$4581,16,FALSE)</f>
        <v>MONUMENTO</v>
      </c>
      <c r="J2132" s="47" t="str">
        <f>VLOOKUP(Tabla1[[#This Row],[Código]],[1]MATRIZ!$A$2:$Q$4581,17,FALSE)</f>
        <v>BODEGA TRAJES</v>
      </c>
      <c r="K2132" s="47"/>
      <c r="AX2132" s="23"/>
      <c r="AZ2132" s="23"/>
      <c r="BA2132" s="23"/>
      <c r="BB2132" s="23"/>
      <c r="BV2132" s="23"/>
      <c r="BW2132" s="1"/>
      <c r="BX2132" s="1"/>
    </row>
    <row r="2133" spans="1:76" ht="43.5" x14ac:dyDescent="0.35">
      <c r="A2133" s="54">
        <v>1894</v>
      </c>
      <c r="B2133" s="49" t="s">
        <v>303</v>
      </c>
      <c r="C2133" s="69">
        <v>0</v>
      </c>
      <c r="D2133" s="44" t="e">
        <f>VLOOKUP($A2133,CONSTATACIÓN!A:O,3,0)</f>
        <v>#N/A</v>
      </c>
      <c r="E2133" s="44" t="e">
        <f>VLOOKUP(A2133,CONSTATACIÓN!A2043:O7572,13,FALSE)</f>
        <v>#N/A</v>
      </c>
      <c r="F2133" s="49" t="s">
        <v>477</v>
      </c>
      <c r="G2133" s="49" t="s">
        <v>463</v>
      </c>
      <c r="I2133" s="47" t="str">
        <f>VLOOKUP(Tabla1[[#This Row],[Código]],[1]MATRIZ!$A$2:$Q$4581,16,FALSE)</f>
        <v>MONUMENTO</v>
      </c>
      <c r="J2133" s="47" t="str">
        <f>VLOOKUP(Tabla1[[#This Row],[Código]],[1]MATRIZ!$A$2:$Q$4581,17,FALSE)</f>
        <v>BODEGA TRAJES</v>
      </c>
      <c r="K2133" s="47"/>
      <c r="AX2133" s="23"/>
      <c r="AZ2133" s="23"/>
      <c r="BA2133" s="23"/>
      <c r="BB2133" s="23"/>
      <c r="BV2133" s="23"/>
      <c r="BW2133" s="1"/>
      <c r="BX2133" s="1"/>
    </row>
    <row r="2134" spans="1:76" x14ac:dyDescent="0.35">
      <c r="A2134" s="54">
        <v>1895</v>
      </c>
      <c r="B2134" s="49" t="s">
        <v>303</v>
      </c>
      <c r="C2134" s="69">
        <v>0</v>
      </c>
      <c r="D2134" s="44" t="e">
        <f>VLOOKUP($A2134,CONSTATACIÓN!A:O,3,0)</f>
        <v>#N/A</v>
      </c>
      <c r="E2134" s="44" t="e">
        <f>VLOOKUP(A2134,CONSTATACIÓN!A2044:O7573,13,FALSE)</f>
        <v>#N/A</v>
      </c>
      <c r="F2134" s="49" t="s">
        <v>473</v>
      </c>
      <c r="G2134" s="49" t="s">
        <v>462</v>
      </c>
      <c r="I2134" s="47" t="e">
        <f>VLOOKUP(Tabla1[[#This Row],[Código]],[1]MATRIZ!$A$2:$Q$4581,16,FALSE)</f>
        <v>#N/A</v>
      </c>
      <c r="J2134" s="47" t="e">
        <f>VLOOKUP(Tabla1[[#This Row],[Código]],[1]MATRIZ!$A$2:$Q$4581,17,FALSE)</f>
        <v>#N/A</v>
      </c>
      <c r="K2134" s="47"/>
      <c r="AX2134" s="23"/>
      <c r="AZ2134" s="23"/>
      <c r="BA2134" s="23"/>
      <c r="BB2134" s="23"/>
      <c r="BV2134" s="23"/>
      <c r="BW2134" s="1"/>
      <c r="BX2134" s="1"/>
    </row>
    <row r="2135" spans="1:76" x14ac:dyDescent="0.35">
      <c r="A2135" s="54">
        <v>1896</v>
      </c>
      <c r="B2135" s="49" t="s">
        <v>303</v>
      </c>
      <c r="C2135" s="69">
        <v>0</v>
      </c>
      <c r="D2135" s="44" t="e">
        <f>VLOOKUP($A2135,CONSTATACIÓN!A:O,3,0)</f>
        <v>#N/A</v>
      </c>
      <c r="E2135" s="44" t="e">
        <f>VLOOKUP(A2135,CONSTATACIÓN!A2045:O7574,13,FALSE)</f>
        <v>#N/A</v>
      </c>
      <c r="F2135" s="49" t="s">
        <v>473</v>
      </c>
      <c r="G2135" s="49" t="s">
        <v>462</v>
      </c>
      <c r="I2135" s="47" t="e">
        <f>VLOOKUP(Tabla1[[#This Row],[Código]],[1]MATRIZ!$A$2:$Q$4581,16,FALSE)</f>
        <v>#N/A</v>
      </c>
      <c r="J2135" s="47" t="e">
        <f>VLOOKUP(Tabla1[[#This Row],[Código]],[1]MATRIZ!$A$2:$Q$4581,17,FALSE)</f>
        <v>#N/A</v>
      </c>
      <c r="K2135" s="47"/>
      <c r="AX2135" s="23"/>
      <c r="AZ2135" s="23"/>
      <c r="BA2135" s="23"/>
      <c r="BB2135" s="23"/>
      <c r="BV2135" s="23"/>
      <c r="BW2135" s="1"/>
      <c r="BX2135" s="1"/>
    </row>
    <row r="2136" spans="1:76" x14ac:dyDescent="0.35">
      <c r="A2136" s="54">
        <v>1897</v>
      </c>
      <c r="B2136" s="49" t="s">
        <v>303</v>
      </c>
      <c r="C2136" s="69">
        <v>0</v>
      </c>
      <c r="D2136" s="44" t="e">
        <f>VLOOKUP($A2136,CONSTATACIÓN!A:O,3,0)</f>
        <v>#N/A</v>
      </c>
      <c r="E2136" s="44" t="e">
        <f>VLOOKUP(A2136,CONSTATACIÓN!A2046:O7575,13,FALSE)</f>
        <v>#N/A</v>
      </c>
      <c r="F2136" s="49" t="s">
        <v>585</v>
      </c>
      <c r="G2136" s="49">
        <v>0</v>
      </c>
      <c r="I2136" s="47" t="e">
        <f>VLOOKUP(Tabla1[[#This Row],[Código]],[1]MATRIZ!$A$2:$Q$4581,16,FALSE)</f>
        <v>#N/A</v>
      </c>
      <c r="J2136" s="47" t="e">
        <f>VLOOKUP(Tabla1[[#This Row],[Código]],[1]MATRIZ!$A$2:$Q$4581,17,FALSE)</f>
        <v>#N/A</v>
      </c>
      <c r="K2136" s="47"/>
      <c r="AX2136" s="23"/>
      <c r="AZ2136" s="23"/>
      <c r="BA2136" s="23"/>
      <c r="BB2136" s="23"/>
      <c r="BV2136" s="23"/>
      <c r="BW2136" s="1"/>
      <c r="BX2136" s="1"/>
    </row>
    <row r="2137" spans="1:76" x14ac:dyDescent="0.35">
      <c r="A2137" s="54">
        <v>1898</v>
      </c>
      <c r="B2137" s="49" t="s">
        <v>303</v>
      </c>
      <c r="C2137" s="69">
        <v>0</v>
      </c>
      <c r="D2137" s="44" t="e">
        <f>VLOOKUP($A2137,CONSTATACIÓN!A:O,3,0)</f>
        <v>#N/A</v>
      </c>
      <c r="E2137" s="44" t="e">
        <f>VLOOKUP(A2137,CONSTATACIÓN!A2047:O7576,13,FALSE)</f>
        <v>#N/A</v>
      </c>
      <c r="F2137" s="49"/>
      <c r="G2137" s="49">
        <v>0</v>
      </c>
      <c r="I2137" s="47" t="e">
        <f>VLOOKUP(Tabla1[[#This Row],[Código]],[1]MATRIZ!$A$2:$Q$4581,16,FALSE)</f>
        <v>#N/A</v>
      </c>
      <c r="J2137" s="47" t="e">
        <f>VLOOKUP(Tabla1[[#This Row],[Código]],[1]MATRIZ!$A$2:$Q$4581,17,FALSE)</f>
        <v>#N/A</v>
      </c>
      <c r="K2137" s="47"/>
      <c r="AX2137" s="23"/>
      <c r="AZ2137" s="23"/>
      <c r="BA2137" s="23"/>
      <c r="BB2137" s="23"/>
      <c r="BV2137" s="23"/>
      <c r="BW2137" s="1"/>
      <c r="BX2137" s="1"/>
    </row>
    <row r="2138" spans="1:76" x14ac:dyDescent="0.35">
      <c r="A2138" s="54">
        <v>1899</v>
      </c>
      <c r="B2138" s="49" t="s">
        <v>303</v>
      </c>
      <c r="C2138" s="69">
        <v>0</v>
      </c>
      <c r="D2138" s="44" t="e">
        <f>VLOOKUP($A2138,CONSTATACIÓN!A:O,3,0)</f>
        <v>#N/A</v>
      </c>
      <c r="E2138" s="44" t="e">
        <f>VLOOKUP(A2138,CONSTATACIÓN!A2048:O7577,13,FALSE)</f>
        <v>#N/A</v>
      </c>
      <c r="F2138" s="49"/>
      <c r="G2138" s="49">
        <v>0</v>
      </c>
      <c r="I2138" s="47" t="e">
        <f>VLOOKUP(Tabla1[[#This Row],[Código]],[1]MATRIZ!$A$2:$Q$4581,16,FALSE)</f>
        <v>#N/A</v>
      </c>
      <c r="J2138" s="47" t="e">
        <f>VLOOKUP(Tabla1[[#This Row],[Código]],[1]MATRIZ!$A$2:$Q$4581,17,FALSE)</f>
        <v>#N/A</v>
      </c>
      <c r="K2138" s="47"/>
      <c r="AX2138" s="23"/>
      <c r="AZ2138" s="23"/>
      <c r="BA2138" s="23"/>
      <c r="BB2138" s="23"/>
      <c r="BV2138" s="23"/>
      <c r="BW2138" s="1"/>
      <c r="BX2138" s="1"/>
    </row>
    <row r="2139" spans="1:76" x14ac:dyDescent="0.35">
      <c r="A2139" s="54">
        <v>1900</v>
      </c>
      <c r="B2139" s="49" t="s">
        <v>303</v>
      </c>
      <c r="C2139" s="69">
        <v>0</v>
      </c>
      <c r="D2139" s="44" t="e">
        <f>VLOOKUP($A2139,CONSTATACIÓN!A:O,3,0)</f>
        <v>#N/A</v>
      </c>
      <c r="E2139" s="44" t="e">
        <f>VLOOKUP(A2139,CONSTATACIÓN!A2049:O7578,13,FALSE)</f>
        <v>#N/A</v>
      </c>
      <c r="F2139" s="49"/>
      <c r="G2139" s="49">
        <v>0</v>
      </c>
      <c r="I2139" s="47" t="str">
        <f>VLOOKUP(Tabla1[[#This Row],[Código]],[1]MATRIZ!$A$2:$Q$4581,16,FALSE)</f>
        <v>JURIDICO</v>
      </c>
      <c r="J2139" s="47" t="str">
        <f>VLOOKUP(Tabla1[[#This Row],[Código]],[1]MATRIZ!$A$2:$Q$4581,17,FALSE)</f>
        <v>JOSE ZANBRANO</v>
      </c>
      <c r="K2139" s="47"/>
      <c r="AX2139" s="23"/>
      <c r="AZ2139" s="23"/>
      <c r="BA2139" s="23"/>
      <c r="BB2139" s="23"/>
      <c r="BV2139" s="23"/>
      <c r="BW2139" s="1"/>
      <c r="BX2139" s="1"/>
    </row>
    <row r="2140" spans="1:76" ht="29" x14ac:dyDescent="0.35">
      <c r="A2140" s="54">
        <v>1901</v>
      </c>
      <c r="B2140" s="49" t="s">
        <v>303</v>
      </c>
      <c r="C2140" s="69">
        <v>0</v>
      </c>
      <c r="D2140" s="44" t="e">
        <f>VLOOKUP($A2140,CONSTATACIÓN!A:O,3,0)</f>
        <v>#N/A</v>
      </c>
      <c r="E2140" s="44" t="e">
        <f>VLOOKUP(A2140,CONSTATACIÓN!A2050:O7579,13,FALSE)</f>
        <v>#N/A</v>
      </c>
      <c r="F2140" s="49" t="s">
        <v>535</v>
      </c>
      <c r="G2140" s="49" t="s">
        <v>447</v>
      </c>
      <c r="I2140" s="47" t="e">
        <f>VLOOKUP(Tabla1[[#This Row],[Código]],[1]MATRIZ!$A$2:$Q$4581,16,FALSE)</f>
        <v>#N/A</v>
      </c>
      <c r="J2140" s="47" t="e">
        <f>VLOOKUP(Tabla1[[#This Row],[Código]],[1]MATRIZ!$A$2:$Q$4581,17,FALSE)</f>
        <v>#N/A</v>
      </c>
      <c r="K2140" s="47"/>
      <c r="AX2140" s="23"/>
      <c r="BA2140" s="23"/>
      <c r="BB2140" s="23"/>
      <c r="BW2140" s="1"/>
      <c r="BX2140" s="1"/>
    </row>
    <row r="2141" spans="1:76" x14ac:dyDescent="0.35">
      <c r="A2141" s="54">
        <v>1902</v>
      </c>
      <c r="B2141" s="49" t="s">
        <v>303</v>
      </c>
      <c r="C2141" s="69">
        <v>0</v>
      </c>
      <c r="D2141" s="44" t="e">
        <f>VLOOKUP($A2141,CONSTATACIÓN!A:O,3,0)</f>
        <v>#N/A</v>
      </c>
      <c r="E2141" s="44" t="e">
        <f>VLOOKUP(A2141,CONSTATACIÓN!A2051:O7580,13,FALSE)</f>
        <v>#N/A</v>
      </c>
      <c r="F2141" s="49"/>
      <c r="G2141" s="49">
        <v>0</v>
      </c>
      <c r="I2141" s="47" t="e">
        <f>VLOOKUP(Tabla1[[#This Row],[Código]],[1]MATRIZ!$A$2:$Q$4581,16,FALSE)</f>
        <v>#N/A</v>
      </c>
      <c r="J2141" s="47" t="e">
        <f>VLOOKUP(Tabla1[[#This Row],[Código]],[1]MATRIZ!$A$2:$Q$4581,17,FALSE)</f>
        <v>#N/A</v>
      </c>
      <c r="K2141" s="47"/>
      <c r="AX2141" s="23"/>
      <c r="BA2141" s="23"/>
      <c r="BB2141" s="23"/>
      <c r="BW2141" s="1"/>
      <c r="BX2141" s="1"/>
    </row>
    <row r="2142" spans="1:76" x14ac:dyDescent="0.35">
      <c r="A2142" s="54">
        <v>1903</v>
      </c>
      <c r="B2142" s="49" t="s">
        <v>303</v>
      </c>
      <c r="C2142" s="69">
        <v>0</v>
      </c>
      <c r="D2142" s="44" t="e">
        <f>VLOOKUP($A2142,CONSTATACIÓN!A:O,3,0)</f>
        <v>#N/A</v>
      </c>
      <c r="E2142" s="44" t="e">
        <f>VLOOKUP(A2142,CONSTATACIÓN!A2052:O7581,13,FALSE)</f>
        <v>#N/A</v>
      </c>
      <c r="F2142" s="49" t="s">
        <v>584</v>
      </c>
      <c r="G2142" s="49">
        <v>0</v>
      </c>
      <c r="I2142" s="47" t="e">
        <f>VLOOKUP(Tabla1[[#This Row],[Código]],[1]MATRIZ!$A$2:$Q$4581,16,FALSE)</f>
        <v>#N/A</v>
      </c>
      <c r="J2142" s="47" t="e">
        <f>VLOOKUP(Tabla1[[#This Row],[Código]],[1]MATRIZ!$A$2:$Q$4581,17,FALSE)</f>
        <v>#N/A</v>
      </c>
      <c r="K2142" s="47"/>
      <c r="AX2142" s="23"/>
      <c r="BA2142" s="23"/>
      <c r="BB2142" s="23"/>
      <c r="BW2142" s="1"/>
      <c r="BX2142" s="1"/>
    </row>
    <row r="2143" spans="1:76" x14ac:dyDescent="0.35">
      <c r="A2143" s="54">
        <v>1904</v>
      </c>
      <c r="B2143" s="49" t="s">
        <v>303</v>
      </c>
      <c r="C2143" s="69">
        <v>0</v>
      </c>
      <c r="D2143" s="44" t="e">
        <f>VLOOKUP($A2143,CONSTATACIÓN!A:O,3,0)</f>
        <v>#N/A</v>
      </c>
      <c r="E2143" s="44" t="e">
        <f>VLOOKUP(A2143,CONSTATACIÓN!A2053:O7582,13,FALSE)</f>
        <v>#N/A</v>
      </c>
      <c r="F2143" s="49"/>
      <c r="G2143" s="49">
        <v>0</v>
      </c>
      <c r="I2143" s="47" t="str">
        <f>VLOOKUP(Tabla1[[#This Row],[Código]],[1]MATRIZ!$A$2:$Q$4581,16,FALSE)</f>
        <v>TICS</v>
      </c>
      <c r="J2143" s="47" t="str">
        <f>VLOOKUP(Tabla1[[#This Row],[Código]],[1]MATRIZ!$A$2:$Q$4581,17,FALSE)</f>
        <v>BODEGA TICS</v>
      </c>
      <c r="K2143" s="47"/>
      <c r="AX2143" s="23"/>
      <c r="BA2143" s="23"/>
      <c r="BB2143" s="23"/>
      <c r="BW2143" s="1"/>
      <c r="BX2143" s="1"/>
    </row>
    <row r="2144" spans="1:76" x14ac:dyDescent="0.35">
      <c r="A2144" s="54">
        <v>1905</v>
      </c>
      <c r="B2144" s="49" t="s">
        <v>303</v>
      </c>
      <c r="C2144" s="69">
        <v>0</v>
      </c>
      <c r="D2144" s="44" t="e">
        <f>VLOOKUP($A2144,CONSTATACIÓN!A:O,3,0)</f>
        <v>#N/A</v>
      </c>
      <c r="E2144" s="44" t="e">
        <f>VLOOKUP(A2144,CONSTATACIÓN!A2054:O7583,13,FALSE)</f>
        <v>#N/A</v>
      </c>
      <c r="F2144" s="49" t="s">
        <v>473</v>
      </c>
      <c r="G2144" s="49" t="s">
        <v>462</v>
      </c>
      <c r="I2144" s="47" t="str">
        <f>VLOOKUP(Tabla1[[#This Row],[Código]],[1]MATRIZ!$A$2:$Q$4581,16,FALSE)</f>
        <v>TURISMO Y CULTURA</v>
      </c>
      <c r="J2144" s="47" t="str">
        <f>VLOOKUP(Tabla1[[#This Row],[Código]],[1]MATRIZ!$A$2:$Q$4581,17,FALSE)</f>
        <v>EDUARDO DAVILA</v>
      </c>
      <c r="K2144" s="47"/>
      <c r="N2144" s="22"/>
      <c r="AX2144" s="23"/>
      <c r="BA2144" s="23"/>
      <c r="BB2144" s="23"/>
      <c r="BW2144" s="1"/>
      <c r="BX2144" s="1"/>
    </row>
    <row r="2145" spans="1:76" x14ac:dyDescent="0.35">
      <c r="A2145" s="54">
        <v>1906</v>
      </c>
      <c r="B2145" s="49" t="s">
        <v>303</v>
      </c>
      <c r="C2145" s="69">
        <v>0</v>
      </c>
      <c r="D2145" s="44" t="e">
        <f>VLOOKUP($A2145,CONSTATACIÓN!A:O,3,0)</f>
        <v>#N/A</v>
      </c>
      <c r="E2145" s="44" t="e">
        <f>VLOOKUP(A2145,CONSTATACIÓN!A2055:O7584,13,FALSE)</f>
        <v>#N/A</v>
      </c>
      <c r="F2145" s="49"/>
      <c r="G2145" s="49">
        <v>0</v>
      </c>
      <c r="I2145" s="47" t="str">
        <f>VLOOKUP(Tabla1[[#This Row],[Código]],[1]MATRIZ!$A$2:$Q$4581,16,FALSE)</f>
        <v>TURISMO Y CULTURA</v>
      </c>
      <c r="J2145" s="47" t="str">
        <f>VLOOKUP(Tabla1[[#This Row],[Código]],[1]MATRIZ!$A$2:$Q$4581,17,FALSE)</f>
        <v>EDUARDO DAVILA</v>
      </c>
      <c r="K2145" s="47"/>
      <c r="AX2145" s="23"/>
      <c r="BA2145" s="23"/>
      <c r="BB2145" s="23"/>
      <c r="BW2145" s="1"/>
      <c r="BX2145" s="1"/>
    </row>
    <row r="2146" spans="1:76" x14ac:dyDescent="0.35">
      <c r="A2146" s="54">
        <v>1907</v>
      </c>
      <c r="B2146" s="49" t="s">
        <v>303</v>
      </c>
      <c r="C2146" s="69">
        <v>0</v>
      </c>
      <c r="D2146" s="44" t="e">
        <f>VLOOKUP($A2146,CONSTATACIÓN!A:O,3,0)</f>
        <v>#N/A</v>
      </c>
      <c r="E2146" s="44" t="e">
        <f>VLOOKUP(A2146,CONSTATACIÓN!A2056:O7585,13,FALSE)</f>
        <v>#N/A</v>
      </c>
      <c r="F2146" s="49" t="s">
        <v>473</v>
      </c>
      <c r="G2146" s="49" t="s">
        <v>462</v>
      </c>
      <c r="I2146" s="47" t="e">
        <f>VLOOKUP(Tabla1[[#This Row],[Código]],[1]MATRIZ!$A$2:$Q$4581,16,FALSE)</f>
        <v>#N/A</v>
      </c>
      <c r="J2146" s="47" t="e">
        <f>VLOOKUP(Tabla1[[#This Row],[Código]],[1]MATRIZ!$A$2:$Q$4581,17,FALSE)</f>
        <v>#N/A</v>
      </c>
      <c r="K2146" s="47"/>
      <c r="AX2146" s="23"/>
      <c r="BA2146" s="23"/>
      <c r="BW2146" s="1"/>
      <c r="BX2146" s="1"/>
    </row>
    <row r="2147" spans="1:76" x14ac:dyDescent="0.35">
      <c r="A2147" s="54">
        <v>1908</v>
      </c>
      <c r="B2147" s="49" t="s">
        <v>303</v>
      </c>
      <c r="C2147" s="69">
        <v>0</v>
      </c>
      <c r="D2147" s="44" t="e">
        <f>VLOOKUP($A2147,CONSTATACIÓN!A:O,3,0)</f>
        <v>#N/A</v>
      </c>
      <c r="E2147" s="44" t="e">
        <f>VLOOKUP(A2147,CONSTATACIÓN!A2057:O7586,13,FALSE)</f>
        <v>#N/A</v>
      </c>
      <c r="F2147" s="49"/>
      <c r="G2147" s="49">
        <v>0</v>
      </c>
      <c r="I2147" s="47" t="e">
        <f>VLOOKUP(Tabla1[[#This Row],[Código]],[1]MATRIZ!$A$2:$Q$4581,16,FALSE)</f>
        <v>#N/A</v>
      </c>
      <c r="J2147" s="47" t="e">
        <f>VLOOKUP(Tabla1[[#This Row],[Código]],[1]MATRIZ!$A$2:$Q$4581,17,FALSE)</f>
        <v>#N/A</v>
      </c>
      <c r="K2147" s="47"/>
      <c r="AX2147" s="23"/>
      <c r="BA2147" s="23"/>
      <c r="BB2147" s="23"/>
      <c r="BW2147" s="1"/>
      <c r="BX2147" s="1"/>
    </row>
    <row r="2148" spans="1:76" x14ac:dyDescent="0.35">
      <c r="A2148" s="54">
        <v>1909</v>
      </c>
      <c r="B2148" s="49" t="s">
        <v>303</v>
      </c>
      <c r="C2148" s="69">
        <v>0</v>
      </c>
      <c r="D2148" s="44" t="e">
        <f>VLOOKUP($A2148,CONSTATACIÓN!A:O,3,0)</f>
        <v>#N/A</v>
      </c>
      <c r="E2148" s="44" t="e">
        <f>VLOOKUP(A2148,CONSTATACIÓN!A2058:O7587,13,FALSE)</f>
        <v>#N/A</v>
      </c>
      <c r="F2148" s="49" t="s">
        <v>584</v>
      </c>
      <c r="G2148" s="49">
        <v>0</v>
      </c>
      <c r="I2148" s="47" t="str">
        <f>VLOOKUP(Tabla1[[#This Row],[Código]],[1]MATRIZ!$A$2:$Q$4581,16,FALSE)</f>
        <v>SERVICIOS GENERALES</v>
      </c>
      <c r="J2148" s="47" t="str">
        <f>VLOOKUP(Tabla1[[#This Row],[Código]],[1]MATRIZ!$A$2:$Q$4581,17,FALSE)</f>
        <v>CLAUDIO CHAVEZ</v>
      </c>
      <c r="K2148" s="47"/>
      <c r="AX2148" s="23"/>
      <c r="BA2148" s="23"/>
      <c r="BB2148" s="23"/>
      <c r="BW2148" s="1"/>
      <c r="BX2148" s="1"/>
    </row>
    <row r="2149" spans="1:76" x14ac:dyDescent="0.35">
      <c r="A2149" s="54">
        <v>1910</v>
      </c>
      <c r="B2149" s="49" t="s">
        <v>303</v>
      </c>
      <c r="C2149" s="69">
        <v>0</v>
      </c>
      <c r="D2149" s="44" t="e">
        <f>VLOOKUP($A2149,CONSTATACIÓN!A:O,3,0)</f>
        <v>#N/A</v>
      </c>
      <c r="E2149" s="44" t="e">
        <f>VLOOKUP(A2149,CONSTATACIÓN!A2059:O7588,13,FALSE)</f>
        <v>#N/A</v>
      </c>
      <c r="F2149" s="49" t="s">
        <v>584</v>
      </c>
      <c r="G2149" s="49">
        <v>0</v>
      </c>
      <c r="I2149" s="47" t="e">
        <f>VLOOKUP(Tabla1[[#This Row],[Código]],[1]MATRIZ!$A$2:$Q$4581,16,FALSE)</f>
        <v>#N/A</v>
      </c>
      <c r="J2149" s="47" t="e">
        <f>VLOOKUP(Tabla1[[#This Row],[Código]],[1]MATRIZ!$A$2:$Q$4581,17,FALSE)</f>
        <v>#N/A</v>
      </c>
      <c r="K2149" s="47"/>
      <c r="AX2149" s="23"/>
      <c r="BA2149" s="23"/>
      <c r="BW2149" s="1"/>
      <c r="BX2149" s="1"/>
    </row>
    <row r="2150" spans="1:76" x14ac:dyDescent="0.35">
      <c r="A2150" s="54">
        <v>1911</v>
      </c>
      <c r="B2150" s="49" t="s">
        <v>303</v>
      </c>
      <c r="C2150" s="69">
        <v>0</v>
      </c>
      <c r="D2150" s="44" t="e">
        <f>VLOOKUP($A2150,CONSTATACIÓN!A:O,3,0)</f>
        <v>#N/A</v>
      </c>
      <c r="E2150" s="44" t="e">
        <f>VLOOKUP(A2150,CONSTATACIÓN!A2060:O7589,13,FALSE)</f>
        <v>#N/A</v>
      </c>
      <c r="F2150" s="49" t="s">
        <v>584</v>
      </c>
      <c r="G2150" s="49">
        <v>0</v>
      </c>
      <c r="I2150" s="47" t="e">
        <f>VLOOKUP(Tabla1[[#This Row],[Código]],[1]MATRIZ!$A$2:$Q$4581,16,FALSE)</f>
        <v>#N/A</v>
      </c>
      <c r="J2150" s="47" t="e">
        <f>VLOOKUP(Tabla1[[#This Row],[Código]],[1]MATRIZ!$A$2:$Q$4581,17,FALSE)</f>
        <v>#N/A</v>
      </c>
      <c r="K2150" s="47"/>
      <c r="AX2150" s="23"/>
      <c r="BA2150" s="23"/>
      <c r="BB2150" s="23"/>
      <c r="BW2150" s="1"/>
      <c r="BX2150" s="1"/>
    </row>
    <row r="2151" spans="1:76" x14ac:dyDescent="0.35">
      <c r="A2151" s="61">
        <v>1912</v>
      </c>
      <c r="B2151" s="49" t="s">
        <v>219</v>
      </c>
      <c r="C2151" s="69">
        <v>85</v>
      </c>
      <c r="D2151" s="44" t="e">
        <f>VLOOKUP($A2151,CONSTATACIÓN!A:O,3,0)</f>
        <v>#N/A</v>
      </c>
      <c r="E2151" s="44" t="e">
        <f>VLOOKUP(A2151,CONSTATACIÓN!A2061:O7590,13,FALSE)</f>
        <v>#N/A</v>
      </c>
      <c r="F2151" s="49" t="s">
        <v>580</v>
      </c>
      <c r="G2151" s="49">
        <v>0</v>
      </c>
      <c r="I2151" s="47" t="e">
        <f>VLOOKUP(Tabla1[[#This Row],[Código]],[1]MATRIZ!$A$2:$Q$4581,16,FALSE)</f>
        <v>#N/A</v>
      </c>
      <c r="J2151" s="47" t="e">
        <f>VLOOKUP(Tabla1[[#This Row],[Código]],[1]MATRIZ!$A$2:$Q$4581,17,FALSE)</f>
        <v>#N/A</v>
      </c>
      <c r="K2151" s="47"/>
      <c r="N2151" s="22"/>
      <c r="U2151" s="22"/>
      <c r="AX2151" s="23"/>
      <c r="BA2151" s="23"/>
      <c r="BW2151" s="1"/>
      <c r="BX2151" s="1"/>
    </row>
    <row r="2152" spans="1:76" x14ac:dyDescent="0.35">
      <c r="A2152" s="61">
        <v>1913</v>
      </c>
      <c r="B2152" s="49" t="s">
        <v>239</v>
      </c>
      <c r="C2152" s="69">
        <v>245</v>
      </c>
      <c r="D2152" s="44" t="e">
        <f>VLOOKUP($A2152,CONSTATACIÓN!A:O,3,0)</f>
        <v>#N/A</v>
      </c>
      <c r="E2152" s="44" t="e">
        <f>VLOOKUP(A2152,CONSTATACIÓN!A2062:O7591,13,FALSE)</f>
        <v>#N/A</v>
      </c>
      <c r="F2152" s="49" t="s">
        <v>580</v>
      </c>
      <c r="G2152" s="49">
        <v>0</v>
      </c>
      <c r="I2152" s="47" t="str">
        <f>VLOOKUP(Tabla1[[#This Row],[Código]],[1]MATRIZ!$A$2:$Q$4581,16,FALSE)</f>
        <v>BIENES</v>
      </c>
      <c r="J2152" s="47" t="str">
        <f>VLOOKUP(Tabla1[[#This Row],[Código]],[1]MATRIZ!$A$2:$Q$4581,17,FALSE)</f>
        <v>BODEGA DE BIENES</v>
      </c>
      <c r="K2152" s="47"/>
      <c r="AX2152" s="23"/>
      <c r="BA2152" s="23"/>
      <c r="BB2152" s="23"/>
      <c r="BW2152" s="1"/>
      <c r="BX2152" s="1"/>
    </row>
    <row r="2153" spans="1:76" x14ac:dyDescent="0.35">
      <c r="A2153" s="54">
        <v>1914</v>
      </c>
      <c r="B2153" s="49" t="s">
        <v>303</v>
      </c>
      <c r="C2153" s="69">
        <v>0</v>
      </c>
      <c r="D2153" s="44" t="e">
        <f>VLOOKUP($A2153,CONSTATACIÓN!A:O,3,0)</f>
        <v>#N/A</v>
      </c>
      <c r="E2153" s="44" t="e">
        <f>VLOOKUP(A2153,CONSTATACIÓN!A2063:O7592,13,FALSE)</f>
        <v>#N/A</v>
      </c>
      <c r="F2153" s="49"/>
      <c r="G2153" s="49">
        <v>0</v>
      </c>
      <c r="I2153" s="47" t="str">
        <f>VLOOKUP(Tabla1[[#This Row],[Código]],[1]MATRIZ!$A$2:$Q$4581,16,FALSE)</f>
        <v>BOLETERIA</v>
      </c>
      <c r="J2153" s="47" t="str">
        <f>VLOOKUP(Tabla1[[#This Row],[Código]],[1]MATRIZ!$A$2:$Q$4581,17,FALSE)</f>
        <v>INGRESO-ABRIR PUERTA</v>
      </c>
      <c r="K2153" s="47"/>
      <c r="AX2153" s="23"/>
      <c r="BA2153" s="23"/>
      <c r="BW2153" s="1"/>
      <c r="BX2153" s="1"/>
    </row>
    <row r="2154" spans="1:76" x14ac:dyDescent="0.35">
      <c r="A2154" s="54">
        <v>1915</v>
      </c>
      <c r="B2154" s="49" t="s">
        <v>303</v>
      </c>
      <c r="C2154" s="69">
        <v>0</v>
      </c>
      <c r="D2154" s="44" t="e">
        <f>VLOOKUP($A2154,CONSTATACIÓN!A:O,3,0)</f>
        <v>#N/A</v>
      </c>
      <c r="E2154" s="44" t="e">
        <f>VLOOKUP(A2154,CONSTATACIÓN!A2064:O7593,13,FALSE)</f>
        <v>#N/A</v>
      </c>
      <c r="F2154" s="49"/>
      <c r="G2154" s="49">
        <v>0</v>
      </c>
      <c r="I2154" s="47" t="str">
        <f>VLOOKUP(Tabla1[[#This Row],[Código]],[1]MATRIZ!$A$2:$Q$4581,16,FALSE)</f>
        <v>SONIDO</v>
      </c>
      <c r="J2154" s="47" t="str">
        <f>VLOOKUP(Tabla1[[#This Row],[Código]],[1]MATRIZ!$A$2:$Q$4581,17,FALSE)</f>
        <v xml:space="preserve">BODEGA </v>
      </c>
      <c r="K2154" s="47"/>
      <c r="AX2154" s="23"/>
      <c r="BA2154" s="23"/>
      <c r="BB2154" s="23"/>
      <c r="BW2154" s="1"/>
      <c r="BX2154" s="1"/>
    </row>
    <row r="2155" spans="1:76" x14ac:dyDescent="0.35">
      <c r="A2155" s="54">
        <v>1916</v>
      </c>
      <c r="B2155" s="49" t="s">
        <v>303</v>
      </c>
      <c r="C2155" s="69">
        <v>0</v>
      </c>
      <c r="D2155" s="44" t="e">
        <f>VLOOKUP($A2155,CONSTATACIÓN!A:O,3,0)</f>
        <v>#N/A</v>
      </c>
      <c r="E2155" s="44" t="e">
        <f>VLOOKUP(A2155,CONSTATACIÓN!A2065:O7594,13,FALSE)</f>
        <v>#N/A</v>
      </c>
      <c r="F2155" s="49"/>
      <c r="G2155" s="49">
        <v>0</v>
      </c>
      <c r="I2155" s="47" t="str">
        <f>VLOOKUP(Tabla1[[#This Row],[Código]],[1]MATRIZ!$A$2:$Q$4581,16,FALSE)</f>
        <v>SONIDO</v>
      </c>
      <c r="J2155" s="47" t="str">
        <f>VLOOKUP(Tabla1[[#This Row],[Código]],[1]MATRIZ!$A$2:$Q$4581,17,FALSE)</f>
        <v xml:space="preserve">BODEGA </v>
      </c>
      <c r="K2155" s="47"/>
      <c r="AX2155" s="23"/>
      <c r="BA2155" s="23"/>
      <c r="BB2155" s="23"/>
      <c r="BW2155" s="1"/>
      <c r="BX2155" s="1"/>
    </row>
    <row r="2156" spans="1:76" x14ac:dyDescent="0.35">
      <c r="A2156" s="61">
        <v>1917</v>
      </c>
      <c r="B2156" s="56" t="s">
        <v>226</v>
      </c>
      <c r="C2156" s="69">
        <v>0</v>
      </c>
      <c r="D2156" s="44" t="e">
        <f>VLOOKUP($A2156,CONSTATACIÓN!A:O,3,0)</f>
        <v>#N/A</v>
      </c>
      <c r="E2156" s="44" t="e">
        <f>VLOOKUP(A2156,CONSTATACIÓN!A2066:O7595,13,FALSE)</f>
        <v>#N/A</v>
      </c>
      <c r="F2156" s="49" t="s">
        <v>580</v>
      </c>
      <c r="G2156" s="49">
        <v>0</v>
      </c>
      <c r="I2156" s="47" t="str">
        <f>VLOOKUP(Tabla1[[#This Row],[Código]],[1]MATRIZ!$A$2:$Q$4581,16,FALSE)</f>
        <v>BAÑO CASAS ANCESTRALES</v>
      </c>
      <c r="J2156" s="47" t="str">
        <f>VLOOKUP(Tabla1[[#This Row],[Código]],[1]MATRIZ!$A$2:$Q$4581,17,FALSE)</f>
        <v>BAÑO MUJER</v>
      </c>
      <c r="K2156" s="47"/>
      <c r="AX2156" s="23"/>
      <c r="BA2156" s="23"/>
      <c r="BB2156" s="23"/>
      <c r="BW2156" s="1"/>
      <c r="BX2156" s="1"/>
    </row>
    <row r="2157" spans="1:76" x14ac:dyDescent="0.35">
      <c r="A2157" s="61">
        <v>1918</v>
      </c>
      <c r="B2157" s="49" t="s">
        <v>273</v>
      </c>
      <c r="C2157" s="69">
        <v>120</v>
      </c>
      <c r="D2157" s="44" t="e">
        <f>VLOOKUP($A2157,CONSTATACIÓN!A:O,3,0)</f>
        <v>#N/A</v>
      </c>
      <c r="E2157" s="44" t="e">
        <f>VLOOKUP(A2157,CONSTATACIÓN!A2067:O7596,13,FALSE)</f>
        <v>#N/A</v>
      </c>
      <c r="F2157" s="49" t="s">
        <v>580</v>
      </c>
      <c r="G2157" s="49">
        <v>0</v>
      </c>
      <c r="I2157" s="47" t="str">
        <f>VLOOKUP(Tabla1[[#This Row],[Código]],[1]MATRIZ!$A$2:$Q$4581,16,FALSE)</f>
        <v>BAÑO GEODESICOS-ALADO DEL LOCAL 21</v>
      </c>
      <c r="J2157" s="47" t="str">
        <f>VLOOKUP(Tabla1[[#This Row],[Código]],[1]MATRIZ!$A$2:$Q$4581,17,FALSE)</f>
        <v>MUJERES</v>
      </c>
      <c r="K2157" s="47"/>
      <c r="N2157" s="22"/>
      <c r="AX2157" s="23"/>
      <c r="BA2157" s="23"/>
      <c r="BB2157" s="23"/>
      <c r="BW2157" s="1"/>
      <c r="BX2157" s="1"/>
    </row>
    <row r="2158" spans="1:76" ht="29" x14ac:dyDescent="0.35">
      <c r="A2158" s="60">
        <v>1919</v>
      </c>
      <c r="B2158" s="49" t="s">
        <v>278</v>
      </c>
      <c r="C2158" s="69">
        <v>160</v>
      </c>
      <c r="D2158" s="44" t="e">
        <f>VLOOKUP($A2158,CONSTATACIÓN!A:O,3,0)</f>
        <v>#N/A</v>
      </c>
      <c r="E2158" s="44" t="e">
        <f>VLOOKUP(A2158,CONSTATACIÓN!A2068:O7597,13,FALSE)</f>
        <v>#N/A</v>
      </c>
      <c r="F2158" s="49" t="s">
        <v>491</v>
      </c>
      <c r="G2158" s="49">
        <v>0</v>
      </c>
      <c r="I2158" s="47" t="str">
        <f>VLOOKUP(Tabla1[[#This Row],[Código]],[1]MATRIZ!$A$2:$Q$4581,16,FALSE)</f>
        <v>BAÑOS TRAS ADMINISTRACION</v>
      </c>
      <c r="J2158" s="47" t="str">
        <f>VLOOKUP(Tabla1[[#This Row],[Código]],[1]MATRIZ!$A$2:$Q$4581,17,FALSE)</f>
        <v>MUJERES</v>
      </c>
      <c r="K2158" s="47"/>
      <c r="AX2158" s="23"/>
      <c r="BA2158" s="23"/>
      <c r="BB2158" s="23"/>
      <c r="BW2158" s="1"/>
      <c r="BX2158" s="1"/>
    </row>
    <row r="2159" spans="1:76" x14ac:dyDescent="0.35">
      <c r="A2159" s="54">
        <v>1920</v>
      </c>
      <c r="B2159" s="49" t="s">
        <v>303</v>
      </c>
      <c r="C2159" s="69">
        <v>0</v>
      </c>
      <c r="D2159" s="44" t="e">
        <f>VLOOKUP($A2159,CONSTATACIÓN!A:O,3,0)</f>
        <v>#N/A</v>
      </c>
      <c r="E2159" s="44" t="e">
        <f>VLOOKUP(A2159,CONSTATACIÓN!A2069:O7598,13,FALSE)</f>
        <v>#N/A</v>
      </c>
      <c r="F2159" s="49"/>
      <c r="G2159" s="49">
        <v>0</v>
      </c>
      <c r="I2159" s="47" t="str">
        <f>VLOOKUP(Tabla1[[#This Row],[Código]],[1]MATRIZ!$A$2:$Q$4581,16,FALSE)</f>
        <v>BAÑO PLAZA CULTURAL</v>
      </c>
      <c r="J2159" s="47" t="str">
        <f>VLOOKUP(Tabla1[[#This Row],[Código]],[1]MATRIZ!$A$2:$Q$4581,17,FALSE)</f>
        <v>MUJERES</v>
      </c>
      <c r="K2159" s="47"/>
      <c r="N2159" s="22"/>
      <c r="AX2159" s="23"/>
      <c r="BA2159" s="23"/>
      <c r="BB2159" s="23"/>
      <c r="BW2159" s="1"/>
      <c r="BX2159" s="1"/>
    </row>
    <row r="2160" spans="1:76" ht="29" x14ac:dyDescent="0.35">
      <c r="A2160" s="54">
        <v>1921</v>
      </c>
      <c r="B2160" s="49" t="s">
        <v>219</v>
      </c>
      <c r="C2160" s="69">
        <v>85</v>
      </c>
      <c r="D2160" s="44" t="e">
        <f>VLOOKUP($A2160,CONSTATACIÓN!A:O,3,0)</f>
        <v>#N/A</v>
      </c>
      <c r="E2160" s="44" t="e">
        <f>VLOOKUP(A2160,CONSTATACIÓN!A2070:O7599,13,FALSE)</f>
        <v>#N/A</v>
      </c>
      <c r="F2160" s="49" t="s">
        <v>535</v>
      </c>
      <c r="G2160" s="49" t="s">
        <v>456</v>
      </c>
      <c r="I2160" s="47" t="str">
        <f>VLOOKUP(Tabla1[[#This Row],[Código]],[1]MATRIZ!$A$2:$Q$4581,16,FALSE)</f>
        <v>PLAZA DEL CACAO</v>
      </c>
      <c r="J2160" s="47" t="str">
        <f>VLOOKUP(Tabla1[[#This Row],[Código]],[1]MATRIZ!$A$2:$Q$4581,17,FALSE)</f>
        <v>MUSEO</v>
      </c>
      <c r="K2160" s="47"/>
      <c r="AX2160" s="23"/>
      <c r="BA2160" s="23"/>
      <c r="BB2160" s="23"/>
      <c r="BW2160" s="1"/>
      <c r="BX2160" s="1"/>
    </row>
    <row r="2161" spans="1:76" ht="29" x14ac:dyDescent="0.35">
      <c r="A2161" s="54">
        <v>1922</v>
      </c>
      <c r="B2161" s="49" t="s">
        <v>219</v>
      </c>
      <c r="C2161" s="69">
        <v>85</v>
      </c>
      <c r="D2161" s="44" t="e">
        <f>VLOOKUP($A2161,CONSTATACIÓN!A:O,3,0)</f>
        <v>#N/A</v>
      </c>
      <c r="E2161" s="44" t="e">
        <f>VLOOKUP(A2161,CONSTATACIÓN!A2071:O7600,13,FALSE)</f>
        <v>#N/A</v>
      </c>
      <c r="F2161" s="49" t="s">
        <v>535</v>
      </c>
      <c r="G2161" s="49" t="s">
        <v>456</v>
      </c>
      <c r="I2161" s="47" t="str">
        <f>VLOOKUP(Tabla1[[#This Row],[Código]],[1]MATRIZ!$A$2:$Q$4581,16,FALSE)</f>
        <v>PLAZA DEL CACAO</v>
      </c>
      <c r="J2161" s="47" t="str">
        <f>VLOOKUP(Tabla1[[#This Row],[Código]],[1]MATRIZ!$A$2:$Q$4581,17,FALSE)</f>
        <v>MUSEO</v>
      </c>
      <c r="K2161" s="47"/>
      <c r="N2161" s="22"/>
      <c r="U2161" s="22"/>
      <c r="AX2161" s="23"/>
      <c r="BA2161" s="23"/>
      <c r="BB2161" s="23"/>
      <c r="BW2161" s="1"/>
      <c r="BX2161" s="1"/>
    </row>
    <row r="2162" spans="1:76" ht="29" x14ac:dyDescent="0.35">
      <c r="A2162" s="54">
        <v>1923</v>
      </c>
      <c r="B2162" s="49" t="s">
        <v>219</v>
      </c>
      <c r="C2162" s="69">
        <v>85</v>
      </c>
      <c r="D2162" s="44" t="e">
        <f>VLOOKUP($A2162,CONSTATACIÓN!A:O,3,0)</f>
        <v>#N/A</v>
      </c>
      <c r="E2162" s="44" t="e">
        <f>VLOOKUP(A2162,CONSTATACIÓN!A2072:O7601,13,FALSE)</f>
        <v>#N/A</v>
      </c>
      <c r="F2162" s="49" t="s">
        <v>535</v>
      </c>
      <c r="G2162" s="49" t="s">
        <v>456</v>
      </c>
      <c r="I2162" s="47" t="str">
        <f>VLOOKUP(Tabla1[[#This Row],[Código]],[1]MATRIZ!$A$2:$Q$4581,16,FALSE)</f>
        <v>PLAZA DEL CACAO</v>
      </c>
      <c r="J2162" s="47" t="str">
        <f>VLOOKUP(Tabla1[[#This Row],[Código]],[1]MATRIZ!$A$2:$Q$4581,17,FALSE)</f>
        <v>TECHO</v>
      </c>
      <c r="K2162" s="47"/>
      <c r="AX2162" s="23"/>
      <c r="BA2162" s="23"/>
      <c r="BW2162" s="1"/>
      <c r="BX2162" s="1"/>
    </row>
    <row r="2163" spans="1:76" ht="29" x14ac:dyDescent="0.35">
      <c r="A2163" s="54">
        <v>1924</v>
      </c>
      <c r="B2163" s="49" t="s">
        <v>219</v>
      </c>
      <c r="C2163" s="69">
        <v>85</v>
      </c>
      <c r="D2163" s="44" t="e">
        <f>VLOOKUP($A2163,CONSTATACIÓN!A:O,3,0)</f>
        <v>#N/A</v>
      </c>
      <c r="E2163" s="44" t="e">
        <f>VLOOKUP(A2163,CONSTATACIÓN!A2073:O7602,13,FALSE)</f>
        <v>#N/A</v>
      </c>
      <c r="F2163" s="49" t="s">
        <v>535</v>
      </c>
      <c r="G2163" s="49" t="s">
        <v>456</v>
      </c>
      <c r="I2163" s="47" t="e">
        <f>VLOOKUP(Tabla1[[#This Row],[Código]],[1]MATRIZ!$A$2:$Q$4581,16,FALSE)</f>
        <v>#N/A</v>
      </c>
      <c r="J2163" s="47" t="e">
        <f>VLOOKUP(Tabla1[[#This Row],[Código]],[1]MATRIZ!$A$2:$Q$4581,17,FALSE)</f>
        <v>#N/A</v>
      </c>
      <c r="K2163" s="47"/>
      <c r="N2163" s="22"/>
      <c r="AX2163" s="23"/>
      <c r="BA2163" s="23"/>
      <c r="BB2163" s="23"/>
      <c r="BW2163" s="1"/>
      <c r="BX2163" s="1"/>
    </row>
    <row r="2164" spans="1:76" x14ac:dyDescent="0.35">
      <c r="A2164" s="60">
        <v>1925</v>
      </c>
      <c r="B2164" s="49" t="s">
        <v>159</v>
      </c>
      <c r="C2164" s="69">
        <v>280</v>
      </c>
      <c r="D2164" s="44" t="e">
        <f>VLOOKUP($A2164,CONSTATACIÓN!A:O,3,0)</f>
        <v>#N/A</v>
      </c>
      <c r="E2164" s="44" t="e">
        <f>VLOOKUP(A2164,CONSTATACIÓN!A2074:O7603,13,FALSE)</f>
        <v>#N/A</v>
      </c>
      <c r="F2164" s="49" t="s">
        <v>541</v>
      </c>
      <c r="G2164" s="49" t="s">
        <v>436</v>
      </c>
      <c r="I2164" s="47" t="e">
        <f>VLOOKUP(Tabla1[[#This Row],[Código]],[1]MATRIZ!$A$2:$Q$4581,16,FALSE)</f>
        <v>#N/A</v>
      </c>
      <c r="J2164" s="47" t="e">
        <f>VLOOKUP(Tabla1[[#This Row],[Código]],[1]MATRIZ!$A$2:$Q$4581,17,FALSE)</f>
        <v>#N/A</v>
      </c>
      <c r="K2164" s="47"/>
      <c r="AX2164" s="23"/>
      <c r="AZ2164" s="23"/>
      <c r="BA2164" s="23"/>
      <c r="BB2164" s="23"/>
      <c r="BV2164" s="23"/>
      <c r="BW2164" s="1"/>
      <c r="BX2164" s="1"/>
    </row>
    <row r="2165" spans="1:76" x14ac:dyDescent="0.35">
      <c r="A2165" s="61">
        <v>1926</v>
      </c>
      <c r="B2165" s="49" t="s">
        <v>159</v>
      </c>
      <c r="C2165" s="69">
        <v>280</v>
      </c>
      <c r="D2165" s="44" t="e">
        <f>VLOOKUP($A2165,CONSTATACIÓN!A:O,3,0)</f>
        <v>#N/A</v>
      </c>
      <c r="E2165" s="44" t="e">
        <f>VLOOKUP(A2165,CONSTATACIÓN!A2075:O7604,13,FALSE)</f>
        <v>#N/A</v>
      </c>
      <c r="F2165" s="49" t="s">
        <v>580</v>
      </c>
      <c r="G2165" s="49">
        <v>0</v>
      </c>
      <c r="I2165" s="47" t="e">
        <f>VLOOKUP(Tabla1[[#This Row],[Código]],[1]MATRIZ!$A$2:$Q$4581,16,FALSE)</f>
        <v>#N/A</v>
      </c>
      <c r="J2165" s="47" t="e">
        <f>VLOOKUP(Tabla1[[#This Row],[Código]],[1]MATRIZ!$A$2:$Q$4581,17,FALSE)</f>
        <v>#N/A</v>
      </c>
      <c r="K2165" s="47"/>
      <c r="AX2165" s="23"/>
      <c r="AZ2165" s="23"/>
      <c r="BA2165" s="23"/>
      <c r="BB2165" s="23"/>
      <c r="BV2165" s="23"/>
      <c r="BW2165" s="1"/>
      <c r="BX2165" s="1"/>
    </row>
    <row r="2166" spans="1:76" x14ac:dyDescent="0.35">
      <c r="A2166" s="54">
        <v>1927</v>
      </c>
      <c r="B2166" s="49" t="s">
        <v>219</v>
      </c>
      <c r="C2166" s="69">
        <v>85</v>
      </c>
      <c r="D2166" s="44" t="e">
        <f>VLOOKUP($A2166,CONSTATACIÓN!A:O,3,0)</f>
        <v>#N/A</v>
      </c>
      <c r="E2166" s="44" t="e">
        <f>VLOOKUP(A2166,CONSTATACIÓN!A2076:O7605,13,FALSE)</f>
        <v>#N/A</v>
      </c>
      <c r="F2166" s="49" t="s">
        <v>585</v>
      </c>
      <c r="G2166" s="49" t="s">
        <v>456</v>
      </c>
      <c r="I2166" s="47" t="e">
        <f>VLOOKUP(Tabla1[[#This Row],[Código]],[1]MATRIZ!$A$2:$Q$4581,16,FALSE)</f>
        <v>#N/A</v>
      </c>
      <c r="J2166" s="47" t="e">
        <f>VLOOKUP(Tabla1[[#This Row],[Código]],[1]MATRIZ!$A$2:$Q$4581,17,FALSE)</f>
        <v>#N/A</v>
      </c>
      <c r="K2166" s="47"/>
      <c r="AX2166" s="23"/>
      <c r="AZ2166" s="23"/>
      <c r="BA2166" s="23"/>
      <c r="BB2166" s="23"/>
      <c r="BV2166" s="23"/>
      <c r="BW2166" s="1"/>
      <c r="BX2166" s="1"/>
    </row>
    <row r="2167" spans="1:76" ht="29" x14ac:dyDescent="0.35">
      <c r="A2167" s="54">
        <v>1928</v>
      </c>
      <c r="B2167" s="49" t="s">
        <v>221</v>
      </c>
      <c r="C2167" s="69">
        <v>801</v>
      </c>
      <c r="D2167" s="44" t="e">
        <f>VLOOKUP($A2167,CONSTATACIÓN!A:O,3,0)</f>
        <v>#N/A</v>
      </c>
      <c r="E2167" s="44" t="e">
        <f>VLOOKUP(A2167,CONSTATACIÓN!A2077:O7606,13,FALSE)</f>
        <v>#N/A</v>
      </c>
      <c r="F2167" s="49" t="s">
        <v>535</v>
      </c>
      <c r="G2167" s="49" t="s">
        <v>456</v>
      </c>
      <c r="I2167" s="47" t="e">
        <f>VLOOKUP(Tabla1[[#This Row],[Código]],[1]MATRIZ!$A$2:$Q$4581,16,FALSE)</f>
        <v>#N/A</v>
      </c>
      <c r="J2167" s="47" t="e">
        <f>VLOOKUP(Tabla1[[#This Row],[Código]],[1]MATRIZ!$A$2:$Q$4581,17,FALSE)</f>
        <v>#N/A</v>
      </c>
      <c r="K2167" s="47"/>
      <c r="L2167" s="22"/>
      <c r="N2167" s="22"/>
      <c r="AX2167" s="23"/>
      <c r="AZ2167" s="23"/>
      <c r="BA2167" s="23"/>
      <c r="BB2167" s="23"/>
      <c r="BV2167" s="23"/>
      <c r="BW2167" s="1"/>
      <c r="BX2167" s="1"/>
    </row>
    <row r="2168" spans="1:76" x14ac:dyDescent="0.35">
      <c r="A2168" s="61">
        <v>1929</v>
      </c>
      <c r="B2168" s="49" t="s">
        <v>97</v>
      </c>
      <c r="C2168" s="69">
        <v>215</v>
      </c>
      <c r="D2168" s="44" t="e">
        <f>VLOOKUP($A2168,CONSTATACIÓN!A:O,3,0)</f>
        <v>#N/A</v>
      </c>
      <c r="E2168" s="44" t="e">
        <f>VLOOKUP(A2168,CONSTATACIÓN!A2078:O7607,13,FALSE)</f>
        <v>#N/A</v>
      </c>
      <c r="F2168" s="49" t="s">
        <v>580</v>
      </c>
      <c r="G2168" s="49">
        <v>0</v>
      </c>
      <c r="I2168" s="47" t="e">
        <f>VLOOKUP(Tabla1[[#This Row],[Código]],[1]MATRIZ!$A$2:$Q$4581,16,FALSE)</f>
        <v>#N/A</v>
      </c>
      <c r="J2168" s="47" t="e">
        <f>VLOOKUP(Tabla1[[#This Row],[Código]],[1]MATRIZ!$A$2:$Q$4581,17,FALSE)</f>
        <v>#N/A</v>
      </c>
      <c r="K2168" s="47"/>
      <c r="L2168" s="22"/>
      <c r="N2168" s="22"/>
      <c r="AX2168" s="23"/>
      <c r="AZ2168" s="23"/>
      <c r="BA2168" s="23"/>
      <c r="BB2168" s="23"/>
      <c r="BV2168" s="23"/>
      <c r="BW2168" s="1"/>
      <c r="BX2168" s="1"/>
    </row>
    <row r="2169" spans="1:76" x14ac:dyDescent="0.35">
      <c r="A2169" s="61">
        <v>1930</v>
      </c>
      <c r="B2169" s="49" t="s">
        <v>241</v>
      </c>
      <c r="C2169" s="69">
        <v>180</v>
      </c>
      <c r="D2169" s="44" t="e">
        <f>VLOOKUP($A2169,CONSTATACIÓN!A:O,3,0)</f>
        <v>#N/A</v>
      </c>
      <c r="E2169" s="44" t="e">
        <f>VLOOKUP(A2169,CONSTATACIÓN!A2079:O7608,13,FALSE)</f>
        <v>#N/A</v>
      </c>
      <c r="F2169" s="49" t="s">
        <v>580</v>
      </c>
      <c r="G2169" s="49">
        <v>0</v>
      </c>
      <c r="I2169" s="47" t="e">
        <f>VLOOKUP(Tabla1[[#This Row],[Código]],[1]MATRIZ!$A$2:$Q$4581,16,FALSE)</f>
        <v>#N/A</v>
      </c>
      <c r="J2169" s="47" t="e">
        <f>VLOOKUP(Tabla1[[#This Row],[Código]],[1]MATRIZ!$A$2:$Q$4581,17,FALSE)</f>
        <v>#N/A</v>
      </c>
      <c r="K2169" s="47"/>
      <c r="L2169" s="22"/>
      <c r="N2169" s="22"/>
      <c r="AX2169" s="23"/>
      <c r="AZ2169" s="23"/>
      <c r="BA2169" s="23"/>
      <c r="BB2169" s="23"/>
      <c r="BV2169" s="23"/>
      <c r="BW2169" s="1"/>
      <c r="BX2169" s="1"/>
    </row>
    <row r="2170" spans="1:76" ht="29" x14ac:dyDescent="0.35">
      <c r="A2170" s="54">
        <v>1931</v>
      </c>
      <c r="B2170" s="49" t="s">
        <v>281</v>
      </c>
      <c r="C2170" s="69">
        <v>0</v>
      </c>
      <c r="D2170" s="44" t="e">
        <f>VLOOKUP($A2170,CONSTATACIÓN!A:O,3,0)</f>
        <v>#N/A</v>
      </c>
      <c r="E2170" s="44" t="e">
        <f>VLOOKUP(A2170,CONSTATACIÓN!A2080:O7609,13,FALSE)</f>
        <v>#N/A</v>
      </c>
      <c r="F2170" s="49" t="s">
        <v>535</v>
      </c>
      <c r="G2170" s="49" t="s">
        <v>456</v>
      </c>
      <c r="I2170" s="47" t="e">
        <f>VLOOKUP(Tabla1[[#This Row],[Código]],[1]MATRIZ!$A$2:$Q$4581,16,FALSE)</f>
        <v>#N/A</v>
      </c>
      <c r="J2170" s="47" t="e">
        <f>VLOOKUP(Tabla1[[#This Row],[Código]],[1]MATRIZ!$A$2:$Q$4581,17,FALSE)</f>
        <v>#N/A</v>
      </c>
      <c r="K2170" s="47"/>
      <c r="L2170" s="22"/>
      <c r="N2170" s="22"/>
      <c r="AX2170" s="23"/>
      <c r="AZ2170" s="23"/>
      <c r="BA2170" s="23"/>
      <c r="BB2170" s="23"/>
      <c r="BV2170" s="23"/>
      <c r="BW2170" s="1"/>
      <c r="BX2170" s="1"/>
    </row>
    <row r="2171" spans="1:76" x14ac:dyDescent="0.35">
      <c r="A2171" s="61">
        <v>1932</v>
      </c>
      <c r="B2171" s="49" t="s">
        <v>99</v>
      </c>
      <c r="C2171" s="69">
        <v>0</v>
      </c>
      <c r="D2171" s="44" t="e">
        <f>VLOOKUP($A2171,CONSTATACIÓN!A:O,3,0)</f>
        <v>#N/A</v>
      </c>
      <c r="E2171" s="44" t="e">
        <f>VLOOKUP(A2171,CONSTATACIÓN!A2081:O7610,13,FALSE)</f>
        <v>#N/A</v>
      </c>
      <c r="F2171" s="49" t="s">
        <v>580</v>
      </c>
      <c r="G2171" s="49">
        <v>0</v>
      </c>
      <c r="I2171" s="47" t="e">
        <f>VLOOKUP(Tabla1[[#This Row],[Código]],[1]MATRIZ!$A$2:$Q$4581,16,FALSE)</f>
        <v>#N/A</v>
      </c>
      <c r="J2171" s="47" t="e">
        <f>VLOOKUP(Tabla1[[#This Row],[Código]],[1]MATRIZ!$A$2:$Q$4581,17,FALSE)</f>
        <v>#N/A</v>
      </c>
      <c r="K2171" s="47"/>
      <c r="L2171" s="22"/>
      <c r="N2171" s="22"/>
      <c r="AX2171" s="23"/>
      <c r="AZ2171" s="23"/>
      <c r="BA2171" s="23"/>
      <c r="BB2171" s="23"/>
      <c r="BV2171" s="23"/>
      <c r="BW2171" s="1"/>
      <c r="BX2171" s="1"/>
    </row>
    <row r="2172" spans="1:76" x14ac:dyDescent="0.35">
      <c r="A2172" s="54">
        <v>1933</v>
      </c>
      <c r="B2172" s="49" t="s">
        <v>302</v>
      </c>
      <c r="C2172" s="69">
        <v>0</v>
      </c>
      <c r="D2172" s="44" t="e">
        <f>VLOOKUP($A2172,CONSTATACIÓN!A:O,3,0)</f>
        <v>#N/A</v>
      </c>
      <c r="E2172" s="44" t="e">
        <f>VLOOKUP(A2172,CONSTATACIÓN!A2082:O7611,13,FALSE)</f>
        <v>#N/A</v>
      </c>
      <c r="F2172" s="49" t="s">
        <v>586</v>
      </c>
      <c r="G2172" s="49" t="s">
        <v>456</v>
      </c>
      <c r="I2172" s="47" t="e">
        <f>VLOOKUP(Tabla1[[#This Row],[Código]],[1]MATRIZ!$A$2:$Q$4581,16,FALSE)</f>
        <v>#N/A</v>
      </c>
      <c r="J2172" s="47" t="e">
        <f>VLOOKUP(Tabla1[[#This Row],[Código]],[1]MATRIZ!$A$2:$Q$4581,17,FALSE)</f>
        <v>#N/A</v>
      </c>
      <c r="K2172" s="47"/>
      <c r="L2172" s="22"/>
      <c r="N2172" s="22"/>
      <c r="AX2172" s="23"/>
      <c r="AZ2172" s="23"/>
      <c r="BA2172" s="23"/>
      <c r="BB2172" s="23"/>
      <c r="BV2172" s="23"/>
      <c r="BW2172" s="1"/>
      <c r="BX2172" s="1"/>
    </row>
    <row r="2173" spans="1:76" ht="29" x14ac:dyDescent="0.35">
      <c r="A2173" s="60">
        <v>1934</v>
      </c>
      <c r="B2173" s="49" t="s">
        <v>159</v>
      </c>
      <c r="C2173" s="69">
        <v>0</v>
      </c>
      <c r="D2173" s="44" t="e">
        <f>VLOOKUP($A2173,CONSTATACIÓN!A:O,3,0)</f>
        <v>#N/A</v>
      </c>
      <c r="E2173" s="44" t="e">
        <f>VLOOKUP(A2173,CONSTATACIÓN!A2083:O7612,13,FALSE)</f>
        <v>#N/A</v>
      </c>
      <c r="F2173" s="49" t="s">
        <v>567</v>
      </c>
      <c r="G2173" s="49" t="s">
        <v>445</v>
      </c>
      <c r="I2173" s="47" t="e">
        <f>VLOOKUP(Tabla1[[#This Row],[Código]],[1]MATRIZ!$A$2:$Q$4581,16,FALSE)</f>
        <v>#N/A</v>
      </c>
      <c r="J2173" s="47" t="e">
        <f>VLOOKUP(Tabla1[[#This Row],[Código]],[1]MATRIZ!$A$2:$Q$4581,17,FALSE)</f>
        <v>#N/A</v>
      </c>
      <c r="K2173" s="47"/>
      <c r="L2173" s="22"/>
      <c r="N2173" s="22"/>
      <c r="AX2173" s="23"/>
      <c r="AZ2173" s="23"/>
      <c r="BA2173" s="23"/>
      <c r="BB2173" s="23"/>
      <c r="BV2173" s="23"/>
      <c r="BW2173" s="1"/>
      <c r="BX2173" s="1"/>
    </row>
    <row r="2174" spans="1:76" ht="29" x14ac:dyDescent="0.35">
      <c r="A2174" s="54">
        <v>1935</v>
      </c>
      <c r="B2174" s="49" t="s">
        <v>159</v>
      </c>
      <c r="C2174" s="69">
        <v>0</v>
      </c>
      <c r="D2174" s="44" t="e">
        <f>VLOOKUP($A2174,CONSTATACIÓN!A:O,3,0)</f>
        <v>#N/A</v>
      </c>
      <c r="E2174" s="44" t="e">
        <f>VLOOKUP(A2174,CONSTATACIÓN!A2084:O7613,13,FALSE)</f>
        <v>#N/A</v>
      </c>
      <c r="F2174" s="49" t="s">
        <v>577</v>
      </c>
      <c r="G2174" s="49">
        <v>0</v>
      </c>
      <c r="I2174" s="47" t="e">
        <f>VLOOKUP(Tabla1[[#This Row],[Código]],[1]MATRIZ!$A$2:$Q$4581,16,FALSE)</f>
        <v>#N/A</v>
      </c>
      <c r="J2174" s="47" t="e">
        <f>VLOOKUP(Tabla1[[#This Row],[Código]],[1]MATRIZ!$A$2:$Q$4581,17,FALSE)</f>
        <v>#N/A</v>
      </c>
      <c r="K2174" s="47"/>
      <c r="L2174" s="22"/>
      <c r="N2174" s="22"/>
      <c r="AX2174" s="23"/>
      <c r="AZ2174" s="23"/>
      <c r="BA2174" s="23"/>
      <c r="BB2174" s="23"/>
      <c r="BV2174" s="23"/>
      <c r="BW2174" s="1"/>
      <c r="BX2174" s="1"/>
    </row>
    <row r="2175" spans="1:76" ht="29" x14ac:dyDescent="0.35">
      <c r="A2175" s="54">
        <v>1936</v>
      </c>
      <c r="B2175" s="49" t="s">
        <v>227</v>
      </c>
      <c r="C2175" s="69">
        <v>0</v>
      </c>
      <c r="D2175" s="44" t="e">
        <f>VLOOKUP($A2175,CONSTATACIÓN!A:O,3,0)</f>
        <v>#N/A</v>
      </c>
      <c r="E2175" s="44" t="e">
        <f>VLOOKUP(A2175,CONSTATACIÓN!A2085:O7614,13,FALSE)</f>
        <v>#N/A</v>
      </c>
      <c r="F2175" s="49" t="s">
        <v>535</v>
      </c>
      <c r="G2175" s="49" t="s">
        <v>456</v>
      </c>
      <c r="I2175" s="47" t="str">
        <f>VLOOKUP(Tabla1[[#This Row],[Código]],[1]MATRIZ!$A$2:$Q$4581,16,FALSE)</f>
        <v>SERVICIOS GENERALES</v>
      </c>
      <c r="J2175" s="47" t="str">
        <f>VLOOKUP(Tabla1[[#This Row],[Código]],[1]MATRIZ!$A$2:$Q$4581,17,FALSE)</f>
        <v>JUAN GUALOTO</v>
      </c>
      <c r="K2175" s="47"/>
      <c r="L2175" s="22"/>
      <c r="N2175" s="22"/>
      <c r="AX2175" s="23"/>
      <c r="AZ2175" s="23"/>
      <c r="BA2175" s="23"/>
      <c r="BB2175" s="23"/>
      <c r="BV2175" s="23"/>
      <c r="BW2175" s="1"/>
      <c r="BX2175" s="1"/>
    </row>
    <row r="2176" spans="1:76" ht="29" x14ac:dyDescent="0.35">
      <c r="A2176" s="54">
        <v>1937</v>
      </c>
      <c r="B2176" s="49" t="s">
        <v>227</v>
      </c>
      <c r="C2176" s="69">
        <v>0</v>
      </c>
      <c r="D2176" s="44" t="e">
        <f>VLOOKUP($A2176,CONSTATACIÓN!A:O,3,0)</f>
        <v>#N/A</v>
      </c>
      <c r="E2176" s="44" t="e">
        <f>VLOOKUP(A2176,CONSTATACIÓN!A2086:O7615,13,FALSE)</f>
        <v>#N/A</v>
      </c>
      <c r="F2176" s="49" t="s">
        <v>535</v>
      </c>
      <c r="G2176" s="49" t="s">
        <v>456</v>
      </c>
      <c r="I2176" s="47" t="str">
        <f>VLOOKUP(Tabla1[[#This Row],[Código]],[1]MATRIZ!$A$2:$Q$4581,16,FALSE)</f>
        <v>TICS</v>
      </c>
      <c r="J2176" s="47" t="str">
        <f>VLOOKUP(Tabla1[[#This Row],[Código]],[1]MATRIZ!$A$2:$Q$4581,17,FALSE)</f>
        <v>BODEGA TICS</v>
      </c>
      <c r="K2176" s="47"/>
      <c r="L2176" s="22"/>
      <c r="N2176" s="22"/>
      <c r="AX2176" s="23"/>
      <c r="AZ2176" s="23"/>
      <c r="BA2176" s="23"/>
      <c r="BB2176" s="23"/>
      <c r="BV2176" s="23"/>
      <c r="BW2176" s="1"/>
      <c r="BX2176" s="1"/>
    </row>
    <row r="2177" spans="1:76" ht="29" x14ac:dyDescent="0.35">
      <c r="A2177" s="54">
        <v>1938</v>
      </c>
      <c r="B2177" s="49" t="s">
        <v>259</v>
      </c>
      <c r="C2177" s="69">
        <v>0</v>
      </c>
      <c r="D2177" s="44" t="e">
        <f>VLOOKUP($A2177,CONSTATACIÓN!A:O,3,0)</f>
        <v>#N/A</v>
      </c>
      <c r="E2177" s="44" t="e">
        <f>VLOOKUP(A2177,CONSTATACIÓN!A2087:O7616,13,FALSE)</f>
        <v>#N/A</v>
      </c>
      <c r="F2177" s="49" t="s">
        <v>535</v>
      </c>
      <c r="G2177" s="49" t="s">
        <v>456</v>
      </c>
      <c r="I2177" s="47" t="str">
        <f>VLOOKUP(Tabla1[[#This Row],[Código]],[1]MATRIZ!$A$2:$Q$4581,16,FALSE)</f>
        <v>SERVICIOS GENERALES</v>
      </c>
      <c r="J2177" s="47" t="str">
        <f>VLOOKUP(Tabla1[[#This Row],[Código]],[1]MATRIZ!$A$2:$Q$4581,17,FALSE)</f>
        <v>SEBASTIAN HERNANDEZ</v>
      </c>
      <c r="K2177" s="47"/>
      <c r="L2177" s="22"/>
      <c r="N2177" s="22"/>
      <c r="AX2177" s="23"/>
      <c r="AZ2177" s="23"/>
      <c r="BA2177" s="23"/>
      <c r="BB2177" s="23"/>
      <c r="BV2177" s="23"/>
      <c r="BW2177" s="1"/>
      <c r="BX2177" s="1"/>
    </row>
    <row r="2178" spans="1:76" x14ac:dyDescent="0.35">
      <c r="A2178" s="54">
        <v>1939</v>
      </c>
      <c r="B2178" s="49" t="s">
        <v>303</v>
      </c>
      <c r="C2178" s="69">
        <v>0</v>
      </c>
      <c r="D2178" s="44" t="e">
        <f>VLOOKUP($A2178,CONSTATACIÓN!A:O,3,0)</f>
        <v>#N/A</v>
      </c>
      <c r="E2178" s="44" t="e">
        <f>VLOOKUP(A2178,CONSTATACIÓN!A2088:O7617,13,FALSE)</f>
        <v>#N/A</v>
      </c>
      <c r="F2178" s="49"/>
      <c r="G2178" s="49">
        <v>0</v>
      </c>
      <c r="I2178" s="47" t="str">
        <f>VLOOKUP(Tabla1[[#This Row],[Código]],[1]MATRIZ!$A$2:$Q$4581,16,FALSE)</f>
        <v>SERVICIOS GENERALES</v>
      </c>
      <c r="J2178" s="47" t="str">
        <f>VLOOKUP(Tabla1[[#This Row],[Código]],[1]MATRIZ!$A$2:$Q$4581,17,FALSE)</f>
        <v>PABLO GUTIERREZ</v>
      </c>
      <c r="K2178" s="47"/>
      <c r="L2178" s="22"/>
      <c r="N2178" s="22"/>
      <c r="AX2178" s="23"/>
      <c r="AZ2178" s="23"/>
      <c r="BA2178" s="23"/>
      <c r="BB2178" s="23"/>
      <c r="BV2178" s="23"/>
      <c r="BW2178" s="1"/>
      <c r="BX2178" s="1"/>
    </row>
    <row r="2179" spans="1:76" x14ac:dyDescent="0.35">
      <c r="A2179" s="54">
        <v>1940</v>
      </c>
      <c r="B2179" s="49" t="s">
        <v>303</v>
      </c>
      <c r="C2179" s="69">
        <v>0</v>
      </c>
      <c r="D2179" s="44" t="e">
        <f>VLOOKUP($A2179,CONSTATACIÓN!A:O,3,0)</f>
        <v>#N/A</v>
      </c>
      <c r="E2179" s="44" t="e">
        <f>VLOOKUP(A2179,CONSTATACIÓN!A2089:O7618,13,FALSE)</f>
        <v>#N/A</v>
      </c>
      <c r="F2179" s="49" t="s">
        <v>473</v>
      </c>
      <c r="G2179" s="49" t="s">
        <v>462</v>
      </c>
      <c r="I2179" s="47" t="str">
        <f>VLOOKUP(Tabla1[[#This Row],[Código]],[1]MATRIZ!$A$2:$Q$4581,16,FALSE)</f>
        <v>MONUMENTO</v>
      </c>
      <c r="J2179" s="47" t="str">
        <f>VLOOKUP(Tabla1[[#This Row],[Código]],[1]MATRIZ!$A$2:$Q$4581,17,FALSE)</f>
        <v>PLANTA BAJA</v>
      </c>
      <c r="K2179" s="47"/>
      <c r="L2179" s="22"/>
      <c r="N2179" s="22"/>
      <c r="AX2179" s="23"/>
      <c r="AZ2179" s="23"/>
      <c r="BA2179" s="23"/>
      <c r="BB2179" s="23"/>
      <c r="BV2179" s="23"/>
      <c r="BW2179" s="1"/>
      <c r="BX2179" s="1"/>
    </row>
    <row r="2180" spans="1:76" x14ac:dyDescent="0.35">
      <c r="A2180" s="54">
        <v>1941</v>
      </c>
      <c r="B2180" s="49" t="s">
        <v>303</v>
      </c>
      <c r="C2180" s="69">
        <v>0</v>
      </c>
      <c r="D2180" s="44" t="e">
        <f>VLOOKUP($A2180,CONSTATACIÓN!A:O,3,0)</f>
        <v>#N/A</v>
      </c>
      <c r="E2180" s="44" t="e">
        <f>VLOOKUP(A2180,CONSTATACIÓN!A2090:O7619,13,FALSE)</f>
        <v>#N/A</v>
      </c>
      <c r="F2180" s="49"/>
      <c r="G2180" s="49">
        <v>0</v>
      </c>
      <c r="I2180" s="47" t="str">
        <f>VLOOKUP(Tabla1[[#This Row],[Código]],[1]MATRIZ!$A$2:$Q$4581,16,FALSE)</f>
        <v>ARCHIVO</v>
      </c>
      <c r="J2180" s="47" t="str">
        <f>VLOOKUP(Tabla1[[#This Row],[Código]],[1]MATRIZ!$A$2:$Q$4581,17,FALSE)</f>
        <v>ARCHIVO - PLAZA CULTURAL</v>
      </c>
      <c r="K2180" s="47"/>
      <c r="L2180" s="22"/>
      <c r="N2180" s="22"/>
      <c r="AX2180" s="23"/>
      <c r="AZ2180" s="23"/>
      <c r="BA2180" s="23"/>
      <c r="BB2180" s="23"/>
      <c r="BV2180" s="23"/>
      <c r="BW2180" s="1"/>
      <c r="BX2180" s="1"/>
    </row>
    <row r="2181" spans="1:76" x14ac:dyDescent="0.35">
      <c r="A2181" s="54">
        <v>1942</v>
      </c>
      <c r="B2181" s="49" t="s">
        <v>303</v>
      </c>
      <c r="C2181" s="69">
        <v>0</v>
      </c>
      <c r="D2181" s="44" t="e">
        <f>VLOOKUP($A2181,CONSTATACIÓN!A:O,3,0)</f>
        <v>#N/A</v>
      </c>
      <c r="E2181" s="44" t="e">
        <f>VLOOKUP(A2181,CONSTATACIÓN!A2091:O7620,13,FALSE)</f>
        <v>#N/A</v>
      </c>
      <c r="F2181" s="49"/>
      <c r="G2181" s="49">
        <v>0</v>
      </c>
      <c r="I2181" s="47" t="str">
        <f>VLOOKUP(Tabla1[[#This Row],[Código]],[1]MATRIZ!$A$2:$Q$4581,16,FALSE)</f>
        <v>AUDITORIA</v>
      </c>
      <c r="J2181" s="47" t="str">
        <f>VLOOKUP(Tabla1[[#This Row],[Código]],[1]MATRIZ!$A$2:$Q$4581,17,FALSE)</f>
        <v>OFICINA RAUL</v>
      </c>
      <c r="K2181" s="47"/>
      <c r="L2181" s="22"/>
      <c r="N2181" s="22"/>
      <c r="AX2181" s="23"/>
      <c r="AZ2181" s="23"/>
      <c r="BA2181" s="23"/>
      <c r="BB2181" s="23"/>
      <c r="BV2181" s="23"/>
      <c r="BW2181" s="1"/>
      <c r="BX2181" s="1"/>
    </row>
    <row r="2182" spans="1:76" x14ac:dyDescent="0.35">
      <c r="A2182" s="54">
        <v>1943</v>
      </c>
      <c r="B2182" s="49" t="s">
        <v>303</v>
      </c>
      <c r="C2182" s="69">
        <v>0</v>
      </c>
      <c r="D2182" s="44" t="e">
        <f>VLOOKUP($A2182,CONSTATACIÓN!A:O,3,0)</f>
        <v>#N/A</v>
      </c>
      <c r="E2182" s="44" t="e">
        <f>VLOOKUP(A2182,CONSTATACIÓN!A2092:O7621,13,FALSE)</f>
        <v>#N/A</v>
      </c>
      <c r="F2182" s="49"/>
      <c r="G2182" s="49">
        <v>0</v>
      </c>
      <c r="I2182" s="47" t="str">
        <f>VLOOKUP(Tabla1[[#This Row],[Código]],[1]MATRIZ!$A$2:$Q$4581,16,FALSE)</f>
        <v>AUDITORIA</v>
      </c>
      <c r="J2182" s="47" t="str">
        <f>VLOOKUP(Tabla1[[#This Row],[Código]],[1]MATRIZ!$A$2:$Q$4581,17,FALSE)</f>
        <v>OFICINA IVA</v>
      </c>
      <c r="K2182" s="47"/>
      <c r="L2182" s="22"/>
      <c r="N2182" s="22"/>
      <c r="AX2182" s="23"/>
      <c r="AZ2182" s="23"/>
      <c r="BA2182" s="23"/>
      <c r="BB2182" s="23"/>
      <c r="BV2182" s="23"/>
      <c r="BW2182" s="1"/>
      <c r="BX2182" s="1"/>
    </row>
    <row r="2183" spans="1:76" x14ac:dyDescent="0.35">
      <c r="A2183" s="54">
        <v>1944</v>
      </c>
      <c r="B2183" s="49" t="s">
        <v>303</v>
      </c>
      <c r="C2183" s="69">
        <v>0</v>
      </c>
      <c r="D2183" s="44" t="e">
        <f>VLOOKUP($A2183,CONSTATACIÓN!A:O,3,0)</f>
        <v>#N/A</v>
      </c>
      <c r="E2183" s="44" t="e">
        <f>VLOOKUP(A2183,CONSTATACIÓN!A2093:O7622,13,FALSE)</f>
        <v>#N/A</v>
      </c>
      <c r="F2183" s="49" t="s">
        <v>473</v>
      </c>
      <c r="G2183" s="49" t="s">
        <v>462</v>
      </c>
      <c r="I2183" s="47" t="e">
        <f>VLOOKUP(Tabla1[[#This Row],[Código]],[1]MATRIZ!$A$2:$Q$4581,16,FALSE)</f>
        <v>#N/A</v>
      </c>
      <c r="J2183" s="47" t="e">
        <f>VLOOKUP(Tabla1[[#This Row],[Código]],[1]MATRIZ!$A$2:$Q$4581,17,FALSE)</f>
        <v>#N/A</v>
      </c>
      <c r="K2183" s="47"/>
      <c r="L2183" s="22"/>
      <c r="N2183" s="22"/>
      <c r="AX2183" s="23"/>
      <c r="AZ2183" s="23"/>
      <c r="BA2183" s="23"/>
      <c r="BB2183" s="23"/>
      <c r="BV2183" s="23"/>
      <c r="BW2183" s="1"/>
      <c r="BX2183" s="1"/>
    </row>
    <row r="2184" spans="1:76" ht="29" x14ac:dyDescent="0.35">
      <c r="A2184" s="54">
        <v>1945</v>
      </c>
      <c r="B2184" s="49" t="s">
        <v>303</v>
      </c>
      <c r="C2184" s="69">
        <v>0</v>
      </c>
      <c r="D2184" s="44" t="e">
        <f>VLOOKUP($A2184,CONSTATACIÓN!A:O,3,0)</f>
        <v>#N/A</v>
      </c>
      <c r="E2184" s="44" t="e">
        <f>VLOOKUP(A2184,CONSTATACIÓN!A2094:O7623,13,FALSE)</f>
        <v>#N/A</v>
      </c>
      <c r="F2184" s="49" t="s">
        <v>535</v>
      </c>
      <c r="G2184" s="49" t="s">
        <v>447</v>
      </c>
      <c r="I2184" s="47" t="e">
        <f>VLOOKUP(Tabla1[[#This Row],[Código]],[1]MATRIZ!$A$2:$Q$4581,16,FALSE)</f>
        <v>#N/A</v>
      </c>
      <c r="J2184" s="47" t="e">
        <f>VLOOKUP(Tabla1[[#This Row],[Código]],[1]MATRIZ!$A$2:$Q$4581,17,FALSE)</f>
        <v>#N/A</v>
      </c>
      <c r="K2184" s="47"/>
      <c r="L2184" s="22"/>
      <c r="N2184" s="22"/>
      <c r="AX2184" s="23"/>
      <c r="AZ2184" s="23"/>
      <c r="BA2184" s="23"/>
      <c r="BB2184" s="23"/>
      <c r="BV2184" s="23"/>
      <c r="BW2184" s="1"/>
      <c r="BX2184" s="1"/>
    </row>
    <row r="2185" spans="1:76" ht="43.5" x14ac:dyDescent="0.35">
      <c r="A2185" s="54">
        <v>1946</v>
      </c>
      <c r="B2185" s="49" t="s">
        <v>303</v>
      </c>
      <c r="C2185" s="69">
        <v>0</v>
      </c>
      <c r="D2185" s="44" t="e">
        <f>VLOOKUP($A2185,CONSTATACIÓN!A:O,3,0)</f>
        <v>#N/A</v>
      </c>
      <c r="E2185" s="44" t="e">
        <f>VLOOKUP(A2185,CONSTATACIÓN!A2095:O7624,13,FALSE)</f>
        <v>#N/A</v>
      </c>
      <c r="F2185" s="49" t="s">
        <v>477</v>
      </c>
      <c r="G2185" s="49" t="s">
        <v>463</v>
      </c>
      <c r="I2185" s="47" t="e">
        <f>VLOOKUP(Tabla1[[#This Row],[Código]],[1]MATRIZ!$A$2:$Q$4581,16,FALSE)</f>
        <v>#N/A</v>
      </c>
      <c r="J2185" s="47" t="e">
        <f>VLOOKUP(Tabla1[[#This Row],[Código]],[1]MATRIZ!$A$2:$Q$4581,17,FALSE)</f>
        <v>#N/A</v>
      </c>
      <c r="K2185" s="47"/>
      <c r="L2185" s="22"/>
      <c r="N2185" s="22"/>
      <c r="AX2185" s="23"/>
      <c r="AZ2185" s="23"/>
      <c r="BA2185" s="23"/>
      <c r="BB2185" s="23"/>
      <c r="BV2185" s="23"/>
      <c r="BW2185" s="1"/>
      <c r="BX2185" s="1"/>
    </row>
    <row r="2186" spans="1:76" x14ac:dyDescent="0.35">
      <c r="A2186" s="54">
        <v>1947</v>
      </c>
      <c r="B2186" s="49" t="s">
        <v>303</v>
      </c>
      <c r="C2186" s="69">
        <v>0</v>
      </c>
      <c r="D2186" s="44" t="e">
        <f>VLOOKUP($A2186,CONSTATACIÓN!A:O,3,0)</f>
        <v>#N/A</v>
      </c>
      <c r="E2186" s="44" t="e">
        <f>VLOOKUP(A2186,CONSTATACIÓN!A2096:O7625,13,FALSE)</f>
        <v>#N/A</v>
      </c>
      <c r="F2186" s="49"/>
      <c r="G2186" s="49">
        <v>0</v>
      </c>
      <c r="I2186" s="47" t="e">
        <f>VLOOKUP(Tabla1[[#This Row],[Código]],[1]MATRIZ!$A$2:$Q$4581,16,FALSE)</f>
        <v>#N/A</v>
      </c>
      <c r="J2186" s="47" t="e">
        <f>VLOOKUP(Tabla1[[#This Row],[Código]],[1]MATRIZ!$A$2:$Q$4581,17,FALSE)</f>
        <v>#N/A</v>
      </c>
      <c r="K2186" s="47"/>
      <c r="L2186" s="22"/>
      <c r="N2186" s="22"/>
      <c r="AX2186" s="23"/>
      <c r="AZ2186" s="23"/>
      <c r="BA2186" s="23"/>
      <c r="BB2186" s="23"/>
      <c r="BV2186" s="23"/>
      <c r="BW2186" s="1"/>
      <c r="BX2186" s="1"/>
    </row>
    <row r="2187" spans="1:76" x14ac:dyDescent="0.35">
      <c r="A2187" s="54">
        <v>1948</v>
      </c>
      <c r="B2187" s="49" t="s">
        <v>303</v>
      </c>
      <c r="C2187" s="69">
        <v>0</v>
      </c>
      <c r="D2187" s="44" t="e">
        <f>VLOOKUP($A2187,CONSTATACIÓN!A:O,3,0)</f>
        <v>#N/A</v>
      </c>
      <c r="E2187" s="44" t="e">
        <f>VLOOKUP(A2187,CONSTATACIÓN!A2097:O7626,13,FALSE)</f>
        <v>#N/A</v>
      </c>
      <c r="F2187" s="49"/>
      <c r="G2187" s="49">
        <v>0</v>
      </c>
      <c r="I2187" s="47" t="e">
        <f>VLOOKUP(Tabla1[[#This Row],[Código]],[1]MATRIZ!$A$2:$Q$4581,16,FALSE)</f>
        <v>#N/A</v>
      </c>
      <c r="J2187" s="47" t="e">
        <f>VLOOKUP(Tabla1[[#This Row],[Código]],[1]MATRIZ!$A$2:$Q$4581,17,FALSE)</f>
        <v>#N/A</v>
      </c>
      <c r="K2187" s="47"/>
      <c r="L2187" s="22"/>
      <c r="N2187" s="22"/>
      <c r="AX2187" s="23"/>
      <c r="AZ2187" s="23"/>
      <c r="BA2187" s="23"/>
      <c r="BB2187" s="23"/>
      <c r="BV2187" s="23"/>
      <c r="BW2187" s="1"/>
      <c r="BX2187" s="1"/>
    </row>
    <row r="2188" spans="1:76" x14ac:dyDescent="0.35">
      <c r="A2188" s="54">
        <v>1949</v>
      </c>
      <c r="B2188" s="49" t="s">
        <v>303</v>
      </c>
      <c r="C2188" s="69">
        <v>0</v>
      </c>
      <c r="D2188" s="44" t="e">
        <f>VLOOKUP($A2188,CONSTATACIÓN!A:O,3,0)</f>
        <v>#N/A</v>
      </c>
      <c r="E2188" s="44" t="e">
        <f>VLOOKUP(A2188,CONSTATACIÓN!A2098:O7627,13,FALSE)</f>
        <v>#N/A</v>
      </c>
      <c r="F2188" s="49"/>
      <c r="G2188" s="49">
        <v>0</v>
      </c>
      <c r="I2188" s="47" t="e">
        <f>VLOOKUP(Tabla1[[#This Row],[Código]],[1]MATRIZ!$A$2:$Q$4581,16,FALSE)</f>
        <v>#N/A</v>
      </c>
      <c r="J2188" s="47" t="e">
        <f>VLOOKUP(Tabla1[[#This Row],[Código]],[1]MATRIZ!$A$2:$Q$4581,17,FALSE)</f>
        <v>#N/A</v>
      </c>
      <c r="K2188" s="47"/>
      <c r="L2188" s="22"/>
      <c r="N2188" s="22"/>
      <c r="AX2188" s="23"/>
      <c r="AZ2188" s="23"/>
      <c r="BA2188" s="23"/>
      <c r="BB2188" s="23"/>
      <c r="BV2188" s="23"/>
      <c r="BW2188" s="1"/>
      <c r="BX2188" s="1"/>
    </row>
    <row r="2189" spans="1:76" x14ac:dyDescent="0.35">
      <c r="A2189" s="54">
        <v>1950</v>
      </c>
      <c r="B2189" s="49" t="s">
        <v>303</v>
      </c>
      <c r="C2189" s="69">
        <v>0</v>
      </c>
      <c r="D2189" s="44" t="e">
        <f>VLOOKUP($A2189,CONSTATACIÓN!A:O,3,0)</f>
        <v>#N/A</v>
      </c>
      <c r="E2189" s="44" t="e">
        <f>VLOOKUP(A2189,CONSTATACIÓN!A2099:O7628,13,FALSE)</f>
        <v>#N/A</v>
      </c>
      <c r="F2189" s="49"/>
      <c r="G2189" s="49">
        <v>0</v>
      </c>
      <c r="I2189" s="47" t="e">
        <f>VLOOKUP(Tabla1[[#This Row],[Código]],[1]MATRIZ!$A$2:$Q$4581,16,FALSE)</f>
        <v>#N/A</v>
      </c>
      <c r="J2189" s="47" t="e">
        <f>VLOOKUP(Tabla1[[#This Row],[Código]],[1]MATRIZ!$A$2:$Q$4581,17,FALSE)</f>
        <v>#N/A</v>
      </c>
      <c r="K2189" s="47"/>
      <c r="L2189" s="22"/>
      <c r="N2189" s="22"/>
      <c r="AX2189" s="23"/>
      <c r="AZ2189" s="23"/>
      <c r="BA2189" s="23"/>
      <c r="BB2189" s="23"/>
      <c r="BV2189" s="23"/>
      <c r="BW2189" s="1"/>
      <c r="BX2189" s="1"/>
    </row>
    <row r="2190" spans="1:76" x14ac:dyDescent="0.35">
      <c r="A2190" s="54">
        <v>1951</v>
      </c>
      <c r="B2190" s="49" t="s">
        <v>303</v>
      </c>
      <c r="C2190" s="69">
        <v>0</v>
      </c>
      <c r="D2190" s="44" t="e">
        <f>VLOOKUP($A2190,CONSTATACIÓN!A:O,3,0)</f>
        <v>#N/A</v>
      </c>
      <c r="E2190" s="44" t="e">
        <f>VLOOKUP(A2190,CONSTATACIÓN!A2100:O7629,13,FALSE)</f>
        <v>#N/A</v>
      </c>
      <c r="F2190" s="49"/>
      <c r="G2190" s="49">
        <v>0</v>
      </c>
      <c r="I2190" s="47" t="e">
        <f>VLOOKUP(Tabla1[[#This Row],[Código]],[1]MATRIZ!$A$2:$Q$4581,16,FALSE)</f>
        <v>#N/A</v>
      </c>
      <c r="J2190" s="47" t="e">
        <f>VLOOKUP(Tabla1[[#This Row],[Código]],[1]MATRIZ!$A$2:$Q$4581,17,FALSE)</f>
        <v>#N/A</v>
      </c>
      <c r="K2190" s="47"/>
      <c r="L2190" s="22"/>
      <c r="N2190" s="22"/>
      <c r="AX2190" s="23"/>
      <c r="AZ2190" s="23"/>
      <c r="BA2190" s="23"/>
      <c r="BB2190" s="23"/>
      <c r="BV2190" s="23"/>
      <c r="BW2190" s="1"/>
      <c r="BX2190" s="1"/>
    </row>
    <row r="2191" spans="1:76" x14ac:dyDescent="0.35">
      <c r="A2191" s="54">
        <v>1952</v>
      </c>
      <c r="B2191" s="49" t="s">
        <v>303</v>
      </c>
      <c r="C2191" s="69">
        <v>0</v>
      </c>
      <c r="D2191" s="44" t="e">
        <f>VLOOKUP($A2191,CONSTATACIÓN!A:O,3,0)</f>
        <v>#N/A</v>
      </c>
      <c r="E2191" s="44" t="e">
        <f>VLOOKUP(A2191,CONSTATACIÓN!A2101:O7630,13,FALSE)</f>
        <v>#N/A</v>
      </c>
      <c r="F2191" s="49" t="s">
        <v>584</v>
      </c>
      <c r="G2191" s="49">
        <v>0</v>
      </c>
      <c r="I2191" s="47" t="e">
        <f>VLOOKUP(Tabla1[[#This Row],[Código]],[1]MATRIZ!$A$2:$Q$4581,16,FALSE)</f>
        <v>#N/A</v>
      </c>
      <c r="J2191" s="47" t="e">
        <f>VLOOKUP(Tabla1[[#This Row],[Código]],[1]MATRIZ!$A$2:$Q$4581,17,FALSE)</f>
        <v>#N/A</v>
      </c>
      <c r="K2191" s="47"/>
      <c r="L2191" s="22"/>
      <c r="N2191" s="22"/>
      <c r="AX2191" s="23"/>
      <c r="AZ2191" s="23"/>
      <c r="BA2191" s="23"/>
      <c r="BB2191" s="23"/>
      <c r="BV2191" s="23"/>
      <c r="BW2191" s="1"/>
      <c r="BX2191" s="1"/>
    </row>
    <row r="2192" spans="1:76" x14ac:dyDescent="0.35">
      <c r="A2192" s="54">
        <v>1953</v>
      </c>
      <c r="B2192" s="49" t="s">
        <v>303</v>
      </c>
      <c r="C2192" s="69">
        <v>0</v>
      </c>
      <c r="D2192" s="44" t="e">
        <f>VLOOKUP($A2192,CONSTATACIÓN!A:O,3,0)</f>
        <v>#N/A</v>
      </c>
      <c r="E2192" s="44" t="e">
        <f>VLOOKUP(A2192,CONSTATACIÓN!A2102:O7631,13,FALSE)</f>
        <v>#N/A</v>
      </c>
      <c r="F2192" s="49"/>
      <c r="G2192" s="49">
        <v>0</v>
      </c>
      <c r="I2192" s="47" t="e">
        <f>VLOOKUP(Tabla1[[#This Row],[Código]],[1]MATRIZ!$A$2:$Q$4581,16,FALSE)</f>
        <v>#N/A</v>
      </c>
      <c r="J2192" s="47" t="e">
        <f>VLOOKUP(Tabla1[[#This Row],[Código]],[1]MATRIZ!$A$2:$Q$4581,17,FALSE)</f>
        <v>#N/A</v>
      </c>
      <c r="K2192" s="47"/>
      <c r="L2192" s="22"/>
      <c r="N2192" s="22"/>
      <c r="AX2192" s="23"/>
      <c r="AZ2192" s="23"/>
      <c r="BA2192" s="23"/>
      <c r="BB2192" s="23"/>
      <c r="BV2192" s="23"/>
      <c r="BW2192" s="1"/>
      <c r="BX2192" s="1"/>
    </row>
    <row r="2193" spans="1:76" x14ac:dyDescent="0.35">
      <c r="A2193" s="54">
        <v>1954</v>
      </c>
      <c r="B2193" s="49" t="s">
        <v>303</v>
      </c>
      <c r="C2193" s="69">
        <v>0</v>
      </c>
      <c r="D2193" s="44" t="e">
        <f>VLOOKUP($A2193,CONSTATACIÓN!A:O,3,0)</f>
        <v>#N/A</v>
      </c>
      <c r="E2193" s="44" t="e">
        <f>VLOOKUP(A2193,CONSTATACIÓN!A2103:O7632,13,FALSE)</f>
        <v>#N/A</v>
      </c>
      <c r="F2193" s="49"/>
      <c r="G2193" s="49">
        <v>0</v>
      </c>
      <c r="I2193" s="47" t="e">
        <f>VLOOKUP(Tabla1[[#This Row],[Código]],[1]MATRIZ!$A$2:$Q$4581,16,FALSE)</f>
        <v>#N/A</v>
      </c>
      <c r="J2193" s="47" t="e">
        <f>VLOOKUP(Tabla1[[#This Row],[Código]],[1]MATRIZ!$A$2:$Q$4581,17,FALSE)</f>
        <v>#N/A</v>
      </c>
      <c r="K2193" s="47"/>
      <c r="L2193" s="22"/>
      <c r="N2193" s="22"/>
      <c r="AX2193" s="23"/>
      <c r="AZ2193" s="23"/>
      <c r="BA2193" s="23"/>
      <c r="BB2193" s="23"/>
      <c r="BV2193" s="23"/>
      <c r="BW2193" s="1"/>
      <c r="BX2193" s="1"/>
    </row>
    <row r="2194" spans="1:76" ht="29" x14ac:dyDescent="0.35">
      <c r="A2194" s="54">
        <v>1955</v>
      </c>
      <c r="B2194" s="49" t="s">
        <v>219</v>
      </c>
      <c r="C2194" s="69">
        <v>85</v>
      </c>
      <c r="D2194" s="44" t="e">
        <f>VLOOKUP($A2194,CONSTATACIÓN!A:O,3,0)</f>
        <v>#N/A</v>
      </c>
      <c r="E2194" s="44" t="e">
        <f>VLOOKUP(A2194,CONSTATACIÓN!A2104:O7633,13,FALSE)</f>
        <v>#N/A</v>
      </c>
      <c r="F2194" s="49" t="s">
        <v>535</v>
      </c>
      <c r="G2194" s="49" t="s">
        <v>456</v>
      </c>
      <c r="I2194" s="47" t="e">
        <f>VLOOKUP(Tabla1[[#This Row],[Código]],[1]MATRIZ!$A$2:$Q$4581,16,FALSE)</f>
        <v>#N/A</v>
      </c>
      <c r="J2194" s="47" t="e">
        <f>VLOOKUP(Tabla1[[#This Row],[Código]],[1]MATRIZ!$A$2:$Q$4581,17,FALSE)</f>
        <v>#N/A</v>
      </c>
      <c r="K2194" s="47"/>
      <c r="L2194" s="22"/>
      <c r="N2194" s="22"/>
      <c r="AX2194" s="23"/>
      <c r="AZ2194" s="23"/>
      <c r="BA2194" s="23"/>
      <c r="BB2194" s="23"/>
      <c r="BV2194" s="23"/>
      <c r="BW2194" s="1"/>
      <c r="BX2194" s="1"/>
    </row>
    <row r="2195" spans="1:76" ht="29" x14ac:dyDescent="0.35">
      <c r="A2195" s="54">
        <v>1956</v>
      </c>
      <c r="B2195" s="49" t="s">
        <v>219</v>
      </c>
      <c r="C2195" s="69">
        <v>85</v>
      </c>
      <c r="D2195" s="44" t="e">
        <f>VLOOKUP($A2195,CONSTATACIÓN!A:O,3,0)</f>
        <v>#N/A</v>
      </c>
      <c r="E2195" s="44" t="e">
        <f>VLOOKUP(A2195,CONSTATACIÓN!A2105:O7634,13,FALSE)</f>
        <v>#N/A</v>
      </c>
      <c r="F2195" s="49" t="s">
        <v>535</v>
      </c>
      <c r="G2195" s="49" t="s">
        <v>456</v>
      </c>
      <c r="I2195" s="47" t="e">
        <f>VLOOKUP(Tabla1[[#This Row],[Código]],[1]MATRIZ!$A$2:$Q$4581,16,FALSE)</f>
        <v>#N/A</v>
      </c>
      <c r="J2195" s="47" t="e">
        <f>VLOOKUP(Tabla1[[#This Row],[Código]],[1]MATRIZ!$A$2:$Q$4581,17,FALSE)</f>
        <v>#N/A</v>
      </c>
      <c r="K2195" s="47"/>
      <c r="L2195" s="22"/>
      <c r="N2195" s="22"/>
      <c r="AX2195" s="23"/>
      <c r="AZ2195" s="23"/>
      <c r="BA2195" s="23"/>
      <c r="BB2195" s="23"/>
      <c r="BV2195" s="23"/>
      <c r="BW2195" s="1"/>
      <c r="BX2195" s="1"/>
    </row>
    <row r="2196" spans="1:76" ht="29" x14ac:dyDescent="0.35">
      <c r="A2196" s="54">
        <v>1957</v>
      </c>
      <c r="B2196" s="49" t="s">
        <v>219</v>
      </c>
      <c r="C2196" s="69">
        <v>85</v>
      </c>
      <c r="D2196" s="44" t="e">
        <f>VLOOKUP($A2196,CONSTATACIÓN!A:O,3,0)</f>
        <v>#N/A</v>
      </c>
      <c r="E2196" s="44" t="e">
        <f>VLOOKUP(A2196,CONSTATACIÓN!A2106:O7635,13,FALSE)</f>
        <v>#N/A</v>
      </c>
      <c r="F2196" s="49" t="s">
        <v>535</v>
      </c>
      <c r="G2196" s="49" t="s">
        <v>456</v>
      </c>
      <c r="I2196" s="47" t="str">
        <f>VLOOKUP(Tabla1[[#This Row],[Código]],[1]MATRIZ!$A$2:$Q$4581,16,FALSE)</f>
        <v>BASURERO</v>
      </c>
      <c r="J2196" s="47">
        <f>VLOOKUP(Tabla1[[#This Row],[Código]],[1]MATRIZ!$A$2:$Q$4581,17,FALSE)</f>
        <v>0</v>
      </c>
      <c r="K2196" s="47"/>
      <c r="L2196" s="22"/>
      <c r="N2196" s="22"/>
      <c r="AX2196" s="23"/>
      <c r="AZ2196" s="23"/>
      <c r="BA2196" s="23"/>
      <c r="BB2196" s="23"/>
      <c r="BV2196" s="23"/>
      <c r="BW2196" s="1"/>
      <c r="BX2196" s="1"/>
    </row>
    <row r="2197" spans="1:76" ht="29" x14ac:dyDescent="0.35">
      <c r="A2197" s="54">
        <v>1958</v>
      </c>
      <c r="B2197" s="49" t="s">
        <v>219</v>
      </c>
      <c r="C2197" s="69">
        <v>85</v>
      </c>
      <c r="D2197" s="44" t="e">
        <f>VLOOKUP($A2197,CONSTATACIÓN!A:O,3,0)</f>
        <v>#N/A</v>
      </c>
      <c r="E2197" s="44" t="e">
        <f>VLOOKUP(A2197,CONSTATACIÓN!A2107:O7636,13,FALSE)</f>
        <v>#N/A</v>
      </c>
      <c r="F2197" s="49" t="s">
        <v>535</v>
      </c>
      <c r="G2197" s="49" t="s">
        <v>456</v>
      </c>
      <c r="I2197" s="47" t="str">
        <f>VLOOKUP(Tabla1[[#This Row],[Código]],[1]MATRIZ!$A$2:$Q$4581,16,FALSE)</f>
        <v>BASURERO</v>
      </c>
      <c r="J2197" s="47" t="str">
        <f>VLOOKUP(Tabla1[[#This Row],[Código]],[1]MATRIZ!$A$2:$Q$4581,17,FALSE)</f>
        <v>PUERTA INGRESO A BASURERO</v>
      </c>
      <c r="K2197" s="47"/>
      <c r="L2197" s="22"/>
      <c r="N2197" s="22"/>
      <c r="AX2197" s="23"/>
      <c r="AZ2197" s="23"/>
      <c r="BA2197" s="23"/>
      <c r="BB2197" s="23"/>
      <c r="BV2197" s="23"/>
      <c r="BW2197" s="1"/>
      <c r="BX2197" s="1"/>
    </row>
    <row r="2198" spans="1:76" x14ac:dyDescent="0.35">
      <c r="A2198" s="57" t="s">
        <v>347</v>
      </c>
      <c r="B2198" s="57" t="s">
        <v>348</v>
      </c>
      <c r="C2198" s="69">
        <v>45274.874400000001</v>
      </c>
      <c r="D2198" s="44" t="e">
        <f>VLOOKUP($A2198,CONSTATACIÓN!A:O,3,0)</f>
        <v>#N/A</v>
      </c>
      <c r="E2198" s="44" t="e">
        <f>VLOOKUP(A2198,CONSTATACIÓN!A2108:O7637,13,FALSE)</f>
        <v>#N/A</v>
      </c>
      <c r="F2198" s="76">
        <v>1721600540</v>
      </c>
      <c r="G2198" s="73"/>
      <c r="I2198" s="47" t="e">
        <f>VLOOKUP(Tabla1[[#This Row],[Código]],[1]MATRIZ!$A$2:$Q$4581,16,FALSE)</f>
        <v>#N/A</v>
      </c>
      <c r="J2198" s="47" t="e">
        <f>VLOOKUP(Tabla1[[#This Row],[Código]],[1]MATRIZ!$A$2:$Q$4581,17,FALSE)</f>
        <v>#N/A</v>
      </c>
      <c r="K2198" s="47"/>
      <c r="L2198" s="22"/>
      <c r="N2198" s="22"/>
      <c r="AX2198" s="23"/>
      <c r="AZ2198" s="23"/>
      <c r="BA2198" s="23"/>
      <c r="BB2198" s="23"/>
      <c r="BV2198" s="23"/>
      <c r="BW2198" s="1"/>
      <c r="BX2198" s="1"/>
    </row>
    <row r="2199" spans="1:76" x14ac:dyDescent="0.35">
      <c r="A2199" s="57" t="s">
        <v>349</v>
      </c>
      <c r="B2199" s="57" t="s">
        <v>350</v>
      </c>
      <c r="C2199" s="69">
        <v>67582.005400000009</v>
      </c>
      <c r="D2199" s="44" t="e">
        <f>VLOOKUP($A2199,CONSTATACIÓN!A:O,3,0)</f>
        <v>#N/A</v>
      </c>
      <c r="E2199" s="44" t="e">
        <f>VLOOKUP(A2199,CONSTATACIÓN!A2109:O7638,13,FALSE)</f>
        <v>#N/A</v>
      </c>
      <c r="F2199" s="76">
        <v>1721600540</v>
      </c>
      <c r="G2199" s="73"/>
      <c r="I2199" s="47" t="e">
        <f>VLOOKUP(Tabla1[[#This Row],[Código]],[1]MATRIZ!$A$2:$Q$4581,16,FALSE)</f>
        <v>#N/A</v>
      </c>
      <c r="J2199" s="47" t="e">
        <f>VLOOKUP(Tabla1[[#This Row],[Código]],[1]MATRIZ!$A$2:$Q$4581,17,FALSE)</f>
        <v>#N/A</v>
      </c>
      <c r="K2199" s="47"/>
      <c r="L2199" s="22"/>
      <c r="N2199" s="22"/>
      <c r="AX2199" s="23"/>
      <c r="AZ2199" s="23"/>
      <c r="BA2199" s="23"/>
      <c r="BB2199" s="23"/>
      <c r="BV2199" s="23"/>
      <c r="BW2199" s="1"/>
      <c r="BX2199" s="1"/>
    </row>
    <row r="2200" spans="1:76" x14ac:dyDescent="0.35">
      <c r="A2200" s="57" t="s">
        <v>351</v>
      </c>
      <c r="B2200" s="57" t="s">
        <v>352</v>
      </c>
      <c r="C2200" s="69">
        <v>50874.349300000002</v>
      </c>
      <c r="D2200" s="44" t="e">
        <f>VLOOKUP($A2200,CONSTATACIÓN!A:O,3,0)</f>
        <v>#N/A</v>
      </c>
      <c r="E2200" s="44" t="e">
        <f>VLOOKUP(A2200,CONSTATACIÓN!A2110:O7639,13,FALSE)</f>
        <v>#N/A</v>
      </c>
      <c r="F2200" s="76">
        <v>1721600540</v>
      </c>
      <c r="G2200" s="73"/>
      <c r="I2200" s="47" t="e">
        <f>VLOOKUP(Tabla1[[#This Row],[Código]],[1]MATRIZ!$A$2:$Q$4581,16,FALSE)</f>
        <v>#N/A</v>
      </c>
      <c r="J2200" s="47" t="e">
        <f>VLOOKUP(Tabla1[[#This Row],[Código]],[1]MATRIZ!$A$2:$Q$4581,17,FALSE)</f>
        <v>#N/A</v>
      </c>
      <c r="K2200" s="47"/>
      <c r="L2200" s="22"/>
      <c r="N2200" s="22"/>
      <c r="AX2200" s="23"/>
      <c r="AZ2200" s="23"/>
      <c r="BA2200" s="23"/>
      <c r="BB2200" s="23"/>
      <c r="BV2200" s="23"/>
      <c r="BW2200" s="1"/>
      <c r="BX2200" s="1"/>
    </row>
    <row r="2201" spans="1:76" x14ac:dyDescent="0.35">
      <c r="A2201" s="57" t="s">
        <v>353</v>
      </c>
      <c r="B2201" s="57" t="s">
        <v>354</v>
      </c>
      <c r="C2201" s="69">
        <v>91273.567999999999</v>
      </c>
      <c r="D2201" s="44" t="e">
        <f>VLOOKUP($A2201,CONSTATACIÓN!A:O,3,0)</f>
        <v>#N/A</v>
      </c>
      <c r="E2201" s="44" t="e">
        <f>VLOOKUP(A2201,CONSTATACIÓN!A2111:O7640,13,FALSE)</f>
        <v>#N/A</v>
      </c>
      <c r="F2201" s="76">
        <v>1721600540</v>
      </c>
      <c r="G2201" s="73"/>
      <c r="I2201" s="47" t="e">
        <f>VLOOKUP(Tabla1[[#This Row],[Código]],[1]MATRIZ!$A$2:$Q$4581,16,FALSE)</f>
        <v>#N/A</v>
      </c>
      <c r="J2201" s="47" t="e">
        <f>VLOOKUP(Tabla1[[#This Row],[Código]],[1]MATRIZ!$A$2:$Q$4581,17,FALSE)</f>
        <v>#N/A</v>
      </c>
      <c r="K2201" s="47"/>
      <c r="L2201" s="22"/>
      <c r="N2201" s="22"/>
      <c r="AX2201" s="23"/>
      <c r="AZ2201" s="23"/>
      <c r="BA2201" s="23"/>
      <c r="BB2201" s="23"/>
      <c r="BV2201" s="23"/>
      <c r="BW2201" s="1"/>
      <c r="BX2201" s="1"/>
    </row>
    <row r="2202" spans="1:76" x14ac:dyDescent="0.35">
      <c r="A2202" s="57" t="s">
        <v>355</v>
      </c>
      <c r="B2202" s="57" t="s">
        <v>356</v>
      </c>
      <c r="C2202" s="69">
        <v>99857.569999999992</v>
      </c>
      <c r="D2202" s="44" t="e">
        <f>VLOOKUP($A2202,CONSTATACIÓN!A:O,3,0)</f>
        <v>#N/A</v>
      </c>
      <c r="E2202" s="44" t="e">
        <f>VLOOKUP(A2202,CONSTATACIÓN!A2112:O7641,13,FALSE)</f>
        <v>#N/A</v>
      </c>
      <c r="F2202" s="76">
        <v>1721600540</v>
      </c>
      <c r="G2202" s="73"/>
      <c r="I2202" s="47" t="e">
        <f>VLOOKUP(Tabla1[[#This Row],[Código]],[1]MATRIZ!$A$2:$Q$4581,16,FALSE)</f>
        <v>#N/A</v>
      </c>
      <c r="J2202" s="47" t="e">
        <f>VLOOKUP(Tabla1[[#This Row],[Código]],[1]MATRIZ!$A$2:$Q$4581,17,FALSE)</f>
        <v>#N/A</v>
      </c>
      <c r="K2202" s="47"/>
      <c r="L2202" s="22"/>
      <c r="N2202" s="22"/>
      <c r="AX2202" s="23"/>
      <c r="AZ2202" s="23"/>
      <c r="BA2202" s="23"/>
      <c r="BB2202" s="23"/>
      <c r="BV2202" s="23"/>
      <c r="BW2202" s="1"/>
      <c r="BX2202" s="1"/>
    </row>
    <row r="2203" spans="1:76" ht="29" x14ac:dyDescent="0.35">
      <c r="A2203" s="54" t="s">
        <v>357</v>
      </c>
      <c r="B2203" s="57" t="s">
        <v>220</v>
      </c>
      <c r="C2203" s="69">
        <v>0</v>
      </c>
      <c r="D2203" s="44" t="e">
        <f>VLOOKUP($A2203,CONSTATACIÓN!A:O,3,0)</f>
        <v>#N/A</v>
      </c>
      <c r="E2203" s="44" t="e">
        <f>VLOOKUP(A2203,CONSTATACIÓN!A2113:O7642,13,FALSE)</f>
        <v>#N/A</v>
      </c>
      <c r="F2203" s="49" t="s">
        <v>579</v>
      </c>
      <c r="G2203" s="49">
        <v>0</v>
      </c>
      <c r="I2203" s="47" t="e">
        <f>VLOOKUP(Tabla1[[#This Row],[Código]],[1]MATRIZ!$A$2:$Q$4581,16,FALSE)</f>
        <v>#N/A</v>
      </c>
      <c r="J2203" s="47" t="e">
        <f>VLOOKUP(Tabla1[[#This Row],[Código]],[1]MATRIZ!$A$2:$Q$4581,17,FALSE)</f>
        <v>#N/A</v>
      </c>
      <c r="K2203" s="47"/>
      <c r="L2203" s="22"/>
      <c r="N2203" s="22"/>
      <c r="AX2203" s="23"/>
      <c r="AZ2203" s="23"/>
      <c r="BA2203" s="23"/>
      <c r="BB2203" s="23"/>
      <c r="BV2203" s="23"/>
      <c r="BW2203" s="1"/>
      <c r="BX2203" s="1"/>
    </row>
    <row r="2204" spans="1:76" x14ac:dyDescent="0.35">
      <c r="A2204" s="63" t="s">
        <v>357</v>
      </c>
      <c r="B2204" s="57" t="s">
        <v>267</v>
      </c>
      <c r="C2204" s="69">
        <v>0</v>
      </c>
      <c r="D2204" s="44" t="e">
        <f>VLOOKUP($A2204,CONSTATACIÓN!A:O,3,0)</f>
        <v>#N/A</v>
      </c>
      <c r="E2204" s="44" t="e">
        <f>VLOOKUP(A2204,CONSTATACIÓN!A2114:O7643,13,FALSE)</f>
        <v>#N/A</v>
      </c>
      <c r="F2204" s="49" t="s">
        <v>473</v>
      </c>
      <c r="G2204" s="49" t="s">
        <v>432</v>
      </c>
      <c r="I2204" s="47" t="e">
        <f>VLOOKUP(Tabla1[[#This Row],[Código]],[1]MATRIZ!$A$2:$Q$4581,16,FALSE)</f>
        <v>#N/A</v>
      </c>
      <c r="J2204" s="47" t="e">
        <f>VLOOKUP(Tabla1[[#This Row],[Código]],[1]MATRIZ!$A$2:$Q$4581,17,FALSE)</f>
        <v>#N/A</v>
      </c>
      <c r="K2204" s="47"/>
      <c r="L2204" s="22"/>
      <c r="N2204" s="22"/>
      <c r="AX2204" s="23"/>
      <c r="AZ2204" s="23"/>
      <c r="BA2204" s="23"/>
      <c r="BB2204" s="23"/>
      <c r="BV2204" s="23"/>
      <c r="BW2204" s="1"/>
      <c r="BX2204" s="1"/>
    </row>
    <row r="2205" spans="1:76" ht="29" x14ac:dyDescent="0.35">
      <c r="A2205" s="61" t="s">
        <v>357</v>
      </c>
      <c r="B2205" s="57" t="s">
        <v>119</v>
      </c>
      <c r="C2205" s="69">
        <v>0</v>
      </c>
      <c r="D2205" s="44" t="e">
        <f>VLOOKUP($A2205,CONSTATACIÓN!A:O,3,0)</f>
        <v>#N/A</v>
      </c>
      <c r="E2205" s="44" t="e">
        <f>VLOOKUP(A2205,CONSTATACIÓN!A2115:O7644,13,FALSE)</f>
        <v>#N/A</v>
      </c>
      <c r="F2205" s="49" t="s">
        <v>550</v>
      </c>
      <c r="G2205" s="49">
        <v>0</v>
      </c>
      <c r="I2205" s="47" t="e">
        <f>VLOOKUP(Tabla1[[#This Row],[Código]],[1]MATRIZ!$A$2:$Q$4581,16,FALSE)</f>
        <v>#N/A</v>
      </c>
      <c r="J2205" s="47" t="e">
        <f>VLOOKUP(Tabla1[[#This Row],[Código]],[1]MATRIZ!$A$2:$Q$4581,17,FALSE)</f>
        <v>#N/A</v>
      </c>
      <c r="K2205" s="47"/>
      <c r="L2205" s="22"/>
      <c r="N2205" s="22"/>
      <c r="AX2205" s="23"/>
      <c r="AZ2205" s="23"/>
      <c r="BA2205" s="23"/>
      <c r="BB2205" s="23"/>
      <c r="BV2205" s="23"/>
      <c r="BW2205" s="1"/>
      <c r="BX2205" s="1"/>
    </row>
    <row r="2206" spans="1:76" ht="29" x14ac:dyDescent="0.35">
      <c r="A2206" s="54" t="s">
        <v>357</v>
      </c>
      <c r="B2206" s="57" t="s">
        <v>231</v>
      </c>
      <c r="C2206" s="69">
        <v>0</v>
      </c>
      <c r="D2206" s="44" t="e">
        <f>VLOOKUP($A2206,CONSTATACIÓN!A:O,3,0)</f>
        <v>#N/A</v>
      </c>
      <c r="E2206" s="44" t="e">
        <f>VLOOKUP(A2206,CONSTATACIÓN!A2116:O7645,13,FALSE)</f>
        <v>#N/A</v>
      </c>
      <c r="F2206" s="49" t="s">
        <v>550</v>
      </c>
      <c r="G2206" s="49">
        <v>0</v>
      </c>
      <c r="I2206" s="47" t="e">
        <f>VLOOKUP(Tabla1[[#This Row],[Código]],[1]MATRIZ!$A$2:$Q$4581,16,FALSE)</f>
        <v>#N/A</v>
      </c>
      <c r="J2206" s="47" t="e">
        <f>VLOOKUP(Tabla1[[#This Row],[Código]],[1]MATRIZ!$A$2:$Q$4581,17,FALSE)</f>
        <v>#N/A</v>
      </c>
      <c r="K2206" s="47"/>
      <c r="L2206" s="22"/>
      <c r="N2206" s="22"/>
      <c r="AX2206" s="23"/>
      <c r="AZ2206" s="23"/>
      <c r="BA2206" s="23"/>
      <c r="BB2206" s="23"/>
      <c r="BV2206" s="23"/>
      <c r="BW2206" s="1"/>
      <c r="BX2206" s="1"/>
    </row>
    <row r="2207" spans="1:76" ht="29" x14ac:dyDescent="0.35">
      <c r="A2207" s="54" t="s">
        <v>357</v>
      </c>
      <c r="B2207" s="57" t="s">
        <v>358</v>
      </c>
      <c r="C2207" s="69">
        <v>0</v>
      </c>
      <c r="D2207" s="44" t="e">
        <f>VLOOKUP($A2207,CONSTATACIÓN!A:O,3,0)</f>
        <v>#N/A</v>
      </c>
      <c r="E2207" s="44" t="e">
        <f>VLOOKUP(A2207,CONSTATACIÓN!A2117:O7646,13,FALSE)</f>
        <v>#N/A</v>
      </c>
      <c r="F2207" s="49" t="s">
        <v>550</v>
      </c>
      <c r="G2207" s="49">
        <v>0</v>
      </c>
      <c r="I2207" s="47" t="e">
        <f>VLOOKUP(Tabla1[[#This Row],[Código]],[1]MATRIZ!$A$2:$Q$4581,16,FALSE)</f>
        <v>#N/A</v>
      </c>
      <c r="J2207" s="47" t="e">
        <f>VLOOKUP(Tabla1[[#This Row],[Código]],[1]MATRIZ!$A$2:$Q$4581,17,FALSE)</f>
        <v>#N/A</v>
      </c>
      <c r="K2207" s="47"/>
      <c r="L2207" s="22"/>
      <c r="N2207" s="22"/>
      <c r="AX2207" s="23"/>
      <c r="AZ2207" s="23"/>
      <c r="BA2207" s="23"/>
      <c r="BB2207" s="23"/>
      <c r="BV2207" s="23"/>
      <c r="BW2207" s="1"/>
      <c r="BX2207" s="1"/>
    </row>
    <row r="2208" spans="1:76" x14ac:dyDescent="0.35">
      <c r="A2208" s="54" t="s">
        <v>357</v>
      </c>
      <c r="B2208" s="57" t="s">
        <v>359</v>
      </c>
      <c r="C2208" s="69">
        <v>0</v>
      </c>
      <c r="D2208" s="44" t="e">
        <f>VLOOKUP($A2208,CONSTATACIÓN!A:O,3,0)</f>
        <v>#N/A</v>
      </c>
      <c r="E2208" s="44" t="e">
        <f>VLOOKUP(A2208,CONSTATACIÓN!A2118:O7647,13,FALSE)</f>
        <v>#N/A</v>
      </c>
      <c r="F2208" s="49" t="s">
        <v>575</v>
      </c>
      <c r="G2208" s="49">
        <v>0</v>
      </c>
      <c r="I2208" s="47" t="e">
        <f>VLOOKUP(Tabla1[[#This Row],[Código]],[1]MATRIZ!$A$2:$Q$4581,16,FALSE)</f>
        <v>#N/A</v>
      </c>
      <c r="J2208" s="47" t="e">
        <f>VLOOKUP(Tabla1[[#This Row],[Código]],[1]MATRIZ!$A$2:$Q$4581,17,FALSE)</f>
        <v>#N/A</v>
      </c>
      <c r="K2208" s="47"/>
      <c r="L2208" s="22"/>
      <c r="N2208" s="22"/>
      <c r="AX2208" s="23"/>
      <c r="AZ2208" s="23"/>
      <c r="BA2208" s="23"/>
      <c r="BB2208" s="23"/>
      <c r="BV2208" s="23"/>
      <c r="BW2208" s="1"/>
      <c r="BX2208" s="1"/>
    </row>
    <row r="2209" spans="1:76" x14ac:dyDescent="0.35">
      <c r="A2209" s="54" t="s">
        <v>357</v>
      </c>
      <c r="B2209" s="57" t="s">
        <v>358</v>
      </c>
      <c r="C2209" s="69">
        <v>0</v>
      </c>
      <c r="D2209" s="44" t="e">
        <f>VLOOKUP($A2209,CONSTATACIÓN!A:O,3,0)</f>
        <v>#N/A</v>
      </c>
      <c r="E2209" s="44" t="e">
        <f>VLOOKUP(A2209,CONSTATACIÓN!A2119:O7648,13,FALSE)</f>
        <v>#N/A</v>
      </c>
      <c r="F2209" s="49" t="s">
        <v>575</v>
      </c>
      <c r="G2209" s="49">
        <v>0</v>
      </c>
      <c r="I2209" s="47" t="e">
        <f>VLOOKUP(Tabla1[[#This Row],[Código]],[1]MATRIZ!$A$2:$Q$4581,16,FALSE)</f>
        <v>#N/A</v>
      </c>
      <c r="J2209" s="47" t="e">
        <f>VLOOKUP(Tabla1[[#This Row],[Código]],[1]MATRIZ!$A$2:$Q$4581,17,FALSE)</f>
        <v>#N/A</v>
      </c>
      <c r="K2209" s="47"/>
      <c r="L2209" s="22"/>
      <c r="N2209" s="22"/>
      <c r="AX2209" s="23"/>
      <c r="AZ2209" s="23"/>
      <c r="BA2209" s="23"/>
      <c r="BB2209" s="23"/>
      <c r="BV2209" s="23"/>
      <c r="BW2209" s="1"/>
      <c r="BX2209" s="1"/>
    </row>
    <row r="2210" spans="1:76" ht="29" x14ac:dyDescent="0.35">
      <c r="A2210" s="54" t="s">
        <v>357</v>
      </c>
      <c r="B2210" s="57" t="s">
        <v>358</v>
      </c>
      <c r="C2210" s="69">
        <v>0</v>
      </c>
      <c r="D2210" s="44" t="e">
        <f>VLOOKUP($A2210,CONSTATACIÓN!A:O,3,0)</f>
        <v>#N/A</v>
      </c>
      <c r="E2210" s="44" t="e">
        <f>VLOOKUP(A2210,CONSTATACIÓN!A2120:O7649,13,FALSE)</f>
        <v>#N/A</v>
      </c>
      <c r="F2210" s="49" t="s">
        <v>474</v>
      </c>
      <c r="G2210" s="49" t="s">
        <v>446</v>
      </c>
      <c r="I2210" s="47" t="e">
        <f>VLOOKUP(Tabla1[[#This Row],[Código]],[1]MATRIZ!$A$2:$Q$4581,16,FALSE)</f>
        <v>#N/A</v>
      </c>
      <c r="J2210" s="47" t="e">
        <f>VLOOKUP(Tabla1[[#This Row],[Código]],[1]MATRIZ!$A$2:$Q$4581,17,FALSE)</f>
        <v>#N/A</v>
      </c>
      <c r="K2210" s="47"/>
      <c r="L2210" s="22"/>
      <c r="N2210" s="22"/>
      <c r="AX2210" s="23"/>
      <c r="AZ2210" s="23"/>
      <c r="BA2210" s="23"/>
      <c r="BB2210" s="23"/>
      <c r="BV2210" s="23"/>
      <c r="BW2210" s="1"/>
      <c r="BX2210" s="1"/>
    </row>
    <row r="2211" spans="1:76" ht="29" x14ac:dyDescent="0.35">
      <c r="A2211" s="54" t="s">
        <v>357</v>
      </c>
      <c r="B2211" s="57" t="s">
        <v>358</v>
      </c>
      <c r="C2211" s="69">
        <v>0</v>
      </c>
      <c r="D2211" s="44" t="e">
        <f>VLOOKUP($A2211,CONSTATACIÓN!A:O,3,0)</f>
        <v>#N/A</v>
      </c>
      <c r="E2211" s="44" t="e">
        <f>VLOOKUP(A2211,CONSTATACIÓN!A2121:O7650,13,FALSE)</f>
        <v>#N/A</v>
      </c>
      <c r="F2211" s="49" t="s">
        <v>474</v>
      </c>
      <c r="G2211" s="49" t="s">
        <v>446</v>
      </c>
      <c r="I2211" s="47" t="e">
        <f>VLOOKUP(Tabla1[[#This Row],[Código]],[1]MATRIZ!$A$2:$Q$4581,16,FALSE)</f>
        <v>#N/A</v>
      </c>
      <c r="J2211" s="47" t="e">
        <f>VLOOKUP(Tabla1[[#This Row],[Código]],[1]MATRIZ!$A$2:$Q$4581,17,FALSE)</f>
        <v>#N/A</v>
      </c>
      <c r="K2211" s="47"/>
      <c r="L2211" s="22"/>
      <c r="N2211" s="22"/>
      <c r="AX2211" s="23"/>
      <c r="AZ2211" s="23"/>
      <c r="BA2211" s="23"/>
      <c r="BB2211" s="23"/>
      <c r="BV2211" s="23"/>
      <c r="BW2211" s="1"/>
      <c r="BX2211" s="1"/>
    </row>
    <row r="2212" spans="1:76" ht="29" x14ac:dyDescent="0.35">
      <c r="A2212" s="54" t="s">
        <v>357</v>
      </c>
      <c r="B2212" s="57" t="s">
        <v>358</v>
      </c>
      <c r="C2212" s="69">
        <v>0</v>
      </c>
      <c r="D2212" s="44" t="e">
        <f>VLOOKUP($A2212,CONSTATACIÓN!A:O,3,0)</f>
        <v>#N/A</v>
      </c>
      <c r="E2212" s="44" t="e">
        <f>VLOOKUP(A2212,CONSTATACIÓN!A2122:O7651,13,FALSE)</f>
        <v>#N/A</v>
      </c>
      <c r="F2212" s="49" t="s">
        <v>576</v>
      </c>
      <c r="G2212" s="49">
        <v>0</v>
      </c>
      <c r="I2212" s="47" t="e">
        <f>VLOOKUP(Tabla1[[#This Row],[Código]],[1]MATRIZ!$A$2:$Q$4581,16,FALSE)</f>
        <v>#N/A</v>
      </c>
      <c r="J2212" s="47" t="e">
        <f>VLOOKUP(Tabla1[[#This Row],[Código]],[1]MATRIZ!$A$2:$Q$4581,17,FALSE)</f>
        <v>#N/A</v>
      </c>
      <c r="K2212" s="47"/>
      <c r="L2212" s="22"/>
      <c r="N2212" s="22"/>
      <c r="AX2212" s="23"/>
      <c r="AZ2212" s="23"/>
      <c r="BA2212" s="23"/>
      <c r="BB2212" s="23"/>
      <c r="BV2212" s="23"/>
      <c r="BW2212" s="1"/>
      <c r="BX2212" s="1"/>
    </row>
    <row r="2213" spans="1:76" ht="29" x14ac:dyDescent="0.35">
      <c r="A2213" s="54" t="s">
        <v>357</v>
      </c>
      <c r="B2213" s="57" t="s">
        <v>358</v>
      </c>
      <c r="C2213" s="69">
        <v>0</v>
      </c>
      <c r="D2213" s="44" t="e">
        <f>VLOOKUP($A2213,CONSTATACIÓN!A:O,3,0)</f>
        <v>#N/A</v>
      </c>
      <c r="E2213" s="44" t="e">
        <f>VLOOKUP(A2213,CONSTATACIÓN!A2123:O7652,13,FALSE)</f>
        <v>#N/A</v>
      </c>
      <c r="F2213" s="49" t="s">
        <v>576</v>
      </c>
      <c r="G2213" s="49">
        <v>0</v>
      </c>
      <c r="I2213" s="47" t="e">
        <f>VLOOKUP(Tabla1[[#This Row],[Código]],[1]MATRIZ!$A$2:$Q$4581,16,FALSE)</f>
        <v>#N/A</v>
      </c>
      <c r="J2213" s="47" t="e">
        <f>VLOOKUP(Tabla1[[#This Row],[Código]],[1]MATRIZ!$A$2:$Q$4581,17,FALSE)</f>
        <v>#N/A</v>
      </c>
      <c r="K2213" s="47"/>
      <c r="L2213" s="22"/>
      <c r="N2213" s="22"/>
      <c r="AX2213" s="23"/>
      <c r="AZ2213" s="23"/>
      <c r="BA2213" s="23"/>
      <c r="BB2213" s="23"/>
      <c r="BV2213" s="23"/>
      <c r="BW2213" s="1"/>
      <c r="BX2213" s="1"/>
    </row>
    <row r="2214" spans="1:76" x14ac:dyDescent="0.35">
      <c r="A2214" s="54" t="s">
        <v>357</v>
      </c>
      <c r="B2214" s="57" t="s">
        <v>334</v>
      </c>
      <c r="C2214" s="69">
        <v>0</v>
      </c>
      <c r="D2214" s="44" t="e">
        <f>VLOOKUP($A2214,CONSTATACIÓN!A:O,3,0)</f>
        <v>#N/A</v>
      </c>
      <c r="E2214" s="44" t="e">
        <f>VLOOKUP(A2214,CONSTATACIÓN!A2124:O7653,13,FALSE)</f>
        <v>#N/A</v>
      </c>
      <c r="F2214" s="49" t="s">
        <v>475</v>
      </c>
      <c r="G2214" s="49">
        <v>0</v>
      </c>
      <c r="I2214" s="47" t="e">
        <f>VLOOKUP(Tabla1[[#This Row],[Código]],[1]MATRIZ!$A$2:$Q$4581,16,FALSE)</f>
        <v>#N/A</v>
      </c>
      <c r="J2214" s="47" t="e">
        <f>VLOOKUP(Tabla1[[#This Row],[Código]],[1]MATRIZ!$A$2:$Q$4581,17,FALSE)</f>
        <v>#N/A</v>
      </c>
      <c r="K2214" s="47"/>
      <c r="L2214" s="22"/>
      <c r="N2214" s="22"/>
      <c r="AX2214" s="23"/>
      <c r="AZ2214" s="23"/>
      <c r="BA2214" s="23"/>
      <c r="BB2214" s="23"/>
      <c r="BV2214" s="23"/>
      <c r="BW2214" s="1"/>
      <c r="BX2214" s="1"/>
    </row>
    <row r="2215" spans="1:76" ht="29" x14ac:dyDescent="0.35">
      <c r="A2215" s="54" t="s">
        <v>357</v>
      </c>
      <c r="B2215" s="57" t="s">
        <v>231</v>
      </c>
      <c r="C2215" s="69">
        <v>0</v>
      </c>
      <c r="D2215" s="44" t="e">
        <f>VLOOKUP($A2215,CONSTATACIÓN!A:O,3,0)</f>
        <v>#N/A</v>
      </c>
      <c r="E2215" s="44" t="e">
        <f>VLOOKUP(A2215,CONSTATACIÓN!A2125:O7654,13,FALSE)</f>
        <v>#N/A</v>
      </c>
      <c r="F2215" s="49" t="s">
        <v>576</v>
      </c>
      <c r="G2215" s="49">
        <v>0</v>
      </c>
      <c r="I2215" s="47" t="e">
        <f>VLOOKUP(Tabla1[[#This Row],[Código]],[1]MATRIZ!$A$2:$Q$4581,16,FALSE)</f>
        <v>#N/A</v>
      </c>
      <c r="J2215" s="47" t="e">
        <f>VLOOKUP(Tabla1[[#This Row],[Código]],[1]MATRIZ!$A$2:$Q$4581,17,FALSE)</f>
        <v>#N/A</v>
      </c>
      <c r="K2215" s="47"/>
      <c r="L2215" s="22"/>
      <c r="N2215" s="22"/>
      <c r="AX2215" s="23"/>
      <c r="AZ2215" s="23"/>
      <c r="BA2215" s="23"/>
      <c r="BB2215" s="23"/>
      <c r="BV2215" s="23"/>
      <c r="BW2215" s="1"/>
      <c r="BX2215" s="1"/>
    </row>
    <row r="2216" spans="1:76" x14ac:dyDescent="0.35">
      <c r="A2216" s="54" t="s">
        <v>357</v>
      </c>
      <c r="B2216" s="57" t="s">
        <v>360</v>
      </c>
      <c r="C2216" s="69">
        <v>0</v>
      </c>
      <c r="D2216" s="44" t="e">
        <f>VLOOKUP($A2216,CONSTATACIÓN!A:O,3,0)</f>
        <v>#N/A</v>
      </c>
      <c r="E2216" s="44" t="e">
        <f>VLOOKUP(A2216,CONSTATACIÓN!A2126:O7655,13,FALSE)</f>
        <v>#N/A</v>
      </c>
      <c r="F2216" s="49" t="s">
        <v>474</v>
      </c>
      <c r="G2216" s="49" t="s">
        <v>95</v>
      </c>
      <c r="I2216" s="47" t="e">
        <f>VLOOKUP(Tabla1[[#This Row],[Código]],[1]MATRIZ!$A$2:$Q$4581,16,FALSE)</f>
        <v>#N/A</v>
      </c>
      <c r="J2216" s="47" t="e">
        <f>VLOOKUP(Tabla1[[#This Row],[Código]],[1]MATRIZ!$A$2:$Q$4581,17,FALSE)</f>
        <v>#N/A</v>
      </c>
      <c r="K2216" s="47"/>
      <c r="N2216" s="22"/>
      <c r="U2216" s="22"/>
      <c r="AX2216" s="23"/>
      <c r="BA2216" s="23"/>
      <c r="BB2216" s="23"/>
      <c r="BW2216" s="1"/>
      <c r="BX2216" s="1"/>
    </row>
    <row r="2217" spans="1:76" ht="29" x14ac:dyDescent="0.35">
      <c r="A2217" s="54" t="s">
        <v>357</v>
      </c>
      <c r="B2217" s="57" t="s">
        <v>97</v>
      </c>
      <c r="C2217" s="69">
        <v>0</v>
      </c>
      <c r="D2217" s="44" t="e">
        <f>VLOOKUP($A2217,CONSTATACIÓN!A:O,3,0)</f>
        <v>#N/A</v>
      </c>
      <c r="E2217" s="44" t="e">
        <f>VLOOKUP(A2217,CONSTATACIÓN!A2127:O7656,13,FALSE)</f>
        <v>#N/A</v>
      </c>
      <c r="F2217" s="49" t="s">
        <v>474</v>
      </c>
      <c r="G2217" s="49" t="s">
        <v>446</v>
      </c>
      <c r="I2217" s="47" t="e">
        <f>VLOOKUP(Tabla1[[#This Row],[Código]],[1]MATRIZ!$A$2:$Q$4581,16,FALSE)</f>
        <v>#N/A</v>
      </c>
      <c r="J2217" s="47" t="e">
        <f>VLOOKUP(Tabla1[[#This Row],[Código]],[1]MATRIZ!$A$2:$Q$4581,17,FALSE)</f>
        <v>#N/A</v>
      </c>
      <c r="K2217" s="47"/>
      <c r="N2217" s="22"/>
      <c r="U2217" s="22"/>
      <c r="AX2217" s="23"/>
      <c r="BA2217" s="23"/>
      <c r="BB2217" s="23"/>
      <c r="BW2217" s="1"/>
      <c r="BX2217" s="1"/>
    </row>
    <row r="2218" spans="1:76" ht="29" x14ac:dyDescent="0.35">
      <c r="A2218" s="54" t="s">
        <v>357</v>
      </c>
      <c r="B2218" s="57" t="s">
        <v>358</v>
      </c>
      <c r="C2218" s="69">
        <v>0</v>
      </c>
      <c r="D2218" s="44" t="e">
        <f>VLOOKUP($A2218,CONSTATACIÓN!A:O,3,0)</f>
        <v>#N/A</v>
      </c>
      <c r="E2218" s="44" t="e">
        <f>VLOOKUP(A2218,CONSTATACIÓN!A2128:O7657,13,FALSE)</f>
        <v>#N/A</v>
      </c>
      <c r="F2218" s="49" t="s">
        <v>576</v>
      </c>
      <c r="G2218" s="49">
        <v>0</v>
      </c>
      <c r="I2218" s="47" t="e">
        <f>VLOOKUP(Tabla1[[#This Row],[Código]],[1]MATRIZ!$A$2:$Q$4581,16,FALSE)</f>
        <v>#N/A</v>
      </c>
      <c r="J2218" s="47" t="e">
        <f>VLOOKUP(Tabla1[[#This Row],[Código]],[1]MATRIZ!$A$2:$Q$4581,17,FALSE)</f>
        <v>#N/A</v>
      </c>
      <c r="K2218" s="47"/>
      <c r="N2218" s="22"/>
      <c r="U2218" s="22"/>
      <c r="AX2218" s="23"/>
      <c r="BA2218" s="23"/>
      <c r="BB2218" s="23"/>
      <c r="BW2218" s="1"/>
      <c r="BX2218" s="1"/>
    </row>
    <row r="2219" spans="1:76" ht="29" x14ac:dyDescent="0.35">
      <c r="A2219" s="54" t="s">
        <v>357</v>
      </c>
      <c r="B2219" s="57" t="s">
        <v>358</v>
      </c>
      <c r="C2219" s="69">
        <v>0</v>
      </c>
      <c r="D2219" s="44" t="e">
        <f>VLOOKUP($A2219,CONSTATACIÓN!A:O,3,0)</f>
        <v>#N/A</v>
      </c>
      <c r="E2219" s="44" t="e">
        <f>VLOOKUP(A2219,CONSTATACIÓN!A2129:O7658,13,FALSE)</f>
        <v>#N/A</v>
      </c>
      <c r="F2219" s="49" t="s">
        <v>474</v>
      </c>
      <c r="G2219" s="49" t="s">
        <v>446</v>
      </c>
      <c r="I2219" s="47" t="e">
        <f>VLOOKUP(Tabla1[[#This Row],[Código]],[1]MATRIZ!$A$2:$Q$4581,16,FALSE)</f>
        <v>#N/A</v>
      </c>
      <c r="J2219" s="47" t="e">
        <f>VLOOKUP(Tabla1[[#This Row],[Código]],[1]MATRIZ!$A$2:$Q$4581,17,FALSE)</f>
        <v>#N/A</v>
      </c>
      <c r="K2219" s="47"/>
      <c r="AX2219" s="23"/>
      <c r="AZ2219" s="23"/>
      <c r="BA2219" s="23"/>
      <c r="BB2219" s="23"/>
      <c r="BV2219" s="23"/>
      <c r="BW2219" s="1"/>
      <c r="BX2219" s="1"/>
    </row>
    <row r="2220" spans="1:76" ht="29" x14ac:dyDescent="0.35">
      <c r="A2220" s="54" t="s">
        <v>357</v>
      </c>
      <c r="B2220" s="57" t="s">
        <v>358</v>
      </c>
      <c r="C2220" s="69">
        <v>0</v>
      </c>
      <c r="D2220" s="44" t="e">
        <f>VLOOKUP($A2220,CONSTATACIÓN!A:O,3,0)</f>
        <v>#N/A</v>
      </c>
      <c r="E2220" s="44" t="e">
        <f>VLOOKUP(A2220,CONSTATACIÓN!A2130:O7659,13,FALSE)</f>
        <v>#N/A</v>
      </c>
      <c r="F2220" s="49" t="s">
        <v>474</v>
      </c>
      <c r="G2220" s="49" t="s">
        <v>446</v>
      </c>
      <c r="I2220" s="47" t="e">
        <f>VLOOKUP(Tabla1[[#This Row],[Código]],[1]MATRIZ!$A$2:$Q$4581,16,FALSE)</f>
        <v>#N/A</v>
      </c>
      <c r="J2220" s="47" t="e">
        <f>VLOOKUP(Tabla1[[#This Row],[Código]],[1]MATRIZ!$A$2:$Q$4581,17,FALSE)</f>
        <v>#N/A</v>
      </c>
      <c r="K2220" s="47"/>
      <c r="AX2220" s="23"/>
      <c r="AZ2220" s="23"/>
      <c r="BA2220" s="23"/>
      <c r="BB2220" s="23"/>
      <c r="BV2220" s="23"/>
      <c r="BW2220" s="1"/>
      <c r="BX2220" s="1"/>
    </row>
    <row r="2221" spans="1:76" ht="29" x14ac:dyDescent="0.35">
      <c r="A2221" s="54" t="s">
        <v>357</v>
      </c>
      <c r="B2221" s="57" t="s">
        <v>358</v>
      </c>
      <c r="C2221" s="69">
        <v>0</v>
      </c>
      <c r="D2221" s="44" t="e">
        <f>VLOOKUP($A2221,CONSTATACIÓN!A:O,3,0)</f>
        <v>#N/A</v>
      </c>
      <c r="E2221" s="44" t="e">
        <f>VLOOKUP(A2221,CONSTATACIÓN!A2131:O7660,13,FALSE)</f>
        <v>#N/A</v>
      </c>
      <c r="F2221" s="49" t="s">
        <v>474</v>
      </c>
      <c r="G2221" s="49" t="s">
        <v>446</v>
      </c>
      <c r="I2221" s="47" t="e">
        <f>VLOOKUP(Tabla1[[#This Row],[Código]],[1]MATRIZ!$A$2:$Q$4581,16,FALSE)</f>
        <v>#N/A</v>
      </c>
      <c r="J2221" s="47" t="e">
        <f>VLOOKUP(Tabla1[[#This Row],[Código]],[1]MATRIZ!$A$2:$Q$4581,17,FALSE)</f>
        <v>#N/A</v>
      </c>
      <c r="K2221" s="47"/>
      <c r="AX2221" s="23"/>
      <c r="AZ2221" s="23"/>
      <c r="BA2221" s="23"/>
      <c r="BB2221" s="23"/>
      <c r="BV2221" s="23"/>
      <c r="BW2221" s="1"/>
      <c r="BX2221" s="1"/>
    </row>
    <row r="2222" spans="1:76" ht="29" x14ac:dyDescent="0.35">
      <c r="A2222" s="54" t="s">
        <v>357</v>
      </c>
      <c r="B2222" s="57" t="s">
        <v>358</v>
      </c>
      <c r="C2222" s="69">
        <v>0</v>
      </c>
      <c r="D2222" s="44" t="e">
        <f>VLOOKUP($A2222,CONSTATACIÓN!A:O,3,0)</f>
        <v>#N/A</v>
      </c>
      <c r="E2222" s="44" t="e">
        <f>VLOOKUP(A2222,CONSTATACIÓN!A2132:O7661,13,FALSE)</f>
        <v>#N/A</v>
      </c>
      <c r="F2222" s="49" t="s">
        <v>474</v>
      </c>
      <c r="G2222" s="49" t="s">
        <v>446</v>
      </c>
      <c r="I2222" s="47" t="e">
        <f>VLOOKUP(Tabla1[[#This Row],[Código]],[1]MATRIZ!$A$2:$Q$4581,16,FALSE)</f>
        <v>#N/A</v>
      </c>
      <c r="J2222" s="47" t="e">
        <f>VLOOKUP(Tabla1[[#This Row],[Código]],[1]MATRIZ!$A$2:$Q$4581,17,FALSE)</f>
        <v>#N/A</v>
      </c>
      <c r="K2222" s="47"/>
      <c r="AX2222" s="23"/>
      <c r="AZ2222" s="23"/>
      <c r="BA2222" s="23"/>
      <c r="BB2222" s="23"/>
      <c r="BV2222" s="23"/>
      <c r="BW2222" s="1"/>
      <c r="BX2222" s="1"/>
    </row>
    <row r="2223" spans="1:76" ht="29" x14ac:dyDescent="0.35">
      <c r="A2223" s="54" t="s">
        <v>357</v>
      </c>
      <c r="B2223" s="57" t="s">
        <v>358</v>
      </c>
      <c r="C2223" s="69">
        <v>0</v>
      </c>
      <c r="D2223" s="44" t="e">
        <f>VLOOKUP($A2223,CONSTATACIÓN!A:O,3,0)</f>
        <v>#N/A</v>
      </c>
      <c r="E2223" s="44" t="e">
        <f>VLOOKUP(A2223,CONSTATACIÓN!A2133:O7662,13,FALSE)</f>
        <v>#N/A</v>
      </c>
      <c r="F2223" s="49" t="s">
        <v>474</v>
      </c>
      <c r="G2223" s="49" t="s">
        <v>446</v>
      </c>
      <c r="I2223" s="47" t="e">
        <f>VLOOKUP(Tabla1[[#This Row],[Código]],[1]MATRIZ!$A$2:$Q$4581,16,FALSE)</f>
        <v>#N/A</v>
      </c>
      <c r="J2223" s="47" t="e">
        <f>VLOOKUP(Tabla1[[#This Row],[Código]],[1]MATRIZ!$A$2:$Q$4581,17,FALSE)</f>
        <v>#N/A</v>
      </c>
      <c r="K2223" s="47"/>
      <c r="AX2223" s="23"/>
      <c r="AZ2223" s="23"/>
      <c r="BA2223" s="23"/>
      <c r="BB2223" s="23"/>
      <c r="BV2223" s="23"/>
      <c r="BW2223" s="1"/>
      <c r="BX2223" s="1"/>
    </row>
    <row r="2224" spans="1:76" ht="29" x14ac:dyDescent="0.35">
      <c r="A2224" s="54" t="s">
        <v>357</v>
      </c>
      <c r="B2224" s="57" t="s">
        <v>358</v>
      </c>
      <c r="C2224" s="69">
        <v>0</v>
      </c>
      <c r="D2224" s="44" t="e">
        <f>VLOOKUP($A2224,CONSTATACIÓN!A:O,3,0)</f>
        <v>#N/A</v>
      </c>
      <c r="E2224" s="44" t="e">
        <f>VLOOKUP(A2224,CONSTATACIÓN!A2134:O7663,13,FALSE)</f>
        <v>#N/A</v>
      </c>
      <c r="F2224" s="49" t="s">
        <v>474</v>
      </c>
      <c r="G2224" s="49" t="s">
        <v>446</v>
      </c>
      <c r="I2224" s="47" t="e">
        <f>VLOOKUP(Tabla1[[#This Row],[Código]],[1]MATRIZ!$A$2:$Q$4581,16,FALSE)</f>
        <v>#N/A</v>
      </c>
      <c r="J2224" s="47" t="e">
        <f>VLOOKUP(Tabla1[[#This Row],[Código]],[1]MATRIZ!$A$2:$Q$4581,17,FALSE)</f>
        <v>#N/A</v>
      </c>
      <c r="K2224" s="47"/>
      <c r="AX2224" s="23"/>
      <c r="AZ2224" s="23"/>
      <c r="BA2224" s="23"/>
      <c r="BB2224" s="23"/>
      <c r="BV2224" s="23"/>
      <c r="BW2224" s="1"/>
      <c r="BX2224" s="1"/>
    </row>
    <row r="2225" spans="1:76" ht="29" x14ac:dyDescent="0.35">
      <c r="A2225" s="54" t="s">
        <v>357</v>
      </c>
      <c r="B2225" s="57" t="s">
        <v>358</v>
      </c>
      <c r="C2225" s="69">
        <v>0</v>
      </c>
      <c r="D2225" s="44" t="e">
        <f>VLOOKUP($A2225,CONSTATACIÓN!A:O,3,0)</f>
        <v>#N/A</v>
      </c>
      <c r="E2225" s="44" t="e">
        <f>VLOOKUP(A2225,CONSTATACIÓN!A2135:O7664,13,FALSE)</f>
        <v>#N/A</v>
      </c>
      <c r="F2225" s="49" t="s">
        <v>474</v>
      </c>
      <c r="G2225" s="49" t="s">
        <v>446</v>
      </c>
      <c r="I2225" s="47" t="e">
        <f>VLOOKUP(Tabla1[[#This Row],[Código]],[1]MATRIZ!$A$2:$Q$4581,16,FALSE)</f>
        <v>#N/A</v>
      </c>
      <c r="J2225" s="47" t="e">
        <f>VLOOKUP(Tabla1[[#This Row],[Código]],[1]MATRIZ!$A$2:$Q$4581,17,FALSE)</f>
        <v>#N/A</v>
      </c>
      <c r="K2225" s="47"/>
      <c r="AX2225" s="23"/>
      <c r="AZ2225" s="23"/>
      <c r="BA2225" s="23"/>
      <c r="BB2225" s="23"/>
      <c r="BV2225" s="23"/>
      <c r="BW2225" s="1"/>
      <c r="BX2225" s="1"/>
    </row>
    <row r="2226" spans="1:76" ht="29" x14ac:dyDescent="0.35">
      <c r="A2226" s="54" t="s">
        <v>357</v>
      </c>
      <c r="B2226" s="57" t="s">
        <v>358</v>
      </c>
      <c r="C2226" s="69">
        <v>0</v>
      </c>
      <c r="D2226" s="44" t="e">
        <f>VLOOKUP($A2226,CONSTATACIÓN!A:O,3,0)</f>
        <v>#N/A</v>
      </c>
      <c r="E2226" s="44" t="e">
        <f>VLOOKUP(A2226,CONSTATACIÓN!A2136:O7665,13,FALSE)</f>
        <v>#N/A</v>
      </c>
      <c r="F2226" s="49" t="s">
        <v>474</v>
      </c>
      <c r="G2226" s="49" t="s">
        <v>446</v>
      </c>
      <c r="I2226" s="47" t="e">
        <f>VLOOKUP(Tabla1[[#This Row],[Código]],[1]MATRIZ!$A$2:$Q$4581,16,FALSE)</f>
        <v>#N/A</v>
      </c>
      <c r="J2226" s="47" t="e">
        <f>VLOOKUP(Tabla1[[#This Row],[Código]],[1]MATRIZ!$A$2:$Q$4581,17,FALSE)</f>
        <v>#N/A</v>
      </c>
      <c r="K2226" s="47"/>
      <c r="AX2226" s="23"/>
      <c r="AZ2226" s="23"/>
      <c r="BA2226" s="23"/>
      <c r="BB2226" s="23"/>
      <c r="BV2226" s="23"/>
      <c r="BW2226" s="1"/>
      <c r="BX2226" s="1"/>
    </row>
    <row r="2227" spans="1:76" ht="29" x14ac:dyDescent="0.35">
      <c r="A2227" s="54" t="s">
        <v>357</v>
      </c>
      <c r="B2227" s="57" t="s">
        <v>358</v>
      </c>
      <c r="C2227" s="69">
        <v>0</v>
      </c>
      <c r="D2227" s="44" t="e">
        <f>VLOOKUP($A2227,CONSTATACIÓN!A:O,3,0)</f>
        <v>#N/A</v>
      </c>
      <c r="E2227" s="44" t="e">
        <f>VLOOKUP(A2227,CONSTATACIÓN!A2137:O7666,13,FALSE)</f>
        <v>#N/A</v>
      </c>
      <c r="F2227" s="49" t="s">
        <v>474</v>
      </c>
      <c r="G2227" s="49" t="s">
        <v>446</v>
      </c>
      <c r="I2227" s="47" t="e">
        <f>VLOOKUP(Tabla1[[#This Row],[Código]],[1]MATRIZ!$A$2:$Q$4581,16,FALSE)</f>
        <v>#N/A</v>
      </c>
      <c r="J2227" s="47" t="e">
        <f>VLOOKUP(Tabla1[[#This Row],[Código]],[1]MATRIZ!$A$2:$Q$4581,17,FALSE)</f>
        <v>#N/A</v>
      </c>
      <c r="K2227" s="47"/>
      <c r="N2227" s="22"/>
      <c r="AX2227" s="23"/>
      <c r="AZ2227" s="23"/>
      <c r="BA2227" s="23"/>
      <c r="BB2227" s="23"/>
      <c r="BV2227" s="23"/>
      <c r="BW2227" s="1"/>
      <c r="BX2227" s="1"/>
    </row>
    <row r="2228" spans="1:76" ht="29" x14ac:dyDescent="0.35">
      <c r="A2228" s="54" t="s">
        <v>357</v>
      </c>
      <c r="B2228" s="57" t="s">
        <v>358</v>
      </c>
      <c r="C2228" s="69">
        <v>0</v>
      </c>
      <c r="D2228" s="44" t="e">
        <f>VLOOKUP($A2228,CONSTATACIÓN!A:O,3,0)</f>
        <v>#N/A</v>
      </c>
      <c r="E2228" s="44" t="e">
        <f>VLOOKUP(A2228,CONSTATACIÓN!A2138:O7667,13,FALSE)</f>
        <v>#N/A</v>
      </c>
      <c r="F2228" s="49" t="s">
        <v>474</v>
      </c>
      <c r="G2228" s="49" t="s">
        <v>446</v>
      </c>
      <c r="I2228" s="47" t="e">
        <f>VLOOKUP(Tabla1[[#This Row],[Código]],[1]MATRIZ!$A$2:$Q$4581,16,FALSE)</f>
        <v>#N/A</v>
      </c>
      <c r="J2228" s="47" t="e">
        <f>VLOOKUP(Tabla1[[#This Row],[Código]],[1]MATRIZ!$A$2:$Q$4581,17,FALSE)</f>
        <v>#N/A</v>
      </c>
      <c r="K2228" s="47"/>
      <c r="N2228" s="22"/>
      <c r="AX2228" s="23"/>
      <c r="AZ2228" s="23"/>
      <c r="BA2228" s="23"/>
      <c r="BB2228" s="23"/>
      <c r="BV2228" s="23"/>
      <c r="BW2228" s="1"/>
      <c r="BX2228" s="1"/>
    </row>
    <row r="2229" spans="1:76" ht="29" x14ac:dyDescent="0.35">
      <c r="A2229" s="54" t="s">
        <v>357</v>
      </c>
      <c r="B2229" s="57" t="s">
        <v>358</v>
      </c>
      <c r="C2229" s="69">
        <v>0</v>
      </c>
      <c r="D2229" s="44" t="e">
        <f>VLOOKUP($A2229,CONSTATACIÓN!A:O,3,0)</f>
        <v>#N/A</v>
      </c>
      <c r="E2229" s="44" t="e">
        <f>VLOOKUP(A2229,CONSTATACIÓN!A2139:O7668,13,FALSE)</f>
        <v>#N/A</v>
      </c>
      <c r="F2229" s="49" t="s">
        <v>474</v>
      </c>
      <c r="G2229" s="49" t="s">
        <v>446</v>
      </c>
      <c r="I2229" s="47" t="e">
        <f>VLOOKUP(Tabla1[[#This Row],[Código]],[1]MATRIZ!$A$2:$Q$4581,16,FALSE)</f>
        <v>#N/A</v>
      </c>
      <c r="J2229" s="47" t="e">
        <f>VLOOKUP(Tabla1[[#This Row],[Código]],[1]MATRIZ!$A$2:$Q$4581,17,FALSE)</f>
        <v>#N/A</v>
      </c>
      <c r="K2229" s="47"/>
      <c r="N2229" s="22"/>
      <c r="AX2229" s="23"/>
      <c r="AZ2229" s="23"/>
      <c r="BA2229" s="23"/>
      <c r="BB2229" s="23"/>
      <c r="BV2229" s="23"/>
      <c r="BW2229" s="1"/>
      <c r="BX2229" s="1"/>
    </row>
    <row r="2230" spans="1:76" ht="29" x14ac:dyDescent="0.35">
      <c r="A2230" s="54" t="s">
        <v>357</v>
      </c>
      <c r="B2230" s="57" t="s">
        <v>358</v>
      </c>
      <c r="C2230" s="69">
        <v>0</v>
      </c>
      <c r="D2230" s="44" t="e">
        <f>VLOOKUP($A2230,CONSTATACIÓN!A:O,3,0)</f>
        <v>#N/A</v>
      </c>
      <c r="E2230" s="44" t="e">
        <f>VLOOKUP(A2230,CONSTATACIÓN!A2140:O7669,13,FALSE)</f>
        <v>#N/A</v>
      </c>
      <c r="F2230" s="49" t="s">
        <v>474</v>
      </c>
      <c r="G2230" s="49" t="s">
        <v>446</v>
      </c>
      <c r="I2230" s="47" t="e">
        <f>VLOOKUP(Tabla1[[#This Row],[Código]],[1]MATRIZ!$A$2:$Q$4581,16,FALSE)</f>
        <v>#N/A</v>
      </c>
      <c r="J2230" s="47" t="e">
        <f>VLOOKUP(Tabla1[[#This Row],[Código]],[1]MATRIZ!$A$2:$Q$4581,17,FALSE)</f>
        <v>#N/A</v>
      </c>
      <c r="K2230" s="47"/>
      <c r="N2230" s="22"/>
      <c r="AX2230" s="23"/>
      <c r="AZ2230" s="23"/>
      <c r="BA2230" s="23"/>
      <c r="BB2230" s="23"/>
      <c r="BV2230" s="23"/>
      <c r="BW2230" s="1"/>
      <c r="BX2230" s="1"/>
    </row>
    <row r="2231" spans="1:76" ht="29" x14ac:dyDescent="0.35">
      <c r="A2231" s="54" t="s">
        <v>357</v>
      </c>
      <c r="B2231" s="57" t="s">
        <v>358</v>
      </c>
      <c r="C2231" s="69">
        <v>0</v>
      </c>
      <c r="D2231" s="44" t="e">
        <f>VLOOKUP($A2231,CONSTATACIÓN!A:O,3,0)</f>
        <v>#N/A</v>
      </c>
      <c r="E2231" s="44" t="e">
        <f>VLOOKUP(A2231,CONSTATACIÓN!A2141:O7670,13,FALSE)</f>
        <v>#N/A</v>
      </c>
      <c r="F2231" s="49" t="s">
        <v>474</v>
      </c>
      <c r="G2231" s="49" t="s">
        <v>446</v>
      </c>
      <c r="I2231" s="47" t="e">
        <f>VLOOKUP(Tabla1[[#This Row],[Código]],[1]MATRIZ!$A$2:$Q$4581,16,FALSE)</f>
        <v>#N/A</v>
      </c>
      <c r="J2231" s="47" t="e">
        <f>VLOOKUP(Tabla1[[#This Row],[Código]],[1]MATRIZ!$A$2:$Q$4581,17,FALSE)</f>
        <v>#N/A</v>
      </c>
      <c r="K2231" s="47"/>
      <c r="AX2231" s="23"/>
      <c r="BA2231" s="23"/>
      <c r="BB2231" s="23"/>
      <c r="BW2231" s="1"/>
      <c r="BX2231" s="1"/>
    </row>
    <row r="2232" spans="1:76" ht="29" x14ac:dyDescent="0.35">
      <c r="A2232" s="54" t="s">
        <v>357</v>
      </c>
      <c r="B2232" s="57" t="s">
        <v>358</v>
      </c>
      <c r="C2232" s="69">
        <v>0</v>
      </c>
      <c r="D2232" s="44" t="e">
        <f>VLOOKUP($A2232,CONSTATACIÓN!A:O,3,0)</f>
        <v>#N/A</v>
      </c>
      <c r="E2232" s="44" t="e">
        <f>VLOOKUP(A2232,CONSTATACIÓN!A2142:O7671,13,FALSE)</f>
        <v>#N/A</v>
      </c>
      <c r="F2232" s="49" t="s">
        <v>474</v>
      </c>
      <c r="G2232" s="49" t="s">
        <v>446</v>
      </c>
      <c r="I2232" s="47" t="e">
        <f>VLOOKUP(Tabla1[[#This Row],[Código]],[1]MATRIZ!$A$2:$Q$4581,16,FALSE)</f>
        <v>#N/A</v>
      </c>
      <c r="J2232" s="47" t="e">
        <f>VLOOKUP(Tabla1[[#This Row],[Código]],[1]MATRIZ!$A$2:$Q$4581,17,FALSE)</f>
        <v>#N/A</v>
      </c>
      <c r="K2232" s="47"/>
      <c r="N2232" s="22"/>
      <c r="U2232" s="22"/>
      <c r="AX2232" s="23"/>
      <c r="BA2232" s="23"/>
      <c r="BB2232" s="23"/>
      <c r="BW2232" s="1"/>
      <c r="BX2232" s="1"/>
    </row>
    <row r="2233" spans="1:76" ht="29" x14ac:dyDescent="0.35">
      <c r="A2233" s="61" t="s">
        <v>357</v>
      </c>
      <c r="B2233" s="57" t="s">
        <v>361</v>
      </c>
      <c r="C2233" s="69">
        <v>0</v>
      </c>
      <c r="D2233" s="44" t="e">
        <f>VLOOKUP($A2233,CONSTATACIÓN!A:O,3,0)</f>
        <v>#N/A</v>
      </c>
      <c r="E2233" s="44" t="e">
        <f>VLOOKUP(A2233,CONSTATACIÓN!A2143:O7672,13,FALSE)</f>
        <v>#N/A</v>
      </c>
      <c r="F2233" s="49" t="s">
        <v>564</v>
      </c>
      <c r="G2233" s="49">
        <v>0</v>
      </c>
      <c r="I2233" s="47" t="e">
        <f>VLOOKUP(Tabla1[[#This Row],[Código]],[1]MATRIZ!$A$2:$Q$4581,16,FALSE)</f>
        <v>#N/A</v>
      </c>
      <c r="J2233" s="47" t="e">
        <f>VLOOKUP(Tabla1[[#This Row],[Código]],[1]MATRIZ!$A$2:$Q$4581,17,FALSE)</f>
        <v>#N/A</v>
      </c>
      <c r="K2233" s="47"/>
      <c r="N2233" s="22"/>
      <c r="AX2233" s="23"/>
      <c r="BA2233" s="23"/>
      <c r="BB2233" s="23"/>
      <c r="BW2233" s="1"/>
      <c r="BX2233" s="1"/>
    </row>
    <row r="2234" spans="1:76" ht="29" x14ac:dyDescent="0.35">
      <c r="A2234" s="54" t="s">
        <v>357</v>
      </c>
      <c r="B2234" s="57" t="s">
        <v>231</v>
      </c>
      <c r="C2234" s="69">
        <v>0</v>
      </c>
      <c r="D2234" s="44" t="e">
        <f>VLOOKUP($A2234,CONSTATACIÓN!A:O,3,0)</f>
        <v>#N/A</v>
      </c>
      <c r="E2234" s="44" t="e">
        <f>VLOOKUP(A2234,CONSTATACIÓN!A2145:O7673,13,FALSE)</f>
        <v>#N/A</v>
      </c>
      <c r="F2234" s="49" t="s">
        <v>530</v>
      </c>
      <c r="G2234" s="49">
        <v>0</v>
      </c>
      <c r="I2234" s="47" t="e">
        <f>VLOOKUP(Tabla1[[#This Row],[Código]],[1]MATRIZ!$A$2:$Q$4581,16,FALSE)</f>
        <v>#N/A</v>
      </c>
      <c r="J2234" s="47" t="e">
        <f>VLOOKUP(Tabla1[[#This Row],[Código]],[1]MATRIZ!$A$2:$Q$4581,17,FALSE)</f>
        <v>#N/A</v>
      </c>
      <c r="K2234" s="47"/>
      <c r="N2234" s="22"/>
      <c r="U2234" s="22"/>
      <c r="AX2234" s="23"/>
      <c r="BA2234" s="23"/>
      <c r="BW2234" s="1"/>
      <c r="BX2234" s="1"/>
    </row>
    <row r="2235" spans="1:76" x14ac:dyDescent="0.35">
      <c r="A2235" s="54" t="s">
        <v>357</v>
      </c>
      <c r="B2235" s="57" t="s">
        <v>220</v>
      </c>
      <c r="C2235" s="69">
        <v>0</v>
      </c>
      <c r="D2235" s="44" t="e">
        <f>VLOOKUP($A2235,CONSTATACIÓN!A:O,3,0)</f>
        <v>#N/A</v>
      </c>
      <c r="E2235" s="44" t="e">
        <f>VLOOKUP(A2235,CONSTATACIÓN!A2146:O7674,13,FALSE)</f>
        <v>#N/A</v>
      </c>
      <c r="F2235" s="49" t="s">
        <v>494</v>
      </c>
      <c r="G2235" s="49">
        <v>0</v>
      </c>
      <c r="I2235" s="47" t="e">
        <f>VLOOKUP(Tabla1[[#This Row],[Código]],[1]MATRIZ!$A$2:$Q$4581,16,FALSE)</f>
        <v>#N/A</v>
      </c>
      <c r="J2235" s="47" t="e">
        <f>VLOOKUP(Tabla1[[#This Row],[Código]],[1]MATRIZ!$A$2:$Q$4581,17,FALSE)</f>
        <v>#N/A</v>
      </c>
      <c r="K2235" s="47"/>
      <c r="AX2235" s="23"/>
      <c r="AZ2235" s="23"/>
      <c r="BA2235" s="23"/>
      <c r="BB2235" s="23"/>
      <c r="BV2235" s="23"/>
      <c r="BW2235" s="1"/>
      <c r="BX2235" s="1"/>
    </row>
    <row r="2236" spans="1:76" x14ac:dyDescent="0.35">
      <c r="A2236" s="54" t="s">
        <v>357</v>
      </c>
      <c r="B2236" s="57" t="s">
        <v>220</v>
      </c>
      <c r="C2236" s="69">
        <v>0</v>
      </c>
      <c r="D2236" s="44" t="e">
        <f>VLOOKUP($A2236,CONSTATACIÓN!A:O,3,0)</f>
        <v>#N/A</v>
      </c>
      <c r="E2236" s="44" t="e">
        <f>VLOOKUP(A2236,CONSTATACIÓN!A2146:O7675,13,FALSE)</f>
        <v>#N/A</v>
      </c>
      <c r="F2236" s="49" t="s">
        <v>480</v>
      </c>
      <c r="G2236" s="49">
        <v>0</v>
      </c>
      <c r="I2236" s="47" t="e">
        <f>VLOOKUP(Tabla1[[#This Row],[Código]],[1]MATRIZ!$A$2:$Q$4581,16,FALSE)</f>
        <v>#N/A</v>
      </c>
      <c r="J2236" s="47" t="e">
        <f>VLOOKUP(Tabla1[[#This Row],[Código]],[1]MATRIZ!$A$2:$Q$4581,17,FALSE)</f>
        <v>#N/A</v>
      </c>
      <c r="K2236" s="47"/>
      <c r="AX2236" s="23"/>
      <c r="AZ2236" s="23"/>
      <c r="BA2236" s="23"/>
      <c r="BB2236" s="23"/>
      <c r="BV2236" s="23"/>
      <c r="BW2236" s="1"/>
      <c r="BX2236" s="1"/>
    </row>
    <row r="2237" spans="1:76" ht="29" x14ac:dyDescent="0.35">
      <c r="A2237" s="54" t="s">
        <v>357</v>
      </c>
      <c r="B2237" s="57" t="s">
        <v>359</v>
      </c>
      <c r="C2237" s="69">
        <v>0</v>
      </c>
      <c r="D2237" s="44" t="e">
        <f>VLOOKUP($A2237,CONSTATACIÓN!A:O,3,0)</f>
        <v>#N/A</v>
      </c>
      <c r="E2237" s="44" t="e">
        <f>VLOOKUP(A2237,CONSTATACIÓN!A2147:O7676,13,FALSE)</f>
        <v>#N/A</v>
      </c>
      <c r="F2237" s="49" t="s">
        <v>481</v>
      </c>
      <c r="G2237" s="49">
        <v>0</v>
      </c>
      <c r="I2237" s="47" t="e">
        <f>VLOOKUP(Tabla1[[#This Row],[Código]],[1]MATRIZ!$A$2:$Q$4581,16,FALSE)</f>
        <v>#N/A</v>
      </c>
      <c r="J2237" s="47" t="e">
        <f>VLOOKUP(Tabla1[[#This Row],[Código]],[1]MATRIZ!$A$2:$Q$4581,17,FALSE)</f>
        <v>#N/A</v>
      </c>
      <c r="K2237" s="47"/>
      <c r="N2237" s="22"/>
      <c r="U2237" s="22"/>
      <c r="AX2237" s="23"/>
      <c r="AZ2237" s="23"/>
      <c r="BA2237" s="23"/>
      <c r="BB2237" s="23"/>
      <c r="BV2237" s="23"/>
      <c r="BW2237" s="1"/>
      <c r="BX2237" s="1"/>
    </row>
    <row r="2238" spans="1:76" ht="29" x14ac:dyDescent="0.35">
      <c r="A2238" s="54" t="s">
        <v>357</v>
      </c>
      <c r="B2238" s="57" t="s">
        <v>362</v>
      </c>
      <c r="C2238" s="69">
        <v>0</v>
      </c>
      <c r="D2238" s="44" t="e">
        <f>VLOOKUP($A2238,CONSTATACIÓN!A:O,3,0)</f>
        <v>#N/A</v>
      </c>
      <c r="E2238" s="44" t="e">
        <f>VLOOKUP(A2238,CONSTATACIÓN!A2148:O7677,13,FALSE)</f>
        <v>#N/A</v>
      </c>
      <c r="F2238" s="49" t="s">
        <v>554</v>
      </c>
      <c r="G2238" s="49" t="s">
        <v>436</v>
      </c>
      <c r="I2238" s="47" t="e">
        <f>VLOOKUP(Tabla1[[#This Row],[Código]],[1]MATRIZ!$A$2:$Q$4581,16,FALSE)</f>
        <v>#N/A</v>
      </c>
      <c r="J2238" s="47" t="e">
        <f>VLOOKUP(Tabla1[[#This Row],[Código]],[1]MATRIZ!$A$2:$Q$4581,17,FALSE)</f>
        <v>#N/A</v>
      </c>
      <c r="K2238" s="47"/>
      <c r="N2238" s="22"/>
      <c r="U2238" s="22"/>
      <c r="AX2238" s="23"/>
      <c r="AZ2238" s="23"/>
      <c r="BA2238" s="23"/>
      <c r="BB2238" s="23"/>
      <c r="BV2238" s="23"/>
      <c r="BW2238" s="1"/>
      <c r="BX2238" s="1"/>
    </row>
    <row r="2239" spans="1:76" ht="29" x14ac:dyDescent="0.35">
      <c r="A2239" s="54" t="s">
        <v>357</v>
      </c>
      <c r="B2239" s="57" t="s">
        <v>362</v>
      </c>
      <c r="C2239" s="69">
        <v>0</v>
      </c>
      <c r="D2239" s="44" t="e">
        <f>VLOOKUP($A2239,CONSTATACIÓN!A:O,3,0)</f>
        <v>#N/A</v>
      </c>
      <c r="E2239" s="44" t="e">
        <f>VLOOKUP(A2239,CONSTATACIÓN!A2149:O7678,13,FALSE)</f>
        <v>#N/A</v>
      </c>
      <c r="F2239" s="49" t="s">
        <v>478</v>
      </c>
      <c r="G2239" s="49">
        <v>0</v>
      </c>
      <c r="I2239" s="47" t="e">
        <f>VLOOKUP(Tabla1[[#This Row],[Código]],[1]MATRIZ!$A$2:$Q$4581,16,FALSE)</f>
        <v>#N/A</v>
      </c>
      <c r="J2239" s="47" t="e">
        <f>VLOOKUP(Tabla1[[#This Row],[Código]],[1]MATRIZ!$A$2:$Q$4581,17,FALSE)</f>
        <v>#N/A</v>
      </c>
      <c r="K2239" s="47"/>
      <c r="L2239" s="22"/>
      <c r="N2239" s="22"/>
      <c r="AX2239" s="23"/>
      <c r="AZ2239" s="23"/>
      <c r="BA2239" s="23"/>
      <c r="BB2239" s="23"/>
      <c r="BV2239" s="23"/>
      <c r="BW2239" s="1"/>
      <c r="BX2239" s="1"/>
    </row>
    <row r="2240" spans="1:76" ht="29" x14ac:dyDescent="0.35">
      <c r="A2240" s="54" t="s">
        <v>357</v>
      </c>
      <c r="B2240" s="57" t="s">
        <v>359</v>
      </c>
      <c r="C2240" s="69">
        <v>0</v>
      </c>
      <c r="D2240" s="44" t="e">
        <f>VLOOKUP($A2240,CONSTATACIÓN!A:O,3,0)</f>
        <v>#N/A</v>
      </c>
      <c r="E2240" s="44" t="e">
        <f>VLOOKUP(A2240,CONSTATACIÓN!A2150:O7679,13,FALSE)</f>
        <v>#N/A</v>
      </c>
      <c r="F2240" s="49" t="s">
        <v>559</v>
      </c>
      <c r="G2240" s="49" t="s">
        <v>445</v>
      </c>
      <c r="I2240" s="47" t="e">
        <f>VLOOKUP(Tabla1[[#This Row],[Código]],[1]MATRIZ!$A$2:$Q$4581,16,FALSE)</f>
        <v>#N/A</v>
      </c>
      <c r="J2240" s="47" t="e">
        <f>VLOOKUP(Tabla1[[#This Row],[Código]],[1]MATRIZ!$A$2:$Q$4581,17,FALSE)</f>
        <v>#N/A</v>
      </c>
      <c r="K2240" s="47"/>
      <c r="L2240" s="22"/>
      <c r="N2240" s="22"/>
      <c r="AX2240" s="23"/>
      <c r="AZ2240" s="23"/>
      <c r="BA2240" s="23"/>
      <c r="BB2240" s="23"/>
      <c r="BV2240" s="23"/>
      <c r="BW2240" s="1"/>
      <c r="BX2240" s="1"/>
    </row>
    <row r="2241" spans="1:76" x14ac:dyDescent="0.35">
      <c r="A2241" s="54" t="s">
        <v>357</v>
      </c>
      <c r="B2241" s="57" t="s">
        <v>358</v>
      </c>
      <c r="C2241" s="69">
        <v>0</v>
      </c>
      <c r="D2241" s="44" t="e">
        <f>VLOOKUP($A2241,CONSTATACIÓN!A:O,3,0)</f>
        <v>#N/A</v>
      </c>
      <c r="E2241" s="44" t="e">
        <f>VLOOKUP(A2241,CONSTATACIÓN!A2151:O7680,13,FALSE)</f>
        <v>#N/A</v>
      </c>
      <c r="F2241" s="49" t="s">
        <v>482</v>
      </c>
      <c r="G2241" s="49" t="s">
        <v>432</v>
      </c>
      <c r="I2241" s="47" t="e">
        <f>VLOOKUP(Tabla1[[#This Row],[Código]],[1]MATRIZ!$A$2:$Q$4581,16,FALSE)</f>
        <v>#N/A</v>
      </c>
      <c r="J2241" s="47" t="e">
        <f>VLOOKUP(Tabla1[[#This Row],[Código]],[1]MATRIZ!$A$2:$Q$4581,17,FALSE)</f>
        <v>#N/A</v>
      </c>
      <c r="K2241" s="47"/>
      <c r="L2241" s="22"/>
      <c r="N2241" s="22"/>
      <c r="AX2241" s="23"/>
      <c r="AZ2241" s="23"/>
      <c r="BA2241" s="23"/>
      <c r="BB2241" s="23"/>
      <c r="BV2241" s="23"/>
      <c r="BW2241" s="1"/>
      <c r="BX2241" s="1"/>
    </row>
    <row r="2242" spans="1:76" x14ac:dyDescent="0.35">
      <c r="A2242" s="54" t="s">
        <v>357</v>
      </c>
      <c r="B2242" s="57" t="s">
        <v>359</v>
      </c>
      <c r="C2242" s="69">
        <v>0</v>
      </c>
      <c r="D2242" s="44" t="e">
        <f>VLOOKUP($A2242,CONSTATACIÓN!A:O,3,0)</f>
        <v>#N/A</v>
      </c>
      <c r="E2242" s="44" t="e">
        <f>VLOOKUP(A2242,CONSTATACIÓN!A2152:O7681,13,FALSE)</f>
        <v>#N/A</v>
      </c>
      <c r="F2242" s="49" t="s">
        <v>482</v>
      </c>
      <c r="G2242" s="49" t="s">
        <v>432</v>
      </c>
      <c r="I2242" s="47" t="e">
        <f>VLOOKUP(Tabla1[[#This Row],[Código]],[1]MATRIZ!$A$2:$Q$4581,16,FALSE)</f>
        <v>#N/A</v>
      </c>
      <c r="J2242" s="47" t="e">
        <f>VLOOKUP(Tabla1[[#This Row],[Código]],[1]MATRIZ!$A$2:$Q$4581,17,FALSE)</f>
        <v>#N/A</v>
      </c>
      <c r="K2242" s="47"/>
      <c r="L2242" s="22"/>
      <c r="N2242" s="22"/>
      <c r="AX2242" s="23"/>
      <c r="AZ2242" s="23"/>
      <c r="BA2242" s="23"/>
      <c r="BB2242" s="23"/>
      <c r="BV2242" s="23"/>
      <c r="BW2242" s="1"/>
      <c r="BX2242" s="1"/>
    </row>
    <row r="2243" spans="1:76" ht="29" x14ac:dyDescent="0.35">
      <c r="A2243" s="54" t="s">
        <v>357</v>
      </c>
      <c r="B2243" s="57" t="s">
        <v>362</v>
      </c>
      <c r="C2243" s="69">
        <v>0</v>
      </c>
      <c r="D2243" s="44" t="e">
        <f>VLOOKUP($A2243,CONSTATACIÓN!A:O,3,0)</f>
        <v>#N/A</v>
      </c>
      <c r="E2243" s="44" t="e">
        <f>VLOOKUP(A2243,CONSTATACIÓN!A2153:O7682,13,FALSE)</f>
        <v>#N/A</v>
      </c>
      <c r="F2243" s="49" t="s">
        <v>544</v>
      </c>
      <c r="G2243" s="49">
        <v>0</v>
      </c>
      <c r="I2243" s="47" t="e">
        <f>VLOOKUP(Tabla1[[#This Row],[Código]],[1]MATRIZ!$A$2:$Q$4581,16,FALSE)</f>
        <v>#N/A</v>
      </c>
      <c r="J2243" s="47" t="e">
        <f>VLOOKUP(Tabla1[[#This Row],[Código]],[1]MATRIZ!$A$2:$Q$4581,17,FALSE)</f>
        <v>#N/A</v>
      </c>
      <c r="K2243" s="47"/>
      <c r="L2243" s="22"/>
      <c r="N2243" s="22"/>
      <c r="AX2243" s="23"/>
      <c r="AZ2243" s="23"/>
      <c r="BA2243" s="23"/>
      <c r="BB2243" s="23"/>
      <c r="BV2243" s="23"/>
      <c r="BW2243" s="1"/>
      <c r="BX2243" s="1"/>
    </row>
    <row r="2244" spans="1:76" ht="29" x14ac:dyDescent="0.35">
      <c r="A2244" s="54" t="s">
        <v>357</v>
      </c>
      <c r="B2244" s="57" t="s">
        <v>363</v>
      </c>
      <c r="C2244" s="69">
        <v>0</v>
      </c>
      <c r="D2244" s="44" t="e">
        <f>VLOOKUP($A2244,CONSTATACIÓN!A:O,3,0)</f>
        <v>#N/A</v>
      </c>
      <c r="E2244" s="44" t="e">
        <f>VLOOKUP(A2244,CONSTATACIÓN!A2154:O7683,13,FALSE)</f>
        <v>#N/A</v>
      </c>
      <c r="F2244" s="49" t="s">
        <v>526</v>
      </c>
      <c r="G2244" s="49">
        <v>0</v>
      </c>
      <c r="I2244" s="47" t="e">
        <f>VLOOKUP(Tabla1[[#This Row],[Código]],[1]MATRIZ!$A$2:$Q$4581,16,FALSE)</f>
        <v>#N/A</v>
      </c>
      <c r="J2244" s="47" t="e">
        <f>VLOOKUP(Tabla1[[#This Row],[Código]],[1]MATRIZ!$A$2:$Q$4581,17,FALSE)</f>
        <v>#N/A</v>
      </c>
      <c r="K2244" s="47"/>
      <c r="L2244" s="22"/>
      <c r="N2244" s="22"/>
      <c r="AX2244" s="23"/>
      <c r="AZ2244" s="23"/>
      <c r="BA2244" s="23"/>
      <c r="BB2244" s="23"/>
      <c r="BV2244" s="23"/>
      <c r="BW2244" s="1"/>
      <c r="BX2244" s="1"/>
    </row>
    <row r="2245" spans="1:76" x14ac:dyDescent="0.35">
      <c r="A2245" s="54" t="s">
        <v>357</v>
      </c>
      <c r="B2245" s="57" t="s">
        <v>359</v>
      </c>
      <c r="C2245" s="69">
        <v>0</v>
      </c>
      <c r="D2245" s="44" t="e">
        <f>VLOOKUP($A2245,CONSTATACIÓN!A:O,3,0)</f>
        <v>#N/A</v>
      </c>
      <c r="E2245" s="44" t="e">
        <f>VLOOKUP(A2245,CONSTATACIÓN!A2155:O7684,13,FALSE)</f>
        <v>#N/A</v>
      </c>
      <c r="F2245" s="49" t="s">
        <v>527</v>
      </c>
      <c r="G2245" s="49">
        <v>0</v>
      </c>
      <c r="I2245" s="47" t="e">
        <f>VLOOKUP(Tabla1[[#This Row],[Código]],[1]MATRIZ!$A$2:$Q$4581,16,FALSE)</f>
        <v>#N/A</v>
      </c>
      <c r="J2245" s="47" t="e">
        <f>VLOOKUP(Tabla1[[#This Row],[Código]],[1]MATRIZ!$A$2:$Q$4581,17,FALSE)</f>
        <v>#N/A</v>
      </c>
      <c r="K2245" s="47"/>
      <c r="L2245" s="22"/>
      <c r="N2245" s="22"/>
      <c r="AX2245" s="23"/>
      <c r="AZ2245" s="23"/>
      <c r="BA2245" s="23"/>
      <c r="BB2245" s="23"/>
      <c r="BV2245" s="23"/>
      <c r="BW2245" s="1"/>
      <c r="BX2245" s="1"/>
    </row>
    <row r="2246" spans="1:76" ht="29" x14ac:dyDescent="0.35">
      <c r="A2246" s="54" t="s">
        <v>357</v>
      </c>
      <c r="B2246" s="57" t="s">
        <v>358</v>
      </c>
      <c r="C2246" s="69">
        <v>0</v>
      </c>
      <c r="D2246" s="44" t="e">
        <f>VLOOKUP($A2246,CONSTATACIÓN!A:O,3,0)</f>
        <v>#N/A</v>
      </c>
      <c r="E2246" s="44" t="e">
        <f>VLOOKUP(A2246,CONSTATACIÓN!A2156:O7685,13,FALSE)</f>
        <v>#N/A</v>
      </c>
      <c r="F2246" s="49" t="s">
        <v>542</v>
      </c>
      <c r="G2246" s="49">
        <v>0</v>
      </c>
      <c r="I2246" s="47" t="e">
        <f>VLOOKUP(Tabla1[[#This Row],[Código]],[1]MATRIZ!$A$2:$Q$4581,16,FALSE)</f>
        <v>#N/A</v>
      </c>
      <c r="J2246" s="47" t="e">
        <f>VLOOKUP(Tabla1[[#This Row],[Código]],[1]MATRIZ!$A$2:$Q$4581,17,FALSE)</f>
        <v>#N/A</v>
      </c>
      <c r="K2246" s="47"/>
      <c r="L2246" s="22"/>
      <c r="N2246" s="22"/>
      <c r="AX2246" s="23"/>
      <c r="AZ2246" s="23"/>
      <c r="BA2246" s="23"/>
      <c r="BB2246" s="23"/>
      <c r="BV2246" s="23"/>
      <c r="BW2246" s="1"/>
      <c r="BX2246" s="1"/>
    </row>
    <row r="2247" spans="1:76" ht="29" x14ac:dyDescent="0.35">
      <c r="A2247" s="54" t="s">
        <v>357</v>
      </c>
      <c r="B2247" s="57" t="s">
        <v>359</v>
      </c>
      <c r="C2247" s="69">
        <v>0</v>
      </c>
      <c r="D2247" s="44" t="e">
        <f>VLOOKUP($A2247,CONSTATACIÓN!A:O,3,0)</f>
        <v>#N/A</v>
      </c>
      <c r="E2247" s="44" t="e">
        <f>VLOOKUP(A2247,CONSTATACIÓN!A2157:O7686,13,FALSE)</f>
        <v>#N/A</v>
      </c>
      <c r="F2247" s="49" t="s">
        <v>542</v>
      </c>
      <c r="G2247" s="49">
        <v>0</v>
      </c>
      <c r="I2247" s="47" t="e">
        <f>VLOOKUP(Tabla1[[#This Row],[Código]],[1]MATRIZ!$A$2:$Q$4581,16,FALSE)</f>
        <v>#N/A</v>
      </c>
      <c r="J2247" s="47" t="e">
        <f>VLOOKUP(Tabla1[[#This Row],[Código]],[1]MATRIZ!$A$2:$Q$4581,17,FALSE)</f>
        <v>#N/A</v>
      </c>
      <c r="K2247" s="47"/>
      <c r="L2247" s="22"/>
      <c r="N2247" s="22"/>
      <c r="AX2247" s="23"/>
      <c r="AZ2247" s="23"/>
      <c r="BA2247" s="23"/>
      <c r="BB2247" s="23"/>
      <c r="BV2247" s="23"/>
      <c r="BW2247" s="1"/>
      <c r="BX2247" s="1"/>
    </row>
    <row r="2248" spans="1:76" ht="29" x14ac:dyDescent="0.35">
      <c r="A2248" s="54" t="s">
        <v>357</v>
      </c>
      <c r="B2248" s="57" t="s">
        <v>358</v>
      </c>
      <c r="C2248" s="69">
        <v>0</v>
      </c>
      <c r="D2248" s="44" t="e">
        <f>VLOOKUP($A2248,CONSTATACIÓN!A:O,3,0)</f>
        <v>#N/A</v>
      </c>
      <c r="E2248" s="44" t="e">
        <f>VLOOKUP(A2248,CONSTATACIÓN!A2158:O7687,13,FALSE)</f>
        <v>#N/A</v>
      </c>
      <c r="F2248" s="49" t="s">
        <v>495</v>
      </c>
      <c r="G2248" s="49">
        <v>0</v>
      </c>
      <c r="I2248" s="47" t="e">
        <f>VLOOKUP(Tabla1[[#This Row],[Código]],[1]MATRIZ!$A$2:$Q$4581,16,FALSE)</f>
        <v>#N/A</v>
      </c>
      <c r="J2248" s="47" t="e">
        <f>VLOOKUP(Tabla1[[#This Row],[Código]],[1]MATRIZ!$A$2:$Q$4581,17,FALSE)</f>
        <v>#N/A</v>
      </c>
      <c r="K2248" s="47"/>
      <c r="L2248" s="22"/>
      <c r="N2248" s="22"/>
      <c r="AX2248" s="23"/>
      <c r="AZ2248" s="23"/>
      <c r="BA2248" s="23"/>
      <c r="BB2248" s="23"/>
      <c r="BV2248" s="23"/>
      <c r="BW2248" s="1"/>
      <c r="BX2248" s="1"/>
    </row>
    <row r="2249" spans="1:76" ht="29" x14ac:dyDescent="0.35">
      <c r="A2249" s="54" t="s">
        <v>357</v>
      </c>
      <c r="B2249" s="57" t="s">
        <v>359</v>
      </c>
      <c r="C2249" s="69">
        <v>0</v>
      </c>
      <c r="D2249" s="44" t="e">
        <f>VLOOKUP($A2249,CONSTATACIÓN!A:O,3,0)</f>
        <v>#N/A</v>
      </c>
      <c r="E2249" s="44" t="e">
        <f>VLOOKUP(A2249,CONSTATACIÓN!A2159:O7688,13,FALSE)</f>
        <v>#N/A</v>
      </c>
      <c r="F2249" s="49" t="s">
        <v>489</v>
      </c>
      <c r="G2249" s="49">
        <v>0</v>
      </c>
      <c r="I2249" s="47" t="e">
        <f>VLOOKUP(Tabla1[[#This Row],[Código]],[1]MATRIZ!$A$2:$Q$4581,16,FALSE)</f>
        <v>#N/A</v>
      </c>
      <c r="J2249" s="47" t="e">
        <f>VLOOKUP(Tabla1[[#This Row],[Código]],[1]MATRIZ!$A$2:$Q$4581,17,FALSE)</f>
        <v>#N/A</v>
      </c>
      <c r="K2249" s="47"/>
      <c r="L2249" s="22"/>
      <c r="N2249" s="22"/>
      <c r="AX2249" s="23"/>
      <c r="AZ2249" s="23"/>
      <c r="BA2249" s="23"/>
      <c r="BB2249" s="23"/>
      <c r="BV2249" s="23"/>
      <c r="BW2249" s="1"/>
      <c r="BX2249" s="1"/>
    </row>
    <row r="2250" spans="1:76" ht="29" x14ac:dyDescent="0.35">
      <c r="A2250" s="61" t="s">
        <v>357</v>
      </c>
      <c r="B2250" s="57" t="s">
        <v>231</v>
      </c>
      <c r="C2250" s="69">
        <v>0</v>
      </c>
      <c r="D2250" s="44" t="e">
        <f>VLOOKUP($A2250,CONSTATACIÓN!A:O,3,0)</f>
        <v>#N/A</v>
      </c>
      <c r="E2250" s="44" t="e">
        <f>VLOOKUP(A2250,CONSTATACIÓN!A2160:O7689,13,FALSE)</f>
        <v>#N/A</v>
      </c>
      <c r="F2250" s="49" t="s">
        <v>553</v>
      </c>
      <c r="G2250" s="49">
        <v>0</v>
      </c>
      <c r="I2250" s="47" t="e">
        <f>VLOOKUP(Tabla1[[#This Row],[Código]],[1]MATRIZ!$A$2:$Q$4581,16,FALSE)</f>
        <v>#N/A</v>
      </c>
      <c r="J2250" s="47" t="e">
        <f>VLOOKUP(Tabla1[[#This Row],[Código]],[1]MATRIZ!$A$2:$Q$4581,17,FALSE)</f>
        <v>#N/A</v>
      </c>
      <c r="K2250" s="47"/>
      <c r="L2250" s="22"/>
      <c r="N2250" s="22"/>
      <c r="AX2250" s="23"/>
      <c r="AZ2250" s="23"/>
      <c r="BA2250" s="23"/>
      <c r="BB2250" s="23"/>
      <c r="BV2250" s="23"/>
      <c r="BW2250" s="1"/>
      <c r="BX2250" s="1"/>
    </row>
    <row r="2251" spans="1:76" x14ac:dyDescent="0.35">
      <c r="A2251" s="54" t="s">
        <v>357</v>
      </c>
      <c r="B2251" s="57" t="s">
        <v>359</v>
      </c>
      <c r="C2251" s="69">
        <v>0</v>
      </c>
      <c r="D2251" s="44" t="e">
        <f>VLOOKUP($A2251,CONSTATACIÓN!A:O,3,0)</f>
        <v>#N/A</v>
      </c>
      <c r="E2251" s="44" t="e">
        <f>VLOOKUP(A2251,CONSTATACIÓN!A2161:O7690,13,FALSE)</f>
        <v>#N/A</v>
      </c>
      <c r="F2251" s="49" t="s">
        <v>548</v>
      </c>
      <c r="G2251" s="49">
        <v>0</v>
      </c>
      <c r="I2251" s="47" t="e">
        <f>VLOOKUP(Tabla1[[#This Row],[Código]],[1]MATRIZ!$A$2:$Q$4581,16,FALSE)</f>
        <v>#N/A</v>
      </c>
      <c r="J2251" s="47" t="e">
        <f>VLOOKUP(Tabla1[[#This Row],[Código]],[1]MATRIZ!$A$2:$Q$4581,17,FALSE)</f>
        <v>#N/A</v>
      </c>
      <c r="K2251" s="47"/>
      <c r="L2251" s="22"/>
      <c r="N2251" s="22"/>
      <c r="AX2251" s="23"/>
      <c r="AZ2251" s="23"/>
      <c r="BA2251" s="23"/>
      <c r="BB2251" s="23"/>
      <c r="BV2251" s="23"/>
      <c r="BW2251" s="1"/>
      <c r="BX2251" s="1"/>
    </row>
    <row r="2252" spans="1:76" ht="29" x14ac:dyDescent="0.35">
      <c r="A2252" s="54" t="s">
        <v>357</v>
      </c>
      <c r="B2252" s="57" t="s">
        <v>359</v>
      </c>
      <c r="C2252" s="69">
        <v>0</v>
      </c>
      <c r="D2252" s="44" t="e">
        <f>VLOOKUP($A2252,CONSTATACIÓN!A:O,3,0)</f>
        <v>#N/A</v>
      </c>
      <c r="E2252" s="44" t="e">
        <f>VLOOKUP(A2252,CONSTATACIÓN!A2162:O7691,13,FALSE)</f>
        <v>#N/A</v>
      </c>
      <c r="F2252" s="49" t="s">
        <v>507</v>
      </c>
      <c r="G2252" s="49" t="s">
        <v>436</v>
      </c>
      <c r="I2252" s="47" t="e">
        <f>VLOOKUP(Tabla1[[#This Row],[Código]],[1]MATRIZ!$A$2:$Q$4581,16,FALSE)</f>
        <v>#N/A</v>
      </c>
      <c r="J2252" s="47" t="e">
        <f>VLOOKUP(Tabla1[[#This Row],[Código]],[1]MATRIZ!$A$2:$Q$4581,17,FALSE)</f>
        <v>#N/A</v>
      </c>
      <c r="K2252" s="47"/>
      <c r="L2252" s="22"/>
      <c r="N2252" s="22"/>
      <c r="AX2252" s="23"/>
      <c r="AZ2252" s="23"/>
      <c r="BA2252" s="23"/>
      <c r="BB2252" s="23"/>
      <c r="BV2252" s="23"/>
      <c r="BW2252" s="1"/>
      <c r="BX2252" s="1"/>
    </row>
    <row r="2253" spans="1:76" ht="29" x14ac:dyDescent="0.35">
      <c r="A2253" s="60" t="s">
        <v>357</v>
      </c>
      <c r="B2253" s="57" t="s">
        <v>240</v>
      </c>
      <c r="C2253" s="69">
        <v>0</v>
      </c>
      <c r="D2253" s="44" t="e">
        <f>VLOOKUP($A2253,CONSTATACIÓN!A:O,3,0)</f>
        <v>#N/A</v>
      </c>
      <c r="E2253" s="44" t="e">
        <f>VLOOKUP(A2253,CONSTATACIÓN!A2163:O7692,13,FALSE)</f>
        <v>#N/A</v>
      </c>
      <c r="F2253" s="49" t="s">
        <v>538</v>
      </c>
      <c r="G2253" s="49">
        <v>0</v>
      </c>
      <c r="I2253" s="47" t="e">
        <f>VLOOKUP(Tabla1[[#This Row],[Código]],[1]MATRIZ!$A$2:$Q$4581,16,FALSE)</f>
        <v>#N/A</v>
      </c>
      <c r="J2253" s="47" t="e">
        <f>VLOOKUP(Tabla1[[#This Row],[Código]],[1]MATRIZ!$A$2:$Q$4581,17,FALSE)</f>
        <v>#N/A</v>
      </c>
      <c r="K2253" s="47"/>
      <c r="L2253" s="22"/>
      <c r="N2253" s="22"/>
      <c r="AX2253" s="23"/>
      <c r="AZ2253" s="23"/>
      <c r="BA2253" s="23"/>
      <c r="BB2253" s="23"/>
      <c r="BV2253" s="23"/>
      <c r="BW2253" s="1"/>
      <c r="BX2253" s="1"/>
    </row>
    <row r="2254" spans="1:76" ht="29" x14ac:dyDescent="0.35">
      <c r="A2254" s="54" t="s">
        <v>357</v>
      </c>
      <c r="B2254" s="57" t="s">
        <v>362</v>
      </c>
      <c r="C2254" s="69">
        <v>0</v>
      </c>
      <c r="D2254" s="44" t="e">
        <f>VLOOKUP($A2254,CONSTATACIÓN!A:O,3,0)</f>
        <v>#N/A</v>
      </c>
      <c r="E2254" s="44" t="e">
        <f>VLOOKUP(A2254,CONSTATACIÓN!A2164:O7693,13,FALSE)</f>
        <v>#N/A</v>
      </c>
      <c r="F2254" s="49" t="s">
        <v>508</v>
      </c>
      <c r="G2254" s="49">
        <v>0</v>
      </c>
      <c r="I2254" s="47" t="e">
        <f>VLOOKUP(Tabla1[[#This Row],[Código]],[1]MATRIZ!$A$2:$Q$4581,16,FALSE)</f>
        <v>#N/A</v>
      </c>
      <c r="J2254" s="47" t="e">
        <f>VLOOKUP(Tabla1[[#This Row],[Código]],[1]MATRIZ!$A$2:$Q$4581,17,FALSE)</f>
        <v>#N/A</v>
      </c>
      <c r="K2254" s="47"/>
      <c r="L2254" s="22"/>
      <c r="N2254" s="22"/>
      <c r="AX2254" s="23"/>
      <c r="AZ2254" s="23"/>
      <c r="BA2254" s="23"/>
      <c r="BB2254" s="23"/>
      <c r="BV2254" s="23"/>
      <c r="BW2254" s="1"/>
      <c r="BX2254" s="1"/>
    </row>
    <row r="2255" spans="1:76" ht="29" x14ac:dyDescent="0.35">
      <c r="A2255" s="54" t="s">
        <v>357</v>
      </c>
      <c r="B2255" s="57" t="s">
        <v>362</v>
      </c>
      <c r="C2255" s="69">
        <v>0</v>
      </c>
      <c r="D2255" s="44" t="e">
        <f>VLOOKUP($A2255,CONSTATACIÓN!A:O,3,0)</f>
        <v>#N/A</v>
      </c>
      <c r="E2255" s="44" t="e">
        <f>VLOOKUP(A2255,CONSTATACIÓN!A2165:O7694,13,FALSE)</f>
        <v>#N/A</v>
      </c>
      <c r="F2255" s="49" t="s">
        <v>509</v>
      </c>
      <c r="G2255" s="49">
        <v>0</v>
      </c>
      <c r="I2255" s="47" t="e">
        <f>VLOOKUP(Tabla1[[#This Row],[Código]],[1]MATRIZ!$A$2:$Q$4581,16,FALSE)</f>
        <v>#N/A</v>
      </c>
      <c r="J2255" s="47" t="e">
        <f>VLOOKUP(Tabla1[[#This Row],[Código]],[1]MATRIZ!$A$2:$Q$4581,17,FALSE)</f>
        <v>#N/A</v>
      </c>
      <c r="K2255" s="47"/>
      <c r="L2255" s="22"/>
      <c r="N2255" s="22"/>
      <c r="AX2255" s="23"/>
      <c r="AZ2255" s="23"/>
      <c r="BA2255" s="23"/>
      <c r="BB2255" s="23"/>
      <c r="BV2255" s="23"/>
      <c r="BW2255" s="1"/>
      <c r="BX2255" s="1"/>
    </row>
    <row r="2256" spans="1:76" ht="29" x14ac:dyDescent="0.35">
      <c r="A2256" s="54" t="s">
        <v>357</v>
      </c>
      <c r="B2256" s="57" t="s">
        <v>220</v>
      </c>
      <c r="C2256" s="69">
        <v>0</v>
      </c>
      <c r="D2256" s="44" t="e">
        <f>VLOOKUP($A2256,CONSTATACIÓN!A:O,3,0)</f>
        <v>#N/A</v>
      </c>
      <c r="E2256" s="44" t="e">
        <f>VLOOKUP(A2256,CONSTATACIÓN!A2166:O7695,13,FALSE)</f>
        <v>#N/A</v>
      </c>
      <c r="F2256" s="49" t="s">
        <v>511</v>
      </c>
      <c r="G2256" s="49">
        <v>0</v>
      </c>
      <c r="I2256" s="47" t="e">
        <f>VLOOKUP(Tabla1[[#This Row],[Código]],[1]MATRIZ!$A$2:$Q$4581,16,FALSE)</f>
        <v>#N/A</v>
      </c>
      <c r="J2256" s="47" t="e">
        <f>VLOOKUP(Tabla1[[#This Row],[Código]],[1]MATRIZ!$A$2:$Q$4581,17,FALSE)</f>
        <v>#N/A</v>
      </c>
      <c r="K2256" s="47"/>
      <c r="L2256" s="22"/>
      <c r="N2256" s="22"/>
      <c r="AX2256" s="23"/>
      <c r="AZ2256" s="23"/>
      <c r="BA2256" s="23"/>
      <c r="BB2256" s="23"/>
      <c r="BV2256" s="23"/>
      <c r="BW2256" s="1"/>
      <c r="BX2256" s="1"/>
    </row>
    <row r="2257" spans="1:76" ht="29" x14ac:dyDescent="0.35">
      <c r="A2257" s="54" t="s">
        <v>357</v>
      </c>
      <c r="B2257" s="57" t="s">
        <v>240</v>
      </c>
      <c r="C2257" s="69">
        <v>0</v>
      </c>
      <c r="D2257" s="44" t="e">
        <f>VLOOKUP($A2257,CONSTATACIÓN!A:O,3,0)</f>
        <v>#N/A</v>
      </c>
      <c r="E2257" s="44" t="e">
        <f>VLOOKUP(A2257,CONSTATACIÓN!A2167:O7696,13,FALSE)</f>
        <v>#N/A</v>
      </c>
      <c r="F2257" s="49" t="s">
        <v>535</v>
      </c>
      <c r="G2257" s="49" t="s">
        <v>472</v>
      </c>
      <c r="I2257" s="47" t="e">
        <f>VLOOKUP(Tabla1[[#This Row],[Código]],[1]MATRIZ!$A$2:$Q$4581,16,FALSE)</f>
        <v>#N/A</v>
      </c>
      <c r="J2257" s="47" t="e">
        <f>VLOOKUP(Tabla1[[#This Row],[Código]],[1]MATRIZ!$A$2:$Q$4581,17,FALSE)</f>
        <v>#N/A</v>
      </c>
      <c r="K2257" s="47"/>
      <c r="L2257" s="22"/>
      <c r="N2257" s="22"/>
      <c r="AX2257" s="23"/>
      <c r="AZ2257" s="23"/>
      <c r="BA2257" s="23"/>
      <c r="BB2257" s="23"/>
      <c r="BV2257" s="23"/>
      <c r="BW2257" s="1"/>
      <c r="BX2257" s="1"/>
    </row>
    <row r="2258" spans="1:76" ht="29" x14ac:dyDescent="0.35">
      <c r="A2258" s="54" t="s">
        <v>357</v>
      </c>
      <c r="B2258" s="57" t="s">
        <v>362</v>
      </c>
      <c r="C2258" s="69">
        <v>0</v>
      </c>
      <c r="D2258" s="44" t="e">
        <f>VLOOKUP($A2258,CONSTATACIÓN!A:O,3,0)</f>
        <v>#N/A</v>
      </c>
      <c r="E2258" s="44" t="e">
        <f>VLOOKUP(A2258,CONSTATACIÓN!A2168:O7697,13,FALSE)</f>
        <v>#N/A</v>
      </c>
      <c r="F2258" s="49" t="s">
        <v>519</v>
      </c>
      <c r="G2258" s="49" t="s">
        <v>436</v>
      </c>
      <c r="I2258" s="47" t="e">
        <f>VLOOKUP(Tabla1[[#This Row],[Código]],[1]MATRIZ!$A$2:$Q$4581,16,FALSE)</f>
        <v>#N/A</v>
      </c>
      <c r="J2258" s="47" t="e">
        <f>VLOOKUP(Tabla1[[#This Row],[Código]],[1]MATRIZ!$A$2:$Q$4581,17,FALSE)</f>
        <v>#N/A</v>
      </c>
      <c r="K2258" s="47"/>
      <c r="L2258" s="22"/>
      <c r="N2258" s="22"/>
      <c r="AX2258" s="23"/>
      <c r="AZ2258" s="23"/>
      <c r="BA2258" s="23"/>
      <c r="BB2258" s="23"/>
      <c r="BV2258" s="23"/>
      <c r="BW2258" s="1"/>
      <c r="BX2258" s="1"/>
    </row>
    <row r="2259" spans="1:76" ht="29" x14ac:dyDescent="0.35">
      <c r="A2259" s="61" t="s">
        <v>357</v>
      </c>
      <c r="B2259" s="57" t="s">
        <v>240</v>
      </c>
      <c r="C2259" s="69">
        <v>0</v>
      </c>
      <c r="D2259" s="44" t="e">
        <f>VLOOKUP($A2259,CONSTATACIÓN!A:O,3,0)</f>
        <v>#N/A</v>
      </c>
      <c r="E2259" s="44" t="e">
        <f>VLOOKUP(A2259,CONSTATACIÓN!A2169:O7698,13,FALSE)</f>
        <v>#N/A</v>
      </c>
      <c r="F2259" s="49" t="s">
        <v>493</v>
      </c>
      <c r="G2259" s="49">
        <v>0</v>
      </c>
      <c r="I2259" s="47" t="e">
        <f>VLOOKUP(Tabla1[[#This Row],[Código]],[1]MATRIZ!$A$2:$Q$4581,16,FALSE)</f>
        <v>#N/A</v>
      </c>
      <c r="J2259" s="47" t="e">
        <f>VLOOKUP(Tabla1[[#This Row],[Código]],[1]MATRIZ!$A$2:$Q$4581,17,FALSE)</f>
        <v>#N/A</v>
      </c>
      <c r="K2259" s="47"/>
      <c r="L2259" s="22"/>
      <c r="N2259" s="22"/>
      <c r="AX2259" s="23"/>
      <c r="AZ2259" s="23"/>
      <c r="BA2259" s="23"/>
      <c r="BB2259" s="23"/>
      <c r="BV2259" s="23"/>
      <c r="BW2259" s="1"/>
      <c r="BX2259" s="1"/>
    </row>
    <row r="2260" spans="1:76" ht="29" x14ac:dyDescent="0.35">
      <c r="A2260" s="54" t="s">
        <v>357</v>
      </c>
      <c r="B2260" s="57" t="s">
        <v>220</v>
      </c>
      <c r="C2260" s="69">
        <v>0</v>
      </c>
      <c r="D2260" s="44" t="e">
        <f>VLOOKUP($A2260,CONSTATACIÓN!A:O,3,0)</f>
        <v>#N/A</v>
      </c>
      <c r="E2260" s="44" t="e">
        <f>VLOOKUP(A2260,CONSTATACIÓN!A2170:O7699,13,FALSE)</f>
        <v>#N/A</v>
      </c>
      <c r="F2260" s="49" t="s">
        <v>540</v>
      </c>
      <c r="G2260" s="49">
        <v>0</v>
      </c>
      <c r="I2260" s="47" t="e">
        <f>VLOOKUP(Tabla1[[#This Row],[Código]],[1]MATRIZ!$A$2:$Q$4581,16,FALSE)</f>
        <v>#N/A</v>
      </c>
      <c r="J2260" s="47" t="e">
        <f>VLOOKUP(Tabla1[[#This Row],[Código]],[1]MATRIZ!$A$2:$Q$4581,17,FALSE)</f>
        <v>#N/A</v>
      </c>
      <c r="K2260" s="47"/>
      <c r="L2260" s="22"/>
      <c r="N2260" s="22"/>
      <c r="AX2260" s="23"/>
      <c r="AZ2260" s="23"/>
      <c r="BA2260" s="23"/>
      <c r="BB2260" s="23"/>
      <c r="BV2260" s="23"/>
      <c r="BW2260" s="1"/>
      <c r="BX2260" s="1"/>
    </row>
    <row r="2261" spans="1:76" ht="29" x14ac:dyDescent="0.35">
      <c r="A2261" s="54" t="s">
        <v>357</v>
      </c>
      <c r="B2261" s="65" t="s">
        <v>364</v>
      </c>
      <c r="C2261" s="69">
        <v>0</v>
      </c>
      <c r="D2261" s="44" t="e">
        <f>VLOOKUP($A2261,CONSTATACIÓN!A:O,3,0)</f>
        <v>#N/A</v>
      </c>
      <c r="E2261" s="44" t="e">
        <f>VLOOKUP(A2261,CONSTATACIÓN!A2171:O7700,13,FALSE)</f>
        <v>#N/A</v>
      </c>
      <c r="F2261" s="49" t="s">
        <v>540</v>
      </c>
      <c r="G2261" s="49">
        <v>0</v>
      </c>
      <c r="I2261" s="47" t="e">
        <f>VLOOKUP(Tabla1[[#This Row],[Código]],[1]MATRIZ!$A$2:$Q$4581,16,FALSE)</f>
        <v>#N/A</v>
      </c>
      <c r="J2261" s="47" t="e">
        <f>VLOOKUP(Tabla1[[#This Row],[Código]],[1]MATRIZ!$A$2:$Q$4581,17,FALSE)</f>
        <v>#N/A</v>
      </c>
      <c r="K2261" s="47"/>
      <c r="L2261" s="22"/>
      <c r="N2261" s="22"/>
      <c r="AX2261" s="23"/>
      <c r="AZ2261" s="23"/>
      <c r="BA2261" s="23"/>
      <c r="BB2261" s="23"/>
      <c r="BV2261" s="23"/>
      <c r="BW2261" s="1"/>
      <c r="BX2261" s="1"/>
    </row>
    <row r="2262" spans="1:76" ht="29" x14ac:dyDescent="0.35">
      <c r="A2262" s="54" t="s">
        <v>357</v>
      </c>
      <c r="B2262" s="65" t="s">
        <v>220</v>
      </c>
      <c r="C2262" s="69">
        <v>0</v>
      </c>
      <c r="D2262" s="44" t="e">
        <f>VLOOKUP($A2262,CONSTATACIÓN!A:O,3,0)</f>
        <v>#N/A</v>
      </c>
      <c r="E2262" s="44" t="e">
        <f>VLOOKUP(A2262,CONSTATACIÓN!A2172:O7701,13,FALSE)</f>
        <v>#N/A</v>
      </c>
      <c r="F2262" s="49" t="s">
        <v>540</v>
      </c>
      <c r="G2262" s="49">
        <v>0</v>
      </c>
      <c r="I2262" s="47" t="e">
        <f>VLOOKUP(Tabla1[[#This Row],[Código]],[1]MATRIZ!$A$2:$Q$4581,16,FALSE)</f>
        <v>#N/A</v>
      </c>
      <c r="J2262" s="47" t="e">
        <f>VLOOKUP(Tabla1[[#This Row],[Código]],[1]MATRIZ!$A$2:$Q$4581,17,FALSE)</f>
        <v>#N/A</v>
      </c>
      <c r="K2262" s="47"/>
      <c r="AX2262" s="23"/>
      <c r="AZ2262" s="23"/>
      <c r="BA2262" s="23"/>
      <c r="BB2262" s="23"/>
      <c r="BV2262" s="23"/>
      <c r="BW2262" s="1"/>
      <c r="BX2262" s="1"/>
    </row>
    <row r="2263" spans="1:76" ht="29" x14ac:dyDescent="0.35">
      <c r="A2263" s="61" t="s">
        <v>357</v>
      </c>
      <c r="B2263" s="57" t="s">
        <v>231</v>
      </c>
      <c r="C2263" s="69">
        <v>0</v>
      </c>
      <c r="D2263" s="44" t="e">
        <f>VLOOKUP($A2263,CONSTATACIÓN!A:O,3,0)</f>
        <v>#N/A</v>
      </c>
      <c r="E2263" s="44" t="e">
        <f>VLOOKUP(A2263,CONSTATACIÓN!A2173:O7702,13,FALSE)</f>
        <v>#N/A</v>
      </c>
      <c r="F2263" s="49" t="s">
        <v>557</v>
      </c>
      <c r="G2263" s="49" t="s">
        <v>432</v>
      </c>
      <c r="I2263" s="47" t="e">
        <f>VLOOKUP(Tabla1[[#This Row],[Código]],[1]MATRIZ!$A$2:$Q$4581,16,FALSE)</f>
        <v>#N/A</v>
      </c>
      <c r="J2263" s="47" t="e">
        <f>VLOOKUP(Tabla1[[#This Row],[Código]],[1]MATRIZ!$A$2:$Q$4581,17,FALSE)</f>
        <v>#N/A</v>
      </c>
      <c r="K2263" s="47"/>
      <c r="AX2263" s="23"/>
      <c r="AZ2263" s="23"/>
      <c r="BA2263" s="23"/>
      <c r="BB2263" s="23"/>
      <c r="BV2263" s="23"/>
      <c r="BW2263" s="1"/>
      <c r="BX2263" s="1"/>
    </row>
    <row r="2264" spans="1:76" ht="29" x14ac:dyDescent="0.35">
      <c r="A2264" s="61" t="s">
        <v>357</v>
      </c>
      <c r="B2264" s="57" t="s">
        <v>240</v>
      </c>
      <c r="C2264" s="69">
        <v>0</v>
      </c>
      <c r="D2264" s="44" t="e">
        <f>VLOOKUP($A2264,CONSTATACIÓN!A:O,3,0)</f>
        <v>#N/A</v>
      </c>
      <c r="E2264" s="44" t="e">
        <f>VLOOKUP(A2264,CONSTATACIÓN!A2174:O7703,13,FALSE)</f>
        <v>#N/A</v>
      </c>
      <c r="F2264" s="49" t="s">
        <v>528</v>
      </c>
      <c r="G2264" s="49">
        <v>0</v>
      </c>
      <c r="I2264" s="47" t="e">
        <f>VLOOKUP(Tabla1[[#This Row],[Código]],[1]MATRIZ!$A$2:$Q$4581,16,FALSE)</f>
        <v>#N/A</v>
      </c>
      <c r="J2264" s="47" t="e">
        <f>VLOOKUP(Tabla1[[#This Row],[Código]],[1]MATRIZ!$A$2:$Q$4581,17,FALSE)</f>
        <v>#N/A</v>
      </c>
      <c r="K2264" s="47"/>
      <c r="AX2264" s="23"/>
      <c r="AZ2264" s="23"/>
      <c r="BA2264" s="23"/>
      <c r="BB2264" s="23"/>
      <c r="BV2264" s="23"/>
      <c r="BW2264" s="1"/>
      <c r="BX2264" s="1"/>
    </row>
    <row r="2265" spans="1:76" ht="29" x14ac:dyDescent="0.35">
      <c r="A2265" s="54" t="s">
        <v>357</v>
      </c>
      <c r="B2265" s="57" t="s">
        <v>362</v>
      </c>
      <c r="C2265" s="69">
        <v>0</v>
      </c>
      <c r="D2265" s="44" t="e">
        <f>VLOOKUP($A2265,CONSTATACIÓN!A:O,3,0)</f>
        <v>#N/A</v>
      </c>
      <c r="E2265" s="44" t="e">
        <f>VLOOKUP(A2265,CONSTATACIÓN!A2175:O7704,13,FALSE)</f>
        <v>#N/A</v>
      </c>
      <c r="F2265" s="49" t="s">
        <v>512</v>
      </c>
      <c r="G2265" s="49">
        <v>0</v>
      </c>
      <c r="I2265" s="47" t="e">
        <f>VLOOKUP(Tabla1[[#This Row],[Código]],[1]MATRIZ!$A$2:$Q$4581,16,FALSE)</f>
        <v>#N/A</v>
      </c>
      <c r="J2265" s="47" t="e">
        <f>VLOOKUP(Tabla1[[#This Row],[Código]],[1]MATRIZ!$A$2:$Q$4581,17,FALSE)</f>
        <v>#N/A</v>
      </c>
      <c r="K2265" s="47"/>
      <c r="N2265" s="22"/>
      <c r="AX2265" s="23"/>
      <c r="AZ2265" s="23"/>
      <c r="BA2265" s="23"/>
      <c r="BB2265" s="23"/>
      <c r="BV2265" s="23"/>
      <c r="BW2265" s="1"/>
      <c r="BX2265" s="1"/>
    </row>
    <row r="2266" spans="1:76" ht="29" x14ac:dyDescent="0.35">
      <c r="A2266" s="54" t="s">
        <v>357</v>
      </c>
      <c r="B2266" s="57" t="s">
        <v>362</v>
      </c>
      <c r="C2266" s="69">
        <v>0</v>
      </c>
      <c r="D2266" s="44" t="e">
        <f>VLOOKUP($A2266,CONSTATACIÓN!A:O,3,0)</f>
        <v>#N/A</v>
      </c>
      <c r="E2266" s="44" t="e">
        <f>VLOOKUP(A2266,CONSTATACIÓN!A2176:O7705,13,FALSE)</f>
        <v>#N/A</v>
      </c>
      <c r="F2266" s="49" t="s">
        <v>512</v>
      </c>
      <c r="G2266" s="49">
        <v>0</v>
      </c>
      <c r="I2266" s="47" t="e">
        <f>VLOOKUP(Tabla1[[#This Row],[Código]],[1]MATRIZ!$A$2:$Q$4581,16,FALSE)</f>
        <v>#N/A</v>
      </c>
      <c r="J2266" s="47" t="e">
        <f>VLOOKUP(Tabla1[[#This Row],[Código]],[1]MATRIZ!$A$2:$Q$4581,17,FALSE)</f>
        <v>#N/A</v>
      </c>
      <c r="K2266" s="47"/>
      <c r="N2266" s="22"/>
      <c r="AX2266" s="23"/>
      <c r="AZ2266" s="23"/>
      <c r="BA2266" s="23"/>
      <c r="BB2266" s="23"/>
      <c r="BV2266" s="23"/>
      <c r="BW2266" s="1"/>
      <c r="BX2266" s="1"/>
    </row>
    <row r="2267" spans="1:76" ht="29" x14ac:dyDescent="0.35">
      <c r="A2267" s="54" t="s">
        <v>357</v>
      </c>
      <c r="B2267" s="57" t="s">
        <v>362</v>
      </c>
      <c r="C2267" s="69">
        <v>0</v>
      </c>
      <c r="D2267" s="44" t="e">
        <f>VLOOKUP($A2267,CONSTATACIÓN!A:O,3,0)</f>
        <v>#N/A</v>
      </c>
      <c r="E2267" s="44" t="e">
        <f>VLOOKUP(A2267,CONSTATACIÓN!A2177:O7706,13,FALSE)</f>
        <v>#N/A</v>
      </c>
      <c r="F2267" s="49" t="s">
        <v>521</v>
      </c>
      <c r="G2267" s="49">
        <v>0</v>
      </c>
      <c r="I2267" s="47" t="e">
        <f>VLOOKUP(Tabla1[[#This Row],[Código]],[1]MATRIZ!$A$2:$Q$4581,16,FALSE)</f>
        <v>#N/A</v>
      </c>
      <c r="J2267" s="47" t="e">
        <f>VLOOKUP(Tabla1[[#This Row],[Código]],[1]MATRIZ!$A$2:$Q$4581,17,FALSE)</f>
        <v>#N/A</v>
      </c>
      <c r="K2267" s="47"/>
      <c r="N2267" s="22"/>
      <c r="AX2267" s="23"/>
      <c r="AZ2267" s="23"/>
      <c r="BA2267" s="23"/>
      <c r="BB2267" s="23"/>
      <c r="BV2267" s="23"/>
      <c r="BW2267" s="1"/>
      <c r="BX2267" s="1"/>
    </row>
    <row r="2268" spans="1:76" ht="29" x14ac:dyDescent="0.35">
      <c r="A2268" s="54" t="s">
        <v>357</v>
      </c>
      <c r="B2268" s="57" t="s">
        <v>220</v>
      </c>
      <c r="C2268" s="69">
        <v>0</v>
      </c>
      <c r="D2268" s="44" t="e">
        <f>VLOOKUP($A2268,CONSTATACIÓN!A:O,3,0)</f>
        <v>#N/A</v>
      </c>
      <c r="E2268" s="44" t="e">
        <f>VLOOKUP(A2268,CONSTATACIÓN!A2178:O7707,13,FALSE)</f>
        <v>#N/A</v>
      </c>
      <c r="F2268" s="49" t="s">
        <v>570</v>
      </c>
      <c r="G2268" s="49">
        <v>0</v>
      </c>
      <c r="I2268" s="47" t="e">
        <f>VLOOKUP(Tabla1[[#This Row],[Código]],[1]MATRIZ!$A$2:$Q$4581,16,FALSE)</f>
        <v>#N/A</v>
      </c>
      <c r="J2268" s="47" t="e">
        <f>VLOOKUP(Tabla1[[#This Row],[Código]],[1]MATRIZ!$A$2:$Q$4581,17,FALSE)</f>
        <v>#N/A</v>
      </c>
      <c r="K2268" s="47"/>
      <c r="N2268" s="22"/>
      <c r="AX2268" s="23"/>
      <c r="AZ2268" s="23"/>
      <c r="BA2268" s="23"/>
      <c r="BB2268" s="23"/>
      <c r="BV2268" s="23"/>
      <c r="BW2268" s="1"/>
      <c r="BX2268" s="1"/>
    </row>
    <row r="2269" spans="1:76" ht="29" x14ac:dyDescent="0.35">
      <c r="A2269" s="54" t="s">
        <v>357</v>
      </c>
      <c r="B2269" s="57" t="s">
        <v>359</v>
      </c>
      <c r="C2269" s="69">
        <v>0</v>
      </c>
      <c r="D2269" s="44" t="e">
        <f>VLOOKUP($A2269,CONSTATACIÓN!A:O,3,0)</f>
        <v>#N/A</v>
      </c>
      <c r="E2269" s="44" t="e">
        <f>VLOOKUP(A2269,CONSTATACIÓN!A2179:O7708,13,FALSE)</f>
        <v>#N/A</v>
      </c>
      <c r="F2269" s="49" t="s">
        <v>570</v>
      </c>
      <c r="G2269" s="49">
        <v>0</v>
      </c>
      <c r="I2269" s="47" t="e">
        <f>VLOOKUP(Tabla1[[#This Row],[Código]],[1]MATRIZ!$A$2:$Q$4581,16,FALSE)</f>
        <v>#N/A</v>
      </c>
      <c r="J2269" s="47" t="e">
        <f>VLOOKUP(Tabla1[[#This Row],[Código]],[1]MATRIZ!$A$2:$Q$4581,17,FALSE)</f>
        <v>#N/A</v>
      </c>
      <c r="K2269" s="47"/>
      <c r="N2269" s="22"/>
      <c r="AX2269" s="23"/>
      <c r="AZ2269" s="23"/>
      <c r="BA2269" s="23"/>
      <c r="BB2269" s="23"/>
      <c r="BV2269" s="23"/>
      <c r="BW2269" s="1"/>
      <c r="BX2269" s="1"/>
    </row>
    <row r="2270" spans="1:76" ht="29" x14ac:dyDescent="0.35">
      <c r="A2270" s="54" t="s">
        <v>357</v>
      </c>
      <c r="B2270" s="57" t="s">
        <v>242</v>
      </c>
      <c r="C2270" s="69">
        <v>0</v>
      </c>
      <c r="D2270" s="44" t="e">
        <f>VLOOKUP($A2270,CONSTATACIÓN!A:O,3,0)</f>
        <v>#N/A</v>
      </c>
      <c r="E2270" s="44" t="e">
        <f>VLOOKUP(A2270,CONSTATACIÓN!A2180:O7709,13,FALSE)</f>
        <v>#N/A</v>
      </c>
      <c r="F2270" s="49" t="s">
        <v>535</v>
      </c>
      <c r="G2270" s="49" t="s">
        <v>444</v>
      </c>
      <c r="I2270" s="47" t="e">
        <f>VLOOKUP(Tabla1[[#This Row],[Código]],[1]MATRIZ!$A$2:$Q$4581,16,FALSE)</f>
        <v>#N/A</v>
      </c>
      <c r="J2270" s="47" t="e">
        <f>VLOOKUP(Tabla1[[#This Row],[Código]],[1]MATRIZ!$A$2:$Q$4581,17,FALSE)</f>
        <v>#N/A</v>
      </c>
      <c r="K2270" s="47"/>
      <c r="AX2270" s="23"/>
      <c r="BA2270" s="23"/>
      <c r="BB2270" s="23"/>
      <c r="BW2270" s="1"/>
      <c r="BX2270" s="1"/>
    </row>
    <row r="2271" spans="1:76" ht="29" x14ac:dyDescent="0.35">
      <c r="A2271" s="54" t="s">
        <v>357</v>
      </c>
      <c r="B2271" s="57" t="s">
        <v>242</v>
      </c>
      <c r="C2271" s="69">
        <v>0</v>
      </c>
      <c r="D2271" s="44" t="e">
        <f>VLOOKUP($A2271,CONSTATACIÓN!A:O,3,0)</f>
        <v>#N/A</v>
      </c>
      <c r="E2271" s="44" t="e">
        <f>VLOOKUP(A2271,CONSTATACIÓN!A2181:O7710,13,FALSE)</f>
        <v>#N/A</v>
      </c>
      <c r="F2271" s="49" t="s">
        <v>535</v>
      </c>
      <c r="G2271" s="49" t="s">
        <v>444</v>
      </c>
      <c r="I2271" s="47" t="e">
        <f>VLOOKUP(Tabla1[[#This Row],[Código]],[1]MATRIZ!$A$2:$Q$4581,16,FALSE)</f>
        <v>#N/A</v>
      </c>
      <c r="J2271" s="47" t="e">
        <f>VLOOKUP(Tabla1[[#This Row],[Código]],[1]MATRIZ!$A$2:$Q$4581,17,FALSE)</f>
        <v>#N/A</v>
      </c>
      <c r="K2271" s="47"/>
      <c r="AX2271" s="23"/>
      <c r="BA2271" s="23"/>
      <c r="BB2271" s="23"/>
      <c r="BW2271" s="1"/>
      <c r="BX2271" s="1"/>
    </row>
    <row r="2272" spans="1:76" x14ac:dyDescent="0.35">
      <c r="A2272" s="54" t="s">
        <v>357</v>
      </c>
      <c r="B2272" s="57" t="s">
        <v>365</v>
      </c>
      <c r="C2272" s="69">
        <v>0</v>
      </c>
      <c r="D2272" s="44" t="e">
        <f>VLOOKUP($A2272,CONSTATACIÓN!A:O,3,0)</f>
        <v>#N/A</v>
      </c>
      <c r="E2272" s="44" t="e">
        <f>VLOOKUP(A2272,CONSTATACIÓN!A2182:O7711,13,FALSE)</f>
        <v>#N/A</v>
      </c>
      <c r="F2272" s="49" t="s">
        <v>522</v>
      </c>
      <c r="G2272" s="49" t="s">
        <v>432</v>
      </c>
      <c r="I2272" s="47" t="e">
        <f>VLOOKUP(Tabla1[[#This Row],[Código]],[1]MATRIZ!$A$2:$Q$4581,16,FALSE)</f>
        <v>#N/A</v>
      </c>
      <c r="J2272" s="47" t="e">
        <f>VLOOKUP(Tabla1[[#This Row],[Código]],[1]MATRIZ!$A$2:$Q$4581,17,FALSE)</f>
        <v>#N/A</v>
      </c>
      <c r="K2272" s="47"/>
      <c r="AX2272" s="23"/>
      <c r="AZ2272" s="23"/>
      <c r="BA2272" s="23"/>
      <c r="BB2272" s="23"/>
      <c r="BV2272" s="23"/>
      <c r="BW2272" s="1"/>
      <c r="BX2272" s="1"/>
    </row>
    <row r="2273" spans="1:76" ht="29" x14ac:dyDescent="0.35">
      <c r="A2273" s="54" t="s">
        <v>357</v>
      </c>
      <c r="B2273" s="57" t="s">
        <v>362</v>
      </c>
      <c r="C2273" s="69">
        <v>0</v>
      </c>
      <c r="D2273" s="44" t="e">
        <f>VLOOKUP($A2273,CONSTATACIÓN!A:O,3,0)</f>
        <v>#N/A</v>
      </c>
      <c r="E2273" s="44" t="e">
        <f>VLOOKUP(A2273,CONSTATACIÓN!A2183:O7712,13,FALSE)</f>
        <v>#N/A</v>
      </c>
      <c r="F2273" s="49" t="s">
        <v>557</v>
      </c>
      <c r="G2273" s="49" t="s">
        <v>432</v>
      </c>
      <c r="I2273" s="47" t="e">
        <f>VLOOKUP(Tabla1[[#This Row],[Código]],[1]MATRIZ!$A$2:$Q$4581,16,FALSE)</f>
        <v>#N/A</v>
      </c>
      <c r="J2273" s="47" t="e">
        <f>VLOOKUP(Tabla1[[#This Row],[Código]],[1]MATRIZ!$A$2:$Q$4581,17,FALSE)</f>
        <v>#N/A</v>
      </c>
      <c r="K2273" s="47"/>
      <c r="AX2273" s="23"/>
      <c r="AZ2273" s="23"/>
      <c r="BA2273" s="23"/>
      <c r="BB2273" s="23"/>
      <c r="BV2273" s="23"/>
      <c r="BW2273" s="1"/>
      <c r="BX2273" s="1"/>
    </row>
    <row r="2274" spans="1:76" ht="29" x14ac:dyDescent="0.35">
      <c r="A2274" s="54" t="s">
        <v>357</v>
      </c>
      <c r="B2274" s="65" t="s">
        <v>242</v>
      </c>
      <c r="C2274" s="69">
        <v>0</v>
      </c>
      <c r="D2274" s="44" t="e">
        <f>VLOOKUP($A2274,CONSTATACIÓN!A:O,3,0)</f>
        <v>#N/A</v>
      </c>
      <c r="E2274" s="44" t="e">
        <f>VLOOKUP(A2274,CONSTATACIÓN!A2184:O7713,13,FALSE)</f>
        <v>#N/A</v>
      </c>
      <c r="F2274" s="49" t="s">
        <v>535</v>
      </c>
      <c r="G2274" s="49" t="s">
        <v>444</v>
      </c>
      <c r="I2274" s="47" t="e">
        <f>VLOOKUP(Tabla1[[#This Row],[Código]],[1]MATRIZ!$A$2:$Q$4581,16,FALSE)</f>
        <v>#N/A</v>
      </c>
      <c r="J2274" s="47" t="e">
        <f>VLOOKUP(Tabla1[[#This Row],[Código]],[1]MATRIZ!$A$2:$Q$4581,17,FALSE)</f>
        <v>#N/A</v>
      </c>
      <c r="K2274" s="47"/>
      <c r="AX2274" s="23"/>
      <c r="AZ2274" s="23"/>
      <c r="BA2274" s="23"/>
      <c r="BB2274" s="23"/>
      <c r="BV2274" s="23"/>
      <c r="BW2274" s="1"/>
      <c r="BX2274" s="1"/>
    </row>
    <row r="2275" spans="1:76" ht="29" x14ac:dyDescent="0.35">
      <c r="A2275" s="54" t="s">
        <v>357</v>
      </c>
      <c r="B2275" s="57" t="s">
        <v>362</v>
      </c>
      <c r="C2275" s="69">
        <v>0</v>
      </c>
      <c r="D2275" s="44" t="e">
        <f>VLOOKUP($A2275,CONSTATACIÓN!A:O,3,0)</f>
        <v>#N/A</v>
      </c>
      <c r="E2275" s="44" t="e">
        <f>VLOOKUP(A2275,CONSTATACIÓN!A2185:O7714,13,FALSE)</f>
        <v>#N/A</v>
      </c>
      <c r="F2275" s="49" t="s">
        <v>567</v>
      </c>
      <c r="G2275" s="49" t="s">
        <v>445</v>
      </c>
      <c r="I2275" s="47" t="e">
        <f>VLOOKUP(Tabla1[[#This Row],[Código]],[1]MATRIZ!$A$2:$Q$4581,16,FALSE)</f>
        <v>#N/A</v>
      </c>
      <c r="J2275" s="47" t="e">
        <f>VLOOKUP(Tabla1[[#This Row],[Código]],[1]MATRIZ!$A$2:$Q$4581,17,FALSE)</f>
        <v>#N/A</v>
      </c>
      <c r="K2275" s="47"/>
      <c r="AX2275" s="23"/>
      <c r="AZ2275" s="23"/>
      <c r="BA2275" s="23"/>
      <c r="BB2275" s="23"/>
      <c r="BV2275" s="23"/>
      <c r="BW2275" s="1"/>
      <c r="BX2275" s="1"/>
    </row>
    <row r="2276" spans="1:76" ht="29" x14ac:dyDescent="0.35">
      <c r="A2276" s="54" t="s">
        <v>357</v>
      </c>
      <c r="B2276" s="57" t="s">
        <v>366</v>
      </c>
      <c r="C2276" s="69">
        <v>0</v>
      </c>
      <c r="D2276" s="44" t="e">
        <f>VLOOKUP($A2276,CONSTATACIÓN!A:O,3,0)</f>
        <v>#N/A</v>
      </c>
      <c r="E2276" s="44" t="e">
        <f>VLOOKUP(A2276,CONSTATACIÓN!A2186:O7715,13,FALSE)</f>
        <v>#N/A</v>
      </c>
      <c r="F2276" s="49" t="s">
        <v>535</v>
      </c>
      <c r="G2276" s="49" t="s">
        <v>444</v>
      </c>
      <c r="I2276" s="47" t="e">
        <f>VLOOKUP(Tabla1[[#This Row],[Código]],[1]MATRIZ!$A$2:$Q$4581,16,FALSE)</f>
        <v>#N/A</v>
      </c>
      <c r="J2276" s="47" t="e">
        <f>VLOOKUP(Tabla1[[#This Row],[Código]],[1]MATRIZ!$A$2:$Q$4581,17,FALSE)</f>
        <v>#N/A</v>
      </c>
      <c r="K2276" s="47"/>
      <c r="AX2276" s="23"/>
      <c r="AZ2276" s="23"/>
      <c r="BA2276" s="23"/>
      <c r="BB2276" s="23"/>
      <c r="BV2276" s="23"/>
      <c r="BW2276" s="1"/>
      <c r="BX2276" s="1"/>
    </row>
    <row r="2277" spans="1:76" ht="29" x14ac:dyDescent="0.35">
      <c r="A2277" s="54" t="s">
        <v>357</v>
      </c>
      <c r="B2277" s="57" t="s">
        <v>366</v>
      </c>
      <c r="C2277" s="69">
        <v>0</v>
      </c>
      <c r="D2277" s="44" t="e">
        <f>VLOOKUP($A2277,CONSTATACIÓN!A:O,3,0)</f>
        <v>#N/A</v>
      </c>
      <c r="E2277" s="44" t="e">
        <f>VLOOKUP(A2277,CONSTATACIÓN!A2187:O7716,13,FALSE)</f>
        <v>#N/A</v>
      </c>
      <c r="F2277" s="49" t="s">
        <v>535</v>
      </c>
      <c r="G2277" s="49" t="s">
        <v>444</v>
      </c>
      <c r="I2277" s="47" t="e">
        <f>VLOOKUP(Tabla1[[#This Row],[Código]],[1]MATRIZ!$A$2:$Q$4581,16,FALSE)</f>
        <v>#N/A</v>
      </c>
      <c r="J2277" s="47" t="e">
        <f>VLOOKUP(Tabla1[[#This Row],[Código]],[1]MATRIZ!$A$2:$Q$4581,17,FALSE)</f>
        <v>#N/A</v>
      </c>
      <c r="K2277" s="47"/>
      <c r="AX2277" s="23"/>
      <c r="AZ2277" s="23"/>
      <c r="BA2277" s="23"/>
      <c r="BB2277" s="23"/>
      <c r="BV2277" s="23"/>
      <c r="BW2277" s="1"/>
      <c r="BX2277" s="1"/>
    </row>
    <row r="2278" spans="1:76" ht="29" x14ac:dyDescent="0.35">
      <c r="A2278" s="54" t="s">
        <v>357</v>
      </c>
      <c r="B2278" s="57" t="s">
        <v>367</v>
      </c>
      <c r="C2278" s="69">
        <v>0</v>
      </c>
      <c r="D2278" s="44" t="e">
        <f>VLOOKUP($A2278,CONSTATACIÓN!A:O,3,0)</f>
        <v>#N/A</v>
      </c>
      <c r="E2278" s="44" t="e">
        <f>VLOOKUP(A2278,CONSTATACIÓN!A2188:O7717,13,FALSE)</f>
        <v>#N/A</v>
      </c>
      <c r="F2278" s="49" t="s">
        <v>535</v>
      </c>
      <c r="G2278" s="49" t="s">
        <v>444</v>
      </c>
      <c r="I2278" s="47" t="e">
        <f>VLOOKUP(Tabla1[[#This Row],[Código]],[1]MATRIZ!$A$2:$Q$4581,16,FALSE)</f>
        <v>#N/A</v>
      </c>
      <c r="J2278" s="47" t="e">
        <f>VLOOKUP(Tabla1[[#This Row],[Código]],[1]MATRIZ!$A$2:$Q$4581,17,FALSE)</f>
        <v>#N/A</v>
      </c>
      <c r="K2278" s="47"/>
      <c r="AX2278" s="23"/>
      <c r="AZ2278" s="23"/>
      <c r="BA2278" s="23"/>
      <c r="BB2278" s="23"/>
      <c r="BV2278" s="23"/>
      <c r="BW2278" s="1"/>
      <c r="BX2278" s="1"/>
    </row>
    <row r="2279" spans="1:76" ht="29" x14ac:dyDescent="0.35">
      <c r="A2279" s="54" t="s">
        <v>357</v>
      </c>
      <c r="B2279" s="57" t="s">
        <v>368</v>
      </c>
      <c r="C2279" s="69">
        <v>0</v>
      </c>
      <c r="D2279" s="44" t="e">
        <f>VLOOKUP($A2279,CONSTATACIÓN!A:O,3,0)</f>
        <v>#N/A</v>
      </c>
      <c r="E2279" s="44" t="e">
        <f>VLOOKUP(A2279,CONSTATACIÓN!A2189:O7718,13,FALSE)</f>
        <v>#N/A</v>
      </c>
      <c r="F2279" s="49" t="s">
        <v>535</v>
      </c>
      <c r="G2279" s="49" t="s">
        <v>444</v>
      </c>
      <c r="I2279" s="47" t="e">
        <f>VLOOKUP(Tabla1[[#This Row],[Código]],[1]MATRIZ!$A$2:$Q$4581,16,FALSE)</f>
        <v>#N/A</v>
      </c>
      <c r="J2279" s="47" t="e">
        <f>VLOOKUP(Tabla1[[#This Row],[Código]],[1]MATRIZ!$A$2:$Q$4581,17,FALSE)</f>
        <v>#N/A</v>
      </c>
      <c r="K2279" s="47"/>
      <c r="AX2279" s="23"/>
      <c r="AZ2279" s="23"/>
      <c r="BA2279" s="23"/>
      <c r="BB2279" s="23"/>
      <c r="BV2279" s="23"/>
      <c r="BW2279" s="1"/>
      <c r="BX2279" s="1"/>
    </row>
    <row r="2280" spans="1:76" ht="29" x14ac:dyDescent="0.35">
      <c r="A2280" s="54" t="s">
        <v>357</v>
      </c>
      <c r="B2280" s="57" t="s">
        <v>231</v>
      </c>
      <c r="C2280" s="69">
        <v>0</v>
      </c>
      <c r="D2280" s="44" t="e">
        <f>VLOOKUP($A2280,CONSTATACIÓN!A:O,3,0)</f>
        <v>#N/A</v>
      </c>
      <c r="E2280" s="44" t="e">
        <f>VLOOKUP(A2280,CONSTATACIÓN!A2190:O7719,13,FALSE)</f>
        <v>#N/A</v>
      </c>
      <c r="F2280" s="49" t="s">
        <v>535</v>
      </c>
      <c r="G2280" s="49" t="s">
        <v>444</v>
      </c>
      <c r="I2280" s="47" t="e">
        <f>VLOOKUP(Tabla1[[#This Row],[Código]],[1]MATRIZ!$A$2:$Q$4581,16,FALSE)</f>
        <v>#N/A</v>
      </c>
      <c r="J2280" s="47" t="e">
        <f>VLOOKUP(Tabla1[[#This Row],[Código]],[1]MATRIZ!$A$2:$Q$4581,17,FALSE)</f>
        <v>#N/A</v>
      </c>
      <c r="K2280" s="47"/>
      <c r="AX2280" s="23"/>
      <c r="AZ2280" s="23"/>
      <c r="BA2280" s="23"/>
      <c r="BB2280" s="23"/>
      <c r="BV2280" s="23"/>
      <c r="BW2280" s="1"/>
      <c r="BX2280" s="1"/>
    </row>
    <row r="2281" spans="1:76" ht="29" x14ac:dyDescent="0.35">
      <c r="A2281" s="54" t="s">
        <v>357</v>
      </c>
      <c r="B2281" s="57" t="s">
        <v>369</v>
      </c>
      <c r="C2281" s="69">
        <v>0</v>
      </c>
      <c r="D2281" s="44" t="e">
        <f>VLOOKUP($A2281,CONSTATACIÓN!A:O,3,0)</f>
        <v>#N/A</v>
      </c>
      <c r="E2281" s="44" t="e">
        <f>VLOOKUP(A2281,CONSTATACIÓN!A2191:O7720,13,FALSE)</f>
        <v>#N/A</v>
      </c>
      <c r="F2281" s="49" t="s">
        <v>535</v>
      </c>
      <c r="G2281" s="49" t="s">
        <v>444</v>
      </c>
      <c r="I2281" s="47" t="e">
        <f>VLOOKUP(Tabla1[[#This Row],[Código]],[1]MATRIZ!$A$2:$Q$4581,16,FALSE)</f>
        <v>#N/A</v>
      </c>
      <c r="J2281" s="47" t="e">
        <f>VLOOKUP(Tabla1[[#This Row],[Código]],[1]MATRIZ!$A$2:$Q$4581,17,FALSE)</f>
        <v>#N/A</v>
      </c>
      <c r="K2281" s="47"/>
      <c r="AX2281" s="23"/>
      <c r="AZ2281" s="23"/>
      <c r="BA2281" s="23"/>
      <c r="BB2281" s="23"/>
      <c r="BV2281" s="23"/>
      <c r="BW2281" s="1"/>
      <c r="BX2281" s="1"/>
    </row>
    <row r="2282" spans="1:76" ht="29" x14ac:dyDescent="0.35">
      <c r="A2282" s="54" t="s">
        <v>357</v>
      </c>
      <c r="B2282" s="57" t="s">
        <v>369</v>
      </c>
      <c r="C2282" s="69">
        <v>0</v>
      </c>
      <c r="D2282" s="44" t="e">
        <f>VLOOKUP($A2282,CONSTATACIÓN!A:O,3,0)</f>
        <v>#N/A</v>
      </c>
      <c r="E2282" s="44" t="e">
        <f>VLOOKUP(A2282,CONSTATACIÓN!A2192:O7721,13,FALSE)</f>
        <v>#N/A</v>
      </c>
      <c r="F2282" s="49" t="s">
        <v>535</v>
      </c>
      <c r="G2282" s="49" t="s">
        <v>444</v>
      </c>
      <c r="I2282" s="47" t="e">
        <f>VLOOKUP(Tabla1[[#This Row],[Código]],[1]MATRIZ!$A$2:$Q$4581,16,FALSE)</f>
        <v>#N/A</v>
      </c>
      <c r="J2282" s="47" t="e">
        <f>VLOOKUP(Tabla1[[#This Row],[Código]],[1]MATRIZ!$A$2:$Q$4581,17,FALSE)</f>
        <v>#N/A</v>
      </c>
      <c r="K2282" s="47"/>
      <c r="AX2282" s="23"/>
      <c r="AZ2282" s="23"/>
      <c r="BA2282" s="23"/>
      <c r="BB2282" s="23"/>
      <c r="BV2282" s="23"/>
      <c r="BW2282" s="1"/>
      <c r="BX2282" s="1"/>
    </row>
    <row r="2283" spans="1:76" ht="29" x14ac:dyDescent="0.35">
      <c r="A2283" s="54" t="s">
        <v>357</v>
      </c>
      <c r="B2283" s="57" t="s">
        <v>369</v>
      </c>
      <c r="C2283" s="69">
        <v>0</v>
      </c>
      <c r="D2283" s="44" t="e">
        <f>VLOOKUP($A2283,CONSTATACIÓN!A:O,3,0)</f>
        <v>#N/A</v>
      </c>
      <c r="E2283" s="44" t="e">
        <f>VLOOKUP(A2283,CONSTATACIÓN!A2193:O7722,13,FALSE)</f>
        <v>#N/A</v>
      </c>
      <c r="F2283" s="49" t="s">
        <v>535</v>
      </c>
      <c r="G2283" s="49">
        <v>0</v>
      </c>
      <c r="I2283" s="47" t="e">
        <f>VLOOKUP(Tabla1[[#This Row],[Código]],[1]MATRIZ!$A$2:$Q$4581,16,FALSE)</f>
        <v>#N/A</v>
      </c>
      <c r="J2283" s="47" t="e">
        <f>VLOOKUP(Tabla1[[#This Row],[Código]],[1]MATRIZ!$A$2:$Q$4581,17,FALSE)</f>
        <v>#N/A</v>
      </c>
      <c r="K2283" s="47"/>
      <c r="AX2283" s="23"/>
      <c r="AZ2283" s="23"/>
      <c r="BA2283" s="23"/>
      <c r="BB2283" s="23"/>
      <c r="BV2283" s="23"/>
      <c r="BW2283" s="1"/>
      <c r="BX2283" s="1"/>
    </row>
    <row r="2284" spans="1:76" ht="29" x14ac:dyDescent="0.35">
      <c r="A2284" s="54" t="s">
        <v>357</v>
      </c>
      <c r="B2284" s="57" t="s">
        <v>369</v>
      </c>
      <c r="C2284" s="69">
        <v>0</v>
      </c>
      <c r="D2284" s="44" t="e">
        <f>VLOOKUP($A2284,CONSTATACIÓN!A:O,3,0)</f>
        <v>#N/A</v>
      </c>
      <c r="E2284" s="44" t="e">
        <f>VLOOKUP(A2284,CONSTATACIÓN!A2194:O7723,13,FALSE)</f>
        <v>#N/A</v>
      </c>
      <c r="F2284" s="49" t="s">
        <v>535</v>
      </c>
      <c r="G2284" s="49">
        <v>0</v>
      </c>
      <c r="I2284" s="47" t="e">
        <f>VLOOKUP(Tabla1[[#This Row],[Código]],[1]MATRIZ!$A$2:$Q$4581,16,FALSE)</f>
        <v>#N/A</v>
      </c>
      <c r="J2284" s="47" t="e">
        <f>VLOOKUP(Tabla1[[#This Row],[Código]],[1]MATRIZ!$A$2:$Q$4581,17,FALSE)</f>
        <v>#N/A</v>
      </c>
      <c r="K2284" s="47"/>
      <c r="AX2284" s="23"/>
      <c r="AZ2284" s="23"/>
      <c r="BA2284" s="23"/>
      <c r="BB2284" s="23"/>
      <c r="BV2284" s="23"/>
      <c r="BW2284" s="1"/>
      <c r="BX2284" s="1"/>
    </row>
    <row r="2285" spans="1:76" ht="29" x14ac:dyDescent="0.35">
      <c r="A2285" s="54" t="s">
        <v>357</v>
      </c>
      <c r="B2285" s="57" t="s">
        <v>369</v>
      </c>
      <c r="C2285" s="69">
        <v>0</v>
      </c>
      <c r="D2285" s="44" t="e">
        <f>VLOOKUP($A2285,CONSTATACIÓN!A:O,3,0)</f>
        <v>#N/A</v>
      </c>
      <c r="E2285" s="44" t="e">
        <f>VLOOKUP(A2285,CONSTATACIÓN!A2195:O7724,13,FALSE)</f>
        <v>#N/A</v>
      </c>
      <c r="F2285" s="49" t="s">
        <v>535</v>
      </c>
      <c r="G2285" s="49">
        <v>0</v>
      </c>
      <c r="I2285" s="47" t="e">
        <f>VLOOKUP(Tabla1[[#This Row],[Código]],[1]MATRIZ!$A$2:$Q$4581,16,FALSE)</f>
        <v>#N/A</v>
      </c>
      <c r="J2285" s="47" t="e">
        <f>VLOOKUP(Tabla1[[#This Row],[Código]],[1]MATRIZ!$A$2:$Q$4581,17,FALSE)</f>
        <v>#N/A</v>
      </c>
      <c r="K2285" s="47"/>
      <c r="AX2285" s="23"/>
      <c r="AZ2285" s="23"/>
      <c r="BA2285" s="23"/>
      <c r="BB2285" s="23"/>
      <c r="BV2285" s="23"/>
      <c r="BW2285" s="1"/>
      <c r="BX2285" s="1"/>
    </row>
    <row r="2286" spans="1:76" ht="29" x14ac:dyDescent="0.35">
      <c r="A2286" s="54" t="s">
        <v>357</v>
      </c>
      <c r="B2286" s="57" t="s">
        <v>369</v>
      </c>
      <c r="C2286" s="69">
        <v>0</v>
      </c>
      <c r="D2286" s="44" t="e">
        <f>VLOOKUP($A2286,CONSTATACIÓN!A:O,3,0)</f>
        <v>#N/A</v>
      </c>
      <c r="E2286" s="44" t="e">
        <f>VLOOKUP(A2286,CONSTATACIÓN!A2196:O7725,13,FALSE)</f>
        <v>#N/A</v>
      </c>
      <c r="F2286" s="49" t="s">
        <v>535</v>
      </c>
      <c r="G2286" s="49">
        <v>0</v>
      </c>
      <c r="I2286" s="47" t="e">
        <f>VLOOKUP(Tabla1[[#This Row],[Código]],[1]MATRIZ!$A$2:$Q$4581,16,FALSE)</f>
        <v>#N/A</v>
      </c>
      <c r="J2286" s="47" t="e">
        <f>VLOOKUP(Tabla1[[#This Row],[Código]],[1]MATRIZ!$A$2:$Q$4581,17,FALSE)</f>
        <v>#N/A</v>
      </c>
      <c r="K2286" s="47"/>
      <c r="AX2286" s="23"/>
      <c r="AZ2286" s="23"/>
      <c r="BA2286" s="23"/>
      <c r="BB2286" s="23"/>
      <c r="BV2286" s="23"/>
      <c r="BW2286" s="1"/>
      <c r="BX2286" s="1"/>
    </row>
    <row r="2287" spans="1:76" ht="29" x14ac:dyDescent="0.35">
      <c r="A2287" s="54" t="s">
        <v>357</v>
      </c>
      <c r="B2287" s="57" t="s">
        <v>369</v>
      </c>
      <c r="C2287" s="69">
        <v>0</v>
      </c>
      <c r="D2287" s="44" t="e">
        <f>VLOOKUP($A2287,CONSTATACIÓN!A:O,3,0)</f>
        <v>#N/A</v>
      </c>
      <c r="E2287" s="44" t="e">
        <f>VLOOKUP(A2287,CONSTATACIÓN!A2197:O7726,13,FALSE)</f>
        <v>#N/A</v>
      </c>
      <c r="F2287" s="49" t="s">
        <v>535</v>
      </c>
      <c r="G2287" s="49">
        <v>0</v>
      </c>
      <c r="I2287" s="47" t="e">
        <f>VLOOKUP(Tabla1[[#This Row],[Código]],[1]MATRIZ!$A$2:$Q$4581,16,FALSE)</f>
        <v>#N/A</v>
      </c>
      <c r="J2287" s="47" t="e">
        <f>VLOOKUP(Tabla1[[#This Row],[Código]],[1]MATRIZ!$A$2:$Q$4581,17,FALSE)</f>
        <v>#N/A</v>
      </c>
      <c r="K2287" s="47"/>
      <c r="AX2287" s="23"/>
      <c r="AZ2287" s="23"/>
      <c r="BA2287" s="23"/>
      <c r="BB2287" s="23"/>
      <c r="BV2287" s="23"/>
      <c r="BW2287" s="1"/>
      <c r="BX2287" s="1"/>
    </row>
    <row r="2288" spans="1:76" ht="29" x14ac:dyDescent="0.35">
      <c r="A2288" s="61" t="s">
        <v>357</v>
      </c>
      <c r="B2288" s="57" t="s">
        <v>240</v>
      </c>
      <c r="C2288" s="69">
        <v>0</v>
      </c>
      <c r="D2288" s="44" t="e">
        <f>VLOOKUP($A2288,CONSTATACIÓN!A:O,3,0)</f>
        <v>#N/A</v>
      </c>
      <c r="E2288" s="44" t="e">
        <f>VLOOKUP(A2288,CONSTATACIÓN!A2198:O7727,13,FALSE)</f>
        <v>#N/A</v>
      </c>
      <c r="F2288" s="49" t="s">
        <v>537</v>
      </c>
      <c r="G2288" s="49">
        <v>0</v>
      </c>
      <c r="I2288" s="47" t="e">
        <f>VLOOKUP(Tabla1[[#This Row],[Código]],[1]MATRIZ!$A$2:$Q$4581,16,FALSE)</f>
        <v>#N/A</v>
      </c>
      <c r="J2288" s="47" t="e">
        <f>VLOOKUP(Tabla1[[#This Row],[Código]],[1]MATRIZ!$A$2:$Q$4581,17,FALSE)</f>
        <v>#N/A</v>
      </c>
      <c r="K2288" s="47"/>
      <c r="AX2288" s="23"/>
      <c r="AZ2288" s="23"/>
      <c r="BA2288" s="23"/>
      <c r="BB2288" s="23"/>
      <c r="BV2288" s="23"/>
      <c r="BW2288" s="1"/>
      <c r="BX2288" s="1"/>
    </row>
    <row r="2289" spans="1:76" ht="29" x14ac:dyDescent="0.35">
      <c r="A2289" s="54" t="s">
        <v>357</v>
      </c>
      <c r="B2289" s="65" t="s">
        <v>362</v>
      </c>
      <c r="C2289" s="69">
        <v>0</v>
      </c>
      <c r="D2289" s="44" t="e">
        <f>VLOOKUP($A2289,CONSTATACIÓN!A:O,3,0)</f>
        <v>#N/A</v>
      </c>
      <c r="E2289" s="44" t="e">
        <f>VLOOKUP(A2289,CONSTATACIÓN!A2199:O7728,13,FALSE)</f>
        <v>#N/A</v>
      </c>
      <c r="F2289" s="49" t="s">
        <v>575</v>
      </c>
      <c r="G2289" s="49" t="s">
        <v>432</v>
      </c>
      <c r="I2289" s="47" t="e">
        <f>VLOOKUP(Tabla1[[#This Row],[Código]],[1]MATRIZ!$A$2:$Q$4581,16,FALSE)</f>
        <v>#N/A</v>
      </c>
      <c r="J2289" s="47" t="e">
        <f>VLOOKUP(Tabla1[[#This Row],[Código]],[1]MATRIZ!$A$2:$Q$4581,17,FALSE)</f>
        <v>#N/A</v>
      </c>
      <c r="K2289" s="47"/>
      <c r="AX2289" s="23"/>
      <c r="AZ2289" s="23"/>
      <c r="BA2289" s="23"/>
      <c r="BB2289" s="23"/>
      <c r="BV2289" s="23"/>
      <c r="BW2289" s="1"/>
      <c r="BX2289" s="1"/>
    </row>
    <row r="2290" spans="1:76" ht="29" x14ac:dyDescent="0.35">
      <c r="A2290" s="54" t="s">
        <v>357</v>
      </c>
      <c r="B2290" s="57" t="s">
        <v>362</v>
      </c>
      <c r="C2290" s="69">
        <v>0</v>
      </c>
      <c r="D2290" s="44" t="e">
        <f>VLOOKUP($A2290,CONSTATACIÓN!A:O,3,0)</f>
        <v>#N/A</v>
      </c>
      <c r="E2290" s="44" t="e">
        <f>VLOOKUP(A2290,CONSTATACIÓN!A2200:O7729,13,FALSE)</f>
        <v>#N/A</v>
      </c>
      <c r="F2290" s="49" t="s">
        <v>524</v>
      </c>
      <c r="G2290" s="49">
        <v>0</v>
      </c>
      <c r="I2290" s="47" t="e">
        <f>VLOOKUP(Tabla1[[#This Row],[Código]],[1]MATRIZ!$A$2:$Q$4581,16,FALSE)</f>
        <v>#N/A</v>
      </c>
      <c r="J2290" s="47" t="e">
        <f>VLOOKUP(Tabla1[[#This Row],[Código]],[1]MATRIZ!$A$2:$Q$4581,17,FALSE)</f>
        <v>#N/A</v>
      </c>
      <c r="K2290" s="47"/>
      <c r="AX2290" s="23"/>
      <c r="AZ2290" s="23"/>
      <c r="BA2290" s="23"/>
      <c r="BB2290" s="23"/>
      <c r="BV2290" s="23"/>
      <c r="BW2290" s="1"/>
      <c r="BX2290" s="1"/>
    </row>
    <row r="2291" spans="1:76" ht="29" x14ac:dyDescent="0.35">
      <c r="A2291" s="60">
        <v>786</v>
      </c>
      <c r="B2291" s="57" t="s">
        <v>240</v>
      </c>
      <c r="C2291" s="69">
        <v>1450</v>
      </c>
      <c r="D2291" s="44" t="e">
        <f>VLOOKUP($A2291,CONSTATACIÓN!A:O,3,0)</f>
        <v>#N/A</v>
      </c>
      <c r="E2291" s="44" t="e">
        <f>VLOOKUP(A2291,CONSTATACIÓN!A2201:O7730,13,FALSE)</f>
        <v>#N/A</v>
      </c>
      <c r="F2291" s="49" t="s">
        <v>535</v>
      </c>
      <c r="G2291" s="49" t="s">
        <v>432</v>
      </c>
      <c r="I2291" s="47" t="e">
        <f>VLOOKUP(Tabla1[[#This Row],[Código]],[1]MATRIZ!$A$2:$Q$4581,16,FALSE)</f>
        <v>#N/A</v>
      </c>
      <c r="J2291" s="47" t="e">
        <f>VLOOKUP(Tabla1[[#This Row],[Código]],[1]MATRIZ!$A$2:$Q$4581,17,FALSE)</f>
        <v>#N/A</v>
      </c>
      <c r="K2291" s="47"/>
      <c r="AX2291" s="23"/>
      <c r="AZ2291" s="23"/>
      <c r="BA2291" s="23"/>
      <c r="BB2291" s="23"/>
      <c r="BV2291" s="23"/>
      <c r="BW2291" s="1"/>
      <c r="BX2291" s="1"/>
    </row>
    <row r="2292" spans="1:76" ht="29" x14ac:dyDescent="0.35">
      <c r="A2292" s="54" t="s">
        <v>357</v>
      </c>
      <c r="B2292" s="57" t="s">
        <v>240</v>
      </c>
      <c r="C2292" s="69">
        <v>0</v>
      </c>
      <c r="D2292" s="44" t="e">
        <f>VLOOKUP($A2292,CONSTATACIÓN!A:O,3,0)</f>
        <v>#N/A</v>
      </c>
      <c r="E2292" s="44" t="e">
        <f>VLOOKUP(A2292,CONSTATACIÓN!A2202:O7731,13,FALSE)</f>
        <v>#N/A</v>
      </c>
      <c r="F2292" s="49" t="s">
        <v>535</v>
      </c>
      <c r="G2292" s="49">
        <v>0</v>
      </c>
      <c r="I2292" s="47" t="e">
        <f>VLOOKUP(Tabla1[[#This Row],[Código]],[1]MATRIZ!$A$2:$Q$4581,16,FALSE)</f>
        <v>#N/A</v>
      </c>
      <c r="J2292" s="47" t="e">
        <f>VLOOKUP(Tabla1[[#This Row],[Código]],[1]MATRIZ!$A$2:$Q$4581,17,FALSE)</f>
        <v>#N/A</v>
      </c>
      <c r="K2292" s="47"/>
      <c r="AX2292" s="23"/>
      <c r="AZ2292" s="23"/>
      <c r="BA2292" s="23"/>
      <c r="BB2292" s="23"/>
      <c r="BV2292" s="23"/>
      <c r="BW2292" s="1"/>
      <c r="BX2292" s="1"/>
    </row>
    <row r="2293" spans="1:76" ht="29" x14ac:dyDescent="0.35">
      <c r="A2293" s="54" t="s">
        <v>357</v>
      </c>
      <c r="B2293" s="65" t="s">
        <v>220</v>
      </c>
      <c r="C2293" s="69">
        <v>0</v>
      </c>
      <c r="D2293" s="44" t="e">
        <f>VLOOKUP($A2293,CONSTATACIÓN!A:O,3,0)</f>
        <v>#N/A</v>
      </c>
      <c r="E2293" s="44" t="e">
        <f>VLOOKUP(A2293,CONSTATACIÓN!A2203:O7732,13,FALSE)</f>
        <v>#N/A</v>
      </c>
      <c r="F2293" s="49" t="s">
        <v>555</v>
      </c>
      <c r="G2293" s="49">
        <v>0</v>
      </c>
      <c r="I2293" s="47" t="e">
        <f>VLOOKUP(Tabla1[[#This Row],[Código]],[1]MATRIZ!$A$2:$Q$4581,16,FALSE)</f>
        <v>#N/A</v>
      </c>
      <c r="J2293" s="47" t="e">
        <f>VLOOKUP(Tabla1[[#This Row],[Código]],[1]MATRIZ!$A$2:$Q$4581,17,FALSE)</f>
        <v>#N/A</v>
      </c>
      <c r="K2293" s="47"/>
      <c r="AX2293" s="23"/>
      <c r="AZ2293" s="23"/>
      <c r="BA2293" s="23"/>
      <c r="BB2293" s="23"/>
      <c r="BV2293" s="23"/>
      <c r="BW2293" s="1"/>
      <c r="BX2293" s="1"/>
    </row>
    <row r="2294" spans="1:76" ht="29" x14ac:dyDescent="0.35">
      <c r="A2294" s="54" t="s">
        <v>357</v>
      </c>
      <c r="B2294" s="65" t="s">
        <v>271</v>
      </c>
      <c r="C2294" s="69">
        <v>0</v>
      </c>
      <c r="D2294" s="44" t="e">
        <f>VLOOKUP($A2294,CONSTATACIÓN!A:O,3,0)</f>
        <v>#N/A</v>
      </c>
      <c r="E2294" s="44" t="e">
        <f>VLOOKUP(A2294,CONSTATACIÓN!A2204:O7733,13,FALSE)</f>
        <v>#N/A</v>
      </c>
      <c r="F2294" s="49" t="s">
        <v>571</v>
      </c>
      <c r="G2294" s="49">
        <v>0</v>
      </c>
      <c r="I2294" s="47" t="e">
        <f>VLOOKUP(Tabla1[[#This Row],[Código]],[1]MATRIZ!$A$2:$Q$4581,16,FALSE)</f>
        <v>#N/A</v>
      </c>
      <c r="J2294" s="47" t="e">
        <f>VLOOKUP(Tabla1[[#This Row],[Código]],[1]MATRIZ!$A$2:$Q$4581,17,FALSE)</f>
        <v>#N/A</v>
      </c>
      <c r="K2294" s="47"/>
      <c r="AX2294" s="23"/>
      <c r="AZ2294" s="23"/>
      <c r="BA2294" s="23"/>
      <c r="BB2294" s="23"/>
      <c r="BV2294" s="23"/>
      <c r="BW2294" s="1"/>
      <c r="BX2294" s="1"/>
    </row>
    <row r="2295" spans="1:76" ht="29" x14ac:dyDescent="0.35">
      <c r="A2295" s="54" t="s">
        <v>357</v>
      </c>
      <c r="B2295" s="57" t="s">
        <v>358</v>
      </c>
      <c r="C2295" s="69">
        <v>0</v>
      </c>
      <c r="D2295" s="44" t="e">
        <f>VLOOKUP($A2295,CONSTATACIÓN!A:O,3,0)</f>
        <v>#N/A</v>
      </c>
      <c r="E2295" s="44" t="e">
        <f>VLOOKUP(A2295,CONSTATACIÓN!A2205:O7734,13,FALSE)</f>
        <v>#N/A</v>
      </c>
      <c r="F2295" s="49" t="s">
        <v>474</v>
      </c>
      <c r="G2295" s="49" t="s">
        <v>446</v>
      </c>
      <c r="I2295" s="47" t="e">
        <f>VLOOKUP(Tabla1[[#This Row],[Código]],[1]MATRIZ!$A$2:$Q$4581,16,FALSE)</f>
        <v>#N/A</v>
      </c>
      <c r="J2295" s="47" t="e">
        <f>VLOOKUP(Tabla1[[#This Row],[Código]],[1]MATRIZ!$A$2:$Q$4581,17,FALSE)</f>
        <v>#N/A</v>
      </c>
      <c r="K2295" s="47"/>
      <c r="AX2295" s="23"/>
      <c r="AZ2295" s="23"/>
      <c r="BA2295" s="23"/>
      <c r="BB2295" s="23"/>
      <c r="BV2295" s="23"/>
      <c r="BW2295" s="1"/>
      <c r="BX2295" s="1"/>
    </row>
    <row r="2296" spans="1:76" ht="29" x14ac:dyDescent="0.35">
      <c r="A2296" s="54" t="s">
        <v>357</v>
      </c>
      <c r="B2296" s="57" t="s">
        <v>358</v>
      </c>
      <c r="C2296" s="69">
        <v>0</v>
      </c>
      <c r="D2296" s="44" t="e">
        <f>VLOOKUP($A2296,CONSTATACIÓN!A:O,3,0)</f>
        <v>#N/A</v>
      </c>
      <c r="E2296" s="44" t="e">
        <f>VLOOKUP(A2296,CONSTATACIÓN!A2206:O7735,13,FALSE)</f>
        <v>#N/A</v>
      </c>
      <c r="F2296" s="49" t="s">
        <v>474</v>
      </c>
      <c r="G2296" s="49" t="s">
        <v>446</v>
      </c>
      <c r="I2296" s="47" t="e">
        <f>VLOOKUP(Tabla1[[#This Row],[Código]],[1]MATRIZ!$A$2:$Q$4581,16,FALSE)</f>
        <v>#N/A</v>
      </c>
      <c r="J2296" s="47" t="e">
        <f>VLOOKUP(Tabla1[[#This Row],[Código]],[1]MATRIZ!$A$2:$Q$4581,17,FALSE)</f>
        <v>#N/A</v>
      </c>
      <c r="K2296" s="47"/>
      <c r="AX2296" s="23"/>
      <c r="AZ2296" s="23"/>
      <c r="BA2296" s="23"/>
      <c r="BB2296" s="23"/>
      <c r="BV2296" s="23"/>
      <c r="BW2296" s="1"/>
      <c r="BX2296" s="1"/>
    </row>
    <row r="2297" spans="1:76" ht="29" x14ac:dyDescent="0.35">
      <c r="A2297" s="54" t="s">
        <v>357</v>
      </c>
      <c r="B2297" s="57" t="s">
        <v>359</v>
      </c>
      <c r="C2297" s="69">
        <v>0</v>
      </c>
      <c r="D2297" s="44" t="e">
        <f>VLOOKUP($A2297,CONSTATACIÓN!A:O,3,0)</f>
        <v>#N/A</v>
      </c>
      <c r="E2297" s="44" t="e">
        <f>VLOOKUP(A2297,CONSTATACIÓN!A2207:O7736,13,FALSE)</f>
        <v>#N/A</v>
      </c>
      <c r="F2297" s="49" t="s">
        <v>474</v>
      </c>
      <c r="G2297" s="49" t="s">
        <v>446</v>
      </c>
      <c r="I2297" s="47" t="e">
        <f>VLOOKUP(Tabla1[[#This Row],[Código]],[1]MATRIZ!$A$2:$Q$4581,16,FALSE)</f>
        <v>#N/A</v>
      </c>
      <c r="J2297" s="47" t="e">
        <f>VLOOKUP(Tabla1[[#This Row],[Código]],[1]MATRIZ!$A$2:$Q$4581,17,FALSE)</f>
        <v>#N/A</v>
      </c>
      <c r="K2297" s="47"/>
      <c r="N2297" s="22"/>
      <c r="U2297" s="22"/>
      <c r="AX2297" s="23"/>
      <c r="AZ2297" s="23"/>
      <c r="BA2297" s="23"/>
      <c r="BB2297" s="23"/>
      <c r="BV2297" s="23"/>
      <c r="BW2297" s="1"/>
      <c r="BX2297" s="1"/>
    </row>
    <row r="2298" spans="1:76" ht="29" x14ac:dyDescent="0.35">
      <c r="A2298" s="54" t="s">
        <v>357</v>
      </c>
      <c r="B2298" s="57" t="s">
        <v>358</v>
      </c>
      <c r="C2298" s="69">
        <v>0</v>
      </c>
      <c r="D2298" s="44" t="e">
        <f>VLOOKUP($A2298,CONSTATACIÓN!A:O,3,0)</f>
        <v>#N/A</v>
      </c>
      <c r="E2298" s="44" t="e">
        <f>VLOOKUP(A2298,CONSTATACIÓN!A2208:O7737,13,FALSE)</f>
        <v>#N/A</v>
      </c>
      <c r="F2298" s="49" t="s">
        <v>474</v>
      </c>
      <c r="G2298" s="49" t="s">
        <v>446</v>
      </c>
      <c r="I2298" s="47" t="e">
        <f>VLOOKUP(Tabla1[[#This Row],[Código]],[1]MATRIZ!$A$2:$Q$4581,16,FALSE)</f>
        <v>#N/A</v>
      </c>
      <c r="J2298" s="47" t="e">
        <f>VLOOKUP(Tabla1[[#This Row],[Código]],[1]MATRIZ!$A$2:$Q$4581,17,FALSE)</f>
        <v>#N/A</v>
      </c>
      <c r="K2298" s="47"/>
      <c r="AX2298" s="23"/>
      <c r="AZ2298" s="23"/>
      <c r="BA2298" s="23"/>
      <c r="BB2298" s="23"/>
      <c r="BV2298" s="23"/>
      <c r="BW2298" s="1"/>
      <c r="BX2298" s="1"/>
    </row>
    <row r="2299" spans="1:76" x14ac:dyDescent="0.35">
      <c r="A2299" s="54" t="s">
        <v>357</v>
      </c>
      <c r="B2299" s="57" t="s">
        <v>358</v>
      </c>
      <c r="C2299" s="69">
        <v>0</v>
      </c>
      <c r="D2299" s="44" t="e">
        <f>VLOOKUP($A2299,CONSTATACIÓN!A:O,3,0)</f>
        <v>#N/A</v>
      </c>
      <c r="E2299" s="44" t="e">
        <f>VLOOKUP(A2299,CONSTATACIÓN!A2209:O7738,13,FALSE)</f>
        <v>#N/A</v>
      </c>
      <c r="F2299" s="49" t="s">
        <v>474</v>
      </c>
      <c r="G2299" s="49" t="s">
        <v>433</v>
      </c>
      <c r="I2299" s="47" t="e">
        <f>VLOOKUP(Tabla1[[#This Row],[Código]],[1]MATRIZ!$A$2:$Q$4581,16,FALSE)</f>
        <v>#N/A</v>
      </c>
      <c r="J2299" s="47" t="e">
        <f>VLOOKUP(Tabla1[[#This Row],[Código]],[1]MATRIZ!$A$2:$Q$4581,17,FALSE)</f>
        <v>#N/A</v>
      </c>
      <c r="K2299" s="47"/>
      <c r="AX2299" s="23"/>
      <c r="AZ2299" s="23"/>
      <c r="BA2299" s="23"/>
      <c r="BB2299" s="23"/>
      <c r="BV2299" s="23"/>
      <c r="BW2299" s="1"/>
      <c r="BX2299" s="1"/>
    </row>
    <row r="2300" spans="1:76" x14ac:dyDescent="0.35">
      <c r="A2300" s="54" t="s">
        <v>357</v>
      </c>
      <c r="B2300" s="57" t="s">
        <v>359</v>
      </c>
      <c r="C2300" s="69">
        <v>0</v>
      </c>
      <c r="D2300" s="44" t="e">
        <f>VLOOKUP($A2300,CONSTATACIÓN!A:O,3,0)</f>
        <v>#N/A</v>
      </c>
      <c r="E2300" s="44" t="e">
        <f>VLOOKUP(A2300,CONSTATACIÓN!A2210:O7739,13,FALSE)</f>
        <v>#N/A</v>
      </c>
      <c r="F2300" s="49" t="s">
        <v>474</v>
      </c>
      <c r="G2300" s="49" t="s">
        <v>433</v>
      </c>
      <c r="I2300" s="47" t="e">
        <f>VLOOKUP(Tabla1[[#This Row],[Código]],[1]MATRIZ!$A$2:$Q$4581,16,FALSE)</f>
        <v>#N/A</v>
      </c>
      <c r="J2300" s="47" t="e">
        <f>VLOOKUP(Tabla1[[#This Row],[Código]],[1]MATRIZ!$A$2:$Q$4581,17,FALSE)</f>
        <v>#N/A</v>
      </c>
      <c r="K2300" s="47"/>
      <c r="AX2300" s="23"/>
      <c r="BA2300" s="23"/>
      <c r="BW2300" s="1"/>
      <c r="BX2300" s="1"/>
    </row>
    <row r="2301" spans="1:76" ht="29" x14ac:dyDescent="0.35">
      <c r="A2301" s="54" t="s">
        <v>357</v>
      </c>
      <c r="B2301" s="57" t="s">
        <v>231</v>
      </c>
      <c r="C2301" s="69">
        <v>0</v>
      </c>
      <c r="D2301" s="44" t="e">
        <f>VLOOKUP($A2301,CONSTATACIÓN!A:O,3,0)</f>
        <v>#N/A</v>
      </c>
      <c r="E2301" s="44" t="e">
        <f>VLOOKUP(A2301,CONSTATACIÓN!A2211:O7740,13,FALSE)</f>
        <v>#N/A</v>
      </c>
      <c r="F2301" s="49" t="s">
        <v>474</v>
      </c>
      <c r="G2301" s="49" t="s">
        <v>446</v>
      </c>
      <c r="I2301" s="47" t="e">
        <f>VLOOKUP(Tabla1[[#This Row],[Código]],[1]MATRIZ!$A$2:$Q$4581,16,FALSE)</f>
        <v>#N/A</v>
      </c>
      <c r="J2301" s="47" t="e">
        <f>VLOOKUP(Tabla1[[#This Row],[Código]],[1]MATRIZ!$A$2:$Q$4581,17,FALSE)</f>
        <v>#N/A</v>
      </c>
      <c r="K2301" s="47"/>
      <c r="AX2301" s="23"/>
      <c r="BA2301" s="23"/>
      <c r="BB2301" s="23"/>
      <c r="BW2301" s="1"/>
      <c r="BX2301" s="1"/>
    </row>
    <row r="2302" spans="1:76" ht="29" x14ac:dyDescent="0.35">
      <c r="A2302" s="54" t="s">
        <v>357</v>
      </c>
      <c r="B2302" s="57" t="s">
        <v>370</v>
      </c>
      <c r="C2302" s="69">
        <v>0</v>
      </c>
      <c r="D2302" s="44" t="e">
        <f>VLOOKUP($A2302,CONSTATACIÓN!A:O,3,0)</f>
        <v>#N/A</v>
      </c>
      <c r="E2302" s="44" t="e">
        <f>VLOOKUP(A2302,CONSTATACIÓN!A2212:O7741,13,FALSE)</f>
        <v>#N/A</v>
      </c>
      <c r="F2302" s="49" t="s">
        <v>474</v>
      </c>
      <c r="G2302" s="49" t="s">
        <v>446</v>
      </c>
      <c r="I2302" s="47" t="e">
        <f>VLOOKUP(Tabla1[[#This Row],[Código]],[1]MATRIZ!$A$2:$Q$4581,16,FALSE)</f>
        <v>#N/A</v>
      </c>
      <c r="J2302" s="47" t="e">
        <f>VLOOKUP(Tabla1[[#This Row],[Código]],[1]MATRIZ!$A$2:$Q$4581,17,FALSE)</f>
        <v>#N/A</v>
      </c>
      <c r="K2302" s="47"/>
      <c r="N2302" s="22"/>
      <c r="U2302" s="22"/>
      <c r="AX2302" s="23"/>
      <c r="BA2302" s="23"/>
      <c r="BB2302" s="23"/>
      <c r="BW2302" s="1"/>
      <c r="BX2302" s="1"/>
    </row>
    <row r="2303" spans="1:76" ht="29" x14ac:dyDescent="0.35">
      <c r="A2303" s="54" t="s">
        <v>357</v>
      </c>
      <c r="B2303" s="57" t="s">
        <v>370</v>
      </c>
      <c r="C2303" s="69">
        <v>0</v>
      </c>
      <c r="D2303" s="44" t="e">
        <f>VLOOKUP($A2303,CONSTATACIÓN!A:O,3,0)</f>
        <v>#N/A</v>
      </c>
      <c r="E2303" s="44" t="e">
        <f>VLOOKUP(A2303,CONSTATACIÓN!A2213:O7742,13,FALSE)</f>
        <v>#N/A</v>
      </c>
      <c r="F2303" s="49" t="s">
        <v>474</v>
      </c>
      <c r="G2303" s="49" t="s">
        <v>446</v>
      </c>
      <c r="I2303" s="47" t="e">
        <f>VLOOKUP(Tabla1[[#This Row],[Código]],[1]MATRIZ!$A$2:$Q$4581,16,FALSE)</f>
        <v>#N/A</v>
      </c>
      <c r="J2303" s="47" t="e">
        <f>VLOOKUP(Tabla1[[#This Row],[Código]],[1]MATRIZ!$A$2:$Q$4581,17,FALSE)</f>
        <v>#N/A</v>
      </c>
      <c r="K2303" s="47"/>
      <c r="AX2303" s="23"/>
      <c r="BA2303" s="23"/>
      <c r="BB2303" s="23"/>
      <c r="BW2303" s="1"/>
      <c r="BX2303" s="1"/>
    </row>
    <row r="2304" spans="1:76" ht="29" x14ac:dyDescent="0.35">
      <c r="A2304" s="54" t="s">
        <v>357</v>
      </c>
      <c r="B2304" s="57" t="s">
        <v>370</v>
      </c>
      <c r="C2304" s="69">
        <v>0</v>
      </c>
      <c r="D2304" s="44" t="e">
        <f>VLOOKUP($A2304,CONSTATACIÓN!A:O,3,0)</f>
        <v>#N/A</v>
      </c>
      <c r="E2304" s="44" t="e">
        <f>VLOOKUP(A2304,CONSTATACIÓN!A2214:O7743,13,FALSE)</f>
        <v>#N/A</v>
      </c>
      <c r="F2304" s="49" t="s">
        <v>474</v>
      </c>
      <c r="G2304" s="49" t="s">
        <v>446</v>
      </c>
      <c r="I2304" s="47" t="e">
        <f>VLOOKUP(Tabla1[[#This Row],[Código]],[1]MATRIZ!$A$2:$Q$4581,16,FALSE)</f>
        <v>#N/A</v>
      </c>
      <c r="J2304" s="47" t="e">
        <f>VLOOKUP(Tabla1[[#This Row],[Código]],[1]MATRIZ!$A$2:$Q$4581,17,FALSE)</f>
        <v>#N/A</v>
      </c>
      <c r="K2304" s="47"/>
      <c r="AX2304" s="23"/>
      <c r="BA2304" s="23"/>
      <c r="BB2304" s="23"/>
      <c r="BW2304" s="1"/>
      <c r="BX2304" s="1"/>
    </row>
    <row r="2305" spans="1:76" ht="29" x14ac:dyDescent="0.35">
      <c r="A2305" s="54" t="s">
        <v>357</v>
      </c>
      <c r="B2305" s="57" t="s">
        <v>370</v>
      </c>
      <c r="C2305" s="69">
        <v>0</v>
      </c>
      <c r="D2305" s="44" t="e">
        <f>VLOOKUP($A2305,CONSTATACIÓN!A:O,3,0)</f>
        <v>#N/A</v>
      </c>
      <c r="E2305" s="44" t="e">
        <f>VLOOKUP(A2305,CONSTATACIÓN!A2215:O7744,13,FALSE)</f>
        <v>#N/A</v>
      </c>
      <c r="F2305" s="49" t="s">
        <v>474</v>
      </c>
      <c r="G2305" s="49" t="s">
        <v>446</v>
      </c>
      <c r="I2305" s="47" t="e">
        <f>VLOOKUP(Tabla1[[#This Row],[Código]],[1]MATRIZ!$A$2:$Q$4581,16,FALSE)</f>
        <v>#N/A</v>
      </c>
      <c r="J2305" s="47" t="e">
        <f>VLOOKUP(Tabla1[[#This Row],[Código]],[1]MATRIZ!$A$2:$Q$4581,17,FALSE)</f>
        <v>#N/A</v>
      </c>
      <c r="K2305" s="47"/>
      <c r="AX2305" s="23"/>
      <c r="AZ2305" s="23"/>
      <c r="BA2305" s="23"/>
      <c r="BB2305" s="23"/>
      <c r="BV2305" s="23"/>
      <c r="BW2305" s="1"/>
      <c r="BX2305" s="1"/>
    </row>
    <row r="2306" spans="1:76" ht="29" x14ac:dyDescent="0.35">
      <c r="A2306" s="54" t="s">
        <v>357</v>
      </c>
      <c r="B2306" s="57" t="s">
        <v>370</v>
      </c>
      <c r="C2306" s="69">
        <v>0</v>
      </c>
      <c r="D2306" s="44" t="e">
        <f>VLOOKUP($A2306,CONSTATACIÓN!A:O,3,0)</f>
        <v>#N/A</v>
      </c>
      <c r="E2306" s="44" t="e">
        <f>VLOOKUP(A2306,CONSTATACIÓN!A2216:O7745,13,FALSE)</f>
        <v>#N/A</v>
      </c>
      <c r="F2306" s="49" t="s">
        <v>474</v>
      </c>
      <c r="G2306" s="49" t="s">
        <v>446</v>
      </c>
      <c r="I2306" s="47" t="e">
        <f>VLOOKUP(Tabla1[[#This Row],[Código]],[1]MATRIZ!$A$2:$Q$4581,16,FALSE)</f>
        <v>#N/A</v>
      </c>
      <c r="J2306" s="47" t="e">
        <f>VLOOKUP(Tabla1[[#This Row],[Código]],[1]MATRIZ!$A$2:$Q$4581,17,FALSE)</f>
        <v>#N/A</v>
      </c>
      <c r="K2306" s="47"/>
      <c r="AX2306" s="23"/>
      <c r="AZ2306" s="23"/>
      <c r="BA2306" s="23"/>
      <c r="BB2306" s="23"/>
      <c r="BV2306" s="23"/>
      <c r="BW2306" s="1"/>
      <c r="BX2306" s="1"/>
    </row>
    <row r="2307" spans="1:76" ht="29" x14ac:dyDescent="0.35">
      <c r="A2307" s="54" t="s">
        <v>357</v>
      </c>
      <c r="B2307" s="57" t="s">
        <v>370</v>
      </c>
      <c r="C2307" s="69">
        <v>0</v>
      </c>
      <c r="D2307" s="44" t="e">
        <f>VLOOKUP($A2307,CONSTATACIÓN!A:O,3,0)</f>
        <v>#N/A</v>
      </c>
      <c r="E2307" s="44" t="e">
        <f>VLOOKUP(A2307,CONSTATACIÓN!A2217:O7746,13,FALSE)</f>
        <v>#N/A</v>
      </c>
      <c r="F2307" s="49" t="s">
        <v>474</v>
      </c>
      <c r="G2307" s="49" t="s">
        <v>446</v>
      </c>
      <c r="I2307" s="47" t="e">
        <f>VLOOKUP(Tabla1[[#This Row],[Código]],[1]MATRIZ!$A$2:$Q$4581,16,FALSE)</f>
        <v>#N/A</v>
      </c>
      <c r="J2307" s="47" t="e">
        <f>VLOOKUP(Tabla1[[#This Row],[Código]],[1]MATRIZ!$A$2:$Q$4581,17,FALSE)</f>
        <v>#N/A</v>
      </c>
      <c r="K2307" s="47"/>
      <c r="N2307" s="22"/>
      <c r="U2307" s="22"/>
      <c r="AX2307" s="23"/>
      <c r="AZ2307" s="23"/>
      <c r="BA2307" s="23"/>
      <c r="BB2307" s="23"/>
      <c r="BV2307" s="23"/>
      <c r="BW2307" s="1"/>
      <c r="BX2307" s="1"/>
    </row>
    <row r="2308" spans="1:76" ht="29" x14ac:dyDescent="0.35">
      <c r="A2308" s="54" t="s">
        <v>357</v>
      </c>
      <c r="B2308" s="57" t="s">
        <v>370</v>
      </c>
      <c r="C2308" s="69">
        <v>0</v>
      </c>
      <c r="D2308" s="44" t="e">
        <f>VLOOKUP($A2308,CONSTATACIÓN!A:O,3,0)</f>
        <v>#N/A</v>
      </c>
      <c r="E2308" s="44" t="e">
        <f>VLOOKUP(A2308,CONSTATACIÓN!A2218:O7747,13,FALSE)</f>
        <v>#N/A</v>
      </c>
      <c r="F2308" s="49" t="s">
        <v>474</v>
      </c>
      <c r="G2308" s="49" t="s">
        <v>446</v>
      </c>
      <c r="I2308" s="47" t="e">
        <f>VLOOKUP(Tabla1[[#This Row],[Código]],[1]MATRIZ!$A$2:$Q$4581,16,FALSE)</f>
        <v>#N/A</v>
      </c>
      <c r="J2308" s="47" t="e">
        <f>VLOOKUP(Tabla1[[#This Row],[Código]],[1]MATRIZ!$A$2:$Q$4581,17,FALSE)</f>
        <v>#N/A</v>
      </c>
      <c r="K2308" s="47"/>
      <c r="AX2308" s="23"/>
      <c r="AZ2308" s="23"/>
      <c r="BA2308" s="23"/>
      <c r="BB2308" s="23"/>
      <c r="BV2308" s="23"/>
      <c r="BW2308" s="1"/>
      <c r="BX2308" s="1"/>
    </row>
    <row r="2309" spans="1:76" ht="29" x14ac:dyDescent="0.35">
      <c r="A2309" s="54" t="s">
        <v>357</v>
      </c>
      <c r="B2309" s="57" t="s">
        <v>344</v>
      </c>
      <c r="C2309" s="69">
        <v>0</v>
      </c>
      <c r="D2309" s="44" t="e">
        <f>VLOOKUP($A2309,CONSTATACIÓN!A:O,3,0)</f>
        <v>#N/A</v>
      </c>
      <c r="E2309" s="44" t="e">
        <f>VLOOKUP(A2309,CONSTATACIÓN!A2219:O7748,13,FALSE)</f>
        <v>#N/A</v>
      </c>
      <c r="F2309" s="49" t="s">
        <v>474</v>
      </c>
      <c r="G2309" s="49" t="s">
        <v>446</v>
      </c>
      <c r="I2309" s="47" t="e">
        <f>VLOOKUP(Tabla1[[#This Row],[Código]],[1]MATRIZ!$A$2:$Q$4581,16,FALSE)</f>
        <v>#N/A</v>
      </c>
      <c r="J2309" s="47" t="e">
        <f>VLOOKUP(Tabla1[[#This Row],[Código]],[1]MATRIZ!$A$2:$Q$4581,17,FALSE)</f>
        <v>#N/A</v>
      </c>
      <c r="K2309" s="47"/>
      <c r="N2309" s="22"/>
      <c r="U2309" s="22"/>
      <c r="AX2309" s="23"/>
      <c r="AZ2309" s="23"/>
      <c r="BA2309" s="23"/>
      <c r="BB2309" s="23"/>
      <c r="BV2309" s="23"/>
      <c r="BW2309" s="1"/>
      <c r="BX2309" s="1"/>
    </row>
    <row r="2310" spans="1:76" ht="29" x14ac:dyDescent="0.35">
      <c r="A2310" s="54" t="s">
        <v>357</v>
      </c>
      <c r="B2310" s="57" t="s">
        <v>344</v>
      </c>
      <c r="C2310" s="69">
        <v>0</v>
      </c>
      <c r="D2310" s="44" t="e">
        <f>VLOOKUP($A2310,CONSTATACIÓN!A:O,3,0)</f>
        <v>#N/A</v>
      </c>
      <c r="E2310" s="44" t="e">
        <f>VLOOKUP(A2310,CONSTATACIÓN!A2220:O7749,13,FALSE)</f>
        <v>#N/A</v>
      </c>
      <c r="F2310" s="49" t="s">
        <v>474</v>
      </c>
      <c r="G2310" s="49" t="s">
        <v>446</v>
      </c>
      <c r="I2310" s="47" t="e">
        <f>VLOOKUP(Tabla1[[#This Row],[Código]],[1]MATRIZ!$A$2:$Q$4581,16,FALSE)</f>
        <v>#N/A</v>
      </c>
      <c r="J2310" s="47" t="e">
        <f>VLOOKUP(Tabla1[[#This Row],[Código]],[1]MATRIZ!$A$2:$Q$4581,17,FALSE)</f>
        <v>#N/A</v>
      </c>
      <c r="K2310" s="47"/>
      <c r="AX2310" s="23"/>
      <c r="AZ2310" s="23"/>
      <c r="BA2310" s="23"/>
      <c r="BB2310" s="23"/>
      <c r="BV2310" s="23"/>
      <c r="BW2310" s="1"/>
      <c r="BX2310" s="1"/>
    </row>
    <row r="2311" spans="1:76" ht="29" x14ac:dyDescent="0.35">
      <c r="A2311" s="54" t="s">
        <v>357</v>
      </c>
      <c r="B2311" s="57" t="s">
        <v>359</v>
      </c>
      <c r="C2311" s="69">
        <v>0</v>
      </c>
      <c r="D2311" s="44" t="e">
        <f>VLOOKUP($A2311,CONSTATACIÓN!A:O,3,0)</f>
        <v>#N/A</v>
      </c>
      <c r="E2311" s="44" t="e">
        <f>VLOOKUP(A2311,CONSTATACIÓN!A2221:O7750,13,FALSE)</f>
        <v>#N/A</v>
      </c>
      <c r="F2311" s="49" t="s">
        <v>535</v>
      </c>
      <c r="G2311" s="49" t="s">
        <v>432</v>
      </c>
      <c r="I2311" s="47" t="e">
        <f>VLOOKUP(Tabla1[[#This Row],[Código]],[1]MATRIZ!$A$2:$Q$4581,16,FALSE)</f>
        <v>#N/A</v>
      </c>
      <c r="J2311" s="47" t="e">
        <f>VLOOKUP(Tabla1[[#This Row],[Código]],[1]MATRIZ!$A$2:$Q$4581,17,FALSE)</f>
        <v>#N/A</v>
      </c>
      <c r="K2311" s="47"/>
      <c r="AX2311" s="23"/>
      <c r="AZ2311" s="23"/>
      <c r="BA2311" s="23"/>
      <c r="BB2311" s="23"/>
      <c r="BV2311" s="23"/>
      <c r="BW2311" s="1"/>
      <c r="BX2311" s="1"/>
    </row>
    <row r="2312" spans="1:76" x14ac:dyDescent="0.35">
      <c r="A2312" s="54" t="s">
        <v>357</v>
      </c>
      <c r="B2312" s="57" t="s">
        <v>371</v>
      </c>
      <c r="C2312" s="69">
        <v>0</v>
      </c>
      <c r="D2312" s="44" t="e">
        <f>VLOOKUP($A2312,CONSTATACIÓN!A:O,3,0)</f>
        <v>#N/A</v>
      </c>
      <c r="E2312" s="44" t="e">
        <f>VLOOKUP(A2312,CONSTATACIÓN!A2222:O7751,13,FALSE)</f>
        <v>#N/A</v>
      </c>
      <c r="F2312" s="49" t="s">
        <v>474</v>
      </c>
      <c r="G2312" s="49" t="s">
        <v>95</v>
      </c>
      <c r="I2312" s="47" t="e">
        <f>VLOOKUP(Tabla1[[#This Row],[Código]],[1]MATRIZ!$A$2:$Q$4581,16,FALSE)</f>
        <v>#N/A</v>
      </c>
      <c r="J2312" s="47" t="e">
        <f>VLOOKUP(Tabla1[[#This Row],[Código]],[1]MATRIZ!$A$2:$Q$4581,17,FALSE)</f>
        <v>#N/A</v>
      </c>
      <c r="K2312" s="47"/>
      <c r="AX2312" s="23"/>
      <c r="AZ2312" s="23"/>
      <c r="BA2312" s="23"/>
      <c r="BB2312" s="23"/>
      <c r="BV2312" s="23"/>
      <c r="BW2312" s="1"/>
      <c r="BX2312" s="1"/>
    </row>
    <row r="2313" spans="1:76" ht="29" x14ac:dyDescent="0.35">
      <c r="A2313" s="54" t="s">
        <v>357</v>
      </c>
      <c r="B2313" s="57" t="s">
        <v>362</v>
      </c>
      <c r="C2313" s="69">
        <v>0</v>
      </c>
      <c r="D2313" s="44" t="e">
        <f>VLOOKUP($A2313,CONSTATACIÓN!A:O,3,0)</f>
        <v>#N/A</v>
      </c>
      <c r="E2313" s="44" t="e">
        <f>VLOOKUP(A2313,CONSTATACIÓN!A2223:O7752,13,FALSE)</f>
        <v>#N/A</v>
      </c>
      <c r="F2313" s="49" t="s">
        <v>485</v>
      </c>
      <c r="G2313" s="49" t="s">
        <v>432</v>
      </c>
      <c r="I2313" s="47" t="e">
        <f>VLOOKUP(Tabla1[[#This Row],[Código]],[1]MATRIZ!$A$2:$Q$4581,16,FALSE)</f>
        <v>#N/A</v>
      </c>
      <c r="J2313" s="47" t="e">
        <f>VLOOKUP(Tabla1[[#This Row],[Código]],[1]MATRIZ!$A$2:$Q$4581,17,FALSE)</f>
        <v>#N/A</v>
      </c>
      <c r="K2313" s="47"/>
      <c r="AX2313" s="23"/>
      <c r="AZ2313" s="23"/>
      <c r="BA2313" s="23"/>
      <c r="BB2313" s="23"/>
      <c r="BV2313" s="23"/>
      <c r="BW2313" s="1"/>
      <c r="BX2313" s="1"/>
    </row>
    <row r="2314" spans="1:76" ht="29" x14ac:dyDescent="0.35">
      <c r="A2314" s="54" t="s">
        <v>357</v>
      </c>
      <c r="B2314" s="57" t="s">
        <v>362</v>
      </c>
      <c r="C2314" s="69">
        <v>0</v>
      </c>
      <c r="D2314" s="44" t="e">
        <f>VLOOKUP($A2314,CONSTATACIÓN!A:O,3,0)</f>
        <v>#N/A</v>
      </c>
      <c r="E2314" s="44" t="e">
        <f>VLOOKUP(A2314,CONSTATACIÓN!A2224:O7753,13,FALSE)</f>
        <v>#N/A</v>
      </c>
      <c r="F2314" s="49" t="s">
        <v>535</v>
      </c>
      <c r="G2314" s="49">
        <v>0</v>
      </c>
      <c r="I2314" s="47" t="e">
        <f>VLOOKUP(Tabla1[[#This Row],[Código]],[1]MATRIZ!$A$2:$Q$4581,16,FALSE)</f>
        <v>#N/A</v>
      </c>
      <c r="J2314" s="47" t="e">
        <f>VLOOKUP(Tabla1[[#This Row],[Código]],[1]MATRIZ!$A$2:$Q$4581,17,FALSE)</f>
        <v>#N/A</v>
      </c>
      <c r="K2314" s="47"/>
      <c r="AX2314" s="23"/>
      <c r="AZ2314" s="23"/>
      <c r="BA2314" s="23"/>
      <c r="BB2314" s="23"/>
      <c r="BV2314" s="23"/>
      <c r="BW2314" s="1"/>
      <c r="BX2314" s="1"/>
    </row>
    <row r="2315" spans="1:76" ht="29" x14ac:dyDescent="0.35">
      <c r="A2315" s="54" t="s">
        <v>357</v>
      </c>
      <c r="B2315" s="57" t="s">
        <v>362</v>
      </c>
      <c r="C2315" s="69">
        <v>0</v>
      </c>
      <c r="D2315" s="44" t="e">
        <f>VLOOKUP($A2315,CONSTATACIÓN!A:O,3,0)</f>
        <v>#N/A</v>
      </c>
      <c r="E2315" s="44" t="e">
        <f>VLOOKUP(A2315,CONSTATACIÓN!A2225:O7754,13,FALSE)</f>
        <v>#N/A</v>
      </c>
      <c r="F2315" s="49" t="s">
        <v>535</v>
      </c>
      <c r="G2315" s="49">
        <v>0</v>
      </c>
      <c r="I2315" s="47" t="e">
        <f>VLOOKUP(Tabla1[[#This Row],[Código]],[1]MATRIZ!$A$2:$Q$4581,16,FALSE)</f>
        <v>#N/A</v>
      </c>
      <c r="J2315" s="47" t="e">
        <f>VLOOKUP(Tabla1[[#This Row],[Código]],[1]MATRIZ!$A$2:$Q$4581,17,FALSE)</f>
        <v>#N/A</v>
      </c>
      <c r="K2315" s="47"/>
      <c r="AX2315" s="23"/>
      <c r="AZ2315" s="23"/>
      <c r="BA2315" s="23"/>
      <c r="BB2315" s="23"/>
      <c r="BV2315" s="23"/>
      <c r="BW2315" s="1"/>
      <c r="BX2315" s="1"/>
    </row>
    <row r="2316" spans="1:76" ht="29" x14ac:dyDescent="0.35">
      <c r="A2316" s="54" t="s">
        <v>357</v>
      </c>
      <c r="B2316" s="57" t="s">
        <v>362</v>
      </c>
      <c r="C2316" s="69">
        <v>0</v>
      </c>
      <c r="D2316" s="44" t="e">
        <f>VLOOKUP($A2316,CONSTATACIÓN!A:O,3,0)</f>
        <v>#N/A</v>
      </c>
      <c r="E2316" s="44" t="e">
        <f>VLOOKUP(A2316,CONSTATACIÓN!A2226:O7755,13,FALSE)</f>
        <v>#N/A</v>
      </c>
      <c r="F2316" s="49" t="s">
        <v>535</v>
      </c>
      <c r="G2316" s="49">
        <v>0</v>
      </c>
      <c r="I2316" s="47" t="e">
        <f>VLOOKUP(Tabla1[[#This Row],[Código]],[1]MATRIZ!$A$2:$Q$4581,16,FALSE)</f>
        <v>#N/A</v>
      </c>
      <c r="J2316" s="47" t="e">
        <f>VLOOKUP(Tabla1[[#This Row],[Código]],[1]MATRIZ!$A$2:$Q$4581,17,FALSE)</f>
        <v>#N/A</v>
      </c>
      <c r="K2316" s="47"/>
      <c r="AX2316" s="23"/>
      <c r="AZ2316" s="23"/>
      <c r="BA2316" s="23"/>
      <c r="BB2316" s="23"/>
      <c r="BV2316" s="23"/>
      <c r="BW2316" s="1"/>
      <c r="BX2316" s="1"/>
    </row>
    <row r="2317" spans="1:76" ht="29" x14ac:dyDescent="0.35">
      <c r="A2317" s="54" t="s">
        <v>357</v>
      </c>
      <c r="B2317" s="57" t="s">
        <v>362</v>
      </c>
      <c r="C2317" s="69">
        <v>0</v>
      </c>
      <c r="D2317" s="44" t="e">
        <f>VLOOKUP($A2317,CONSTATACIÓN!A:O,3,0)</f>
        <v>#N/A</v>
      </c>
      <c r="E2317" s="44" t="e">
        <f>VLOOKUP(A2317,CONSTATACIÓN!A2227:O7756,13,FALSE)</f>
        <v>#N/A</v>
      </c>
      <c r="F2317" s="49" t="s">
        <v>535</v>
      </c>
      <c r="G2317" s="49">
        <v>0</v>
      </c>
      <c r="I2317" s="47" t="e">
        <f>VLOOKUP(Tabla1[[#This Row],[Código]],[1]MATRIZ!$A$2:$Q$4581,16,FALSE)</f>
        <v>#N/A</v>
      </c>
      <c r="J2317" s="47" t="e">
        <f>VLOOKUP(Tabla1[[#This Row],[Código]],[1]MATRIZ!$A$2:$Q$4581,17,FALSE)</f>
        <v>#N/A</v>
      </c>
      <c r="K2317" s="47"/>
      <c r="L2317" s="22"/>
      <c r="N2317" s="22"/>
      <c r="AX2317" s="23"/>
      <c r="AZ2317" s="23"/>
      <c r="BA2317" s="23"/>
      <c r="BB2317" s="23"/>
      <c r="BV2317" s="23"/>
      <c r="BW2317" s="1"/>
      <c r="BX2317" s="1"/>
    </row>
    <row r="2318" spans="1:76" ht="29" x14ac:dyDescent="0.35">
      <c r="A2318" s="54" t="s">
        <v>357</v>
      </c>
      <c r="B2318" s="57" t="s">
        <v>362</v>
      </c>
      <c r="C2318" s="69">
        <v>0</v>
      </c>
      <c r="D2318" s="44" t="e">
        <f>VLOOKUP($A2318,CONSTATACIÓN!A:O,3,0)</f>
        <v>#N/A</v>
      </c>
      <c r="E2318" s="44" t="e">
        <f>VLOOKUP(A2318,CONSTATACIÓN!A2228:O7757,13,FALSE)</f>
        <v>#N/A</v>
      </c>
      <c r="F2318" s="74" t="s">
        <v>475</v>
      </c>
      <c r="G2318" s="74" t="s">
        <v>443</v>
      </c>
      <c r="I2318" s="47" t="e">
        <f>VLOOKUP(Tabla1[[#This Row],[Código]],[1]MATRIZ!$A$2:$Q$4581,16,FALSE)</f>
        <v>#N/A</v>
      </c>
      <c r="J2318" s="47" t="e">
        <f>VLOOKUP(Tabla1[[#This Row],[Código]],[1]MATRIZ!$A$2:$Q$4581,17,FALSE)</f>
        <v>#N/A</v>
      </c>
      <c r="K2318" s="47"/>
      <c r="L2318" s="22"/>
      <c r="N2318" s="22"/>
      <c r="AX2318" s="23"/>
      <c r="AZ2318" s="23"/>
      <c r="BA2318" s="23"/>
      <c r="BB2318" s="23"/>
      <c r="BV2318" s="23"/>
      <c r="BW2318" s="1"/>
      <c r="BX2318" s="1"/>
    </row>
    <row r="2319" spans="1:76" ht="29" x14ac:dyDescent="0.35">
      <c r="A2319" s="54" t="s">
        <v>357</v>
      </c>
      <c r="B2319" s="57" t="s">
        <v>362</v>
      </c>
      <c r="C2319" s="69">
        <v>0</v>
      </c>
      <c r="D2319" s="44" t="e">
        <f>VLOOKUP($A2319,CONSTATACIÓN!A:O,3,0)</f>
        <v>#N/A</v>
      </c>
      <c r="E2319" s="44" t="e">
        <f>VLOOKUP(A2319,CONSTATACIÓN!A2229:O7758,13,FALSE)</f>
        <v>#N/A</v>
      </c>
      <c r="F2319" s="74" t="s">
        <v>535</v>
      </c>
      <c r="G2319" s="49">
        <v>0</v>
      </c>
      <c r="I2319" s="47" t="e">
        <f>VLOOKUP(Tabla1[[#This Row],[Código]],[1]MATRIZ!$A$2:$Q$4581,16,FALSE)</f>
        <v>#N/A</v>
      </c>
      <c r="J2319" s="47" t="e">
        <f>VLOOKUP(Tabla1[[#This Row],[Código]],[1]MATRIZ!$A$2:$Q$4581,17,FALSE)</f>
        <v>#N/A</v>
      </c>
      <c r="K2319" s="47"/>
      <c r="N2319" s="22"/>
      <c r="U2319" s="22"/>
      <c r="AX2319" s="23"/>
      <c r="AZ2319" s="23"/>
      <c r="BA2319" s="23"/>
      <c r="BB2319" s="23"/>
      <c r="BV2319" s="23"/>
      <c r="BW2319" s="1"/>
      <c r="BX2319" s="1"/>
    </row>
    <row r="2320" spans="1:76" ht="29" x14ac:dyDescent="0.35">
      <c r="A2320" s="54" t="s">
        <v>357</v>
      </c>
      <c r="B2320" s="57" t="s">
        <v>362</v>
      </c>
      <c r="C2320" s="69">
        <v>0</v>
      </c>
      <c r="D2320" s="44" t="e">
        <f>VLOOKUP($A2320,CONSTATACIÓN!A:O,3,0)</f>
        <v>#N/A</v>
      </c>
      <c r="E2320" s="44" t="e">
        <f>VLOOKUP(A2320,CONSTATACIÓN!A2230:O7759,13,FALSE)</f>
        <v>#N/A</v>
      </c>
      <c r="F2320" s="74" t="s">
        <v>535</v>
      </c>
      <c r="G2320" s="49">
        <v>0</v>
      </c>
      <c r="I2320" s="47" t="e">
        <f>VLOOKUP(Tabla1[[#This Row],[Código]],[1]MATRIZ!$A$2:$Q$4581,16,FALSE)</f>
        <v>#N/A</v>
      </c>
      <c r="J2320" s="47" t="e">
        <f>VLOOKUP(Tabla1[[#This Row],[Código]],[1]MATRIZ!$A$2:$Q$4581,17,FALSE)</f>
        <v>#N/A</v>
      </c>
      <c r="K2320" s="47"/>
      <c r="N2320" s="22"/>
      <c r="U2320" s="22"/>
      <c r="AX2320" s="23"/>
      <c r="AZ2320" s="23"/>
      <c r="BA2320" s="23"/>
      <c r="BB2320" s="23"/>
      <c r="BV2320" s="23"/>
      <c r="BW2320" s="1"/>
      <c r="BX2320" s="1"/>
    </row>
    <row r="2321" spans="1:76" ht="29" x14ac:dyDescent="0.35">
      <c r="A2321" s="54" t="s">
        <v>357</v>
      </c>
      <c r="B2321" s="57" t="s">
        <v>362</v>
      </c>
      <c r="C2321" s="69">
        <v>0</v>
      </c>
      <c r="D2321" s="44" t="e">
        <f>VLOOKUP($A2321,CONSTATACIÓN!A:O,3,0)</f>
        <v>#N/A</v>
      </c>
      <c r="E2321" s="44" t="e">
        <f>VLOOKUP(A2321,CONSTATACIÓN!A2231:O7760,13,FALSE)</f>
        <v>#N/A</v>
      </c>
      <c r="F2321" s="74" t="s">
        <v>535</v>
      </c>
      <c r="G2321" s="49">
        <v>0</v>
      </c>
      <c r="I2321" s="47" t="e">
        <f>VLOOKUP(Tabla1[[#This Row],[Código]],[1]MATRIZ!$A$2:$Q$4581,16,FALSE)</f>
        <v>#N/A</v>
      </c>
      <c r="J2321" s="47" t="e">
        <f>VLOOKUP(Tabla1[[#This Row],[Código]],[1]MATRIZ!$A$2:$Q$4581,17,FALSE)</f>
        <v>#N/A</v>
      </c>
      <c r="K2321" s="47"/>
      <c r="N2321" s="22"/>
      <c r="U2321" s="22"/>
      <c r="AX2321" s="23"/>
      <c r="AZ2321" s="23"/>
      <c r="BA2321" s="23"/>
      <c r="BB2321" s="23"/>
      <c r="BV2321" s="23"/>
      <c r="BW2321" s="1"/>
      <c r="BX2321" s="1"/>
    </row>
    <row r="2322" spans="1:76" ht="43.5" x14ac:dyDescent="0.35">
      <c r="A2322" s="54">
        <v>39463896</v>
      </c>
      <c r="B2322" s="66" t="s">
        <v>372</v>
      </c>
      <c r="C2322" s="71">
        <v>78</v>
      </c>
      <c r="D2322" s="44" t="e">
        <f>VLOOKUP($A2322,CONSTATACIÓN!A:O,3,0)</f>
        <v>#N/A</v>
      </c>
      <c r="E2322" s="44" t="e">
        <f>VLOOKUP(A2322,CONSTATACIÓN!A2232:O7761,13,FALSE)</f>
        <v>#N/A</v>
      </c>
      <c r="F2322" s="66" t="s">
        <v>587</v>
      </c>
      <c r="G2322" s="49" t="s">
        <v>436</v>
      </c>
      <c r="I2322" s="47" t="e">
        <f>VLOOKUP(Tabla1[[#This Row],[Código]],[1]MATRIZ!$A$2:$Q$4581,16,FALSE)</f>
        <v>#N/A</v>
      </c>
      <c r="J2322" s="47" t="e">
        <f>VLOOKUP(Tabla1[[#This Row],[Código]],[1]MATRIZ!$A$2:$Q$4581,17,FALSE)</f>
        <v>#N/A</v>
      </c>
      <c r="K2322" s="47"/>
      <c r="AX2322" s="23"/>
      <c r="AZ2322" s="23"/>
      <c r="BA2322" s="23"/>
      <c r="BB2322" s="23"/>
      <c r="BV2322" s="23"/>
      <c r="BW2322" s="1"/>
      <c r="BX2322" s="1"/>
    </row>
    <row r="2323" spans="1:76" ht="43.5" x14ac:dyDescent="0.35">
      <c r="A2323" s="54">
        <v>39463897</v>
      </c>
      <c r="B2323" s="66" t="s">
        <v>372</v>
      </c>
      <c r="C2323" s="71">
        <v>78</v>
      </c>
      <c r="D2323" s="44" t="e">
        <f>VLOOKUP($A2323,CONSTATACIÓN!A:O,3,0)</f>
        <v>#N/A</v>
      </c>
      <c r="E2323" s="44" t="e">
        <f>VLOOKUP(A2323,CONSTATACIÓN!A2233:O7762,13,FALSE)</f>
        <v>#N/A</v>
      </c>
      <c r="F2323" s="66" t="s">
        <v>587</v>
      </c>
      <c r="G2323" s="49" t="s">
        <v>436</v>
      </c>
      <c r="I2323" s="47" t="e">
        <f>VLOOKUP(Tabla1[[#This Row],[Código]],[1]MATRIZ!$A$2:$Q$4581,16,FALSE)</f>
        <v>#N/A</v>
      </c>
      <c r="J2323" s="47" t="e">
        <f>VLOOKUP(Tabla1[[#This Row],[Código]],[1]MATRIZ!$A$2:$Q$4581,17,FALSE)</f>
        <v>#N/A</v>
      </c>
      <c r="K2323" s="47"/>
      <c r="AX2323" s="23"/>
      <c r="AZ2323" s="23"/>
      <c r="BA2323" s="23"/>
      <c r="BB2323" s="23"/>
      <c r="BV2323" s="23"/>
      <c r="BW2323" s="1"/>
      <c r="BX2323" s="1"/>
    </row>
    <row r="2324" spans="1:76" ht="43.5" x14ac:dyDescent="0.35">
      <c r="A2324" s="54">
        <v>39463898</v>
      </c>
      <c r="B2324" s="66" t="s">
        <v>373</v>
      </c>
      <c r="C2324" s="71">
        <v>29</v>
      </c>
      <c r="D2324" s="44" t="e">
        <f>VLOOKUP($A2324,CONSTATACIÓN!A:O,3,0)</f>
        <v>#N/A</v>
      </c>
      <c r="E2324" s="44" t="e">
        <f>VLOOKUP(A2324,CONSTATACIÓN!A2234:O7763,13,FALSE)</f>
        <v>#N/A</v>
      </c>
      <c r="F2324" s="66" t="s">
        <v>587</v>
      </c>
      <c r="G2324" s="49" t="s">
        <v>436</v>
      </c>
      <c r="I2324" s="47" t="e">
        <f>VLOOKUP(Tabla1[[#This Row],[Código]],[1]MATRIZ!$A$2:$Q$4581,16,FALSE)</f>
        <v>#N/A</v>
      </c>
      <c r="J2324" s="47" t="e">
        <f>VLOOKUP(Tabla1[[#This Row],[Código]],[1]MATRIZ!$A$2:$Q$4581,17,FALSE)</f>
        <v>#N/A</v>
      </c>
      <c r="K2324" s="47"/>
      <c r="AX2324" s="23"/>
      <c r="AZ2324" s="23"/>
      <c r="BA2324" s="23"/>
      <c r="BB2324" s="23"/>
      <c r="BV2324" s="23"/>
      <c r="BW2324" s="1"/>
      <c r="BX2324" s="1"/>
    </row>
    <row r="2325" spans="1:76" ht="43.5" x14ac:dyDescent="0.35">
      <c r="A2325" s="54">
        <v>39463899</v>
      </c>
      <c r="B2325" s="66" t="s">
        <v>374</v>
      </c>
      <c r="C2325" s="71">
        <v>38</v>
      </c>
      <c r="D2325" s="44" t="e">
        <f>VLOOKUP($A2325,CONSTATACIÓN!A:O,3,0)</f>
        <v>#N/A</v>
      </c>
      <c r="E2325" s="44" t="e">
        <f>VLOOKUP(A2325,CONSTATACIÓN!A2235:O7764,13,FALSE)</f>
        <v>#N/A</v>
      </c>
      <c r="F2325" s="66" t="s">
        <v>587</v>
      </c>
      <c r="G2325" s="49" t="s">
        <v>436</v>
      </c>
      <c r="I2325" s="47" t="e">
        <f>VLOOKUP(Tabla1[[#This Row],[Código]],[1]MATRIZ!$A$2:$Q$4581,16,FALSE)</f>
        <v>#N/A</v>
      </c>
      <c r="J2325" s="47" t="e">
        <f>VLOOKUP(Tabla1[[#This Row],[Código]],[1]MATRIZ!$A$2:$Q$4581,17,FALSE)</f>
        <v>#N/A</v>
      </c>
      <c r="K2325" s="47"/>
      <c r="N2325" s="22"/>
      <c r="U2325" s="22"/>
      <c r="AX2325" s="23"/>
      <c r="BA2325" s="23"/>
      <c r="BW2325" s="1"/>
      <c r="BX2325" s="1"/>
    </row>
    <row r="2326" spans="1:76" ht="29" x14ac:dyDescent="0.35">
      <c r="A2326" s="54">
        <v>39463900</v>
      </c>
      <c r="B2326" s="66" t="s">
        <v>375</v>
      </c>
      <c r="C2326" s="71">
        <v>78</v>
      </c>
      <c r="D2326" s="44" t="e">
        <f>VLOOKUP($A2326,CONSTATACIÓN!A:O,3,0)</f>
        <v>#N/A</v>
      </c>
      <c r="E2326" s="44" t="e">
        <f>VLOOKUP(A2326,CONSTATACIÓN!A2236:O7765,13,FALSE)</f>
        <v>#N/A</v>
      </c>
      <c r="F2326" s="66" t="s">
        <v>587</v>
      </c>
      <c r="G2326" s="49" t="s">
        <v>436</v>
      </c>
      <c r="I2326" s="47" t="e">
        <f>VLOOKUP(Tabla1[[#This Row],[Código]],[1]MATRIZ!$A$2:$Q$4581,16,FALSE)</f>
        <v>#N/A</v>
      </c>
      <c r="J2326" s="47" t="e">
        <f>VLOOKUP(Tabla1[[#This Row],[Código]],[1]MATRIZ!$A$2:$Q$4581,17,FALSE)</f>
        <v>#N/A</v>
      </c>
      <c r="K2326" s="47"/>
      <c r="L2326" s="22"/>
      <c r="M2326" s="22"/>
      <c r="N2326" s="22"/>
      <c r="U2326" s="22"/>
      <c r="AX2326" s="23"/>
      <c r="BA2326" s="23"/>
      <c r="BW2326" s="1"/>
      <c r="BX2326" s="1"/>
    </row>
    <row r="2327" spans="1:76" ht="29" x14ac:dyDescent="0.35">
      <c r="A2327" s="54">
        <v>39463901</v>
      </c>
      <c r="B2327" s="66" t="s">
        <v>376</v>
      </c>
      <c r="C2327" s="71">
        <v>11</v>
      </c>
      <c r="D2327" s="44" t="e">
        <f>VLOOKUP($A2327,CONSTATACIÓN!A:O,3,0)</f>
        <v>#N/A</v>
      </c>
      <c r="E2327" s="44" t="e">
        <f>VLOOKUP(A2327,CONSTATACIÓN!A2237:O7766,13,FALSE)</f>
        <v>#N/A</v>
      </c>
      <c r="F2327" s="66" t="s">
        <v>587</v>
      </c>
      <c r="G2327" s="49" t="s">
        <v>436</v>
      </c>
      <c r="I2327" s="47" t="e">
        <f>VLOOKUP(Tabla1[[#This Row],[Código]],[1]MATRIZ!$A$2:$Q$4581,16,FALSE)</f>
        <v>#N/A</v>
      </c>
      <c r="J2327" s="47" t="e">
        <f>VLOOKUP(Tabla1[[#This Row],[Código]],[1]MATRIZ!$A$2:$Q$4581,17,FALSE)</f>
        <v>#N/A</v>
      </c>
      <c r="K2327" s="47"/>
      <c r="N2327" s="22"/>
      <c r="U2327" s="22"/>
      <c r="AX2327" s="23"/>
      <c r="BA2327" s="23"/>
      <c r="BW2327" s="1"/>
      <c r="BX2327" s="1"/>
    </row>
    <row r="2328" spans="1:76" ht="43.5" x14ac:dyDescent="0.35">
      <c r="A2328" s="54">
        <v>39463902</v>
      </c>
      <c r="B2328" s="66" t="s">
        <v>377</v>
      </c>
      <c r="C2328" s="71">
        <v>4.5</v>
      </c>
      <c r="D2328" s="44" t="e">
        <f>VLOOKUP($A2328,CONSTATACIÓN!A:O,3,0)</f>
        <v>#N/A</v>
      </c>
      <c r="E2328" s="44" t="e">
        <f>VLOOKUP(A2328,CONSTATACIÓN!A2238:O7767,13,FALSE)</f>
        <v>#N/A</v>
      </c>
      <c r="F2328" s="66" t="s">
        <v>587</v>
      </c>
      <c r="G2328" s="49" t="s">
        <v>436</v>
      </c>
      <c r="I2328" s="47" t="e">
        <f>VLOOKUP(Tabla1[[#This Row],[Código]],[1]MATRIZ!$A$2:$Q$4581,16,FALSE)</f>
        <v>#N/A</v>
      </c>
      <c r="J2328" s="47" t="e">
        <f>VLOOKUP(Tabla1[[#This Row],[Código]],[1]MATRIZ!$A$2:$Q$4581,17,FALSE)</f>
        <v>#N/A</v>
      </c>
      <c r="K2328" s="47"/>
      <c r="AX2328" s="23"/>
      <c r="AZ2328" s="23"/>
      <c r="BA2328" s="23"/>
      <c r="BB2328" s="23"/>
      <c r="BV2328" s="23"/>
      <c r="BW2328" s="1"/>
      <c r="BX2328" s="1"/>
    </row>
    <row r="2329" spans="1:76" ht="43.5" x14ac:dyDescent="0.35">
      <c r="A2329" s="54">
        <v>39463903</v>
      </c>
      <c r="B2329" s="66" t="s">
        <v>377</v>
      </c>
      <c r="C2329" s="71">
        <v>4.5</v>
      </c>
      <c r="D2329" s="44" t="e">
        <f>VLOOKUP($A2329,CONSTATACIÓN!A:O,3,0)</f>
        <v>#N/A</v>
      </c>
      <c r="E2329" s="44" t="e">
        <f>VLOOKUP(A2329,CONSTATACIÓN!A2239:O7768,13,FALSE)</f>
        <v>#N/A</v>
      </c>
      <c r="F2329" s="66" t="s">
        <v>587</v>
      </c>
      <c r="G2329" s="49" t="s">
        <v>436</v>
      </c>
      <c r="I2329" s="47" t="e">
        <f>VLOOKUP(Tabla1[[#This Row],[Código]],[1]MATRIZ!$A$2:$Q$4581,16,FALSE)</f>
        <v>#N/A</v>
      </c>
      <c r="J2329" s="47" t="e">
        <f>VLOOKUP(Tabla1[[#This Row],[Código]],[1]MATRIZ!$A$2:$Q$4581,17,FALSE)</f>
        <v>#N/A</v>
      </c>
      <c r="K2329" s="47"/>
      <c r="AX2329" s="23"/>
      <c r="AZ2329" s="23"/>
      <c r="BA2329" s="23"/>
      <c r="BB2329" s="23"/>
      <c r="BV2329" s="23"/>
      <c r="BW2329" s="1"/>
      <c r="BX2329" s="1"/>
    </row>
    <row r="2330" spans="1:76" ht="43.5" x14ac:dyDescent="0.35">
      <c r="A2330" s="54">
        <v>39463904</v>
      </c>
      <c r="B2330" s="66" t="s">
        <v>377</v>
      </c>
      <c r="C2330" s="71">
        <v>4.5</v>
      </c>
      <c r="D2330" s="44" t="e">
        <f>VLOOKUP($A2330,CONSTATACIÓN!A:O,3,0)</f>
        <v>#N/A</v>
      </c>
      <c r="E2330" s="44" t="e">
        <f>VLOOKUP(A2330,CONSTATACIÓN!A2240:O7769,13,FALSE)</f>
        <v>#N/A</v>
      </c>
      <c r="F2330" s="66" t="s">
        <v>587</v>
      </c>
      <c r="G2330" s="49" t="s">
        <v>436</v>
      </c>
      <c r="I2330" s="47" t="e">
        <f>VLOOKUP(Tabla1[[#This Row],[Código]],[1]MATRIZ!$A$2:$Q$4581,16,FALSE)</f>
        <v>#N/A</v>
      </c>
      <c r="J2330" s="47" t="e">
        <f>VLOOKUP(Tabla1[[#This Row],[Código]],[1]MATRIZ!$A$2:$Q$4581,17,FALSE)</f>
        <v>#N/A</v>
      </c>
      <c r="K2330" s="47"/>
      <c r="AX2330" s="23"/>
      <c r="AZ2330" s="23"/>
      <c r="BA2330" s="23"/>
      <c r="BB2330" s="23"/>
      <c r="BV2330" s="23"/>
      <c r="BW2330" s="1"/>
      <c r="BX2330" s="1"/>
    </row>
    <row r="2331" spans="1:76" ht="43.5" x14ac:dyDescent="0.35">
      <c r="A2331" s="54">
        <v>39463905</v>
      </c>
      <c r="B2331" s="66" t="s">
        <v>377</v>
      </c>
      <c r="C2331" s="71">
        <v>4.5</v>
      </c>
      <c r="D2331" s="44" t="e">
        <f>VLOOKUP($A2331,CONSTATACIÓN!A:O,3,0)</f>
        <v>#N/A</v>
      </c>
      <c r="E2331" s="44" t="e">
        <f>VLOOKUP(A2331,CONSTATACIÓN!A2241:O7770,13,FALSE)</f>
        <v>#N/A</v>
      </c>
      <c r="F2331" s="66" t="s">
        <v>587</v>
      </c>
      <c r="G2331" s="49" t="s">
        <v>436</v>
      </c>
      <c r="I2331" s="47" t="e">
        <f>VLOOKUP(Tabla1[[#This Row],[Código]],[1]MATRIZ!$A$2:$Q$4581,16,FALSE)</f>
        <v>#N/A</v>
      </c>
      <c r="J2331" s="47" t="e">
        <f>VLOOKUP(Tabla1[[#This Row],[Código]],[1]MATRIZ!$A$2:$Q$4581,17,FALSE)</f>
        <v>#N/A</v>
      </c>
      <c r="K2331" s="47"/>
      <c r="AX2331" s="23"/>
      <c r="AZ2331" s="23"/>
      <c r="BA2331" s="23"/>
      <c r="BB2331" s="23"/>
      <c r="BV2331" s="23"/>
      <c r="BW2331" s="1"/>
      <c r="BX2331" s="1"/>
    </row>
    <row r="2332" spans="1:76" ht="43.5" x14ac:dyDescent="0.35">
      <c r="A2332" s="54">
        <v>39463906</v>
      </c>
      <c r="B2332" s="66" t="s">
        <v>377</v>
      </c>
      <c r="C2332" s="71">
        <v>7.5</v>
      </c>
      <c r="D2332" s="44" t="e">
        <f>VLOOKUP($A2332,CONSTATACIÓN!A:O,3,0)</f>
        <v>#N/A</v>
      </c>
      <c r="E2332" s="44" t="e">
        <f>VLOOKUP(A2332,CONSTATACIÓN!A2243:O7771,13,FALSE)</f>
        <v>#N/A</v>
      </c>
      <c r="F2332" s="66" t="s">
        <v>587</v>
      </c>
      <c r="G2332" s="49" t="s">
        <v>436</v>
      </c>
      <c r="I2332" s="47" t="e">
        <f>VLOOKUP(Tabla1[[#This Row],[Código]],[1]MATRIZ!$A$2:$Q$4581,16,FALSE)</f>
        <v>#N/A</v>
      </c>
      <c r="J2332" s="47" t="e">
        <f>VLOOKUP(Tabla1[[#This Row],[Código]],[1]MATRIZ!$A$2:$Q$4581,17,FALSE)</f>
        <v>#N/A</v>
      </c>
      <c r="K2332" s="47"/>
      <c r="AX2332" s="23"/>
      <c r="BA2332" s="23"/>
      <c r="BB2332" s="23"/>
      <c r="BW2332" s="1"/>
      <c r="BX2332" s="1"/>
    </row>
    <row r="2333" spans="1:76" ht="43.5" x14ac:dyDescent="0.35">
      <c r="A2333" s="54">
        <v>39463907</v>
      </c>
      <c r="B2333" s="66" t="s">
        <v>377</v>
      </c>
      <c r="C2333" s="71">
        <v>7.5</v>
      </c>
      <c r="D2333" s="44" t="e">
        <f>VLOOKUP($A2333,CONSTATACIÓN!A:O,3,0)</f>
        <v>#N/A</v>
      </c>
      <c r="E2333" s="44" t="e">
        <f>VLOOKUP(A2333,CONSTATACIÓN!A2243:O7772,13,FALSE)</f>
        <v>#N/A</v>
      </c>
      <c r="F2333" s="66" t="s">
        <v>587</v>
      </c>
      <c r="G2333" s="49" t="s">
        <v>436</v>
      </c>
      <c r="I2333" s="47" t="e">
        <f>VLOOKUP(Tabla1[[#This Row],[Código]],[1]MATRIZ!$A$2:$Q$4581,16,FALSE)</f>
        <v>#N/A</v>
      </c>
      <c r="J2333" s="47" t="e">
        <f>VLOOKUP(Tabla1[[#This Row],[Código]],[1]MATRIZ!$A$2:$Q$4581,17,FALSE)</f>
        <v>#N/A</v>
      </c>
      <c r="K2333" s="47"/>
      <c r="L2333" s="22"/>
      <c r="N2333" s="22"/>
      <c r="U2333" s="22"/>
      <c r="AX2333" s="23"/>
      <c r="AZ2333" s="23"/>
      <c r="BA2333" s="23"/>
      <c r="BB2333" s="23"/>
      <c r="BV2333" s="23"/>
      <c r="BW2333" s="1"/>
      <c r="BX2333" s="1"/>
    </row>
    <row r="2334" spans="1:76" ht="43.5" x14ac:dyDescent="0.35">
      <c r="A2334" s="54">
        <v>39463908</v>
      </c>
      <c r="B2334" s="66" t="s">
        <v>377</v>
      </c>
      <c r="C2334" s="71">
        <v>7.5</v>
      </c>
      <c r="D2334" s="44" t="e">
        <f>VLOOKUP($A2334,CONSTATACIÓN!A:O,3,0)</f>
        <v>#N/A</v>
      </c>
      <c r="E2334" s="44" t="e">
        <f>VLOOKUP(A2334,CONSTATACIÓN!A2244:O7773,13,FALSE)</f>
        <v>#N/A</v>
      </c>
      <c r="F2334" s="66" t="s">
        <v>587</v>
      </c>
      <c r="G2334" s="49" t="s">
        <v>436</v>
      </c>
      <c r="I2334" s="47" t="e">
        <f>VLOOKUP(Tabla1[[#This Row],[Código]],[1]MATRIZ!$A$2:$Q$4581,16,FALSE)</f>
        <v>#N/A</v>
      </c>
      <c r="J2334" s="47" t="e">
        <f>VLOOKUP(Tabla1[[#This Row],[Código]],[1]MATRIZ!$A$2:$Q$4581,17,FALSE)</f>
        <v>#N/A</v>
      </c>
      <c r="K2334" s="47"/>
      <c r="AX2334" s="23"/>
      <c r="BA2334" s="23"/>
      <c r="BB2334" s="23"/>
      <c r="BW2334" s="1"/>
      <c r="BX2334" s="1"/>
    </row>
    <row r="2335" spans="1:76" ht="43.5" x14ac:dyDescent="0.35">
      <c r="A2335" s="54">
        <v>39463909</v>
      </c>
      <c r="B2335" s="66" t="s">
        <v>377</v>
      </c>
      <c r="C2335" s="71">
        <v>7.5</v>
      </c>
      <c r="D2335" s="44" t="e">
        <f>VLOOKUP($A2335,CONSTATACIÓN!A:O,3,0)</f>
        <v>#N/A</v>
      </c>
      <c r="E2335" s="44" t="e">
        <f>VLOOKUP(A2335,CONSTATACIÓN!A2245:O7774,13,FALSE)</f>
        <v>#N/A</v>
      </c>
      <c r="F2335" s="66" t="s">
        <v>587</v>
      </c>
      <c r="G2335" s="49" t="s">
        <v>436</v>
      </c>
      <c r="I2335" s="47" t="e">
        <f>VLOOKUP(Tabla1[[#This Row],[Código]],[1]MATRIZ!$A$2:$Q$4581,16,FALSE)</f>
        <v>#N/A</v>
      </c>
      <c r="J2335" s="47" t="e">
        <f>VLOOKUP(Tabla1[[#This Row],[Código]],[1]MATRIZ!$A$2:$Q$4581,17,FALSE)</f>
        <v>#N/A</v>
      </c>
      <c r="K2335" s="47"/>
      <c r="AX2335" s="23"/>
      <c r="BA2335" s="23"/>
      <c r="BB2335" s="23"/>
      <c r="BW2335" s="1"/>
      <c r="BX2335" s="1"/>
    </row>
    <row r="2336" spans="1:76" ht="43.5" x14ac:dyDescent="0.35">
      <c r="A2336" s="54">
        <v>39463910</v>
      </c>
      <c r="B2336" s="66" t="s">
        <v>377</v>
      </c>
      <c r="C2336" s="71">
        <v>9.5</v>
      </c>
      <c r="D2336" s="44" t="e">
        <f>VLOOKUP($A2336,CONSTATACIÓN!A:O,3,0)</f>
        <v>#N/A</v>
      </c>
      <c r="E2336" s="44" t="e">
        <f>VLOOKUP(A2336,CONSTATACIÓN!A2246:O7775,13,FALSE)</f>
        <v>#N/A</v>
      </c>
      <c r="F2336" s="66" t="s">
        <v>587</v>
      </c>
      <c r="G2336" s="49" t="s">
        <v>436</v>
      </c>
      <c r="I2336" s="47" t="e">
        <f>VLOOKUP(Tabla1[[#This Row],[Código]],[1]MATRIZ!$A$2:$Q$4581,16,FALSE)</f>
        <v>#N/A</v>
      </c>
      <c r="J2336" s="47" t="e">
        <f>VLOOKUP(Tabla1[[#This Row],[Código]],[1]MATRIZ!$A$2:$Q$4581,17,FALSE)</f>
        <v>#N/A</v>
      </c>
      <c r="K2336" s="47"/>
      <c r="AX2336" s="23"/>
      <c r="BA2336" s="23"/>
      <c r="BB2336" s="23"/>
      <c r="BW2336" s="1"/>
      <c r="BX2336" s="1"/>
    </row>
    <row r="2337" spans="1:76" ht="43.5" x14ac:dyDescent="0.35">
      <c r="A2337" s="54">
        <v>39463911</v>
      </c>
      <c r="B2337" s="66" t="s">
        <v>377</v>
      </c>
      <c r="C2337" s="71">
        <v>9.5</v>
      </c>
      <c r="D2337" s="44" t="e">
        <f>VLOOKUP($A2337,CONSTATACIÓN!A:O,3,0)</f>
        <v>#N/A</v>
      </c>
      <c r="E2337" s="44" t="e">
        <f>VLOOKUP(A2337,CONSTATACIÓN!A2247:O7776,13,FALSE)</f>
        <v>#N/A</v>
      </c>
      <c r="F2337" s="66" t="s">
        <v>587</v>
      </c>
      <c r="G2337" s="49" t="s">
        <v>436</v>
      </c>
      <c r="I2337" s="47" t="e">
        <f>VLOOKUP(Tabla1[[#This Row],[Código]],[1]MATRIZ!$A$2:$Q$4581,16,FALSE)</f>
        <v>#N/A</v>
      </c>
      <c r="J2337" s="47" t="e">
        <f>VLOOKUP(Tabla1[[#This Row],[Código]],[1]MATRIZ!$A$2:$Q$4581,17,FALSE)</f>
        <v>#N/A</v>
      </c>
      <c r="K2337" s="47"/>
      <c r="N2337" s="22"/>
      <c r="U2337" s="22"/>
      <c r="AX2337" s="23"/>
      <c r="BA2337" s="23"/>
      <c r="BW2337" s="1"/>
      <c r="BX2337" s="1"/>
    </row>
    <row r="2338" spans="1:76" ht="43.5" x14ac:dyDescent="0.35">
      <c r="A2338" s="54">
        <v>39463912</v>
      </c>
      <c r="B2338" s="66" t="s">
        <v>377</v>
      </c>
      <c r="C2338" s="71">
        <v>9.5</v>
      </c>
      <c r="D2338" s="44" t="e">
        <f>VLOOKUP($A2338,CONSTATACIÓN!A:O,3,0)</f>
        <v>#N/A</v>
      </c>
      <c r="E2338" s="44" t="e">
        <f>VLOOKUP(A2338,CONSTATACIÓN!A2248:O7777,13,FALSE)</f>
        <v>#N/A</v>
      </c>
      <c r="F2338" s="66" t="s">
        <v>587</v>
      </c>
      <c r="G2338" s="49" t="s">
        <v>436</v>
      </c>
      <c r="I2338" s="47" t="e">
        <f>VLOOKUP(Tabla1[[#This Row],[Código]],[1]MATRIZ!$A$2:$Q$4581,16,FALSE)</f>
        <v>#N/A</v>
      </c>
      <c r="J2338" s="47" t="e">
        <f>VLOOKUP(Tabla1[[#This Row],[Código]],[1]MATRIZ!$A$2:$Q$4581,17,FALSE)</f>
        <v>#N/A</v>
      </c>
      <c r="K2338" s="47"/>
      <c r="N2338" s="22"/>
      <c r="U2338" s="22"/>
      <c r="AX2338" s="23"/>
      <c r="BA2338" s="23"/>
      <c r="BW2338" s="1"/>
      <c r="BX2338" s="1"/>
    </row>
    <row r="2339" spans="1:76" ht="43.5" x14ac:dyDescent="0.35">
      <c r="A2339" s="54">
        <v>39463913</v>
      </c>
      <c r="B2339" s="66" t="s">
        <v>377</v>
      </c>
      <c r="C2339" s="71">
        <v>9.5</v>
      </c>
      <c r="D2339" s="44" t="e">
        <f>VLOOKUP($A2339,CONSTATACIÓN!A:O,3,0)</f>
        <v>#N/A</v>
      </c>
      <c r="E2339" s="44" t="e">
        <f>VLOOKUP(A2339,CONSTATACIÓN!A2249:O7778,13,FALSE)</f>
        <v>#N/A</v>
      </c>
      <c r="F2339" s="66" t="s">
        <v>587</v>
      </c>
      <c r="G2339" s="49" t="s">
        <v>436</v>
      </c>
      <c r="I2339" s="47" t="e">
        <f>VLOOKUP(Tabla1[[#This Row],[Código]],[1]MATRIZ!$A$2:$Q$4581,16,FALSE)</f>
        <v>#N/A</v>
      </c>
      <c r="J2339" s="47" t="e">
        <f>VLOOKUP(Tabla1[[#This Row],[Código]],[1]MATRIZ!$A$2:$Q$4581,17,FALSE)</f>
        <v>#N/A</v>
      </c>
      <c r="K2339" s="47"/>
      <c r="N2339" s="22"/>
      <c r="U2339" s="22"/>
      <c r="AX2339" s="23"/>
      <c r="BA2339" s="23"/>
      <c r="BW2339" s="1"/>
      <c r="BX2339" s="1"/>
    </row>
    <row r="2340" spans="1:76" ht="29" x14ac:dyDescent="0.35">
      <c r="A2340" s="54">
        <v>39463914</v>
      </c>
      <c r="B2340" s="66" t="s">
        <v>378</v>
      </c>
      <c r="C2340" s="71">
        <v>7.5</v>
      </c>
      <c r="D2340" s="44" t="e">
        <f>VLOOKUP($A2340,CONSTATACIÓN!A:O,3,0)</f>
        <v>#N/A</v>
      </c>
      <c r="E2340" s="44" t="e">
        <f>VLOOKUP(A2340,CONSTATACIÓN!A2250:O7779,13,FALSE)</f>
        <v>#N/A</v>
      </c>
      <c r="F2340" s="66" t="s">
        <v>587</v>
      </c>
      <c r="G2340" s="49" t="s">
        <v>436</v>
      </c>
      <c r="I2340" s="47" t="e">
        <f>VLOOKUP(Tabla1[[#This Row],[Código]],[1]MATRIZ!$A$2:$Q$4581,16,FALSE)</f>
        <v>#N/A</v>
      </c>
      <c r="J2340" s="47" t="e">
        <f>VLOOKUP(Tabla1[[#This Row],[Código]],[1]MATRIZ!$A$2:$Q$4581,17,FALSE)</f>
        <v>#N/A</v>
      </c>
      <c r="K2340" s="47"/>
      <c r="N2340" s="22"/>
      <c r="U2340" s="22"/>
      <c r="AX2340" s="23"/>
      <c r="BA2340" s="23"/>
      <c r="BW2340" s="1"/>
      <c r="BX2340" s="1"/>
    </row>
    <row r="2341" spans="1:76" ht="29" x14ac:dyDescent="0.35">
      <c r="A2341" s="54">
        <v>39463915</v>
      </c>
      <c r="B2341" s="66" t="s">
        <v>378</v>
      </c>
      <c r="C2341" s="71">
        <v>7.5</v>
      </c>
      <c r="D2341" s="44" t="e">
        <f>VLOOKUP($A2341,CONSTATACIÓN!A:O,3,0)</f>
        <v>#N/A</v>
      </c>
      <c r="E2341" s="44" t="e">
        <f>VLOOKUP(A2341,CONSTATACIÓN!A2251:O7780,13,FALSE)</f>
        <v>#N/A</v>
      </c>
      <c r="F2341" s="66" t="s">
        <v>587</v>
      </c>
      <c r="G2341" s="49" t="s">
        <v>436</v>
      </c>
      <c r="I2341" s="47" t="e">
        <f>VLOOKUP(Tabla1[[#This Row],[Código]],[1]MATRIZ!$A$2:$Q$4581,16,FALSE)</f>
        <v>#N/A</v>
      </c>
      <c r="J2341" s="47" t="e">
        <f>VLOOKUP(Tabla1[[#This Row],[Código]],[1]MATRIZ!$A$2:$Q$4581,17,FALSE)</f>
        <v>#N/A</v>
      </c>
      <c r="K2341" s="47"/>
      <c r="AX2341" s="23"/>
      <c r="BA2341" s="23"/>
      <c r="BB2341" s="23"/>
      <c r="BW2341" s="1"/>
      <c r="BX2341" s="1"/>
    </row>
    <row r="2342" spans="1:76" ht="29" x14ac:dyDescent="0.35">
      <c r="A2342" s="54">
        <v>39463916</v>
      </c>
      <c r="B2342" s="66" t="s">
        <v>379</v>
      </c>
      <c r="C2342" s="71">
        <v>9.5</v>
      </c>
      <c r="D2342" s="44" t="e">
        <f>VLOOKUP($A2342,CONSTATACIÓN!A:O,3,0)</f>
        <v>#N/A</v>
      </c>
      <c r="E2342" s="44" t="e">
        <f>VLOOKUP(A2342,CONSTATACIÓN!A2252:O7781,13,FALSE)</f>
        <v>#N/A</v>
      </c>
      <c r="F2342" s="66" t="s">
        <v>587</v>
      </c>
      <c r="G2342" s="49" t="s">
        <v>436</v>
      </c>
      <c r="I2342" s="47" t="e">
        <f>VLOOKUP(Tabla1[[#This Row],[Código]],[1]MATRIZ!$A$2:$Q$4581,16,FALSE)</f>
        <v>#N/A</v>
      </c>
      <c r="J2342" s="47" t="e">
        <f>VLOOKUP(Tabla1[[#This Row],[Código]],[1]MATRIZ!$A$2:$Q$4581,17,FALSE)</f>
        <v>#N/A</v>
      </c>
      <c r="K2342" s="47"/>
      <c r="AX2342" s="23"/>
      <c r="BA2342" s="23"/>
      <c r="BB2342" s="23"/>
      <c r="BW2342" s="1"/>
      <c r="BX2342" s="1"/>
    </row>
    <row r="2343" spans="1:76" ht="29" x14ac:dyDescent="0.35">
      <c r="A2343" s="54">
        <v>39463917</v>
      </c>
      <c r="B2343" s="66" t="s">
        <v>379</v>
      </c>
      <c r="C2343" s="71">
        <v>9.5</v>
      </c>
      <c r="D2343" s="44" t="e">
        <f>VLOOKUP($A2343,CONSTATACIÓN!A:O,3,0)</f>
        <v>#N/A</v>
      </c>
      <c r="E2343" s="44" t="e">
        <f>VLOOKUP(A2343,CONSTATACIÓN!A2253:O7782,13,FALSE)</f>
        <v>#N/A</v>
      </c>
      <c r="F2343" s="66" t="s">
        <v>587</v>
      </c>
      <c r="G2343" s="49" t="s">
        <v>436</v>
      </c>
      <c r="I2343" s="47" t="e">
        <f>VLOOKUP(Tabla1[[#This Row],[Código]],[1]MATRIZ!$A$2:$Q$4581,16,FALSE)</f>
        <v>#N/A</v>
      </c>
      <c r="J2343" s="47" t="e">
        <f>VLOOKUP(Tabla1[[#This Row],[Código]],[1]MATRIZ!$A$2:$Q$4581,17,FALSE)</f>
        <v>#N/A</v>
      </c>
      <c r="K2343" s="47"/>
      <c r="AX2343" s="23"/>
      <c r="AZ2343" s="23"/>
      <c r="BA2343" s="23"/>
      <c r="BB2343" s="23"/>
      <c r="BV2343" s="23"/>
      <c r="BW2343" s="1"/>
      <c r="BX2343" s="1"/>
    </row>
    <row r="2344" spans="1:76" ht="29" x14ac:dyDescent="0.35">
      <c r="A2344" s="54">
        <v>39463918</v>
      </c>
      <c r="B2344" s="66" t="s">
        <v>379</v>
      </c>
      <c r="C2344" s="71">
        <v>9.5</v>
      </c>
      <c r="D2344" s="44" t="e">
        <f>VLOOKUP($A2344,CONSTATACIÓN!A:O,3,0)</f>
        <v>#N/A</v>
      </c>
      <c r="E2344" s="44" t="e">
        <f>VLOOKUP(A2344,CONSTATACIÓN!A2254:O7783,13,FALSE)</f>
        <v>#N/A</v>
      </c>
      <c r="F2344" s="66" t="s">
        <v>587</v>
      </c>
      <c r="G2344" s="49" t="s">
        <v>436</v>
      </c>
      <c r="I2344" s="47" t="e">
        <f>VLOOKUP(Tabla1[[#This Row],[Código]],[1]MATRIZ!$A$2:$Q$4581,16,FALSE)</f>
        <v>#N/A</v>
      </c>
      <c r="J2344" s="47" t="e">
        <f>VLOOKUP(Tabla1[[#This Row],[Código]],[1]MATRIZ!$A$2:$Q$4581,17,FALSE)</f>
        <v>#N/A</v>
      </c>
      <c r="K2344" s="47"/>
      <c r="AX2344" s="23"/>
      <c r="AZ2344" s="23"/>
      <c r="BA2344" s="23"/>
      <c r="BB2344" s="23"/>
      <c r="BV2344" s="23"/>
      <c r="BW2344" s="1"/>
      <c r="BX2344" s="1"/>
    </row>
    <row r="2345" spans="1:76" ht="29" x14ac:dyDescent="0.35">
      <c r="A2345" s="54">
        <v>39463919</v>
      </c>
      <c r="B2345" s="66" t="s">
        <v>379</v>
      </c>
      <c r="C2345" s="71">
        <v>9.5</v>
      </c>
      <c r="D2345" s="44" t="e">
        <f>VLOOKUP($A2345,CONSTATACIÓN!A:O,3,0)</f>
        <v>#N/A</v>
      </c>
      <c r="E2345" s="44" t="e">
        <f>VLOOKUP(A2345,CONSTATACIÓN!A2255:O7784,13,FALSE)</f>
        <v>#N/A</v>
      </c>
      <c r="F2345" s="66" t="s">
        <v>587</v>
      </c>
      <c r="G2345" s="49" t="s">
        <v>436</v>
      </c>
      <c r="I2345" s="47" t="e">
        <f>VLOOKUP(Tabla1[[#This Row],[Código]],[1]MATRIZ!$A$2:$Q$4581,16,FALSE)</f>
        <v>#N/A</v>
      </c>
      <c r="J2345" s="47" t="e">
        <f>VLOOKUP(Tabla1[[#This Row],[Código]],[1]MATRIZ!$A$2:$Q$4581,17,FALSE)</f>
        <v>#N/A</v>
      </c>
      <c r="K2345" s="47"/>
      <c r="AX2345" s="23"/>
      <c r="AZ2345" s="23"/>
      <c r="BA2345" s="23"/>
      <c r="BB2345" s="23"/>
      <c r="BV2345" s="23"/>
      <c r="BW2345" s="1"/>
      <c r="BX2345" s="1"/>
    </row>
    <row r="2346" spans="1:76" ht="29" x14ac:dyDescent="0.35">
      <c r="A2346" s="54">
        <v>39463920</v>
      </c>
      <c r="B2346" s="66" t="s">
        <v>380</v>
      </c>
      <c r="C2346" s="71">
        <v>11.5</v>
      </c>
      <c r="D2346" s="44" t="e">
        <f>VLOOKUP($A2346,CONSTATACIÓN!A:O,3,0)</f>
        <v>#N/A</v>
      </c>
      <c r="E2346" s="44" t="e">
        <f>VLOOKUP(A2346,CONSTATACIÓN!A2256:O7785,13,FALSE)</f>
        <v>#N/A</v>
      </c>
      <c r="F2346" s="66" t="s">
        <v>587</v>
      </c>
      <c r="G2346" s="49" t="s">
        <v>436</v>
      </c>
      <c r="I2346" s="47" t="e">
        <f>VLOOKUP(Tabla1[[#This Row],[Código]],[1]MATRIZ!$A$2:$Q$4581,16,FALSE)</f>
        <v>#N/A</v>
      </c>
      <c r="J2346" s="47" t="e">
        <f>VLOOKUP(Tabla1[[#This Row],[Código]],[1]MATRIZ!$A$2:$Q$4581,17,FALSE)</f>
        <v>#N/A</v>
      </c>
      <c r="K2346" s="47"/>
      <c r="AX2346" s="23"/>
      <c r="AZ2346" s="23"/>
      <c r="BA2346" s="23"/>
      <c r="BB2346" s="23"/>
      <c r="BV2346" s="23"/>
      <c r="BW2346" s="1"/>
      <c r="BX2346" s="1"/>
    </row>
    <row r="2347" spans="1:76" ht="29" x14ac:dyDescent="0.35">
      <c r="A2347" s="54">
        <v>39463921</v>
      </c>
      <c r="B2347" s="66" t="s">
        <v>380</v>
      </c>
      <c r="C2347" s="71">
        <v>11.5</v>
      </c>
      <c r="D2347" s="44" t="e">
        <f>VLOOKUP($A2347,CONSTATACIÓN!A:O,3,0)</f>
        <v>#N/A</v>
      </c>
      <c r="E2347" s="44" t="e">
        <f>VLOOKUP(A2347,CONSTATACIÓN!A2257:O7786,13,FALSE)</f>
        <v>#N/A</v>
      </c>
      <c r="F2347" s="66" t="s">
        <v>587</v>
      </c>
      <c r="G2347" s="49" t="s">
        <v>436</v>
      </c>
      <c r="I2347" s="47" t="e">
        <f>VLOOKUP(Tabla1[[#This Row],[Código]],[1]MATRIZ!$A$2:$Q$4581,16,FALSE)</f>
        <v>#N/A</v>
      </c>
      <c r="J2347" s="47" t="e">
        <f>VLOOKUP(Tabla1[[#This Row],[Código]],[1]MATRIZ!$A$2:$Q$4581,17,FALSE)</f>
        <v>#N/A</v>
      </c>
      <c r="K2347" s="47"/>
      <c r="AX2347" s="23"/>
      <c r="AZ2347" s="23"/>
      <c r="BA2347" s="23"/>
      <c r="BB2347" s="23"/>
      <c r="BV2347" s="23"/>
      <c r="BW2347" s="1"/>
      <c r="BX2347" s="1"/>
    </row>
    <row r="2348" spans="1:76" ht="43.5" x14ac:dyDescent="0.35">
      <c r="A2348" s="54">
        <v>39463922</v>
      </c>
      <c r="B2348" s="66" t="s">
        <v>381</v>
      </c>
      <c r="C2348" s="71">
        <v>8.9499999999999993</v>
      </c>
      <c r="D2348" s="44" t="e">
        <f>VLOOKUP($A2348,CONSTATACIÓN!A:O,3,0)</f>
        <v>#N/A</v>
      </c>
      <c r="E2348" s="44" t="e">
        <f>VLOOKUP(A2348,CONSTATACIÓN!A2258:O7787,13,FALSE)</f>
        <v>#N/A</v>
      </c>
      <c r="F2348" s="66" t="s">
        <v>587</v>
      </c>
      <c r="G2348" s="49" t="s">
        <v>436</v>
      </c>
      <c r="I2348" s="47" t="e">
        <f>VLOOKUP(Tabla1[[#This Row],[Código]],[1]MATRIZ!$A$2:$Q$4581,16,FALSE)</f>
        <v>#N/A</v>
      </c>
      <c r="J2348" s="47" t="e">
        <f>VLOOKUP(Tabla1[[#This Row],[Código]],[1]MATRIZ!$A$2:$Q$4581,17,FALSE)</f>
        <v>#N/A</v>
      </c>
      <c r="K2348" s="47"/>
      <c r="AX2348" s="23"/>
      <c r="AZ2348" s="23"/>
      <c r="BA2348" s="23"/>
      <c r="BB2348" s="23"/>
      <c r="BV2348" s="23"/>
      <c r="BW2348" s="1"/>
      <c r="BX2348" s="1"/>
    </row>
    <row r="2349" spans="1:76" ht="43.5" x14ac:dyDescent="0.35">
      <c r="A2349" s="54">
        <v>39463923</v>
      </c>
      <c r="B2349" s="66" t="s">
        <v>381</v>
      </c>
      <c r="C2349" s="71">
        <v>8.9499999999999993</v>
      </c>
      <c r="D2349" s="44" t="e">
        <f>VLOOKUP($A2349,CONSTATACIÓN!A:O,3,0)</f>
        <v>#N/A</v>
      </c>
      <c r="E2349" s="44" t="e">
        <f>VLOOKUP(A2349,CONSTATACIÓN!A2259:O7788,13,FALSE)</f>
        <v>#N/A</v>
      </c>
      <c r="F2349" s="66" t="s">
        <v>587</v>
      </c>
      <c r="G2349" s="49" t="s">
        <v>436</v>
      </c>
      <c r="I2349" s="47" t="e">
        <f>VLOOKUP(Tabla1[[#This Row],[Código]],[1]MATRIZ!$A$2:$Q$4581,16,FALSE)</f>
        <v>#N/A</v>
      </c>
      <c r="J2349" s="47" t="e">
        <f>VLOOKUP(Tabla1[[#This Row],[Código]],[1]MATRIZ!$A$2:$Q$4581,17,FALSE)</f>
        <v>#N/A</v>
      </c>
      <c r="K2349" s="47"/>
      <c r="AX2349" s="23"/>
      <c r="AZ2349" s="23"/>
      <c r="BA2349" s="23"/>
      <c r="BB2349" s="23"/>
      <c r="BV2349" s="23"/>
      <c r="BW2349" s="1"/>
      <c r="BX2349" s="1"/>
    </row>
    <row r="2350" spans="1:76" ht="43.5" x14ac:dyDescent="0.35">
      <c r="A2350" s="54">
        <v>39463924</v>
      </c>
      <c r="B2350" s="66" t="s">
        <v>381</v>
      </c>
      <c r="C2350" s="71">
        <v>8.9499999999999993</v>
      </c>
      <c r="D2350" s="44" t="e">
        <f>VLOOKUP($A2350,CONSTATACIÓN!A:O,3,0)</f>
        <v>#N/A</v>
      </c>
      <c r="E2350" s="44" t="e">
        <f>VLOOKUP(A2350,CONSTATACIÓN!A2260:O7789,13,FALSE)</f>
        <v>#N/A</v>
      </c>
      <c r="F2350" s="66" t="s">
        <v>587</v>
      </c>
      <c r="G2350" s="49" t="s">
        <v>436</v>
      </c>
      <c r="I2350" s="47" t="e">
        <f>VLOOKUP(Tabla1[[#This Row],[Código]],[1]MATRIZ!$A$2:$Q$4581,16,FALSE)</f>
        <v>#N/A</v>
      </c>
      <c r="J2350" s="47" t="e">
        <f>VLOOKUP(Tabla1[[#This Row],[Código]],[1]MATRIZ!$A$2:$Q$4581,17,FALSE)</f>
        <v>#N/A</v>
      </c>
      <c r="K2350" s="47"/>
      <c r="AX2350" s="23"/>
      <c r="AZ2350" s="23"/>
      <c r="BA2350" s="23"/>
      <c r="BB2350" s="23"/>
      <c r="BV2350" s="23"/>
      <c r="BW2350" s="1"/>
      <c r="BX2350" s="1"/>
    </row>
    <row r="2351" spans="1:76" ht="43.5" x14ac:dyDescent="0.35">
      <c r="A2351" s="54">
        <v>39463925</v>
      </c>
      <c r="B2351" s="66" t="s">
        <v>381</v>
      </c>
      <c r="C2351" s="71">
        <v>8.9499999999999993</v>
      </c>
      <c r="D2351" s="44" t="e">
        <f>VLOOKUP($A2351,CONSTATACIÓN!A:O,3,0)</f>
        <v>#N/A</v>
      </c>
      <c r="E2351" s="44" t="e">
        <f>VLOOKUP(A2351,CONSTATACIÓN!A2261:O7790,13,FALSE)</f>
        <v>#N/A</v>
      </c>
      <c r="F2351" s="66" t="s">
        <v>587</v>
      </c>
      <c r="G2351" s="49" t="s">
        <v>436</v>
      </c>
      <c r="I2351" s="47" t="e">
        <f>VLOOKUP(Tabla1[[#This Row],[Código]],[1]MATRIZ!$A$2:$Q$4581,16,FALSE)</f>
        <v>#N/A</v>
      </c>
      <c r="J2351" s="47" t="e">
        <f>VLOOKUP(Tabla1[[#This Row],[Código]],[1]MATRIZ!$A$2:$Q$4581,17,FALSE)</f>
        <v>#N/A</v>
      </c>
      <c r="K2351" s="47"/>
      <c r="AX2351" s="23"/>
      <c r="AZ2351" s="23"/>
      <c r="BA2351" s="23"/>
      <c r="BB2351" s="23"/>
      <c r="BV2351" s="23"/>
      <c r="BW2351" s="1"/>
      <c r="BX2351" s="1"/>
    </row>
    <row r="2352" spans="1:76" ht="29" x14ac:dyDescent="0.35">
      <c r="A2352" s="54">
        <v>39463926</v>
      </c>
      <c r="B2352" s="66" t="s">
        <v>382</v>
      </c>
      <c r="C2352" s="71">
        <v>1.85</v>
      </c>
      <c r="D2352" s="44" t="e">
        <f>VLOOKUP($A2352,CONSTATACIÓN!A:O,3,0)</f>
        <v>#N/A</v>
      </c>
      <c r="E2352" s="44" t="e">
        <f>VLOOKUP(A2352,CONSTATACIÓN!A2262:O7791,13,FALSE)</f>
        <v>#N/A</v>
      </c>
      <c r="F2352" s="66" t="s">
        <v>587</v>
      </c>
      <c r="G2352" s="49" t="s">
        <v>436</v>
      </c>
      <c r="I2352" s="47" t="e">
        <f>VLOOKUP(Tabla1[[#This Row],[Código]],[1]MATRIZ!$A$2:$Q$4581,16,FALSE)</f>
        <v>#N/A</v>
      </c>
      <c r="J2352" s="47" t="e">
        <f>VLOOKUP(Tabla1[[#This Row],[Código]],[1]MATRIZ!$A$2:$Q$4581,17,FALSE)</f>
        <v>#N/A</v>
      </c>
      <c r="K2352" s="47"/>
      <c r="AX2352" s="23"/>
      <c r="AZ2352" s="23"/>
      <c r="BA2352" s="23"/>
      <c r="BB2352" s="23"/>
      <c r="BV2352" s="23"/>
      <c r="BW2352" s="1"/>
      <c r="BX2352" s="1"/>
    </row>
    <row r="2353" spans="1:76" ht="29" x14ac:dyDescent="0.35">
      <c r="A2353" s="54">
        <v>39463927</v>
      </c>
      <c r="B2353" s="66" t="s">
        <v>382</v>
      </c>
      <c r="C2353" s="71">
        <v>1.85</v>
      </c>
      <c r="D2353" s="44" t="e">
        <f>VLOOKUP($A2353,CONSTATACIÓN!A:O,3,0)</f>
        <v>#N/A</v>
      </c>
      <c r="E2353" s="44" t="e">
        <f>VLOOKUP(A2353,CONSTATACIÓN!A2263:O7792,13,FALSE)</f>
        <v>#N/A</v>
      </c>
      <c r="F2353" s="66" t="s">
        <v>587</v>
      </c>
      <c r="G2353" s="49" t="s">
        <v>436</v>
      </c>
      <c r="I2353" s="47" t="e">
        <f>VLOOKUP(Tabla1[[#This Row],[Código]],[1]MATRIZ!$A$2:$Q$4581,16,FALSE)</f>
        <v>#N/A</v>
      </c>
      <c r="J2353" s="47" t="e">
        <f>VLOOKUP(Tabla1[[#This Row],[Código]],[1]MATRIZ!$A$2:$Q$4581,17,FALSE)</f>
        <v>#N/A</v>
      </c>
      <c r="K2353" s="47"/>
      <c r="AX2353" s="23"/>
      <c r="AZ2353" s="23"/>
      <c r="BA2353" s="23"/>
      <c r="BB2353" s="23"/>
      <c r="BV2353" s="23"/>
      <c r="BW2353" s="1"/>
      <c r="BX2353" s="1"/>
    </row>
    <row r="2354" spans="1:76" ht="29" x14ac:dyDescent="0.35">
      <c r="A2354" s="54">
        <v>39463928</v>
      </c>
      <c r="B2354" s="66" t="s">
        <v>382</v>
      </c>
      <c r="C2354" s="71">
        <v>1.85</v>
      </c>
      <c r="D2354" s="44" t="e">
        <f>VLOOKUP($A2354,CONSTATACIÓN!A:O,3,0)</f>
        <v>#N/A</v>
      </c>
      <c r="E2354" s="44" t="e">
        <f>VLOOKUP(A2354,CONSTATACIÓN!A2264:O7793,13,FALSE)</f>
        <v>#N/A</v>
      </c>
      <c r="F2354" s="66" t="s">
        <v>587</v>
      </c>
      <c r="G2354" s="49" t="s">
        <v>436</v>
      </c>
      <c r="I2354" s="47" t="e">
        <f>VLOOKUP(Tabla1[[#This Row],[Código]],[1]MATRIZ!$A$2:$Q$4581,16,FALSE)</f>
        <v>#N/A</v>
      </c>
      <c r="J2354" s="47" t="e">
        <f>VLOOKUP(Tabla1[[#This Row],[Código]],[1]MATRIZ!$A$2:$Q$4581,17,FALSE)</f>
        <v>#N/A</v>
      </c>
      <c r="K2354" s="47"/>
      <c r="AX2354" s="23"/>
      <c r="AZ2354" s="23"/>
      <c r="BA2354" s="23"/>
      <c r="BB2354" s="23"/>
      <c r="BV2354" s="23"/>
      <c r="BW2354" s="1"/>
      <c r="BX2354" s="1"/>
    </row>
    <row r="2355" spans="1:76" ht="29" x14ac:dyDescent="0.35">
      <c r="A2355" s="54">
        <v>39463929</v>
      </c>
      <c r="B2355" s="66" t="s">
        <v>382</v>
      </c>
      <c r="C2355" s="71">
        <v>1.85</v>
      </c>
      <c r="D2355" s="44" t="e">
        <f>VLOOKUP($A2355,CONSTATACIÓN!A:O,3,0)</f>
        <v>#N/A</v>
      </c>
      <c r="E2355" s="44" t="e">
        <f>VLOOKUP(A2355,CONSTATACIÓN!A2265:O7794,13,FALSE)</f>
        <v>#N/A</v>
      </c>
      <c r="F2355" s="66" t="s">
        <v>587</v>
      </c>
      <c r="G2355" s="49" t="s">
        <v>436</v>
      </c>
      <c r="I2355" s="47" t="e">
        <f>VLOOKUP(Tabla1[[#This Row],[Código]],[1]MATRIZ!$A$2:$Q$4581,16,FALSE)</f>
        <v>#N/A</v>
      </c>
      <c r="J2355" s="47" t="e">
        <f>VLOOKUP(Tabla1[[#This Row],[Código]],[1]MATRIZ!$A$2:$Q$4581,17,FALSE)</f>
        <v>#N/A</v>
      </c>
      <c r="K2355" s="47"/>
      <c r="AX2355" s="23"/>
      <c r="AZ2355" s="23"/>
      <c r="BA2355" s="23"/>
      <c r="BB2355" s="23"/>
      <c r="BV2355" s="23"/>
      <c r="BW2355" s="1"/>
      <c r="BX2355" s="1"/>
    </row>
    <row r="2356" spans="1:76" ht="29" x14ac:dyDescent="0.35">
      <c r="A2356" s="54">
        <v>39463930</v>
      </c>
      <c r="B2356" s="66" t="s">
        <v>382</v>
      </c>
      <c r="C2356" s="71">
        <v>3.5</v>
      </c>
      <c r="D2356" s="44" t="e">
        <f>VLOOKUP($A2356,CONSTATACIÓN!A:O,3,0)</f>
        <v>#N/A</v>
      </c>
      <c r="E2356" s="44" t="e">
        <f>VLOOKUP(A2356,CONSTATACIÓN!A2266:O7795,13,FALSE)</f>
        <v>#N/A</v>
      </c>
      <c r="F2356" s="66" t="s">
        <v>587</v>
      </c>
      <c r="G2356" s="49" t="s">
        <v>436</v>
      </c>
      <c r="I2356" s="47" t="e">
        <f>VLOOKUP(Tabla1[[#This Row],[Código]],[1]MATRIZ!$A$2:$Q$4581,16,FALSE)</f>
        <v>#N/A</v>
      </c>
      <c r="J2356" s="47" t="e">
        <f>VLOOKUP(Tabla1[[#This Row],[Código]],[1]MATRIZ!$A$2:$Q$4581,17,FALSE)</f>
        <v>#N/A</v>
      </c>
      <c r="K2356" s="47"/>
      <c r="AX2356" s="23"/>
      <c r="AZ2356" s="23"/>
      <c r="BA2356" s="23"/>
      <c r="BB2356" s="23"/>
      <c r="BV2356" s="23"/>
      <c r="BW2356" s="1"/>
      <c r="BX2356" s="1"/>
    </row>
    <row r="2357" spans="1:76" ht="29" x14ac:dyDescent="0.35">
      <c r="A2357" s="54">
        <v>39463931</v>
      </c>
      <c r="B2357" s="66" t="s">
        <v>382</v>
      </c>
      <c r="C2357" s="71">
        <v>3.5</v>
      </c>
      <c r="D2357" s="44" t="e">
        <f>VLOOKUP($A2357,CONSTATACIÓN!A:O,3,0)</f>
        <v>#N/A</v>
      </c>
      <c r="E2357" s="44" t="e">
        <f>VLOOKUP(A2357,CONSTATACIÓN!A2267:O7796,13,FALSE)</f>
        <v>#N/A</v>
      </c>
      <c r="F2357" s="66" t="s">
        <v>587</v>
      </c>
      <c r="G2357" s="49" t="s">
        <v>436</v>
      </c>
      <c r="I2357" s="47" t="e">
        <f>VLOOKUP(Tabla1[[#This Row],[Código]],[1]MATRIZ!$A$2:$Q$4581,16,FALSE)</f>
        <v>#N/A</v>
      </c>
      <c r="J2357" s="47" t="e">
        <f>VLOOKUP(Tabla1[[#This Row],[Código]],[1]MATRIZ!$A$2:$Q$4581,17,FALSE)</f>
        <v>#N/A</v>
      </c>
      <c r="K2357" s="47"/>
      <c r="AX2357" s="23"/>
      <c r="AZ2357" s="23"/>
      <c r="BA2357" s="23"/>
      <c r="BB2357" s="23"/>
      <c r="BV2357" s="23"/>
      <c r="BW2357" s="1"/>
      <c r="BX2357" s="1"/>
    </row>
    <row r="2358" spans="1:76" ht="29" x14ac:dyDescent="0.35">
      <c r="A2358" s="54">
        <v>39463932</v>
      </c>
      <c r="B2358" s="66" t="s">
        <v>382</v>
      </c>
      <c r="C2358" s="71">
        <v>3.5</v>
      </c>
      <c r="D2358" s="44" t="e">
        <f>VLOOKUP($A2358,CONSTATACIÓN!A:O,3,0)</f>
        <v>#N/A</v>
      </c>
      <c r="E2358" s="44" t="e">
        <f>VLOOKUP(A2358,CONSTATACIÓN!A2268:O7797,13,FALSE)</f>
        <v>#N/A</v>
      </c>
      <c r="F2358" s="66" t="s">
        <v>587</v>
      </c>
      <c r="G2358" s="49" t="s">
        <v>436</v>
      </c>
      <c r="I2358" s="47" t="e">
        <f>VLOOKUP(Tabla1[[#This Row],[Código]],[1]MATRIZ!$A$2:$Q$4581,16,FALSE)</f>
        <v>#N/A</v>
      </c>
      <c r="J2358" s="47" t="e">
        <f>VLOOKUP(Tabla1[[#This Row],[Código]],[1]MATRIZ!$A$2:$Q$4581,17,FALSE)</f>
        <v>#N/A</v>
      </c>
      <c r="K2358" s="47"/>
      <c r="AX2358" s="23"/>
      <c r="AZ2358" s="23"/>
      <c r="BA2358" s="23"/>
      <c r="BB2358" s="23"/>
      <c r="BV2358" s="23"/>
      <c r="BW2358" s="1"/>
      <c r="BX2358" s="1"/>
    </row>
    <row r="2359" spans="1:76" ht="29" x14ac:dyDescent="0.35">
      <c r="A2359" s="54">
        <v>39463933</v>
      </c>
      <c r="B2359" s="66" t="s">
        <v>382</v>
      </c>
      <c r="C2359" s="71">
        <v>3.5</v>
      </c>
      <c r="D2359" s="44" t="e">
        <f>VLOOKUP($A2359,CONSTATACIÓN!A:O,3,0)</f>
        <v>#N/A</v>
      </c>
      <c r="E2359" s="44" t="e">
        <f>VLOOKUP(A2359,CONSTATACIÓN!A2269:O7798,13,FALSE)</f>
        <v>#N/A</v>
      </c>
      <c r="F2359" s="66" t="s">
        <v>587</v>
      </c>
      <c r="G2359" s="49" t="s">
        <v>436</v>
      </c>
      <c r="I2359" s="47" t="e">
        <f>VLOOKUP(Tabla1[[#This Row],[Código]],[1]MATRIZ!$A$2:$Q$4581,16,FALSE)</f>
        <v>#N/A</v>
      </c>
      <c r="J2359" s="47" t="e">
        <f>VLOOKUP(Tabla1[[#This Row],[Código]],[1]MATRIZ!$A$2:$Q$4581,17,FALSE)</f>
        <v>#N/A</v>
      </c>
      <c r="K2359" s="47"/>
      <c r="AX2359" s="23"/>
      <c r="AZ2359" s="23"/>
      <c r="BA2359" s="23"/>
      <c r="BB2359" s="23"/>
      <c r="BV2359" s="23"/>
      <c r="BW2359" s="1"/>
      <c r="BX2359" s="1"/>
    </row>
    <row r="2360" spans="1:76" ht="43.5" x14ac:dyDescent="0.35">
      <c r="A2360" s="54">
        <v>39463934</v>
      </c>
      <c r="B2360" s="66" t="s">
        <v>383</v>
      </c>
      <c r="C2360" s="71">
        <v>7.5</v>
      </c>
      <c r="D2360" s="44" t="e">
        <f>VLOOKUP($A2360,CONSTATACIÓN!A:O,3,0)</f>
        <v>#N/A</v>
      </c>
      <c r="E2360" s="44" t="e">
        <f>VLOOKUP(A2360,CONSTATACIÓN!A2270:O7799,13,FALSE)</f>
        <v>#N/A</v>
      </c>
      <c r="F2360" s="66" t="s">
        <v>587</v>
      </c>
      <c r="G2360" s="49" t="s">
        <v>436</v>
      </c>
      <c r="I2360" s="47" t="e">
        <f>VLOOKUP(Tabla1[[#This Row],[Código]],[1]MATRIZ!$A$2:$Q$4581,16,FALSE)</f>
        <v>#N/A</v>
      </c>
      <c r="J2360" s="47" t="e">
        <f>VLOOKUP(Tabla1[[#This Row],[Código]],[1]MATRIZ!$A$2:$Q$4581,17,FALSE)</f>
        <v>#N/A</v>
      </c>
      <c r="K2360" s="47"/>
      <c r="AX2360" s="23"/>
      <c r="AZ2360" s="23"/>
      <c r="BA2360" s="23"/>
      <c r="BB2360" s="23"/>
      <c r="BV2360" s="23"/>
      <c r="BW2360" s="1"/>
      <c r="BX2360" s="1"/>
    </row>
    <row r="2361" spans="1:76" ht="43.5" x14ac:dyDescent="0.35">
      <c r="A2361" s="54">
        <v>39463935</v>
      </c>
      <c r="B2361" s="66" t="s">
        <v>383</v>
      </c>
      <c r="C2361" s="71">
        <v>7.5</v>
      </c>
      <c r="D2361" s="44" t="e">
        <f>VLOOKUP($A2361,CONSTATACIÓN!A:O,3,0)</f>
        <v>#N/A</v>
      </c>
      <c r="E2361" s="44" t="e">
        <f>VLOOKUP(A2361,CONSTATACIÓN!A2271:O7800,13,FALSE)</f>
        <v>#N/A</v>
      </c>
      <c r="F2361" s="66" t="s">
        <v>587</v>
      </c>
      <c r="G2361" s="49" t="s">
        <v>436</v>
      </c>
      <c r="I2361" s="47" t="e">
        <f>VLOOKUP(Tabla1[[#This Row],[Código]],[1]MATRIZ!$A$2:$Q$4581,16,FALSE)</f>
        <v>#N/A</v>
      </c>
      <c r="J2361" s="47" t="e">
        <f>VLOOKUP(Tabla1[[#This Row],[Código]],[1]MATRIZ!$A$2:$Q$4581,17,FALSE)</f>
        <v>#N/A</v>
      </c>
      <c r="K2361" s="47"/>
      <c r="AX2361" s="23"/>
      <c r="BA2361" s="23"/>
      <c r="BB2361" s="23"/>
      <c r="BW2361" s="1"/>
      <c r="BX2361" s="1"/>
    </row>
    <row r="2362" spans="1:76" ht="43.5" x14ac:dyDescent="0.35">
      <c r="A2362" s="54">
        <v>39463936</v>
      </c>
      <c r="B2362" s="66" t="s">
        <v>383</v>
      </c>
      <c r="C2362" s="71">
        <v>7</v>
      </c>
      <c r="D2362" s="44" t="e">
        <f>VLOOKUP($A2362,CONSTATACIÓN!A:O,3,0)</f>
        <v>#N/A</v>
      </c>
      <c r="E2362" s="44" t="e">
        <f>VLOOKUP(A2362,CONSTATACIÓN!A2272:O7801,13,FALSE)</f>
        <v>#N/A</v>
      </c>
      <c r="F2362" s="66" t="s">
        <v>587</v>
      </c>
      <c r="G2362" s="49" t="s">
        <v>436</v>
      </c>
      <c r="I2362" s="47" t="e">
        <f>VLOOKUP(Tabla1[[#This Row],[Código]],[1]MATRIZ!$A$2:$Q$4581,16,FALSE)</f>
        <v>#N/A</v>
      </c>
      <c r="J2362" s="47" t="e">
        <f>VLOOKUP(Tabla1[[#This Row],[Código]],[1]MATRIZ!$A$2:$Q$4581,17,FALSE)</f>
        <v>#N/A</v>
      </c>
      <c r="K2362" s="47"/>
      <c r="AX2362" s="23"/>
      <c r="BA2362" s="23"/>
      <c r="BW2362" s="1"/>
      <c r="BX2362" s="1"/>
    </row>
    <row r="2363" spans="1:76" ht="43.5" x14ac:dyDescent="0.35">
      <c r="A2363" s="54">
        <v>39463937</v>
      </c>
      <c r="B2363" s="66" t="s">
        <v>383</v>
      </c>
      <c r="C2363" s="71">
        <v>7</v>
      </c>
      <c r="D2363" s="44" t="e">
        <f>VLOOKUP($A2363,CONSTATACIÓN!A:O,3,0)</f>
        <v>#N/A</v>
      </c>
      <c r="E2363" s="44" t="e">
        <f>VLOOKUP(A2363,CONSTATACIÓN!A2273:O7802,13,FALSE)</f>
        <v>#N/A</v>
      </c>
      <c r="F2363" s="66" t="s">
        <v>587</v>
      </c>
      <c r="G2363" s="49" t="s">
        <v>436</v>
      </c>
      <c r="I2363" s="47" t="e">
        <f>VLOOKUP(Tabla1[[#This Row],[Código]],[1]MATRIZ!$A$2:$Q$4581,16,FALSE)</f>
        <v>#N/A</v>
      </c>
      <c r="J2363" s="47" t="e">
        <f>VLOOKUP(Tabla1[[#This Row],[Código]],[1]MATRIZ!$A$2:$Q$4581,17,FALSE)</f>
        <v>#N/A</v>
      </c>
      <c r="K2363" s="47"/>
      <c r="AX2363" s="23"/>
      <c r="BA2363" s="23"/>
      <c r="BB2363" s="23"/>
      <c r="BW2363" s="1"/>
      <c r="BX2363" s="1"/>
    </row>
    <row r="2364" spans="1:76" ht="29" x14ac:dyDescent="0.35">
      <c r="A2364" s="54">
        <v>39463938</v>
      </c>
      <c r="B2364" s="66" t="s">
        <v>384</v>
      </c>
      <c r="C2364" s="71">
        <v>8.85</v>
      </c>
      <c r="D2364" s="44" t="e">
        <f>VLOOKUP($A2364,CONSTATACIÓN!A:O,3,0)</f>
        <v>#N/A</v>
      </c>
      <c r="E2364" s="44" t="e">
        <f>VLOOKUP(A2364,CONSTATACIÓN!A2274:O7803,13,FALSE)</f>
        <v>#N/A</v>
      </c>
      <c r="F2364" s="66" t="s">
        <v>587</v>
      </c>
      <c r="G2364" s="49" t="s">
        <v>436</v>
      </c>
      <c r="I2364" s="47" t="e">
        <f>VLOOKUP(Tabla1[[#This Row],[Código]],[1]MATRIZ!$A$2:$Q$4581,16,FALSE)</f>
        <v>#N/A</v>
      </c>
      <c r="J2364" s="47" t="e">
        <f>VLOOKUP(Tabla1[[#This Row],[Código]],[1]MATRIZ!$A$2:$Q$4581,17,FALSE)</f>
        <v>#N/A</v>
      </c>
      <c r="K2364" s="47"/>
      <c r="AX2364" s="23"/>
      <c r="AZ2364" s="23"/>
      <c r="BA2364" s="23"/>
      <c r="BB2364" s="23"/>
      <c r="BV2364" s="23"/>
      <c r="BW2364" s="1"/>
      <c r="BX2364" s="1"/>
    </row>
    <row r="2365" spans="1:76" ht="29" x14ac:dyDescent="0.35">
      <c r="A2365" s="54">
        <v>39463939</v>
      </c>
      <c r="B2365" s="66" t="s">
        <v>384</v>
      </c>
      <c r="C2365" s="71">
        <v>8.85</v>
      </c>
      <c r="D2365" s="44" t="e">
        <f>VLOOKUP($A2365,CONSTATACIÓN!A:O,3,0)</f>
        <v>#N/A</v>
      </c>
      <c r="E2365" s="44" t="e">
        <f>VLOOKUP(A2365,CONSTATACIÓN!A2275:O7804,13,FALSE)</f>
        <v>#N/A</v>
      </c>
      <c r="F2365" s="66" t="s">
        <v>587</v>
      </c>
      <c r="G2365" s="49" t="s">
        <v>436</v>
      </c>
      <c r="I2365" s="47" t="e">
        <f>VLOOKUP(Tabla1[[#This Row],[Código]],[1]MATRIZ!$A$2:$Q$4581,16,FALSE)</f>
        <v>#N/A</v>
      </c>
      <c r="J2365" s="47" t="e">
        <f>VLOOKUP(Tabla1[[#This Row],[Código]],[1]MATRIZ!$A$2:$Q$4581,17,FALSE)</f>
        <v>#N/A</v>
      </c>
      <c r="K2365" s="47"/>
      <c r="AX2365" s="23"/>
      <c r="AZ2365" s="23"/>
      <c r="BA2365" s="23"/>
      <c r="BB2365" s="23"/>
      <c r="BV2365" s="23"/>
      <c r="BW2365" s="1"/>
      <c r="BX2365" s="1"/>
    </row>
    <row r="2366" spans="1:76" ht="29" x14ac:dyDescent="0.35">
      <c r="A2366" s="54">
        <v>39463940</v>
      </c>
      <c r="B2366" s="66" t="s">
        <v>384</v>
      </c>
      <c r="C2366" s="71">
        <v>8.85</v>
      </c>
      <c r="D2366" s="44" t="e">
        <f>VLOOKUP($A2366,CONSTATACIÓN!A:O,3,0)</f>
        <v>#N/A</v>
      </c>
      <c r="E2366" s="44" t="e">
        <f>VLOOKUP(A2366,CONSTATACIÓN!A2276:O7805,13,FALSE)</f>
        <v>#N/A</v>
      </c>
      <c r="F2366" s="66" t="s">
        <v>587</v>
      </c>
      <c r="G2366" s="49" t="s">
        <v>436</v>
      </c>
      <c r="I2366" s="47" t="e">
        <f>VLOOKUP(Tabla1[[#This Row],[Código]],[1]MATRIZ!$A$2:$Q$4581,16,FALSE)</f>
        <v>#N/A</v>
      </c>
      <c r="J2366" s="47" t="e">
        <f>VLOOKUP(Tabla1[[#This Row],[Código]],[1]MATRIZ!$A$2:$Q$4581,17,FALSE)</f>
        <v>#N/A</v>
      </c>
      <c r="K2366" s="47"/>
      <c r="AX2366" s="23"/>
      <c r="AZ2366" s="23"/>
      <c r="BA2366" s="23"/>
      <c r="BB2366" s="23"/>
      <c r="BV2366" s="23"/>
      <c r="BW2366" s="1"/>
      <c r="BX2366" s="1"/>
    </row>
    <row r="2367" spans="1:76" ht="29" x14ac:dyDescent="0.35">
      <c r="A2367" s="54">
        <v>39463941</v>
      </c>
      <c r="B2367" s="66" t="s">
        <v>385</v>
      </c>
      <c r="C2367" s="71">
        <v>11.85</v>
      </c>
      <c r="D2367" s="44" t="e">
        <f>VLOOKUP($A2367,CONSTATACIÓN!A:O,3,0)</f>
        <v>#N/A</v>
      </c>
      <c r="E2367" s="44" t="e">
        <f>VLOOKUP(A2367,CONSTATACIÓN!A2277:O7806,13,FALSE)</f>
        <v>#N/A</v>
      </c>
      <c r="F2367" s="66" t="s">
        <v>587</v>
      </c>
      <c r="G2367" s="49" t="s">
        <v>436</v>
      </c>
      <c r="I2367" s="47" t="e">
        <f>VLOOKUP(Tabla1[[#This Row],[Código]],[1]MATRIZ!$A$2:$Q$4581,16,FALSE)</f>
        <v>#N/A</v>
      </c>
      <c r="J2367" s="47" t="e">
        <f>VLOOKUP(Tabla1[[#This Row],[Código]],[1]MATRIZ!$A$2:$Q$4581,17,FALSE)</f>
        <v>#N/A</v>
      </c>
      <c r="K2367" s="47"/>
      <c r="AX2367" s="23"/>
      <c r="AZ2367" s="23"/>
      <c r="BA2367" s="23"/>
      <c r="BB2367" s="23"/>
      <c r="BV2367" s="23"/>
      <c r="BW2367" s="1"/>
      <c r="BX2367" s="1"/>
    </row>
    <row r="2368" spans="1:76" ht="29" x14ac:dyDescent="0.35">
      <c r="A2368" s="54">
        <v>39463942</v>
      </c>
      <c r="B2368" s="66" t="s">
        <v>385</v>
      </c>
      <c r="C2368" s="71">
        <v>11.85</v>
      </c>
      <c r="D2368" s="44" t="e">
        <f>VLOOKUP($A2368,CONSTATACIÓN!A:O,3,0)</f>
        <v>#N/A</v>
      </c>
      <c r="E2368" s="44" t="e">
        <f>VLOOKUP(A2368,CONSTATACIÓN!A2278:O7807,13,FALSE)</f>
        <v>#N/A</v>
      </c>
      <c r="F2368" s="66" t="s">
        <v>587</v>
      </c>
      <c r="G2368" s="49" t="s">
        <v>436</v>
      </c>
      <c r="I2368" s="47" t="e">
        <f>VLOOKUP(Tabla1[[#This Row],[Código]],[1]MATRIZ!$A$2:$Q$4581,16,FALSE)</f>
        <v>#N/A</v>
      </c>
      <c r="J2368" s="47" t="e">
        <f>VLOOKUP(Tabla1[[#This Row],[Código]],[1]MATRIZ!$A$2:$Q$4581,17,FALSE)</f>
        <v>#N/A</v>
      </c>
      <c r="K2368" s="47"/>
      <c r="AX2368" s="23"/>
      <c r="AZ2368" s="23"/>
      <c r="BA2368" s="23"/>
      <c r="BB2368" s="23"/>
      <c r="BV2368" s="23"/>
      <c r="BW2368" s="1"/>
      <c r="BX2368" s="1"/>
    </row>
    <row r="2369" spans="1:76" ht="29" x14ac:dyDescent="0.35">
      <c r="A2369" s="54">
        <v>39463943</v>
      </c>
      <c r="B2369" s="66" t="s">
        <v>386</v>
      </c>
      <c r="C2369" s="71">
        <v>7.85</v>
      </c>
      <c r="D2369" s="44" t="e">
        <f>VLOOKUP($A2369,CONSTATACIÓN!A:O,3,0)</f>
        <v>#N/A</v>
      </c>
      <c r="E2369" s="44" t="e">
        <f>VLOOKUP(A2369,CONSTATACIÓN!A2279:O7808,13,FALSE)</f>
        <v>#N/A</v>
      </c>
      <c r="F2369" s="66" t="s">
        <v>587</v>
      </c>
      <c r="G2369" s="49" t="s">
        <v>436</v>
      </c>
      <c r="I2369" s="47" t="e">
        <f>VLOOKUP(Tabla1[[#This Row],[Código]],[1]MATRIZ!$A$2:$Q$4581,16,FALSE)</f>
        <v>#N/A</v>
      </c>
      <c r="J2369" s="47" t="e">
        <f>VLOOKUP(Tabla1[[#This Row],[Código]],[1]MATRIZ!$A$2:$Q$4581,17,FALSE)</f>
        <v>#N/A</v>
      </c>
      <c r="K2369" s="47"/>
      <c r="AX2369" s="23"/>
      <c r="AZ2369" s="23"/>
      <c r="BA2369" s="23"/>
      <c r="BB2369" s="23"/>
      <c r="BV2369" s="23"/>
      <c r="BW2369" s="1"/>
      <c r="BX2369" s="1"/>
    </row>
    <row r="2370" spans="1:76" ht="29" x14ac:dyDescent="0.35">
      <c r="A2370" s="54">
        <v>39463944</v>
      </c>
      <c r="B2370" s="66" t="s">
        <v>386</v>
      </c>
      <c r="C2370" s="71">
        <v>7.85</v>
      </c>
      <c r="D2370" s="44" t="e">
        <f>VLOOKUP($A2370,CONSTATACIÓN!A:O,3,0)</f>
        <v>#N/A</v>
      </c>
      <c r="E2370" s="44" t="e">
        <f>VLOOKUP(A2370,CONSTATACIÓN!A2280:O7809,13,FALSE)</f>
        <v>#N/A</v>
      </c>
      <c r="F2370" s="66" t="s">
        <v>587</v>
      </c>
      <c r="G2370" s="49" t="s">
        <v>436</v>
      </c>
      <c r="I2370" s="47" t="e">
        <f>VLOOKUP(Tabla1[[#This Row],[Código]],[1]MATRIZ!$A$2:$Q$4581,16,FALSE)</f>
        <v>#N/A</v>
      </c>
      <c r="J2370" s="47" t="e">
        <f>VLOOKUP(Tabla1[[#This Row],[Código]],[1]MATRIZ!$A$2:$Q$4581,17,FALSE)</f>
        <v>#N/A</v>
      </c>
      <c r="K2370" s="47"/>
      <c r="AX2370" s="23"/>
      <c r="AZ2370" s="23"/>
      <c r="BA2370" s="23"/>
      <c r="BB2370" s="23"/>
      <c r="BV2370" s="23"/>
      <c r="BW2370" s="1"/>
      <c r="BX2370" s="1"/>
    </row>
    <row r="2371" spans="1:76" ht="29" x14ac:dyDescent="0.35">
      <c r="A2371" s="54">
        <v>39463945</v>
      </c>
      <c r="B2371" s="66" t="s">
        <v>386</v>
      </c>
      <c r="C2371" s="71">
        <v>7.85</v>
      </c>
      <c r="D2371" s="44" t="e">
        <f>VLOOKUP($A2371,CONSTATACIÓN!A:O,3,0)</f>
        <v>#N/A</v>
      </c>
      <c r="E2371" s="44" t="e">
        <f>VLOOKUP(A2371,CONSTATACIÓN!A2281:O7810,13,FALSE)</f>
        <v>#N/A</v>
      </c>
      <c r="F2371" s="66" t="s">
        <v>587</v>
      </c>
      <c r="G2371" s="49" t="s">
        <v>436</v>
      </c>
      <c r="I2371" s="47" t="e">
        <f>VLOOKUP(Tabla1[[#This Row],[Código]],[1]MATRIZ!$A$2:$Q$4581,16,FALSE)</f>
        <v>#N/A</v>
      </c>
      <c r="J2371" s="47" t="e">
        <f>VLOOKUP(Tabla1[[#This Row],[Código]],[1]MATRIZ!$A$2:$Q$4581,17,FALSE)</f>
        <v>#N/A</v>
      </c>
      <c r="K2371" s="47"/>
      <c r="AX2371" s="23"/>
      <c r="AZ2371" s="23"/>
      <c r="BA2371" s="23"/>
      <c r="BB2371" s="23"/>
      <c r="BV2371" s="23"/>
      <c r="BW2371" s="1"/>
      <c r="BX2371" s="1"/>
    </row>
    <row r="2372" spans="1:76" ht="29" x14ac:dyDescent="0.35">
      <c r="A2372" s="54">
        <v>39463946</v>
      </c>
      <c r="B2372" s="66" t="s">
        <v>386</v>
      </c>
      <c r="C2372" s="71">
        <v>7.85</v>
      </c>
      <c r="D2372" s="44" t="e">
        <f>VLOOKUP($A2372,CONSTATACIÓN!A:O,3,0)</f>
        <v>#N/A</v>
      </c>
      <c r="E2372" s="44" t="e">
        <f>VLOOKUP(A2372,CONSTATACIÓN!A2282:O7811,13,FALSE)</f>
        <v>#N/A</v>
      </c>
      <c r="F2372" s="66" t="s">
        <v>587</v>
      </c>
      <c r="G2372" s="49" t="s">
        <v>436</v>
      </c>
      <c r="I2372" s="47" t="e">
        <f>VLOOKUP(Tabla1[[#This Row],[Código]],[1]MATRIZ!$A$2:$Q$4581,16,FALSE)</f>
        <v>#N/A</v>
      </c>
      <c r="J2372" s="47" t="e">
        <f>VLOOKUP(Tabla1[[#This Row],[Código]],[1]MATRIZ!$A$2:$Q$4581,17,FALSE)</f>
        <v>#N/A</v>
      </c>
      <c r="K2372" s="47"/>
      <c r="AX2372" s="23"/>
      <c r="AZ2372" s="23"/>
      <c r="BA2372" s="23"/>
      <c r="BB2372" s="23"/>
      <c r="BV2372" s="23"/>
      <c r="BW2372" s="1"/>
      <c r="BX2372" s="1"/>
    </row>
    <row r="2373" spans="1:76" ht="29" x14ac:dyDescent="0.35">
      <c r="A2373" s="54">
        <v>39463947</v>
      </c>
      <c r="B2373" s="66" t="s">
        <v>386</v>
      </c>
      <c r="C2373" s="71">
        <v>7.85</v>
      </c>
      <c r="D2373" s="44" t="e">
        <f>VLOOKUP($A2373,CONSTATACIÓN!A:O,3,0)</f>
        <v>#N/A</v>
      </c>
      <c r="E2373" s="44" t="e">
        <f>VLOOKUP(A2373,CONSTATACIÓN!A2283:O7812,13,FALSE)</f>
        <v>#N/A</v>
      </c>
      <c r="F2373" s="66" t="s">
        <v>587</v>
      </c>
      <c r="G2373" s="49" t="s">
        <v>436</v>
      </c>
      <c r="I2373" s="47" t="e">
        <f>VLOOKUP(Tabla1[[#This Row],[Código]],[1]MATRIZ!$A$2:$Q$4581,16,FALSE)</f>
        <v>#N/A</v>
      </c>
      <c r="J2373" s="47" t="e">
        <f>VLOOKUP(Tabla1[[#This Row],[Código]],[1]MATRIZ!$A$2:$Q$4581,17,FALSE)</f>
        <v>#N/A</v>
      </c>
      <c r="K2373" s="47"/>
      <c r="N2373" s="22"/>
      <c r="AX2373" s="23"/>
      <c r="AZ2373" s="23"/>
      <c r="BA2373" s="23"/>
      <c r="BB2373" s="23"/>
      <c r="BV2373" s="23"/>
      <c r="BW2373" s="1"/>
      <c r="BX2373" s="1"/>
    </row>
    <row r="2374" spans="1:76" ht="43.5" x14ac:dyDescent="0.35">
      <c r="A2374" s="54">
        <v>39463948</v>
      </c>
      <c r="B2374" s="66" t="s">
        <v>387</v>
      </c>
      <c r="C2374" s="71">
        <v>49.5</v>
      </c>
      <c r="D2374" s="44" t="e">
        <f>VLOOKUP($A2374,CONSTATACIÓN!A:O,3,0)</f>
        <v>#N/A</v>
      </c>
      <c r="E2374" s="44" t="e">
        <f>VLOOKUP(A2374,CONSTATACIÓN!A2284:O7813,13,FALSE)</f>
        <v>#N/A</v>
      </c>
      <c r="F2374" s="66" t="s">
        <v>587</v>
      </c>
      <c r="G2374" s="49" t="s">
        <v>436</v>
      </c>
      <c r="I2374" s="47" t="e">
        <f>VLOOKUP(Tabla1[[#This Row],[Código]],[1]MATRIZ!$A$2:$Q$4581,16,FALSE)</f>
        <v>#N/A</v>
      </c>
      <c r="J2374" s="47" t="e">
        <f>VLOOKUP(Tabla1[[#This Row],[Código]],[1]MATRIZ!$A$2:$Q$4581,17,FALSE)</f>
        <v>#N/A</v>
      </c>
      <c r="K2374" s="47"/>
      <c r="N2374" s="22"/>
      <c r="AX2374" s="23"/>
      <c r="AZ2374" s="23"/>
      <c r="BA2374" s="23"/>
      <c r="BB2374" s="23"/>
      <c r="BV2374" s="23"/>
      <c r="BW2374" s="1"/>
      <c r="BX2374" s="1"/>
    </row>
    <row r="2375" spans="1:76" ht="29" x14ac:dyDescent="0.35">
      <c r="A2375" s="54">
        <v>39463949</v>
      </c>
      <c r="B2375" s="66" t="s">
        <v>376</v>
      </c>
      <c r="C2375" s="71">
        <v>11</v>
      </c>
      <c r="D2375" s="44" t="e">
        <f>VLOOKUP($A2375,CONSTATACIÓN!A:O,3,0)</f>
        <v>#N/A</v>
      </c>
      <c r="E2375" s="44" t="e">
        <f>VLOOKUP(A2375,CONSTATACIÓN!A2285:O7814,13,FALSE)</f>
        <v>#N/A</v>
      </c>
      <c r="F2375" s="66" t="s">
        <v>587</v>
      </c>
      <c r="G2375" s="49" t="s">
        <v>436</v>
      </c>
      <c r="I2375" s="47" t="e">
        <f>VLOOKUP(Tabla1[[#This Row],[Código]],[1]MATRIZ!$A$2:$Q$4581,16,FALSE)</f>
        <v>#N/A</v>
      </c>
      <c r="J2375" s="47" t="e">
        <f>VLOOKUP(Tabla1[[#This Row],[Código]],[1]MATRIZ!$A$2:$Q$4581,17,FALSE)</f>
        <v>#N/A</v>
      </c>
      <c r="K2375" s="47"/>
      <c r="N2375" s="22"/>
      <c r="AX2375" s="23"/>
      <c r="AZ2375" s="23"/>
      <c r="BA2375" s="23"/>
      <c r="BB2375" s="23"/>
      <c r="BV2375" s="23"/>
      <c r="BW2375" s="1"/>
      <c r="BX2375" s="1"/>
    </row>
    <row r="2376" spans="1:76" ht="29" x14ac:dyDescent="0.35">
      <c r="A2376" s="54">
        <v>39463950</v>
      </c>
      <c r="B2376" s="66" t="s">
        <v>376</v>
      </c>
      <c r="C2376" s="71">
        <v>11</v>
      </c>
      <c r="D2376" s="44" t="e">
        <f>VLOOKUP($A2376,CONSTATACIÓN!A:O,3,0)</f>
        <v>#N/A</v>
      </c>
      <c r="E2376" s="44" t="e">
        <f>VLOOKUP(A2376,CONSTATACIÓN!A2286:O7815,13,FALSE)</f>
        <v>#N/A</v>
      </c>
      <c r="F2376" s="66" t="s">
        <v>587</v>
      </c>
      <c r="G2376" s="49" t="s">
        <v>436</v>
      </c>
      <c r="I2376" s="47" t="e">
        <f>VLOOKUP(Tabla1[[#This Row],[Código]],[1]MATRIZ!$A$2:$Q$4581,16,FALSE)</f>
        <v>#N/A</v>
      </c>
      <c r="J2376" s="47" t="e">
        <f>VLOOKUP(Tabla1[[#This Row],[Código]],[1]MATRIZ!$A$2:$Q$4581,17,FALSE)</f>
        <v>#N/A</v>
      </c>
      <c r="K2376" s="47"/>
      <c r="AX2376" s="23"/>
      <c r="AZ2376" s="23"/>
      <c r="BA2376" s="23"/>
      <c r="BB2376" s="23"/>
      <c r="BV2376" s="23"/>
      <c r="BW2376" s="1"/>
      <c r="BX2376" s="1"/>
    </row>
    <row r="2377" spans="1:76" ht="29" x14ac:dyDescent="0.35">
      <c r="A2377" s="54">
        <v>39463951</v>
      </c>
      <c r="B2377" s="66" t="s">
        <v>376</v>
      </c>
      <c r="C2377" s="71">
        <v>11</v>
      </c>
      <c r="D2377" s="44" t="e">
        <f>VLOOKUP($A2377,CONSTATACIÓN!A:O,3,0)</f>
        <v>#N/A</v>
      </c>
      <c r="E2377" s="44" t="e">
        <f>VLOOKUP(A2377,CONSTATACIÓN!A2287:O7816,13,FALSE)</f>
        <v>#N/A</v>
      </c>
      <c r="F2377" s="66" t="s">
        <v>587</v>
      </c>
      <c r="G2377" s="49" t="s">
        <v>436</v>
      </c>
      <c r="I2377" s="47" t="e">
        <f>VLOOKUP(Tabla1[[#This Row],[Código]],[1]MATRIZ!$A$2:$Q$4581,16,FALSE)</f>
        <v>#N/A</v>
      </c>
      <c r="J2377" s="47" t="e">
        <f>VLOOKUP(Tabla1[[#This Row],[Código]],[1]MATRIZ!$A$2:$Q$4581,17,FALSE)</f>
        <v>#N/A</v>
      </c>
      <c r="K2377" s="47"/>
      <c r="AX2377" s="23"/>
      <c r="AZ2377" s="23"/>
      <c r="BA2377" s="23"/>
      <c r="BB2377" s="23"/>
      <c r="BV2377" s="23"/>
      <c r="BW2377" s="1"/>
      <c r="BX2377" s="1"/>
    </row>
    <row r="2378" spans="1:76" ht="29" x14ac:dyDescent="0.35">
      <c r="A2378" s="54">
        <v>39463952</v>
      </c>
      <c r="B2378" s="66" t="s">
        <v>376</v>
      </c>
      <c r="C2378" s="71">
        <v>11</v>
      </c>
      <c r="D2378" s="44" t="e">
        <f>VLOOKUP($A2378,CONSTATACIÓN!A:O,3,0)</f>
        <v>#N/A</v>
      </c>
      <c r="E2378" s="44" t="e">
        <f>VLOOKUP(A2378,CONSTATACIÓN!A2288:O7817,13,FALSE)</f>
        <v>#N/A</v>
      </c>
      <c r="F2378" s="66" t="s">
        <v>587</v>
      </c>
      <c r="G2378" s="49" t="s">
        <v>436</v>
      </c>
      <c r="I2378" s="47" t="e">
        <f>VLOOKUP(Tabla1[[#This Row],[Código]],[1]MATRIZ!$A$2:$Q$4581,16,FALSE)</f>
        <v>#N/A</v>
      </c>
      <c r="J2378" s="47" t="e">
        <f>VLOOKUP(Tabla1[[#This Row],[Código]],[1]MATRIZ!$A$2:$Q$4581,17,FALSE)</f>
        <v>#N/A</v>
      </c>
      <c r="K2378" s="47"/>
      <c r="AX2378" s="23"/>
      <c r="AZ2378" s="23"/>
      <c r="BA2378" s="23"/>
      <c r="BB2378" s="23"/>
      <c r="BV2378" s="23"/>
      <c r="BW2378" s="1"/>
      <c r="BX2378" s="1"/>
    </row>
    <row r="2379" spans="1:76" ht="43.5" x14ac:dyDescent="0.35">
      <c r="A2379" s="54">
        <v>39463953</v>
      </c>
      <c r="B2379" s="66" t="s">
        <v>388</v>
      </c>
      <c r="C2379" s="71">
        <v>8.5</v>
      </c>
      <c r="D2379" s="44" t="e">
        <f>VLOOKUP($A2379,CONSTATACIÓN!A:O,3,0)</f>
        <v>#N/A</v>
      </c>
      <c r="E2379" s="44" t="e">
        <f>VLOOKUP(A2379,CONSTATACIÓN!A2289:O7818,13,FALSE)</f>
        <v>#N/A</v>
      </c>
      <c r="F2379" s="66" t="s">
        <v>587</v>
      </c>
      <c r="G2379" s="49" t="s">
        <v>436</v>
      </c>
      <c r="I2379" s="47" t="e">
        <f>VLOOKUP(Tabla1[[#This Row],[Código]],[1]MATRIZ!$A$2:$Q$4581,16,FALSE)</f>
        <v>#N/A</v>
      </c>
      <c r="J2379" s="47" t="e">
        <f>VLOOKUP(Tabla1[[#This Row],[Código]],[1]MATRIZ!$A$2:$Q$4581,17,FALSE)</f>
        <v>#N/A</v>
      </c>
      <c r="K2379" s="47"/>
      <c r="AX2379" s="23"/>
      <c r="AZ2379" s="23"/>
      <c r="BA2379" s="23"/>
      <c r="BB2379" s="23"/>
      <c r="BV2379" s="23"/>
      <c r="BW2379" s="1"/>
      <c r="BX2379" s="1"/>
    </row>
    <row r="2380" spans="1:76" ht="43.5" x14ac:dyDescent="0.35">
      <c r="A2380" s="54">
        <v>39463954</v>
      </c>
      <c r="B2380" s="66" t="s">
        <v>388</v>
      </c>
      <c r="C2380" s="71">
        <v>8.5</v>
      </c>
      <c r="D2380" s="44" t="e">
        <f>VLOOKUP($A2380,CONSTATACIÓN!A:O,3,0)</f>
        <v>#N/A</v>
      </c>
      <c r="E2380" s="44" t="e">
        <f>VLOOKUP(A2380,CONSTATACIÓN!A2290:O7819,13,FALSE)</f>
        <v>#N/A</v>
      </c>
      <c r="F2380" s="66" t="s">
        <v>587</v>
      </c>
      <c r="G2380" s="49" t="s">
        <v>436</v>
      </c>
      <c r="I2380" s="47" t="e">
        <f>VLOOKUP(Tabla1[[#This Row],[Código]],[1]MATRIZ!$A$2:$Q$4581,16,FALSE)</f>
        <v>#N/A</v>
      </c>
      <c r="J2380" s="47" t="e">
        <f>VLOOKUP(Tabla1[[#This Row],[Código]],[1]MATRIZ!$A$2:$Q$4581,17,FALSE)</f>
        <v>#N/A</v>
      </c>
      <c r="K2380" s="47"/>
      <c r="AX2380" s="23"/>
      <c r="AZ2380" s="23"/>
      <c r="BA2380" s="23"/>
      <c r="BB2380" s="23"/>
      <c r="BV2380" s="23"/>
      <c r="BW2380" s="1"/>
      <c r="BX2380" s="1"/>
    </row>
    <row r="2381" spans="1:76" ht="43.5" x14ac:dyDescent="0.35">
      <c r="A2381" s="54">
        <v>39463955</v>
      </c>
      <c r="B2381" s="66" t="s">
        <v>388</v>
      </c>
      <c r="C2381" s="71">
        <v>8.5</v>
      </c>
      <c r="D2381" s="44" t="e">
        <f>VLOOKUP($A2381,CONSTATACIÓN!A:O,3,0)</f>
        <v>#N/A</v>
      </c>
      <c r="E2381" s="44" t="e">
        <f>VLOOKUP(A2381,CONSTATACIÓN!A2291:O7820,13,FALSE)</f>
        <v>#N/A</v>
      </c>
      <c r="F2381" s="66" t="s">
        <v>587</v>
      </c>
      <c r="G2381" s="49" t="s">
        <v>436</v>
      </c>
      <c r="I2381" s="47" t="e">
        <f>VLOOKUP(Tabla1[[#This Row],[Código]],[1]MATRIZ!$A$2:$Q$4581,16,FALSE)</f>
        <v>#N/A</v>
      </c>
      <c r="J2381" s="47" t="e">
        <f>VLOOKUP(Tabla1[[#This Row],[Código]],[1]MATRIZ!$A$2:$Q$4581,17,FALSE)</f>
        <v>#N/A</v>
      </c>
      <c r="K2381" s="47"/>
      <c r="AX2381" s="23"/>
      <c r="AZ2381" s="23"/>
      <c r="BA2381" s="23"/>
      <c r="BB2381" s="23"/>
      <c r="BV2381" s="23"/>
      <c r="BW2381" s="1"/>
      <c r="BX2381" s="1"/>
    </row>
    <row r="2382" spans="1:76" ht="43.5" x14ac:dyDescent="0.35">
      <c r="A2382" s="54">
        <v>39463956</v>
      </c>
      <c r="B2382" s="66" t="s">
        <v>388</v>
      </c>
      <c r="C2382" s="71">
        <v>8.5</v>
      </c>
      <c r="D2382" s="44" t="e">
        <f>VLOOKUP($A2382,CONSTATACIÓN!A:O,3,0)</f>
        <v>#N/A</v>
      </c>
      <c r="E2382" s="44" t="e">
        <f>VLOOKUP(A2382,CONSTATACIÓN!A2292:O7821,13,FALSE)</f>
        <v>#N/A</v>
      </c>
      <c r="F2382" s="66" t="s">
        <v>587</v>
      </c>
      <c r="G2382" s="49" t="s">
        <v>436</v>
      </c>
      <c r="I2382" s="47" t="e">
        <f>VLOOKUP(Tabla1[[#This Row],[Código]],[1]MATRIZ!$A$2:$Q$4581,16,FALSE)</f>
        <v>#N/A</v>
      </c>
      <c r="J2382" s="47" t="e">
        <f>VLOOKUP(Tabla1[[#This Row],[Código]],[1]MATRIZ!$A$2:$Q$4581,17,FALSE)</f>
        <v>#N/A</v>
      </c>
      <c r="K2382" s="47"/>
      <c r="AX2382" s="23"/>
      <c r="AZ2382" s="23"/>
      <c r="BA2382" s="23"/>
      <c r="BB2382" s="23"/>
      <c r="BV2382" s="23"/>
      <c r="BW2382" s="1"/>
      <c r="BX2382" s="1"/>
    </row>
    <row r="2383" spans="1:76" ht="43.5" x14ac:dyDescent="0.35">
      <c r="A2383" s="54">
        <v>39463957</v>
      </c>
      <c r="B2383" s="66" t="s">
        <v>388</v>
      </c>
      <c r="C2383" s="71">
        <v>8.5</v>
      </c>
      <c r="D2383" s="44" t="e">
        <f>VLOOKUP($A2383,CONSTATACIÓN!A:O,3,0)</f>
        <v>#N/A</v>
      </c>
      <c r="E2383" s="44" t="e">
        <f>VLOOKUP(A2383,CONSTATACIÓN!A2293:O7822,13,FALSE)</f>
        <v>#N/A</v>
      </c>
      <c r="F2383" s="66" t="s">
        <v>587</v>
      </c>
      <c r="G2383" s="49" t="s">
        <v>436</v>
      </c>
      <c r="I2383" s="47" t="e">
        <f>VLOOKUP(Tabla1[[#This Row],[Código]],[1]MATRIZ!$A$2:$Q$4581,16,FALSE)</f>
        <v>#N/A</v>
      </c>
      <c r="J2383" s="47" t="e">
        <f>VLOOKUP(Tabla1[[#This Row],[Código]],[1]MATRIZ!$A$2:$Q$4581,17,FALSE)</f>
        <v>#N/A</v>
      </c>
      <c r="K2383" s="47"/>
      <c r="N2383" s="22"/>
      <c r="U2383" s="22"/>
      <c r="AX2383" s="23"/>
      <c r="AZ2383" s="23"/>
      <c r="BA2383" s="23"/>
      <c r="BB2383" s="23"/>
      <c r="BV2383" s="23"/>
      <c r="BW2383" s="1"/>
      <c r="BX2383" s="1"/>
    </row>
    <row r="2384" spans="1:76" ht="43.5" x14ac:dyDescent="0.35">
      <c r="A2384" s="54">
        <v>39463958</v>
      </c>
      <c r="B2384" s="66" t="s">
        <v>388</v>
      </c>
      <c r="C2384" s="71">
        <v>8.5</v>
      </c>
      <c r="D2384" s="44" t="e">
        <f>VLOOKUP($A2384,CONSTATACIÓN!A:O,3,0)</f>
        <v>#N/A</v>
      </c>
      <c r="E2384" s="44" t="e">
        <f>VLOOKUP(A2384,CONSTATACIÓN!A2294:O7823,13,FALSE)</f>
        <v>#N/A</v>
      </c>
      <c r="F2384" s="66" t="s">
        <v>587</v>
      </c>
      <c r="G2384" s="49" t="s">
        <v>436</v>
      </c>
      <c r="I2384" s="47" t="e">
        <f>VLOOKUP(Tabla1[[#This Row],[Código]],[1]MATRIZ!$A$2:$Q$4581,16,FALSE)</f>
        <v>#N/A</v>
      </c>
      <c r="J2384" s="47" t="e">
        <f>VLOOKUP(Tabla1[[#This Row],[Código]],[1]MATRIZ!$A$2:$Q$4581,17,FALSE)</f>
        <v>#N/A</v>
      </c>
      <c r="K2384" s="47"/>
      <c r="N2384" s="22"/>
      <c r="U2384" s="22"/>
      <c r="AX2384" s="23"/>
      <c r="BA2384" s="23"/>
      <c r="BB2384" s="23"/>
      <c r="BW2384" s="1"/>
      <c r="BX2384" s="1"/>
    </row>
    <row r="2385" spans="1:76" ht="43.5" x14ac:dyDescent="0.35">
      <c r="A2385" s="54">
        <v>39463959</v>
      </c>
      <c r="B2385" s="66" t="s">
        <v>388</v>
      </c>
      <c r="C2385" s="71">
        <v>8.5</v>
      </c>
      <c r="D2385" s="44" t="e">
        <f>VLOOKUP($A2385,CONSTATACIÓN!A:O,3,0)</f>
        <v>#N/A</v>
      </c>
      <c r="E2385" s="44" t="e">
        <f>VLOOKUP(A2385,CONSTATACIÓN!A2295:O7824,13,FALSE)</f>
        <v>#N/A</v>
      </c>
      <c r="F2385" s="66" t="s">
        <v>587</v>
      </c>
      <c r="G2385" s="49" t="s">
        <v>436</v>
      </c>
      <c r="I2385" s="47" t="e">
        <f>VLOOKUP(Tabla1[[#This Row],[Código]],[1]MATRIZ!$A$2:$Q$4581,16,FALSE)</f>
        <v>#N/A</v>
      </c>
      <c r="J2385" s="47" t="e">
        <f>VLOOKUP(Tabla1[[#This Row],[Código]],[1]MATRIZ!$A$2:$Q$4581,17,FALSE)</f>
        <v>#N/A</v>
      </c>
      <c r="K2385" s="47"/>
      <c r="N2385" s="22"/>
      <c r="U2385" s="22"/>
      <c r="AX2385" s="23"/>
      <c r="AZ2385" s="23"/>
      <c r="BA2385" s="23"/>
      <c r="BB2385" s="23"/>
      <c r="BV2385" s="23"/>
      <c r="BW2385" s="1"/>
      <c r="BX2385" s="1"/>
    </row>
    <row r="2386" spans="1:76" ht="43.5" x14ac:dyDescent="0.35">
      <c r="A2386" s="54">
        <v>39463960</v>
      </c>
      <c r="B2386" s="66" t="s">
        <v>388</v>
      </c>
      <c r="C2386" s="71">
        <v>8.5</v>
      </c>
      <c r="D2386" s="44" t="e">
        <f>VLOOKUP($A2386,CONSTATACIÓN!A:O,3,0)</f>
        <v>#N/A</v>
      </c>
      <c r="E2386" s="44" t="e">
        <f>VLOOKUP(A2386,CONSTATACIÓN!A2296:O7825,13,FALSE)</f>
        <v>#N/A</v>
      </c>
      <c r="F2386" s="66" t="s">
        <v>587</v>
      </c>
      <c r="G2386" s="49" t="s">
        <v>436</v>
      </c>
      <c r="I2386" s="47" t="e">
        <f>VLOOKUP(Tabla1[[#This Row],[Código]],[1]MATRIZ!$A$2:$Q$4581,16,FALSE)</f>
        <v>#N/A</v>
      </c>
      <c r="J2386" s="47" t="e">
        <f>VLOOKUP(Tabla1[[#This Row],[Código]],[1]MATRIZ!$A$2:$Q$4581,17,FALSE)</f>
        <v>#N/A</v>
      </c>
      <c r="K2386" s="47"/>
      <c r="L2386" s="22"/>
      <c r="N2386" s="22"/>
      <c r="U2386" s="22"/>
      <c r="AX2386" s="23"/>
      <c r="AZ2386" s="23"/>
      <c r="BA2386" s="23"/>
      <c r="BB2386" s="23"/>
      <c r="BV2386" s="23"/>
      <c r="BW2386" s="1"/>
      <c r="BX2386" s="1"/>
    </row>
    <row r="2387" spans="1:76" ht="43.5" x14ac:dyDescent="0.35">
      <c r="A2387" s="54">
        <v>39463961</v>
      </c>
      <c r="B2387" s="66" t="s">
        <v>389</v>
      </c>
      <c r="C2387" s="71">
        <v>19.850000000000001</v>
      </c>
      <c r="D2387" s="44" t="e">
        <f>VLOOKUP($A2387,CONSTATACIÓN!A:O,3,0)</f>
        <v>#N/A</v>
      </c>
      <c r="E2387" s="44" t="e">
        <f>VLOOKUP(A2387,CONSTATACIÓN!A2297:O7826,13,FALSE)</f>
        <v>#N/A</v>
      </c>
      <c r="F2387" s="66" t="s">
        <v>587</v>
      </c>
      <c r="G2387" s="49" t="s">
        <v>436</v>
      </c>
      <c r="I2387" s="47" t="e">
        <f>VLOOKUP(Tabla1[[#This Row],[Código]],[1]MATRIZ!$A$2:$Q$4581,16,FALSE)</f>
        <v>#N/A</v>
      </c>
      <c r="J2387" s="47" t="e">
        <f>VLOOKUP(Tabla1[[#This Row],[Código]],[1]MATRIZ!$A$2:$Q$4581,17,FALSE)</f>
        <v>#N/A</v>
      </c>
      <c r="K2387" s="47"/>
      <c r="L2387" s="22"/>
      <c r="N2387" s="22"/>
      <c r="U2387" s="22"/>
      <c r="AX2387" s="23"/>
      <c r="AZ2387" s="23"/>
      <c r="BA2387" s="23"/>
      <c r="BB2387" s="23"/>
      <c r="BV2387" s="23"/>
      <c r="BW2387" s="1"/>
      <c r="BX2387" s="1"/>
    </row>
    <row r="2388" spans="1:76" ht="29" x14ac:dyDescent="0.35">
      <c r="A2388" s="54">
        <v>39463962</v>
      </c>
      <c r="B2388" s="66" t="s">
        <v>378</v>
      </c>
      <c r="C2388" s="71">
        <v>11</v>
      </c>
      <c r="D2388" s="44" t="e">
        <f>VLOOKUP($A2388,CONSTATACIÓN!A:O,3,0)</f>
        <v>#N/A</v>
      </c>
      <c r="E2388" s="44" t="e">
        <f>VLOOKUP(A2388,CONSTATACIÓN!A2298:O7827,13,FALSE)</f>
        <v>#N/A</v>
      </c>
      <c r="F2388" s="66" t="s">
        <v>587</v>
      </c>
      <c r="G2388" s="49" t="s">
        <v>436</v>
      </c>
      <c r="I2388" s="47" t="e">
        <f>VLOOKUP(Tabla1[[#This Row],[Código]],[1]MATRIZ!$A$2:$Q$4581,16,FALSE)</f>
        <v>#N/A</v>
      </c>
      <c r="J2388" s="47" t="e">
        <f>VLOOKUP(Tabla1[[#This Row],[Código]],[1]MATRIZ!$A$2:$Q$4581,17,FALSE)</f>
        <v>#N/A</v>
      </c>
      <c r="K2388" s="47"/>
      <c r="L2388" s="22"/>
      <c r="M2388" s="22"/>
      <c r="N2388" s="22"/>
      <c r="AX2388" s="23"/>
      <c r="AZ2388" s="23"/>
      <c r="BA2388" s="23"/>
      <c r="BB2388" s="23"/>
      <c r="BV2388" s="23"/>
      <c r="BW2388" s="1"/>
      <c r="BX2388" s="1"/>
    </row>
    <row r="2389" spans="1:76" ht="29" x14ac:dyDescent="0.35">
      <c r="A2389" s="54">
        <v>39463963</v>
      </c>
      <c r="B2389" s="66" t="s">
        <v>378</v>
      </c>
      <c r="C2389" s="71">
        <v>11</v>
      </c>
      <c r="D2389" s="44" t="e">
        <f>VLOOKUP($A2389,CONSTATACIÓN!A:O,3,0)</f>
        <v>#N/A</v>
      </c>
      <c r="E2389" s="44" t="e">
        <f>VLOOKUP(A2389,CONSTATACIÓN!A2299:O7828,13,FALSE)</f>
        <v>#N/A</v>
      </c>
      <c r="F2389" s="66" t="s">
        <v>587</v>
      </c>
      <c r="G2389" s="49" t="s">
        <v>436</v>
      </c>
      <c r="I2389" s="47" t="e">
        <f>VLOOKUP(Tabla1[[#This Row],[Código]],[1]MATRIZ!$A$2:$Q$4581,16,FALSE)</f>
        <v>#N/A</v>
      </c>
      <c r="J2389" s="47" t="e">
        <f>VLOOKUP(Tabla1[[#This Row],[Código]],[1]MATRIZ!$A$2:$Q$4581,17,FALSE)</f>
        <v>#N/A</v>
      </c>
      <c r="K2389" s="47"/>
      <c r="AX2389" s="23"/>
      <c r="BA2389" s="23"/>
      <c r="BB2389" s="23"/>
      <c r="BW2389" s="1"/>
      <c r="BX2389" s="1"/>
    </row>
    <row r="2390" spans="1:76" ht="43.5" x14ac:dyDescent="0.35">
      <c r="A2390" s="54">
        <v>39463964</v>
      </c>
      <c r="B2390" s="66" t="s">
        <v>390</v>
      </c>
      <c r="C2390" s="71">
        <v>11</v>
      </c>
      <c r="D2390" s="44" t="e">
        <f>VLOOKUP($A2390,CONSTATACIÓN!A:O,3,0)</f>
        <v>#N/A</v>
      </c>
      <c r="E2390" s="44" t="e">
        <f>VLOOKUP(A2390,CONSTATACIÓN!A2300:O7829,13,FALSE)</f>
        <v>#N/A</v>
      </c>
      <c r="F2390" s="66" t="s">
        <v>587</v>
      </c>
      <c r="G2390" s="49" t="s">
        <v>436</v>
      </c>
      <c r="I2390" s="47" t="e">
        <f>VLOOKUP(Tabla1[[#This Row],[Código]],[1]MATRIZ!$A$2:$Q$4581,16,FALSE)</f>
        <v>#N/A</v>
      </c>
      <c r="J2390" s="47" t="e">
        <f>VLOOKUP(Tabla1[[#This Row],[Código]],[1]MATRIZ!$A$2:$Q$4581,17,FALSE)</f>
        <v>#N/A</v>
      </c>
      <c r="K2390" s="47"/>
      <c r="AX2390" s="23"/>
      <c r="BA2390" s="23"/>
      <c r="BW2390" s="1"/>
      <c r="BX2390" s="1"/>
    </row>
    <row r="2391" spans="1:76" ht="29" x14ac:dyDescent="0.35">
      <c r="A2391" s="54">
        <v>39463965</v>
      </c>
      <c r="B2391" s="66" t="s">
        <v>391</v>
      </c>
      <c r="C2391" s="71">
        <v>16.5</v>
      </c>
      <c r="D2391" s="44" t="e">
        <f>VLOOKUP($A2391,CONSTATACIÓN!A:O,3,0)</f>
        <v>#N/A</v>
      </c>
      <c r="E2391" s="44" t="e">
        <f>VLOOKUP(A2391,CONSTATACIÓN!A2301:O7830,13,FALSE)</f>
        <v>#N/A</v>
      </c>
      <c r="F2391" s="66" t="s">
        <v>587</v>
      </c>
      <c r="G2391" s="49" t="s">
        <v>436</v>
      </c>
      <c r="I2391" s="47" t="e">
        <f>VLOOKUP(Tabla1[[#This Row],[Código]],[1]MATRIZ!$A$2:$Q$4581,16,FALSE)</f>
        <v>#N/A</v>
      </c>
      <c r="J2391" s="47" t="e">
        <f>VLOOKUP(Tabla1[[#This Row],[Código]],[1]MATRIZ!$A$2:$Q$4581,17,FALSE)</f>
        <v>#N/A</v>
      </c>
      <c r="K2391" s="47"/>
      <c r="AX2391" s="23"/>
      <c r="BA2391" s="23"/>
      <c r="BW2391" s="1"/>
      <c r="BX2391" s="1"/>
    </row>
    <row r="2392" spans="1:76" ht="29" x14ac:dyDescent="0.35">
      <c r="A2392" s="54">
        <v>39463966</v>
      </c>
      <c r="B2392" s="66" t="s">
        <v>392</v>
      </c>
      <c r="C2392" s="71">
        <v>22.75</v>
      </c>
      <c r="D2392" s="44" t="e">
        <f>VLOOKUP($A2392,CONSTATACIÓN!A:O,3,0)</f>
        <v>#N/A</v>
      </c>
      <c r="E2392" s="44" t="e">
        <f>VLOOKUP(A2392,CONSTATACIÓN!A2302:O7831,13,FALSE)</f>
        <v>#N/A</v>
      </c>
      <c r="F2392" s="66" t="s">
        <v>587</v>
      </c>
      <c r="G2392" s="49" t="s">
        <v>436</v>
      </c>
      <c r="I2392" s="47" t="e">
        <f>VLOOKUP(Tabla1[[#This Row],[Código]],[1]MATRIZ!$A$2:$Q$4581,16,FALSE)</f>
        <v>#N/A</v>
      </c>
      <c r="J2392" s="47" t="e">
        <f>VLOOKUP(Tabla1[[#This Row],[Código]],[1]MATRIZ!$A$2:$Q$4581,17,FALSE)</f>
        <v>#N/A</v>
      </c>
      <c r="K2392" s="47"/>
      <c r="AX2392" s="23"/>
      <c r="BA2392" s="23"/>
      <c r="BW2392" s="1"/>
      <c r="BX2392" s="1"/>
    </row>
    <row r="2393" spans="1:76" ht="29" x14ac:dyDescent="0.35">
      <c r="A2393" s="54">
        <v>39463967</v>
      </c>
      <c r="B2393" s="66" t="s">
        <v>393</v>
      </c>
      <c r="C2393" s="71">
        <v>19</v>
      </c>
      <c r="D2393" s="44" t="e">
        <f>VLOOKUP($A2393,CONSTATACIÓN!A:O,3,0)</f>
        <v>#N/A</v>
      </c>
      <c r="E2393" s="44" t="e">
        <f>VLOOKUP(A2393,CONSTATACIÓN!A2303:O7832,13,FALSE)</f>
        <v>#N/A</v>
      </c>
      <c r="F2393" s="66" t="s">
        <v>587</v>
      </c>
      <c r="G2393" s="49" t="s">
        <v>436</v>
      </c>
      <c r="I2393" s="47" t="e">
        <f>VLOOKUP(Tabla1[[#This Row],[Código]],[1]MATRIZ!$A$2:$Q$4581,16,FALSE)</f>
        <v>#N/A</v>
      </c>
      <c r="J2393" s="47" t="e">
        <f>VLOOKUP(Tabla1[[#This Row],[Código]],[1]MATRIZ!$A$2:$Q$4581,17,FALSE)</f>
        <v>#N/A</v>
      </c>
      <c r="K2393" s="47"/>
      <c r="AX2393" s="23"/>
      <c r="BA2393" s="23"/>
      <c r="BB2393" s="23"/>
      <c r="BW2393" s="1"/>
      <c r="BX2393" s="1"/>
    </row>
    <row r="2394" spans="1:76" ht="29" x14ac:dyDescent="0.35">
      <c r="A2394" s="54">
        <v>39463968</v>
      </c>
      <c r="B2394" s="66" t="s">
        <v>393</v>
      </c>
      <c r="C2394" s="71">
        <v>19</v>
      </c>
      <c r="D2394" s="44" t="e">
        <f>VLOOKUP($A2394,CONSTATACIÓN!A:O,3,0)</f>
        <v>#N/A</v>
      </c>
      <c r="E2394" s="44" t="e">
        <f>VLOOKUP(A2394,CONSTATACIÓN!A2304:O7833,13,FALSE)</f>
        <v>#N/A</v>
      </c>
      <c r="F2394" s="66" t="s">
        <v>587</v>
      </c>
      <c r="G2394" s="49" t="s">
        <v>436</v>
      </c>
      <c r="I2394" s="47" t="e">
        <f>VLOOKUP(Tabla1[[#This Row],[Código]],[1]MATRIZ!$A$2:$Q$4581,16,FALSE)</f>
        <v>#N/A</v>
      </c>
      <c r="J2394" s="47" t="e">
        <f>VLOOKUP(Tabla1[[#This Row],[Código]],[1]MATRIZ!$A$2:$Q$4581,17,FALSE)</f>
        <v>#N/A</v>
      </c>
      <c r="K2394" s="47"/>
      <c r="N2394" s="22"/>
      <c r="U2394" s="22"/>
      <c r="AX2394" s="23"/>
      <c r="BA2394" s="23"/>
      <c r="BB2394" s="23"/>
      <c r="BW2394" s="1"/>
      <c r="BX2394" s="1"/>
    </row>
    <row r="2395" spans="1:76" ht="29" x14ac:dyDescent="0.35">
      <c r="A2395" s="54">
        <v>39463969</v>
      </c>
      <c r="B2395" s="66" t="s">
        <v>394</v>
      </c>
      <c r="C2395" s="71">
        <v>12</v>
      </c>
      <c r="D2395" s="44" t="e">
        <f>VLOOKUP($A2395,CONSTATACIÓN!A:O,3,0)</f>
        <v>#N/A</v>
      </c>
      <c r="E2395" s="44" t="e">
        <f>VLOOKUP(A2395,CONSTATACIÓN!A2305:O7834,13,FALSE)</f>
        <v>#N/A</v>
      </c>
      <c r="F2395" s="66" t="s">
        <v>587</v>
      </c>
      <c r="G2395" s="49" t="s">
        <v>436</v>
      </c>
      <c r="I2395" s="47" t="e">
        <f>VLOOKUP(Tabla1[[#This Row],[Código]],[1]MATRIZ!$A$2:$Q$4581,16,FALSE)</f>
        <v>#N/A</v>
      </c>
      <c r="J2395" s="47" t="e">
        <f>VLOOKUP(Tabla1[[#This Row],[Código]],[1]MATRIZ!$A$2:$Q$4581,17,FALSE)</f>
        <v>#N/A</v>
      </c>
      <c r="K2395" s="47"/>
      <c r="AX2395" s="23"/>
      <c r="BA2395" s="23"/>
      <c r="BW2395" s="1"/>
      <c r="BX2395" s="1"/>
    </row>
    <row r="2396" spans="1:76" ht="29" x14ac:dyDescent="0.35">
      <c r="A2396" s="54">
        <v>39463970</v>
      </c>
      <c r="B2396" s="66" t="s">
        <v>394</v>
      </c>
      <c r="C2396" s="71">
        <v>12</v>
      </c>
      <c r="D2396" s="44" t="e">
        <f>VLOOKUP($A2396,CONSTATACIÓN!A:O,3,0)</f>
        <v>#N/A</v>
      </c>
      <c r="E2396" s="44" t="e">
        <f>VLOOKUP(A2396,CONSTATACIÓN!A2306:O7835,13,FALSE)</f>
        <v>#N/A</v>
      </c>
      <c r="F2396" s="66" t="s">
        <v>587</v>
      </c>
      <c r="G2396" s="49" t="s">
        <v>436</v>
      </c>
      <c r="I2396" s="47" t="e">
        <f>VLOOKUP(Tabla1[[#This Row],[Código]],[1]MATRIZ!$A$2:$Q$4581,16,FALSE)</f>
        <v>#N/A</v>
      </c>
      <c r="J2396" s="47" t="e">
        <f>VLOOKUP(Tabla1[[#This Row],[Código]],[1]MATRIZ!$A$2:$Q$4581,17,FALSE)</f>
        <v>#N/A</v>
      </c>
      <c r="K2396" s="47"/>
      <c r="AX2396" s="23"/>
      <c r="BA2396" s="23"/>
      <c r="BB2396" s="23"/>
      <c r="BW2396" s="1"/>
      <c r="BX2396" s="1"/>
    </row>
    <row r="2397" spans="1:76" ht="29" x14ac:dyDescent="0.35">
      <c r="A2397" s="54">
        <v>39463971</v>
      </c>
      <c r="B2397" s="66" t="s">
        <v>394</v>
      </c>
      <c r="C2397" s="71">
        <v>12</v>
      </c>
      <c r="D2397" s="44" t="e">
        <f>VLOOKUP($A2397,CONSTATACIÓN!A:O,3,0)</f>
        <v>#N/A</v>
      </c>
      <c r="E2397" s="44" t="e">
        <f>VLOOKUP(A2397,CONSTATACIÓN!A2307:O7836,13,FALSE)</f>
        <v>#N/A</v>
      </c>
      <c r="F2397" s="66" t="s">
        <v>587</v>
      </c>
      <c r="G2397" s="49" t="s">
        <v>436</v>
      </c>
      <c r="I2397" s="47" t="e">
        <f>VLOOKUP(Tabla1[[#This Row],[Código]],[1]MATRIZ!$A$2:$Q$4581,16,FALSE)</f>
        <v>#N/A</v>
      </c>
      <c r="J2397" s="47" t="e">
        <f>VLOOKUP(Tabla1[[#This Row],[Código]],[1]MATRIZ!$A$2:$Q$4581,17,FALSE)</f>
        <v>#N/A</v>
      </c>
      <c r="K2397" s="47"/>
      <c r="AX2397" s="23"/>
      <c r="BA2397" s="23"/>
      <c r="BB2397" s="23"/>
      <c r="BW2397" s="1"/>
      <c r="BX2397" s="1"/>
    </row>
    <row r="2398" spans="1:76" ht="29" x14ac:dyDescent="0.35">
      <c r="A2398" s="54">
        <v>39463972</v>
      </c>
      <c r="B2398" s="66" t="s">
        <v>395</v>
      </c>
      <c r="C2398" s="71">
        <v>16</v>
      </c>
      <c r="D2398" s="44" t="e">
        <f>VLOOKUP($A2398,CONSTATACIÓN!A:O,3,0)</f>
        <v>#N/A</v>
      </c>
      <c r="E2398" s="44" t="e">
        <f>VLOOKUP(A2398,CONSTATACIÓN!A2308:O7837,13,FALSE)</f>
        <v>#N/A</v>
      </c>
      <c r="F2398" s="66" t="s">
        <v>587</v>
      </c>
      <c r="G2398" s="49" t="s">
        <v>436</v>
      </c>
      <c r="I2398" s="47" t="e">
        <f>VLOOKUP(Tabla1[[#This Row],[Código]],[1]MATRIZ!$A$2:$Q$4581,16,FALSE)</f>
        <v>#N/A</v>
      </c>
      <c r="J2398" s="47" t="e">
        <f>VLOOKUP(Tabla1[[#This Row],[Código]],[1]MATRIZ!$A$2:$Q$4581,17,FALSE)</f>
        <v>#N/A</v>
      </c>
      <c r="K2398" s="47"/>
      <c r="AX2398" s="23"/>
      <c r="BA2398" s="23"/>
      <c r="BW2398" s="1"/>
      <c r="BX2398" s="1"/>
    </row>
    <row r="2399" spans="1:76" ht="29" x14ac:dyDescent="0.35">
      <c r="A2399" s="54">
        <v>39463973</v>
      </c>
      <c r="B2399" s="66" t="s">
        <v>395</v>
      </c>
      <c r="C2399" s="71">
        <v>16</v>
      </c>
      <c r="D2399" s="44" t="e">
        <f>VLOOKUP($A2399,CONSTATACIÓN!A:O,3,0)</f>
        <v>#N/A</v>
      </c>
      <c r="E2399" s="44" t="e">
        <f>VLOOKUP(A2399,CONSTATACIÓN!A2310:O7838,13,FALSE)</f>
        <v>#N/A</v>
      </c>
      <c r="F2399" s="66" t="s">
        <v>587</v>
      </c>
      <c r="G2399" s="49" t="s">
        <v>436</v>
      </c>
      <c r="I2399" s="47" t="e">
        <f>VLOOKUP(Tabla1[[#This Row],[Código]],[1]MATRIZ!$A$2:$Q$4581,16,FALSE)</f>
        <v>#N/A</v>
      </c>
      <c r="J2399" s="47" t="e">
        <f>VLOOKUP(Tabla1[[#This Row],[Código]],[1]MATRIZ!$A$2:$Q$4581,17,FALSE)</f>
        <v>#N/A</v>
      </c>
      <c r="K2399" s="47"/>
      <c r="AX2399" s="23"/>
      <c r="AZ2399" s="23"/>
      <c r="BA2399" s="23"/>
      <c r="BB2399" s="23"/>
      <c r="BV2399" s="23"/>
      <c r="BW2399" s="1"/>
      <c r="BX2399" s="1"/>
    </row>
    <row r="2400" spans="1:76" ht="29" x14ac:dyDescent="0.35">
      <c r="A2400" s="54">
        <v>39463974</v>
      </c>
      <c r="B2400" s="66" t="s">
        <v>396</v>
      </c>
      <c r="C2400" s="71">
        <v>79</v>
      </c>
      <c r="D2400" s="44" t="e">
        <f>VLOOKUP($A2400,CONSTATACIÓN!A:O,3,0)</f>
        <v>#N/A</v>
      </c>
      <c r="E2400" s="44" t="e">
        <f>VLOOKUP(A2400,CONSTATACIÓN!A2311:O7839,13,FALSE)</f>
        <v>#N/A</v>
      </c>
      <c r="F2400" s="66" t="s">
        <v>587</v>
      </c>
      <c r="G2400" s="49" t="s">
        <v>436</v>
      </c>
      <c r="I2400" s="47" t="e">
        <f>VLOOKUP(Tabla1[[#This Row],[Código]],[1]MATRIZ!$A$2:$Q$4581,16,FALSE)</f>
        <v>#N/A</v>
      </c>
      <c r="J2400" s="47" t="e">
        <f>VLOOKUP(Tabla1[[#This Row],[Código]],[1]MATRIZ!$A$2:$Q$4581,17,FALSE)</f>
        <v>#N/A</v>
      </c>
      <c r="K2400" s="47"/>
      <c r="AX2400" s="23"/>
      <c r="AZ2400" s="23"/>
      <c r="BA2400" s="23"/>
      <c r="BB2400" s="23"/>
      <c r="BV2400" s="23"/>
      <c r="BW2400" s="1"/>
      <c r="BX2400" s="1"/>
    </row>
    <row r="2401" spans="1:76" ht="29" x14ac:dyDescent="0.35">
      <c r="A2401" s="54">
        <v>39463975</v>
      </c>
      <c r="B2401" s="66" t="s">
        <v>397</v>
      </c>
      <c r="C2401" s="71">
        <v>14.5</v>
      </c>
      <c r="D2401" s="44" t="e">
        <f>VLOOKUP($A2401,CONSTATACIÓN!A:O,3,0)</f>
        <v>#N/A</v>
      </c>
      <c r="E2401" s="44" t="e">
        <f>VLOOKUP(A2401,CONSTATACIÓN!A2312:O7840,13,FALSE)</f>
        <v>#N/A</v>
      </c>
      <c r="F2401" s="66" t="s">
        <v>587</v>
      </c>
      <c r="G2401" s="49" t="s">
        <v>436</v>
      </c>
      <c r="I2401" s="47" t="e">
        <f>VLOOKUP(Tabla1[[#This Row],[Código]],[1]MATRIZ!$A$2:$Q$4581,16,FALSE)</f>
        <v>#N/A</v>
      </c>
      <c r="J2401" s="47" t="e">
        <f>VLOOKUP(Tabla1[[#This Row],[Código]],[1]MATRIZ!$A$2:$Q$4581,17,FALSE)</f>
        <v>#N/A</v>
      </c>
      <c r="K2401" s="47"/>
      <c r="AX2401" s="23"/>
      <c r="AZ2401" s="23"/>
      <c r="BA2401" s="23"/>
      <c r="BB2401" s="23"/>
      <c r="BV2401" s="23"/>
      <c r="BW2401" s="1"/>
      <c r="BX2401" s="1"/>
    </row>
    <row r="2402" spans="1:76" ht="29" x14ac:dyDescent="0.35">
      <c r="A2402" s="54">
        <v>39463976</v>
      </c>
      <c r="B2402" s="66" t="s">
        <v>397</v>
      </c>
      <c r="C2402" s="71">
        <v>14.5</v>
      </c>
      <c r="D2402" s="44" t="e">
        <f>VLOOKUP($A2402,CONSTATACIÓN!A:O,3,0)</f>
        <v>#N/A</v>
      </c>
      <c r="E2402" s="44" t="e">
        <f>VLOOKUP(A2402,CONSTATACIÓN!A2313:O7841,13,FALSE)</f>
        <v>#N/A</v>
      </c>
      <c r="F2402" s="66" t="s">
        <v>587</v>
      </c>
      <c r="G2402" s="49" t="s">
        <v>436</v>
      </c>
      <c r="I2402" s="47" t="e">
        <f>VLOOKUP(Tabla1[[#This Row],[Código]],[1]MATRIZ!$A$2:$Q$4581,16,FALSE)</f>
        <v>#N/A</v>
      </c>
      <c r="J2402" s="47" t="e">
        <f>VLOOKUP(Tabla1[[#This Row],[Código]],[1]MATRIZ!$A$2:$Q$4581,17,FALSE)</f>
        <v>#N/A</v>
      </c>
      <c r="K2402" s="47"/>
      <c r="AX2402" s="23"/>
      <c r="AZ2402" s="23"/>
      <c r="BA2402" s="23"/>
      <c r="BB2402" s="23"/>
      <c r="BV2402" s="23"/>
      <c r="BW2402" s="1"/>
      <c r="BX2402" s="1"/>
    </row>
    <row r="2403" spans="1:76" ht="29" x14ac:dyDescent="0.35">
      <c r="A2403" s="54">
        <v>39463977</v>
      </c>
      <c r="B2403" s="66" t="s">
        <v>398</v>
      </c>
      <c r="C2403" s="71">
        <v>8.5</v>
      </c>
      <c r="D2403" s="44" t="e">
        <f>VLOOKUP($A2403,CONSTATACIÓN!A:O,3,0)</f>
        <v>#N/A</v>
      </c>
      <c r="E2403" s="44" t="e">
        <f>VLOOKUP(A2403,CONSTATACIÓN!A2314:O7842,13,FALSE)</f>
        <v>#N/A</v>
      </c>
      <c r="F2403" s="66" t="s">
        <v>587</v>
      </c>
      <c r="G2403" s="49" t="s">
        <v>436</v>
      </c>
      <c r="I2403" s="47" t="e">
        <f>VLOOKUP(Tabla1[[#This Row],[Código]],[1]MATRIZ!$A$2:$Q$4581,16,FALSE)</f>
        <v>#N/A</v>
      </c>
      <c r="J2403" s="47" t="e">
        <f>VLOOKUP(Tabla1[[#This Row],[Código]],[1]MATRIZ!$A$2:$Q$4581,17,FALSE)</f>
        <v>#N/A</v>
      </c>
      <c r="K2403" s="47"/>
      <c r="AX2403" s="23"/>
      <c r="AZ2403" s="23"/>
      <c r="BA2403" s="23"/>
      <c r="BB2403" s="23"/>
      <c r="BV2403" s="23"/>
      <c r="BW2403" s="1"/>
      <c r="BX2403" s="1"/>
    </row>
    <row r="2404" spans="1:76" ht="29" x14ac:dyDescent="0.35">
      <c r="A2404" s="54">
        <v>39463978</v>
      </c>
      <c r="B2404" s="66" t="s">
        <v>399</v>
      </c>
      <c r="C2404" s="71">
        <v>28</v>
      </c>
      <c r="D2404" s="44" t="e">
        <f>VLOOKUP($A2404,CONSTATACIÓN!A:O,3,0)</f>
        <v>#N/A</v>
      </c>
      <c r="E2404" s="44" t="e">
        <f>VLOOKUP(A2404,CONSTATACIÓN!A2315:O7843,13,FALSE)</f>
        <v>#N/A</v>
      </c>
      <c r="F2404" s="66" t="s">
        <v>587</v>
      </c>
      <c r="G2404" s="49" t="s">
        <v>436</v>
      </c>
      <c r="I2404" s="47" t="e">
        <f>VLOOKUP(Tabla1[[#This Row],[Código]],[1]MATRIZ!$A$2:$Q$4581,16,FALSE)</f>
        <v>#N/A</v>
      </c>
      <c r="J2404" s="47" t="e">
        <f>VLOOKUP(Tabla1[[#This Row],[Código]],[1]MATRIZ!$A$2:$Q$4581,17,FALSE)</f>
        <v>#N/A</v>
      </c>
      <c r="K2404" s="47"/>
      <c r="AX2404" s="23"/>
      <c r="AZ2404" s="23"/>
      <c r="BA2404" s="23"/>
      <c r="BB2404" s="23"/>
      <c r="BV2404" s="23"/>
      <c r="BW2404" s="1"/>
      <c r="BX2404" s="1"/>
    </row>
    <row r="2405" spans="1:76" ht="43.5" x14ac:dyDescent="0.35">
      <c r="A2405" s="54">
        <v>39463979</v>
      </c>
      <c r="B2405" s="66" t="s">
        <v>400</v>
      </c>
      <c r="C2405" s="71">
        <v>38</v>
      </c>
      <c r="D2405" s="44" t="e">
        <f>VLOOKUP($A2405,CONSTATACIÓN!A:O,3,0)</f>
        <v>#N/A</v>
      </c>
      <c r="E2405" s="44" t="e">
        <f>VLOOKUP(A2405,CONSTATACIÓN!A2316:O7844,13,FALSE)</f>
        <v>#N/A</v>
      </c>
      <c r="F2405" s="66" t="s">
        <v>587</v>
      </c>
      <c r="G2405" s="49" t="s">
        <v>436</v>
      </c>
      <c r="I2405" s="47" t="e">
        <f>VLOOKUP(Tabla1[[#This Row],[Código]],[1]MATRIZ!$A$2:$Q$4581,16,FALSE)</f>
        <v>#N/A</v>
      </c>
      <c r="J2405" s="47" t="e">
        <f>VLOOKUP(Tabla1[[#This Row],[Código]],[1]MATRIZ!$A$2:$Q$4581,17,FALSE)</f>
        <v>#N/A</v>
      </c>
      <c r="K2405" s="47"/>
      <c r="AX2405" s="23"/>
      <c r="AZ2405" s="23"/>
      <c r="BA2405" s="23"/>
      <c r="BB2405" s="23"/>
      <c r="BV2405" s="23"/>
      <c r="BW2405" s="1"/>
      <c r="BX2405" s="1"/>
    </row>
    <row r="2406" spans="1:76" ht="29" x14ac:dyDescent="0.35">
      <c r="A2406" s="54">
        <v>39463980</v>
      </c>
      <c r="B2406" s="66" t="s">
        <v>391</v>
      </c>
      <c r="C2406" s="71">
        <v>11.5</v>
      </c>
      <c r="D2406" s="44" t="e">
        <f>VLOOKUP($A2406,CONSTATACIÓN!A:O,3,0)</f>
        <v>#N/A</v>
      </c>
      <c r="E2406" s="44" t="e">
        <f>VLOOKUP(A2406,CONSTATACIÓN!A2317:O7845,13,FALSE)</f>
        <v>#N/A</v>
      </c>
      <c r="F2406" s="66" t="s">
        <v>587</v>
      </c>
      <c r="G2406" s="49" t="s">
        <v>436</v>
      </c>
      <c r="I2406" s="47" t="e">
        <f>VLOOKUP(Tabla1[[#This Row],[Código]],[1]MATRIZ!$A$2:$Q$4581,16,FALSE)</f>
        <v>#N/A</v>
      </c>
      <c r="J2406" s="47" t="e">
        <f>VLOOKUP(Tabla1[[#This Row],[Código]],[1]MATRIZ!$A$2:$Q$4581,17,FALSE)</f>
        <v>#N/A</v>
      </c>
      <c r="K2406" s="47"/>
      <c r="AX2406" s="23"/>
      <c r="AZ2406" s="23"/>
      <c r="BA2406" s="23"/>
      <c r="BB2406" s="23"/>
      <c r="BV2406" s="23"/>
      <c r="BW2406" s="1"/>
      <c r="BX2406" s="1"/>
    </row>
    <row r="2407" spans="1:76" ht="29" x14ac:dyDescent="0.35">
      <c r="A2407" s="54">
        <v>39463981</v>
      </c>
      <c r="B2407" s="66" t="s">
        <v>391</v>
      </c>
      <c r="C2407" s="71">
        <v>11.5</v>
      </c>
      <c r="D2407" s="44" t="e">
        <f>VLOOKUP($A2407,CONSTATACIÓN!A:O,3,0)</f>
        <v>#N/A</v>
      </c>
      <c r="E2407" s="44" t="e">
        <f>VLOOKUP(A2407,CONSTATACIÓN!A2318:O7846,13,FALSE)</f>
        <v>#N/A</v>
      </c>
      <c r="F2407" s="66" t="s">
        <v>587</v>
      </c>
      <c r="G2407" s="49" t="s">
        <v>436</v>
      </c>
      <c r="I2407" s="47" t="e">
        <f>VLOOKUP(Tabla1[[#This Row],[Código]],[1]MATRIZ!$A$2:$Q$4581,16,FALSE)</f>
        <v>#N/A</v>
      </c>
      <c r="J2407" s="47" t="e">
        <f>VLOOKUP(Tabla1[[#This Row],[Código]],[1]MATRIZ!$A$2:$Q$4581,17,FALSE)</f>
        <v>#N/A</v>
      </c>
      <c r="K2407" s="47"/>
      <c r="AX2407" s="23"/>
      <c r="AZ2407" s="23"/>
      <c r="BA2407" s="23"/>
      <c r="BB2407" s="23"/>
      <c r="BV2407" s="23"/>
      <c r="BW2407" s="1"/>
      <c r="BX2407" s="1"/>
    </row>
    <row r="2408" spans="1:76" ht="43.5" x14ac:dyDescent="0.35">
      <c r="A2408" s="54">
        <v>39463982</v>
      </c>
      <c r="B2408" s="66" t="s">
        <v>401</v>
      </c>
      <c r="C2408" s="71">
        <v>78</v>
      </c>
      <c r="D2408" s="44" t="e">
        <f>VLOOKUP($A2408,CONSTATACIÓN!A:O,3,0)</f>
        <v>#N/A</v>
      </c>
      <c r="E2408" s="44" t="e">
        <f>VLOOKUP(A2408,CONSTATACIÓN!A2319:O7847,13,FALSE)</f>
        <v>#N/A</v>
      </c>
      <c r="F2408" s="66" t="s">
        <v>587</v>
      </c>
      <c r="G2408" s="49" t="s">
        <v>436</v>
      </c>
      <c r="I2408" s="47" t="e">
        <f>VLOOKUP(Tabla1[[#This Row],[Código]],[1]MATRIZ!$A$2:$Q$4581,16,FALSE)</f>
        <v>#N/A</v>
      </c>
      <c r="J2408" s="47" t="e">
        <f>VLOOKUP(Tabla1[[#This Row],[Código]],[1]MATRIZ!$A$2:$Q$4581,17,FALSE)</f>
        <v>#N/A</v>
      </c>
      <c r="K2408" s="47"/>
      <c r="AX2408" s="23"/>
      <c r="AZ2408" s="23"/>
      <c r="BA2408" s="23"/>
      <c r="BB2408" s="23"/>
      <c r="BV2408" s="23"/>
      <c r="BW2408" s="1"/>
      <c r="BX2408" s="1"/>
    </row>
    <row r="2409" spans="1:76" ht="43.5" x14ac:dyDescent="0.35">
      <c r="A2409" s="54">
        <v>39463983</v>
      </c>
      <c r="B2409" s="66" t="s">
        <v>402</v>
      </c>
      <c r="C2409" s="71">
        <v>14.5</v>
      </c>
      <c r="D2409" s="44" t="e">
        <f>VLOOKUP($A2409,CONSTATACIÓN!A:O,3,0)</f>
        <v>#N/A</v>
      </c>
      <c r="E2409" s="44" t="e">
        <f>VLOOKUP(A2409,CONSTATACIÓN!A2320:O7848,13,FALSE)</f>
        <v>#N/A</v>
      </c>
      <c r="F2409" s="66" t="s">
        <v>587</v>
      </c>
      <c r="G2409" s="49" t="s">
        <v>436</v>
      </c>
      <c r="I2409" s="47" t="e">
        <f>VLOOKUP(Tabla1[[#This Row],[Código]],[1]MATRIZ!$A$2:$Q$4581,16,FALSE)</f>
        <v>#N/A</v>
      </c>
      <c r="J2409" s="47" t="e">
        <f>VLOOKUP(Tabla1[[#This Row],[Código]],[1]MATRIZ!$A$2:$Q$4581,17,FALSE)</f>
        <v>#N/A</v>
      </c>
      <c r="K2409" s="47"/>
      <c r="AX2409" s="23"/>
      <c r="AZ2409" s="23"/>
      <c r="BA2409" s="23"/>
      <c r="BB2409" s="23"/>
      <c r="BV2409" s="23"/>
      <c r="BW2409" s="1"/>
      <c r="BX2409" s="1"/>
    </row>
    <row r="2410" spans="1:76" ht="43.5" x14ac:dyDescent="0.35">
      <c r="A2410" s="54">
        <v>39463984</v>
      </c>
      <c r="B2410" s="66" t="s">
        <v>402</v>
      </c>
      <c r="C2410" s="71">
        <v>14.5</v>
      </c>
      <c r="D2410" s="44" t="e">
        <f>VLOOKUP($A2410,CONSTATACIÓN!A:O,3,0)</f>
        <v>#N/A</v>
      </c>
      <c r="E2410" s="44" t="e">
        <f>VLOOKUP(A2410,CONSTATACIÓN!A2321:O7849,13,FALSE)</f>
        <v>#N/A</v>
      </c>
      <c r="F2410" s="66" t="s">
        <v>587</v>
      </c>
      <c r="G2410" s="49" t="s">
        <v>436</v>
      </c>
      <c r="I2410" s="47" t="e">
        <f>VLOOKUP(Tabla1[[#This Row],[Código]],[1]MATRIZ!$A$2:$Q$4581,16,FALSE)</f>
        <v>#N/A</v>
      </c>
      <c r="J2410" s="47" t="e">
        <f>VLOOKUP(Tabla1[[#This Row],[Código]],[1]MATRIZ!$A$2:$Q$4581,17,FALSE)</f>
        <v>#N/A</v>
      </c>
      <c r="K2410" s="47"/>
      <c r="AX2410" s="23"/>
      <c r="AZ2410" s="23"/>
      <c r="BA2410" s="23"/>
      <c r="BB2410" s="23"/>
      <c r="BV2410" s="23"/>
      <c r="BW2410" s="1"/>
      <c r="BX2410" s="1"/>
    </row>
    <row r="2411" spans="1:76" ht="43.5" x14ac:dyDescent="0.35">
      <c r="A2411" s="54">
        <v>39463985</v>
      </c>
      <c r="B2411" s="66" t="s">
        <v>403</v>
      </c>
      <c r="C2411" s="71">
        <v>12</v>
      </c>
      <c r="D2411" s="44" t="e">
        <f>VLOOKUP($A2411,CONSTATACIÓN!A:O,3,0)</f>
        <v>#N/A</v>
      </c>
      <c r="E2411" s="44" t="e">
        <f>VLOOKUP(A2411,CONSTATACIÓN!A2322:O7850,13,FALSE)</f>
        <v>#N/A</v>
      </c>
      <c r="F2411" s="66" t="s">
        <v>587</v>
      </c>
      <c r="G2411" s="49" t="s">
        <v>436</v>
      </c>
      <c r="I2411" s="47" t="e">
        <f>VLOOKUP(Tabla1[[#This Row],[Código]],[1]MATRIZ!$A$2:$Q$4581,16,FALSE)</f>
        <v>#N/A</v>
      </c>
      <c r="J2411" s="47" t="e">
        <f>VLOOKUP(Tabla1[[#This Row],[Código]],[1]MATRIZ!$A$2:$Q$4581,17,FALSE)</f>
        <v>#N/A</v>
      </c>
      <c r="K2411" s="47"/>
      <c r="AX2411" s="23"/>
      <c r="AZ2411" s="23"/>
      <c r="BA2411" s="23"/>
      <c r="BB2411" s="23"/>
      <c r="BV2411" s="23"/>
      <c r="BW2411" s="1"/>
      <c r="BX2411" s="1"/>
    </row>
    <row r="2412" spans="1:76" ht="43.5" x14ac:dyDescent="0.35">
      <c r="A2412" s="54">
        <v>39463986</v>
      </c>
      <c r="B2412" s="66" t="s">
        <v>403</v>
      </c>
      <c r="C2412" s="71">
        <v>12</v>
      </c>
      <c r="D2412" s="44" t="e">
        <f>VLOOKUP($A2412,CONSTATACIÓN!A:O,3,0)</f>
        <v>#N/A</v>
      </c>
      <c r="E2412" s="44" t="e">
        <f>VLOOKUP(A2412,CONSTATACIÓN!A2323:O7851,13,FALSE)</f>
        <v>#N/A</v>
      </c>
      <c r="F2412" s="66" t="s">
        <v>587</v>
      </c>
      <c r="G2412" s="49" t="s">
        <v>436</v>
      </c>
      <c r="I2412" s="47" t="e">
        <f>VLOOKUP(Tabla1[[#This Row],[Código]],[1]MATRIZ!$A$2:$Q$4581,16,FALSE)</f>
        <v>#N/A</v>
      </c>
      <c r="J2412" s="47" t="e">
        <f>VLOOKUP(Tabla1[[#This Row],[Código]],[1]MATRIZ!$A$2:$Q$4581,17,FALSE)</f>
        <v>#N/A</v>
      </c>
      <c r="K2412" s="47"/>
      <c r="AX2412" s="23"/>
      <c r="AZ2412" s="23"/>
      <c r="BA2412" s="23"/>
      <c r="BB2412" s="23"/>
      <c r="BV2412" s="23"/>
      <c r="BW2412" s="1"/>
      <c r="BX2412" s="1"/>
    </row>
    <row r="2413" spans="1:76" ht="43.5" x14ac:dyDescent="0.35">
      <c r="A2413" s="54">
        <v>39463987</v>
      </c>
      <c r="B2413" s="66" t="s">
        <v>404</v>
      </c>
      <c r="C2413" s="71">
        <v>37</v>
      </c>
      <c r="D2413" s="44" t="e">
        <f>VLOOKUP($A2413,CONSTATACIÓN!A:O,3,0)</f>
        <v>#N/A</v>
      </c>
      <c r="E2413" s="44" t="e">
        <f>VLOOKUP(A2413,CONSTATACIÓN!A2324:O7852,13,FALSE)</f>
        <v>#N/A</v>
      </c>
      <c r="F2413" s="66" t="s">
        <v>587</v>
      </c>
      <c r="G2413" s="49" t="s">
        <v>436</v>
      </c>
      <c r="I2413" s="47" t="e">
        <f>VLOOKUP(Tabla1[[#This Row],[Código]],[1]MATRIZ!$A$2:$Q$4581,16,FALSE)</f>
        <v>#N/A</v>
      </c>
      <c r="J2413" s="47" t="e">
        <f>VLOOKUP(Tabla1[[#This Row],[Código]],[1]MATRIZ!$A$2:$Q$4581,17,FALSE)</f>
        <v>#N/A</v>
      </c>
      <c r="K2413" s="47"/>
      <c r="AX2413" s="23"/>
      <c r="AZ2413" s="23"/>
      <c r="BA2413" s="23"/>
      <c r="BB2413" s="23"/>
      <c r="BV2413" s="23"/>
      <c r="BW2413" s="1"/>
      <c r="BX2413" s="1"/>
    </row>
    <row r="2414" spans="1:76" ht="43.5" x14ac:dyDescent="0.35">
      <c r="A2414" s="54">
        <v>39463988</v>
      </c>
      <c r="B2414" s="66" t="s">
        <v>404</v>
      </c>
      <c r="C2414" s="71">
        <v>37</v>
      </c>
      <c r="D2414" s="44" t="e">
        <f>VLOOKUP($A2414,CONSTATACIÓN!A:O,3,0)</f>
        <v>#N/A</v>
      </c>
      <c r="E2414" s="44" t="e">
        <f>VLOOKUP(A2414,CONSTATACIÓN!A2325:O7853,13,FALSE)</f>
        <v>#N/A</v>
      </c>
      <c r="F2414" s="66" t="s">
        <v>587</v>
      </c>
      <c r="G2414" s="49" t="s">
        <v>436</v>
      </c>
      <c r="I2414" s="47" t="e">
        <f>VLOOKUP(Tabla1[[#This Row],[Código]],[1]MATRIZ!$A$2:$Q$4581,16,FALSE)</f>
        <v>#N/A</v>
      </c>
      <c r="J2414" s="47" t="e">
        <f>VLOOKUP(Tabla1[[#This Row],[Código]],[1]MATRIZ!$A$2:$Q$4581,17,FALSE)</f>
        <v>#N/A</v>
      </c>
      <c r="K2414" s="47"/>
      <c r="AX2414" s="23"/>
      <c r="AZ2414" s="23"/>
      <c r="BA2414" s="23"/>
      <c r="BB2414" s="23"/>
      <c r="BV2414" s="23"/>
      <c r="BW2414" s="1"/>
      <c r="BX2414" s="1"/>
    </row>
    <row r="2415" spans="1:76" ht="43.5" x14ac:dyDescent="0.35">
      <c r="A2415" s="54">
        <v>39463989</v>
      </c>
      <c r="B2415" s="66" t="s">
        <v>402</v>
      </c>
      <c r="C2415" s="71">
        <v>57</v>
      </c>
      <c r="D2415" s="44" t="e">
        <f>VLOOKUP($A2415,CONSTATACIÓN!A:O,3,0)</f>
        <v>#N/A</v>
      </c>
      <c r="E2415" s="44" t="e">
        <f>VLOOKUP(A2415,CONSTATACIÓN!A2326:O7854,13,FALSE)</f>
        <v>#N/A</v>
      </c>
      <c r="F2415" s="66" t="s">
        <v>587</v>
      </c>
      <c r="G2415" s="49" t="s">
        <v>436</v>
      </c>
      <c r="I2415" s="47" t="e">
        <f>VLOOKUP(Tabla1[[#This Row],[Código]],[1]MATRIZ!$A$2:$Q$4581,16,FALSE)</f>
        <v>#N/A</v>
      </c>
      <c r="J2415" s="47" t="e">
        <f>VLOOKUP(Tabla1[[#This Row],[Código]],[1]MATRIZ!$A$2:$Q$4581,17,FALSE)</f>
        <v>#N/A</v>
      </c>
      <c r="K2415" s="47"/>
      <c r="AX2415" s="23"/>
      <c r="AZ2415" s="23"/>
      <c r="BA2415" s="23"/>
      <c r="BB2415" s="23"/>
      <c r="BV2415" s="23"/>
      <c r="BW2415" s="1"/>
      <c r="BX2415" s="1"/>
    </row>
    <row r="2416" spans="1:76" ht="29" x14ac:dyDescent="0.35">
      <c r="A2416" s="54">
        <v>39463990</v>
      </c>
      <c r="B2416" s="66" t="s">
        <v>405</v>
      </c>
      <c r="C2416" s="71">
        <v>39</v>
      </c>
      <c r="D2416" s="44" t="e">
        <f>VLOOKUP($A2416,CONSTATACIÓN!A:O,3,0)</f>
        <v>#N/A</v>
      </c>
      <c r="E2416" s="44" t="e">
        <f>VLOOKUP(A2416,CONSTATACIÓN!A2327:O7855,13,FALSE)</f>
        <v>#N/A</v>
      </c>
      <c r="F2416" s="66" t="s">
        <v>587</v>
      </c>
      <c r="G2416" s="49" t="s">
        <v>436</v>
      </c>
      <c r="I2416" s="47" t="e">
        <f>VLOOKUP(Tabla1[[#This Row],[Código]],[1]MATRIZ!$A$2:$Q$4581,16,FALSE)</f>
        <v>#N/A</v>
      </c>
      <c r="J2416" s="47" t="e">
        <f>VLOOKUP(Tabla1[[#This Row],[Código]],[1]MATRIZ!$A$2:$Q$4581,17,FALSE)</f>
        <v>#N/A</v>
      </c>
      <c r="K2416" s="47"/>
      <c r="AX2416" s="23"/>
      <c r="AZ2416" s="23"/>
      <c r="BA2416" s="23"/>
      <c r="BB2416" s="23"/>
      <c r="BV2416" s="23"/>
      <c r="BW2416" s="1"/>
      <c r="BX2416" s="1"/>
    </row>
    <row r="2417" spans="1:76" ht="43.5" x14ac:dyDescent="0.35">
      <c r="A2417" s="54">
        <v>39463991</v>
      </c>
      <c r="B2417" s="66" t="s">
        <v>406</v>
      </c>
      <c r="C2417" s="71">
        <v>87.5</v>
      </c>
      <c r="D2417" s="44" t="e">
        <f>VLOOKUP($A2417,CONSTATACIÓN!A:O,3,0)</f>
        <v>#N/A</v>
      </c>
      <c r="E2417" s="44" t="e">
        <f>VLOOKUP(A2417,CONSTATACIÓN!A2328:O7856,13,FALSE)</f>
        <v>#N/A</v>
      </c>
      <c r="F2417" s="66" t="s">
        <v>587</v>
      </c>
      <c r="G2417" s="49" t="s">
        <v>436</v>
      </c>
      <c r="I2417" s="47" t="e">
        <f>VLOOKUP(Tabla1[[#This Row],[Código]],[1]MATRIZ!$A$2:$Q$4581,16,FALSE)</f>
        <v>#N/A</v>
      </c>
      <c r="J2417" s="47" t="e">
        <f>VLOOKUP(Tabla1[[#This Row],[Código]],[1]MATRIZ!$A$2:$Q$4581,17,FALSE)</f>
        <v>#N/A</v>
      </c>
      <c r="K2417" s="47"/>
      <c r="AX2417" s="23"/>
      <c r="AZ2417" s="23"/>
      <c r="BA2417" s="23"/>
      <c r="BB2417" s="23"/>
      <c r="BV2417" s="23"/>
      <c r="BW2417" s="1"/>
      <c r="BX2417" s="1"/>
    </row>
    <row r="2418" spans="1:76" ht="43.5" x14ac:dyDescent="0.35">
      <c r="A2418" s="54">
        <v>39463992</v>
      </c>
      <c r="B2418" s="66" t="s">
        <v>407</v>
      </c>
      <c r="C2418" s="71">
        <v>27</v>
      </c>
      <c r="D2418" s="44" t="e">
        <f>VLOOKUP($A2418,CONSTATACIÓN!A:O,3,0)</f>
        <v>#N/A</v>
      </c>
      <c r="E2418" s="44" t="e">
        <f>VLOOKUP(A2418,CONSTATACIÓN!A2328:O7857,13,FALSE)</f>
        <v>#N/A</v>
      </c>
      <c r="F2418" s="66" t="s">
        <v>587</v>
      </c>
      <c r="G2418" s="49" t="s">
        <v>436</v>
      </c>
      <c r="I2418" s="47" t="e">
        <f>VLOOKUP(Tabla1[[#This Row],[Código]],[1]MATRIZ!$A$2:$Q$4581,16,FALSE)</f>
        <v>#N/A</v>
      </c>
      <c r="J2418" s="47" t="e">
        <f>VLOOKUP(Tabla1[[#This Row],[Código]],[1]MATRIZ!$A$2:$Q$4581,17,FALSE)</f>
        <v>#N/A</v>
      </c>
      <c r="K2418" s="47"/>
      <c r="AX2418" s="23"/>
      <c r="AZ2418" s="23"/>
      <c r="BA2418" s="23"/>
      <c r="BB2418" s="23"/>
      <c r="BV2418" s="23"/>
      <c r="BW2418" s="1"/>
      <c r="BX2418" s="1"/>
    </row>
    <row r="2419" spans="1:76" ht="29" x14ac:dyDescent="0.35">
      <c r="A2419" s="54">
        <v>39463993</v>
      </c>
      <c r="B2419" s="66" t="s">
        <v>408</v>
      </c>
      <c r="C2419" s="71">
        <v>27</v>
      </c>
      <c r="D2419" s="44" t="e">
        <f>VLOOKUP($A2419,CONSTATACIÓN!A:O,3,0)</f>
        <v>#N/A</v>
      </c>
      <c r="E2419" s="44" t="e">
        <f>VLOOKUP(A2419,CONSTATACIÓN!A2329:O7858,13,FALSE)</f>
        <v>#N/A</v>
      </c>
      <c r="F2419" s="66" t="s">
        <v>587</v>
      </c>
      <c r="G2419" s="49" t="s">
        <v>436</v>
      </c>
      <c r="I2419" s="47" t="e">
        <f>VLOOKUP(Tabla1[[#This Row],[Código]],[1]MATRIZ!$A$2:$Q$4581,16,FALSE)</f>
        <v>#N/A</v>
      </c>
      <c r="J2419" s="47" t="e">
        <f>VLOOKUP(Tabla1[[#This Row],[Código]],[1]MATRIZ!$A$2:$Q$4581,17,FALSE)</f>
        <v>#N/A</v>
      </c>
      <c r="K2419" s="47"/>
      <c r="AX2419" s="23"/>
      <c r="AZ2419" s="23"/>
      <c r="BA2419" s="23"/>
      <c r="BB2419" s="23"/>
      <c r="BV2419" s="23"/>
      <c r="BW2419" s="1"/>
      <c r="BX2419" s="1"/>
    </row>
    <row r="2420" spans="1:76" ht="43.5" x14ac:dyDescent="0.35">
      <c r="A2420" s="54">
        <v>39463994</v>
      </c>
      <c r="B2420" s="66" t="s">
        <v>409</v>
      </c>
      <c r="C2420" s="71">
        <v>31</v>
      </c>
      <c r="D2420" s="44" t="e">
        <f>VLOOKUP($A2420,CONSTATACIÓN!A:O,3,0)</f>
        <v>#N/A</v>
      </c>
      <c r="E2420" s="44" t="e">
        <f>VLOOKUP(A2420,CONSTATACIÓN!A2330:O7859,13,FALSE)</f>
        <v>#N/A</v>
      </c>
      <c r="F2420" s="66" t="s">
        <v>587</v>
      </c>
      <c r="G2420" s="49" t="s">
        <v>436</v>
      </c>
      <c r="I2420" s="47" t="e">
        <f>VLOOKUP(Tabla1[[#This Row],[Código]],[1]MATRIZ!$A$2:$Q$4581,16,FALSE)</f>
        <v>#N/A</v>
      </c>
      <c r="J2420" s="47" t="e">
        <f>VLOOKUP(Tabla1[[#This Row],[Código]],[1]MATRIZ!$A$2:$Q$4581,17,FALSE)</f>
        <v>#N/A</v>
      </c>
      <c r="K2420" s="47"/>
      <c r="AX2420" s="23"/>
      <c r="AZ2420" s="23"/>
      <c r="BA2420" s="23"/>
      <c r="BB2420" s="23"/>
      <c r="BV2420" s="23"/>
      <c r="BW2420" s="1"/>
      <c r="BX2420" s="1"/>
    </row>
    <row r="2421" spans="1:76" ht="29" x14ac:dyDescent="0.35">
      <c r="A2421" s="54">
        <v>39463995</v>
      </c>
      <c r="B2421" s="66" t="s">
        <v>410</v>
      </c>
      <c r="C2421" s="71">
        <v>68</v>
      </c>
      <c r="D2421" s="44" t="e">
        <f>VLOOKUP($A2421,CONSTATACIÓN!A:O,3,0)</f>
        <v>#N/A</v>
      </c>
      <c r="E2421" s="44" t="e">
        <f>VLOOKUP(A2421,CONSTATACIÓN!A2331:O7860,13,FALSE)</f>
        <v>#N/A</v>
      </c>
      <c r="F2421" s="66" t="s">
        <v>587</v>
      </c>
      <c r="G2421" s="49" t="s">
        <v>436</v>
      </c>
      <c r="I2421" s="47" t="e">
        <f>VLOOKUP(Tabla1[[#This Row],[Código]],[1]MATRIZ!$A$2:$Q$4581,16,FALSE)</f>
        <v>#N/A</v>
      </c>
      <c r="J2421" s="47" t="e">
        <f>VLOOKUP(Tabla1[[#This Row],[Código]],[1]MATRIZ!$A$2:$Q$4581,17,FALSE)</f>
        <v>#N/A</v>
      </c>
      <c r="K2421" s="47"/>
      <c r="AX2421" s="23"/>
      <c r="AZ2421" s="23"/>
      <c r="BA2421" s="23"/>
      <c r="BB2421" s="23"/>
      <c r="BV2421" s="23"/>
      <c r="BW2421" s="1"/>
      <c r="BX2421" s="1"/>
    </row>
    <row r="2422" spans="1:76" ht="29" x14ac:dyDescent="0.35">
      <c r="A2422" s="54">
        <v>39463996</v>
      </c>
      <c r="B2422" s="66" t="s">
        <v>410</v>
      </c>
      <c r="C2422" s="71">
        <v>68</v>
      </c>
      <c r="D2422" s="44" t="e">
        <f>VLOOKUP($A2422,CONSTATACIÓN!A:O,3,0)</f>
        <v>#N/A</v>
      </c>
      <c r="E2422" s="44" t="e">
        <f>VLOOKUP(A2422,CONSTATACIÓN!A2332:O7861,13,FALSE)</f>
        <v>#N/A</v>
      </c>
      <c r="F2422" s="66" t="s">
        <v>587</v>
      </c>
      <c r="G2422" s="49" t="s">
        <v>436</v>
      </c>
      <c r="I2422" s="47" t="e">
        <f>VLOOKUP(Tabla1[[#This Row],[Código]],[1]MATRIZ!$A$2:$Q$4581,16,FALSE)</f>
        <v>#N/A</v>
      </c>
      <c r="J2422" s="47" t="e">
        <f>VLOOKUP(Tabla1[[#This Row],[Código]],[1]MATRIZ!$A$2:$Q$4581,17,FALSE)</f>
        <v>#N/A</v>
      </c>
      <c r="K2422" s="47"/>
      <c r="AX2422" s="23"/>
      <c r="AZ2422" s="23"/>
      <c r="BA2422" s="23"/>
      <c r="BB2422" s="23"/>
      <c r="BV2422" s="23"/>
      <c r="BW2422" s="1"/>
      <c r="BX2422" s="1"/>
    </row>
    <row r="2423" spans="1:76" ht="29" x14ac:dyDescent="0.35">
      <c r="A2423" s="54">
        <v>39463997</v>
      </c>
      <c r="B2423" s="66" t="s">
        <v>411</v>
      </c>
      <c r="C2423" s="71">
        <v>79</v>
      </c>
      <c r="D2423" s="44" t="e">
        <f>VLOOKUP($A2423,CONSTATACIÓN!A:O,3,0)</f>
        <v>#N/A</v>
      </c>
      <c r="E2423" s="44" t="e">
        <f>VLOOKUP(A2423,CONSTATACIÓN!A2333:O7862,13,FALSE)</f>
        <v>#N/A</v>
      </c>
      <c r="F2423" s="66" t="s">
        <v>587</v>
      </c>
      <c r="G2423" s="49" t="s">
        <v>436</v>
      </c>
      <c r="I2423" s="47" t="e">
        <f>VLOOKUP(Tabla1[[#This Row],[Código]],[1]MATRIZ!$A$2:$Q$4581,16,FALSE)</f>
        <v>#N/A</v>
      </c>
      <c r="J2423" s="47" t="e">
        <f>VLOOKUP(Tabla1[[#This Row],[Código]],[1]MATRIZ!$A$2:$Q$4581,17,FALSE)</f>
        <v>#N/A</v>
      </c>
      <c r="K2423" s="47"/>
      <c r="AX2423" s="23"/>
      <c r="AZ2423" s="23"/>
      <c r="BA2423" s="23"/>
      <c r="BB2423" s="23"/>
      <c r="BV2423" s="23"/>
      <c r="BW2423" s="1"/>
      <c r="BX2423" s="1"/>
    </row>
    <row r="2424" spans="1:76" ht="29" x14ac:dyDescent="0.35">
      <c r="A2424" s="54">
        <v>39463998</v>
      </c>
      <c r="B2424" s="66" t="s">
        <v>411</v>
      </c>
      <c r="C2424" s="71">
        <v>79</v>
      </c>
      <c r="D2424" s="44" t="e">
        <f>VLOOKUP($A2424,CONSTATACIÓN!A:O,3,0)</f>
        <v>#N/A</v>
      </c>
      <c r="E2424" s="44" t="e">
        <f>VLOOKUP(A2424,CONSTATACIÓN!A2334:O7863,13,FALSE)</f>
        <v>#N/A</v>
      </c>
      <c r="F2424" s="66" t="s">
        <v>587</v>
      </c>
      <c r="G2424" s="49" t="s">
        <v>436</v>
      </c>
      <c r="I2424" s="47" t="e">
        <f>VLOOKUP(Tabla1[[#This Row],[Código]],[1]MATRIZ!$A$2:$Q$4581,16,FALSE)</f>
        <v>#N/A</v>
      </c>
      <c r="J2424" s="47" t="e">
        <f>VLOOKUP(Tabla1[[#This Row],[Código]],[1]MATRIZ!$A$2:$Q$4581,17,FALSE)</f>
        <v>#N/A</v>
      </c>
      <c r="K2424" s="47"/>
      <c r="L2424" s="22"/>
      <c r="N2424" s="22"/>
      <c r="AX2424" s="23"/>
      <c r="AZ2424" s="23"/>
      <c r="BA2424" s="23"/>
      <c r="BB2424" s="23"/>
      <c r="BV2424" s="23"/>
      <c r="BW2424" s="1"/>
      <c r="BX2424" s="1"/>
    </row>
    <row r="2425" spans="1:76" ht="29" x14ac:dyDescent="0.35">
      <c r="A2425" s="54">
        <v>39463999</v>
      </c>
      <c r="B2425" s="66" t="s">
        <v>411</v>
      </c>
      <c r="C2425" s="71">
        <v>79</v>
      </c>
      <c r="D2425" s="44" t="e">
        <f>VLOOKUP($A2425,CONSTATACIÓN!A:O,3,0)</f>
        <v>#N/A</v>
      </c>
      <c r="E2425" s="44" t="e">
        <f>VLOOKUP(A2425,CONSTATACIÓN!A2335:O7864,13,FALSE)</f>
        <v>#N/A</v>
      </c>
      <c r="F2425" s="66" t="s">
        <v>587</v>
      </c>
      <c r="G2425" s="49" t="s">
        <v>436</v>
      </c>
      <c r="I2425" s="47" t="e">
        <f>VLOOKUP(Tabla1[[#This Row],[Código]],[1]MATRIZ!$A$2:$Q$4581,16,FALSE)</f>
        <v>#N/A</v>
      </c>
      <c r="J2425" s="47" t="e">
        <f>VLOOKUP(Tabla1[[#This Row],[Código]],[1]MATRIZ!$A$2:$Q$4581,17,FALSE)</f>
        <v>#N/A</v>
      </c>
      <c r="K2425" s="47"/>
      <c r="L2425" s="22"/>
      <c r="N2425" s="22"/>
      <c r="AX2425" s="23"/>
      <c r="AZ2425" s="23"/>
      <c r="BA2425" s="23"/>
      <c r="BB2425" s="23"/>
      <c r="BV2425" s="23"/>
      <c r="BW2425" s="1"/>
      <c r="BX2425" s="1"/>
    </row>
    <row r="2426" spans="1:76" ht="29" x14ac:dyDescent="0.35">
      <c r="A2426" s="54">
        <v>39464000</v>
      </c>
      <c r="B2426" s="66" t="s">
        <v>411</v>
      </c>
      <c r="C2426" s="71">
        <v>79</v>
      </c>
      <c r="D2426" s="44" t="e">
        <f>VLOOKUP($A2426,CONSTATACIÓN!A:O,3,0)</f>
        <v>#N/A</v>
      </c>
      <c r="E2426" s="44" t="e">
        <f>VLOOKUP(A2426,CONSTATACIÓN!A2336:O7865,13,FALSE)</f>
        <v>#N/A</v>
      </c>
      <c r="F2426" s="66" t="s">
        <v>587</v>
      </c>
      <c r="G2426" s="49" t="s">
        <v>436</v>
      </c>
      <c r="I2426" s="47" t="e">
        <f>VLOOKUP(Tabla1[[#This Row],[Código]],[1]MATRIZ!$A$2:$Q$4581,16,FALSE)</f>
        <v>#N/A</v>
      </c>
      <c r="J2426" s="47" t="e">
        <f>VLOOKUP(Tabla1[[#This Row],[Código]],[1]MATRIZ!$A$2:$Q$4581,17,FALSE)</f>
        <v>#N/A</v>
      </c>
      <c r="K2426" s="47"/>
      <c r="AX2426" s="23"/>
      <c r="AZ2426" s="23"/>
      <c r="BA2426" s="23"/>
      <c r="BB2426" s="23"/>
      <c r="BV2426" s="23"/>
      <c r="BW2426" s="1"/>
      <c r="BX2426" s="1"/>
    </row>
    <row r="2427" spans="1:76" ht="43.5" x14ac:dyDescent="0.35">
      <c r="A2427" s="54">
        <v>39464001</v>
      </c>
      <c r="B2427" s="66" t="s">
        <v>412</v>
      </c>
      <c r="C2427" s="71">
        <v>36</v>
      </c>
      <c r="D2427" s="44" t="e">
        <f>VLOOKUP($A2427,CONSTATACIÓN!A:O,3,0)</f>
        <v>#N/A</v>
      </c>
      <c r="E2427" s="44" t="e">
        <f>VLOOKUP(A2427,CONSTATACIÓN!A2337:O7866,13,FALSE)</f>
        <v>#N/A</v>
      </c>
      <c r="F2427" s="66" t="s">
        <v>587</v>
      </c>
      <c r="G2427" s="49" t="s">
        <v>436</v>
      </c>
      <c r="I2427" s="47" t="e">
        <f>VLOOKUP(Tabla1[[#This Row],[Código]],[1]MATRIZ!$A$2:$Q$4581,16,FALSE)</f>
        <v>#N/A</v>
      </c>
      <c r="J2427" s="47" t="e">
        <f>VLOOKUP(Tabla1[[#This Row],[Código]],[1]MATRIZ!$A$2:$Q$4581,17,FALSE)</f>
        <v>#N/A</v>
      </c>
      <c r="K2427" s="47"/>
      <c r="AX2427" s="23"/>
      <c r="AZ2427" s="23"/>
      <c r="BA2427" s="23"/>
      <c r="BB2427" s="23"/>
      <c r="BV2427" s="23"/>
      <c r="BW2427" s="1"/>
      <c r="BX2427" s="1"/>
    </row>
    <row r="2428" spans="1:76" ht="43.5" x14ac:dyDescent="0.35">
      <c r="A2428" s="54">
        <v>39464002</v>
      </c>
      <c r="B2428" s="66" t="s">
        <v>412</v>
      </c>
      <c r="C2428" s="71">
        <v>36</v>
      </c>
      <c r="D2428" s="44" t="e">
        <f>VLOOKUP($A2428,CONSTATACIÓN!A:O,3,0)</f>
        <v>#N/A</v>
      </c>
      <c r="E2428" s="44" t="e">
        <f>VLOOKUP(A2428,CONSTATACIÓN!A2338:O7867,13,FALSE)</f>
        <v>#N/A</v>
      </c>
      <c r="F2428" s="66" t="s">
        <v>587</v>
      </c>
      <c r="G2428" s="49" t="s">
        <v>436</v>
      </c>
      <c r="I2428" s="47" t="e">
        <f>VLOOKUP(Tabla1[[#This Row],[Código]],[1]MATRIZ!$A$2:$Q$4581,16,FALSE)</f>
        <v>#N/A</v>
      </c>
      <c r="J2428" s="47" t="e">
        <f>VLOOKUP(Tabla1[[#This Row],[Código]],[1]MATRIZ!$A$2:$Q$4581,17,FALSE)</f>
        <v>#N/A</v>
      </c>
      <c r="K2428" s="47"/>
      <c r="L2428" s="22"/>
      <c r="N2428" s="22"/>
      <c r="AX2428" s="23"/>
      <c r="AZ2428" s="23"/>
      <c r="BA2428" s="23"/>
      <c r="BB2428" s="23"/>
      <c r="BV2428" s="23"/>
      <c r="BW2428" s="1"/>
      <c r="BX2428" s="1"/>
    </row>
    <row r="2429" spans="1:76" ht="43.5" x14ac:dyDescent="0.35">
      <c r="A2429" s="54">
        <v>39464003</v>
      </c>
      <c r="B2429" s="66" t="s">
        <v>412</v>
      </c>
      <c r="C2429" s="71">
        <v>36</v>
      </c>
      <c r="D2429" s="44" t="e">
        <f>VLOOKUP($A2429,CONSTATACIÓN!A:O,3,0)</f>
        <v>#N/A</v>
      </c>
      <c r="E2429" s="44" t="e">
        <f>VLOOKUP(A2429,CONSTATACIÓN!A2339:O7868,13,FALSE)</f>
        <v>#N/A</v>
      </c>
      <c r="F2429" s="66" t="s">
        <v>587</v>
      </c>
      <c r="G2429" s="49" t="s">
        <v>436</v>
      </c>
      <c r="I2429" s="47" t="e">
        <f>VLOOKUP(Tabla1[[#This Row],[Código]],[1]MATRIZ!$A$2:$Q$4581,16,FALSE)</f>
        <v>#N/A</v>
      </c>
      <c r="J2429" s="47" t="e">
        <f>VLOOKUP(Tabla1[[#This Row],[Código]],[1]MATRIZ!$A$2:$Q$4581,17,FALSE)</f>
        <v>#N/A</v>
      </c>
      <c r="K2429" s="47"/>
      <c r="AX2429" s="23"/>
      <c r="AZ2429" s="23"/>
      <c r="BA2429" s="23"/>
      <c r="BB2429" s="23"/>
      <c r="BV2429" s="23"/>
      <c r="BW2429" s="1"/>
      <c r="BX2429" s="1"/>
    </row>
    <row r="2430" spans="1:76" ht="43.5" x14ac:dyDescent="0.35">
      <c r="A2430" s="54">
        <v>39464004</v>
      </c>
      <c r="B2430" s="66" t="s">
        <v>412</v>
      </c>
      <c r="C2430" s="71">
        <v>36</v>
      </c>
      <c r="D2430" s="44" t="e">
        <f>VLOOKUP($A2430,CONSTATACIÓN!A:O,3,0)</f>
        <v>#N/A</v>
      </c>
      <c r="E2430" s="44" t="e">
        <f>VLOOKUP(A2430,CONSTATACIÓN!A2340:O7869,13,FALSE)</f>
        <v>#N/A</v>
      </c>
      <c r="F2430" s="66" t="s">
        <v>587</v>
      </c>
      <c r="G2430" s="49" t="s">
        <v>436</v>
      </c>
      <c r="I2430" s="47" t="e">
        <f>VLOOKUP(Tabla1[[#This Row],[Código]],[1]MATRIZ!$A$2:$Q$4581,16,FALSE)</f>
        <v>#N/A</v>
      </c>
      <c r="J2430" s="47" t="e">
        <f>VLOOKUP(Tabla1[[#This Row],[Código]],[1]MATRIZ!$A$2:$Q$4581,17,FALSE)</f>
        <v>#N/A</v>
      </c>
      <c r="K2430" s="47"/>
      <c r="AX2430" s="23"/>
      <c r="AZ2430" s="23"/>
      <c r="BA2430" s="23"/>
      <c r="BB2430" s="23"/>
      <c r="BV2430" s="23"/>
      <c r="BW2430" s="1"/>
      <c r="BX2430" s="1"/>
    </row>
    <row r="2431" spans="1:76" ht="29" x14ac:dyDescent="0.35">
      <c r="A2431" s="54">
        <v>39464005</v>
      </c>
      <c r="B2431" s="66" t="s">
        <v>413</v>
      </c>
      <c r="C2431" s="71">
        <v>6.85</v>
      </c>
      <c r="D2431" s="44" t="e">
        <f>VLOOKUP($A2431,CONSTATACIÓN!A:O,3,0)</f>
        <v>#N/A</v>
      </c>
      <c r="E2431" s="44" t="e">
        <f>VLOOKUP(A2431,CONSTATACIÓN!A2341:O7870,13,FALSE)</f>
        <v>#N/A</v>
      </c>
      <c r="F2431" s="66" t="s">
        <v>587</v>
      </c>
      <c r="G2431" s="49" t="s">
        <v>436</v>
      </c>
      <c r="I2431" s="47" t="e">
        <f>VLOOKUP(Tabla1[[#This Row],[Código]],[1]MATRIZ!$A$2:$Q$4581,16,FALSE)</f>
        <v>#N/A</v>
      </c>
      <c r="J2431" s="47" t="e">
        <f>VLOOKUP(Tabla1[[#This Row],[Código]],[1]MATRIZ!$A$2:$Q$4581,17,FALSE)</f>
        <v>#N/A</v>
      </c>
      <c r="K2431" s="47"/>
      <c r="AX2431" s="23"/>
      <c r="AZ2431" s="23"/>
      <c r="BA2431" s="23"/>
      <c r="BB2431" s="23"/>
      <c r="BV2431" s="23"/>
      <c r="BW2431" s="1"/>
      <c r="BX2431" s="1"/>
    </row>
    <row r="2432" spans="1:76" ht="29" x14ac:dyDescent="0.35">
      <c r="A2432" s="54">
        <v>39464006</v>
      </c>
      <c r="B2432" s="66" t="s">
        <v>413</v>
      </c>
      <c r="C2432" s="71">
        <v>6.85</v>
      </c>
      <c r="D2432" s="44" t="e">
        <f>VLOOKUP($A2432,CONSTATACIÓN!A:O,3,0)</f>
        <v>#N/A</v>
      </c>
      <c r="E2432" s="44" t="e">
        <f>VLOOKUP(A2432,CONSTATACIÓN!A2342:O7871,13,FALSE)</f>
        <v>#N/A</v>
      </c>
      <c r="F2432" s="66" t="s">
        <v>587</v>
      </c>
      <c r="G2432" s="49" t="s">
        <v>436</v>
      </c>
      <c r="I2432" s="47" t="e">
        <f>VLOOKUP(Tabla1[[#This Row],[Código]],[1]MATRIZ!$A$2:$Q$4581,16,FALSE)</f>
        <v>#N/A</v>
      </c>
      <c r="J2432" s="47" t="e">
        <f>VLOOKUP(Tabla1[[#This Row],[Código]],[1]MATRIZ!$A$2:$Q$4581,17,FALSE)</f>
        <v>#N/A</v>
      </c>
      <c r="K2432" s="47"/>
      <c r="AX2432" s="23"/>
      <c r="AZ2432" s="23"/>
      <c r="BA2432" s="23"/>
      <c r="BB2432" s="23"/>
      <c r="BV2432" s="23"/>
      <c r="BW2432" s="1"/>
      <c r="BX2432" s="1"/>
    </row>
    <row r="2433" spans="1:76" ht="29" x14ac:dyDescent="0.35">
      <c r="A2433" s="54">
        <v>39472313</v>
      </c>
      <c r="B2433" s="66" t="s">
        <v>414</v>
      </c>
      <c r="C2433" s="71">
        <v>260</v>
      </c>
      <c r="D2433" s="44" t="e">
        <f>VLOOKUP($A2433,CONSTATACIÓN!A:O,3,0)</f>
        <v>#N/A</v>
      </c>
      <c r="E2433" s="44" t="e">
        <f>VLOOKUP(A2433,CONSTATACIÓN!A2343:O7872,13,FALSE)</f>
        <v>#N/A</v>
      </c>
      <c r="F2433" s="66" t="s">
        <v>531</v>
      </c>
      <c r="G2433" s="49" t="s">
        <v>432</v>
      </c>
      <c r="I2433" s="47" t="e">
        <f>VLOOKUP(Tabla1[[#This Row],[Código]],[1]MATRIZ!$A$2:$Q$4581,16,FALSE)</f>
        <v>#N/A</v>
      </c>
      <c r="J2433" s="47" t="e">
        <f>VLOOKUP(Tabla1[[#This Row],[Código]],[1]MATRIZ!$A$2:$Q$4581,17,FALSE)</f>
        <v>#N/A</v>
      </c>
      <c r="K2433" s="47"/>
      <c r="AX2433" s="23"/>
      <c r="AZ2433" s="23"/>
      <c r="BA2433" s="23"/>
      <c r="BB2433" s="23"/>
      <c r="BV2433" s="23"/>
      <c r="BW2433" s="1"/>
      <c r="BX2433" s="1"/>
    </row>
    <row r="2434" spans="1:76" ht="29" x14ac:dyDescent="0.35">
      <c r="A2434" s="54">
        <v>39472314</v>
      </c>
      <c r="B2434" s="66" t="s">
        <v>414</v>
      </c>
      <c r="C2434" s="71">
        <v>260</v>
      </c>
      <c r="D2434" s="44" t="e">
        <f>VLOOKUP($A2434,CONSTATACIÓN!A:O,3,0)</f>
        <v>#N/A</v>
      </c>
      <c r="E2434" s="44" t="e">
        <f>VLOOKUP(A2434,CONSTATACIÓN!A2344:O7873,13,FALSE)</f>
        <v>#N/A</v>
      </c>
      <c r="F2434" s="66" t="s">
        <v>532</v>
      </c>
      <c r="G2434" s="49" t="s">
        <v>432</v>
      </c>
      <c r="I2434" s="47" t="e">
        <f>VLOOKUP(Tabla1[[#This Row],[Código]],[1]MATRIZ!$A$2:$Q$4581,16,FALSE)</f>
        <v>#N/A</v>
      </c>
      <c r="J2434" s="47" t="e">
        <f>VLOOKUP(Tabla1[[#This Row],[Código]],[1]MATRIZ!$A$2:$Q$4581,17,FALSE)</f>
        <v>#N/A</v>
      </c>
      <c r="K2434" s="47"/>
      <c r="AX2434" s="23"/>
      <c r="AZ2434" s="23"/>
      <c r="BA2434" s="23"/>
      <c r="BB2434" s="23"/>
      <c r="BV2434" s="23"/>
      <c r="BW2434" s="1"/>
      <c r="BX2434" s="1"/>
    </row>
    <row r="2435" spans="1:76" ht="29" x14ac:dyDescent="0.35">
      <c r="A2435" s="54">
        <v>39472315</v>
      </c>
      <c r="B2435" s="66" t="s">
        <v>414</v>
      </c>
      <c r="C2435" s="71">
        <v>260</v>
      </c>
      <c r="D2435" s="44" t="e">
        <f>VLOOKUP($A2435,CONSTATACIÓN!A:O,3,0)</f>
        <v>#N/A</v>
      </c>
      <c r="E2435" s="44" t="e">
        <f>VLOOKUP(A2435,CONSTATACIÓN!A2345:O7874,13,FALSE)</f>
        <v>#N/A</v>
      </c>
      <c r="F2435" s="66" t="s">
        <v>534</v>
      </c>
      <c r="G2435" s="49" t="s">
        <v>432</v>
      </c>
      <c r="I2435" s="47" t="e">
        <f>VLOOKUP(Tabla1[[#This Row],[Código]],[1]MATRIZ!$A$2:$Q$4581,16,FALSE)</f>
        <v>#N/A</v>
      </c>
      <c r="J2435" s="47" t="e">
        <f>VLOOKUP(Tabla1[[#This Row],[Código]],[1]MATRIZ!$A$2:$Q$4581,17,FALSE)</f>
        <v>#N/A</v>
      </c>
      <c r="K2435" s="47"/>
      <c r="AX2435" s="23"/>
      <c r="BA2435" s="23"/>
      <c r="BW2435" s="1"/>
      <c r="BX2435" s="1"/>
    </row>
    <row r="2436" spans="1:76" ht="29" x14ac:dyDescent="0.35">
      <c r="A2436" s="54">
        <v>39472316</v>
      </c>
      <c r="B2436" s="66" t="s">
        <v>414</v>
      </c>
      <c r="C2436" s="71">
        <v>160</v>
      </c>
      <c r="D2436" s="44" t="e">
        <f>VLOOKUP($A2436,CONSTATACIÓN!A:O,3,0)</f>
        <v>#N/A</v>
      </c>
      <c r="E2436" s="44" t="e">
        <f>VLOOKUP(A2436,CONSTATACIÓN!A2346:O7875,13,FALSE)</f>
        <v>#N/A</v>
      </c>
      <c r="F2436" s="66" t="s">
        <v>531</v>
      </c>
      <c r="G2436" s="49" t="s">
        <v>432</v>
      </c>
      <c r="I2436" s="47" t="e">
        <f>VLOOKUP(Tabla1[[#This Row],[Código]],[1]MATRIZ!$A$2:$Q$4581,16,FALSE)</f>
        <v>#N/A</v>
      </c>
      <c r="J2436" s="47" t="e">
        <f>VLOOKUP(Tabla1[[#This Row],[Código]],[1]MATRIZ!$A$2:$Q$4581,17,FALSE)</f>
        <v>#N/A</v>
      </c>
      <c r="K2436" s="47"/>
      <c r="N2436" s="22"/>
      <c r="U2436" s="22"/>
      <c r="AX2436" s="23"/>
      <c r="BA2436" s="23"/>
      <c r="BW2436" s="1"/>
      <c r="BX2436" s="1"/>
    </row>
    <row r="2437" spans="1:76" ht="29" x14ac:dyDescent="0.35">
      <c r="A2437" s="54">
        <v>39472317</v>
      </c>
      <c r="B2437" s="66" t="s">
        <v>414</v>
      </c>
      <c r="C2437" s="71">
        <v>160</v>
      </c>
      <c r="D2437" s="44" t="e">
        <f>VLOOKUP($A2437,CONSTATACIÓN!A:O,3,0)</f>
        <v>#N/A</v>
      </c>
      <c r="E2437" s="44" t="e">
        <f>VLOOKUP(A2437,CONSTATACIÓN!A2347:O7876,13,FALSE)</f>
        <v>#N/A</v>
      </c>
      <c r="F2437" s="66" t="s">
        <v>532</v>
      </c>
      <c r="G2437" s="49" t="s">
        <v>432</v>
      </c>
      <c r="I2437" s="47" t="e">
        <f>VLOOKUP(Tabla1[[#This Row],[Código]],[1]MATRIZ!$A$2:$Q$4581,16,FALSE)</f>
        <v>#N/A</v>
      </c>
      <c r="J2437" s="47" t="e">
        <f>VLOOKUP(Tabla1[[#This Row],[Código]],[1]MATRIZ!$A$2:$Q$4581,17,FALSE)</f>
        <v>#N/A</v>
      </c>
      <c r="K2437" s="47"/>
      <c r="N2437" s="22"/>
      <c r="U2437" s="22"/>
      <c r="AX2437" s="23"/>
      <c r="BA2437" s="23"/>
      <c r="BW2437" s="1"/>
      <c r="BX2437" s="1"/>
    </row>
    <row r="2438" spans="1:76" ht="29" x14ac:dyDescent="0.35">
      <c r="A2438" s="54">
        <v>39472318</v>
      </c>
      <c r="B2438" s="66" t="s">
        <v>414</v>
      </c>
      <c r="C2438" s="71">
        <v>160</v>
      </c>
      <c r="D2438" s="44" t="e">
        <f>VLOOKUP($A2438,CONSTATACIÓN!A:O,3,0)</f>
        <v>#N/A</v>
      </c>
      <c r="E2438" s="44" t="e">
        <f>VLOOKUP(A2438,CONSTATACIÓN!A2348:O7877,13,FALSE)</f>
        <v>#N/A</v>
      </c>
      <c r="F2438" s="66" t="s">
        <v>534</v>
      </c>
      <c r="G2438" s="49" t="s">
        <v>432</v>
      </c>
      <c r="I2438" s="47" t="e">
        <f>VLOOKUP(Tabla1[[#This Row],[Código]],[1]MATRIZ!$A$2:$Q$4581,16,FALSE)</f>
        <v>#N/A</v>
      </c>
      <c r="J2438" s="47" t="e">
        <f>VLOOKUP(Tabla1[[#This Row],[Código]],[1]MATRIZ!$A$2:$Q$4581,17,FALSE)</f>
        <v>#N/A</v>
      </c>
      <c r="K2438" s="47"/>
      <c r="AX2438" s="23"/>
      <c r="BA2438" s="23"/>
      <c r="BW2438" s="1"/>
      <c r="BX2438" s="1"/>
    </row>
    <row r="2439" spans="1:76" ht="43.5" x14ac:dyDescent="0.35">
      <c r="A2439" s="54">
        <v>39489579</v>
      </c>
      <c r="B2439" s="66" t="s">
        <v>415</v>
      </c>
      <c r="C2439" s="71">
        <v>94.98</v>
      </c>
      <c r="D2439" s="44" t="e">
        <f>VLOOKUP($A2439,CONSTATACIÓN!A:O,3,0)</f>
        <v>#N/A</v>
      </c>
      <c r="E2439" s="44" t="e">
        <f>VLOOKUP(A2439,CONSTATACIÓN!A2349:O7878,13,FALSE)</f>
        <v>#N/A</v>
      </c>
      <c r="F2439" s="66" t="s">
        <v>477</v>
      </c>
      <c r="G2439" s="49" t="s">
        <v>445</v>
      </c>
      <c r="I2439" s="47" t="e">
        <f>VLOOKUP(Tabla1[[#This Row],[Código]],[1]MATRIZ!$A$2:$Q$4581,16,FALSE)</f>
        <v>#N/A</v>
      </c>
      <c r="J2439" s="47" t="e">
        <f>VLOOKUP(Tabla1[[#This Row],[Código]],[1]MATRIZ!$A$2:$Q$4581,17,FALSE)</f>
        <v>#N/A</v>
      </c>
      <c r="K2439" s="47"/>
      <c r="N2439" s="22"/>
      <c r="U2439" s="22"/>
      <c r="AX2439" s="23"/>
      <c r="BA2439" s="23"/>
      <c r="BB2439" s="23"/>
      <c r="BW2439" s="1"/>
      <c r="BX2439" s="1"/>
    </row>
    <row r="2440" spans="1:76" ht="43.5" x14ac:dyDescent="0.35">
      <c r="A2440" s="54">
        <v>39489580</v>
      </c>
      <c r="B2440" s="66" t="s">
        <v>415</v>
      </c>
      <c r="C2440" s="71">
        <v>35</v>
      </c>
      <c r="D2440" s="44" t="e">
        <f>VLOOKUP($A2440,CONSTATACIÓN!A:O,3,0)</f>
        <v>#N/A</v>
      </c>
      <c r="E2440" s="44" t="e">
        <f>VLOOKUP(A2440,CONSTATACIÓN!A2350:O7879,13,FALSE)</f>
        <v>#N/A</v>
      </c>
      <c r="F2440" s="66" t="s">
        <v>588</v>
      </c>
      <c r="G2440" s="49" t="s">
        <v>436</v>
      </c>
      <c r="I2440" s="47" t="e">
        <f>VLOOKUP(Tabla1[[#This Row],[Código]],[1]MATRIZ!$A$2:$Q$4581,16,FALSE)</f>
        <v>#N/A</v>
      </c>
      <c r="J2440" s="47" t="e">
        <f>VLOOKUP(Tabla1[[#This Row],[Código]],[1]MATRIZ!$A$2:$Q$4581,17,FALSE)</f>
        <v>#N/A</v>
      </c>
      <c r="K2440" s="47"/>
      <c r="N2440" s="22"/>
      <c r="U2440" s="22"/>
      <c r="AX2440" s="23"/>
      <c r="BA2440" s="23"/>
      <c r="BB2440" s="23"/>
      <c r="BW2440" s="1"/>
      <c r="BX2440" s="1"/>
    </row>
    <row r="2441" spans="1:76" ht="43.5" x14ac:dyDescent="0.35">
      <c r="A2441" s="54">
        <v>39489581</v>
      </c>
      <c r="B2441" s="66" t="s">
        <v>415</v>
      </c>
      <c r="C2441" s="71">
        <v>35</v>
      </c>
      <c r="D2441" s="44" t="e">
        <f>VLOOKUP($A2441,CONSTATACIÓN!A:O,3,0)</f>
        <v>#N/A</v>
      </c>
      <c r="E2441" s="44" t="e">
        <f>VLOOKUP(A2441,CONSTATACIÓN!A2351:O7880,13,FALSE)</f>
        <v>#N/A</v>
      </c>
      <c r="F2441" s="66" t="s">
        <v>588</v>
      </c>
      <c r="G2441" s="49" t="s">
        <v>436</v>
      </c>
      <c r="I2441" s="47" t="e">
        <f>VLOOKUP(Tabla1[[#This Row],[Código]],[1]MATRIZ!$A$2:$Q$4581,16,FALSE)</f>
        <v>#N/A</v>
      </c>
      <c r="J2441" s="47" t="e">
        <f>VLOOKUP(Tabla1[[#This Row],[Código]],[1]MATRIZ!$A$2:$Q$4581,17,FALSE)</f>
        <v>#N/A</v>
      </c>
      <c r="K2441" s="47"/>
      <c r="AX2441" s="23"/>
      <c r="BA2441" s="23"/>
      <c r="BB2441" s="23"/>
      <c r="BW2441" s="1"/>
      <c r="BX2441" s="1"/>
    </row>
    <row r="2442" spans="1:76" ht="43.5" x14ac:dyDescent="0.35">
      <c r="A2442" s="54">
        <v>39489582</v>
      </c>
      <c r="B2442" s="66" t="s">
        <v>415</v>
      </c>
      <c r="C2442" s="71">
        <v>35</v>
      </c>
      <c r="D2442" s="44" t="e">
        <f>VLOOKUP($A2442,CONSTATACIÓN!A:O,3,0)</f>
        <v>#N/A</v>
      </c>
      <c r="E2442" s="44" t="e">
        <f>VLOOKUP(A2442,CONSTATACIÓN!A2352:O7881,13,FALSE)</f>
        <v>#N/A</v>
      </c>
      <c r="F2442" s="66" t="s">
        <v>477</v>
      </c>
      <c r="G2442" s="49" t="s">
        <v>445</v>
      </c>
      <c r="I2442" s="47" t="e">
        <f>VLOOKUP(Tabla1[[#This Row],[Código]],[1]MATRIZ!$A$2:$Q$4581,16,FALSE)</f>
        <v>#N/A</v>
      </c>
      <c r="J2442" s="47" t="e">
        <f>VLOOKUP(Tabla1[[#This Row],[Código]],[1]MATRIZ!$A$2:$Q$4581,17,FALSE)</f>
        <v>#N/A</v>
      </c>
      <c r="K2442" s="47"/>
      <c r="AX2442" s="23"/>
      <c r="BA2442" s="23"/>
      <c r="BB2442" s="23"/>
      <c r="BW2442" s="1"/>
      <c r="BX2442" s="1"/>
    </row>
    <row r="2443" spans="1:76" ht="43.5" x14ac:dyDescent="0.35">
      <c r="A2443" s="54">
        <v>39489583</v>
      </c>
      <c r="B2443" s="66" t="s">
        <v>415</v>
      </c>
      <c r="C2443" s="71">
        <v>35</v>
      </c>
      <c r="D2443" s="44" t="e">
        <f>VLOOKUP($A2443,CONSTATACIÓN!A:O,3,0)</f>
        <v>#N/A</v>
      </c>
      <c r="E2443" s="44" t="e">
        <f>VLOOKUP(A2443,CONSTATACIÓN!A2353:O7882,13,FALSE)</f>
        <v>#N/A</v>
      </c>
      <c r="F2443" s="66" t="s">
        <v>477</v>
      </c>
      <c r="G2443" s="49" t="s">
        <v>445</v>
      </c>
      <c r="I2443" s="47" t="e">
        <f>VLOOKUP(Tabla1[[#This Row],[Código]],[1]MATRIZ!$A$2:$Q$4581,16,FALSE)</f>
        <v>#N/A</v>
      </c>
      <c r="J2443" s="47" t="e">
        <f>VLOOKUP(Tabla1[[#This Row],[Código]],[1]MATRIZ!$A$2:$Q$4581,17,FALSE)</f>
        <v>#N/A</v>
      </c>
      <c r="K2443" s="47"/>
      <c r="N2443" s="22"/>
      <c r="AX2443" s="23"/>
      <c r="AZ2443" s="23"/>
      <c r="BA2443" s="23"/>
      <c r="BB2443" s="23"/>
      <c r="BV2443" s="23"/>
      <c r="BW2443" s="1"/>
      <c r="BX2443" s="1"/>
    </row>
    <row r="2444" spans="1:76" ht="43.5" x14ac:dyDescent="0.35">
      <c r="A2444" s="54">
        <v>39489584</v>
      </c>
      <c r="B2444" s="66" t="s">
        <v>416</v>
      </c>
      <c r="C2444" s="71">
        <v>85.99</v>
      </c>
      <c r="D2444" s="44" t="e">
        <f>VLOOKUP($A2444,CONSTATACIÓN!A:O,3,0)</f>
        <v>#N/A</v>
      </c>
      <c r="E2444" s="44" t="e">
        <f>VLOOKUP(A2444,CONSTATACIÓN!A2354:O7883,13,FALSE)</f>
        <v>#N/A</v>
      </c>
      <c r="F2444" s="66" t="s">
        <v>477</v>
      </c>
      <c r="G2444" s="49" t="s">
        <v>445</v>
      </c>
      <c r="I2444" s="47" t="e">
        <f>VLOOKUP(Tabla1[[#This Row],[Código]],[1]MATRIZ!$A$2:$Q$4581,16,FALSE)</f>
        <v>#N/A</v>
      </c>
      <c r="J2444" s="47" t="e">
        <f>VLOOKUP(Tabla1[[#This Row],[Código]],[1]MATRIZ!$A$2:$Q$4581,17,FALSE)</f>
        <v>#N/A</v>
      </c>
      <c r="K2444" s="47"/>
      <c r="N2444" s="22"/>
      <c r="U2444" s="22"/>
      <c r="AX2444" s="23"/>
      <c r="AZ2444" s="23"/>
      <c r="BA2444" s="23"/>
      <c r="BB2444" s="23"/>
      <c r="BV2444" s="23"/>
      <c r="BW2444" s="1"/>
      <c r="BX2444" s="1"/>
    </row>
    <row r="2445" spans="1:76" ht="43.5" x14ac:dyDescent="0.35">
      <c r="A2445" s="54">
        <v>39489585</v>
      </c>
      <c r="B2445" s="66" t="s">
        <v>416</v>
      </c>
      <c r="C2445" s="71">
        <v>85.99</v>
      </c>
      <c r="D2445" s="44" t="e">
        <f>VLOOKUP($A2445,CONSTATACIÓN!A:O,3,0)</f>
        <v>#N/A</v>
      </c>
      <c r="E2445" s="44" t="e">
        <f>VLOOKUP(A2445,CONSTATACIÓN!A2355:O7884,13,FALSE)</f>
        <v>#N/A</v>
      </c>
      <c r="F2445" s="66" t="s">
        <v>477</v>
      </c>
      <c r="G2445" s="49" t="s">
        <v>445</v>
      </c>
      <c r="I2445" s="47" t="e">
        <f>VLOOKUP(Tabla1[[#This Row],[Código]],[1]MATRIZ!$A$2:$Q$4581,16,FALSE)</f>
        <v>#N/A</v>
      </c>
      <c r="J2445" s="47" t="e">
        <f>VLOOKUP(Tabla1[[#This Row],[Código]],[1]MATRIZ!$A$2:$Q$4581,17,FALSE)</f>
        <v>#N/A</v>
      </c>
      <c r="K2445" s="47"/>
      <c r="L2445" s="22"/>
      <c r="M2445" s="22"/>
      <c r="N2445" s="22"/>
      <c r="AX2445" s="23"/>
      <c r="AZ2445" s="23"/>
      <c r="BA2445" s="23"/>
      <c r="BB2445" s="23"/>
      <c r="BV2445" s="23"/>
      <c r="BW2445" s="1"/>
      <c r="BX2445" s="1"/>
    </row>
    <row r="2446" spans="1:76" ht="43.5" x14ac:dyDescent="0.35">
      <c r="A2446" s="54">
        <v>39489586</v>
      </c>
      <c r="B2446" s="66" t="s">
        <v>416</v>
      </c>
      <c r="C2446" s="71">
        <v>85.99</v>
      </c>
      <c r="D2446" s="44" t="e">
        <f>VLOOKUP($A2446,CONSTATACIÓN!A:O,3,0)</f>
        <v>#N/A</v>
      </c>
      <c r="E2446" s="44" t="e">
        <f>VLOOKUP(A2446,CONSTATACIÓN!A2356:O7885,13,FALSE)</f>
        <v>#N/A</v>
      </c>
      <c r="F2446" s="66" t="s">
        <v>477</v>
      </c>
      <c r="G2446" s="49" t="s">
        <v>445</v>
      </c>
      <c r="I2446" s="47" t="e">
        <f>VLOOKUP(Tabla1[[#This Row],[Código]],[1]MATRIZ!$A$2:$Q$4581,16,FALSE)</f>
        <v>#N/A</v>
      </c>
      <c r="J2446" s="47" t="e">
        <f>VLOOKUP(Tabla1[[#This Row],[Código]],[1]MATRIZ!$A$2:$Q$4581,17,FALSE)</f>
        <v>#N/A</v>
      </c>
      <c r="K2446" s="47"/>
      <c r="AX2446" s="23"/>
      <c r="AZ2446" s="23"/>
      <c r="BA2446" s="23"/>
      <c r="BB2446" s="23"/>
      <c r="BV2446" s="23"/>
      <c r="BW2446" s="1"/>
      <c r="BX2446" s="1"/>
    </row>
    <row r="2447" spans="1:76" ht="43.5" x14ac:dyDescent="0.35">
      <c r="A2447" s="54">
        <v>39489587</v>
      </c>
      <c r="B2447" s="66" t="s">
        <v>416</v>
      </c>
      <c r="C2447" s="71">
        <v>85.99</v>
      </c>
      <c r="D2447" s="44" t="e">
        <f>VLOOKUP($A2447,CONSTATACIÓN!A:O,3,0)</f>
        <v>#N/A</v>
      </c>
      <c r="E2447" s="44" t="e">
        <f>VLOOKUP(A2447,CONSTATACIÓN!A2357:O7886,13,FALSE)</f>
        <v>#N/A</v>
      </c>
      <c r="F2447" s="66" t="s">
        <v>477</v>
      </c>
      <c r="G2447" s="49" t="s">
        <v>445</v>
      </c>
      <c r="I2447" s="47" t="e">
        <f>VLOOKUP(Tabla1[[#This Row],[Código]],[1]MATRIZ!$A$2:$Q$4581,16,FALSE)</f>
        <v>#N/A</v>
      </c>
      <c r="J2447" s="47" t="e">
        <f>VLOOKUP(Tabla1[[#This Row],[Código]],[1]MATRIZ!$A$2:$Q$4581,17,FALSE)</f>
        <v>#N/A</v>
      </c>
      <c r="K2447" s="47"/>
      <c r="AX2447" s="23"/>
      <c r="AZ2447" s="23"/>
      <c r="BA2447" s="23"/>
      <c r="BB2447" s="23"/>
      <c r="BV2447" s="23"/>
      <c r="BW2447" s="1"/>
      <c r="BX2447" s="1"/>
    </row>
    <row r="2448" spans="1:76" ht="43.5" x14ac:dyDescent="0.35">
      <c r="A2448" s="54">
        <v>39489588</v>
      </c>
      <c r="B2448" s="66" t="s">
        <v>417</v>
      </c>
      <c r="C2448" s="71">
        <v>649.99</v>
      </c>
      <c r="D2448" s="44" t="e">
        <f>VLOOKUP($A2448,CONSTATACIÓN!A:O,3,0)</f>
        <v>#N/A</v>
      </c>
      <c r="E2448" s="44" t="e">
        <f>VLOOKUP(A2448,CONSTATACIÓN!A2358:O7887,13,FALSE)</f>
        <v>#N/A</v>
      </c>
      <c r="F2448" s="66" t="s">
        <v>477</v>
      </c>
      <c r="G2448" s="49" t="s">
        <v>445</v>
      </c>
      <c r="I2448" s="47" t="e">
        <f>VLOOKUP(Tabla1[[#This Row],[Código]],[1]MATRIZ!$A$2:$Q$4581,16,FALSE)</f>
        <v>#N/A</v>
      </c>
      <c r="J2448" s="47" t="e">
        <f>VLOOKUP(Tabla1[[#This Row],[Código]],[1]MATRIZ!$A$2:$Q$4581,17,FALSE)</f>
        <v>#N/A</v>
      </c>
      <c r="K2448" s="47"/>
      <c r="AX2448" s="23"/>
      <c r="AZ2448" s="23"/>
      <c r="BA2448" s="23"/>
      <c r="BB2448" s="23"/>
      <c r="BV2448" s="23"/>
      <c r="BW2448" s="1"/>
      <c r="BX2448" s="1"/>
    </row>
    <row r="2449" spans="1:76" ht="43.5" x14ac:dyDescent="0.35">
      <c r="A2449" s="54">
        <v>39484305</v>
      </c>
      <c r="B2449" s="66" t="s">
        <v>418</v>
      </c>
      <c r="C2449" s="71">
        <v>269.98</v>
      </c>
      <c r="D2449" s="44" t="e">
        <f>VLOOKUP($A2449,CONSTATACIÓN!A:O,3,0)</f>
        <v>#N/A</v>
      </c>
      <c r="E2449" s="44" t="e">
        <f>VLOOKUP(A2449,CONSTATACIÓN!A2359:O7888,13,FALSE)</f>
        <v>#N/A</v>
      </c>
      <c r="F2449" s="66" t="s">
        <v>588</v>
      </c>
      <c r="G2449" s="49" t="s">
        <v>436</v>
      </c>
      <c r="I2449" s="47" t="e">
        <f>VLOOKUP(Tabla1[[#This Row],[Código]],[1]MATRIZ!$A$2:$Q$4581,16,FALSE)</f>
        <v>#N/A</v>
      </c>
      <c r="J2449" s="47" t="e">
        <f>VLOOKUP(Tabla1[[#This Row],[Código]],[1]MATRIZ!$A$2:$Q$4581,17,FALSE)</f>
        <v>#N/A</v>
      </c>
      <c r="K2449" s="47"/>
      <c r="AX2449" s="23"/>
      <c r="AZ2449" s="23"/>
      <c r="BA2449" s="23"/>
      <c r="BB2449" s="23"/>
      <c r="BV2449" s="23"/>
      <c r="BW2449" s="1"/>
      <c r="BX2449" s="1"/>
    </row>
    <row r="2450" spans="1:76" ht="43.5" x14ac:dyDescent="0.35">
      <c r="A2450" s="54">
        <v>39484306</v>
      </c>
      <c r="B2450" s="66" t="s">
        <v>418</v>
      </c>
      <c r="C2450" s="71">
        <v>269.98</v>
      </c>
      <c r="D2450" s="44" t="e">
        <f>VLOOKUP($A2450,CONSTATACIÓN!A:O,3,0)</f>
        <v>#N/A</v>
      </c>
      <c r="E2450" s="44" t="e">
        <f>VLOOKUP(A2450,CONSTATACIÓN!A2360:O7889,13,FALSE)</f>
        <v>#N/A</v>
      </c>
      <c r="F2450" s="66" t="s">
        <v>588</v>
      </c>
      <c r="G2450" s="49" t="s">
        <v>436</v>
      </c>
      <c r="I2450" s="47" t="e">
        <f>VLOOKUP(Tabla1[[#This Row],[Código]],[1]MATRIZ!$A$2:$Q$4581,16,FALSE)</f>
        <v>#N/A</v>
      </c>
      <c r="J2450" s="47" t="e">
        <f>VLOOKUP(Tabla1[[#This Row],[Código]],[1]MATRIZ!$A$2:$Q$4581,17,FALSE)</f>
        <v>#N/A</v>
      </c>
      <c r="K2450" s="47"/>
      <c r="AX2450" s="23"/>
      <c r="AZ2450" s="23"/>
      <c r="BA2450" s="23"/>
      <c r="BB2450" s="23"/>
      <c r="BV2450" s="23"/>
      <c r="BW2450" s="1"/>
      <c r="BX2450" s="1"/>
    </row>
    <row r="2451" spans="1:76" ht="43.5" x14ac:dyDescent="0.35">
      <c r="A2451" s="54">
        <v>39471688</v>
      </c>
      <c r="B2451" s="66" t="s">
        <v>419</v>
      </c>
      <c r="C2451" s="71">
        <v>246</v>
      </c>
      <c r="D2451" s="44" t="e">
        <f>VLOOKUP($A2451,CONSTATACIÓN!A:O,3,0)</f>
        <v>#N/A</v>
      </c>
      <c r="E2451" s="44" t="e">
        <f>VLOOKUP(A2451,CONSTATACIÓN!A2361:O7890,13,FALSE)</f>
        <v>#N/A</v>
      </c>
      <c r="F2451" s="66" t="s">
        <v>587</v>
      </c>
      <c r="G2451" s="49" t="s">
        <v>436</v>
      </c>
      <c r="I2451" s="47" t="e">
        <f>VLOOKUP(Tabla1[[#This Row],[Código]],[1]MATRIZ!$A$2:$Q$4581,16,FALSE)</f>
        <v>#N/A</v>
      </c>
      <c r="J2451" s="47" t="e">
        <f>VLOOKUP(Tabla1[[#This Row],[Código]],[1]MATRIZ!$A$2:$Q$4581,17,FALSE)</f>
        <v>#N/A</v>
      </c>
      <c r="K2451" s="47"/>
      <c r="AX2451" s="23"/>
      <c r="AZ2451" s="23"/>
      <c r="BA2451" s="23"/>
      <c r="BB2451" s="23"/>
      <c r="BV2451" s="23"/>
      <c r="BW2451" s="1"/>
      <c r="BX2451" s="1"/>
    </row>
    <row r="2452" spans="1:76" ht="58" x14ac:dyDescent="0.35">
      <c r="A2452" s="54">
        <v>39471690</v>
      </c>
      <c r="B2452" s="66" t="s">
        <v>420</v>
      </c>
      <c r="C2452" s="71">
        <v>380</v>
      </c>
      <c r="D2452" s="44" t="e">
        <f>VLOOKUP($A2452,CONSTATACIÓN!A:O,3,0)</f>
        <v>#N/A</v>
      </c>
      <c r="E2452" s="44" t="e">
        <f>VLOOKUP(A2452,CONSTATACIÓN!A2362:O7891,13,FALSE)</f>
        <v>#N/A</v>
      </c>
      <c r="F2452" s="66" t="s">
        <v>587</v>
      </c>
      <c r="G2452" s="49" t="s">
        <v>436</v>
      </c>
      <c r="I2452" s="47" t="e">
        <f>VLOOKUP(Tabla1[[#This Row],[Código]],[1]MATRIZ!$A$2:$Q$4581,16,FALSE)</f>
        <v>#N/A</v>
      </c>
      <c r="J2452" s="47" t="e">
        <f>VLOOKUP(Tabla1[[#This Row],[Código]],[1]MATRIZ!$A$2:$Q$4581,17,FALSE)</f>
        <v>#N/A</v>
      </c>
      <c r="K2452" s="47"/>
      <c r="AX2452" s="23"/>
      <c r="AZ2452" s="23"/>
      <c r="BA2452" s="23"/>
      <c r="BB2452" s="23"/>
      <c r="BV2452" s="23"/>
      <c r="BW2452" s="1"/>
      <c r="BX2452" s="1"/>
    </row>
    <row r="2453" spans="1:76" ht="58" x14ac:dyDescent="0.35">
      <c r="A2453" s="54">
        <v>39471691</v>
      </c>
      <c r="B2453" s="66" t="s">
        <v>421</v>
      </c>
      <c r="C2453" s="71">
        <v>185</v>
      </c>
      <c r="D2453" s="44" t="e">
        <f>VLOOKUP($A2453,CONSTATACIÓN!A:O,3,0)</f>
        <v>#N/A</v>
      </c>
      <c r="E2453" s="44" t="e">
        <f>VLOOKUP(A2453,CONSTATACIÓN!A2363:O7892,13,FALSE)</f>
        <v>#N/A</v>
      </c>
      <c r="F2453" s="66" t="s">
        <v>587</v>
      </c>
      <c r="G2453" s="49" t="s">
        <v>436</v>
      </c>
      <c r="I2453" s="47" t="e">
        <f>VLOOKUP(Tabla1[[#This Row],[Código]],[1]MATRIZ!$A$2:$Q$4581,16,FALSE)</f>
        <v>#N/A</v>
      </c>
      <c r="J2453" s="47" t="e">
        <f>VLOOKUP(Tabla1[[#This Row],[Código]],[1]MATRIZ!$A$2:$Q$4581,17,FALSE)</f>
        <v>#N/A</v>
      </c>
      <c r="K2453" s="47"/>
      <c r="AX2453" s="23"/>
      <c r="AZ2453" s="23"/>
      <c r="BA2453" s="23"/>
      <c r="BB2453" s="23"/>
      <c r="BV2453" s="23"/>
      <c r="BW2453" s="1"/>
      <c r="BX2453" s="1"/>
    </row>
    <row r="2454" spans="1:76" ht="43.5" x14ac:dyDescent="0.35">
      <c r="A2454" s="54">
        <v>39471697</v>
      </c>
      <c r="B2454" s="66" t="s">
        <v>422</v>
      </c>
      <c r="C2454" s="71">
        <v>168</v>
      </c>
      <c r="D2454" s="44" t="e">
        <f>VLOOKUP($A2454,CONSTATACIÓN!A:O,3,0)</f>
        <v>#N/A</v>
      </c>
      <c r="E2454" s="44" t="e">
        <f>VLOOKUP(A2454,CONSTATACIÓN!A2364:O7893,13,FALSE)</f>
        <v>#N/A</v>
      </c>
      <c r="F2454" s="66" t="s">
        <v>587</v>
      </c>
      <c r="G2454" s="49" t="s">
        <v>436</v>
      </c>
      <c r="I2454" s="47" t="e">
        <f>VLOOKUP(Tabla1[[#This Row],[Código]],[1]MATRIZ!$A$2:$Q$4581,16,FALSE)</f>
        <v>#N/A</v>
      </c>
      <c r="J2454" s="47" t="e">
        <f>VLOOKUP(Tabla1[[#This Row],[Código]],[1]MATRIZ!$A$2:$Q$4581,17,FALSE)</f>
        <v>#N/A</v>
      </c>
      <c r="K2454" s="47"/>
      <c r="AX2454" s="23"/>
      <c r="AZ2454" s="23"/>
      <c r="BA2454" s="23"/>
      <c r="BB2454" s="23"/>
      <c r="BV2454" s="23"/>
      <c r="BW2454" s="1"/>
      <c r="BX2454" s="1"/>
    </row>
    <row r="2455" spans="1:76" ht="43.5" x14ac:dyDescent="0.35">
      <c r="A2455" s="54">
        <v>39471685</v>
      </c>
      <c r="B2455" s="66" t="s">
        <v>423</v>
      </c>
      <c r="C2455" s="71">
        <v>112</v>
      </c>
      <c r="D2455" s="44" t="e">
        <f>VLOOKUP($A2455,CONSTATACIÓN!A:O,3,0)</f>
        <v>#N/A</v>
      </c>
      <c r="E2455" s="44" t="e">
        <f>VLOOKUP(A2455,CONSTATACIÓN!A2365:O7894,13,FALSE)</f>
        <v>#N/A</v>
      </c>
      <c r="F2455" s="66" t="s">
        <v>587</v>
      </c>
      <c r="G2455" s="49" t="s">
        <v>436</v>
      </c>
      <c r="I2455" s="47" t="e">
        <f>VLOOKUP(Tabla1[[#This Row],[Código]],[1]MATRIZ!$A$2:$Q$4581,16,FALSE)</f>
        <v>#N/A</v>
      </c>
      <c r="J2455" s="47" t="e">
        <f>VLOOKUP(Tabla1[[#This Row],[Código]],[1]MATRIZ!$A$2:$Q$4581,17,FALSE)</f>
        <v>#N/A</v>
      </c>
      <c r="K2455" s="47"/>
      <c r="AX2455" s="23"/>
      <c r="AZ2455" s="23"/>
      <c r="BA2455" s="23"/>
      <c r="BB2455" s="23"/>
      <c r="BV2455" s="23"/>
      <c r="BW2455" s="1"/>
      <c r="BX2455" s="1"/>
    </row>
    <row r="2456" spans="1:76" ht="43.5" x14ac:dyDescent="0.35">
      <c r="A2456" s="54">
        <v>39471686</v>
      </c>
      <c r="B2456" s="66" t="s">
        <v>424</v>
      </c>
      <c r="C2456" s="71">
        <v>298</v>
      </c>
      <c r="D2456" s="44" t="e">
        <f>VLOOKUP($A2456,CONSTATACIÓN!A:O,3,0)</f>
        <v>#N/A</v>
      </c>
      <c r="E2456" s="44" t="e">
        <f>VLOOKUP(A2456,CONSTATACIÓN!A2366:O7895,13,FALSE)</f>
        <v>#N/A</v>
      </c>
      <c r="F2456" s="66" t="s">
        <v>587</v>
      </c>
      <c r="G2456" s="49" t="s">
        <v>436</v>
      </c>
      <c r="I2456" s="47" t="e">
        <f>VLOOKUP(Tabla1[[#This Row],[Código]],[1]MATRIZ!$A$2:$Q$4581,16,FALSE)</f>
        <v>#N/A</v>
      </c>
      <c r="J2456" s="47" t="e">
        <f>VLOOKUP(Tabla1[[#This Row],[Código]],[1]MATRIZ!$A$2:$Q$4581,17,FALSE)</f>
        <v>#N/A</v>
      </c>
      <c r="K2456" s="47"/>
      <c r="AX2456" s="23"/>
      <c r="AZ2456" s="23"/>
      <c r="BA2456" s="23"/>
      <c r="BB2456" s="23"/>
      <c r="BV2456" s="23"/>
      <c r="BW2456" s="1"/>
      <c r="BX2456" s="1"/>
    </row>
    <row r="2457" spans="1:76" ht="43.5" x14ac:dyDescent="0.35">
      <c r="A2457" s="54">
        <v>39471687</v>
      </c>
      <c r="B2457" s="66" t="s">
        <v>425</v>
      </c>
      <c r="C2457" s="71">
        <v>680</v>
      </c>
      <c r="D2457" s="44" t="e">
        <f>VLOOKUP($A2457,CONSTATACIÓN!A:O,3,0)</f>
        <v>#N/A</v>
      </c>
      <c r="E2457" s="44" t="e">
        <f>VLOOKUP(A2457,CONSTATACIÓN!A2367:O7896,13,FALSE)</f>
        <v>#N/A</v>
      </c>
      <c r="F2457" s="66" t="s">
        <v>587</v>
      </c>
      <c r="G2457" s="49" t="s">
        <v>436</v>
      </c>
      <c r="I2457" s="47" t="e">
        <f>VLOOKUP(Tabla1[[#This Row],[Código]],[1]MATRIZ!$A$2:$Q$4581,16,FALSE)</f>
        <v>#N/A</v>
      </c>
      <c r="J2457" s="47" t="e">
        <f>VLOOKUP(Tabla1[[#This Row],[Código]],[1]MATRIZ!$A$2:$Q$4581,17,FALSE)</f>
        <v>#N/A</v>
      </c>
      <c r="K2457" s="47"/>
      <c r="AX2457" s="23"/>
      <c r="AZ2457" s="23"/>
      <c r="BA2457" s="23"/>
      <c r="BB2457" s="23"/>
      <c r="BV2457" s="23"/>
      <c r="BW2457" s="1"/>
      <c r="BX2457" s="1"/>
    </row>
    <row r="2458" spans="1:76" ht="43.5" x14ac:dyDescent="0.35">
      <c r="A2458" s="54">
        <v>39471689</v>
      </c>
      <c r="B2458" s="66" t="s">
        <v>426</v>
      </c>
      <c r="C2458" s="71">
        <v>125</v>
      </c>
      <c r="D2458" s="44" t="e">
        <f>VLOOKUP($A2458,CONSTATACIÓN!A:O,3,0)</f>
        <v>#N/A</v>
      </c>
      <c r="E2458" s="44" t="e">
        <f>VLOOKUP(A2458,CONSTATACIÓN!A2368:O7897,13,FALSE)</f>
        <v>#N/A</v>
      </c>
      <c r="F2458" s="66" t="s">
        <v>587</v>
      </c>
      <c r="G2458" s="49" t="s">
        <v>436</v>
      </c>
      <c r="I2458" s="47" t="e">
        <f>VLOOKUP(Tabla1[[#This Row],[Código]],[1]MATRIZ!$A$2:$Q$4581,16,FALSE)</f>
        <v>#N/A</v>
      </c>
      <c r="J2458" s="47" t="e">
        <f>VLOOKUP(Tabla1[[#This Row],[Código]],[1]MATRIZ!$A$2:$Q$4581,17,FALSE)</f>
        <v>#N/A</v>
      </c>
      <c r="K2458" s="47"/>
      <c r="AX2458" s="23"/>
      <c r="AZ2458" s="23"/>
      <c r="BA2458" s="23"/>
      <c r="BB2458" s="23"/>
      <c r="BV2458" s="23"/>
      <c r="BW2458" s="1"/>
      <c r="BX2458" s="1"/>
    </row>
    <row r="2459" spans="1:76" ht="29" x14ac:dyDescent="0.35">
      <c r="A2459" s="54">
        <v>39471692</v>
      </c>
      <c r="B2459" s="66" t="s">
        <v>427</v>
      </c>
      <c r="C2459" s="71">
        <v>229</v>
      </c>
      <c r="D2459" s="44" t="e">
        <f>VLOOKUP($A2459,CONSTATACIÓN!A:O,3,0)</f>
        <v>#N/A</v>
      </c>
      <c r="E2459" s="44" t="e">
        <f>VLOOKUP(A2459,CONSTATACIÓN!A2369:O7898,13,FALSE)</f>
        <v>#N/A</v>
      </c>
      <c r="F2459" s="66" t="s">
        <v>587</v>
      </c>
      <c r="G2459" s="49" t="s">
        <v>436</v>
      </c>
      <c r="I2459" s="47" t="e">
        <f>VLOOKUP(Tabla1[[#This Row],[Código]],[1]MATRIZ!$A$2:$Q$4581,16,FALSE)</f>
        <v>#N/A</v>
      </c>
      <c r="J2459" s="47" t="e">
        <f>VLOOKUP(Tabla1[[#This Row],[Código]],[1]MATRIZ!$A$2:$Q$4581,17,FALSE)</f>
        <v>#N/A</v>
      </c>
      <c r="K2459" s="47"/>
      <c r="AX2459" s="23"/>
      <c r="AZ2459" s="23"/>
      <c r="BA2459" s="23"/>
      <c r="BB2459" s="23"/>
      <c r="BV2459" s="23"/>
      <c r="BW2459" s="1"/>
      <c r="BX2459" s="1"/>
    </row>
    <row r="2460" spans="1:76" ht="29" x14ac:dyDescent="0.35">
      <c r="A2460" s="54">
        <v>39471693</v>
      </c>
      <c r="B2460" s="66" t="s">
        <v>427</v>
      </c>
      <c r="C2460" s="71">
        <v>170</v>
      </c>
      <c r="D2460" s="44" t="e">
        <f>VLOOKUP($A2460,CONSTATACIÓN!A:O,3,0)</f>
        <v>#N/A</v>
      </c>
      <c r="E2460" s="44" t="e">
        <f>VLOOKUP(A2460,CONSTATACIÓN!A2370:O7899,13,FALSE)</f>
        <v>#N/A</v>
      </c>
      <c r="F2460" s="66" t="s">
        <v>587</v>
      </c>
      <c r="G2460" s="49" t="s">
        <v>436</v>
      </c>
      <c r="I2460" s="47" t="e">
        <f>VLOOKUP(Tabla1[[#This Row],[Código]],[1]MATRIZ!$A$2:$Q$4581,16,FALSE)</f>
        <v>#N/A</v>
      </c>
      <c r="J2460" s="47" t="e">
        <f>VLOOKUP(Tabla1[[#This Row],[Código]],[1]MATRIZ!$A$2:$Q$4581,17,FALSE)</f>
        <v>#N/A</v>
      </c>
      <c r="K2460" s="47"/>
      <c r="AX2460" s="23"/>
      <c r="AZ2460" s="23"/>
      <c r="BA2460" s="23"/>
      <c r="BB2460" s="23"/>
      <c r="BV2460" s="23"/>
      <c r="BW2460" s="1"/>
      <c r="BX2460" s="1"/>
    </row>
    <row r="2461" spans="1:76" ht="43.5" x14ac:dyDescent="0.35">
      <c r="A2461" s="54">
        <v>39471694</v>
      </c>
      <c r="B2461" s="66" t="s">
        <v>428</v>
      </c>
      <c r="C2461" s="71">
        <v>348</v>
      </c>
      <c r="D2461" s="44" t="e">
        <f>VLOOKUP($A2461,CONSTATACIÓN!A:O,3,0)</f>
        <v>#N/A</v>
      </c>
      <c r="E2461" s="44" t="e">
        <f>VLOOKUP(A2461,CONSTATACIÓN!A2371:O7900,13,FALSE)</f>
        <v>#N/A</v>
      </c>
      <c r="F2461" s="66" t="s">
        <v>587</v>
      </c>
      <c r="G2461" s="49" t="s">
        <v>436</v>
      </c>
      <c r="I2461" s="47" t="e">
        <f>VLOOKUP(Tabla1[[#This Row],[Código]],[1]MATRIZ!$A$2:$Q$4581,16,FALSE)</f>
        <v>#N/A</v>
      </c>
      <c r="J2461" s="47" t="e">
        <f>VLOOKUP(Tabla1[[#This Row],[Código]],[1]MATRIZ!$A$2:$Q$4581,17,FALSE)</f>
        <v>#N/A</v>
      </c>
      <c r="K2461" s="47"/>
      <c r="AX2461" s="23"/>
      <c r="AZ2461" s="23"/>
      <c r="BA2461" s="23"/>
      <c r="BB2461" s="23"/>
      <c r="BV2461" s="23"/>
      <c r="BW2461" s="1"/>
      <c r="BX2461" s="1"/>
    </row>
    <row r="2462" spans="1:76" ht="43.5" x14ac:dyDescent="0.35">
      <c r="A2462" s="54">
        <v>39471695</v>
      </c>
      <c r="B2462" s="66" t="s">
        <v>429</v>
      </c>
      <c r="C2462" s="71">
        <v>198</v>
      </c>
      <c r="D2462" s="44" t="e">
        <f>VLOOKUP($A2462,CONSTATACIÓN!A:O,3,0)</f>
        <v>#N/A</v>
      </c>
      <c r="E2462" s="44" t="e">
        <f>VLOOKUP(A2462,CONSTATACIÓN!A2372:O7901,13,FALSE)</f>
        <v>#N/A</v>
      </c>
      <c r="F2462" s="66" t="s">
        <v>587</v>
      </c>
      <c r="G2462" s="49" t="s">
        <v>436</v>
      </c>
      <c r="I2462" s="47" t="e">
        <f>VLOOKUP(Tabla1[[#This Row],[Código]],[1]MATRIZ!$A$2:$Q$4581,16,FALSE)</f>
        <v>#N/A</v>
      </c>
      <c r="J2462" s="47" t="e">
        <f>VLOOKUP(Tabla1[[#This Row],[Código]],[1]MATRIZ!$A$2:$Q$4581,17,FALSE)</f>
        <v>#N/A</v>
      </c>
      <c r="K2462" s="47"/>
      <c r="AX2462" s="23"/>
      <c r="AZ2462" s="23"/>
      <c r="BA2462" s="23"/>
      <c r="BB2462" s="23"/>
      <c r="BV2462" s="23"/>
      <c r="BW2462" s="1"/>
      <c r="BX2462" s="1"/>
    </row>
    <row r="2463" spans="1:76" ht="43.5" x14ac:dyDescent="0.35">
      <c r="A2463" s="54">
        <v>39471696</v>
      </c>
      <c r="B2463" s="66" t="s">
        <v>430</v>
      </c>
      <c r="C2463" s="71">
        <v>198</v>
      </c>
      <c r="D2463" s="44" t="e">
        <f>VLOOKUP($A2463,CONSTATACIÓN!A:O,3,0)</f>
        <v>#N/A</v>
      </c>
      <c r="E2463" s="44" t="e">
        <f>VLOOKUP(A2463,CONSTATACIÓN!A2373:O7902,13,FALSE)</f>
        <v>#N/A</v>
      </c>
      <c r="F2463" s="66" t="s">
        <v>587</v>
      </c>
      <c r="G2463" s="49" t="s">
        <v>436</v>
      </c>
      <c r="I2463" s="47" t="e">
        <f>VLOOKUP(Tabla1[[#This Row],[Código]],[1]MATRIZ!$A$2:$Q$4581,16,FALSE)</f>
        <v>#N/A</v>
      </c>
      <c r="J2463" s="47" t="e">
        <f>VLOOKUP(Tabla1[[#This Row],[Código]],[1]MATRIZ!$A$2:$Q$4581,17,FALSE)</f>
        <v>#N/A</v>
      </c>
      <c r="K2463" s="47"/>
      <c r="AX2463" s="23"/>
      <c r="AZ2463" s="23"/>
      <c r="BA2463" s="23"/>
      <c r="BB2463" s="23"/>
      <c r="BV2463" s="23"/>
      <c r="BW2463" s="1"/>
      <c r="BX2463" s="1"/>
    </row>
    <row r="2464" spans="1:76" ht="43.5" x14ac:dyDescent="0.35">
      <c r="A2464" s="54">
        <v>39501571</v>
      </c>
      <c r="B2464" s="66" t="s">
        <v>431</v>
      </c>
      <c r="C2464" s="71">
        <v>268</v>
      </c>
      <c r="D2464" s="44" t="e">
        <f>VLOOKUP($A2464,CONSTATACIÓN!A:O,3,0)</f>
        <v>#N/A</v>
      </c>
      <c r="E2464" s="44" t="e">
        <f>VLOOKUP(A2464,CONSTATACIÓN!A2374:O7903,13,FALSE)</f>
        <v>#N/A</v>
      </c>
      <c r="F2464" s="66" t="s">
        <v>485</v>
      </c>
      <c r="G2464" s="49" t="s">
        <v>432</v>
      </c>
      <c r="I2464" s="47" t="e">
        <f>VLOOKUP(Tabla1[[#This Row],[Código]],[1]MATRIZ!$A$2:$Q$4581,16,FALSE)</f>
        <v>#N/A</v>
      </c>
      <c r="J2464" s="47" t="e">
        <f>VLOOKUP(Tabla1[[#This Row],[Código]],[1]MATRIZ!$A$2:$Q$4581,17,FALSE)</f>
        <v>#N/A</v>
      </c>
      <c r="K2464" s="47"/>
      <c r="AX2464" s="23"/>
      <c r="AZ2464" s="23"/>
      <c r="BA2464" s="23"/>
      <c r="BB2464" s="23"/>
      <c r="BV2464" s="23"/>
      <c r="BW2464" s="1"/>
      <c r="BX2464" s="1"/>
    </row>
    <row r="2465" spans="1:76" ht="43.5" x14ac:dyDescent="0.35">
      <c r="A2465" s="54">
        <v>39501572</v>
      </c>
      <c r="B2465" s="66" t="s">
        <v>431</v>
      </c>
      <c r="C2465" s="71">
        <v>268</v>
      </c>
      <c r="D2465" s="44" t="e">
        <f>VLOOKUP($A2465,CONSTATACIÓN!A:O,3,0)</f>
        <v>#N/A</v>
      </c>
      <c r="E2465" s="44" t="e">
        <f>VLOOKUP(A2465,CONSTATACIÓN!A2375:O7904,13,FALSE)</f>
        <v>#N/A</v>
      </c>
      <c r="F2465" s="66" t="s">
        <v>485</v>
      </c>
      <c r="G2465" s="49" t="s">
        <v>432</v>
      </c>
      <c r="I2465" s="47" t="e">
        <f>VLOOKUP(Tabla1[[#This Row],[Código]],[1]MATRIZ!$A$2:$Q$4581,16,FALSE)</f>
        <v>#N/A</v>
      </c>
      <c r="J2465" s="47" t="e">
        <f>VLOOKUP(Tabla1[[#This Row],[Código]],[1]MATRIZ!$A$2:$Q$4581,17,FALSE)</f>
        <v>#N/A</v>
      </c>
      <c r="K2465" s="47"/>
      <c r="L2465" s="22"/>
      <c r="N2465" s="22"/>
      <c r="AX2465" s="23"/>
      <c r="AZ2465" s="23"/>
      <c r="BA2465" s="23"/>
      <c r="BB2465" s="23"/>
      <c r="BV2465" s="23"/>
      <c r="BW2465" s="1"/>
      <c r="BX2465" s="1"/>
    </row>
    <row r="2472" spans="1:76" x14ac:dyDescent="0.35">
      <c r="O2472">
        <v>34.25</v>
      </c>
    </row>
    <row r="2473" spans="1:76" x14ac:dyDescent="0.35">
      <c r="O2473">
        <v>33.6</v>
      </c>
    </row>
    <row r="2474" spans="1:76" x14ac:dyDescent="0.35">
      <c r="O2474">
        <v>9.4</v>
      </c>
    </row>
    <row r="2475" spans="1:76" x14ac:dyDescent="0.35">
      <c r="A2475" s="85" t="s">
        <v>152</v>
      </c>
      <c r="B2475" s="85"/>
      <c r="C2475" s="85"/>
      <c r="O2475">
        <v>18</v>
      </c>
    </row>
    <row r="2476" spans="1:76" x14ac:dyDescent="0.35">
      <c r="A2476" s="30"/>
      <c r="B2476" s="30"/>
      <c r="C2476" s="30"/>
      <c r="O2476">
        <v>8.5</v>
      </c>
    </row>
    <row r="2477" spans="1:76" ht="19" x14ac:dyDescent="0.35">
      <c r="A2477" s="31" t="s">
        <v>154</v>
      </c>
      <c r="B2477" s="32" t="s">
        <v>158</v>
      </c>
      <c r="C2477" s="32" t="s">
        <v>151</v>
      </c>
      <c r="O2477">
        <v>135.02000000000001</v>
      </c>
    </row>
    <row r="2478" spans="1:76" x14ac:dyDescent="0.35">
      <c r="A2478" s="33" t="s">
        <v>141</v>
      </c>
      <c r="B2478" s="34">
        <f>COUNTA(A2:A2465)</f>
        <v>2464</v>
      </c>
      <c r="C2478" s="34"/>
      <c r="I2478" s="45">
        <v>1</v>
      </c>
      <c r="J2478" s="45">
        <v>9</v>
      </c>
      <c r="K2478" s="45">
        <f>+J2478*I2478</f>
        <v>9</v>
      </c>
      <c r="M2478">
        <v>1</v>
      </c>
      <c r="O2478">
        <v>29.49</v>
      </c>
    </row>
    <row r="2479" spans="1:76" x14ac:dyDescent="0.35">
      <c r="A2479" s="33" t="s">
        <v>142</v>
      </c>
      <c r="B2479" s="34">
        <f>COUNT(Tabla1[cuadre],_xlfn.NUMBERVALUE(Tabla1[cuadre]))</f>
        <v>0</v>
      </c>
      <c r="C2479" s="34"/>
      <c r="I2479" s="45">
        <v>0.01</v>
      </c>
      <c r="J2479" s="45">
        <v>7</v>
      </c>
      <c r="K2479" s="45">
        <f t="shared" ref="K2479:K2483" si="0">+J2479*I2479</f>
        <v>7.0000000000000007E-2</v>
      </c>
      <c r="M2479">
        <v>1</v>
      </c>
      <c r="O2479">
        <v>1.35</v>
      </c>
    </row>
    <row r="2480" spans="1:76" x14ac:dyDescent="0.35">
      <c r="A2480" s="33" t="s">
        <v>157</v>
      </c>
      <c r="B2480" s="34">
        <f>B2478-B2479</f>
        <v>2464</v>
      </c>
      <c r="C2480" s="34"/>
      <c r="I2480" s="45">
        <v>0.05</v>
      </c>
      <c r="J2480" s="45">
        <v>14</v>
      </c>
      <c r="K2480" s="45">
        <f t="shared" si="0"/>
        <v>0.70000000000000007</v>
      </c>
      <c r="M2480">
        <v>2.4</v>
      </c>
      <c r="O2480">
        <f>SUM(O2472:O2479)</f>
        <v>269.61</v>
      </c>
    </row>
    <row r="2481" spans="1:15" ht="19" x14ac:dyDescent="0.35">
      <c r="A2481" s="33" t="s">
        <v>144</v>
      </c>
      <c r="B2481" s="35">
        <f>B2479/B2478</f>
        <v>0</v>
      </c>
      <c r="C2481" s="34" t="s">
        <v>149</v>
      </c>
      <c r="I2481" s="45">
        <v>0.1</v>
      </c>
      <c r="J2481" s="45">
        <v>10</v>
      </c>
      <c r="K2481" s="45">
        <f t="shared" si="0"/>
        <v>1</v>
      </c>
      <c r="M2481">
        <v>17</v>
      </c>
      <c r="O2481">
        <f>+O2480+M2488+K2486</f>
        <v>355.78</v>
      </c>
    </row>
    <row r="2482" spans="1:15" x14ac:dyDescent="0.35">
      <c r="A2482" s="30"/>
      <c r="B2482" s="36"/>
      <c r="C2482" s="36"/>
      <c r="I2482" s="45">
        <v>0.25</v>
      </c>
      <c r="J2482" s="45">
        <v>4</v>
      </c>
      <c r="K2482" s="45">
        <f t="shared" si="0"/>
        <v>1</v>
      </c>
      <c r="M2482">
        <v>1</v>
      </c>
      <c r="O2482">
        <v>95</v>
      </c>
    </row>
    <row r="2483" spans="1:15" ht="28.5" x14ac:dyDescent="0.35">
      <c r="A2483" s="31" t="s">
        <v>153</v>
      </c>
      <c r="B2483" s="32" t="s">
        <v>143</v>
      </c>
      <c r="C2483" s="32" t="s">
        <v>151</v>
      </c>
      <c r="I2483" s="45">
        <v>0.5</v>
      </c>
      <c r="J2483" s="45">
        <v>2</v>
      </c>
      <c r="K2483" s="45">
        <f t="shared" si="0"/>
        <v>1</v>
      </c>
      <c r="M2483">
        <v>1</v>
      </c>
      <c r="O2483">
        <f>+O2482+O2481</f>
        <v>450.78</v>
      </c>
    </row>
    <row r="2484" spans="1:15" ht="19" x14ac:dyDescent="0.35">
      <c r="A2484" s="33" t="s">
        <v>155</v>
      </c>
      <c r="B2484" s="37">
        <f>B2481/2</f>
        <v>0</v>
      </c>
      <c r="C2484" s="38"/>
      <c r="K2484" s="45">
        <f>SUM(K2478:K2483)</f>
        <v>12.77</v>
      </c>
      <c r="M2484">
        <v>1</v>
      </c>
    </row>
    <row r="2485" spans="1:15" ht="19" x14ac:dyDescent="0.35">
      <c r="A2485" s="33" t="s">
        <v>146</v>
      </c>
      <c r="B2485" s="37">
        <v>0</v>
      </c>
      <c r="C2485" s="39"/>
      <c r="K2485" s="45">
        <v>30</v>
      </c>
      <c r="M2485">
        <v>0.5</v>
      </c>
    </row>
    <row r="2486" spans="1:15" ht="28.5" x14ac:dyDescent="0.35">
      <c r="A2486" s="33" t="s">
        <v>148</v>
      </c>
      <c r="B2486" s="40">
        <v>0</v>
      </c>
      <c r="C2486" s="39"/>
      <c r="F2486">
        <f>12*2.5</f>
        <v>30</v>
      </c>
      <c r="K2486" s="45">
        <f>+K2485+K2484</f>
        <v>42.769999999999996</v>
      </c>
      <c r="M2486">
        <v>0.5</v>
      </c>
    </row>
    <row r="2487" spans="1:15" ht="19" x14ac:dyDescent="0.35">
      <c r="A2487" s="31" t="s">
        <v>147</v>
      </c>
      <c r="B2487" s="41">
        <f>SUM(B2484:B2486)</f>
        <v>0</v>
      </c>
      <c r="C2487" s="42" t="s">
        <v>150</v>
      </c>
      <c r="F2487">
        <v>4</v>
      </c>
      <c r="M2487">
        <v>18</v>
      </c>
    </row>
    <row r="2488" spans="1:15" x14ac:dyDescent="0.35">
      <c r="M2488">
        <f>SUM(M2478:M2487)</f>
        <v>43.4</v>
      </c>
    </row>
    <row r="2490" spans="1:15" x14ac:dyDescent="0.35">
      <c r="A2490" t="s">
        <v>152</v>
      </c>
    </row>
    <row r="2492" spans="1:15" x14ac:dyDescent="0.35">
      <c r="A2492" t="s">
        <v>154</v>
      </c>
      <c r="B2492" t="s">
        <v>145</v>
      </c>
      <c r="C2492" t="s">
        <v>151</v>
      </c>
    </row>
    <row r="2493" spans="1:15" x14ac:dyDescent="0.35">
      <c r="A2493" t="s">
        <v>141</v>
      </c>
    </row>
    <row r="2494" spans="1:15" x14ac:dyDescent="0.35">
      <c r="A2494" t="s">
        <v>142</v>
      </c>
      <c r="E2494" s="45" t="s">
        <v>160</v>
      </c>
    </row>
    <row r="2495" spans="1:15" x14ac:dyDescent="0.35">
      <c r="A2495" t="s">
        <v>156</v>
      </c>
    </row>
    <row r="2496" spans="1:15" x14ac:dyDescent="0.35">
      <c r="A2496" t="s">
        <v>144</v>
      </c>
      <c r="B2496" s="21"/>
      <c r="C2496" t="s">
        <v>149</v>
      </c>
    </row>
    <row r="2498" spans="1:3" x14ac:dyDescent="0.35">
      <c r="A2498" t="s">
        <v>153</v>
      </c>
      <c r="C2498" t="s">
        <v>151</v>
      </c>
    </row>
    <row r="2499" spans="1:3" x14ac:dyDescent="0.35">
      <c r="A2499" t="s">
        <v>155</v>
      </c>
      <c r="B2499" s="21"/>
    </row>
    <row r="2500" spans="1:3" x14ac:dyDescent="0.35">
      <c r="A2500" t="s">
        <v>146</v>
      </c>
    </row>
    <row r="2501" spans="1:3" x14ac:dyDescent="0.35">
      <c r="A2501" t="s">
        <v>148</v>
      </c>
    </row>
    <row r="2502" spans="1:3" x14ac:dyDescent="0.35">
      <c r="A2502" t="s">
        <v>147</v>
      </c>
      <c r="B2502" s="21"/>
      <c r="C2502" t="s">
        <v>150</v>
      </c>
    </row>
  </sheetData>
  <mergeCells count="1">
    <mergeCell ref="A2475:C2475"/>
  </mergeCells>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6611"/>
  <sheetViews>
    <sheetView tabSelected="1" zoomScale="85" zoomScaleNormal="85" zoomScaleSheetLayoutView="55" workbookViewId="0">
      <selection activeCell="K15" sqref="K15"/>
    </sheetView>
  </sheetViews>
  <sheetFormatPr baseColWidth="10" defaultColWidth="11.453125" defaultRowHeight="12.5" x14ac:dyDescent="0.25"/>
  <cols>
    <col min="1" max="1" width="15.7265625" style="4" customWidth="1"/>
    <col min="2" max="2" width="35.26953125" style="4" customWidth="1"/>
    <col min="3" max="3" width="12.26953125" style="4" bestFit="1" customWidth="1"/>
    <col min="4" max="4" width="13.26953125" style="4" bestFit="1" customWidth="1"/>
    <col min="5" max="5" width="9.7265625" style="4" bestFit="1" customWidth="1"/>
    <col min="6" max="7" width="11.453125" style="4" customWidth="1"/>
    <col min="8" max="8" width="24.26953125" style="4" customWidth="1"/>
    <col min="9" max="9" width="18.7265625" style="4" customWidth="1"/>
    <col min="10" max="10" width="22.26953125" style="4" customWidth="1"/>
    <col min="11" max="11" width="24.7265625" style="4" bestFit="1" customWidth="1"/>
    <col min="12" max="14" width="25" style="4" customWidth="1"/>
    <col min="15" max="15" width="20.1796875" style="4" bestFit="1" customWidth="1"/>
    <col min="16" max="16" width="20.54296875" style="4" customWidth="1"/>
    <col min="17" max="16384" width="11.453125" style="4"/>
  </cols>
  <sheetData>
    <row r="1" spans="1:16" ht="19.5" customHeight="1" x14ac:dyDescent="0.25">
      <c r="A1" s="95"/>
      <c r="B1" s="96"/>
      <c r="C1" s="92" t="s">
        <v>592</v>
      </c>
      <c r="D1" s="93"/>
      <c r="E1" s="93"/>
      <c r="F1" s="93"/>
      <c r="G1" s="93"/>
      <c r="H1" s="93"/>
      <c r="I1" s="93"/>
      <c r="J1" s="93"/>
      <c r="K1" s="93"/>
      <c r="L1" s="93"/>
      <c r="M1" s="93"/>
      <c r="N1" s="94"/>
      <c r="O1" s="79" t="s">
        <v>593</v>
      </c>
      <c r="P1" s="80" t="s">
        <v>597</v>
      </c>
    </row>
    <row r="2" spans="1:16" ht="15" customHeight="1" x14ac:dyDescent="0.25">
      <c r="A2" s="97"/>
      <c r="B2" s="98"/>
      <c r="C2" s="86" t="s">
        <v>598</v>
      </c>
      <c r="D2" s="87"/>
      <c r="E2" s="87"/>
      <c r="F2" s="87"/>
      <c r="G2" s="87"/>
      <c r="H2" s="87"/>
      <c r="I2" s="87"/>
      <c r="J2" s="87"/>
      <c r="K2" s="87"/>
      <c r="L2" s="87"/>
      <c r="M2" s="87"/>
      <c r="N2" s="88"/>
      <c r="O2" s="81" t="s">
        <v>596</v>
      </c>
      <c r="P2" s="82" t="s">
        <v>594</v>
      </c>
    </row>
    <row r="3" spans="1:16" ht="15" customHeight="1" thickBot="1" x14ac:dyDescent="0.3">
      <c r="A3" s="99"/>
      <c r="B3" s="100"/>
      <c r="C3" s="89"/>
      <c r="D3" s="90"/>
      <c r="E3" s="90"/>
      <c r="F3" s="90"/>
      <c r="G3" s="90"/>
      <c r="H3" s="90"/>
      <c r="I3" s="90"/>
      <c r="J3" s="90"/>
      <c r="K3" s="90"/>
      <c r="L3" s="90"/>
      <c r="M3" s="90"/>
      <c r="N3" s="91"/>
      <c r="O3" s="83" t="s">
        <v>595</v>
      </c>
      <c r="P3" s="84">
        <v>45839</v>
      </c>
    </row>
    <row r="4" spans="1:16" ht="2.15" customHeight="1" x14ac:dyDescent="0.25">
      <c r="A4" s="5"/>
    </row>
    <row r="5" spans="1:16" s="7" customFormat="1" ht="18.75" customHeight="1" x14ac:dyDescent="0.25">
      <c r="A5" s="14"/>
      <c r="B5" s="15" t="s">
        <v>11</v>
      </c>
      <c r="C5" s="15" t="s">
        <v>10</v>
      </c>
      <c r="D5" s="16" t="s">
        <v>16</v>
      </c>
      <c r="E5" s="16" t="s">
        <v>17</v>
      </c>
      <c r="F5" s="15" t="s">
        <v>15</v>
      </c>
      <c r="G5" s="15" t="s">
        <v>12</v>
      </c>
      <c r="H5" s="15" t="s">
        <v>13</v>
      </c>
      <c r="I5" s="15" t="s">
        <v>6</v>
      </c>
      <c r="J5" s="15" t="s">
        <v>14</v>
      </c>
      <c r="K5" s="16" t="s">
        <v>589</v>
      </c>
      <c r="L5" s="16" t="s">
        <v>6</v>
      </c>
      <c r="M5" s="16" t="s">
        <v>590</v>
      </c>
      <c r="N5" s="16" t="s">
        <v>591</v>
      </c>
      <c r="O5" s="16" t="s">
        <v>13</v>
      </c>
      <c r="P5" s="16" t="s">
        <v>18</v>
      </c>
    </row>
    <row r="6" spans="1:16" ht="14.5" x14ac:dyDescent="0.25">
      <c r="A6" s="13">
        <f>C6</f>
        <v>0</v>
      </c>
      <c r="B6" s="17" t="e">
        <f>INDEX('BASE DE DATOS'!$A$2:$H$4921,MATCH(CONSTATACIÓN!$C6,'BASE DE DATOS'!$A$2:$A$4921,0),2)</f>
        <v>#N/A</v>
      </c>
      <c r="C6" s="50"/>
      <c r="D6" s="5"/>
      <c r="E6" s="5"/>
      <c r="F6" s="2"/>
      <c r="G6" s="6" t="e">
        <f>INDEX('BASE DE DATOS'!$A$2:$H$4921,MATCH(CONSTATACIÓN!$C6,'BASE DE DATOS'!$A$2:$A$4921,0),3)</f>
        <v>#N/A</v>
      </c>
      <c r="H6" s="5" t="e">
        <f>INDEX('BASE DE DATOS'!$A$2:$H$4921,MATCH(CONSTATACIÓN!$C6,'BASE DE DATOS'!$A$2:$A$4921,0),6)</f>
        <v>#N/A</v>
      </c>
      <c r="I6" s="5" t="e">
        <f>INDEX('BASE DE DATOS'!$A$2:$H$4921,MATCH(CONSTATACIÓN!$C6,'BASE DE DATOS'!$A$2:$A$4921,0),7)</f>
        <v>#N/A</v>
      </c>
      <c r="J6" s="5" t="e">
        <f>INDEX('BASE DE DATOS'!$A$2:$H$4921,MATCH(CONSTATACIÓN!$C6,'BASE DE DATOS'!$A$2:$A$4921,0),8)</f>
        <v>#N/A</v>
      </c>
      <c r="K6" s="3"/>
      <c r="L6" s="3"/>
      <c r="M6" s="3"/>
      <c r="N6" s="3"/>
      <c r="O6" s="3"/>
      <c r="P6" s="5"/>
    </row>
    <row r="7" spans="1:16" x14ac:dyDescent="0.25">
      <c r="A7" s="13">
        <f t="shared" ref="A7:A69" si="0">C7</f>
        <v>0</v>
      </c>
      <c r="B7" s="17" t="e">
        <f>INDEX('BASE DE DATOS'!$A$2:$H$4921,MATCH(CONSTATACIÓN!$C7,'BASE DE DATOS'!$A$2:$A$4921,0),2)</f>
        <v>#N/A</v>
      </c>
      <c r="C7" s="2"/>
      <c r="D7" s="5"/>
      <c r="E7" s="5"/>
      <c r="F7" s="2"/>
      <c r="G7" s="6" t="e">
        <f>INDEX('BASE DE DATOS'!$A$2:$H$4921,MATCH(CONSTATACIÓN!$C7,'BASE DE DATOS'!$A$2:$A$4921,0),3)</f>
        <v>#N/A</v>
      </c>
      <c r="H7" s="5" t="e">
        <f>INDEX('BASE DE DATOS'!$A$2:$H$4921,MATCH(CONSTATACIÓN!$C7,'BASE DE DATOS'!$A$2:$A$4921,0),6)</f>
        <v>#N/A</v>
      </c>
      <c r="I7" s="5" t="e">
        <f>INDEX('BASE DE DATOS'!$A$2:$H$4921,MATCH(CONSTATACIÓN!$C7,'BASE DE DATOS'!$A$2:$A$4921,0),7)</f>
        <v>#N/A</v>
      </c>
      <c r="J7" s="5" t="e">
        <f>INDEX('BASE DE DATOS'!$A$2:$H$4921,MATCH(CONSTATACIÓN!$C7,'BASE DE DATOS'!$A$2:$A$4921,0),8)</f>
        <v>#N/A</v>
      </c>
      <c r="K7" s="3"/>
      <c r="L7" s="3"/>
      <c r="M7" s="3"/>
      <c r="N7" s="3"/>
      <c r="O7" s="3"/>
      <c r="P7" s="5"/>
    </row>
    <row r="8" spans="1:16" x14ac:dyDescent="0.25">
      <c r="A8" s="13">
        <f t="shared" si="0"/>
        <v>0</v>
      </c>
      <c r="B8" s="17" t="e">
        <f>INDEX('BASE DE DATOS'!$A$2:$H$4921,MATCH(CONSTATACIÓN!$C8,'BASE DE DATOS'!$A$2:$A$4921,0),2)</f>
        <v>#N/A</v>
      </c>
      <c r="C8" s="2"/>
      <c r="D8" s="5"/>
      <c r="E8" s="5"/>
      <c r="F8" s="2"/>
      <c r="G8" s="6" t="e">
        <f>INDEX('BASE DE DATOS'!$A$2:$H$4921,MATCH(CONSTATACIÓN!$C8,'BASE DE DATOS'!$A$2:$A$4921,0),3)</f>
        <v>#N/A</v>
      </c>
      <c r="H8" s="5" t="e">
        <f>INDEX('BASE DE DATOS'!$A$2:$H$4921,MATCH(CONSTATACIÓN!$C8,'BASE DE DATOS'!$A$2:$A$4921,0),6)</f>
        <v>#N/A</v>
      </c>
      <c r="I8" s="5" t="e">
        <f>INDEX('BASE DE DATOS'!$A$2:$H$4921,MATCH(CONSTATACIÓN!$C8,'BASE DE DATOS'!$A$2:$A$4921,0),7)</f>
        <v>#N/A</v>
      </c>
      <c r="J8" s="5" t="e">
        <f>INDEX('BASE DE DATOS'!$A$2:$H$4921,MATCH(CONSTATACIÓN!$C8,'BASE DE DATOS'!$A$2:$A$4921,0),8)</f>
        <v>#N/A</v>
      </c>
      <c r="K8" s="3"/>
      <c r="L8" s="3"/>
      <c r="M8" s="3"/>
      <c r="N8" s="3"/>
      <c r="O8" s="3"/>
      <c r="P8" s="5"/>
    </row>
    <row r="9" spans="1:16" x14ac:dyDescent="0.25">
      <c r="A9" s="13">
        <f t="shared" si="0"/>
        <v>0</v>
      </c>
      <c r="B9" s="17" t="e">
        <f>INDEX('BASE DE DATOS'!$A$2:$H$4921,MATCH(CONSTATACIÓN!$C9,'BASE DE DATOS'!$A$2:$A$4921,0),2)</f>
        <v>#N/A</v>
      </c>
      <c r="C9" s="2"/>
      <c r="D9" s="3"/>
      <c r="E9" s="3"/>
      <c r="F9" s="2"/>
      <c r="G9" s="6" t="e">
        <f>INDEX('BASE DE DATOS'!$A$2:$H$4921,MATCH(CONSTATACIÓN!$C9,'BASE DE DATOS'!$A$2:$A$4921,0),3)</f>
        <v>#N/A</v>
      </c>
      <c r="H9" s="5" t="e">
        <f>INDEX('BASE DE DATOS'!$A$2:$H$4921,MATCH(CONSTATACIÓN!$C9,'BASE DE DATOS'!$A$2:$A$4921,0),6)</f>
        <v>#N/A</v>
      </c>
      <c r="I9" s="5" t="e">
        <f>INDEX('BASE DE DATOS'!$A$2:$H$4921,MATCH(CONSTATACIÓN!$C9,'BASE DE DATOS'!$A$2:$A$4921,0),7)</f>
        <v>#N/A</v>
      </c>
      <c r="J9" s="5" t="e">
        <f>INDEX('BASE DE DATOS'!$A$2:$H$4921,MATCH(CONSTATACIÓN!$C9,'BASE DE DATOS'!$A$2:$A$4921,0),8)</f>
        <v>#N/A</v>
      </c>
      <c r="K9" s="3"/>
      <c r="L9" s="3"/>
      <c r="M9" s="3"/>
      <c r="N9" s="3"/>
      <c r="O9" s="3"/>
      <c r="P9" s="5"/>
    </row>
    <row r="10" spans="1:16" x14ac:dyDescent="0.25">
      <c r="A10" s="13">
        <f t="shared" si="0"/>
        <v>0</v>
      </c>
      <c r="B10" s="17" t="e">
        <f>INDEX('BASE DE DATOS'!$A$2:$H$4921,MATCH(CONSTATACIÓN!$C10,'BASE DE DATOS'!$A$2:$A$4921,0),2)</f>
        <v>#N/A</v>
      </c>
      <c r="C10" s="2"/>
      <c r="D10" s="3"/>
      <c r="E10" s="3"/>
      <c r="F10" s="2"/>
      <c r="G10" s="6" t="e">
        <f>INDEX('BASE DE DATOS'!$A$2:$H$4921,MATCH(CONSTATACIÓN!$C10,'BASE DE DATOS'!$A$2:$A$4921,0),3)</f>
        <v>#N/A</v>
      </c>
      <c r="H10" s="5" t="e">
        <f>INDEX('BASE DE DATOS'!$A$2:$H$4921,MATCH(CONSTATACIÓN!$C10,'BASE DE DATOS'!$A$2:$A$4921,0),6)</f>
        <v>#N/A</v>
      </c>
      <c r="I10" s="5" t="e">
        <f>INDEX('BASE DE DATOS'!$A$2:$H$4921,MATCH(CONSTATACIÓN!$C10,'BASE DE DATOS'!$A$2:$A$4921,0),7)</f>
        <v>#N/A</v>
      </c>
      <c r="J10" s="5" t="e">
        <f>INDEX('BASE DE DATOS'!$A$2:$H$4921,MATCH(CONSTATACIÓN!$C10,'BASE DE DATOS'!$A$2:$A$4921,0),8)</f>
        <v>#N/A</v>
      </c>
      <c r="K10" s="3"/>
      <c r="L10" s="3"/>
      <c r="M10" s="3"/>
      <c r="N10" s="3"/>
      <c r="O10" s="3"/>
      <c r="P10" s="5"/>
    </row>
    <row r="11" spans="1:16" x14ac:dyDescent="0.25">
      <c r="A11" s="13">
        <f t="shared" si="0"/>
        <v>0</v>
      </c>
      <c r="B11" s="17" t="e">
        <f>INDEX('BASE DE DATOS'!$A$2:$H$4921,MATCH(CONSTATACIÓN!$C11,'BASE DE DATOS'!$A$2:$A$4921,0),2)</f>
        <v>#N/A</v>
      </c>
      <c r="C11" s="2"/>
      <c r="D11" s="3"/>
      <c r="E11" s="3"/>
      <c r="F11" s="2"/>
      <c r="G11" s="6" t="e">
        <f>INDEX('BASE DE DATOS'!$A$2:$H$4921,MATCH(CONSTATACIÓN!$C11,'BASE DE DATOS'!$A$2:$A$4921,0),3)</f>
        <v>#N/A</v>
      </c>
      <c r="H11" s="5" t="e">
        <f>INDEX('BASE DE DATOS'!$A$2:$H$4921,MATCH(CONSTATACIÓN!$C11,'BASE DE DATOS'!$A$2:$A$4921,0),6)</f>
        <v>#N/A</v>
      </c>
      <c r="I11" s="5" t="e">
        <f>INDEX('BASE DE DATOS'!$A$2:$H$4921,MATCH(CONSTATACIÓN!$C11,'BASE DE DATOS'!$A$2:$A$4921,0),7)</f>
        <v>#N/A</v>
      </c>
      <c r="J11" s="5" t="e">
        <f>INDEX('BASE DE DATOS'!$A$2:$H$4921,MATCH(CONSTATACIÓN!$C11,'BASE DE DATOS'!$A$2:$A$4921,0),8)</f>
        <v>#N/A</v>
      </c>
      <c r="K11" s="3"/>
      <c r="L11" s="3"/>
      <c r="M11" s="3"/>
      <c r="N11" s="3"/>
      <c r="O11" s="3"/>
      <c r="P11" s="5"/>
    </row>
    <row r="12" spans="1:16" x14ac:dyDescent="0.25">
      <c r="A12" s="13">
        <f t="shared" si="0"/>
        <v>0</v>
      </c>
      <c r="B12" s="17" t="e">
        <f>INDEX('BASE DE DATOS'!$A$2:$H$4921,MATCH(CONSTATACIÓN!$C12,'BASE DE DATOS'!$A$2:$A$4921,0),2)</f>
        <v>#N/A</v>
      </c>
      <c r="C12" s="2"/>
      <c r="D12" s="3"/>
      <c r="E12" s="3"/>
      <c r="F12" s="2"/>
      <c r="G12" s="6" t="e">
        <f>INDEX('BASE DE DATOS'!$A$2:$H$4921,MATCH(CONSTATACIÓN!$C12,'BASE DE DATOS'!$A$2:$A$4921,0),3)</f>
        <v>#N/A</v>
      </c>
      <c r="H12" s="5" t="e">
        <f>INDEX('BASE DE DATOS'!$A$2:$H$4921,MATCH(CONSTATACIÓN!$C12,'BASE DE DATOS'!$A$2:$A$4921,0),6)</f>
        <v>#N/A</v>
      </c>
      <c r="I12" s="5" t="e">
        <f>INDEX('BASE DE DATOS'!$A$2:$H$4921,MATCH(CONSTATACIÓN!$C12,'BASE DE DATOS'!$A$2:$A$4921,0),7)</f>
        <v>#N/A</v>
      </c>
      <c r="J12" s="5" t="e">
        <f>INDEX('BASE DE DATOS'!$A$2:$H$4921,MATCH(CONSTATACIÓN!$C12,'BASE DE DATOS'!$A$2:$A$4921,0),8)</f>
        <v>#N/A</v>
      </c>
      <c r="K12" s="3"/>
      <c r="L12" s="3"/>
      <c r="M12" s="3"/>
      <c r="N12" s="3"/>
      <c r="O12" s="3"/>
      <c r="P12" s="5"/>
    </row>
    <row r="13" spans="1:16" x14ac:dyDescent="0.25">
      <c r="A13" s="13">
        <f t="shared" si="0"/>
        <v>0</v>
      </c>
      <c r="B13" s="17" t="e">
        <f>INDEX('BASE DE DATOS'!$A$2:$H$4921,MATCH(CONSTATACIÓN!$C13,'BASE DE DATOS'!$A$2:$A$4921,0),2)</f>
        <v>#N/A</v>
      </c>
      <c r="C13" s="2"/>
      <c r="D13" s="3"/>
      <c r="E13" s="3"/>
      <c r="F13" s="2"/>
      <c r="G13" s="6" t="e">
        <f>INDEX('BASE DE DATOS'!$A$2:$H$4921,MATCH(CONSTATACIÓN!$C13,'BASE DE DATOS'!$A$2:$A$4921,0),3)</f>
        <v>#N/A</v>
      </c>
      <c r="H13" s="5" t="e">
        <f>INDEX('BASE DE DATOS'!$A$2:$H$4921,MATCH(CONSTATACIÓN!$C13,'BASE DE DATOS'!$A$2:$A$4921,0),6)</f>
        <v>#N/A</v>
      </c>
      <c r="I13" s="5" t="e">
        <f>INDEX('BASE DE DATOS'!$A$2:$H$4921,MATCH(CONSTATACIÓN!$C13,'BASE DE DATOS'!$A$2:$A$4921,0),7)</f>
        <v>#N/A</v>
      </c>
      <c r="J13" s="5" t="e">
        <f>INDEX('BASE DE DATOS'!$A$2:$H$4921,MATCH(CONSTATACIÓN!$C13,'BASE DE DATOS'!$A$2:$A$4921,0),8)</f>
        <v>#N/A</v>
      </c>
      <c r="K13" s="3"/>
      <c r="L13" s="3"/>
      <c r="M13" s="3"/>
      <c r="N13" s="3"/>
      <c r="O13" s="3"/>
      <c r="P13" s="5"/>
    </row>
    <row r="14" spans="1:16" x14ac:dyDescent="0.25">
      <c r="A14" s="13">
        <f t="shared" si="0"/>
        <v>0</v>
      </c>
      <c r="B14" s="17" t="e">
        <f>INDEX('BASE DE DATOS'!$A$2:$H$4921,MATCH(CONSTATACIÓN!$C14,'BASE DE DATOS'!$A$2:$A$4921,0),2)</f>
        <v>#N/A</v>
      </c>
      <c r="C14" s="2"/>
      <c r="D14" s="3"/>
      <c r="E14" s="3"/>
      <c r="F14" s="2"/>
      <c r="G14" s="6" t="e">
        <f>INDEX('BASE DE DATOS'!$A$2:$H$4921,MATCH(CONSTATACIÓN!$C14,'BASE DE DATOS'!$A$2:$A$4921,0),3)</f>
        <v>#N/A</v>
      </c>
      <c r="H14" s="5" t="e">
        <f>INDEX('BASE DE DATOS'!$A$2:$H$4921,MATCH(CONSTATACIÓN!$C14,'BASE DE DATOS'!$A$2:$A$4921,0),6)</f>
        <v>#N/A</v>
      </c>
      <c r="I14" s="5" t="e">
        <f>INDEX('BASE DE DATOS'!$A$2:$H$4921,MATCH(CONSTATACIÓN!$C14,'BASE DE DATOS'!$A$2:$A$4921,0),7)</f>
        <v>#N/A</v>
      </c>
      <c r="J14" s="5" t="e">
        <f>INDEX('BASE DE DATOS'!$A$2:$H$4921,MATCH(CONSTATACIÓN!$C14,'BASE DE DATOS'!$A$2:$A$4921,0),8)</f>
        <v>#N/A</v>
      </c>
      <c r="K14" s="3"/>
      <c r="L14" s="3"/>
      <c r="M14" s="3"/>
      <c r="N14" s="3"/>
      <c r="O14" s="3"/>
      <c r="P14" s="5"/>
    </row>
    <row r="15" spans="1:16" x14ac:dyDescent="0.25">
      <c r="A15" s="13">
        <f t="shared" si="0"/>
        <v>0</v>
      </c>
      <c r="B15" s="17" t="e">
        <f>INDEX('BASE DE DATOS'!$A$2:$H$4921,MATCH(CONSTATACIÓN!$C15,'BASE DE DATOS'!$A$2:$A$4921,0),2)</f>
        <v>#N/A</v>
      </c>
      <c r="C15" s="2"/>
      <c r="D15" s="3"/>
      <c r="E15" s="3"/>
      <c r="F15" s="2"/>
      <c r="G15" s="6" t="e">
        <f>INDEX('BASE DE DATOS'!$A$2:$H$4921,MATCH(CONSTATACIÓN!$C15,'BASE DE DATOS'!$A$2:$A$4921,0),3)</f>
        <v>#N/A</v>
      </c>
      <c r="H15" s="5" t="e">
        <f>INDEX('BASE DE DATOS'!$A$2:$H$4921,MATCH(CONSTATACIÓN!$C15,'BASE DE DATOS'!$A$2:$A$4921,0),6)</f>
        <v>#N/A</v>
      </c>
      <c r="I15" s="5" t="e">
        <f>INDEX('BASE DE DATOS'!$A$2:$H$4921,MATCH(CONSTATACIÓN!$C15,'BASE DE DATOS'!$A$2:$A$4921,0),7)</f>
        <v>#N/A</v>
      </c>
      <c r="J15" s="5" t="e">
        <f>INDEX('BASE DE DATOS'!$A$2:$H$4921,MATCH(CONSTATACIÓN!$C15,'BASE DE DATOS'!$A$2:$A$4921,0),8)</f>
        <v>#N/A</v>
      </c>
      <c r="K15" s="3"/>
      <c r="L15" s="3"/>
      <c r="M15" s="3"/>
      <c r="N15" s="3"/>
      <c r="O15" s="3"/>
      <c r="P15" s="5"/>
    </row>
    <row r="16" spans="1:16" x14ac:dyDescent="0.25">
      <c r="A16" s="13">
        <f t="shared" si="0"/>
        <v>0</v>
      </c>
      <c r="B16" s="17" t="e">
        <f>INDEX('BASE DE DATOS'!$A$2:$H$4921,MATCH(CONSTATACIÓN!$C16,'BASE DE DATOS'!$A$2:$A$4921,0),2)</f>
        <v>#N/A</v>
      </c>
      <c r="C16" s="2"/>
      <c r="D16" s="3"/>
      <c r="E16" s="3"/>
      <c r="F16" s="2"/>
      <c r="G16" s="6" t="e">
        <f>INDEX('BASE DE DATOS'!$A$2:$H$4921,MATCH(CONSTATACIÓN!$C16,'BASE DE DATOS'!$A$2:$A$4921,0),3)</f>
        <v>#N/A</v>
      </c>
      <c r="H16" s="5" t="e">
        <f>INDEX('BASE DE DATOS'!$A$2:$H$4921,MATCH(CONSTATACIÓN!$C16,'BASE DE DATOS'!$A$2:$A$4921,0),6)</f>
        <v>#N/A</v>
      </c>
      <c r="I16" s="5" t="e">
        <f>INDEX('BASE DE DATOS'!$A$2:$H$4921,MATCH(CONSTATACIÓN!$C16,'BASE DE DATOS'!$A$2:$A$4921,0),7)</f>
        <v>#N/A</v>
      </c>
      <c r="J16" s="5" t="e">
        <f>INDEX('BASE DE DATOS'!$A$2:$H$4921,MATCH(CONSTATACIÓN!$C16,'BASE DE DATOS'!$A$2:$A$4921,0),8)</f>
        <v>#N/A</v>
      </c>
      <c r="K16" s="3"/>
      <c r="L16" s="3"/>
      <c r="M16" s="3"/>
      <c r="N16" s="3"/>
      <c r="O16" s="3"/>
      <c r="P16" s="5"/>
    </row>
    <row r="17" spans="1:16" x14ac:dyDescent="0.25">
      <c r="A17" s="13">
        <f t="shared" si="0"/>
        <v>0</v>
      </c>
      <c r="B17" s="17" t="e">
        <f>INDEX('BASE DE DATOS'!$A$2:$H$4921,MATCH(CONSTATACIÓN!$C17,'BASE DE DATOS'!$A$2:$A$4921,0),2)</f>
        <v>#N/A</v>
      </c>
      <c r="C17" s="2"/>
      <c r="D17" s="3"/>
      <c r="E17" s="3"/>
      <c r="F17" s="2"/>
      <c r="G17" s="6" t="e">
        <f>INDEX('BASE DE DATOS'!$A$2:$H$4921,MATCH(CONSTATACIÓN!$C17,'BASE DE DATOS'!$A$2:$A$4921,0),3)</f>
        <v>#N/A</v>
      </c>
      <c r="H17" s="5" t="e">
        <f>INDEX('BASE DE DATOS'!$A$2:$H$4921,MATCH(CONSTATACIÓN!$C17,'BASE DE DATOS'!$A$2:$A$4921,0),6)</f>
        <v>#N/A</v>
      </c>
      <c r="I17" s="5" t="e">
        <f>INDEX('BASE DE DATOS'!$A$2:$H$4921,MATCH(CONSTATACIÓN!$C17,'BASE DE DATOS'!$A$2:$A$4921,0),7)</f>
        <v>#N/A</v>
      </c>
      <c r="J17" s="5" t="e">
        <f>INDEX('BASE DE DATOS'!$A$2:$H$4921,MATCH(CONSTATACIÓN!$C17,'BASE DE DATOS'!$A$2:$A$4921,0),8)</f>
        <v>#N/A</v>
      </c>
      <c r="K17" s="3"/>
      <c r="L17" s="3"/>
      <c r="M17" s="3"/>
      <c r="N17" s="3"/>
      <c r="O17" s="3"/>
      <c r="P17" s="5"/>
    </row>
    <row r="18" spans="1:16" x14ac:dyDescent="0.25">
      <c r="A18" s="13">
        <f t="shared" si="0"/>
        <v>0</v>
      </c>
      <c r="B18" s="17" t="e">
        <f>INDEX('BASE DE DATOS'!$A$2:$H$4921,MATCH(CONSTATACIÓN!$C18,'BASE DE DATOS'!$A$2:$A$4921,0),2)</f>
        <v>#N/A</v>
      </c>
      <c r="C18" s="2"/>
      <c r="D18" s="3"/>
      <c r="E18" s="3"/>
      <c r="F18" s="2"/>
      <c r="G18" s="6" t="e">
        <f>INDEX('BASE DE DATOS'!$A$2:$H$4921,MATCH(CONSTATACIÓN!$C18,'BASE DE DATOS'!$A$2:$A$4921,0),3)</f>
        <v>#N/A</v>
      </c>
      <c r="H18" s="5" t="e">
        <f>INDEX('BASE DE DATOS'!$A$2:$H$4921,MATCH(CONSTATACIÓN!$C18,'BASE DE DATOS'!$A$2:$A$4921,0),6)</f>
        <v>#N/A</v>
      </c>
      <c r="I18" s="5" t="e">
        <f>INDEX('BASE DE DATOS'!$A$2:$H$4921,MATCH(CONSTATACIÓN!$C18,'BASE DE DATOS'!$A$2:$A$4921,0),7)</f>
        <v>#N/A</v>
      </c>
      <c r="J18" s="5" t="e">
        <f>INDEX('BASE DE DATOS'!$A$2:$H$4921,MATCH(CONSTATACIÓN!$C18,'BASE DE DATOS'!$A$2:$A$4921,0),8)</f>
        <v>#N/A</v>
      </c>
      <c r="K18" s="3"/>
      <c r="L18" s="3"/>
      <c r="M18" s="3"/>
      <c r="N18" s="3"/>
      <c r="O18" s="3"/>
      <c r="P18" s="5"/>
    </row>
    <row r="19" spans="1:16" x14ac:dyDescent="0.25">
      <c r="A19" s="13">
        <f t="shared" si="0"/>
        <v>0</v>
      </c>
      <c r="B19" s="17" t="e">
        <f>INDEX('BASE DE DATOS'!$A$2:$H$4921,MATCH(CONSTATACIÓN!$C19,'BASE DE DATOS'!$A$2:$A$4921,0),2)</f>
        <v>#N/A</v>
      </c>
      <c r="C19" s="2"/>
      <c r="D19" s="3"/>
      <c r="E19" s="3"/>
      <c r="F19" s="2"/>
      <c r="G19" s="6" t="e">
        <f>INDEX('BASE DE DATOS'!$A$2:$H$4921,MATCH(CONSTATACIÓN!$C19,'BASE DE DATOS'!$A$2:$A$4921,0),3)</f>
        <v>#N/A</v>
      </c>
      <c r="H19" s="5" t="e">
        <f>INDEX('BASE DE DATOS'!$A$2:$H$4921,MATCH(CONSTATACIÓN!$C19,'BASE DE DATOS'!$A$2:$A$4921,0),6)</f>
        <v>#N/A</v>
      </c>
      <c r="I19" s="5" t="e">
        <f>INDEX('BASE DE DATOS'!$A$2:$H$4921,MATCH(CONSTATACIÓN!$C19,'BASE DE DATOS'!$A$2:$A$4921,0),7)</f>
        <v>#N/A</v>
      </c>
      <c r="J19" s="5" t="e">
        <f>INDEX('BASE DE DATOS'!$A$2:$H$4921,MATCH(CONSTATACIÓN!$C19,'BASE DE DATOS'!$A$2:$A$4921,0),8)</f>
        <v>#N/A</v>
      </c>
      <c r="K19" s="3"/>
      <c r="L19" s="3"/>
      <c r="M19" s="3"/>
      <c r="N19" s="3"/>
      <c r="O19" s="3"/>
      <c r="P19" s="5"/>
    </row>
    <row r="20" spans="1:16" x14ac:dyDescent="0.25">
      <c r="A20" s="13">
        <f t="shared" si="0"/>
        <v>0</v>
      </c>
      <c r="B20" s="17" t="e">
        <f>INDEX('BASE DE DATOS'!$A$2:$H$4921,MATCH(CONSTATACIÓN!$C20,'BASE DE DATOS'!$A$2:$A$4921,0),2)</f>
        <v>#N/A</v>
      </c>
      <c r="C20" s="2"/>
      <c r="D20" s="3"/>
      <c r="E20" s="3"/>
      <c r="F20" s="2"/>
      <c r="G20" s="6" t="e">
        <f>INDEX('BASE DE DATOS'!$A$2:$H$4921,MATCH(CONSTATACIÓN!$C20,'BASE DE DATOS'!$A$2:$A$4921,0),3)</f>
        <v>#N/A</v>
      </c>
      <c r="H20" s="5" t="e">
        <f>INDEX('BASE DE DATOS'!$A$2:$H$4921,MATCH(CONSTATACIÓN!$C20,'BASE DE DATOS'!$A$2:$A$4921,0),6)</f>
        <v>#N/A</v>
      </c>
      <c r="I20" s="5" t="e">
        <f>INDEX('BASE DE DATOS'!$A$2:$H$4921,MATCH(CONSTATACIÓN!$C20,'BASE DE DATOS'!$A$2:$A$4921,0),7)</f>
        <v>#N/A</v>
      </c>
      <c r="J20" s="5" t="e">
        <f>INDEX('BASE DE DATOS'!$A$2:$H$4921,MATCH(CONSTATACIÓN!$C20,'BASE DE DATOS'!$A$2:$A$4921,0),8)</f>
        <v>#N/A</v>
      </c>
      <c r="K20" s="3"/>
      <c r="L20" s="3"/>
      <c r="M20" s="3"/>
      <c r="N20" s="3"/>
      <c r="O20" s="3"/>
      <c r="P20" s="5"/>
    </row>
    <row r="21" spans="1:16" x14ac:dyDescent="0.25">
      <c r="A21" s="13">
        <f t="shared" si="0"/>
        <v>0</v>
      </c>
      <c r="B21" s="17" t="e">
        <f>INDEX('BASE DE DATOS'!$A$2:$H$4921,MATCH(CONSTATACIÓN!$C21,'BASE DE DATOS'!$A$2:$A$4921,0),2)</f>
        <v>#N/A</v>
      </c>
      <c r="C21" s="2"/>
      <c r="D21" s="3"/>
      <c r="E21" s="3"/>
      <c r="F21" s="2"/>
      <c r="G21" s="6" t="e">
        <f>INDEX('BASE DE DATOS'!$A$2:$H$4921,MATCH(CONSTATACIÓN!$C21,'BASE DE DATOS'!$A$2:$A$4921,0),3)</f>
        <v>#N/A</v>
      </c>
      <c r="H21" s="5" t="e">
        <f>INDEX('BASE DE DATOS'!$A$2:$H$4921,MATCH(CONSTATACIÓN!$C21,'BASE DE DATOS'!$A$2:$A$4921,0),6)</f>
        <v>#N/A</v>
      </c>
      <c r="I21" s="5" t="e">
        <f>INDEX('BASE DE DATOS'!$A$2:$H$4921,MATCH(CONSTATACIÓN!$C21,'BASE DE DATOS'!$A$2:$A$4921,0),7)</f>
        <v>#N/A</v>
      </c>
      <c r="J21" s="5" t="e">
        <f>INDEX('BASE DE DATOS'!$A$2:$H$4921,MATCH(CONSTATACIÓN!$C21,'BASE DE DATOS'!$A$2:$A$4921,0),8)</f>
        <v>#N/A</v>
      </c>
      <c r="K21" s="3"/>
      <c r="L21" s="3"/>
      <c r="M21" s="3"/>
      <c r="N21" s="3"/>
      <c r="O21" s="3"/>
      <c r="P21" s="5"/>
    </row>
    <row r="22" spans="1:16" x14ac:dyDescent="0.25">
      <c r="A22" s="13">
        <f t="shared" si="0"/>
        <v>0</v>
      </c>
      <c r="B22" s="17" t="e">
        <f>INDEX('BASE DE DATOS'!$A$2:$H$4921,MATCH(CONSTATACIÓN!$C22,'BASE DE DATOS'!$A$2:$A$4921,0),2)</f>
        <v>#N/A</v>
      </c>
      <c r="C22" s="2"/>
      <c r="D22" s="3"/>
      <c r="E22" s="3"/>
      <c r="F22" s="2"/>
      <c r="G22" s="6" t="e">
        <f>INDEX('BASE DE DATOS'!$A$2:$H$4921,MATCH(CONSTATACIÓN!$C22,'BASE DE DATOS'!$A$2:$A$4921,0),3)</f>
        <v>#N/A</v>
      </c>
      <c r="H22" s="5" t="e">
        <f>INDEX('BASE DE DATOS'!$A$2:$H$4921,MATCH(CONSTATACIÓN!$C22,'BASE DE DATOS'!$A$2:$A$4921,0),6)</f>
        <v>#N/A</v>
      </c>
      <c r="I22" s="5" t="e">
        <f>INDEX('BASE DE DATOS'!$A$2:$H$4921,MATCH(CONSTATACIÓN!$C22,'BASE DE DATOS'!$A$2:$A$4921,0),7)</f>
        <v>#N/A</v>
      </c>
      <c r="J22" s="5" t="e">
        <f>INDEX('BASE DE DATOS'!$A$2:$H$4921,MATCH(CONSTATACIÓN!$C22,'BASE DE DATOS'!$A$2:$A$4921,0),8)</f>
        <v>#N/A</v>
      </c>
      <c r="K22" s="3"/>
      <c r="L22" s="3"/>
      <c r="M22" s="3"/>
      <c r="N22" s="3"/>
      <c r="O22" s="3"/>
      <c r="P22" s="5"/>
    </row>
    <row r="23" spans="1:16" x14ac:dyDescent="0.25">
      <c r="A23" s="13">
        <f t="shared" si="0"/>
        <v>0</v>
      </c>
      <c r="B23" s="17" t="e">
        <f>INDEX('BASE DE DATOS'!$A$2:$H$4921,MATCH(CONSTATACIÓN!$C23,'BASE DE DATOS'!$A$2:$A$4921,0),2)</f>
        <v>#N/A</v>
      </c>
      <c r="C23" s="2"/>
      <c r="D23" s="3"/>
      <c r="E23" s="3"/>
      <c r="F23" s="2"/>
      <c r="G23" s="6" t="e">
        <f>INDEX('BASE DE DATOS'!$A$2:$H$4921,MATCH(CONSTATACIÓN!$C23,'BASE DE DATOS'!$A$2:$A$4921,0),3)</f>
        <v>#N/A</v>
      </c>
      <c r="H23" s="5" t="e">
        <f>INDEX('BASE DE DATOS'!$A$2:$H$4921,MATCH(CONSTATACIÓN!$C23,'BASE DE DATOS'!$A$2:$A$4921,0),6)</f>
        <v>#N/A</v>
      </c>
      <c r="I23" s="5" t="e">
        <f>INDEX('BASE DE DATOS'!$A$2:$H$4921,MATCH(CONSTATACIÓN!$C23,'BASE DE DATOS'!$A$2:$A$4921,0),7)</f>
        <v>#N/A</v>
      </c>
      <c r="J23" s="5" t="e">
        <f>INDEX('BASE DE DATOS'!$A$2:$H$4921,MATCH(CONSTATACIÓN!$C23,'BASE DE DATOS'!$A$2:$A$4921,0),8)</f>
        <v>#N/A</v>
      </c>
      <c r="K23" s="3"/>
      <c r="L23" s="3"/>
      <c r="M23" s="3"/>
      <c r="N23" s="3"/>
      <c r="O23" s="3"/>
      <c r="P23" s="5"/>
    </row>
    <row r="24" spans="1:16" x14ac:dyDescent="0.25">
      <c r="A24" s="13">
        <f t="shared" si="0"/>
        <v>0</v>
      </c>
      <c r="B24" s="17" t="e">
        <f>INDEX('BASE DE DATOS'!$A$2:$H$4921,MATCH(CONSTATACIÓN!$C24,'BASE DE DATOS'!$A$2:$A$4921,0),2)</f>
        <v>#N/A</v>
      </c>
      <c r="C24" s="2"/>
      <c r="D24" s="3"/>
      <c r="E24" s="3"/>
      <c r="F24" s="2"/>
      <c r="G24" s="6" t="e">
        <f>INDEX('BASE DE DATOS'!$A$2:$H$4921,MATCH(CONSTATACIÓN!$C24,'BASE DE DATOS'!$A$2:$A$4921,0),3)</f>
        <v>#N/A</v>
      </c>
      <c r="H24" s="5" t="e">
        <f>INDEX('BASE DE DATOS'!$A$2:$H$4921,MATCH(CONSTATACIÓN!$C24,'BASE DE DATOS'!$A$2:$A$4921,0),6)</f>
        <v>#N/A</v>
      </c>
      <c r="I24" s="5" t="e">
        <f>INDEX('BASE DE DATOS'!$A$2:$H$4921,MATCH(CONSTATACIÓN!$C24,'BASE DE DATOS'!$A$2:$A$4921,0),7)</f>
        <v>#N/A</v>
      </c>
      <c r="J24" s="5" t="e">
        <f>INDEX('BASE DE DATOS'!$A$2:$H$4921,MATCH(CONSTATACIÓN!$C24,'BASE DE DATOS'!$A$2:$A$4921,0),8)</f>
        <v>#N/A</v>
      </c>
      <c r="K24" s="3"/>
      <c r="L24" s="3"/>
      <c r="M24" s="3"/>
      <c r="N24" s="3"/>
      <c r="O24" s="3"/>
      <c r="P24" s="5"/>
    </row>
    <row r="25" spans="1:16" x14ac:dyDescent="0.25">
      <c r="A25" s="13">
        <f t="shared" si="0"/>
        <v>0</v>
      </c>
      <c r="B25" s="17" t="e">
        <f>INDEX('BASE DE DATOS'!$A$2:$H$4921,MATCH(CONSTATACIÓN!$C25,'BASE DE DATOS'!$A$2:$A$4921,0),2)</f>
        <v>#N/A</v>
      </c>
      <c r="C25" s="2"/>
      <c r="D25" s="3"/>
      <c r="E25" s="3"/>
      <c r="F25" s="2"/>
      <c r="G25" s="6" t="e">
        <f>INDEX('BASE DE DATOS'!$A$2:$H$4921,MATCH(CONSTATACIÓN!$C25,'BASE DE DATOS'!$A$2:$A$4921,0),3)</f>
        <v>#N/A</v>
      </c>
      <c r="H25" s="5" t="e">
        <f>INDEX('BASE DE DATOS'!$A$2:$H$4921,MATCH(CONSTATACIÓN!$C25,'BASE DE DATOS'!$A$2:$A$4921,0),6)</f>
        <v>#N/A</v>
      </c>
      <c r="I25" s="5" t="e">
        <f>INDEX('BASE DE DATOS'!$A$2:$H$4921,MATCH(CONSTATACIÓN!$C25,'BASE DE DATOS'!$A$2:$A$4921,0),7)</f>
        <v>#N/A</v>
      </c>
      <c r="J25" s="5" t="e">
        <f>INDEX('BASE DE DATOS'!$A$2:$H$4921,MATCH(CONSTATACIÓN!$C25,'BASE DE DATOS'!$A$2:$A$4921,0),8)</f>
        <v>#N/A</v>
      </c>
      <c r="K25" s="3"/>
      <c r="L25" s="3"/>
      <c r="M25" s="3"/>
      <c r="N25" s="3"/>
      <c r="O25" s="3"/>
      <c r="P25" s="5"/>
    </row>
    <row r="26" spans="1:16" x14ac:dyDescent="0.25">
      <c r="A26" s="13">
        <f t="shared" si="0"/>
        <v>0</v>
      </c>
      <c r="B26" s="17" t="e">
        <f>INDEX('BASE DE DATOS'!$A$2:$H$4921,MATCH(CONSTATACIÓN!$C26,'BASE DE DATOS'!$A$2:$A$4921,0),2)</f>
        <v>#N/A</v>
      </c>
      <c r="C26" s="2"/>
      <c r="D26" s="3"/>
      <c r="E26" s="3"/>
      <c r="F26" s="2"/>
      <c r="G26" s="6" t="e">
        <f>INDEX('BASE DE DATOS'!$A$2:$H$4921,MATCH(CONSTATACIÓN!$C26,'BASE DE DATOS'!$A$2:$A$4921,0),3)</f>
        <v>#N/A</v>
      </c>
      <c r="H26" s="5" t="e">
        <f>INDEX('BASE DE DATOS'!$A$2:$H$4921,MATCH(CONSTATACIÓN!$C26,'BASE DE DATOS'!$A$2:$A$4921,0),6)</f>
        <v>#N/A</v>
      </c>
      <c r="I26" s="5" t="e">
        <f>INDEX('BASE DE DATOS'!$A$2:$H$4921,MATCH(CONSTATACIÓN!$C26,'BASE DE DATOS'!$A$2:$A$4921,0),7)</f>
        <v>#N/A</v>
      </c>
      <c r="J26" s="5" t="e">
        <f>INDEX('BASE DE DATOS'!$A$2:$H$4921,MATCH(CONSTATACIÓN!$C26,'BASE DE DATOS'!$A$2:$A$4921,0),8)</f>
        <v>#N/A</v>
      </c>
      <c r="K26" s="3"/>
      <c r="L26" s="3"/>
      <c r="M26" s="3"/>
      <c r="N26" s="3"/>
      <c r="O26" s="3"/>
      <c r="P26" s="5"/>
    </row>
    <row r="27" spans="1:16" x14ac:dyDescent="0.25">
      <c r="A27" s="13">
        <f t="shared" si="0"/>
        <v>0</v>
      </c>
      <c r="B27" s="17" t="e">
        <f>INDEX('BASE DE DATOS'!$A$2:$H$4921,MATCH(CONSTATACIÓN!$C27,'BASE DE DATOS'!$A$2:$A$4921,0),2)</f>
        <v>#N/A</v>
      </c>
      <c r="C27" s="2"/>
      <c r="D27" s="3"/>
      <c r="E27" s="3"/>
      <c r="F27" s="2"/>
      <c r="G27" s="6" t="e">
        <f>INDEX('BASE DE DATOS'!$A$2:$H$4921,MATCH(CONSTATACIÓN!$C27,'BASE DE DATOS'!$A$2:$A$4921,0),3)</f>
        <v>#N/A</v>
      </c>
      <c r="H27" s="5" t="e">
        <f>INDEX('BASE DE DATOS'!$A$2:$H$4921,MATCH(CONSTATACIÓN!$C27,'BASE DE DATOS'!$A$2:$A$4921,0),6)</f>
        <v>#N/A</v>
      </c>
      <c r="I27" s="5" t="e">
        <f>INDEX('BASE DE DATOS'!$A$2:$H$4921,MATCH(CONSTATACIÓN!$C27,'BASE DE DATOS'!$A$2:$A$4921,0),7)</f>
        <v>#N/A</v>
      </c>
      <c r="J27" s="5" t="e">
        <f>INDEX('BASE DE DATOS'!$A$2:$H$4921,MATCH(CONSTATACIÓN!$C27,'BASE DE DATOS'!$A$2:$A$4921,0),8)</f>
        <v>#N/A</v>
      </c>
      <c r="K27" s="3"/>
      <c r="L27" s="3"/>
      <c r="M27" s="3"/>
      <c r="N27" s="3"/>
      <c r="O27" s="3"/>
      <c r="P27" s="5"/>
    </row>
    <row r="28" spans="1:16" x14ac:dyDescent="0.25">
      <c r="A28" s="13">
        <f t="shared" si="0"/>
        <v>0</v>
      </c>
      <c r="B28" s="17" t="e">
        <f>INDEX('BASE DE DATOS'!$A$2:$H$4921,MATCH(CONSTATACIÓN!$C28,'BASE DE DATOS'!$A$2:$A$4921,0),2)</f>
        <v>#N/A</v>
      </c>
      <c r="C28" s="2"/>
      <c r="D28" s="3"/>
      <c r="E28" s="3"/>
      <c r="F28" s="2"/>
      <c r="G28" s="6" t="e">
        <f>INDEX('BASE DE DATOS'!$A$2:$H$4921,MATCH(CONSTATACIÓN!$C28,'BASE DE DATOS'!$A$2:$A$4921,0),3)</f>
        <v>#N/A</v>
      </c>
      <c r="H28" s="5" t="e">
        <f>INDEX('BASE DE DATOS'!$A$2:$H$4921,MATCH(CONSTATACIÓN!$C28,'BASE DE DATOS'!$A$2:$A$4921,0),6)</f>
        <v>#N/A</v>
      </c>
      <c r="I28" s="5" t="e">
        <f>INDEX('BASE DE DATOS'!$A$2:$H$4921,MATCH(CONSTATACIÓN!$C28,'BASE DE DATOS'!$A$2:$A$4921,0),7)</f>
        <v>#N/A</v>
      </c>
      <c r="J28" s="5" t="e">
        <f>INDEX('BASE DE DATOS'!$A$2:$H$4921,MATCH(CONSTATACIÓN!$C28,'BASE DE DATOS'!$A$2:$A$4921,0),8)</f>
        <v>#N/A</v>
      </c>
      <c r="K28" s="3"/>
      <c r="L28" s="3"/>
      <c r="M28" s="3"/>
      <c r="N28" s="3"/>
      <c r="O28" s="3"/>
      <c r="P28" s="5"/>
    </row>
    <row r="29" spans="1:16" x14ac:dyDescent="0.25">
      <c r="A29" s="13">
        <f t="shared" si="0"/>
        <v>0</v>
      </c>
      <c r="B29" s="17" t="e">
        <f>INDEX('BASE DE DATOS'!$A$2:$H$4921,MATCH(CONSTATACIÓN!$C29,'BASE DE DATOS'!$A$2:$A$4921,0),2)</f>
        <v>#N/A</v>
      </c>
      <c r="C29" s="2"/>
      <c r="D29" s="3"/>
      <c r="E29" s="3"/>
      <c r="F29" s="2"/>
      <c r="G29" s="6" t="e">
        <f>INDEX('BASE DE DATOS'!$A$2:$H$4921,MATCH(CONSTATACIÓN!$C29,'BASE DE DATOS'!$A$2:$A$4921,0),3)</f>
        <v>#N/A</v>
      </c>
      <c r="H29" s="5" t="e">
        <f>INDEX('BASE DE DATOS'!$A$2:$H$4921,MATCH(CONSTATACIÓN!$C29,'BASE DE DATOS'!$A$2:$A$4921,0),6)</f>
        <v>#N/A</v>
      </c>
      <c r="I29" s="5" t="e">
        <f>INDEX('BASE DE DATOS'!$A$2:$H$4921,MATCH(CONSTATACIÓN!$C29,'BASE DE DATOS'!$A$2:$A$4921,0),7)</f>
        <v>#N/A</v>
      </c>
      <c r="J29" s="5" t="e">
        <f>INDEX('BASE DE DATOS'!$A$2:$H$4921,MATCH(CONSTATACIÓN!$C29,'BASE DE DATOS'!$A$2:$A$4921,0),8)</f>
        <v>#N/A</v>
      </c>
      <c r="K29" s="3"/>
      <c r="L29" s="3"/>
      <c r="M29" s="3"/>
      <c r="N29" s="3"/>
      <c r="O29" s="3"/>
      <c r="P29" s="5"/>
    </row>
    <row r="30" spans="1:16" x14ac:dyDescent="0.25">
      <c r="A30" s="13">
        <f t="shared" si="0"/>
        <v>0</v>
      </c>
      <c r="B30" s="17" t="e">
        <f>INDEX('BASE DE DATOS'!$A$2:$H$4921,MATCH(CONSTATACIÓN!$C30,'BASE DE DATOS'!$A$2:$A$4921,0),2)</f>
        <v>#N/A</v>
      </c>
      <c r="C30" s="2"/>
      <c r="D30" s="3"/>
      <c r="E30" s="3"/>
      <c r="F30" s="2"/>
      <c r="G30" s="6" t="e">
        <f>INDEX('BASE DE DATOS'!$A$2:$H$4921,MATCH(CONSTATACIÓN!$C30,'BASE DE DATOS'!$A$2:$A$4921,0),3)</f>
        <v>#N/A</v>
      </c>
      <c r="H30" s="5" t="e">
        <f>INDEX('BASE DE DATOS'!$A$2:$H$4921,MATCH(CONSTATACIÓN!$C30,'BASE DE DATOS'!$A$2:$A$4921,0),6)</f>
        <v>#N/A</v>
      </c>
      <c r="I30" s="5" t="e">
        <f>INDEX('BASE DE DATOS'!$A$2:$H$4921,MATCH(CONSTATACIÓN!$C30,'BASE DE DATOS'!$A$2:$A$4921,0),7)</f>
        <v>#N/A</v>
      </c>
      <c r="J30" s="5" t="e">
        <f>INDEX('BASE DE DATOS'!$A$2:$H$4921,MATCH(CONSTATACIÓN!$C30,'BASE DE DATOS'!$A$2:$A$4921,0),8)</f>
        <v>#N/A</v>
      </c>
      <c r="K30" s="3"/>
      <c r="L30" s="3"/>
      <c r="M30" s="3"/>
      <c r="N30" s="3"/>
      <c r="O30" s="3"/>
      <c r="P30" s="5"/>
    </row>
    <row r="31" spans="1:16" x14ac:dyDescent="0.25">
      <c r="A31" s="13">
        <f t="shared" si="0"/>
        <v>0</v>
      </c>
      <c r="B31" s="17" t="e">
        <f>INDEX('BASE DE DATOS'!$A$2:$H$4921,MATCH(CONSTATACIÓN!$C31,'BASE DE DATOS'!$A$2:$A$4921,0),2)</f>
        <v>#N/A</v>
      </c>
      <c r="C31" s="2"/>
      <c r="D31" s="3"/>
      <c r="E31" s="3"/>
      <c r="F31" s="2"/>
      <c r="G31" s="6" t="e">
        <f>INDEX('BASE DE DATOS'!$A$2:$H$4921,MATCH(CONSTATACIÓN!$C31,'BASE DE DATOS'!$A$2:$A$4921,0),3)</f>
        <v>#N/A</v>
      </c>
      <c r="H31" s="5" t="e">
        <f>INDEX('BASE DE DATOS'!$A$2:$H$4921,MATCH(CONSTATACIÓN!$C31,'BASE DE DATOS'!$A$2:$A$4921,0),6)</f>
        <v>#N/A</v>
      </c>
      <c r="I31" s="5" t="e">
        <f>INDEX('BASE DE DATOS'!$A$2:$H$4921,MATCH(CONSTATACIÓN!$C31,'BASE DE DATOS'!$A$2:$A$4921,0),7)</f>
        <v>#N/A</v>
      </c>
      <c r="J31" s="5" t="e">
        <f>INDEX('BASE DE DATOS'!$A$2:$H$4921,MATCH(CONSTATACIÓN!$C31,'BASE DE DATOS'!$A$2:$A$4921,0),8)</f>
        <v>#N/A</v>
      </c>
      <c r="K31" s="3"/>
      <c r="L31" s="3"/>
      <c r="M31" s="3"/>
      <c r="N31" s="3"/>
      <c r="O31" s="3"/>
      <c r="P31" s="5"/>
    </row>
    <row r="32" spans="1:16" x14ac:dyDescent="0.25">
      <c r="A32" s="13">
        <f t="shared" si="0"/>
        <v>0</v>
      </c>
      <c r="B32" s="17" t="e">
        <f>INDEX('BASE DE DATOS'!$A$2:$H$4921,MATCH(CONSTATACIÓN!$C32,'BASE DE DATOS'!$A$2:$A$4921,0),2)</f>
        <v>#N/A</v>
      </c>
      <c r="C32" s="2"/>
      <c r="D32" s="3"/>
      <c r="E32" s="3"/>
      <c r="F32" s="2"/>
      <c r="G32" s="6" t="e">
        <f>INDEX('BASE DE DATOS'!$A$2:$H$4921,MATCH(CONSTATACIÓN!$C32,'BASE DE DATOS'!$A$2:$A$4921,0),3)</f>
        <v>#N/A</v>
      </c>
      <c r="H32" s="5" t="e">
        <f>INDEX('BASE DE DATOS'!$A$2:$H$4921,MATCH(CONSTATACIÓN!$C32,'BASE DE DATOS'!$A$2:$A$4921,0),6)</f>
        <v>#N/A</v>
      </c>
      <c r="I32" s="5" t="e">
        <f>INDEX('BASE DE DATOS'!$A$2:$H$4921,MATCH(CONSTATACIÓN!$C32,'BASE DE DATOS'!$A$2:$A$4921,0),7)</f>
        <v>#N/A</v>
      </c>
      <c r="J32" s="5" t="e">
        <f>INDEX('BASE DE DATOS'!$A$2:$H$4921,MATCH(CONSTATACIÓN!$C32,'BASE DE DATOS'!$A$2:$A$4921,0),8)</f>
        <v>#N/A</v>
      </c>
      <c r="K32" s="3"/>
      <c r="L32" s="3"/>
      <c r="M32" s="3"/>
      <c r="N32" s="3"/>
      <c r="O32" s="3"/>
      <c r="P32" s="5"/>
    </row>
    <row r="33" spans="1:16" x14ac:dyDescent="0.25">
      <c r="A33" s="13">
        <f t="shared" si="0"/>
        <v>0</v>
      </c>
      <c r="B33" s="17" t="e">
        <f>INDEX('BASE DE DATOS'!$A$2:$H$4921,MATCH(CONSTATACIÓN!$C33,'BASE DE DATOS'!$A$2:$A$4921,0),2)</f>
        <v>#N/A</v>
      </c>
      <c r="C33" s="2"/>
      <c r="D33" s="3"/>
      <c r="E33" s="3"/>
      <c r="F33" s="2"/>
      <c r="G33" s="6" t="e">
        <f>INDEX('BASE DE DATOS'!$A$2:$H$4921,MATCH(CONSTATACIÓN!$C33,'BASE DE DATOS'!$A$2:$A$4921,0),3)</f>
        <v>#N/A</v>
      </c>
      <c r="H33" s="5" t="e">
        <f>INDEX('BASE DE DATOS'!$A$2:$H$4921,MATCH(CONSTATACIÓN!$C33,'BASE DE DATOS'!$A$2:$A$4921,0),6)</f>
        <v>#N/A</v>
      </c>
      <c r="I33" s="5" t="e">
        <f>INDEX('BASE DE DATOS'!$A$2:$H$4921,MATCH(CONSTATACIÓN!$C33,'BASE DE DATOS'!$A$2:$A$4921,0),7)</f>
        <v>#N/A</v>
      </c>
      <c r="J33" s="5" t="e">
        <f>INDEX('BASE DE DATOS'!$A$2:$H$4921,MATCH(CONSTATACIÓN!$C33,'BASE DE DATOS'!$A$2:$A$4921,0),8)</f>
        <v>#N/A</v>
      </c>
      <c r="K33" s="3"/>
      <c r="L33" s="3"/>
      <c r="M33" s="3"/>
      <c r="N33" s="3"/>
      <c r="O33" s="3"/>
      <c r="P33" s="5"/>
    </row>
    <row r="34" spans="1:16" x14ac:dyDescent="0.25">
      <c r="A34" s="13">
        <f t="shared" si="0"/>
        <v>0</v>
      </c>
      <c r="B34" s="17" t="e">
        <f>INDEX('BASE DE DATOS'!$A$2:$H$4921,MATCH(CONSTATACIÓN!$C34,'BASE DE DATOS'!$A$2:$A$4921,0),2)</f>
        <v>#N/A</v>
      </c>
      <c r="C34" s="5"/>
      <c r="D34" s="5"/>
      <c r="E34" s="5"/>
      <c r="F34" s="5"/>
      <c r="G34" s="6" t="e">
        <f>INDEX('BASE DE DATOS'!$A$2:$H$4921,MATCH(CONSTATACIÓN!$C34,'BASE DE DATOS'!$A$2:$A$4921,0),3)</f>
        <v>#N/A</v>
      </c>
      <c r="H34" s="5" t="e">
        <f>INDEX('BASE DE DATOS'!$A$2:$H$4921,MATCH(CONSTATACIÓN!$C34,'BASE DE DATOS'!$A$2:$A$4921,0),6)</f>
        <v>#N/A</v>
      </c>
      <c r="I34" s="5" t="e">
        <f>INDEX('BASE DE DATOS'!$A$2:$H$4921,MATCH(CONSTATACIÓN!$C34,'BASE DE DATOS'!$A$2:$A$4921,0),7)</f>
        <v>#N/A</v>
      </c>
      <c r="J34" s="5" t="e">
        <f>INDEX('BASE DE DATOS'!$A$2:$H$4921,MATCH(CONSTATACIÓN!$C34,'BASE DE DATOS'!$A$2:$A$4921,0),8)</f>
        <v>#N/A</v>
      </c>
      <c r="K34" s="3"/>
      <c r="L34" s="3"/>
      <c r="M34" s="3"/>
      <c r="N34" s="3"/>
      <c r="O34" s="5"/>
      <c r="P34" s="5"/>
    </row>
    <row r="35" spans="1:16" x14ac:dyDescent="0.25">
      <c r="A35" s="13">
        <f t="shared" si="0"/>
        <v>0</v>
      </c>
      <c r="B35" s="17" t="e">
        <f>INDEX('BASE DE DATOS'!$A$2:$H$4921,MATCH(CONSTATACIÓN!$C35,'BASE DE DATOS'!$A$2:$A$4921,0),2)</f>
        <v>#N/A</v>
      </c>
      <c r="C35" s="5"/>
      <c r="D35" s="5"/>
      <c r="E35" s="5"/>
      <c r="F35" s="5"/>
      <c r="G35" s="6" t="e">
        <f>INDEX('BASE DE DATOS'!$A$2:$H$4921,MATCH(CONSTATACIÓN!$C35,'BASE DE DATOS'!$A$2:$A$4921,0),3)</f>
        <v>#N/A</v>
      </c>
      <c r="H35" s="5" t="e">
        <f>INDEX('BASE DE DATOS'!$A$2:$H$4921,MATCH(CONSTATACIÓN!$C35,'BASE DE DATOS'!$A$2:$A$4921,0),6)</f>
        <v>#N/A</v>
      </c>
      <c r="I35" s="5" t="e">
        <f>INDEX('BASE DE DATOS'!$A$2:$H$4921,MATCH(CONSTATACIÓN!$C35,'BASE DE DATOS'!$A$2:$A$4921,0),7)</f>
        <v>#N/A</v>
      </c>
      <c r="J35" s="5" t="e">
        <f>INDEX('BASE DE DATOS'!$A$2:$H$4921,MATCH(CONSTATACIÓN!$C35,'BASE DE DATOS'!$A$2:$A$4921,0),8)</f>
        <v>#N/A</v>
      </c>
      <c r="K35" s="3"/>
      <c r="L35" s="3"/>
      <c r="M35" s="3"/>
      <c r="N35" s="3"/>
      <c r="O35" s="5"/>
      <c r="P35" s="5"/>
    </row>
    <row r="36" spans="1:16" x14ac:dyDescent="0.25">
      <c r="A36" s="13">
        <f t="shared" si="0"/>
        <v>0</v>
      </c>
      <c r="B36" s="17" t="e">
        <f>INDEX('BASE DE DATOS'!$A$2:$H$4921,MATCH(CONSTATACIÓN!$C36,'BASE DE DATOS'!$A$2:$A$4921,0),2)</f>
        <v>#N/A</v>
      </c>
      <c r="C36" s="5"/>
      <c r="D36" s="5"/>
      <c r="E36" s="5"/>
      <c r="F36" s="5"/>
      <c r="G36" s="6" t="e">
        <f>INDEX('BASE DE DATOS'!$A$2:$H$4921,MATCH(CONSTATACIÓN!$C36,'BASE DE DATOS'!$A$2:$A$4921,0),3)</f>
        <v>#N/A</v>
      </c>
      <c r="H36" s="5" t="e">
        <f>INDEX('BASE DE DATOS'!$A$2:$H$4921,MATCH(CONSTATACIÓN!$C36,'BASE DE DATOS'!$A$2:$A$4921,0),6)</f>
        <v>#N/A</v>
      </c>
      <c r="I36" s="5" t="e">
        <f>INDEX('BASE DE DATOS'!$A$2:$H$4921,MATCH(CONSTATACIÓN!$C36,'BASE DE DATOS'!$A$2:$A$4921,0),7)</f>
        <v>#N/A</v>
      </c>
      <c r="J36" s="5" t="e">
        <f>INDEX('BASE DE DATOS'!$A$2:$H$4921,MATCH(CONSTATACIÓN!$C36,'BASE DE DATOS'!$A$2:$A$4921,0),8)</f>
        <v>#N/A</v>
      </c>
      <c r="K36" s="3"/>
      <c r="L36" s="3"/>
      <c r="M36" s="3"/>
      <c r="N36" s="3"/>
      <c r="O36" s="5"/>
      <c r="P36" s="5"/>
    </row>
    <row r="37" spans="1:16" x14ac:dyDescent="0.25">
      <c r="A37" s="13">
        <f t="shared" si="0"/>
        <v>0</v>
      </c>
      <c r="B37" s="17" t="e">
        <f>INDEX('BASE DE DATOS'!$A$2:$H$4921,MATCH(CONSTATACIÓN!$C37,'BASE DE DATOS'!$A$2:$A$4921,0),2)</f>
        <v>#N/A</v>
      </c>
      <c r="C37" s="5"/>
      <c r="D37" s="5"/>
      <c r="E37" s="5"/>
      <c r="F37" s="5"/>
      <c r="G37" s="6" t="e">
        <f>INDEX('BASE DE DATOS'!$A$2:$H$4921,MATCH(CONSTATACIÓN!$C37,'BASE DE DATOS'!$A$2:$A$4921,0),3)</f>
        <v>#N/A</v>
      </c>
      <c r="H37" s="5" t="e">
        <f>INDEX('BASE DE DATOS'!$A$2:$H$4921,MATCH(CONSTATACIÓN!$C37,'BASE DE DATOS'!$A$2:$A$4921,0),6)</f>
        <v>#N/A</v>
      </c>
      <c r="I37" s="5" t="e">
        <f>INDEX('BASE DE DATOS'!$A$2:$H$4921,MATCH(CONSTATACIÓN!$C37,'BASE DE DATOS'!$A$2:$A$4921,0),7)</f>
        <v>#N/A</v>
      </c>
      <c r="J37" s="5" t="e">
        <f>INDEX('BASE DE DATOS'!$A$2:$H$4921,MATCH(CONSTATACIÓN!$C37,'BASE DE DATOS'!$A$2:$A$4921,0),8)</f>
        <v>#N/A</v>
      </c>
      <c r="K37" s="3"/>
      <c r="L37" s="3"/>
      <c r="M37" s="3"/>
      <c r="N37" s="3"/>
      <c r="O37" s="5"/>
      <c r="P37" s="5"/>
    </row>
    <row r="38" spans="1:16" x14ac:dyDescent="0.25">
      <c r="A38" s="13">
        <f t="shared" si="0"/>
        <v>0</v>
      </c>
      <c r="B38" s="17" t="e">
        <f>INDEX('BASE DE DATOS'!$A$2:$H$4921,MATCH(CONSTATACIÓN!$C38,'BASE DE DATOS'!$A$2:$A$4921,0),2)</f>
        <v>#N/A</v>
      </c>
      <c r="C38" s="5"/>
      <c r="D38" s="5"/>
      <c r="E38" s="5"/>
      <c r="F38" s="5"/>
      <c r="G38" s="6" t="e">
        <f>INDEX('BASE DE DATOS'!$A$2:$H$4921,MATCH(CONSTATACIÓN!$C38,'BASE DE DATOS'!$A$2:$A$4921,0),3)</f>
        <v>#N/A</v>
      </c>
      <c r="H38" s="5" t="e">
        <f>INDEX('BASE DE DATOS'!$A$2:$H$4921,MATCH(CONSTATACIÓN!$C38,'BASE DE DATOS'!$A$2:$A$4921,0),6)</f>
        <v>#N/A</v>
      </c>
      <c r="I38" s="5" t="e">
        <f>INDEX('BASE DE DATOS'!$A$2:$H$4921,MATCH(CONSTATACIÓN!$C38,'BASE DE DATOS'!$A$2:$A$4921,0),7)</f>
        <v>#N/A</v>
      </c>
      <c r="J38" s="5" t="e">
        <f>INDEX('BASE DE DATOS'!$A$2:$H$4921,MATCH(CONSTATACIÓN!$C38,'BASE DE DATOS'!$A$2:$A$4921,0),8)</f>
        <v>#N/A</v>
      </c>
      <c r="K38" s="3"/>
      <c r="L38" s="3"/>
      <c r="M38" s="3"/>
      <c r="N38" s="3"/>
      <c r="O38" s="5"/>
      <c r="P38" s="5"/>
    </row>
    <row r="39" spans="1:16" x14ac:dyDescent="0.25">
      <c r="A39" s="13">
        <f t="shared" si="0"/>
        <v>0</v>
      </c>
      <c r="B39" s="17" t="e">
        <f>INDEX('BASE DE DATOS'!$A$2:$H$4921,MATCH(CONSTATACIÓN!$C39,'BASE DE DATOS'!$A$2:$A$4921,0),2)</f>
        <v>#N/A</v>
      </c>
      <c r="C39" s="5"/>
      <c r="D39" s="5"/>
      <c r="E39" s="5"/>
      <c r="F39" s="5"/>
      <c r="G39" s="6" t="e">
        <f>INDEX('BASE DE DATOS'!$A$2:$H$4921,MATCH(CONSTATACIÓN!$C39,'BASE DE DATOS'!$A$2:$A$4921,0),3)</f>
        <v>#N/A</v>
      </c>
      <c r="H39" s="5" t="e">
        <f>INDEX('BASE DE DATOS'!$A$2:$H$4921,MATCH(CONSTATACIÓN!$C39,'BASE DE DATOS'!$A$2:$A$4921,0),6)</f>
        <v>#N/A</v>
      </c>
      <c r="I39" s="5" t="e">
        <f>INDEX('BASE DE DATOS'!$A$2:$H$4921,MATCH(CONSTATACIÓN!$C39,'BASE DE DATOS'!$A$2:$A$4921,0),7)</f>
        <v>#N/A</v>
      </c>
      <c r="J39" s="5" t="e">
        <f>INDEX('BASE DE DATOS'!$A$2:$H$4921,MATCH(CONSTATACIÓN!$C39,'BASE DE DATOS'!$A$2:$A$4921,0),8)</f>
        <v>#N/A</v>
      </c>
      <c r="K39" s="3"/>
      <c r="L39" s="3"/>
      <c r="M39" s="3"/>
      <c r="N39" s="3"/>
      <c r="O39" s="5"/>
      <c r="P39" s="5"/>
    </row>
    <row r="40" spans="1:16" x14ac:dyDescent="0.25">
      <c r="A40" s="13">
        <f t="shared" si="0"/>
        <v>0</v>
      </c>
      <c r="B40" s="17" t="e">
        <f>INDEX('BASE DE DATOS'!$A$2:$H$4921,MATCH(CONSTATACIÓN!$C40,'BASE DE DATOS'!$A$2:$A$4921,0),2)</f>
        <v>#N/A</v>
      </c>
      <c r="C40" s="5"/>
      <c r="D40" s="5"/>
      <c r="E40" s="5"/>
      <c r="F40" s="5"/>
      <c r="G40" s="6" t="e">
        <f>INDEX('BASE DE DATOS'!$A$2:$H$4921,MATCH(CONSTATACIÓN!$C40,'BASE DE DATOS'!$A$2:$A$4921,0),3)</f>
        <v>#N/A</v>
      </c>
      <c r="H40" s="5" t="e">
        <f>INDEX('BASE DE DATOS'!$A$2:$H$4921,MATCH(CONSTATACIÓN!$C40,'BASE DE DATOS'!$A$2:$A$4921,0),6)</f>
        <v>#N/A</v>
      </c>
      <c r="I40" s="5" t="e">
        <f>INDEX('BASE DE DATOS'!$A$2:$H$4921,MATCH(CONSTATACIÓN!$C40,'BASE DE DATOS'!$A$2:$A$4921,0),7)</f>
        <v>#N/A</v>
      </c>
      <c r="J40" s="5" t="e">
        <f>INDEX('BASE DE DATOS'!$A$2:$H$4921,MATCH(CONSTATACIÓN!$C40,'BASE DE DATOS'!$A$2:$A$4921,0),8)</f>
        <v>#N/A</v>
      </c>
      <c r="K40" s="3"/>
      <c r="L40" s="3"/>
      <c r="M40" s="3"/>
      <c r="N40" s="3"/>
      <c r="O40" s="5"/>
      <c r="P40" s="5"/>
    </row>
    <row r="41" spans="1:16" x14ac:dyDescent="0.25">
      <c r="A41" s="13">
        <f t="shared" si="0"/>
        <v>0</v>
      </c>
      <c r="B41" s="17" t="e">
        <f>INDEX('BASE DE DATOS'!$A$2:$H$4921,MATCH(CONSTATACIÓN!$C41,'BASE DE DATOS'!$A$2:$A$4921,0),2)</f>
        <v>#N/A</v>
      </c>
      <c r="C41" s="5"/>
      <c r="D41" s="5"/>
      <c r="E41" s="5"/>
      <c r="F41" s="5"/>
      <c r="G41" s="6" t="e">
        <f>INDEX('BASE DE DATOS'!$A$2:$H$4921,MATCH(CONSTATACIÓN!$C41,'BASE DE DATOS'!$A$2:$A$4921,0),3)</f>
        <v>#N/A</v>
      </c>
      <c r="H41" s="5" t="e">
        <f>INDEX('BASE DE DATOS'!$A$2:$H$4921,MATCH(CONSTATACIÓN!$C41,'BASE DE DATOS'!$A$2:$A$4921,0),6)</f>
        <v>#N/A</v>
      </c>
      <c r="I41" s="5" t="e">
        <f>INDEX('BASE DE DATOS'!$A$2:$H$4921,MATCH(CONSTATACIÓN!$C41,'BASE DE DATOS'!$A$2:$A$4921,0),7)</f>
        <v>#N/A</v>
      </c>
      <c r="J41" s="5" t="e">
        <f>INDEX('BASE DE DATOS'!$A$2:$H$4921,MATCH(CONSTATACIÓN!$C41,'BASE DE DATOS'!$A$2:$A$4921,0),8)</f>
        <v>#N/A</v>
      </c>
      <c r="K41" s="3"/>
      <c r="L41" s="3"/>
      <c r="M41" s="3"/>
      <c r="N41" s="3"/>
      <c r="O41" s="5"/>
      <c r="P41" s="5"/>
    </row>
    <row r="42" spans="1:16" x14ac:dyDescent="0.25">
      <c r="A42" s="13">
        <f t="shared" si="0"/>
        <v>0</v>
      </c>
      <c r="B42" s="17" t="e">
        <f>INDEX('BASE DE DATOS'!$A$2:$H$4921,MATCH(CONSTATACIÓN!$C42,'BASE DE DATOS'!$A$2:$A$4921,0),2)</f>
        <v>#N/A</v>
      </c>
      <c r="C42" s="5"/>
      <c r="D42" s="5"/>
      <c r="E42" s="5"/>
      <c r="F42" s="5"/>
      <c r="G42" s="6" t="e">
        <f>INDEX('BASE DE DATOS'!$A$2:$H$4921,MATCH(CONSTATACIÓN!$C42,'BASE DE DATOS'!$A$2:$A$4921,0),3)</f>
        <v>#N/A</v>
      </c>
      <c r="H42" s="5" t="e">
        <f>INDEX('BASE DE DATOS'!$A$2:$H$4921,MATCH(CONSTATACIÓN!$C42,'BASE DE DATOS'!$A$2:$A$4921,0),6)</f>
        <v>#N/A</v>
      </c>
      <c r="I42" s="5" t="e">
        <f>INDEX('BASE DE DATOS'!$A$2:$H$4921,MATCH(CONSTATACIÓN!$C42,'BASE DE DATOS'!$A$2:$A$4921,0),7)</f>
        <v>#N/A</v>
      </c>
      <c r="J42" s="5" t="e">
        <f>INDEX('BASE DE DATOS'!$A$2:$H$4921,MATCH(CONSTATACIÓN!$C42,'BASE DE DATOS'!$A$2:$A$4921,0),8)</f>
        <v>#N/A</v>
      </c>
      <c r="K42" s="3"/>
      <c r="L42" s="3"/>
      <c r="M42" s="3"/>
      <c r="N42" s="3"/>
      <c r="O42" s="5"/>
      <c r="P42" s="5"/>
    </row>
    <row r="43" spans="1:16" x14ac:dyDescent="0.25">
      <c r="A43" s="13">
        <f t="shared" si="0"/>
        <v>0</v>
      </c>
      <c r="B43" s="17" t="e">
        <f>INDEX('BASE DE DATOS'!$A$2:$H$4921,MATCH(CONSTATACIÓN!$C43,'BASE DE DATOS'!$A$2:$A$4921,0),2)</f>
        <v>#N/A</v>
      </c>
      <c r="C43" s="5"/>
      <c r="D43" s="5"/>
      <c r="E43" s="5"/>
      <c r="F43" s="5"/>
      <c r="G43" s="6" t="e">
        <f>INDEX('BASE DE DATOS'!$A$2:$H$4921,MATCH(CONSTATACIÓN!$C43,'BASE DE DATOS'!$A$2:$A$4921,0),3)</f>
        <v>#N/A</v>
      </c>
      <c r="H43" s="5" t="e">
        <f>INDEX('BASE DE DATOS'!$A$2:$H$4921,MATCH(CONSTATACIÓN!$C43,'BASE DE DATOS'!$A$2:$A$4921,0),6)</f>
        <v>#N/A</v>
      </c>
      <c r="I43" s="5" t="e">
        <f>INDEX('BASE DE DATOS'!$A$2:$H$4921,MATCH(CONSTATACIÓN!$C43,'BASE DE DATOS'!$A$2:$A$4921,0),7)</f>
        <v>#N/A</v>
      </c>
      <c r="J43" s="5" t="e">
        <f>INDEX('BASE DE DATOS'!$A$2:$H$4921,MATCH(CONSTATACIÓN!$C43,'BASE DE DATOS'!$A$2:$A$4921,0),8)</f>
        <v>#N/A</v>
      </c>
      <c r="K43" s="3"/>
      <c r="L43" s="3"/>
      <c r="M43" s="3"/>
      <c r="N43" s="3"/>
      <c r="O43" s="5"/>
      <c r="P43" s="5"/>
    </row>
    <row r="44" spans="1:16" x14ac:dyDescent="0.25">
      <c r="A44" s="13">
        <f t="shared" si="0"/>
        <v>0</v>
      </c>
      <c r="B44" s="17" t="e">
        <f>INDEX('BASE DE DATOS'!$A$2:$H$4921,MATCH(CONSTATACIÓN!$C44,'BASE DE DATOS'!$A$2:$A$4921,0),2)</f>
        <v>#N/A</v>
      </c>
      <c r="C44" s="5"/>
      <c r="D44" s="5"/>
      <c r="E44" s="5"/>
      <c r="F44" s="5"/>
      <c r="G44" s="6" t="e">
        <f>INDEX('BASE DE DATOS'!$A$2:$H$4921,MATCH(CONSTATACIÓN!$C44,'BASE DE DATOS'!$A$2:$A$4921,0),3)</f>
        <v>#N/A</v>
      </c>
      <c r="H44" s="5" t="e">
        <f>INDEX('BASE DE DATOS'!$A$2:$H$4921,MATCH(CONSTATACIÓN!$C44,'BASE DE DATOS'!$A$2:$A$4921,0),6)</f>
        <v>#N/A</v>
      </c>
      <c r="I44" s="5" t="e">
        <f>INDEX('BASE DE DATOS'!$A$2:$H$4921,MATCH(CONSTATACIÓN!$C44,'BASE DE DATOS'!$A$2:$A$4921,0),7)</f>
        <v>#N/A</v>
      </c>
      <c r="J44" s="5" t="e">
        <f>INDEX('BASE DE DATOS'!$A$2:$H$4921,MATCH(CONSTATACIÓN!$C44,'BASE DE DATOS'!$A$2:$A$4921,0),8)</f>
        <v>#N/A</v>
      </c>
      <c r="K44" s="3"/>
      <c r="L44" s="3"/>
      <c r="M44" s="3"/>
      <c r="N44" s="3"/>
      <c r="O44" s="5"/>
      <c r="P44" s="5"/>
    </row>
    <row r="45" spans="1:16" x14ac:dyDescent="0.25">
      <c r="A45" s="13">
        <f t="shared" si="0"/>
        <v>0</v>
      </c>
      <c r="B45" s="17" t="e">
        <f>INDEX('BASE DE DATOS'!$A$2:$H$4921,MATCH(CONSTATACIÓN!$C45,'BASE DE DATOS'!$A$2:$A$4921,0),2)</f>
        <v>#N/A</v>
      </c>
      <c r="C45" s="5"/>
      <c r="D45" s="5"/>
      <c r="E45" s="5"/>
      <c r="F45" s="5"/>
      <c r="G45" s="6" t="e">
        <f>INDEX('BASE DE DATOS'!$A$2:$H$4921,MATCH(CONSTATACIÓN!$C45,'BASE DE DATOS'!$A$2:$A$4921,0),3)</f>
        <v>#N/A</v>
      </c>
      <c r="H45" s="5" t="e">
        <f>INDEX('BASE DE DATOS'!$A$2:$H$4921,MATCH(CONSTATACIÓN!$C45,'BASE DE DATOS'!$A$2:$A$4921,0),6)</f>
        <v>#N/A</v>
      </c>
      <c r="I45" s="5" t="e">
        <f>INDEX('BASE DE DATOS'!$A$2:$H$4921,MATCH(CONSTATACIÓN!$C45,'BASE DE DATOS'!$A$2:$A$4921,0),7)</f>
        <v>#N/A</v>
      </c>
      <c r="J45" s="5" t="e">
        <f>INDEX('BASE DE DATOS'!$A$2:$H$4921,MATCH(CONSTATACIÓN!$C45,'BASE DE DATOS'!$A$2:$A$4921,0),8)</f>
        <v>#N/A</v>
      </c>
      <c r="K45" s="3"/>
      <c r="L45" s="3"/>
      <c r="M45" s="3"/>
      <c r="N45" s="3"/>
      <c r="O45" s="5"/>
      <c r="P45" s="5"/>
    </row>
    <row r="46" spans="1:16" x14ac:dyDescent="0.25">
      <c r="A46" s="13">
        <f t="shared" si="0"/>
        <v>0</v>
      </c>
      <c r="B46" s="17" t="e">
        <f>INDEX('BASE DE DATOS'!$A$2:$H$4921,MATCH(CONSTATACIÓN!$C46,'BASE DE DATOS'!$A$2:$A$4921,0),2)</f>
        <v>#N/A</v>
      </c>
      <c r="C46" s="5"/>
      <c r="D46" s="5"/>
      <c r="E46" s="5"/>
      <c r="F46" s="5"/>
      <c r="G46" s="6" t="e">
        <f>INDEX('BASE DE DATOS'!$A$2:$H$4921,MATCH(CONSTATACIÓN!$C46,'BASE DE DATOS'!$A$2:$A$4921,0),3)</f>
        <v>#N/A</v>
      </c>
      <c r="H46" s="5" t="e">
        <f>INDEX('BASE DE DATOS'!$A$2:$H$4921,MATCH(CONSTATACIÓN!$C46,'BASE DE DATOS'!$A$2:$A$4921,0),6)</f>
        <v>#N/A</v>
      </c>
      <c r="I46" s="5" t="e">
        <f>INDEX('BASE DE DATOS'!$A$2:$H$4921,MATCH(CONSTATACIÓN!$C46,'BASE DE DATOS'!$A$2:$A$4921,0),7)</f>
        <v>#N/A</v>
      </c>
      <c r="J46" s="5" t="e">
        <f>INDEX('BASE DE DATOS'!$A$2:$H$4921,MATCH(CONSTATACIÓN!$C46,'BASE DE DATOS'!$A$2:$A$4921,0),8)</f>
        <v>#N/A</v>
      </c>
      <c r="K46" s="3"/>
      <c r="L46" s="3"/>
      <c r="M46" s="3"/>
      <c r="N46" s="3"/>
      <c r="O46" s="5"/>
      <c r="P46" s="5"/>
    </row>
    <row r="47" spans="1:16" x14ac:dyDescent="0.25">
      <c r="A47" s="13">
        <f t="shared" si="0"/>
        <v>0</v>
      </c>
      <c r="B47" s="17" t="e">
        <f>INDEX('BASE DE DATOS'!$A$2:$H$4921,MATCH(CONSTATACIÓN!$C47,'BASE DE DATOS'!$A$2:$A$4921,0),2)</f>
        <v>#N/A</v>
      </c>
      <c r="C47" s="5"/>
      <c r="D47" s="5"/>
      <c r="E47" s="5"/>
      <c r="F47" s="5"/>
      <c r="G47" s="6" t="e">
        <f>INDEX('BASE DE DATOS'!$A$2:$H$4921,MATCH(CONSTATACIÓN!$C47,'BASE DE DATOS'!$A$2:$A$4921,0),3)</f>
        <v>#N/A</v>
      </c>
      <c r="H47" s="5" t="e">
        <f>INDEX('BASE DE DATOS'!$A$2:$H$4921,MATCH(CONSTATACIÓN!$C47,'BASE DE DATOS'!$A$2:$A$4921,0),6)</f>
        <v>#N/A</v>
      </c>
      <c r="I47" s="5" t="e">
        <f>INDEX('BASE DE DATOS'!$A$2:$H$4921,MATCH(CONSTATACIÓN!$C47,'BASE DE DATOS'!$A$2:$A$4921,0),7)</f>
        <v>#N/A</v>
      </c>
      <c r="J47" s="5" t="e">
        <f>INDEX('BASE DE DATOS'!$A$2:$H$4921,MATCH(CONSTATACIÓN!$C47,'BASE DE DATOS'!$A$2:$A$4921,0),8)</f>
        <v>#N/A</v>
      </c>
      <c r="K47" s="3"/>
      <c r="L47" s="3"/>
      <c r="M47" s="3"/>
      <c r="N47" s="3"/>
      <c r="O47" s="5"/>
      <c r="P47" s="5"/>
    </row>
    <row r="48" spans="1:16" x14ac:dyDescent="0.25">
      <c r="A48" s="13">
        <f t="shared" si="0"/>
        <v>0</v>
      </c>
      <c r="B48" s="17" t="e">
        <f>INDEX('BASE DE DATOS'!$A$2:$H$4921,MATCH(CONSTATACIÓN!$C48,'BASE DE DATOS'!$A$2:$A$4921,0),2)</f>
        <v>#N/A</v>
      </c>
      <c r="C48" s="5"/>
      <c r="D48" s="5"/>
      <c r="E48" s="5"/>
      <c r="F48" s="5"/>
      <c r="G48" s="6" t="e">
        <f>INDEX('BASE DE DATOS'!$A$2:$H$4921,MATCH(CONSTATACIÓN!$C48,'BASE DE DATOS'!$A$2:$A$4921,0),3)</f>
        <v>#N/A</v>
      </c>
      <c r="H48" s="5" t="e">
        <f>INDEX('BASE DE DATOS'!$A$2:$H$4921,MATCH(CONSTATACIÓN!$C48,'BASE DE DATOS'!$A$2:$A$4921,0),6)</f>
        <v>#N/A</v>
      </c>
      <c r="I48" s="5" t="e">
        <f>INDEX('BASE DE DATOS'!$A$2:$H$4921,MATCH(CONSTATACIÓN!$C48,'BASE DE DATOS'!$A$2:$A$4921,0),7)</f>
        <v>#N/A</v>
      </c>
      <c r="J48" s="5" t="e">
        <f>INDEX('BASE DE DATOS'!$A$2:$H$4921,MATCH(CONSTATACIÓN!$C48,'BASE DE DATOS'!$A$2:$A$4921,0),8)</f>
        <v>#N/A</v>
      </c>
      <c r="K48" s="3"/>
      <c r="L48" s="3"/>
      <c r="M48" s="3"/>
      <c r="N48" s="3"/>
      <c r="O48" s="5"/>
      <c r="P48" s="5"/>
    </row>
    <row r="49" spans="1:16" x14ac:dyDescent="0.25">
      <c r="A49" s="13">
        <f t="shared" si="0"/>
        <v>0</v>
      </c>
      <c r="B49" s="17" t="e">
        <f>INDEX('BASE DE DATOS'!$A$2:$H$4921,MATCH(CONSTATACIÓN!$C49,'BASE DE DATOS'!$A$2:$A$4921,0),2)</f>
        <v>#N/A</v>
      </c>
      <c r="C49" s="5"/>
      <c r="D49" s="5"/>
      <c r="E49" s="5"/>
      <c r="F49" s="5"/>
      <c r="G49" s="6" t="e">
        <f>INDEX('BASE DE DATOS'!$A$2:$H$4921,MATCH(CONSTATACIÓN!$C49,'BASE DE DATOS'!$A$2:$A$4921,0),3)</f>
        <v>#N/A</v>
      </c>
      <c r="H49" s="5" t="e">
        <f>INDEX('BASE DE DATOS'!$A$2:$H$4921,MATCH(CONSTATACIÓN!$C49,'BASE DE DATOS'!$A$2:$A$4921,0),6)</f>
        <v>#N/A</v>
      </c>
      <c r="I49" s="5" t="e">
        <f>INDEX('BASE DE DATOS'!$A$2:$H$4921,MATCH(CONSTATACIÓN!$C49,'BASE DE DATOS'!$A$2:$A$4921,0),7)</f>
        <v>#N/A</v>
      </c>
      <c r="J49" s="5" t="e">
        <f>INDEX('BASE DE DATOS'!$A$2:$H$4921,MATCH(CONSTATACIÓN!$C49,'BASE DE DATOS'!$A$2:$A$4921,0),8)</f>
        <v>#N/A</v>
      </c>
      <c r="K49" s="3"/>
      <c r="L49" s="3"/>
      <c r="M49" s="3"/>
      <c r="N49" s="3"/>
      <c r="O49" s="5"/>
      <c r="P49" s="5"/>
    </row>
    <row r="50" spans="1:16" x14ac:dyDescent="0.25">
      <c r="A50" s="13">
        <f t="shared" si="0"/>
        <v>0</v>
      </c>
      <c r="B50" s="17" t="e">
        <f>INDEX('BASE DE DATOS'!$A$2:$H$4921,MATCH(CONSTATACIÓN!$C50,'BASE DE DATOS'!$A$2:$A$4921,0),2)</f>
        <v>#N/A</v>
      </c>
      <c r="C50" s="5"/>
      <c r="D50" s="5"/>
      <c r="E50" s="5"/>
      <c r="F50" s="5"/>
      <c r="G50" s="6" t="e">
        <f>INDEX('BASE DE DATOS'!$A$2:$H$4921,MATCH(CONSTATACIÓN!$C50,'BASE DE DATOS'!$A$2:$A$4921,0),3)</f>
        <v>#N/A</v>
      </c>
      <c r="H50" s="5" t="e">
        <f>INDEX('BASE DE DATOS'!$A$2:$H$4921,MATCH(CONSTATACIÓN!$C50,'BASE DE DATOS'!$A$2:$A$4921,0),6)</f>
        <v>#N/A</v>
      </c>
      <c r="I50" s="5" t="e">
        <f>INDEX('BASE DE DATOS'!$A$2:$H$4921,MATCH(CONSTATACIÓN!$C50,'BASE DE DATOS'!$A$2:$A$4921,0),7)</f>
        <v>#N/A</v>
      </c>
      <c r="J50" s="5" t="e">
        <f>INDEX('BASE DE DATOS'!$A$2:$H$4921,MATCH(CONSTATACIÓN!$C50,'BASE DE DATOS'!$A$2:$A$4921,0),8)</f>
        <v>#N/A</v>
      </c>
      <c r="K50" s="3"/>
      <c r="L50" s="3"/>
      <c r="M50" s="3"/>
      <c r="N50" s="3"/>
      <c r="O50" s="5"/>
      <c r="P50" s="5"/>
    </row>
    <row r="51" spans="1:16" x14ac:dyDescent="0.25">
      <c r="A51" s="13">
        <f t="shared" si="0"/>
        <v>0</v>
      </c>
      <c r="B51" s="17" t="e">
        <f>INDEX('BASE DE DATOS'!$A$2:$H$4921,MATCH(CONSTATACIÓN!$C51,'BASE DE DATOS'!$A$2:$A$4921,0),2)</f>
        <v>#N/A</v>
      </c>
      <c r="C51" s="5"/>
      <c r="D51" s="5"/>
      <c r="E51" s="5"/>
      <c r="F51" s="5"/>
      <c r="G51" s="6" t="e">
        <f>INDEX('BASE DE DATOS'!$A$2:$H$4921,MATCH(CONSTATACIÓN!$C51,'BASE DE DATOS'!$A$2:$A$4921,0),3)</f>
        <v>#N/A</v>
      </c>
      <c r="H51" s="5" t="e">
        <f>INDEX('BASE DE DATOS'!$A$2:$H$4921,MATCH(CONSTATACIÓN!$C51,'BASE DE DATOS'!$A$2:$A$4921,0),6)</f>
        <v>#N/A</v>
      </c>
      <c r="I51" s="5" t="e">
        <f>INDEX('BASE DE DATOS'!$A$2:$H$4921,MATCH(CONSTATACIÓN!$C51,'BASE DE DATOS'!$A$2:$A$4921,0),7)</f>
        <v>#N/A</v>
      </c>
      <c r="J51" s="5" t="e">
        <f>INDEX('BASE DE DATOS'!$A$2:$H$4921,MATCH(CONSTATACIÓN!$C51,'BASE DE DATOS'!$A$2:$A$4921,0),8)</f>
        <v>#N/A</v>
      </c>
      <c r="K51" s="3"/>
      <c r="L51" s="3"/>
      <c r="M51" s="3"/>
      <c r="N51" s="3"/>
      <c r="O51" s="5"/>
      <c r="P51" s="5"/>
    </row>
    <row r="52" spans="1:16" x14ac:dyDescent="0.25">
      <c r="A52" s="13">
        <f t="shared" si="0"/>
        <v>0</v>
      </c>
      <c r="B52" s="17" t="e">
        <f>INDEX('BASE DE DATOS'!$A$2:$H$4921,MATCH(CONSTATACIÓN!$C52,'BASE DE DATOS'!$A$2:$A$4921,0),2)</f>
        <v>#N/A</v>
      </c>
      <c r="C52" s="5"/>
      <c r="D52" s="5"/>
      <c r="E52" s="5"/>
      <c r="F52" s="5"/>
      <c r="G52" s="6" t="e">
        <f>INDEX('BASE DE DATOS'!$A$2:$H$4921,MATCH(CONSTATACIÓN!$C52,'BASE DE DATOS'!$A$2:$A$4921,0),3)</f>
        <v>#N/A</v>
      </c>
      <c r="H52" s="5" t="e">
        <f>INDEX('BASE DE DATOS'!$A$2:$H$4921,MATCH(CONSTATACIÓN!$C52,'BASE DE DATOS'!$A$2:$A$4921,0),6)</f>
        <v>#N/A</v>
      </c>
      <c r="I52" s="5" t="e">
        <f>INDEX('BASE DE DATOS'!$A$2:$H$4921,MATCH(CONSTATACIÓN!$C52,'BASE DE DATOS'!$A$2:$A$4921,0),7)</f>
        <v>#N/A</v>
      </c>
      <c r="J52" s="5" t="e">
        <f>INDEX('BASE DE DATOS'!$A$2:$H$4921,MATCH(CONSTATACIÓN!$C52,'BASE DE DATOS'!$A$2:$A$4921,0),8)</f>
        <v>#N/A</v>
      </c>
      <c r="K52" s="3"/>
      <c r="L52" s="3"/>
      <c r="M52" s="3"/>
      <c r="N52" s="3"/>
      <c r="O52" s="5"/>
      <c r="P52" s="5"/>
    </row>
    <row r="53" spans="1:16" x14ac:dyDescent="0.25">
      <c r="A53" s="13">
        <f t="shared" si="0"/>
        <v>0</v>
      </c>
      <c r="B53" s="17" t="e">
        <f>INDEX('BASE DE DATOS'!$A$2:$H$4921,MATCH(CONSTATACIÓN!$C53,'BASE DE DATOS'!$A$2:$A$4921,0),2)</f>
        <v>#N/A</v>
      </c>
      <c r="C53" s="5"/>
      <c r="D53" s="5"/>
      <c r="E53" s="5"/>
      <c r="F53" s="5"/>
      <c r="G53" s="6" t="e">
        <f>INDEX('BASE DE DATOS'!$A$2:$H$4921,MATCH(CONSTATACIÓN!$C53,'BASE DE DATOS'!$A$2:$A$4921,0),3)</f>
        <v>#N/A</v>
      </c>
      <c r="H53" s="5" t="e">
        <f>INDEX('BASE DE DATOS'!$A$2:$H$4921,MATCH(CONSTATACIÓN!$C53,'BASE DE DATOS'!$A$2:$A$4921,0),6)</f>
        <v>#N/A</v>
      </c>
      <c r="I53" s="5" t="e">
        <f>INDEX('BASE DE DATOS'!$A$2:$H$4921,MATCH(CONSTATACIÓN!$C53,'BASE DE DATOS'!$A$2:$A$4921,0),7)</f>
        <v>#N/A</v>
      </c>
      <c r="J53" s="5" t="e">
        <f>INDEX('BASE DE DATOS'!$A$2:$H$4921,MATCH(CONSTATACIÓN!$C53,'BASE DE DATOS'!$A$2:$A$4921,0),8)</f>
        <v>#N/A</v>
      </c>
      <c r="K53" s="3"/>
      <c r="L53" s="3"/>
      <c r="M53" s="3"/>
      <c r="N53" s="3"/>
      <c r="O53" s="5"/>
      <c r="P53" s="5"/>
    </row>
    <row r="54" spans="1:16" x14ac:dyDescent="0.25">
      <c r="A54" s="13">
        <f t="shared" si="0"/>
        <v>0</v>
      </c>
      <c r="B54" s="17" t="e">
        <f>INDEX('BASE DE DATOS'!$A$2:$H$4921,MATCH(CONSTATACIÓN!$C54,'BASE DE DATOS'!$A$2:$A$4921,0),2)</f>
        <v>#N/A</v>
      </c>
      <c r="C54" s="5"/>
      <c r="D54" s="5"/>
      <c r="E54" s="5"/>
      <c r="F54" s="5"/>
      <c r="G54" s="6" t="e">
        <f>INDEX('BASE DE DATOS'!$A$2:$H$4921,MATCH(CONSTATACIÓN!$C54,'BASE DE DATOS'!$A$2:$A$4921,0),3)</f>
        <v>#N/A</v>
      </c>
      <c r="H54" s="5" t="e">
        <f>INDEX('BASE DE DATOS'!$A$2:$H$4921,MATCH(CONSTATACIÓN!$C54,'BASE DE DATOS'!$A$2:$A$4921,0),6)</f>
        <v>#N/A</v>
      </c>
      <c r="I54" s="5" t="e">
        <f>INDEX('BASE DE DATOS'!$A$2:$H$4921,MATCH(CONSTATACIÓN!$C54,'BASE DE DATOS'!$A$2:$A$4921,0),7)</f>
        <v>#N/A</v>
      </c>
      <c r="J54" s="5" t="e">
        <f>INDEX('BASE DE DATOS'!$A$2:$H$4921,MATCH(CONSTATACIÓN!$C54,'BASE DE DATOS'!$A$2:$A$4921,0),8)</f>
        <v>#N/A</v>
      </c>
      <c r="K54" s="3"/>
      <c r="L54" s="3"/>
      <c r="M54" s="3"/>
      <c r="N54" s="3"/>
      <c r="O54" s="5"/>
      <c r="P54" s="5"/>
    </row>
    <row r="55" spans="1:16" x14ac:dyDescent="0.25">
      <c r="A55" s="13">
        <f t="shared" si="0"/>
        <v>0</v>
      </c>
      <c r="B55" s="17" t="e">
        <f>INDEX('BASE DE DATOS'!$A$2:$H$4921,MATCH(CONSTATACIÓN!$C55,'BASE DE DATOS'!$A$2:$A$4921,0),2)</f>
        <v>#N/A</v>
      </c>
      <c r="C55" s="5"/>
      <c r="D55" s="5"/>
      <c r="E55" s="5"/>
      <c r="F55" s="5"/>
      <c r="G55" s="6" t="e">
        <f>INDEX('BASE DE DATOS'!$A$2:$H$4921,MATCH(CONSTATACIÓN!$C55,'BASE DE DATOS'!$A$2:$A$4921,0),3)</f>
        <v>#N/A</v>
      </c>
      <c r="H55" s="5" t="e">
        <f>INDEX('BASE DE DATOS'!$A$2:$H$4921,MATCH(CONSTATACIÓN!$C55,'BASE DE DATOS'!$A$2:$A$4921,0),6)</f>
        <v>#N/A</v>
      </c>
      <c r="I55" s="5" t="e">
        <f>INDEX('BASE DE DATOS'!$A$2:$H$4921,MATCH(CONSTATACIÓN!$C55,'BASE DE DATOS'!$A$2:$A$4921,0),7)</f>
        <v>#N/A</v>
      </c>
      <c r="J55" s="5" t="e">
        <f>INDEX('BASE DE DATOS'!$A$2:$H$4921,MATCH(CONSTATACIÓN!$C55,'BASE DE DATOS'!$A$2:$A$4921,0),8)</f>
        <v>#N/A</v>
      </c>
      <c r="K55" s="3"/>
      <c r="L55" s="3"/>
      <c r="M55" s="3"/>
      <c r="N55" s="3"/>
      <c r="O55" s="5"/>
      <c r="P55" s="5"/>
    </row>
    <row r="56" spans="1:16" x14ac:dyDescent="0.25">
      <c r="A56" s="13">
        <f t="shared" si="0"/>
        <v>0</v>
      </c>
      <c r="B56" s="17" t="e">
        <f>INDEX('BASE DE DATOS'!$A$2:$H$4921,MATCH(CONSTATACIÓN!$C56,'BASE DE DATOS'!$A$2:$A$4921,0),2)</f>
        <v>#N/A</v>
      </c>
      <c r="C56" s="5"/>
      <c r="D56" s="5"/>
      <c r="E56" s="5"/>
      <c r="F56" s="5"/>
      <c r="G56" s="6" t="e">
        <f>INDEX('BASE DE DATOS'!$A$2:$H$4921,MATCH(CONSTATACIÓN!$C56,'BASE DE DATOS'!$A$2:$A$4921,0),3)</f>
        <v>#N/A</v>
      </c>
      <c r="H56" s="5" t="e">
        <f>INDEX('BASE DE DATOS'!$A$2:$H$4921,MATCH(CONSTATACIÓN!$C56,'BASE DE DATOS'!$A$2:$A$4921,0),6)</f>
        <v>#N/A</v>
      </c>
      <c r="I56" s="5" t="e">
        <f>INDEX('BASE DE DATOS'!$A$2:$H$4921,MATCH(CONSTATACIÓN!$C56,'BASE DE DATOS'!$A$2:$A$4921,0),7)</f>
        <v>#N/A</v>
      </c>
      <c r="J56" s="5" t="e">
        <f>INDEX('BASE DE DATOS'!$A$2:$H$4921,MATCH(CONSTATACIÓN!$C56,'BASE DE DATOS'!$A$2:$A$4921,0),8)</f>
        <v>#N/A</v>
      </c>
      <c r="K56" s="3"/>
      <c r="L56" s="3"/>
      <c r="M56" s="3"/>
      <c r="N56" s="3"/>
      <c r="O56" s="5"/>
      <c r="P56" s="5"/>
    </row>
    <row r="57" spans="1:16" x14ac:dyDescent="0.25">
      <c r="A57" s="13">
        <f t="shared" si="0"/>
        <v>0</v>
      </c>
      <c r="B57" s="17" t="e">
        <f>INDEX('BASE DE DATOS'!$A$2:$H$4921,MATCH(CONSTATACIÓN!$C57,'BASE DE DATOS'!$A$2:$A$4921,0),2)</f>
        <v>#N/A</v>
      </c>
      <c r="C57" s="5"/>
      <c r="D57" s="5"/>
      <c r="E57" s="5"/>
      <c r="F57" s="5"/>
      <c r="G57" s="6" t="e">
        <f>INDEX('BASE DE DATOS'!$A$2:$H$4921,MATCH(CONSTATACIÓN!$C57,'BASE DE DATOS'!$A$2:$A$4921,0),3)</f>
        <v>#N/A</v>
      </c>
      <c r="H57" s="5" t="e">
        <f>INDEX('BASE DE DATOS'!$A$2:$H$4921,MATCH(CONSTATACIÓN!$C57,'BASE DE DATOS'!$A$2:$A$4921,0),6)</f>
        <v>#N/A</v>
      </c>
      <c r="I57" s="5" t="e">
        <f>INDEX('BASE DE DATOS'!$A$2:$H$4921,MATCH(CONSTATACIÓN!$C57,'BASE DE DATOS'!$A$2:$A$4921,0),7)</f>
        <v>#N/A</v>
      </c>
      <c r="J57" s="5" t="e">
        <f>INDEX('BASE DE DATOS'!$A$2:$H$4921,MATCH(CONSTATACIÓN!$C57,'BASE DE DATOS'!$A$2:$A$4921,0),8)</f>
        <v>#N/A</v>
      </c>
      <c r="K57" s="3"/>
      <c r="L57" s="3"/>
      <c r="M57" s="3"/>
      <c r="N57" s="3"/>
      <c r="O57" s="5"/>
      <c r="P57" s="5"/>
    </row>
    <row r="58" spans="1:16" x14ac:dyDescent="0.25">
      <c r="A58" s="13">
        <f t="shared" si="0"/>
        <v>0</v>
      </c>
      <c r="B58" s="17" t="e">
        <f>INDEX('BASE DE DATOS'!$A$2:$H$4921,MATCH(CONSTATACIÓN!$C58,'BASE DE DATOS'!$A$2:$A$4921,0),2)</f>
        <v>#N/A</v>
      </c>
      <c r="C58" s="5"/>
      <c r="D58" s="5"/>
      <c r="E58" s="5"/>
      <c r="F58" s="5"/>
      <c r="G58" s="6" t="e">
        <f>INDEX('BASE DE DATOS'!$A$2:$H$4921,MATCH(CONSTATACIÓN!$C58,'BASE DE DATOS'!$A$2:$A$4921,0),3)</f>
        <v>#N/A</v>
      </c>
      <c r="H58" s="5" t="e">
        <f>INDEX('BASE DE DATOS'!$A$2:$H$4921,MATCH(CONSTATACIÓN!$C58,'BASE DE DATOS'!$A$2:$A$4921,0),6)</f>
        <v>#N/A</v>
      </c>
      <c r="I58" s="5" t="e">
        <f>INDEX('BASE DE DATOS'!$A$2:$H$4921,MATCH(CONSTATACIÓN!$C58,'BASE DE DATOS'!$A$2:$A$4921,0),7)</f>
        <v>#N/A</v>
      </c>
      <c r="J58" s="5" t="e">
        <f>INDEX('BASE DE DATOS'!$A$2:$H$4921,MATCH(CONSTATACIÓN!$C58,'BASE DE DATOS'!$A$2:$A$4921,0),8)</f>
        <v>#N/A</v>
      </c>
      <c r="K58" s="3"/>
      <c r="L58" s="3"/>
      <c r="M58" s="3"/>
      <c r="N58" s="3"/>
      <c r="O58" s="5"/>
      <c r="P58" s="5"/>
    </row>
    <row r="59" spans="1:16" x14ac:dyDescent="0.25">
      <c r="A59" s="13">
        <f t="shared" si="0"/>
        <v>0</v>
      </c>
      <c r="B59" s="17" t="e">
        <f>INDEX('BASE DE DATOS'!$A$2:$H$4921,MATCH(CONSTATACIÓN!$C59,'BASE DE DATOS'!$A$2:$A$4921,0),2)</f>
        <v>#N/A</v>
      </c>
      <c r="C59" s="5"/>
      <c r="D59" s="5"/>
      <c r="E59" s="5"/>
      <c r="F59" s="5"/>
      <c r="G59" s="6" t="e">
        <f>INDEX('BASE DE DATOS'!$A$2:$H$4921,MATCH(CONSTATACIÓN!$C59,'BASE DE DATOS'!$A$2:$A$4921,0),3)</f>
        <v>#N/A</v>
      </c>
      <c r="H59" s="5" t="e">
        <f>INDEX('BASE DE DATOS'!$A$2:$H$4921,MATCH(CONSTATACIÓN!$C59,'BASE DE DATOS'!$A$2:$A$4921,0),6)</f>
        <v>#N/A</v>
      </c>
      <c r="I59" s="5" t="e">
        <f>INDEX('BASE DE DATOS'!$A$2:$H$4921,MATCH(CONSTATACIÓN!$C59,'BASE DE DATOS'!$A$2:$A$4921,0),7)</f>
        <v>#N/A</v>
      </c>
      <c r="J59" s="5" t="e">
        <f>INDEX('BASE DE DATOS'!$A$2:$H$4921,MATCH(CONSTATACIÓN!$C59,'BASE DE DATOS'!$A$2:$A$4921,0),8)</f>
        <v>#N/A</v>
      </c>
      <c r="K59" s="3"/>
      <c r="L59" s="3"/>
      <c r="M59" s="3"/>
      <c r="N59" s="3"/>
      <c r="O59" s="5"/>
      <c r="P59" s="5"/>
    </row>
    <row r="60" spans="1:16" x14ac:dyDescent="0.25">
      <c r="A60" s="13">
        <f t="shared" si="0"/>
        <v>0</v>
      </c>
      <c r="B60" s="17" t="e">
        <f>INDEX('BASE DE DATOS'!$A$2:$H$4921,MATCH(CONSTATACIÓN!$C60,'BASE DE DATOS'!$A$2:$A$4921,0),2)</f>
        <v>#N/A</v>
      </c>
      <c r="C60" s="5"/>
      <c r="D60" s="5"/>
      <c r="E60" s="5"/>
      <c r="F60" s="5"/>
      <c r="G60" s="6" t="e">
        <f>INDEX('BASE DE DATOS'!$A$2:$H$4921,MATCH(CONSTATACIÓN!$C60,'BASE DE DATOS'!$A$2:$A$4921,0),3)</f>
        <v>#N/A</v>
      </c>
      <c r="H60" s="5" t="e">
        <f>INDEX('BASE DE DATOS'!$A$2:$H$4921,MATCH(CONSTATACIÓN!$C60,'BASE DE DATOS'!$A$2:$A$4921,0),6)</f>
        <v>#N/A</v>
      </c>
      <c r="I60" s="5" t="e">
        <f>INDEX('BASE DE DATOS'!$A$2:$H$4921,MATCH(CONSTATACIÓN!$C60,'BASE DE DATOS'!$A$2:$A$4921,0),7)</f>
        <v>#N/A</v>
      </c>
      <c r="J60" s="5" t="e">
        <f>INDEX('BASE DE DATOS'!$A$2:$H$4921,MATCH(CONSTATACIÓN!$C60,'BASE DE DATOS'!$A$2:$A$4921,0),8)</f>
        <v>#N/A</v>
      </c>
      <c r="K60" s="3"/>
      <c r="L60" s="3"/>
      <c r="M60" s="3"/>
      <c r="N60" s="3"/>
      <c r="O60" s="5"/>
      <c r="P60" s="5"/>
    </row>
    <row r="61" spans="1:16" x14ac:dyDescent="0.25">
      <c r="A61" s="13">
        <f t="shared" si="0"/>
        <v>0</v>
      </c>
      <c r="B61" s="17" t="e">
        <f>INDEX('BASE DE DATOS'!$A$2:$H$4921,MATCH(CONSTATACIÓN!$C61,'BASE DE DATOS'!$A$2:$A$4921,0),2)</f>
        <v>#N/A</v>
      </c>
      <c r="C61" s="5"/>
      <c r="D61" s="5"/>
      <c r="E61" s="5"/>
      <c r="F61" s="5"/>
      <c r="G61" s="6" t="e">
        <f>INDEX('BASE DE DATOS'!$A$2:$H$4921,MATCH(CONSTATACIÓN!$C61,'BASE DE DATOS'!$A$2:$A$4921,0),3)</f>
        <v>#N/A</v>
      </c>
      <c r="H61" s="5" t="e">
        <f>INDEX('BASE DE DATOS'!$A$2:$H$4921,MATCH(CONSTATACIÓN!$C61,'BASE DE DATOS'!$A$2:$A$4921,0),6)</f>
        <v>#N/A</v>
      </c>
      <c r="I61" s="5" t="e">
        <f>INDEX('BASE DE DATOS'!$A$2:$H$4921,MATCH(CONSTATACIÓN!$C61,'BASE DE DATOS'!$A$2:$A$4921,0),7)</f>
        <v>#N/A</v>
      </c>
      <c r="J61" s="5" t="e">
        <f>INDEX('BASE DE DATOS'!$A$2:$H$4921,MATCH(CONSTATACIÓN!$C61,'BASE DE DATOS'!$A$2:$A$4921,0),8)</f>
        <v>#N/A</v>
      </c>
      <c r="K61" s="3"/>
      <c r="L61" s="3"/>
      <c r="M61" s="3"/>
      <c r="N61" s="3"/>
      <c r="O61" s="5"/>
      <c r="P61" s="5"/>
    </row>
    <row r="62" spans="1:16" x14ac:dyDescent="0.25">
      <c r="A62" s="13">
        <f t="shared" si="0"/>
        <v>0</v>
      </c>
      <c r="B62" s="17" t="e">
        <f>INDEX('BASE DE DATOS'!$A$2:$H$4921,MATCH(CONSTATACIÓN!$C62,'BASE DE DATOS'!$A$2:$A$4921,0),2)</f>
        <v>#N/A</v>
      </c>
      <c r="C62" s="5"/>
      <c r="D62" s="5"/>
      <c r="E62" s="5"/>
      <c r="F62" s="5"/>
      <c r="G62" s="6" t="e">
        <f>INDEX('BASE DE DATOS'!$A$2:$H$4921,MATCH(CONSTATACIÓN!$C62,'BASE DE DATOS'!$A$2:$A$4921,0),3)</f>
        <v>#N/A</v>
      </c>
      <c r="H62" s="5" t="e">
        <f>INDEX('BASE DE DATOS'!$A$2:$H$4921,MATCH(CONSTATACIÓN!$C62,'BASE DE DATOS'!$A$2:$A$4921,0),6)</f>
        <v>#N/A</v>
      </c>
      <c r="I62" s="5" t="e">
        <f>INDEX('BASE DE DATOS'!$A$2:$H$4921,MATCH(CONSTATACIÓN!$C62,'BASE DE DATOS'!$A$2:$A$4921,0),7)</f>
        <v>#N/A</v>
      </c>
      <c r="J62" s="5" t="e">
        <f>INDEX('BASE DE DATOS'!$A$2:$H$4921,MATCH(CONSTATACIÓN!$C62,'BASE DE DATOS'!$A$2:$A$4921,0),8)</f>
        <v>#N/A</v>
      </c>
      <c r="K62" s="3"/>
      <c r="L62" s="3"/>
      <c r="M62" s="3"/>
      <c r="N62" s="3"/>
      <c r="O62" s="5"/>
      <c r="P62" s="5"/>
    </row>
    <row r="63" spans="1:16" x14ac:dyDescent="0.25">
      <c r="A63" s="13">
        <f t="shared" si="0"/>
        <v>0</v>
      </c>
      <c r="B63" s="17" t="e">
        <f>INDEX('BASE DE DATOS'!$A$2:$H$4921,MATCH(CONSTATACIÓN!$C63,'BASE DE DATOS'!$A$2:$A$4921,0),2)</f>
        <v>#N/A</v>
      </c>
      <c r="C63" s="5"/>
      <c r="D63" s="5"/>
      <c r="E63" s="5"/>
      <c r="F63" s="5"/>
      <c r="G63" s="6" t="e">
        <f>INDEX('BASE DE DATOS'!$A$2:$H$4921,MATCH(CONSTATACIÓN!$C63,'BASE DE DATOS'!$A$2:$A$4921,0),3)</f>
        <v>#N/A</v>
      </c>
      <c r="H63" s="5" t="e">
        <f>INDEX('BASE DE DATOS'!$A$2:$H$4921,MATCH(CONSTATACIÓN!$C63,'BASE DE DATOS'!$A$2:$A$4921,0),6)</f>
        <v>#N/A</v>
      </c>
      <c r="I63" s="5" t="e">
        <f>INDEX('BASE DE DATOS'!$A$2:$H$4921,MATCH(CONSTATACIÓN!$C63,'BASE DE DATOS'!$A$2:$A$4921,0),7)</f>
        <v>#N/A</v>
      </c>
      <c r="J63" s="5" t="e">
        <f>INDEX('BASE DE DATOS'!$A$2:$H$4921,MATCH(CONSTATACIÓN!$C63,'BASE DE DATOS'!$A$2:$A$4921,0),8)</f>
        <v>#N/A</v>
      </c>
      <c r="K63" s="3"/>
      <c r="L63" s="3"/>
      <c r="M63" s="3"/>
      <c r="N63" s="3"/>
      <c r="O63" s="5"/>
      <c r="P63" s="5"/>
    </row>
    <row r="64" spans="1:16" x14ac:dyDescent="0.25">
      <c r="A64" s="13">
        <f t="shared" si="0"/>
        <v>0</v>
      </c>
      <c r="B64" s="17" t="e">
        <f>INDEX('BASE DE DATOS'!$A$2:$H$4921,MATCH(CONSTATACIÓN!$C64,'BASE DE DATOS'!$A$2:$A$4921,0),2)</f>
        <v>#N/A</v>
      </c>
      <c r="C64" s="5"/>
      <c r="D64" s="5"/>
      <c r="E64" s="5"/>
      <c r="F64" s="5"/>
      <c r="G64" s="6" t="e">
        <f>INDEX('BASE DE DATOS'!$A$2:$H$4921,MATCH(CONSTATACIÓN!$C64,'BASE DE DATOS'!$A$2:$A$4921,0),3)</f>
        <v>#N/A</v>
      </c>
      <c r="H64" s="5" t="e">
        <f>INDEX('BASE DE DATOS'!$A$2:$H$4921,MATCH(CONSTATACIÓN!$C64,'BASE DE DATOS'!$A$2:$A$4921,0),6)</f>
        <v>#N/A</v>
      </c>
      <c r="I64" s="5" t="e">
        <f>INDEX('BASE DE DATOS'!$A$2:$H$4921,MATCH(CONSTATACIÓN!$C64,'BASE DE DATOS'!$A$2:$A$4921,0),7)</f>
        <v>#N/A</v>
      </c>
      <c r="J64" s="5" t="e">
        <f>INDEX('BASE DE DATOS'!$A$2:$H$4921,MATCH(CONSTATACIÓN!$C64,'BASE DE DATOS'!$A$2:$A$4921,0),8)</f>
        <v>#N/A</v>
      </c>
      <c r="K64" s="3"/>
      <c r="L64" s="3"/>
      <c r="M64" s="3"/>
      <c r="N64" s="3"/>
      <c r="O64" s="5"/>
      <c r="P64" s="5"/>
    </row>
    <row r="65" spans="1:16" x14ac:dyDescent="0.25">
      <c r="A65" s="13">
        <f t="shared" si="0"/>
        <v>0</v>
      </c>
      <c r="B65" s="17" t="e">
        <f>INDEX('BASE DE DATOS'!$A$2:$H$4921,MATCH(CONSTATACIÓN!$C65,'BASE DE DATOS'!$A$2:$A$4921,0),2)</f>
        <v>#N/A</v>
      </c>
      <c r="C65" s="5"/>
      <c r="D65" s="5"/>
      <c r="E65" s="5"/>
      <c r="F65" s="5"/>
      <c r="G65" s="6" t="e">
        <f>INDEX('BASE DE DATOS'!$A$2:$H$4921,MATCH(CONSTATACIÓN!$C65,'BASE DE DATOS'!$A$2:$A$4921,0),3)</f>
        <v>#N/A</v>
      </c>
      <c r="H65" s="5" t="e">
        <f>INDEX('BASE DE DATOS'!$A$2:$H$4921,MATCH(CONSTATACIÓN!$C65,'BASE DE DATOS'!$A$2:$A$4921,0),6)</f>
        <v>#N/A</v>
      </c>
      <c r="I65" s="5" t="e">
        <f>INDEX('BASE DE DATOS'!$A$2:$H$4921,MATCH(CONSTATACIÓN!$C65,'BASE DE DATOS'!$A$2:$A$4921,0),7)</f>
        <v>#N/A</v>
      </c>
      <c r="J65" s="5" t="e">
        <f>INDEX('BASE DE DATOS'!$A$2:$H$4921,MATCH(CONSTATACIÓN!$C65,'BASE DE DATOS'!$A$2:$A$4921,0),8)</f>
        <v>#N/A</v>
      </c>
      <c r="K65" s="3"/>
      <c r="L65" s="3"/>
      <c r="M65" s="3"/>
      <c r="N65" s="3"/>
      <c r="O65" s="5"/>
      <c r="P65" s="5"/>
    </row>
    <row r="66" spans="1:16" x14ac:dyDescent="0.25">
      <c r="A66" s="13">
        <f t="shared" si="0"/>
        <v>0</v>
      </c>
      <c r="B66" s="17" t="e">
        <f>INDEX('BASE DE DATOS'!$A$2:$H$4921,MATCH(CONSTATACIÓN!$C66,'BASE DE DATOS'!$A$2:$A$4921,0),2)</f>
        <v>#N/A</v>
      </c>
      <c r="C66" s="5"/>
      <c r="D66" s="5"/>
      <c r="E66" s="5"/>
      <c r="F66" s="5"/>
      <c r="G66" s="6" t="e">
        <f>INDEX('BASE DE DATOS'!$A$2:$H$4921,MATCH(CONSTATACIÓN!$C66,'BASE DE DATOS'!$A$2:$A$4921,0),3)</f>
        <v>#N/A</v>
      </c>
      <c r="H66" s="5" t="e">
        <f>INDEX('BASE DE DATOS'!$A$2:$H$4921,MATCH(CONSTATACIÓN!$C66,'BASE DE DATOS'!$A$2:$A$4921,0),6)</f>
        <v>#N/A</v>
      </c>
      <c r="I66" s="5" t="e">
        <f>INDEX('BASE DE DATOS'!$A$2:$H$4921,MATCH(CONSTATACIÓN!$C66,'BASE DE DATOS'!$A$2:$A$4921,0),7)</f>
        <v>#N/A</v>
      </c>
      <c r="J66" s="5" t="e">
        <f>INDEX('BASE DE DATOS'!$A$2:$H$4921,MATCH(CONSTATACIÓN!$C66,'BASE DE DATOS'!$A$2:$A$4921,0),8)</f>
        <v>#N/A</v>
      </c>
      <c r="K66" s="3"/>
      <c r="L66" s="3"/>
      <c r="M66" s="3"/>
      <c r="N66" s="3"/>
      <c r="O66" s="5"/>
      <c r="P66" s="5"/>
    </row>
    <row r="67" spans="1:16" x14ac:dyDescent="0.25">
      <c r="A67" s="13">
        <f t="shared" si="0"/>
        <v>0</v>
      </c>
      <c r="B67" s="17" t="e">
        <f>INDEX('BASE DE DATOS'!$A$2:$H$4921,MATCH(CONSTATACIÓN!$C67,'BASE DE DATOS'!$A$2:$A$4921,0),2)</f>
        <v>#N/A</v>
      </c>
      <c r="C67" s="5"/>
      <c r="D67" s="5"/>
      <c r="E67" s="5"/>
      <c r="F67" s="5"/>
      <c r="G67" s="6" t="e">
        <f>INDEX('BASE DE DATOS'!$A$2:$H$4921,MATCH(CONSTATACIÓN!$C67,'BASE DE DATOS'!$A$2:$A$4921,0),3)</f>
        <v>#N/A</v>
      </c>
      <c r="H67" s="5" t="e">
        <f>INDEX('BASE DE DATOS'!$A$2:$H$4921,MATCH(CONSTATACIÓN!$C67,'BASE DE DATOS'!$A$2:$A$4921,0),6)</f>
        <v>#N/A</v>
      </c>
      <c r="I67" s="5" t="e">
        <f>INDEX('BASE DE DATOS'!$A$2:$H$4921,MATCH(CONSTATACIÓN!$C67,'BASE DE DATOS'!$A$2:$A$4921,0),7)</f>
        <v>#N/A</v>
      </c>
      <c r="J67" s="5" t="e">
        <f>INDEX('BASE DE DATOS'!$A$2:$H$4921,MATCH(CONSTATACIÓN!$C67,'BASE DE DATOS'!$A$2:$A$4921,0),8)</f>
        <v>#N/A</v>
      </c>
      <c r="K67" s="3"/>
      <c r="L67" s="3"/>
      <c r="M67" s="3"/>
      <c r="N67" s="3"/>
      <c r="O67" s="5"/>
      <c r="P67" s="5"/>
    </row>
    <row r="68" spans="1:16" x14ac:dyDescent="0.25">
      <c r="A68" s="13">
        <f t="shared" si="0"/>
        <v>0</v>
      </c>
      <c r="B68" s="17" t="e">
        <f>INDEX('BASE DE DATOS'!$A$2:$H$4921,MATCH(CONSTATACIÓN!$C68,'BASE DE DATOS'!$A$2:$A$4921,0),2)</f>
        <v>#N/A</v>
      </c>
      <c r="C68" s="5"/>
      <c r="D68" s="5"/>
      <c r="E68" s="5"/>
      <c r="F68" s="5"/>
      <c r="G68" s="6" t="e">
        <f>INDEX('BASE DE DATOS'!$A$2:$H$4921,MATCH(CONSTATACIÓN!$C68,'BASE DE DATOS'!$A$2:$A$4921,0),3)</f>
        <v>#N/A</v>
      </c>
      <c r="H68" s="5" t="e">
        <f>INDEX('BASE DE DATOS'!$A$2:$H$4921,MATCH(CONSTATACIÓN!$C68,'BASE DE DATOS'!$A$2:$A$4921,0),6)</f>
        <v>#N/A</v>
      </c>
      <c r="I68" s="5" t="e">
        <f>INDEX('BASE DE DATOS'!$A$2:$H$4921,MATCH(CONSTATACIÓN!$C68,'BASE DE DATOS'!$A$2:$A$4921,0),7)</f>
        <v>#N/A</v>
      </c>
      <c r="J68" s="5" t="e">
        <f>INDEX('BASE DE DATOS'!$A$2:$H$4921,MATCH(CONSTATACIÓN!$C68,'BASE DE DATOS'!$A$2:$A$4921,0),8)</f>
        <v>#N/A</v>
      </c>
      <c r="K68" s="3"/>
      <c r="L68" s="3"/>
      <c r="M68" s="3"/>
      <c r="N68" s="3"/>
      <c r="O68" s="5"/>
      <c r="P68" s="5"/>
    </row>
    <row r="69" spans="1:16" x14ac:dyDescent="0.25">
      <c r="A69" s="13">
        <f t="shared" si="0"/>
        <v>0</v>
      </c>
      <c r="B69" s="17" t="e">
        <f>INDEX('BASE DE DATOS'!$A$2:$H$4921,MATCH(CONSTATACIÓN!$C69,'BASE DE DATOS'!$A$2:$A$4921,0),2)</f>
        <v>#N/A</v>
      </c>
      <c r="C69" s="5"/>
      <c r="D69" s="5"/>
      <c r="E69" s="5"/>
      <c r="F69" s="5"/>
      <c r="G69" s="6" t="e">
        <f>INDEX('BASE DE DATOS'!$A$2:$H$4921,MATCH(CONSTATACIÓN!$C69,'BASE DE DATOS'!$A$2:$A$4921,0),3)</f>
        <v>#N/A</v>
      </c>
      <c r="H69" s="5" t="e">
        <f>INDEX('BASE DE DATOS'!$A$2:$H$4921,MATCH(CONSTATACIÓN!$C69,'BASE DE DATOS'!$A$2:$A$4921,0),6)</f>
        <v>#N/A</v>
      </c>
      <c r="I69" s="5" t="e">
        <f>INDEX('BASE DE DATOS'!$A$2:$H$4921,MATCH(CONSTATACIÓN!$C69,'BASE DE DATOS'!$A$2:$A$4921,0),7)</f>
        <v>#N/A</v>
      </c>
      <c r="J69" s="5" t="e">
        <f>INDEX('BASE DE DATOS'!$A$2:$H$4921,MATCH(CONSTATACIÓN!$C69,'BASE DE DATOS'!$A$2:$A$4921,0),8)</f>
        <v>#N/A</v>
      </c>
      <c r="K69" s="3"/>
      <c r="L69" s="3"/>
      <c r="M69" s="3"/>
      <c r="N69" s="3"/>
      <c r="O69" s="5"/>
      <c r="P69" s="5"/>
    </row>
    <row r="70" spans="1:16" x14ac:dyDescent="0.25">
      <c r="A70" s="13">
        <f t="shared" ref="A70:A133" si="1">C70</f>
        <v>0</v>
      </c>
      <c r="B70" s="17" t="e">
        <f>INDEX('BASE DE DATOS'!$A$2:$H$4921,MATCH(CONSTATACIÓN!$C70,'BASE DE DATOS'!$A$2:$A$4921,0),2)</f>
        <v>#N/A</v>
      </c>
      <c r="C70" s="5"/>
      <c r="D70" s="5"/>
      <c r="E70" s="5"/>
      <c r="F70" s="5"/>
      <c r="G70" s="6" t="e">
        <f>INDEX('BASE DE DATOS'!$A$2:$H$4921,MATCH(CONSTATACIÓN!$C70,'BASE DE DATOS'!$A$2:$A$4921,0),3)</f>
        <v>#N/A</v>
      </c>
      <c r="H70" s="5" t="e">
        <f>INDEX('BASE DE DATOS'!$A$2:$H$4921,MATCH(CONSTATACIÓN!$C70,'BASE DE DATOS'!$A$2:$A$4921,0),6)</f>
        <v>#N/A</v>
      </c>
      <c r="I70" s="5" t="e">
        <f>INDEX('BASE DE DATOS'!$A$2:$H$4921,MATCH(CONSTATACIÓN!$C70,'BASE DE DATOS'!$A$2:$A$4921,0),7)</f>
        <v>#N/A</v>
      </c>
      <c r="J70" s="5" t="e">
        <f>INDEX('BASE DE DATOS'!$A$2:$H$4921,MATCH(CONSTATACIÓN!$C70,'BASE DE DATOS'!$A$2:$A$4921,0),8)</f>
        <v>#N/A</v>
      </c>
      <c r="K70" s="3"/>
      <c r="L70" s="3"/>
      <c r="M70" s="3"/>
      <c r="N70" s="3"/>
      <c r="O70" s="5"/>
      <c r="P70" s="5"/>
    </row>
    <row r="71" spans="1:16" x14ac:dyDescent="0.25">
      <c r="A71" s="13">
        <f t="shared" si="1"/>
        <v>0</v>
      </c>
      <c r="B71" s="17" t="e">
        <f>INDEX('BASE DE DATOS'!$A$2:$H$4921,MATCH(CONSTATACIÓN!$C71,'BASE DE DATOS'!$A$2:$A$4921,0),2)</f>
        <v>#N/A</v>
      </c>
      <c r="C71" s="5"/>
      <c r="D71" s="5"/>
      <c r="E71" s="5"/>
      <c r="F71" s="5"/>
      <c r="G71" s="6" t="e">
        <f>INDEX('BASE DE DATOS'!$A$2:$H$4921,MATCH(CONSTATACIÓN!$C71,'BASE DE DATOS'!$A$2:$A$4921,0),3)</f>
        <v>#N/A</v>
      </c>
      <c r="H71" s="5" t="e">
        <f>INDEX('BASE DE DATOS'!$A$2:$H$4921,MATCH(CONSTATACIÓN!$C71,'BASE DE DATOS'!$A$2:$A$4921,0),6)</f>
        <v>#N/A</v>
      </c>
      <c r="I71" s="5" t="e">
        <f>INDEX('BASE DE DATOS'!$A$2:$H$4921,MATCH(CONSTATACIÓN!$C71,'BASE DE DATOS'!$A$2:$A$4921,0),7)</f>
        <v>#N/A</v>
      </c>
      <c r="J71" s="5" t="e">
        <f>INDEX('BASE DE DATOS'!$A$2:$H$4921,MATCH(CONSTATACIÓN!$C71,'BASE DE DATOS'!$A$2:$A$4921,0),8)</f>
        <v>#N/A</v>
      </c>
      <c r="K71" s="3"/>
      <c r="L71" s="3"/>
      <c r="M71" s="3"/>
      <c r="N71" s="3"/>
      <c r="O71" s="5"/>
      <c r="P71" s="5"/>
    </row>
    <row r="72" spans="1:16" x14ac:dyDescent="0.25">
      <c r="A72" s="13">
        <f t="shared" si="1"/>
        <v>0</v>
      </c>
      <c r="B72" s="17" t="e">
        <f>INDEX('BASE DE DATOS'!$A$2:$H$4921,MATCH(CONSTATACIÓN!$C72,'BASE DE DATOS'!$A$2:$A$4921,0),2)</f>
        <v>#N/A</v>
      </c>
      <c r="C72" s="5"/>
      <c r="D72" s="5"/>
      <c r="E72" s="5"/>
      <c r="F72" s="5"/>
      <c r="G72" s="6" t="e">
        <f>INDEX('BASE DE DATOS'!$A$2:$H$4921,MATCH(CONSTATACIÓN!$C72,'BASE DE DATOS'!$A$2:$A$4921,0),3)</f>
        <v>#N/A</v>
      </c>
      <c r="H72" s="5" t="e">
        <f>INDEX('BASE DE DATOS'!$A$2:$H$4921,MATCH(CONSTATACIÓN!$C72,'BASE DE DATOS'!$A$2:$A$4921,0),6)</f>
        <v>#N/A</v>
      </c>
      <c r="I72" s="5" t="e">
        <f>INDEX('BASE DE DATOS'!$A$2:$H$4921,MATCH(CONSTATACIÓN!$C72,'BASE DE DATOS'!$A$2:$A$4921,0),7)</f>
        <v>#N/A</v>
      </c>
      <c r="J72" s="5" t="e">
        <f>INDEX('BASE DE DATOS'!$A$2:$H$4921,MATCH(CONSTATACIÓN!$C72,'BASE DE DATOS'!$A$2:$A$4921,0),8)</f>
        <v>#N/A</v>
      </c>
      <c r="K72" s="3"/>
      <c r="L72" s="3"/>
      <c r="M72" s="3"/>
      <c r="N72" s="3"/>
      <c r="O72" s="5"/>
      <c r="P72" s="5"/>
    </row>
    <row r="73" spans="1:16" x14ac:dyDescent="0.25">
      <c r="A73" s="13">
        <f t="shared" si="1"/>
        <v>0</v>
      </c>
      <c r="B73" s="17" t="e">
        <f>INDEX('BASE DE DATOS'!$A$2:$H$4921,MATCH(CONSTATACIÓN!$C73,'BASE DE DATOS'!$A$2:$A$4921,0),2)</f>
        <v>#N/A</v>
      </c>
      <c r="C73" s="5"/>
      <c r="D73" s="5"/>
      <c r="E73" s="5"/>
      <c r="F73" s="5"/>
      <c r="G73" s="6" t="e">
        <f>INDEX('BASE DE DATOS'!$A$2:$H$4921,MATCH(CONSTATACIÓN!$C73,'BASE DE DATOS'!$A$2:$A$4921,0),3)</f>
        <v>#N/A</v>
      </c>
      <c r="H73" s="5" t="e">
        <f>INDEX('BASE DE DATOS'!$A$2:$H$4921,MATCH(CONSTATACIÓN!$C73,'BASE DE DATOS'!$A$2:$A$4921,0),6)</f>
        <v>#N/A</v>
      </c>
      <c r="I73" s="5" t="e">
        <f>INDEX('BASE DE DATOS'!$A$2:$H$4921,MATCH(CONSTATACIÓN!$C73,'BASE DE DATOS'!$A$2:$A$4921,0),7)</f>
        <v>#N/A</v>
      </c>
      <c r="J73" s="5" t="e">
        <f>INDEX('BASE DE DATOS'!$A$2:$H$4921,MATCH(CONSTATACIÓN!$C73,'BASE DE DATOS'!$A$2:$A$4921,0),8)</f>
        <v>#N/A</v>
      </c>
      <c r="K73" s="3"/>
      <c r="L73" s="3"/>
      <c r="M73" s="3"/>
      <c r="N73" s="3"/>
      <c r="O73" s="5"/>
      <c r="P73" s="5"/>
    </row>
    <row r="74" spans="1:16" x14ac:dyDescent="0.25">
      <c r="A74" s="13">
        <f t="shared" si="1"/>
        <v>0</v>
      </c>
      <c r="B74" s="17" t="e">
        <f>INDEX('BASE DE DATOS'!$A$2:$H$4921,MATCH(CONSTATACIÓN!$C74,'BASE DE DATOS'!$A$2:$A$4921,0),2)</f>
        <v>#N/A</v>
      </c>
      <c r="C74" s="5"/>
      <c r="D74" s="5"/>
      <c r="E74" s="5"/>
      <c r="F74" s="5"/>
      <c r="G74" s="6" t="e">
        <f>INDEX('BASE DE DATOS'!$A$2:$H$4921,MATCH(CONSTATACIÓN!$C74,'BASE DE DATOS'!$A$2:$A$4921,0),3)</f>
        <v>#N/A</v>
      </c>
      <c r="H74" s="5" t="e">
        <f>INDEX('BASE DE DATOS'!$A$2:$H$4921,MATCH(CONSTATACIÓN!$C74,'BASE DE DATOS'!$A$2:$A$4921,0),6)</f>
        <v>#N/A</v>
      </c>
      <c r="I74" s="5" t="e">
        <f>INDEX('BASE DE DATOS'!$A$2:$H$4921,MATCH(CONSTATACIÓN!$C74,'BASE DE DATOS'!$A$2:$A$4921,0),7)</f>
        <v>#N/A</v>
      </c>
      <c r="J74" s="5" t="e">
        <f>INDEX('BASE DE DATOS'!$A$2:$H$4921,MATCH(CONSTATACIÓN!$C74,'BASE DE DATOS'!$A$2:$A$4921,0),8)</f>
        <v>#N/A</v>
      </c>
      <c r="K74" s="3"/>
      <c r="L74" s="3"/>
      <c r="M74" s="3"/>
      <c r="N74" s="3"/>
      <c r="O74" s="5"/>
      <c r="P74" s="5"/>
    </row>
    <row r="75" spans="1:16" x14ac:dyDescent="0.25">
      <c r="A75" s="13">
        <f t="shared" si="1"/>
        <v>0</v>
      </c>
      <c r="B75" s="17" t="e">
        <f>INDEX('BASE DE DATOS'!$A$2:$H$4921,MATCH(CONSTATACIÓN!$C75,'BASE DE DATOS'!$A$2:$A$4921,0),2)</f>
        <v>#N/A</v>
      </c>
      <c r="C75" s="5"/>
      <c r="D75" s="5"/>
      <c r="E75" s="5"/>
      <c r="F75" s="5"/>
      <c r="G75" s="6" t="e">
        <f>INDEX('BASE DE DATOS'!$A$2:$H$4921,MATCH(CONSTATACIÓN!$C75,'BASE DE DATOS'!$A$2:$A$4921,0),3)</f>
        <v>#N/A</v>
      </c>
      <c r="H75" s="5" t="e">
        <f>INDEX('BASE DE DATOS'!$A$2:$H$4921,MATCH(CONSTATACIÓN!$C75,'BASE DE DATOS'!$A$2:$A$4921,0),6)</f>
        <v>#N/A</v>
      </c>
      <c r="I75" s="5" t="e">
        <f>INDEX('BASE DE DATOS'!$A$2:$H$4921,MATCH(CONSTATACIÓN!$C75,'BASE DE DATOS'!$A$2:$A$4921,0),7)</f>
        <v>#N/A</v>
      </c>
      <c r="J75" s="5" t="e">
        <f>INDEX('BASE DE DATOS'!$A$2:$H$4921,MATCH(CONSTATACIÓN!$C75,'BASE DE DATOS'!$A$2:$A$4921,0),8)</f>
        <v>#N/A</v>
      </c>
      <c r="K75" s="3"/>
      <c r="L75" s="3"/>
      <c r="M75" s="3"/>
      <c r="N75" s="3"/>
      <c r="O75" s="5"/>
      <c r="P75" s="5"/>
    </row>
    <row r="76" spans="1:16" x14ac:dyDescent="0.25">
      <c r="A76" s="13">
        <f t="shared" si="1"/>
        <v>0</v>
      </c>
      <c r="B76" s="17" t="e">
        <f>INDEX('BASE DE DATOS'!$A$2:$H$4921,MATCH(CONSTATACIÓN!$C76,'BASE DE DATOS'!$A$2:$A$4921,0),2)</f>
        <v>#N/A</v>
      </c>
      <c r="C76" s="5"/>
      <c r="D76" s="5"/>
      <c r="E76" s="5"/>
      <c r="F76" s="5"/>
      <c r="G76" s="6" t="e">
        <f>INDEX('BASE DE DATOS'!$A$2:$H$4921,MATCH(CONSTATACIÓN!$C76,'BASE DE DATOS'!$A$2:$A$4921,0),3)</f>
        <v>#N/A</v>
      </c>
      <c r="H76" s="5" t="e">
        <f>INDEX('BASE DE DATOS'!$A$2:$H$4921,MATCH(CONSTATACIÓN!$C76,'BASE DE DATOS'!$A$2:$A$4921,0),6)</f>
        <v>#N/A</v>
      </c>
      <c r="I76" s="5" t="e">
        <f>INDEX('BASE DE DATOS'!$A$2:$H$4921,MATCH(CONSTATACIÓN!$C76,'BASE DE DATOS'!$A$2:$A$4921,0),7)</f>
        <v>#N/A</v>
      </c>
      <c r="J76" s="5" t="e">
        <f>INDEX('BASE DE DATOS'!$A$2:$H$4921,MATCH(CONSTATACIÓN!$C76,'BASE DE DATOS'!$A$2:$A$4921,0),8)</f>
        <v>#N/A</v>
      </c>
      <c r="K76" s="3"/>
      <c r="L76" s="3"/>
      <c r="M76" s="3"/>
      <c r="N76" s="3"/>
      <c r="O76" s="5"/>
      <c r="P76" s="5"/>
    </row>
    <row r="77" spans="1:16" x14ac:dyDescent="0.25">
      <c r="A77" s="13">
        <f t="shared" si="1"/>
        <v>0</v>
      </c>
      <c r="B77" s="17" t="e">
        <f>INDEX('BASE DE DATOS'!$A$2:$H$4921,MATCH(CONSTATACIÓN!$C77,'BASE DE DATOS'!$A$2:$A$4921,0),2)</f>
        <v>#N/A</v>
      </c>
      <c r="C77" s="5"/>
      <c r="D77" s="5"/>
      <c r="E77" s="5"/>
      <c r="F77" s="5"/>
      <c r="G77" s="6" t="e">
        <f>INDEX('BASE DE DATOS'!$A$2:$H$4921,MATCH(CONSTATACIÓN!$C77,'BASE DE DATOS'!$A$2:$A$4921,0),3)</f>
        <v>#N/A</v>
      </c>
      <c r="H77" s="5" t="e">
        <f>INDEX('BASE DE DATOS'!$A$2:$H$4921,MATCH(CONSTATACIÓN!$C77,'BASE DE DATOS'!$A$2:$A$4921,0),6)</f>
        <v>#N/A</v>
      </c>
      <c r="I77" s="5" t="e">
        <f>INDEX('BASE DE DATOS'!$A$2:$H$4921,MATCH(CONSTATACIÓN!$C77,'BASE DE DATOS'!$A$2:$A$4921,0),7)</f>
        <v>#N/A</v>
      </c>
      <c r="J77" s="5" t="e">
        <f>INDEX('BASE DE DATOS'!$A$2:$H$4921,MATCH(CONSTATACIÓN!$C77,'BASE DE DATOS'!$A$2:$A$4921,0),8)</f>
        <v>#N/A</v>
      </c>
      <c r="K77" s="3"/>
      <c r="L77" s="3"/>
      <c r="M77" s="3"/>
      <c r="N77" s="3"/>
      <c r="O77" s="5"/>
      <c r="P77" s="5"/>
    </row>
    <row r="78" spans="1:16" x14ac:dyDescent="0.25">
      <c r="A78" s="13">
        <f t="shared" si="1"/>
        <v>0</v>
      </c>
      <c r="B78" s="17" t="e">
        <f>INDEX('BASE DE DATOS'!$A$2:$H$4921,MATCH(CONSTATACIÓN!$C78,'BASE DE DATOS'!$A$2:$A$4921,0),2)</f>
        <v>#N/A</v>
      </c>
      <c r="C78" s="5"/>
      <c r="D78" s="5"/>
      <c r="E78" s="5"/>
      <c r="F78" s="5"/>
      <c r="G78" s="6" t="e">
        <f>INDEX('BASE DE DATOS'!$A$2:$H$4921,MATCH(CONSTATACIÓN!$C78,'BASE DE DATOS'!$A$2:$A$4921,0),3)</f>
        <v>#N/A</v>
      </c>
      <c r="H78" s="5" t="e">
        <f>INDEX('BASE DE DATOS'!$A$2:$H$4921,MATCH(CONSTATACIÓN!$C78,'BASE DE DATOS'!$A$2:$A$4921,0),6)</f>
        <v>#N/A</v>
      </c>
      <c r="I78" s="5" t="e">
        <f>INDEX('BASE DE DATOS'!$A$2:$H$4921,MATCH(CONSTATACIÓN!$C78,'BASE DE DATOS'!$A$2:$A$4921,0),7)</f>
        <v>#N/A</v>
      </c>
      <c r="J78" s="5" t="e">
        <f>INDEX('BASE DE DATOS'!$A$2:$H$4921,MATCH(CONSTATACIÓN!$C78,'BASE DE DATOS'!$A$2:$A$4921,0),8)</f>
        <v>#N/A</v>
      </c>
      <c r="K78" s="3"/>
      <c r="L78" s="3"/>
      <c r="M78" s="3"/>
      <c r="N78" s="3"/>
      <c r="O78" s="5"/>
      <c r="P78" s="5"/>
    </row>
    <row r="79" spans="1:16" x14ac:dyDescent="0.25">
      <c r="A79" s="13">
        <f t="shared" si="1"/>
        <v>0</v>
      </c>
      <c r="B79" s="17" t="e">
        <f>INDEX('BASE DE DATOS'!$A$2:$H$4921,MATCH(CONSTATACIÓN!$C79,'BASE DE DATOS'!$A$2:$A$4921,0),2)</f>
        <v>#N/A</v>
      </c>
      <c r="C79" s="5"/>
      <c r="D79" s="5"/>
      <c r="E79" s="5"/>
      <c r="F79" s="5"/>
      <c r="G79" s="6" t="e">
        <f>INDEX('BASE DE DATOS'!$A$2:$H$4921,MATCH(CONSTATACIÓN!$C79,'BASE DE DATOS'!$A$2:$A$4921,0),3)</f>
        <v>#N/A</v>
      </c>
      <c r="H79" s="5" t="e">
        <f>INDEX('BASE DE DATOS'!$A$2:$H$4921,MATCH(CONSTATACIÓN!$C79,'BASE DE DATOS'!$A$2:$A$4921,0),6)</f>
        <v>#N/A</v>
      </c>
      <c r="I79" s="5" t="e">
        <f>INDEX('BASE DE DATOS'!$A$2:$H$4921,MATCH(CONSTATACIÓN!$C79,'BASE DE DATOS'!$A$2:$A$4921,0),7)</f>
        <v>#N/A</v>
      </c>
      <c r="J79" s="5" t="e">
        <f>INDEX('BASE DE DATOS'!$A$2:$H$4921,MATCH(CONSTATACIÓN!$C79,'BASE DE DATOS'!$A$2:$A$4921,0),8)</f>
        <v>#N/A</v>
      </c>
      <c r="K79" s="3"/>
      <c r="L79" s="3"/>
      <c r="M79" s="3"/>
      <c r="N79" s="3"/>
      <c r="O79" s="5"/>
      <c r="P79" s="5"/>
    </row>
    <row r="80" spans="1:16" x14ac:dyDescent="0.25">
      <c r="A80" s="13">
        <f t="shared" si="1"/>
        <v>0</v>
      </c>
      <c r="B80" s="17" t="e">
        <f>INDEX('BASE DE DATOS'!$A$2:$H$4921,MATCH(CONSTATACIÓN!$C80,'BASE DE DATOS'!$A$2:$A$4921,0),2)</f>
        <v>#N/A</v>
      </c>
      <c r="C80" s="5"/>
      <c r="D80" s="5"/>
      <c r="E80" s="5"/>
      <c r="F80" s="5"/>
      <c r="G80" s="6" t="e">
        <f>INDEX('BASE DE DATOS'!$A$2:$H$4921,MATCH(CONSTATACIÓN!$C80,'BASE DE DATOS'!$A$2:$A$4921,0),3)</f>
        <v>#N/A</v>
      </c>
      <c r="H80" s="5" t="e">
        <f>INDEX('BASE DE DATOS'!$A$2:$H$4921,MATCH(CONSTATACIÓN!$C80,'BASE DE DATOS'!$A$2:$A$4921,0),6)</f>
        <v>#N/A</v>
      </c>
      <c r="I80" s="5" t="e">
        <f>INDEX('BASE DE DATOS'!$A$2:$H$4921,MATCH(CONSTATACIÓN!$C80,'BASE DE DATOS'!$A$2:$A$4921,0),7)</f>
        <v>#N/A</v>
      </c>
      <c r="J80" s="5" t="e">
        <f>INDEX('BASE DE DATOS'!$A$2:$H$4921,MATCH(CONSTATACIÓN!$C80,'BASE DE DATOS'!$A$2:$A$4921,0),8)</f>
        <v>#N/A</v>
      </c>
      <c r="K80" s="3"/>
      <c r="L80" s="3"/>
      <c r="M80" s="3"/>
      <c r="N80" s="3"/>
      <c r="O80" s="5"/>
      <c r="P80" s="5"/>
    </row>
    <row r="81" spans="1:16" x14ac:dyDescent="0.25">
      <c r="A81" s="13">
        <f t="shared" si="1"/>
        <v>0</v>
      </c>
      <c r="B81" s="17" t="e">
        <f>INDEX('BASE DE DATOS'!$A$2:$H$4921,MATCH(CONSTATACIÓN!$C81,'BASE DE DATOS'!$A$2:$A$4921,0),2)</f>
        <v>#N/A</v>
      </c>
      <c r="C81" s="5"/>
      <c r="D81" s="5"/>
      <c r="E81" s="5"/>
      <c r="F81" s="5"/>
      <c r="G81" s="6" t="e">
        <f>INDEX('BASE DE DATOS'!$A$2:$H$4921,MATCH(CONSTATACIÓN!$C81,'BASE DE DATOS'!$A$2:$A$4921,0),3)</f>
        <v>#N/A</v>
      </c>
      <c r="H81" s="5" t="e">
        <f>INDEX('BASE DE DATOS'!$A$2:$H$4921,MATCH(CONSTATACIÓN!$C81,'BASE DE DATOS'!$A$2:$A$4921,0),6)</f>
        <v>#N/A</v>
      </c>
      <c r="I81" s="5" t="e">
        <f>INDEX('BASE DE DATOS'!$A$2:$H$4921,MATCH(CONSTATACIÓN!$C81,'BASE DE DATOS'!$A$2:$A$4921,0),7)</f>
        <v>#N/A</v>
      </c>
      <c r="J81" s="5" t="e">
        <f>INDEX('BASE DE DATOS'!$A$2:$H$4921,MATCH(CONSTATACIÓN!$C81,'BASE DE DATOS'!$A$2:$A$4921,0),8)</f>
        <v>#N/A</v>
      </c>
      <c r="K81" s="3"/>
      <c r="L81" s="3"/>
      <c r="M81" s="3"/>
      <c r="N81" s="3"/>
      <c r="O81" s="5"/>
      <c r="P81" s="5"/>
    </row>
    <row r="82" spans="1:16" x14ac:dyDescent="0.25">
      <c r="A82" s="13">
        <f t="shared" si="1"/>
        <v>0</v>
      </c>
      <c r="B82" s="17" t="e">
        <f>INDEX('BASE DE DATOS'!$A$2:$H$4921,MATCH(CONSTATACIÓN!$C82,'BASE DE DATOS'!$A$2:$A$4921,0),2)</f>
        <v>#N/A</v>
      </c>
      <c r="C82" s="5"/>
      <c r="D82" s="5"/>
      <c r="E82" s="5"/>
      <c r="F82" s="5"/>
      <c r="G82" s="6" t="e">
        <f>INDEX('BASE DE DATOS'!$A$2:$H$4921,MATCH(CONSTATACIÓN!$C82,'BASE DE DATOS'!$A$2:$A$4921,0),3)</f>
        <v>#N/A</v>
      </c>
      <c r="H82" s="5" t="e">
        <f>INDEX('BASE DE DATOS'!$A$2:$H$4921,MATCH(CONSTATACIÓN!$C82,'BASE DE DATOS'!$A$2:$A$4921,0),6)</f>
        <v>#N/A</v>
      </c>
      <c r="I82" s="5" t="e">
        <f>INDEX('BASE DE DATOS'!$A$2:$H$4921,MATCH(CONSTATACIÓN!$C82,'BASE DE DATOS'!$A$2:$A$4921,0),7)</f>
        <v>#N/A</v>
      </c>
      <c r="J82" s="5" t="e">
        <f>INDEX('BASE DE DATOS'!$A$2:$H$4921,MATCH(CONSTATACIÓN!$C82,'BASE DE DATOS'!$A$2:$A$4921,0),8)</f>
        <v>#N/A</v>
      </c>
      <c r="K82" s="3"/>
      <c r="L82" s="3"/>
      <c r="M82" s="3"/>
      <c r="N82" s="3"/>
      <c r="O82" s="5"/>
      <c r="P82" s="5"/>
    </row>
    <row r="83" spans="1:16" x14ac:dyDescent="0.25">
      <c r="A83" s="13">
        <f t="shared" si="1"/>
        <v>0</v>
      </c>
      <c r="B83" s="17" t="e">
        <f>INDEX('BASE DE DATOS'!$A$2:$H$4921,MATCH(CONSTATACIÓN!$C83,'BASE DE DATOS'!$A$2:$A$4921,0),2)</f>
        <v>#N/A</v>
      </c>
      <c r="C83" s="5"/>
      <c r="D83" s="5"/>
      <c r="E83" s="5"/>
      <c r="F83" s="5"/>
      <c r="G83" s="6" t="e">
        <f>INDEX('BASE DE DATOS'!$A$2:$H$4921,MATCH(CONSTATACIÓN!$C83,'BASE DE DATOS'!$A$2:$A$4921,0),3)</f>
        <v>#N/A</v>
      </c>
      <c r="H83" s="5" t="e">
        <f>INDEX('BASE DE DATOS'!$A$2:$H$4921,MATCH(CONSTATACIÓN!$C83,'BASE DE DATOS'!$A$2:$A$4921,0),6)</f>
        <v>#N/A</v>
      </c>
      <c r="I83" s="5" t="e">
        <f>INDEX('BASE DE DATOS'!$A$2:$H$4921,MATCH(CONSTATACIÓN!$C83,'BASE DE DATOS'!$A$2:$A$4921,0),7)</f>
        <v>#N/A</v>
      </c>
      <c r="J83" s="5" t="e">
        <f>INDEX('BASE DE DATOS'!$A$2:$H$4921,MATCH(CONSTATACIÓN!$C83,'BASE DE DATOS'!$A$2:$A$4921,0),8)</f>
        <v>#N/A</v>
      </c>
      <c r="K83" s="3"/>
      <c r="L83" s="3"/>
      <c r="M83" s="3"/>
      <c r="N83" s="3"/>
      <c r="O83" s="5"/>
      <c r="P83" s="5"/>
    </row>
    <row r="84" spans="1:16" x14ac:dyDescent="0.25">
      <c r="A84" s="13">
        <f t="shared" si="1"/>
        <v>0</v>
      </c>
      <c r="B84" s="17" t="e">
        <f>INDEX('BASE DE DATOS'!$A$2:$H$4921,MATCH(CONSTATACIÓN!$C84,'BASE DE DATOS'!$A$2:$A$4921,0),2)</f>
        <v>#N/A</v>
      </c>
      <c r="C84" s="5"/>
      <c r="D84" s="5"/>
      <c r="E84" s="5"/>
      <c r="F84" s="5"/>
      <c r="G84" s="6" t="e">
        <f>INDEX('BASE DE DATOS'!$A$2:$H$4921,MATCH(CONSTATACIÓN!$C84,'BASE DE DATOS'!$A$2:$A$4921,0),3)</f>
        <v>#N/A</v>
      </c>
      <c r="H84" s="5" t="e">
        <f>INDEX('BASE DE DATOS'!$A$2:$H$4921,MATCH(CONSTATACIÓN!$C84,'BASE DE DATOS'!$A$2:$A$4921,0),6)</f>
        <v>#N/A</v>
      </c>
      <c r="I84" s="5" t="e">
        <f>INDEX('BASE DE DATOS'!$A$2:$H$4921,MATCH(CONSTATACIÓN!$C84,'BASE DE DATOS'!$A$2:$A$4921,0),7)</f>
        <v>#N/A</v>
      </c>
      <c r="J84" s="5" t="e">
        <f>INDEX('BASE DE DATOS'!$A$2:$H$4921,MATCH(CONSTATACIÓN!$C84,'BASE DE DATOS'!$A$2:$A$4921,0),8)</f>
        <v>#N/A</v>
      </c>
      <c r="K84" s="3"/>
      <c r="L84" s="3"/>
      <c r="M84" s="3"/>
      <c r="N84" s="3"/>
      <c r="O84" s="5"/>
      <c r="P84" s="5"/>
    </row>
    <row r="85" spans="1:16" x14ac:dyDescent="0.25">
      <c r="A85" s="13">
        <f t="shared" si="1"/>
        <v>0</v>
      </c>
      <c r="B85" s="17" t="e">
        <f>INDEX('BASE DE DATOS'!$A$2:$H$4921,MATCH(CONSTATACIÓN!$C85,'BASE DE DATOS'!$A$2:$A$4921,0),2)</f>
        <v>#N/A</v>
      </c>
      <c r="C85" s="5"/>
      <c r="D85" s="5"/>
      <c r="E85" s="5"/>
      <c r="F85" s="5"/>
      <c r="G85" s="6" t="e">
        <f>INDEX('BASE DE DATOS'!$A$2:$H$4921,MATCH(CONSTATACIÓN!$C85,'BASE DE DATOS'!$A$2:$A$4921,0),3)</f>
        <v>#N/A</v>
      </c>
      <c r="H85" s="5" t="e">
        <f>INDEX('BASE DE DATOS'!$A$2:$H$4921,MATCH(CONSTATACIÓN!$C85,'BASE DE DATOS'!$A$2:$A$4921,0),6)</f>
        <v>#N/A</v>
      </c>
      <c r="I85" s="5" t="e">
        <f>INDEX('BASE DE DATOS'!$A$2:$H$4921,MATCH(CONSTATACIÓN!$C85,'BASE DE DATOS'!$A$2:$A$4921,0),7)</f>
        <v>#N/A</v>
      </c>
      <c r="J85" s="5" t="e">
        <f>INDEX('BASE DE DATOS'!$A$2:$H$4921,MATCH(CONSTATACIÓN!$C85,'BASE DE DATOS'!$A$2:$A$4921,0),8)</f>
        <v>#N/A</v>
      </c>
      <c r="K85" s="3"/>
      <c r="L85" s="3"/>
      <c r="M85" s="3"/>
      <c r="N85" s="3"/>
      <c r="O85" s="5"/>
      <c r="P85" s="5"/>
    </row>
    <row r="86" spans="1:16" x14ac:dyDescent="0.25">
      <c r="A86" s="13">
        <f t="shared" si="1"/>
        <v>0</v>
      </c>
      <c r="B86" s="17" t="e">
        <f>INDEX('BASE DE DATOS'!$A$2:$H$4921,MATCH(CONSTATACIÓN!$C86,'BASE DE DATOS'!$A$2:$A$4921,0),2)</f>
        <v>#N/A</v>
      </c>
      <c r="C86" s="5"/>
      <c r="D86" s="5"/>
      <c r="E86" s="5"/>
      <c r="F86" s="5"/>
      <c r="G86" s="6" t="e">
        <f>INDEX('BASE DE DATOS'!$A$2:$H$4921,MATCH(CONSTATACIÓN!$C86,'BASE DE DATOS'!$A$2:$A$4921,0),3)</f>
        <v>#N/A</v>
      </c>
      <c r="H86" s="5" t="e">
        <f>INDEX('BASE DE DATOS'!$A$2:$H$4921,MATCH(CONSTATACIÓN!$C86,'BASE DE DATOS'!$A$2:$A$4921,0),6)</f>
        <v>#N/A</v>
      </c>
      <c r="I86" s="5" t="e">
        <f>INDEX('BASE DE DATOS'!$A$2:$H$4921,MATCH(CONSTATACIÓN!$C86,'BASE DE DATOS'!$A$2:$A$4921,0),7)</f>
        <v>#N/A</v>
      </c>
      <c r="J86" s="5" t="e">
        <f>INDEX('BASE DE DATOS'!$A$2:$H$4921,MATCH(CONSTATACIÓN!$C86,'BASE DE DATOS'!$A$2:$A$4921,0),8)</f>
        <v>#N/A</v>
      </c>
      <c r="K86" s="3"/>
      <c r="L86" s="3"/>
      <c r="M86" s="3"/>
      <c r="N86" s="3"/>
      <c r="O86" s="5"/>
      <c r="P86" s="5"/>
    </row>
    <row r="87" spans="1:16" x14ac:dyDescent="0.25">
      <c r="A87" s="13">
        <f t="shared" si="1"/>
        <v>0</v>
      </c>
      <c r="B87" s="17" t="e">
        <f>INDEX('BASE DE DATOS'!$A$2:$H$4921,MATCH(CONSTATACIÓN!$C87,'BASE DE DATOS'!$A$2:$A$4921,0),2)</f>
        <v>#N/A</v>
      </c>
      <c r="C87" s="5"/>
      <c r="D87" s="5"/>
      <c r="E87" s="5"/>
      <c r="F87" s="5"/>
      <c r="G87" s="6" t="e">
        <f>INDEX('BASE DE DATOS'!$A$2:$H$4921,MATCH(CONSTATACIÓN!$C87,'BASE DE DATOS'!$A$2:$A$4921,0),3)</f>
        <v>#N/A</v>
      </c>
      <c r="H87" s="5" t="e">
        <f>INDEX('BASE DE DATOS'!$A$2:$H$4921,MATCH(CONSTATACIÓN!$C87,'BASE DE DATOS'!$A$2:$A$4921,0),6)</f>
        <v>#N/A</v>
      </c>
      <c r="I87" s="5" t="e">
        <f>INDEX('BASE DE DATOS'!$A$2:$H$4921,MATCH(CONSTATACIÓN!$C87,'BASE DE DATOS'!$A$2:$A$4921,0),7)</f>
        <v>#N/A</v>
      </c>
      <c r="J87" s="5" t="e">
        <f>INDEX('BASE DE DATOS'!$A$2:$H$4921,MATCH(CONSTATACIÓN!$C87,'BASE DE DATOS'!$A$2:$A$4921,0),8)</f>
        <v>#N/A</v>
      </c>
      <c r="K87" s="3"/>
      <c r="L87" s="3"/>
      <c r="M87" s="3"/>
      <c r="N87" s="3"/>
      <c r="O87" s="5"/>
      <c r="P87" s="5"/>
    </row>
    <row r="88" spans="1:16" x14ac:dyDescent="0.25">
      <c r="A88" s="13">
        <f t="shared" si="1"/>
        <v>0</v>
      </c>
      <c r="B88" s="17" t="e">
        <f>INDEX('BASE DE DATOS'!$A$2:$H$4921,MATCH(CONSTATACIÓN!$C88,'BASE DE DATOS'!$A$2:$A$4921,0),2)</f>
        <v>#N/A</v>
      </c>
      <c r="C88" s="5"/>
      <c r="D88" s="5"/>
      <c r="E88" s="5"/>
      <c r="F88" s="5"/>
      <c r="G88" s="6" t="e">
        <f>INDEX('BASE DE DATOS'!$A$2:$H$4921,MATCH(CONSTATACIÓN!$C88,'BASE DE DATOS'!$A$2:$A$4921,0),3)</f>
        <v>#N/A</v>
      </c>
      <c r="H88" s="5" t="e">
        <f>INDEX('BASE DE DATOS'!$A$2:$H$4921,MATCH(CONSTATACIÓN!$C88,'BASE DE DATOS'!$A$2:$A$4921,0),6)</f>
        <v>#N/A</v>
      </c>
      <c r="I88" s="5" t="e">
        <f>INDEX('BASE DE DATOS'!$A$2:$H$4921,MATCH(CONSTATACIÓN!$C88,'BASE DE DATOS'!$A$2:$A$4921,0),7)</f>
        <v>#N/A</v>
      </c>
      <c r="J88" s="5" t="e">
        <f>INDEX('BASE DE DATOS'!$A$2:$H$4921,MATCH(CONSTATACIÓN!$C88,'BASE DE DATOS'!$A$2:$A$4921,0),8)</f>
        <v>#N/A</v>
      </c>
      <c r="K88" s="3"/>
      <c r="L88" s="3"/>
      <c r="M88" s="3"/>
      <c r="N88" s="3"/>
      <c r="O88" s="5"/>
      <c r="P88" s="5"/>
    </row>
    <row r="89" spans="1:16" x14ac:dyDescent="0.25">
      <c r="A89" s="13">
        <f t="shared" si="1"/>
        <v>0</v>
      </c>
      <c r="B89" s="17" t="e">
        <f>INDEX('BASE DE DATOS'!$A$2:$H$4921,MATCH(CONSTATACIÓN!$C89,'BASE DE DATOS'!$A$2:$A$4921,0),2)</f>
        <v>#N/A</v>
      </c>
      <c r="C89" s="5"/>
      <c r="D89" s="5"/>
      <c r="E89" s="5"/>
      <c r="F89" s="5"/>
      <c r="G89" s="6" t="e">
        <f>INDEX('BASE DE DATOS'!$A$2:$H$4921,MATCH(CONSTATACIÓN!$C89,'BASE DE DATOS'!$A$2:$A$4921,0),3)</f>
        <v>#N/A</v>
      </c>
      <c r="H89" s="5" t="e">
        <f>INDEX('BASE DE DATOS'!$A$2:$H$4921,MATCH(CONSTATACIÓN!$C89,'BASE DE DATOS'!$A$2:$A$4921,0),6)</f>
        <v>#N/A</v>
      </c>
      <c r="I89" s="5" t="e">
        <f>INDEX('BASE DE DATOS'!$A$2:$H$4921,MATCH(CONSTATACIÓN!$C89,'BASE DE DATOS'!$A$2:$A$4921,0),7)</f>
        <v>#N/A</v>
      </c>
      <c r="J89" s="5" t="e">
        <f>INDEX('BASE DE DATOS'!$A$2:$H$4921,MATCH(CONSTATACIÓN!$C89,'BASE DE DATOS'!$A$2:$A$4921,0),8)</f>
        <v>#N/A</v>
      </c>
      <c r="K89" s="3"/>
      <c r="L89" s="3"/>
      <c r="M89" s="3"/>
      <c r="N89" s="3"/>
      <c r="O89" s="5"/>
      <c r="P89" s="5"/>
    </row>
    <row r="90" spans="1:16" x14ac:dyDescent="0.25">
      <c r="A90" s="13">
        <f t="shared" si="1"/>
        <v>0</v>
      </c>
      <c r="B90" s="17" t="e">
        <f>INDEX('BASE DE DATOS'!$A$2:$H$4921,MATCH(CONSTATACIÓN!$C90,'BASE DE DATOS'!$A$2:$A$4921,0),2)</f>
        <v>#N/A</v>
      </c>
      <c r="C90" s="5"/>
      <c r="D90" s="5"/>
      <c r="E90" s="5"/>
      <c r="F90" s="5"/>
      <c r="G90" s="6" t="e">
        <f>INDEX('BASE DE DATOS'!$A$2:$H$4921,MATCH(CONSTATACIÓN!$C90,'BASE DE DATOS'!$A$2:$A$4921,0),3)</f>
        <v>#N/A</v>
      </c>
      <c r="H90" s="5" t="e">
        <f>INDEX('BASE DE DATOS'!$A$2:$H$4921,MATCH(CONSTATACIÓN!$C90,'BASE DE DATOS'!$A$2:$A$4921,0),6)</f>
        <v>#N/A</v>
      </c>
      <c r="I90" s="5" t="e">
        <f>INDEX('BASE DE DATOS'!$A$2:$H$4921,MATCH(CONSTATACIÓN!$C90,'BASE DE DATOS'!$A$2:$A$4921,0),7)</f>
        <v>#N/A</v>
      </c>
      <c r="J90" s="5" t="e">
        <f>INDEX('BASE DE DATOS'!$A$2:$H$4921,MATCH(CONSTATACIÓN!$C90,'BASE DE DATOS'!$A$2:$A$4921,0),8)</f>
        <v>#N/A</v>
      </c>
      <c r="K90" s="3"/>
      <c r="L90" s="3"/>
      <c r="M90" s="3"/>
      <c r="N90" s="3"/>
      <c r="O90" s="5"/>
      <c r="P90" s="5"/>
    </row>
    <row r="91" spans="1:16" x14ac:dyDescent="0.25">
      <c r="A91" s="13">
        <f t="shared" si="1"/>
        <v>0</v>
      </c>
      <c r="B91" s="17" t="e">
        <f>INDEX('BASE DE DATOS'!$A$2:$H$4921,MATCH(CONSTATACIÓN!$C91,'BASE DE DATOS'!$A$2:$A$4921,0),2)</f>
        <v>#N/A</v>
      </c>
      <c r="C91" s="5"/>
      <c r="D91" s="5"/>
      <c r="E91" s="5"/>
      <c r="F91" s="5"/>
      <c r="G91" s="6" t="e">
        <f>INDEX('BASE DE DATOS'!$A$2:$H$4921,MATCH(CONSTATACIÓN!$C91,'BASE DE DATOS'!$A$2:$A$4921,0),3)</f>
        <v>#N/A</v>
      </c>
      <c r="H91" s="5" t="e">
        <f>INDEX('BASE DE DATOS'!$A$2:$H$4921,MATCH(CONSTATACIÓN!$C91,'BASE DE DATOS'!$A$2:$A$4921,0),6)</f>
        <v>#N/A</v>
      </c>
      <c r="I91" s="5" t="e">
        <f>INDEX('BASE DE DATOS'!$A$2:$H$4921,MATCH(CONSTATACIÓN!$C91,'BASE DE DATOS'!$A$2:$A$4921,0),7)</f>
        <v>#N/A</v>
      </c>
      <c r="J91" s="5" t="e">
        <f>INDEX('BASE DE DATOS'!$A$2:$H$4921,MATCH(CONSTATACIÓN!$C91,'BASE DE DATOS'!$A$2:$A$4921,0),8)</f>
        <v>#N/A</v>
      </c>
      <c r="K91" s="3"/>
      <c r="L91" s="3"/>
      <c r="M91" s="3"/>
      <c r="N91" s="3"/>
      <c r="O91" s="5"/>
      <c r="P91" s="5"/>
    </row>
    <row r="92" spans="1:16" x14ac:dyDescent="0.25">
      <c r="A92" s="13">
        <f t="shared" si="1"/>
        <v>0</v>
      </c>
      <c r="B92" s="17" t="e">
        <f>INDEX('BASE DE DATOS'!$A$2:$H$4921,MATCH(CONSTATACIÓN!$C92,'BASE DE DATOS'!$A$2:$A$4921,0),2)</f>
        <v>#N/A</v>
      </c>
      <c r="C92" s="5"/>
      <c r="D92" s="5"/>
      <c r="E92" s="5"/>
      <c r="F92" s="5"/>
      <c r="G92" s="6" t="e">
        <f>INDEX('BASE DE DATOS'!$A$2:$H$4921,MATCH(CONSTATACIÓN!$C92,'BASE DE DATOS'!$A$2:$A$4921,0),3)</f>
        <v>#N/A</v>
      </c>
      <c r="H92" s="5" t="e">
        <f>INDEX('BASE DE DATOS'!$A$2:$H$4921,MATCH(CONSTATACIÓN!$C92,'BASE DE DATOS'!$A$2:$A$4921,0),6)</f>
        <v>#N/A</v>
      </c>
      <c r="I92" s="5" t="e">
        <f>INDEX('BASE DE DATOS'!$A$2:$H$4921,MATCH(CONSTATACIÓN!$C92,'BASE DE DATOS'!$A$2:$A$4921,0),7)</f>
        <v>#N/A</v>
      </c>
      <c r="J92" s="5" t="e">
        <f>INDEX('BASE DE DATOS'!$A$2:$H$4921,MATCH(CONSTATACIÓN!$C92,'BASE DE DATOS'!$A$2:$A$4921,0),8)</f>
        <v>#N/A</v>
      </c>
      <c r="K92" s="3"/>
      <c r="L92" s="3"/>
      <c r="M92" s="3"/>
      <c r="N92" s="3"/>
      <c r="O92" s="5"/>
      <c r="P92" s="5"/>
    </row>
    <row r="93" spans="1:16" x14ac:dyDescent="0.25">
      <c r="A93" s="13">
        <f t="shared" si="1"/>
        <v>0</v>
      </c>
      <c r="B93" s="17" t="e">
        <f>INDEX('BASE DE DATOS'!$A$2:$H$4921,MATCH(CONSTATACIÓN!$C93,'BASE DE DATOS'!$A$2:$A$4921,0),2)</f>
        <v>#N/A</v>
      </c>
      <c r="C93" s="5"/>
      <c r="D93" s="5"/>
      <c r="E93" s="5"/>
      <c r="F93" s="5"/>
      <c r="G93" s="6" t="e">
        <f>INDEX('BASE DE DATOS'!$A$2:$H$4921,MATCH(CONSTATACIÓN!$C93,'BASE DE DATOS'!$A$2:$A$4921,0),3)</f>
        <v>#N/A</v>
      </c>
      <c r="H93" s="5" t="e">
        <f>INDEX('BASE DE DATOS'!$A$2:$H$4921,MATCH(CONSTATACIÓN!$C93,'BASE DE DATOS'!$A$2:$A$4921,0),6)</f>
        <v>#N/A</v>
      </c>
      <c r="I93" s="5" t="e">
        <f>INDEX('BASE DE DATOS'!$A$2:$H$4921,MATCH(CONSTATACIÓN!$C93,'BASE DE DATOS'!$A$2:$A$4921,0),7)</f>
        <v>#N/A</v>
      </c>
      <c r="J93" s="5" t="e">
        <f>INDEX('BASE DE DATOS'!$A$2:$H$4921,MATCH(CONSTATACIÓN!$C93,'BASE DE DATOS'!$A$2:$A$4921,0),8)</f>
        <v>#N/A</v>
      </c>
      <c r="K93" s="3"/>
      <c r="L93" s="3"/>
      <c r="M93" s="3"/>
      <c r="N93" s="3"/>
      <c r="O93" s="5"/>
      <c r="P93" s="5"/>
    </row>
    <row r="94" spans="1:16" x14ac:dyDescent="0.25">
      <c r="A94" s="13">
        <f t="shared" si="1"/>
        <v>0</v>
      </c>
      <c r="B94" s="17" t="e">
        <f>INDEX('BASE DE DATOS'!$A$2:$H$4921,MATCH(CONSTATACIÓN!$C94,'BASE DE DATOS'!$A$2:$A$4921,0),2)</f>
        <v>#N/A</v>
      </c>
      <c r="C94" s="5"/>
      <c r="D94" s="5"/>
      <c r="E94" s="5"/>
      <c r="F94" s="5"/>
      <c r="G94" s="6" t="e">
        <f>INDEX('BASE DE DATOS'!$A$2:$H$4921,MATCH(CONSTATACIÓN!$C94,'BASE DE DATOS'!$A$2:$A$4921,0),3)</f>
        <v>#N/A</v>
      </c>
      <c r="H94" s="5" t="e">
        <f>INDEX('BASE DE DATOS'!$A$2:$H$4921,MATCH(CONSTATACIÓN!$C94,'BASE DE DATOS'!$A$2:$A$4921,0),6)</f>
        <v>#N/A</v>
      </c>
      <c r="I94" s="5" t="e">
        <f>INDEX('BASE DE DATOS'!$A$2:$H$4921,MATCH(CONSTATACIÓN!$C94,'BASE DE DATOS'!$A$2:$A$4921,0),7)</f>
        <v>#N/A</v>
      </c>
      <c r="J94" s="5" t="e">
        <f>INDEX('BASE DE DATOS'!$A$2:$H$4921,MATCH(CONSTATACIÓN!$C94,'BASE DE DATOS'!$A$2:$A$4921,0),8)</f>
        <v>#N/A</v>
      </c>
      <c r="K94" s="3"/>
      <c r="L94" s="3"/>
      <c r="M94" s="3"/>
      <c r="N94" s="3"/>
      <c r="O94" s="5"/>
      <c r="P94" s="5"/>
    </row>
    <row r="95" spans="1:16" x14ac:dyDescent="0.25">
      <c r="A95" s="13">
        <f t="shared" si="1"/>
        <v>0</v>
      </c>
      <c r="B95" s="17" t="e">
        <f>INDEX('BASE DE DATOS'!$A$2:$H$4921,MATCH(CONSTATACIÓN!$C95,'BASE DE DATOS'!$A$2:$A$4921,0),2)</f>
        <v>#N/A</v>
      </c>
      <c r="C95" s="5"/>
      <c r="D95" s="5"/>
      <c r="E95" s="5"/>
      <c r="F95" s="5"/>
      <c r="G95" s="6" t="e">
        <f>INDEX('BASE DE DATOS'!$A$2:$H$4921,MATCH(CONSTATACIÓN!$C95,'BASE DE DATOS'!$A$2:$A$4921,0),3)</f>
        <v>#N/A</v>
      </c>
      <c r="H95" s="5" t="e">
        <f>INDEX('BASE DE DATOS'!$A$2:$H$4921,MATCH(CONSTATACIÓN!$C95,'BASE DE DATOS'!$A$2:$A$4921,0),6)</f>
        <v>#N/A</v>
      </c>
      <c r="I95" s="5" t="e">
        <f>INDEX('BASE DE DATOS'!$A$2:$H$4921,MATCH(CONSTATACIÓN!$C95,'BASE DE DATOS'!$A$2:$A$4921,0),7)</f>
        <v>#N/A</v>
      </c>
      <c r="J95" s="5" t="e">
        <f>INDEX('BASE DE DATOS'!$A$2:$H$4921,MATCH(CONSTATACIÓN!$C95,'BASE DE DATOS'!$A$2:$A$4921,0),8)</f>
        <v>#N/A</v>
      </c>
      <c r="K95" s="3"/>
      <c r="L95" s="3"/>
      <c r="M95" s="3"/>
      <c r="N95" s="3"/>
      <c r="O95" s="5"/>
      <c r="P95" s="5"/>
    </row>
    <row r="96" spans="1:16" x14ac:dyDescent="0.25">
      <c r="A96" s="13">
        <f t="shared" si="1"/>
        <v>0</v>
      </c>
      <c r="B96" s="17" t="e">
        <f>INDEX('BASE DE DATOS'!$A$2:$H$4921,MATCH(CONSTATACIÓN!$C96,'BASE DE DATOS'!$A$2:$A$4921,0),2)</f>
        <v>#N/A</v>
      </c>
      <c r="C96" s="5"/>
      <c r="D96" s="5"/>
      <c r="E96" s="5"/>
      <c r="F96" s="5"/>
      <c r="G96" s="6" t="e">
        <f>INDEX('BASE DE DATOS'!$A$2:$H$4921,MATCH(CONSTATACIÓN!$C96,'BASE DE DATOS'!$A$2:$A$4921,0),3)</f>
        <v>#N/A</v>
      </c>
      <c r="H96" s="5" t="e">
        <f>INDEX('BASE DE DATOS'!$A$2:$H$4921,MATCH(CONSTATACIÓN!$C96,'BASE DE DATOS'!$A$2:$A$4921,0),6)</f>
        <v>#N/A</v>
      </c>
      <c r="I96" s="5" t="e">
        <f>INDEX('BASE DE DATOS'!$A$2:$H$4921,MATCH(CONSTATACIÓN!$C96,'BASE DE DATOS'!$A$2:$A$4921,0),7)</f>
        <v>#N/A</v>
      </c>
      <c r="J96" s="5" t="e">
        <f>INDEX('BASE DE DATOS'!$A$2:$H$4921,MATCH(CONSTATACIÓN!$C96,'BASE DE DATOS'!$A$2:$A$4921,0),8)</f>
        <v>#N/A</v>
      </c>
      <c r="K96" s="3"/>
      <c r="L96" s="3"/>
      <c r="M96" s="3"/>
      <c r="N96" s="3"/>
      <c r="O96" s="5"/>
      <c r="P96" s="5"/>
    </row>
    <row r="97" spans="1:16" x14ac:dyDescent="0.25">
      <c r="A97" s="13">
        <f t="shared" si="1"/>
        <v>0</v>
      </c>
      <c r="B97" s="17" t="e">
        <f>INDEX('BASE DE DATOS'!$A$2:$H$4921,MATCH(CONSTATACIÓN!$C97,'BASE DE DATOS'!$A$2:$A$4921,0),2)</f>
        <v>#N/A</v>
      </c>
      <c r="C97" s="5"/>
      <c r="D97" s="5"/>
      <c r="E97" s="5"/>
      <c r="F97" s="5"/>
      <c r="G97" s="6" t="e">
        <f>INDEX('BASE DE DATOS'!$A$2:$H$4921,MATCH(CONSTATACIÓN!$C97,'BASE DE DATOS'!$A$2:$A$4921,0),3)</f>
        <v>#N/A</v>
      </c>
      <c r="H97" s="5" t="e">
        <f>INDEX('BASE DE DATOS'!$A$2:$H$4921,MATCH(CONSTATACIÓN!$C97,'BASE DE DATOS'!$A$2:$A$4921,0),6)</f>
        <v>#N/A</v>
      </c>
      <c r="I97" s="5" t="e">
        <f>INDEX('BASE DE DATOS'!$A$2:$H$4921,MATCH(CONSTATACIÓN!$C97,'BASE DE DATOS'!$A$2:$A$4921,0),7)</f>
        <v>#N/A</v>
      </c>
      <c r="J97" s="5" t="e">
        <f>INDEX('BASE DE DATOS'!$A$2:$H$4921,MATCH(CONSTATACIÓN!$C97,'BASE DE DATOS'!$A$2:$A$4921,0),8)</f>
        <v>#N/A</v>
      </c>
      <c r="K97" s="3"/>
      <c r="L97" s="3"/>
      <c r="M97" s="3"/>
      <c r="N97" s="3"/>
      <c r="O97" s="5"/>
      <c r="P97" s="5"/>
    </row>
    <row r="98" spans="1:16" x14ac:dyDescent="0.25">
      <c r="A98" s="13">
        <f t="shared" si="1"/>
        <v>0</v>
      </c>
      <c r="B98" s="17" t="e">
        <f>INDEX('BASE DE DATOS'!$A$2:$H$4921,MATCH(CONSTATACIÓN!$C98,'BASE DE DATOS'!$A$2:$A$4921,0),2)</f>
        <v>#N/A</v>
      </c>
      <c r="C98" s="5"/>
      <c r="D98" s="5"/>
      <c r="E98" s="5"/>
      <c r="F98" s="5"/>
      <c r="G98" s="6" t="e">
        <f>INDEX('BASE DE DATOS'!$A$2:$H$4921,MATCH(CONSTATACIÓN!$C98,'BASE DE DATOS'!$A$2:$A$4921,0),3)</f>
        <v>#N/A</v>
      </c>
      <c r="H98" s="5" t="e">
        <f>INDEX('BASE DE DATOS'!$A$2:$H$4921,MATCH(CONSTATACIÓN!$C98,'BASE DE DATOS'!$A$2:$A$4921,0),6)</f>
        <v>#N/A</v>
      </c>
      <c r="I98" s="5" t="e">
        <f>INDEX('BASE DE DATOS'!$A$2:$H$4921,MATCH(CONSTATACIÓN!$C98,'BASE DE DATOS'!$A$2:$A$4921,0),7)</f>
        <v>#N/A</v>
      </c>
      <c r="J98" s="5" t="e">
        <f>INDEX('BASE DE DATOS'!$A$2:$H$4921,MATCH(CONSTATACIÓN!$C98,'BASE DE DATOS'!$A$2:$A$4921,0),8)</f>
        <v>#N/A</v>
      </c>
      <c r="K98" s="3"/>
      <c r="L98" s="3"/>
      <c r="M98" s="3"/>
      <c r="N98" s="3"/>
      <c r="O98" s="5"/>
      <c r="P98" s="5"/>
    </row>
    <row r="99" spans="1:16" x14ac:dyDescent="0.25">
      <c r="A99" s="13">
        <f t="shared" si="1"/>
        <v>0</v>
      </c>
      <c r="B99" s="17" t="e">
        <f>INDEX('BASE DE DATOS'!$A$2:$H$4921,MATCH(CONSTATACIÓN!$C99,'BASE DE DATOS'!$A$2:$A$4921,0),2)</f>
        <v>#N/A</v>
      </c>
      <c r="C99" s="5"/>
      <c r="D99" s="5"/>
      <c r="E99" s="5"/>
      <c r="F99" s="5"/>
      <c r="G99" s="6" t="e">
        <f>INDEX('BASE DE DATOS'!$A$2:$H$4921,MATCH(CONSTATACIÓN!$C99,'BASE DE DATOS'!$A$2:$A$4921,0),3)</f>
        <v>#N/A</v>
      </c>
      <c r="H99" s="5" t="e">
        <f>INDEX('BASE DE DATOS'!$A$2:$H$4921,MATCH(CONSTATACIÓN!$C99,'BASE DE DATOS'!$A$2:$A$4921,0),6)</f>
        <v>#N/A</v>
      </c>
      <c r="I99" s="5" t="e">
        <f>INDEX('BASE DE DATOS'!$A$2:$H$4921,MATCH(CONSTATACIÓN!$C99,'BASE DE DATOS'!$A$2:$A$4921,0),7)</f>
        <v>#N/A</v>
      </c>
      <c r="J99" s="5" t="e">
        <f>INDEX('BASE DE DATOS'!$A$2:$H$4921,MATCH(CONSTATACIÓN!$C99,'BASE DE DATOS'!$A$2:$A$4921,0),8)</f>
        <v>#N/A</v>
      </c>
      <c r="K99" s="3"/>
      <c r="L99" s="3"/>
      <c r="M99" s="3"/>
      <c r="N99" s="3"/>
      <c r="O99" s="5"/>
      <c r="P99" s="5"/>
    </row>
    <row r="100" spans="1:16" x14ac:dyDescent="0.25">
      <c r="A100" s="13">
        <f t="shared" si="1"/>
        <v>0</v>
      </c>
      <c r="B100" s="17" t="e">
        <f>INDEX('BASE DE DATOS'!$A$2:$H$4921,MATCH(CONSTATACIÓN!$C100,'BASE DE DATOS'!$A$2:$A$4921,0),2)</f>
        <v>#N/A</v>
      </c>
      <c r="C100" s="5"/>
      <c r="D100" s="5"/>
      <c r="E100" s="5"/>
      <c r="F100" s="5"/>
      <c r="G100" s="6" t="e">
        <f>INDEX('BASE DE DATOS'!$A$2:$H$4921,MATCH(CONSTATACIÓN!$C100,'BASE DE DATOS'!$A$2:$A$4921,0),3)</f>
        <v>#N/A</v>
      </c>
      <c r="H100" s="5" t="e">
        <f>INDEX('BASE DE DATOS'!$A$2:$H$4921,MATCH(CONSTATACIÓN!$C100,'BASE DE DATOS'!$A$2:$A$4921,0),6)</f>
        <v>#N/A</v>
      </c>
      <c r="I100" s="5" t="e">
        <f>INDEX('BASE DE DATOS'!$A$2:$H$4921,MATCH(CONSTATACIÓN!$C100,'BASE DE DATOS'!$A$2:$A$4921,0),7)</f>
        <v>#N/A</v>
      </c>
      <c r="J100" s="5" t="e">
        <f>INDEX('BASE DE DATOS'!$A$2:$H$4921,MATCH(CONSTATACIÓN!$C100,'BASE DE DATOS'!$A$2:$A$4921,0),8)</f>
        <v>#N/A</v>
      </c>
      <c r="K100" s="3"/>
      <c r="L100" s="3"/>
      <c r="M100" s="3"/>
      <c r="N100" s="3"/>
      <c r="O100" s="5"/>
      <c r="P100" s="5"/>
    </row>
    <row r="101" spans="1:16" x14ac:dyDescent="0.25">
      <c r="A101" s="13">
        <f t="shared" si="1"/>
        <v>0</v>
      </c>
      <c r="B101" s="17" t="e">
        <f>INDEX('BASE DE DATOS'!$A$2:$H$4921,MATCH(CONSTATACIÓN!$C101,'BASE DE DATOS'!$A$2:$A$4921,0),2)</f>
        <v>#N/A</v>
      </c>
      <c r="C101" s="5"/>
      <c r="D101" s="5"/>
      <c r="E101" s="5"/>
      <c r="F101" s="5"/>
      <c r="G101" s="6" t="e">
        <f>INDEX('BASE DE DATOS'!$A$2:$H$4921,MATCH(CONSTATACIÓN!$C101,'BASE DE DATOS'!$A$2:$A$4921,0),3)</f>
        <v>#N/A</v>
      </c>
      <c r="H101" s="5" t="e">
        <f>INDEX('BASE DE DATOS'!$A$2:$H$4921,MATCH(CONSTATACIÓN!$C101,'BASE DE DATOS'!$A$2:$A$4921,0),6)</f>
        <v>#N/A</v>
      </c>
      <c r="I101" s="5" t="e">
        <f>INDEX('BASE DE DATOS'!$A$2:$H$4921,MATCH(CONSTATACIÓN!$C101,'BASE DE DATOS'!$A$2:$A$4921,0),7)</f>
        <v>#N/A</v>
      </c>
      <c r="J101" s="5" t="e">
        <f>INDEX('BASE DE DATOS'!$A$2:$H$4921,MATCH(CONSTATACIÓN!$C101,'BASE DE DATOS'!$A$2:$A$4921,0),8)</f>
        <v>#N/A</v>
      </c>
      <c r="K101" s="3"/>
      <c r="L101" s="3"/>
      <c r="M101" s="3"/>
      <c r="N101" s="3"/>
      <c r="O101" s="5"/>
      <c r="P101" s="5"/>
    </row>
    <row r="102" spans="1:16" x14ac:dyDescent="0.25">
      <c r="A102" s="13">
        <f t="shared" si="1"/>
        <v>0</v>
      </c>
      <c r="B102" s="17" t="e">
        <f>INDEX('BASE DE DATOS'!$A$2:$H$4921,MATCH(CONSTATACIÓN!$C102,'BASE DE DATOS'!$A$2:$A$4921,0),2)</f>
        <v>#N/A</v>
      </c>
      <c r="C102" s="5"/>
      <c r="D102" s="5"/>
      <c r="E102" s="5"/>
      <c r="F102" s="5"/>
      <c r="G102" s="6" t="e">
        <f>INDEX('BASE DE DATOS'!$A$2:$H$4921,MATCH(CONSTATACIÓN!$C102,'BASE DE DATOS'!$A$2:$A$4921,0),3)</f>
        <v>#N/A</v>
      </c>
      <c r="H102" s="5" t="e">
        <f>INDEX('BASE DE DATOS'!$A$2:$H$4921,MATCH(CONSTATACIÓN!$C102,'BASE DE DATOS'!$A$2:$A$4921,0),6)</f>
        <v>#N/A</v>
      </c>
      <c r="I102" s="5" t="e">
        <f>INDEX('BASE DE DATOS'!$A$2:$H$4921,MATCH(CONSTATACIÓN!$C102,'BASE DE DATOS'!$A$2:$A$4921,0),7)</f>
        <v>#N/A</v>
      </c>
      <c r="J102" s="5" t="e">
        <f>INDEX('BASE DE DATOS'!$A$2:$H$4921,MATCH(CONSTATACIÓN!$C102,'BASE DE DATOS'!$A$2:$A$4921,0),8)</f>
        <v>#N/A</v>
      </c>
      <c r="K102" s="3"/>
      <c r="L102" s="3"/>
      <c r="M102" s="3"/>
      <c r="N102" s="3"/>
      <c r="O102" s="5"/>
      <c r="P102" s="5"/>
    </row>
    <row r="103" spans="1:16" x14ac:dyDescent="0.25">
      <c r="A103" s="13">
        <f t="shared" si="1"/>
        <v>0</v>
      </c>
      <c r="B103" s="17" t="e">
        <f>INDEX('BASE DE DATOS'!$A$2:$H$4921,MATCH(CONSTATACIÓN!$C103,'BASE DE DATOS'!$A$2:$A$4921,0),2)</f>
        <v>#N/A</v>
      </c>
      <c r="C103" s="5"/>
      <c r="D103" s="5"/>
      <c r="E103" s="5"/>
      <c r="F103" s="5"/>
      <c r="G103" s="6" t="e">
        <f>INDEX('BASE DE DATOS'!$A$2:$H$4921,MATCH(CONSTATACIÓN!$C103,'BASE DE DATOS'!$A$2:$A$4921,0),3)</f>
        <v>#N/A</v>
      </c>
      <c r="H103" s="5" t="e">
        <f>INDEX('BASE DE DATOS'!$A$2:$H$4921,MATCH(CONSTATACIÓN!$C103,'BASE DE DATOS'!$A$2:$A$4921,0),6)</f>
        <v>#N/A</v>
      </c>
      <c r="I103" s="5" t="e">
        <f>INDEX('BASE DE DATOS'!$A$2:$H$4921,MATCH(CONSTATACIÓN!$C103,'BASE DE DATOS'!$A$2:$A$4921,0),7)</f>
        <v>#N/A</v>
      </c>
      <c r="J103" s="5" t="e">
        <f>INDEX('BASE DE DATOS'!$A$2:$H$4921,MATCH(CONSTATACIÓN!$C103,'BASE DE DATOS'!$A$2:$A$4921,0),8)</f>
        <v>#N/A</v>
      </c>
      <c r="K103" s="3"/>
      <c r="L103" s="3"/>
      <c r="M103" s="3"/>
      <c r="N103" s="3"/>
      <c r="O103" s="5"/>
      <c r="P103" s="5"/>
    </row>
    <row r="104" spans="1:16" x14ac:dyDescent="0.25">
      <c r="A104" s="13">
        <f t="shared" si="1"/>
        <v>0</v>
      </c>
      <c r="B104" s="17" t="e">
        <f>INDEX('BASE DE DATOS'!$A$2:$H$4921,MATCH(CONSTATACIÓN!$C104,'BASE DE DATOS'!$A$2:$A$4921,0),2)</f>
        <v>#N/A</v>
      </c>
      <c r="C104" s="5"/>
      <c r="D104" s="5"/>
      <c r="E104" s="5"/>
      <c r="F104" s="5"/>
      <c r="G104" s="6" t="e">
        <f>INDEX('BASE DE DATOS'!$A$2:$H$4921,MATCH(CONSTATACIÓN!$C104,'BASE DE DATOS'!$A$2:$A$4921,0),3)</f>
        <v>#N/A</v>
      </c>
      <c r="H104" s="5" t="e">
        <f>INDEX('BASE DE DATOS'!$A$2:$H$4921,MATCH(CONSTATACIÓN!$C104,'BASE DE DATOS'!$A$2:$A$4921,0),6)</f>
        <v>#N/A</v>
      </c>
      <c r="I104" s="5" t="e">
        <f>INDEX('BASE DE DATOS'!$A$2:$H$4921,MATCH(CONSTATACIÓN!$C104,'BASE DE DATOS'!$A$2:$A$4921,0),7)</f>
        <v>#N/A</v>
      </c>
      <c r="J104" s="5" t="e">
        <f>INDEX('BASE DE DATOS'!$A$2:$H$4921,MATCH(CONSTATACIÓN!$C104,'BASE DE DATOS'!$A$2:$A$4921,0),8)</f>
        <v>#N/A</v>
      </c>
      <c r="K104" s="3"/>
      <c r="L104" s="3"/>
      <c r="M104" s="3"/>
      <c r="N104" s="3"/>
      <c r="O104" s="5"/>
      <c r="P104" s="5"/>
    </row>
    <row r="105" spans="1:16" x14ac:dyDescent="0.25">
      <c r="A105" s="13">
        <f t="shared" si="1"/>
        <v>0</v>
      </c>
      <c r="B105" s="17" t="e">
        <f>INDEX('BASE DE DATOS'!$A$2:$H$4921,MATCH(CONSTATACIÓN!$C105,'BASE DE DATOS'!$A$2:$A$4921,0),2)</f>
        <v>#N/A</v>
      </c>
      <c r="C105" s="5"/>
      <c r="D105" s="5"/>
      <c r="E105" s="5"/>
      <c r="F105" s="5"/>
      <c r="G105" s="6" t="e">
        <f>INDEX('BASE DE DATOS'!$A$2:$H$4921,MATCH(CONSTATACIÓN!$C105,'BASE DE DATOS'!$A$2:$A$4921,0),3)</f>
        <v>#N/A</v>
      </c>
      <c r="H105" s="5" t="e">
        <f>INDEX('BASE DE DATOS'!$A$2:$H$4921,MATCH(CONSTATACIÓN!$C105,'BASE DE DATOS'!$A$2:$A$4921,0),6)</f>
        <v>#N/A</v>
      </c>
      <c r="I105" s="5" t="e">
        <f>INDEX('BASE DE DATOS'!$A$2:$H$4921,MATCH(CONSTATACIÓN!$C105,'BASE DE DATOS'!$A$2:$A$4921,0),7)</f>
        <v>#N/A</v>
      </c>
      <c r="J105" s="5" t="e">
        <f>INDEX('BASE DE DATOS'!$A$2:$H$4921,MATCH(CONSTATACIÓN!$C105,'BASE DE DATOS'!$A$2:$A$4921,0),8)</f>
        <v>#N/A</v>
      </c>
      <c r="K105" s="3"/>
      <c r="L105" s="3"/>
      <c r="M105" s="3"/>
      <c r="N105" s="3"/>
      <c r="O105" s="5"/>
      <c r="P105" s="5"/>
    </row>
    <row r="106" spans="1:16" x14ac:dyDescent="0.25">
      <c r="A106" s="13">
        <f t="shared" si="1"/>
        <v>0</v>
      </c>
      <c r="B106" s="17" t="e">
        <f>INDEX('BASE DE DATOS'!$A$2:$H$4921,MATCH(CONSTATACIÓN!$C106,'BASE DE DATOS'!$A$2:$A$4921,0),2)</f>
        <v>#N/A</v>
      </c>
      <c r="C106" s="5"/>
      <c r="D106" s="5"/>
      <c r="E106" s="5"/>
      <c r="F106" s="5"/>
      <c r="G106" s="6" t="e">
        <f>INDEX('BASE DE DATOS'!$A$2:$H$4921,MATCH(CONSTATACIÓN!$C106,'BASE DE DATOS'!$A$2:$A$4921,0),3)</f>
        <v>#N/A</v>
      </c>
      <c r="H106" s="5" t="e">
        <f>INDEX('BASE DE DATOS'!$A$2:$H$4921,MATCH(CONSTATACIÓN!$C106,'BASE DE DATOS'!$A$2:$A$4921,0),6)</f>
        <v>#N/A</v>
      </c>
      <c r="I106" s="5" t="e">
        <f>INDEX('BASE DE DATOS'!$A$2:$H$4921,MATCH(CONSTATACIÓN!$C106,'BASE DE DATOS'!$A$2:$A$4921,0),7)</f>
        <v>#N/A</v>
      </c>
      <c r="J106" s="5" t="e">
        <f>INDEX('BASE DE DATOS'!$A$2:$H$4921,MATCH(CONSTATACIÓN!$C106,'BASE DE DATOS'!$A$2:$A$4921,0),8)</f>
        <v>#N/A</v>
      </c>
      <c r="K106" s="3"/>
      <c r="L106" s="3"/>
      <c r="M106" s="3"/>
      <c r="N106" s="3"/>
      <c r="O106" s="5"/>
      <c r="P106" s="5"/>
    </row>
    <row r="107" spans="1:16" x14ac:dyDescent="0.25">
      <c r="A107" s="13">
        <f t="shared" si="1"/>
        <v>0</v>
      </c>
      <c r="B107" s="17" t="e">
        <f>INDEX('BASE DE DATOS'!$A$2:$H$4921,MATCH(CONSTATACIÓN!$C107,'BASE DE DATOS'!$A$2:$A$4921,0),2)</f>
        <v>#N/A</v>
      </c>
      <c r="C107" s="5"/>
      <c r="D107" s="5"/>
      <c r="E107" s="5"/>
      <c r="F107" s="5"/>
      <c r="G107" s="6" t="e">
        <f>INDEX('BASE DE DATOS'!$A$2:$H$4921,MATCH(CONSTATACIÓN!$C107,'BASE DE DATOS'!$A$2:$A$4921,0),3)</f>
        <v>#N/A</v>
      </c>
      <c r="H107" s="5" t="e">
        <f>INDEX('BASE DE DATOS'!$A$2:$H$4921,MATCH(CONSTATACIÓN!$C107,'BASE DE DATOS'!$A$2:$A$4921,0),6)</f>
        <v>#N/A</v>
      </c>
      <c r="I107" s="5" t="e">
        <f>INDEX('BASE DE DATOS'!$A$2:$H$4921,MATCH(CONSTATACIÓN!$C107,'BASE DE DATOS'!$A$2:$A$4921,0),7)</f>
        <v>#N/A</v>
      </c>
      <c r="J107" s="5" t="e">
        <f>INDEX('BASE DE DATOS'!$A$2:$H$4921,MATCH(CONSTATACIÓN!$C107,'BASE DE DATOS'!$A$2:$A$4921,0),8)</f>
        <v>#N/A</v>
      </c>
      <c r="K107" s="3"/>
      <c r="L107" s="3"/>
      <c r="M107" s="3"/>
      <c r="N107" s="3"/>
      <c r="O107" s="5"/>
      <c r="P107" s="5"/>
    </row>
    <row r="108" spans="1:16" x14ac:dyDescent="0.25">
      <c r="A108" s="13">
        <f t="shared" si="1"/>
        <v>0</v>
      </c>
      <c r="B108" s="17" t="e">
        <f>INDEX('BASE DE DATOS'!$A$2:$H$4921,MATCH(CONSTATACIÓN!$C108,'BASE DE DATOS'!$A$2:$A$4921,0),2)</f>
        <v>#N/A</v>
      </c>
      <c r="C108" s="5"/>
      <c r="D108" s="5"/>
      <c r="E108" s="5"/>
      <c r="F108" s="5"/>
      <c r="G108" s="6" t="e">
        <f>INDEX('BASE DE DATOS'!$A$2:$H$4921,MATCH(CONSTATACIÓN!$C108,'BASE DE DATOS'!$A$2:$A$4921,0),3)</f>
        <v>#N/A</v>
      </c>
      <c r="H108" s="5" t="e">
        <f>INDEX('BASE DE DATOS'!$A$2:$H$4921,MATCH(CONSTATACIÓN!$C108,'BASE DE DATOS'!$A$2:$A$4921,0),6)</f>
        <v>#N/A</v>
      </c>
      <c r="I108" s="5" t="e">
        <f>INDEX('BASE DE DATOS'!$A$2:$H$4921,MATCH(CONSTATACIÓN!$C108,'BASE DE DATOS'!$A$2:$A$4921,0),7)</f>
        <v>#N/A</v>
      </c>
      <c r="J108" s="5" t="e">
        <f>INDEX('BASE DE DATOS'!$A$2:$H$4921,MATCH(CONSTATACIÓN!$C108,'BASE DE DATOS'!$A$2:$A$4921,0),8)</f>
        <v>#N/A</v>
      </c>
      <c r="K108" s="3"/>
      <c r="L108" s="3"/>
      <c r="M108" s="3"/>
      <c r="N108" s="3"/>
      <c r="O108" s="5"/>
      <c r="P108" s="5"/>
    </row>
    <row r="109" spans="1:16" x14ac:dyDescent="0.25">
      <c r="A109" s="13">
        <f t="shared" si="1"/>
        <v>0</v>
      </c>
      <c r="B109" s="17" t="e">
        <f>INDEX('BASE DE DATOS'!$A$2:$H$4921,MATCH(CONSTATACIÓN!$C109,'BASE DE DATOS'!$A$2:$A$4921,0),2)</f>
        <v>#N/A</v>
      </c>
      <c r="C109" s="5"/>
      <c r="D109" s="5"/>
      <c r="E109" s="5"/>
      <c r="F109" s="5"/>
      <c r="G109" s="6" t="e">
        <f>INDEX('BASE DE DATOS'!$A$2:$H$4921,MATCH(CONSTATACIÓN!$C109,'BASE DE DATOS'!$A$2:$A$4921,0),3)</f>
        <v>#N/A</v>
      </c>
      <c r="H109" s="5" t="e">
        <f>INDEX('BASE DE DATOS'!$A$2:$H$4921,MATCH(CONSTATACIÓN!$C109,'BASE DE DATOS'!$A$2:$A$4921,0),6)</f>
        <v>#N/A</v>
      </c>
      <c r="I109" s="5" t="e">
        <f>INDEX('BASE DE DATOS'!$A$2:$H$4921,MATCH(CONSTATACIÓN!$C109,'BASE DE DATOS'!$A$2:$A$4921,0),7)</f>
        <v>#N/A</v>
      </c>
      <c r="J109" s="5" t="e">
        <f>INDEX('BASE DE DATOS'!$A$2:$H$4921,MATCH(CONSTATACIÓN!$C109,'BASE DE DATOS'!$A$2:$A$4921,0),8)</f>
        <v>#N/A</v>
      </c>
      <c r="K109" s="3"/>
      <c r="L109" s="3"/>
      <c r="M109" s="3"/>
      <c r="N109" s="3"/>
      <c r="O109" s="5"/>
      <c r="P109" s="5"/>
    </row>
    <row r="110" spans="1:16" x14ac:dyDescent="0.25">
      <c r="A110" s="13">
        <f t="shared" si="1"/>
        <v>0</v>
      </c>
      <c r="B110" s="17" t="e">
        <f>INDEX('BASE DE DATOS'!$A$2:$H$4921,MATCH(CONSTATACIÓN!$C110,'BASE DE DATOS'!$A$2:$A$4921,0),2)</f>
        <v>#N/A</v>
      </c>
      <c r="C110" s="5"/>
      <c r="D110" s="5"/>
      <c r="E110" s="5"/>
      <c r="F110" s="5"/>
      <c r="G110" s="6" t="e">
        <f>INDEX('BASE DE DATOS'!$A$2:$H$4921,MATCH(CONSTATACIÓN!$C110,'BASE DE DATOS'!$A$2:$A$4921,0),3)</f>
        <v>#N/A</v>
      </c>
      <c r="H110" s="5" t="e">
        <f>INDEX('BASE DE DATOS'!$A$2:$H$4921,MATCH(CONSTATACIÓN!$C110,'BASE DE DATOS'!$A$2:$A$4921,0),6)</f>
        <v>#N/A</v>
      </c>
      <c r="I110" s="5" t="e">
        <f>INDEX('BASE DE DATOS'!$A$2:$H$4921,MATCH(CONSTATACIÓN!$C110,'BASE DE DATOS'!$A$2:$A$4921,0),7)</f>
        <v>#N/A</v>
      </c>
      <c r="J110" s="5" t="e">
        <f>INDEX('BASE DE DATOS'!$A$2:$H$4921,MATCH(CONSTATACIÓN!$C110,'BASE DE DATOS'!$A$2:$A$4921,0),8)</f>
        <v>#N/A</v>
      </c>
      <c r="K110" s="3"/>
      <c r="L110" s="3"/>
      <c r="M110" s="3"/>
      <c r="N110" s="3"/>
      <c r="O110" s="5"/>
      <c r="P110" s="5"/>
    </row>
    <row r="111" spans="1:16" x14ac:dyDescent="0.25">
      <c r="A111" s="13">
        <f t="shared" si="1"/>
        <v>0</v>
      </c>
      <c r="B111" s="17" t="e">
        <f>INDEX('BASE DE DATOS'!$A$2:$H$4921,MATCH(CONSTATACIÓN!$C111,'BASE DE DATOS'!$A$2:$A$4921,0),2)</f>
        <v>#N/A</v>
      </c>
      <c r="C111" s="5"/>
      <c r="D111" s="5"/>
      <c r="E111" s="5"/>
      <c r="F111" s="5"/>
      <c r="G111" s="6" t="e">
        <f>INDEX('BASE DE DATOS'!$A$2:$H$4921,MATCH(CONSTATACIÓN!$C111,'BASE DE DATOS'!$A$2:$A$4921,0),3)</f>
        <v>#N/A</v>
      </c>
      <c r="H111" s="5" t="e">
        <f>INDEX('BASE DE DATOS'!$A$2:$H$4921,MATCH(CONSTATACIÓN!$C111,'BASE DE DATOS'!$A$2:$A$4921,0),6)</f>
        <v>#N/A</v>
      </c>
      <c r="I111" s="5" t="e">
        <f>INDEX('BASE DE DATOS'!$A$2:$H$4921,MATCH(CONSTATACIÓN!$C111,'BASE DE DATOS'!$A$2:$A$4921,0),7)</f>
        <v>#N/A</v>
      </c>
      <c r="J111" s="5" t="e">
        <f>INDEX('BASE DE DATOS'!$A$2:$H$4921,MATCH(CONSTATACIÓN!$C111,'BASE DE DATOS'!$A$2:$A$4921,0),8)</f>
        <v>#N/A</v>
      </c>
      <c r="K111" s="3"/>
      <c r="L111" s="3"/>
      <c r="M111" s="3"/>
      <c r="N111" s="3"/>
      <c r="O111" s="5"/>
      <c r="P111" s="5"/>
    </row>
    <row r="112" spans="1:16" x14ac:dyDescent="0.25">
      <c r="A112" s="13">
        <f t="shared" si="1"/>
        <v>0</v>
      </c>
      <c r="B112" s="17" t="e">
        <f>INDEX('BASE DE DATOS'!$A$2:$H$4921,MATCH(CONSTATACIÓN!$C112,'BASE DE DATOS'!$A$2:$A$4921,0),2)</f>
        <v>#N/A</v>
      </c>
      <c r="C112" s="5"/>
      <c r="D112" s="5"/>
      <c r="E112" s="5"/>
      <c r="F112" s="5"/>
      <c r="G112" s="6" t="e">
        <f>INDEX('BASE DE DATOS'!$A$2:$H$4921,MATCH(CONSTATACIÓN!$C112,'BASE DE DATOS'!$A$2:$A$4921,0),3)</f>
        <v>#N/A</v>
      </c>
      <c r="H112" s="5" t="e">
        <f>INDEX('BASE DE DATOS'!$A$2:$H$4921,MATCH(CONSTATACIÓN!$C112,'BASE DE DATOS'!$A$2:$A$4921,0),6)</f>
        <v>#N/A</v>
      </c>
      <c r="I112" s="5" t="e">
        <f>INDEX('BASE DE DATOS'!$A$2:$H$4921,MATCH(CONSTATACIÓN!$C112,'BASE DE DATOS'!$A$2:$A$4921,0),7)</f>
        <v>#N/A</v>
      </c>
      <c r="J112" s="5" t="e">
        <f>INDEX('BASE DE DATOS'!$A$2:$H$4921,MATCH(CONSTATACIÓN!$C112,'BASE DE DATOS'!$A$2:$A$4921,0),8)</f>
        <v>#N/A</v>
      </c>
      <c r="K112" s="3"/>
      <c r="L112" s="3"/>
      <c r="M112" s="3"/>
      <c r="N112" s="3"/>
      <c r="O112" s="5"/>
      <c r="P112" s="5"/>
    </row>
    <row r="113" spans="1:16" x14ac:dyDescent="0.25">
      <c r="A113" s="13">
        <f t="shared" si="1"/>
        <v>0</v>
      </c>
      <c r="B113" s="17" t="e">
        <f>INDEX('BASE DE DATOS'!$A$2:$H$4921,MATCH(CONSTATACIÓN!$C113,'BASE DE DATOS'!$A$2:$A$4921,0),2)</f>
        <v>#N/A</v>
      </c>
      <c r="C113" s="5"/>
      <c r="D113" s="5"/>
      <c r="E113" s="5"/>
      <c r="F113" s="5"/>
      <c r="G113" s="6" t="e">
        <f>INDEX('BASE DE DATOS'!$A$2:$H$4921,MATCH(CONSTATACIÓN!$C113,'BASE DE DATOS'!$A$2:$A$4921,0),3)</f>
        <v>#N/A</v>
      </c>
      <c r="H113" s="5" t="e">
        <f>INDEX('BASE DE DATOS'!$A$2:$H$4921,MATCH(CONSTATACIÓN!$C113,'BASE DE DATOS'!$A$2:$A$4921,0),6)</f>
        <v>#N/A</v>
      </c>
      <c r="I113" s="5" t="e">
        <f>INDEX('BASE DE DATOS'!$A$2:$H$4921,MATCH(CONSTATACIÓN!$C113,'BASE DE DATOS'!$A$2:$A$4921,0),7)</f>
        <v>#N/A</v>
      </c>
      <c r="J113" s="5" t="e">
        <f>INDEX('BASE DE DATOS'!$A$2:$H$4921,MATCH(CONSTATACIÓN!$C113,'BASE DE DATOS'!$A$2:$A$4921,0),8)</f>
        <v>#N/A</v>
      </c>
      <c r="K113" s="3"/>
      <c r="L113" s="3"/>
      <c r="M113" s="3"/>
      <c r="N113" s="3"/>
      <c r="O113" s="5"/>
      <c r="P113" s="5"/>
    </row>
    <row r="114" spans="1:16" x14ac:dyDescent="0.25">
      <c r="A114" s="13">
        <f t="shared" si="1"/>
        <v>0</v>
      </c>
      <c r="B114" s="17" t="e">
        <f>INDEX('BASE DE DATOS'!$A$2:$H$4921,MATCH(CONSTATACIÓN!$C114,'BASE DE DATOS'!$A$2:$A$4921,0),2)</f>
        <v>#N/A</v>
      </c>
      <c r="C114" s="5"/>
      <c r="D114" s="5"/>
      <c r="E114" s="5"/>
      <c r="F114" s="5"/>
      <c r="G114" s="6" t="e">
        <f>INDEX('BASE DE DATOS'!$A$2:$H$4921,MATCH(CONSTATACIÓN!$C114,'BASE DE DATOS'!$A$2:$A$4921,0),3)</f>
        <v>#N/A</v>
      </c>
      <c r="H114" s="5" t="e">
        <f>INDEX('BASE DE DATOS'!$A$2:$H$4921,MATCH(CONSTATACIÓN!$C114,'BASE DE DATOS'!$A$2:$A$4921,0),6)</f>
        <v>#N/A</v>
      </c>
      <c r="I114" s="5" t="e">
        <f>INDEX('BASE DE DATOS'!$A$2:$H$4921,MATCH(CONSTATACIÓN!$C114,'BASE DE DATOS'!$A$2:$A$4921,0),7)</f>
        <v>#N/A</v>
      </c>
      <c r="J114" s="5" t="e">
        <f>INDEX('BASE DE DATOS'!$A$2:$H$4921,MATCH(CONSTATACIÓN!$C114,'BASE DE DATOS'!$A$2:$A$4921,0),8)</f>
        <v>#N/A</v>
      </c>
      <c r="K114" s="3"/>
      <c r="L114" s="3"/>
      <c r="M114" s="3"/>
      <c r="N114" s="3"/>
      <c r="O114" s="5"/>
      <c r="P114" s="5"/>
    </row>
    <row r="115" spans="1:16" x14ac:dyDescent="0.25">
      <c r="A115" s="13">
        <f t="shared" si="1"/>
        <v>0</v>
      </c>
      <c r="B115" s="17" t="e">
        <f>INDEX('BASE DE DATOS'!$A$2:$H$4921,MATCH(CONSTATACIÓN!$C115,'BASE DE DATOS'!$A$2:$A$4921,0),2)</f>
        <v>#N/A</v>
      </c>
      <c r="C115" s="5"/>
      <c r="D115" s="5"/>
      <c r="E115" s="5"/>
      <c r="F115" s="5"/>
      <c r="G115" s="6" t="e">
        <f>INDEX('BASE DE DATOS'!$A$2:$H$4921,MATCH(CONSTATACIÓN!$C115,'BASE DE DATOS'!$A$2:$A$4921,0),3)</f>
        <v>#N/A</v>
      </c>
      <c r="H115" s="5" t="e">
        <f>INDEX('BASE DE DATOS'!$A$2:$H$4921,MATCH(CONSTATACIÓN!$C115,'BASE DE DATOS'!$A$2:$A$4921,0),6)</f>
        <v>#N/A</v>
      </c>
      <c r="I115" s="5" t="e">
        <f>INDEX('BASE DE DATOS'!$A$2:$H$4921,MATCH(CONSTATACIÓN!$C115,'BASE DE DATOS'!$A$2:$A$4921,0),7)</f>
        <v>#N/A</v>
      </c>
      <c r="J115" s="5" t="e">
        <f>INDEX('BASE DE DATOS'!$A$2:$H$4921,MATCH(CONSTATACIÓN!$C115,'BASE DE DATOS'!$A$2:$A$4921,0),8)</f>
        <v>#N/A</v>
      </c>
      <c r="K115" s="3"/>
      <c r="L115" s="3"/>
      <c r="M115" s="3"/>
      <c r="N115" s="3"/>
      <c r="O115" s="5"/>
      <c r="P115" s="5"/>
    </row>
    <row r="116" spans="1:16" x14ac:dyDescent="0.25">
      <c r="A116" s="13">
        <f t="shared" si="1"/>
        <v>0</v>
      </c>
      <c r="B116" s="17" t="e">
        <f>INDEX('BASE DE DATOS'!$A$2:$H$4921,MATCH(CONSTATACIÓN!$C116,'BASE DE DATOS'!$A$2:$A$4921,0),2)</f>
        <v>#N/A</v>
      </c>
      <c r="C116" s="5"/>
      <c r="D116" s="5"/>
      <c r="E116" s="5"/>
      <c r="F116" s="5"/>
      <c r="G116" s="6" t="e">
        <f>INDEX('BASE DE DATOS'!$A$2:$H$4921,MATCH(CONSTATACIÓN!$C116,'BASE DE DATOS'!$A$2:$A$4921,0),3)</f>
        <v>#N/A</v>
      </c>
      <c r="H116" s="5" t="e">
        <f>INDEX('BASE DE DATOS'!$A$2:$H$4921,MATCH(CONSTATACIÓN!$C116,'BASE DE DATOS'!$A$2:$A$4921,0),6)</f>
        <v>#N/A</v>
      </c>
      <c r="I116" s="5" t="e">
        <f>INDEX('BASE DE DATOS'!$A$2:$H$4921,MATCH(CONSTATACIÓN!$C116,'BASE DE DATOS'!$A$2:$A$4921,0),7)</f>
        <v>#N/A</v>
      </c>
      <c r="J116" s="5" t="e">
        <f>INDEX('BASE DE DATOS'!$A$2:$H$4921,MATCH(CONSTATACIÓN!$C116,'BASE DE DATOS'!$A$2:$A$4921,0),8)</f>
        <v>#N/A</v>
      </c>
      <c r="K116" s="3"/>
      <c r="L116" s="3"/>
      <c r="M116" s="3"/>
      <c r="N116" s="3"/>
      <c r="O116" s="5"/>
      <c r="P116" s="5"/>
    </row>
    <row r="117" spans="1:16" x14ac:dyDescent="0.25">
      <c r="A117" s="13">
        <f t="shared" si="1"/>
        <v>0</v>
      </c>
      <c r="B117" s="17" t="e">
        <f>INDEX('BASE DE DATOS'!$A$2:$H$4921,MATCH(CONSTATACIÓN!$C117,'BASE DE DATOS'!$A$2:$A$4921,0),2)</f>
        <v>#N/A</v>
      </c>
      <c r="C117" s="5"/>
      <c r="D117" s="5"/>
      <c r="E117" s="5"/>
      <c r="F117" s="5"/>
      <c r="G117" s="6" t="e">
        <f>INDEX('BASE DE DATOS'!$A$2:$H$4921,MATCH(CONSTATACIÓN!$C117,'BASE DE DATOS'!$A$2:$A$4921,0),3)</f>
        <v>#N/A</v>
      </c>
      <c r="H117" s="5" t="e">
        <f>INDEX('BASE DE DATOS'!$A$2:$H$4921,MATCH(CONSTATACIÓN!$C117,'BASE DE DATOS'!$A$2:$A$4921,0),6)</f>
        <v>#N/A</v>
      </c>
      <c r="I117" s="5" t="e">
        <f>INDEX('BASE DE DATOS'!$A$2:$H$4921,MATCH(CONSTATACIÓN!$C117,'BASE DE DATOS'!$A$2:$A$4921,0),7)</f>
        <v>#N/A</v>
      </c>
      <c r="J117" s="5" t="e">
        <f>INDEX('BASE DE DATOS'!$A$2:$H$4921,MATCH(CONSTATACIÓN!$C117,'BASE DE DATOS'!$A$2:$A$4921,0),8)</f>
        <v>#N/A</v>
      </c>
      <c r="K117" s="3"/>
      <c r="L117" s="3"/>
      <c r="M117" s="3"/>
      <c r="N117" s="3"/>
      <c r="O117" s="5"/>
      <c r="P117" s="5"/>
    </row>
    <row r="118" spans="1:16" x14ac:dyDescent="0.25">
      <c r="A118" s="13">
        <f t="shared" si="1"/>
        <v>0</v>
      </c>
      <c r="B118" s="17" t="e">
        <f>INDEX('BASE DE DATOS'!$A$2:$H$4921,MATCH(CONSTATACIÓN!$C118,'BASE DE DATOS'!$A$2:$A$4921,0),2)</f>
        <v>#N/A</v>
      </c>
      <c r="C118" s="5"/>
      <c r="D118" s="5"/>
      <c r="E118" s="5"/>
      <c r="F118" s="5"/>
      <c r="G118" s="6" t="e">
        <f>INDEX('BASE DE DATOS'!$A$2:$H$4921,MATCH(CONSTATACIÓN!$C118,'BASE DE DATOS'!$A$2:$A$4921,0),3)</f>
        <v>#N/A</v>
      </c>
      <c r="H118" s="5" t="e">
        <f>INDEX('BASE DE DATOS'!$A$2:$H$4921,MATCH(CONSTATACIÓN!$C118,'BASE DE DATOS'!$A$2:$A$4921,0),6)</f>
        <v>#N/A</v>
      </c>
      <c r="I118" s="5" t="e">
        <f>INDEX('BASE DE DATOS'!$A$2:$H$4921,MATCH(CONSTATACIÓN!$C118,'BASE DE DATOS'!$A$2:$A$4921,0),7)</f>
        <v>#N/A</v>
      </c>
      <c r="J118" s="5" t="e">
        <f>INDEX('BASE DE DATOS'!$A$2:$H$4921,MATCH(CONSTATACIÓN!$C118,'BASE DE DATOS'!$A$2:$A$4921,0),8)</f>
        <v>#N/A</v>
      </c>
      <c r="K118" s="3"/>
      <c r="L118" s="3"/>
      <c r="M118" s="3"/>
      <c r="N118" s="3"/>
      <c r="O118" s="5"/>
      <c r="P118" s="5"/>
    </row>
    <row r="119" spans="1:16" x14ac:dyDescent="0.25">
      <c r="A119" s="13">
        <f t="shared" si="1"/>
        <v>0</v>
      </c>
      <c r="B119" s="17" t="e">
        <f>INDEX('BASE DE DATOS'!$A$2:$H$4921,MATCH(CONSTATACIÓN!$C119,'BASE DE DATOS'!$A$2:$A$4921,0),2)</f>
        <v>#N/A</v>
      </c>
      <c r="C119" s="5"/>
      <c r="D119" s="5"/>
      <c r="E119" s="5"/>
      <c r="F119" s="5"/>
      <c r="G119" s="6" t="e">
        <f>INDEX('BASE DE DATOS'!$A$2:$H$4921,MATCH(CONSTATACIÓN!$C119,'BASE DE DATOS'!$A$2:$A$4921,0),3)</f>
        <v>#N/A</v>
      </c>
      <c r="H119" s="5" t="e">
        <f>INDEX('BASE DE DATOS'!$A$2:$H$4921,MATCH(CONSTATACIÓN!$C119,'BASE DE DATOS'!$A$2:$A$4921,0),6)</f>
        <v>#N/A</v>
      </c>
      <c r="I119" s="5" t="e">
        <f>INDEX('BASE DE DATOS'!$A$2:$H$4921,MATCH(CONSTATACIÓN!$C119,'BASE DE DATOS'!$A$2:$A$4921,0),7)</f>
        <v>#N/A</v>
      </c>
      <c r="J119" s="5" t="e">
        <f>INDEX('BASE DE DATOS'!$A$2:$H$4921,MATCH(CONSTATACIÓN!$C119,'BASE DE DATOS'!$A$2:$A$4921,0),8)</f>
        <v>#N/A</v>
      </c>
      <c r="K119" s="3"/>
      <c r="L119" s="3"/>
      <c r="M119" s="3"/>
      <c r="N119" s="3"/>
      <c r="O119" s="5"/>
      <c r="P119" s="5"/>
    </row>
    <row r="120" spans="1:16" x14ac:dyDescent="0.25">
      <c r="A120" s="13">
        <f t="shared" si="1"/>
        <v>0</v>
      </c>
      <c r="B120" s="17" t="e">
        <f>INDEX('BASE DE DATOS'!$A$2:$H$4921,MATCH(CONSTATACIÓN!$C120,'BASE DE DATOS'!$A$2:$A$4921,0),2)</f>
        <v>#N/A</v>
      </c>
      <c r="C120" s="5"/>
      <c r="D120" s="5"/>
      <c r="E120" s="5"/>
      <c r="F120" s="5"/>
      <c r="G120" s="6" t="e">
        <f>INDEX('BASE DE DATOS'!$A$2:$H$4921,MATCH(CONSTATACIÓN!$C120,'BASE DE DATOS'!$A$2:$A$4921,0),3)</f>
        <v>#N/A</v>
      </c>
      <c r="H120" s="5" t="e">
        <f>INDEX('BASE DE DATOS'!$A$2:$H$4921,MATCH(CONSTATACIÓN!$C120,'BASE DE DATOS'!$A$2:$A$4921,0),6)</f>
        <v>#N/A</v>
      </c>
      <c r="I120" s="5" t="e">
        <f>INDEX('BASE DE DATOS'!$A$2:$H$4921,MATCH(CONSTATACIÓN!$C120,'BASE DE DATOS'!$A$2:$A$4921,0),7)</f>
        <v>#N/A</v>
      </c>
      <c r="J120" s="5" t="e">
        <f>INDEX('BASE DE DATOS'!$A$2:$H$4921,MATCH(CONSTATACIÓN!$C120,'BASE DE DATOS'!$A$2:$A$4921,0),8)</f>
        <v>#N/A</v>
      </c>
      <c r="K120" s="3"/>
      <c r="L120" s="3"/>
      <c r="M120" s="3"/>
      <c r="N120" s="3"/>
      <c r="O120" s="5"/>
      <c r="P120" s="5"/>
    </row>
    <row r="121" spans="1:16" x14ac:dyDescent="0.25">
      <c r="A121" s="13">
        <f t="shared" si="1"/>
        <v>0</v>
      </c>
      <c r="B121" s="17" t="e">
        <f>INDEX('BASE DE DATOS'!$A$2:$H$4921,MATCH(CONSTATACIÓN!$C121,'BASE DE DATOS'!$A$2:$A$4921,0),2)</f>
        <v>#N/A</v>
      </c>
      <c r="C121" s="5"/>
      <c r="D121" s="5"/>
      <c r="E121" s="5"/>
      <c r="F121" s="5"/>
      <c r="G121" s="6" t="e">
        <f>INDEX('BASE DE DATOS'!$A$2:$H$4921,MATCH(CONSTATACIÓN!$C121,'BASE DE DATOS'!$A$2:$A$4921,0),3)</f>
        <v>#N/A</v>
      </c>
      <c r="H121" s="5" t="e">
        <f>INDEX('BASE DE DATOS'!$A$2:$H$4921,MATCH(CONSTATACIÓN!$C121,'BASE DE DATOS'!$A$2:$A$4921,0),6)</f>
        <v>#N/A</v>
      </c>
      <c r="I121" s="5" t="e">
        <f>INDEX('BASE DE DATOS'!$A$2:$H$4921,MATCH(CONSTATACIÓN!$C121,'BASE DE DATOS'!$A$2:$A$4921,0),7)</f>
        <v>#N/A</v>
      </c>
      <c r="J121" s="5" t="e">
        <f>INDEX('BASE DE DATOS'!$A$2:$H$4921,MATCH(CONSTATACIÓN!$C121,'BASE DE DATOS'!$A$2:$A$4921,0),8)</f>
        <v>#N/A</v>
      </c>
      <c r="K121" s="3"/>
      <c r="L121" s="3"/>
      <c r="M121" s="3"/>
      <c r="N121" s="3"/>
      <c r="O121" s="5"/>
      <c r="P121" s="5"/>
    </row>
    <row r="122" spans="1:16" x14ac:dyDescent="0.25">
      <c r="A122" s="13">
        <f t="shared" si="1"/>
        <v>0</v>
      </c>
      <c r="B122" s="17" t="e">
        <f>INDEX('BASE DE DATOS'!$A$2:$H$4921,MATCH(CONSTATACIÓN!$C122,'BASE DE DATOS'!$A$2:$A$4921,0),2)</f>
        <v>#N/A</v>
      </c>
      <c r="C122" s="5"/>
      <c r="D122" s="5"/>
      <c r="E122" s="5"/>
      <c r="F122" s="5"/>
      <c r="G122" s="6" t="e">
        <f>INDEX('BASE DE DATOS'!$A$2:$H$4921,MATCH(CONSTATACIÓN!$C122,'BASE DE DATOS'!$A$2:$A$4921,0),3)</f>
        <v>#N/A</v>
      </c>
      <c r="H122" s="5" t="e">
        <f>INDEX('BASE DE DATOS'!$A$2:$H$4921,MATCH(CONSTATACIÓN!$C122,'BASE DE DATOS'!$A$2:$A$4921,0),6)</f>
        <v>#N/A</v>
      </c>
      <c r="I122" s="5" t="e">
        <f>INDEX('BASE DE DATOS'!$A$2:$H$4921,MATCH(CONSTATACIÓN!$C122,'BASE DE DATOS'!$A$2:$A$4921,0),7)</f>
        <v>#N/A</v>
      </c>
      <c r="J122" s="5" t="e">
        <f>INDEX('BASE DE DATOS'!$A$2:$H$4921,MATCH(CONSTATACIÓN!$C122,'BASE DE DATOS'!$A$2:$A$4921,0),8)</f>
        <v>#N/A</v>
      </c>
      <c r="K122" s="3"/>
      <c r="L122" s="3"/>
      <c r="M122" s="3"/>
      <c r="N122" s="3"/>
      <c r="O122" s="5"/>
      <c r="P122" s="5"/>
    </row>
    <row r="123" spans="1:16" x14ac:dyDescent="0.25">
      <c r="A123" s="13">
        <f t="shared" si="1"/>
        <v>0</v>
      </c>
      <c r="B123" s="17" t="e">
        <f>INDEX('BASE DE DATOS'!$A$2:$H$4921,MATCH(CONSTATACIÓN!$C123,'BASE DE DATOS'!$A$2:$A$4921,0),2)</f>
        <v>#N/A</v>
      </c>
      <c r="C123" s="5"/>
      <c r="D123" s="5"/>
      <c r="E123" s="5"/>
      <c r="F123" s="5"/>
      <c r="G123" s="6" t="e">
        <f>INDEX('BASE DE DATOS'!$A$2:$H$4921,MATCH(CONSTATACIÓN!$C123,'BASE DE DATOS'!$A$2:$A$4921,0),3)</f>
        <v>#N/A</v>
      </c>
      <c r="H123" s="5" t="e">
        <f>INDEX('BASE DE DATOS'!$A$2:$H$4921,MATCH(CONSTATACIÓN!$C123,'BASE DE DATOS'!$A$2:$A$4921,0),6)</f>
        <v>#N/A</v>
      </c>
      <c r="I123" s="5" t="e">
        <f>INDEX('BASE DE DATOS'!$A$2:$H$4921,MATCH(CONSTATACIÓN!$C123,'BASE DE DATOS'!$A$2:$A$4921,0),7)</f>
        <v>#N/A</v>
      </c>
      <c r="J123" s="5" t="e">
        <f>INDEX('BASE DE DATOS'!$A$2:$H$4921,MATCH(CONSTATACIÓN!$C123,'BASE DE DATOS'!$A$2:$A$4921,0),8)</f>
        <v>#N/A</v>
      </c>
      <c r="K123" s="3"/>
      <c r="L123" s="3"/>
      <c r="M123" s="3"/>
      <c r="N123" s="3"/>
      <c r="O123" s="5"/>
      <c r="P123" s="5"/>
    </row>
    <row r="124" spans="1:16" x14ac:dyDescent="0.25">
      <c r="A124" s="13">
        <f t="shared" si="1"/>
        <v>0</v>
      </c>
      <c r="B124" s="17" t="e">
        <f>INDEX('BASE DE DATOS'!$A$2:$H$4921,MATCH(CONSTATACIÓN!$C124,'BASE DE DATOS'!$A$2:$A$4921,0),2)</f>
        <v>#N/A</v>
      </c>
      <c r="C124" s="5"/>
      <c r="D124" s="5"/>
      <c r="E124" s="5"/>
      <c r="F124" s="5"/>
      <c r="G124" s="6" t="e">
        <f>INDEX('BASE DE DATOS'!$A$2:$H$4921,MATCH(CONSTATACIÓN!$C124,'BASE DE DATOS'!$A$2:$A$4921,0),3)</f>
        <v>#N/A</v>
      </c>
      <c r="H124" s="5" t="e">
        <f>INDEX('BASE DE DATOS'!$A$2:$H$4921,MATCH(CONSTATACIÓN!$C124,'BASE DE DATOS'!$A$2:$A$4921,0),6)</f>
        <v>#N/A</v>
      </c>
      <c r="I124" s="5" t="e">
        <f>INDEX('BASE DE DATOS'!$A$2:$H$4921,MATCH(CONSTATACIÓN!$C124,'BASE DE DATOS'!$A$2:$A$4921,0),7)</f>
        <v>#N/A</v>
      </c>
      <c r="J124" s="5" t="e">
        <f>INDEX('BASE DE DATOS'!$A$2:$H$4921,MATCH(CONSTATACIÓN!$C124,'BASE DE DATOS'!$A$2:$A$4921,0),8)</f>
        <v>#N/A</v>
      </c>
      <c r="K124" s="3"/>
      <c r="L124" s="3"/>
      <c r="M124" s="3"/>
      <c r="N124" s="3"/>
      <c r="O124" s="5"/>
      <c r="P124" s="5"/>
    </row>
    <row r="125" spans="1:16" x14ac:dyDescent="0.25">
      <c r="A125" s="13">
        <f t="shared" si="1"/>
        <v>0</v>
      </c>
      <c r="B125" s="17" t="e">
        <f>INDEX('BASE DE DATOS'!$A$2:$H$4921,MATCH(CONSTATACIÓN!$C125,'BASE DE DATOS'!$A$2:$A$4921,0),2)</f>
        <v>#N/A</v>
      </c>
      <c r="C125" s="5"/>
      <c r="D125" s="5"/>
      <c r="E125" s="5"/>
      <c r="F125" s="5"/>
      <c r="G125" s="6" t="e">
        <f>INDEX('BASE DE DATOS'!$A$2:$H$4921,MATCH(CONSTATACIÓN!$C125,'BASE DE DATOS'!$A$2:$A$4921,0),3)</f>
        <v>#N/A</v>
      </c>
      <c r="H125" s="5" t="e">
        <f>INDEX('BASE DE DATOS'!$A$2:$H$4921,MATCH(CONSTATACIÓN!$C125,'BASE DE DATOS'!$A$2:$A$4921,0),6)</f>
        <v>#N/A</v>
      </c>
      <c r="I125" s="5" t="e">
        <f>INDEX('BASE DE DATOS'!$A$2:$H$4921,MATCH(CONSTATACIÓN!$C125,'BASE DE DATOS'!$A$2:$A$4921,0),7)</f>
        <v>#N/A</v>
      </c>
      <c r="J125" s="5" t="e">
        <f>INDEX('BASE DE DATOS'!$A$2:$H$4921,MATCH(CONSTATACIÓN!$C125,'BASE DE DATOS'!$A$2:$A$4921,0),8)</f>
        <v>#N/A</v>
      </c>
      <c r="K125" s="3"/>
      <c r="L125" s="3"/>
      <c r="M125" s="3"/>
      <c r="N125" s="3"/>
      <c r="O125" s="5"/>
      <c r="P125" s="5"/>
    </row>
    <row r="126" spans="1:16" x14ac:dyDescent="0.25">
      <c r="A126" s="13">
        <f t="shared" si="1"/>
        <v>0</v>
      </c>
      <c r="B126" s="17" t="e">
        <f>INDEX('BASE DE DATOS'!$A$2:$H$4921,MATCH(CONSTATACIÓN!$C126,'BASE DE DATOS'!$A$2:$A$4921,0),2)</f>
        <v>#N/A</v>
      </c>
      <c r="C126" s="5"/>
      <c r="D126" s="5"/>
      <c r="E126" s="5"/>
      <c r="F126" s="5"/>
      <c r="G126" s="6" t="e">
        <f>INDEX('BASE DE DATOS'!$A$2:$H$4921,MATCH(CONSTATACIÓN!$C126,'BASE DE DATOS'!$A$2:$A$4921,0),3)</f>
        <v>#N/A</v>
      </c>
      <c r="H126" s="5" t="e">
        <f>INDEX('BASE DE DATOS'!$A$2:$H$4921,MATCH(CONSTATACIÓN!$C126,'BASE DE DATOS'!$A$2:$A$4921,0),6)</f>
        <v>#N/A</v>
      </c>
      <c r="I126" s="5" t="e">
        <f>INDEX('BASE DE DATOS'!$A$2:$H$4921,MATCH(CONSTATACIÓN!$C126,'BASE DE DATOS'!$A$2:$A$4921,0),7)</f>
        <v>#N/A</v>
      </c>
      <c r="J126" s="5" t="e">
        <f>INDEX('BASE DE DATOS'!$A$2:$H$4921,MATCH(CONSTATACIÓN!$C126,'BASE DE DATOS'!$A$2:$A$4921,0),8)</f>
        <v>#N/A</v>
      </c>
      <c r="K126" s="3"/>
      <c r="L126" s="3"/>
      <c r="M126" s="3"/>
      <c r="N126" s="3"/>
      <c r="O126" s="5"/>
      <c r="P126" s="5"/>
    </row>
    <row r="127" spans="1:16" x14ac:dyDescent="0.25">
      <c r="A127" s="13">
        <f t="shared" si="1"/>
        <v>0</v>
      </c>
      <c r="B127" s="17" t="e">
        <f>INDEX('BASE DE DATOS'!$A$2:$H$4921,MATCH(CONSTATACIÓN!$C127,'BASE DE DATOS'!$A$2:$A$4921,0),2)</f>
        <v>#N/A</v>
      </c>
      <c r="C127" s="5"/>
      <c r="D127" s="5"/>
      <c r="E127" s="5"/>
      <c r="F127" s="5"/>
      <c r="G127" s="6" t="e">
        <f>INDEX('BASE DE DATOS'!$A$2:$H$4921,MATCH(CONSTATACIÓN!$C127,'BASE DE DATOS'!$A$2:$A$4921,0),3)</f>
        <v>#N/A</v>
      </c>
      <c r="H127" s="5" t="e">
        <f>INDEX('BASE DE DATOS'!$A$2:$H$4921,MATCH(CONSTATACIÓN!$C127,'BASE DE DATOS'!$A$2:$A$4921,0),6)</f>
        <v>#N/A</v>
      </c>
      <c r="I127" s="5" t="e">
        <f>INDEX('BASE DE DATOS'!$A$2:$H$4921,MATCH(CONSTATACIÓN!$C127,'BASE DE DATOS'!$A$2:$A$4921,0),7)</f>
        <v>#N/A</v>
      </c>
      <c r="J127" s="5" t="e">
        <f>INDEX('BASE DE DATOS'!$A$2:$H$4921,MATCH(CONSTATACIÓN!$C127,'BASE DE DATOS'!$A$2:$A$4921,0),8)</f>
        <v>#N/A</v>
      </c>
      <c r="K127" s="3"/>
      <c r="L127" s="3"/>
      <c r="M127" s="3"/>
      <c r="N127" s="3"/>
      <c r="O127" s="5"/>
      <c r="P127" s="5"/>
    </row>
    <row r="128" spans="1:16" x14ac:dyDescent="0.25">
      <c r="A128" s="13">
        <f t="shared" si="1"/>
        <v>0</v>
      </c>
      <c r="B128" s="17" t="e">
        <f>INDEX('BASE DE DATOS'!$A$2:$H$4921,MATCH(CONSTATACIÓN!$C128,'BASE DE DATOS'!$A$2:$A$4921,0),2)</f>
        <v>#N/A</v>
      </c>
      <c r="C128" s="5"/>
      <c r="D128" s="5"/>
      <c r="E128" s="5"/>
      <c r="F128" s="5"/>
      <c r="G128" s="6" t="e">
        <f>INDEX('BASE DE DATOS'!$A$2:$H$4921,MATCH(CONSTATACIÓN!$C128,'BASE DE DATOS'!$A$2:$A$4921,0),3)</f>
        <v>#N/A</v>
      </c>
      <c r="H128" s="5" t="e">
        <f>INDEX('BASE DE DATOS'!$A$2:$H$4921,MATCH(CONSTATACIÓN!$C128,'BASE DE DATOS'!$A$2:$A$4921,0),6)</f>
        <v>#N/A</v>
      </c>
      <c r="I128" s="5" t="e">
        <f>INDEX('BASE DE DATOS'!$A$2:$H$4921,MATCH(CONSTATACIÓN!$C128,'BASE DE DATOS'!$A$2:$A$4921,0),7)</f>
        <v>#N/A</v>
      </c>
      <c r="J128" s="5" t="e">
        <f>INDEX('BASE DE DATOS'!$A$2:$H$4921,MATCH(CONSTATACIÓN!$C128,'BASE DE DATOS'!$A$2:$A$4921,0),8)</f>
        <v>#N/A</v>
      </c>
      <c r="K128" s="3"/>
      <c r="L128" s="3"/>
      <c r="M128" s="3"/>
      <c r="N128" s="3"/>
      <c r="O128" s="5"/>
      <c r="P128" s="5"/>
    </row>
    <row r="129" spans="1:16" x14ac:dyDescent="0.25">
      <c r="A129" s="13">
        <f t="shared" si="1"/>
        <v>0</v>
      </c>
      <c r="B129" s="17" t="e">
        <f>INDEX('BASE DE DATOS'!$A$2:$H$4921,MATCH(CONSTATACIÓN!$C129,'BASE DE DATOS'!$A$2:$A$4921,0),2)</f>
        <v>#N/A</v>
      </c>
      <c r="C129" s="5"/>
      <c r="D129" s="5"/>
      <c r="E129" s="5"/>
      <c r="F129" s="5"/>
      <c r="G129" s="6" t="e">
        <f>INDEX('BASE DE DATOS'!$A$2:$H$4921,MATCH(CONSTATACIÓN!$C129,'BASE DE DATOS'!$A$2:$A$4921,0),3)</f>
        <v>#N/A</v>
      </c>
      <c r="H129" s="5" t="e">
        <f>INDEX('BASE DE DATOS'!$A$2:$H$4921,MATCH(CONSTATACIÓN!$C129,'BASE DE DATOS'!$A$2:$A$4921,0),6)</f>
        <v>#N/A</v>
      </c>
      <c r="I129" s="5" t="e">
        <f>INDEX('BASE DE DATOS'!$A$2:$H$4921,MATCH(CONSTATACIÓN!$C129,'BASE DE DATOS'!$A$2:$A$4921,0),7)</f>
        <v>#N/A</v>
      </c>
      <c r="J129" s="5" t="e">
        <f>INDEX('BASE DE DATOS'!$A$2:$H$4921,MATCH(CONSTATACIÓN!$C129,'BASE DE DATOS'!$A$2:$A$4921,0),8)</f>
        <v>#N/A</v>
      </c>
      <c r="K129" s="3"/>
      <c r="L129" s="3"/>
      <c r="M129" s="3"/>
      <c r="N129" s="3"/>
      <c r="O129" s="5"/>
      <c r="P129" s="5"/>
    </row>
    <row r="130" spans="1:16" x14ac:dyDescent="0.25">
      <c r="A130" s="13">
        <f t="shared" si="1"/>
        <v>0</v>
      </c>
      <c r="B130" s="17" t="e">
        <f>INDEX('BASE DE DATOS'!$A$2:$H$4921,MATCH(CONSTATACIÓN!$C130,'BASE DE DATOS'!$A$2:$A$4921,0),2)</f>
        <v>#N/A</v>
      </c>
      <c r="C130" s="5"/>
      <c r="D130" s="5"/>
      <c r="E130" s="5"/>
      <c r="F130" s="5"/>
      <c r="G130" s="6" t="e">
        <f>INDEX('BASE DE DATOS'!$A$2:$H$4921,MATCH(CONSTATACIÓN!$C130,'BASE DE DATOS'!$A$2:$A$4921,0),3)</f>
        <v>#N/A</v>
      </c>
      <c r="H130" s="5" t="e">
        <f>INDEX('BASE DE DATOS'!$A$2:$H$4921,MATCH(CONSTATACIÓN!$C130,'BASE DE DATOS'!$A$2:$A$4921,0),6)</f>
        <v>#N/A</v>
      </c>
      <c r="I130" s="5" t="e">
        <f>INDEX('BASE DE DATOS'!$A$2:$H$4921,MATCH(CONSTATACIÓN!$C130,'BASE DE DATOS'!$A$2:$A$4921,0),7)</f>
        <v>#N/A</v>
      </c>
      <c r="J130" s="5" t="e">
        <f>INDEX('BASE DE DATOS'!$A$2:$H$4921,MATCH(CONSTATACIÓN!$C130,'BASE DE DATOS'!$A$2:$A$4921,0),8)</f>
        <v>#N/A</v>
      </c>
      <c r="K130" s="3"/>
      <c r="L130" s="3"/>
      <c r="M130" s="3"/>
      <c r="N130" s="3"/>
      <c r="O130" s="5"/>
      <c r="P130" s="5"/>
    </row>
    <row r="131" spans="1:16" x14ac:dyDescent="0.25">
      <c r="A131" s="13">
        <f t="shared" si="1"/>
        <v>0</v>
      </c>
      <c r="B131" s="17" t="e">
        <f>INDEX('BASE DE DATOS'!$A$2:$H$4921,MATCH(CONSTATACIÓN!$C131,'BASE DE DATOS'!$A$2:$A$4921,0),2)</f>
        <v>#N/A</v>
      </c>
      <c r="C131" s="5"/>
      <c r="D131" s="5"/>
      <c r="E131" s="5"/>
      <c r="F131" s="5"/>
      <c r="G131" s="6" t="e">
        <f>INDEX('BASE DE DATOS'!$A$2:$H$4921,MATCH(CONSTATACIÓN!$C131,'BASE DE DATOS'!$A$2:$A$4921,0),3)</f>
        <v>#N/A</v>
      </c>
      <c r="H131" s="5" t="e">
        <f>INDEX('BASE DE DATOS'!$A$2:$H$4921,MATCH(CONSTATACIÓN!$C131,'BASE DE DATOS'!$A$2:$A$4921,0),6)</f>
        <v>#N/A</v>
      </c>
      <c r="I131" s="5" t="e">
        <f>INDEX('BASE DE DATOS'!$A$2:$H$4921,MATCH(CONSTATACIÓN!$C131,'BASE DE DATOS'!$A$2:$A$4921,0),7)</f>
        <v>#N/A</v>
      </c>
      <c r="J131" s="5" t="e">
        <f>INDEX('BASE DE DATOS'!$A$2:$H$4921,MATCH(CONSTATACIÓN!$C131,'BASE DE DATOS'!$A$2:$A$4921,0),8)</f>
        <v>#N/A</v>
      </c>
      <c r="K131" s="3"/>
      <c r="L131" s="3"/>
      <c r="M131" s="3"/>
      <c r="N131" s="3"/>
      <c r="O131" s="5"/>
      <c r="P131" s="5"/>
    </row>
    <row r="132" spans="1:16" x14ac:dyDescent="0.25">
      <c r="A132" s="13">
        <f t="shared" si="1"/>
        <v>0</v>
      </c>
      <c r="B132" s="17" t="e">
        <f>INDEX('BASE DE DATOS'!$A$2:$H$4921,MATCH(CONSTATACIÓN!$C132,'BASE DE DATOS'!$A$2:$A$4921,0),2)</f>
        <v>#N/A</v>
      </c>
      <c r="C132" s="5"/>
      <c r="D132" s="5"/>
      <c r="E132" s="5"/>
      <c r="F132" s="5"/>
      <c r="G132" s="6" t="e">
        <f>INDEX('BASE DE DATOS'!$A$2:$H$4921,MATCH(CONSTATACIÓN!$C132,'BASE DE DATOS'!$A$2:$A$4921,0),3)</f>
        <v>#N/A</v>
      </c>
      <c r="H132" s="5" t="e">
        <f>INDEX('BASE DE DATOS'!$A$2:$H$4921,MATCH(CONSTATACIÓN!$C132,'BASE DE DATOS'!$A$2:$A$4921,0),6)</f>
        <v>#N/A</v>
      </c>
      <c r="I132" s="5" t="e">
        <f>INDEX('BASE DE DATOS'!$A$2:$H$4921,MATCH(CONSTATACIÓN!$C132,'BASE DE DATOS'!$A$2:$A$4921,0),7)</f>
        <v>#N/A</v>
      </c>
      <c r="J132" s="5" t="e">
        <f>INDEX('BASE DE DATOS'!$A$2:$H$4921,MATCH(CONSTATACIÓN!$C132,'BASE DE DATOS'!$A$2:$A$4921,0),8)</f>
        <v>#N/A</v>
      </c>
      <c r="K132" s="3"/>
      <c r="L132" s="3"/>
      <c r="M132" s="3"/>
      <c r="N132" s="3"/>
      <c r="O132" s="5"/>
      <c r="P132" s="5"/>
    </row>
    <row r="133" spans="1:16" x14ac:dyDescent="0.25">
      <c r="A133" s="13">
        <f t="shared" si="1"/>
        <v>0</v>
      </c>
      <c r="B133" s="17" t="e">
        <f>INDEX('BASE DE DATOS'!$A$2:$H$4921,MATCH(CONSTATACIÓN!$C133,'BASE DE DATOS'!$A$2:$A$4921,0),2)</f>
        <v>#N/A</v>
      </c>
      <c r="C133" s="5"/>
      <c r="D133" s="5"/>
      <c r="E133" s="5"/>
      <c r="F133" s="5"/>
      <c r="G133" s="6" t="e">
        <f>INDEX('BASE DE DATOS'!$A$2:$H$4921,MATCH(CONSTATACIÓN!$C133,'BASE DE DATOS'!$A$2:$A$4921,0),3)</f>
        <v>#N/A</v>
      </c>
      <c r="H133" s="5" t="e">
        <f>INDEX('BASE DE DATOS'!$A$2:$H$4921,MATCH(CONSTATACIÓN!$C133,'BASE DE DATOS'!$A$2:$A$4921,0),6)</f>
        <v>#N/A</v>
      </c>
      <c r="I133" s="5" t="e">
        <f>INDEX('BASE DE DATOS'!$A$2:$H$4921,MATCH(CONSTATACIÓN!$C133,'BASE DE DATOS'!$A$2:$A$4921,0),7)</f>
        <v>#N/A</v>
      </c>
      <c r="J133" s="5" t="e">
        <f>INDEX('BASE DE DATOS'!$A$2:$H$4921,MATCH(CONSTATACIÓN!$C133,'BASE DE DATOS'!$A$2:$A$4921,0),8)</f>
        <v>#N/A</v>
      </c>
      <c r="K133" s="3"/>
      <c r="L133" s="3"/>
      <c r="M133" s="3"/>
      <c r="N133" s="3"/>
      <c r="O133" s="5"/>
      <c r="P133" s="5"/>
    </row>
    <row r="134" spans="1:16" x14ac:dyDescent="0.25">
      <c r="A134" s="13">
        <f t="shared" ref="A134:A196" si="2">C134</f>
        <v>0</v>
      </c>
      <c r="B134" s="17" t="e">
        <f>INDEX('BASE DE DATOS'!$A$2:$H$4921,MATCH(CONSTATACIÓN!$C134,'BASE DE DATOS'!$A$2:$A$4921,0),2)</f>
        <v>#N/A</v>
      </c>
      <c r="C134" s="5"/>
      <c r="D134" s="5"/>
      <c r="E134" s="5"/>
      <c r="F134" s="5"/>
      <c r="G134" s="6" t="e">
        <f>INDEX('BASE DE DATOS'!$A$2:$H$4921,MATCH(CONSTATACIÓN!$C134,'BASE DE DATOS'!$A$2:$A$4921,0),3)</f>
        <v>#N/A</v>
      </c>
      <c r="H134" s="5" t="e">
        <f>INDEX('BASE DE DATOS'!$A$2:$H$4921,MATCH(CONSTATACIÓN!$C134,'BASE DE DATOS'!$A$2:$A$4921,0),6)</f>
        <v>#N/A</v>
      </c>
      <c r="I134" s="5" t="e">
        <f>INDEX('BASE DE DATOS'!$A$2:$H$4921,MATCH(CONSTATACIÓN!$C134,'BASE DE DATOS'!$A$2:$A$4921,0),7)</f>
        <v>#N/A</v>
      </c>
      <c r="J134" s="5" t="e">
        <f>INDEX('BASE DE DATOS'!$A$2:$H$4921,MATCH(CONSTATACIÓN!$C134,'BASE DE DATOS'!$A$2:$A$4921,0),8)</f>
        <v>#N/A</v>
      </c>
      <c r="K134" s="3"/>
      <c r="L134" s="3"/>
      <c r="M134" s="3"/>
      <c r="N134" s="3"/>
      <c r="O134" s="5"/>
      <c r="P134" s="5"/>
    </row>
    <row r="135" spans="1:16" x14ac:dyDescent="0.25">
      <c r="A135" s="13">
        <f t="shared" si="2"/>
        <v>0</v>
      </c>
      <c r="B135" s="17" t="e">
        <f>INDEX('BASE DE DATOS'!$A$2:$H$4921,MATCH(CONSTATACIÓN!$C135,'BASE DE DATOS'!$A$2:$A$4921,0),2)</f>
        <v>#N/A</v>
      </c>
      <c r="C135" s="5"/>
      <c r="D135" s="5"/>
      <c r="E135" s="5"/>
      <c r="F135" s="5"/>
      <c r="G135" s="6" t="e">
        <f>INDEX('BASE DE DATOS'!$A$2:$H$4921,MATCH(CONSTATACIÓN!$C135,'BASE DE DATOS'!$A$2:$A$4921,0),3)</f>
        <v>#N/A</v>
      </c>
      <c r="H135" s="5" t="e">
        <f>INDEX('BASE DE DATOS'!$A$2:$H$4921,MATCH(CONSTATACIÓN!$C135,'BASE DE DATOS'!$A$2:$A$4921,0),6)</f>
        <v>#N/A</v>
      </c>
      <c r="I135" s="5" t="e">
        <f>INDEX('BASE DE DATOS'!$A$2:$H$4921,MATCH(CONSTATACIÓN!$C135,'BASE DE DATOS'!$A$2:$A$4921,0),7)</f>
        <v>#N/A</v>
      </c>
      <c r="J135" s="5" t="e">
        <f>INDEX('BASE DE DATOS'!$A$2:$H$4921,MATCH(CONSTATACIÓN!$C135,'BASE DE DATOS'!$A$2:$A$4921,0),8)</f>
        <v>#N/A</v>
      </c>
      <c r="K135" s="3"/>
      <c r="L135" s="3"/>
      <c r="M135" s="3"/>
      <c r="N135" s="3"/>
      <c r="O135" s="5"/>
      <c r="P135" s="5"/>
    </row>
    <row r="136" spans="1:16" x14ac:dyDescent="0.25">
      <c r="A136" s="13">
        <f t="shared" si="2"/>
        <v>0</v>
      </c>
      <c r="B136" s="17" t="e">
        <f>INDEX('BASE DE DATOS'!$A$2:$H$4921,MATCH(CONSTATACIÓN!$C136,'BASE DE DATOS'!$A$2:$A$4921,0),2)</f>
        <v>#N/A</v>
      </c>
      <c r="C136" s="5"/>
      <c r="D136" s="5"/>
      <c r="E136" s="5"/>
      <c r="F136" s="5"/>
      <c r="G136" s="6" t="e">
        <f>INDEX('BASE DE DATOS'!$A$2:$H$4921,MATCH(CONSTATACIÓN!$C136,'BASE DE DATOS'!$A$2:$A$4921,0),3)</f>
        <v>#N/A</v>
      </c>
      <c r="H136" s="5" t="e">
        <f>INDEX('BASE DE DATOS'!$A$2:$H$4921,MATCH(CONSTATACIÓN!$C136,'BASE DE DATOS'!$A$2:$A$4921,0),6)</f>
        <v>#N/A</v>
      </c>
      <c r="I136" s="5" t="e">
        <f>INDEX('BASE DE DATOS'!$A$2:$H$4921,MATCH(CONSTATACIÓN!$C136,'BASE DE DATOS'!$A$2:$A$4921,0),7)</f>
        <v>#N/A</v>
      </c>
      <c r="J136" s="5" t="e">
        <f>INDEX('BASE DE DATOS'!$A$2:$H$4921,MATCH(CONSTATACIÓN!$C136,'BASE DE DATOS'!$A$2:$A$4921,0),8)</f>
        <v>#N/A</v>
      </c>
      <c r="K136" s="3"/>
      <c r="L136" s="3"/>
      <c r="M136" s="3"/>
      <c r="N136" s="3"/>
      <c r="O136" s="5"/>
      <c r="P136" s="5"/>
    </row>
    <row r="137" spans="1:16" x14ac:dyDescent="0.25">
      <c r="A137" s="13">
        <f t="shared" si="2"/>
        <v>0</v>
      </c>
      <c r="B137" s="17" t="e">
        <f>INDEX('BASE DE DATOS'!$A$2:$H$4921,MATCH(CONSTATACIÓN!$C137,'BASE DE DATOS'!$A$2:$A$4921,0),2)</f>
        <v>#N/A</v>
      </c>
      <c r="C137" s="5"/>
      <c r="D137" s="5"/>
      <c r="E137" s="5"/>
      <c r="F137" s="5"/>
      <c r="G137" s="6" t="e">
        <f>INDEX('BASE DE DATOS'!$A$2:$H$4921,MATCH(CONSTATACIÓN!$C137,'BASE DE DATOS'!$A$2:$A$4921,0),3)</f>
        <v>#N/A</v>
      </c>
      <c r="H137" s="5" t="e">
        <f>INDEX('BASE DE DATOS'!$A$2:$H$4921,MATCH(CONSTATACIÓN!$C137,'BASE DE DATOS'!$A$2:$A$4921,0),6)</f>
        <v>#N/A</v>
      </c>
      <c r="I137" s="5" t="e">
        <f>INDEX('BASE DE DATOS'!$A$2:$H$4921,MATCH(CONSTATACIÓN!$C137,'BASE DE DATOS'!$A$2:$A$4921,0),7)</f>
        <v>#N/A</v>
      </c>
      <c r="J137" s="5" t="e">
        <f>INDEX('BASE DE DATOS'!$A$2:$H$4921,MATCH(CONSTATACIÓN!$C137,'BASE DE DATOS'!$A$2:$A$4921,0),8)</f>
        <v>#N/A</v>
      </c>
      <c r="K137" s="3"/>
      <c r="L137" s="3"/>
      <c r="M137" s="3"/>
      <c r="N137" s="3"/>
      <c r="O137" s="5"/>
      <c r="P137" s="5"/>
    </row>
    <row r="138" spans="1:16" x14ac:dyDescent="0.25">
      <c r="A138" s="13">
        <f t="shared" si="2"/>
        <v>0</v>
      </c>
      <c r="B138" s="17" t="e">
        <f>INDEX('BASE DE DATOS'!$A$2:$H$4921,MATCH(CONSTATACIÓN!$C138,'BASE DE DATOS'!$A$2:$A$4921,0),2)</f>
        <v>#N/A</v>
      </c>
      <c r="C138" s="5"/>
      <c r="D138" s="5"/>
      <c r="E138" s="5"/>
      <c r="F138" s="5"/>
      <c r="G138" s="6" t="e">
        <f>INDEX('BASE DE DATOS'!$A$2:$H$4921,MATCH(CONSTATACIÓN!$C138,'BASE DE DATOS'!$A$2:$A$4921,0),3)</f>
        <v>#N/A</v>
      </c>
      <c r="H138" s="5" t="e">
        <f>INDEX('BASE DE DATOS'!$A$2:$H$4921,MATCH(CONSTATACIÓN!$C138,'BASE DE DATOS'!$A$2:$A$4921,0),6)</f>
        <v>#N/A</v>
      </c>
      <c r="I138" s="5" t="e">
        <f>INDEX('BASE DE DATOS'!$A$2:$H$4921,MATCH(CONSTATACIÓN!$C138,'BASE DE DATOS'!$A$2:$A$4921,0),7)</f>
        <v>#N/A</v>
      </c>
      <c r="J138" s="5" t="e">
        <f>INDEX('BASE DE DATOS'!$A$2:$H$4921,MATCH(CONSTATACIÓN!$C138,'BASE DE DATOS'!$A$2:$A$4921,0),8)</f>
        <v>#N/A</v>
      </c>
      <c r="K138" s="3"/>
      <c r="L138" s="3"/>
      <c r="M138" s="3"/>
      <c r="N138" s="3"/>
      <c r="O138" s="5"/>
      <c r="P138" s="5"/>
    </row>
    <row r="139" spans="1:16" x14ac:dyDescent="0.25">
      <c r="A139" s="13">
        <f t="shared" si="2"/>
        <v>0</v>
      </c>
      <c r="B139" s="17" t="e">
        <f>INDEX('BASE DE DATOS'!$A$2:$H$4921,MATCH(CONSTATACIÓN!$C139,'BASE DE DATOS'!$A$2:$A$4921,0),2)</f>
        <v>#N/A</v>
      </c>
      <c r="C139" s="5"/>
      <c r="D139" s="5"/>
      <c r="E139" s="5"/>
      <c r="F139" s="5"/>
      <c r="G139" s="6" t="e">
        <f>INDEX('BASE DE DATOS'!$A$2:$H$4921,MATCH(CONSTATACIÓN!$C139,'BASE DE DATOS'!$A$2:$A$4921,0),3)</f>
        <v>#N/A</v>
      </c>
      <c r="H139" s="5" t="e">
        <f>INDEX('BASE DE DATOS'!$A$2:$H$4921,MATCH(CONSTATACIÓN!$C139,'BASE DE DATOS'!$A$2:$A$4921,0),6)</f>
        <v>#N/A</v>
      </c>
      <c r="I139" s="5" t="e">
        <f>INDEX('BASE DE DATOS'!$A$2:$H$4921,MATCH(CONSTATACIÓN!$C139,'BASE DE DATOS'!$A$2:$A$4921,0),7)</f>
        <v>#N/A</v>
      </c>
      <c r="J139" s="5" t="e">
        <f>INDEX('BASE DE DATOS'!$A$2:$H$4921,MATCH(CONSTATACIÓN!$C139,'BASE DE DATOS'!$A$2:$A$4921,0),8)</f>
        <v>#N/A</v>
      </c>
      <c r="K139" s="3"/>
      <c r="L139" s="3"/>
      <c r="M139" s="3"/>
      <c r="N139" s="3"/>
      <c r="O139" s="5"/>
      <c r="P139" s="5"/>
    </row>
    <row r="140" spans="1:16" x14ac:dyDescent="0.25">
      <c r="A140" s="13">
        <f t="shared" si="2"/>
        <v>0</v>
      </c>
      <c r="B140" s="17" t="e">
        <f>INDEX('BASE DE DATOS'!$A$2:$H$4921,MATCH(CONSTATACIÓN!$C140,'BASE DE DATOS'!$A$2:$A$4921,0),2)</f>
        <v>#N/A</v>
      </c>
      <c r="C140" s="5"/>
      <c r="D140" s="5"/>
      <c r="E140" s="5"/>
      <c r="F140" s="5"/>
      <c r="G140" s="6" t="e">
        <f>INDEX('BASE DE DATOS'!$A$2:$H$4921,MATCH(CONSTATACIÓN!$C140,'BASE DE DATOS'!$A$2:$A$4921,0),3)</f>
        <v>#N/A</v>
      </c>
      <c r="H140" s="5" t="e">
        <f>INDEX('BASE DE DATOS'!$A$2:$H$4921,MATCH(CONSTATACIÓN!$C140,'BASE DE DATOS'!$A$2:$A$4921,0),6)</f>
        <v>#N/A</v>
      </c>
      <c r="I140" s="5" t="e">
        <f>INDEX('BASE DE DATOS'!$A$2:$H$4921,MATCH(CONSTATACIÓN!$C140,'BASE DE DATOS'!$A$2:$A$4921,0),7)</f>
        <v>#N/A</v>
      </c>
      <c r="J140" s="5" t="e">
        <f>INDEX('BASE DE DATOS'!$A$2:$H$4921,MATCH(CONSTATACIÓN!$C140,'BASE DE DATOS'!$A$2:$A$4921,0),8)</f>
        <v>#N/A</v>
      </c>
      <c r="K140" s="3"/>
      <c r="L140" s="3"/>
      <c r="M140" s="3"/>
      <c r="N140" s="3"/>
      <c r="O140" s="5"/>
      <c r="P140" s="5"/>
    </row>
    <row r="141" spans="1:16" x14ac:dyDescent="0.25">
      <c r="A141" s="13">
        <f t="shared" si="2"/>
        <v>0</v>
      </c>
      <c r="B141" s="17" t="e">
        <f>INDEX('BASE DE DATOS'!$A$2:$H$4921,MATCH(CONSTATACIÓN!$C141,'BASE DE DATOS'!$A$2:$A$4921,0),2)</f>
        <v>#N/A</v>
      </c>
      <c r="C141" s="5"/>
      <c r="D141" s="5"/>
      <c r="E141" s="5"/>
      <c r="F141" s="5"/>
      <c r="G141" s="6" t="e">
        <f>INDEX('BASE DE DATOS'!$A$2:$H$4921,MATCH(CONSTATACIÓN!$C141,'BASE DE DATOS'!$A$2:$A$4921,0),3)</f>
        <v>#N/A</v>
      </c>
      <c r="H141" s="5" t="e">
        <f>INDEX('BASE DE DATOS'!$A$2:$H$4921,MATCH(CONSTATACIÓN!$C141,'BASE DE DATOS'!$A$2:$A$4921,0),6)</f>
        <v>#N/A</v>
      </c>
      <c r="I141" s="5" t="e">
        <f>INDEX('BASE DE DATOS'!$A$2:$H$4921,MATCH(CONSTATACIÓN!$C141,'BASE DE DATOS'!$A$2:$A$4921,0),7)</f>
        <v>#N/A</v>
      </c>
      <c r="J141" s="5" t="e">
        <f>INDEX('BASE DE DATOS'!$A$2:$H$4921,MATCH(CONSTATACIÓN!$C141,'BASE DE DATOS'!$A$2:$A$4921,0),8)</f>
        <v>#N/A</v>
      </c>
      <c r="K141" s="3"/>
      <c r="L141" s="3"/>
      <c r="M141" s="3"/>
      <c r="N141" s="3"/>
      <c r="O141" s="5"/>
      <c r="P141" s="5"/>
    </row>
    <row r="142" spans="1:16" x14ac:dyDescent="0.25">
      <c r="A142" s="13">
        <f t="shared" si="2"/>
        <v>0</v>
      </c>
      <c r="B142" s="17" t="e">
        <f>INDEX('BASE DE DATOS'!$A$2:$H$4921,MATCH(CONSTATACIÓN!$C142,'BASE DE DATOS'!$A$2:$A$4921,0),2)</f>
        <v>#N/A</v>
      </c>
      <c r="C142" s="5"/>
      <c r="D142" s="5"/>
      <c r="E142" s="5"/>
      <c r="F142" s="5"/>
      <c r="G142" s="6" t="e">
        <f>INDEX('BASE DE DATOS'!$A$2:$H$4921,MATCH(CONSTATACIÓN!$C142,'BASE DE DATOS'!$A$2:$A$4921,0),3)</f>
        <v>#N/A</v>
      </c>
      <c r="H142" s="5" t="e">
        <f>INDEX('BASE DE DATOS'!$A$2:$H$4921,MATCH(CONSTATACIÓN!$C142,'BASE DE DATOS'!$A$2:$A$4921,0),6)</f>
        <v>#N/A</v>
      </c>
      <c r="I142" s="5" t="e">
        <f>INDEX('BASE DE DATOS'!$A$2:$H$4921,MATCH(CONSTATACIÓN!$C142,'BASE DE DATOS'!$A$2:$A$4921,0),7)</f>
        <v>#N/A</v>
      </c>
      <c r="J142" s="5" t="e">
        <f>INDEX('BASE DE DATOS'!$A$2:$H$4921,MATCH(CONSTATACIÓN!$C142,'BASE DE DATOS'!$A$2:$A$4921,0),8)</f>
        <v>#N/A</v>
      </c>
      <c r="K142" s="3"/>
      <c r="L142" s="3"/>
      <c r="M142" s="3"/>
      <c r="N142" s="3"/>
      <c r="O142" s="5"/>
      <c r="P142" s="5"/>
    </row>
    <row r="143" spans="1:16" x14ac:dyDescent="0.25">
      <c r="A143" s="13">
        <f t="shared" si="2"/>
        <v>0</v>
      </c>
      <c r="B143" s="17" t="e">
        <f>INDEX('BASE DE DATOS'!$A$2:$H$4921,MATCH(CONSTATACIÓN!$C143,'BASE DE DATOS'!$A$2:$A$4921,0),2)</f>
        <v>#N/A</v>
      </c>
      <c r="C143" s="5"/>
      <c r="D143" s="5"/>
      <c r="E143" s="5"/>
      <c r="F143" s="5"/>
      <c r="G143" s="6" t="e">
        <f>INDEX('BASE DE DATOS'!$A$2:$H$4921,MATCH(CONSTATACIÓN!$C143,'BASE DE DATOS'!$A$2:$A$4921,0),3)</f>
        <v>#N/A</v>
      </c>
      <c r="H143" s="5" t="e">
        <f>INDEX('BASE DE DATOS'!$A$2:$H$4921,MATCH(CONSTATACIÓN!$C143,'BASE DE DATOS'!$A$2:$A$4921,0),6)</f>
        <v>#N/A</v>
      </c>
      <c r="I143" s="5" t="e">
        <f>INDEX('BASE DE DATOS'!$A$2:$H$4921,MATCH(CONSTATACIÓN!$C143,'BASE DE DATOS'!$A$2:$A$4921,0),7)</f>
        <v>#N/A</v>
      </c>
      <c r="J143" s="5" t="e">
        <f>INDEX('BASE DE DATOS'!$A$2:$H$4921,MATCH(CONSTATACIÓN!$C143,'BASE DE DATOS'!$A$2:$A$4921,0),8)</f>
        <v>#N/A</v>
      </c>
      <c r="K143" s="3"/>
      <c r="L143" s="3"/>
      <c r="M143" s="3"/>
      <c r="N143" s="3"/>
      <c r="O143" s="5"/>
      <c r="P143" s="5"/>
    </row>
    <row r="144" spans="1:16" x14ac:dyDescent="0.25">
      <c r="A144" s="13">
        <f t="shared" si="2"/>
        <v>0</v>
      </c>
      <c r="B144" s="17" t="e">
        <f>INDEX('BASE DE DATOS'!$A$2:$H$4921,MATCH(CONSTATACIÓN!$C144,'BASE DE DATOS'!$A$2:$A$4921,0),2)</f>
        <v>#N/A</v>
      </c>
      <c r="C144" s="5"/>
      <c r="D144" s="5"/>
      <c r="E144" s="5"/>
      <c r="F144" s="5"/>
      <c r="G144" s="6" t="e">
        <f>INDEX('BASE DE DATOS'!$A$2:$H$4921,MATCH(CONSTATACIÓN!$C144,'BASE DE DATOS'!$A$2:$A$4921,0),3)</f>
        <v>#N/A</v>
      </c>
      <c r="H144" s="5" t="e">
        <f>INDEX('BASE DE DATOS'!$A$2:$H$4921,MATCH(CONSTATACIÓN!$C144,'BASE DE DATOS'!$A$2:$A$4921,0),6)</f>
        <v>#N/A</v>
      </c>
      <c r="I144" s="5" t="e">
        <f>INDEX('BASE DE DATOS'!$A$2:$H$4921,MATCH(CONSTATACIÓN!$C144,'BASE DE DATOS'!$A$2:$A$4921,0),7)</f>
        <v>#N/A</v>
      </c>
      <c r="J144" s="5" t="e">
        <f>INDEX('BASE DE DATOS'!$A$2:$H$4921,MATCH(CONSTATACIÓN!$C144,'BASE DE DATOS'!$A$2:$A$4921,0),8)</f>
        <v>#N/A</v>
      </c>
      <c r="K144" s="3"/>
      <c r="L144" s="3"/>
      <c r="M144" s="3"/>
      <c r="N144" s="3"/>
      <c r="O144" s="5"/>
      <c r="P144" s="5"/>
    </row>
    <row r="145" spans="1:16" x14ac:dyDescent="0.25">
      <c r="A145" s="13">
        <f t="shared" si="2"/>
        <v>0</v>
      </c>
      <c r="B145" s="17" t="e">
        <f>INDEX('BASE DE DATOS'!$A$2:$H$4921,MATCH(CONSTATACIÓN!$C145,'BASE DE DATOS'!$A$2:$A$4921,0),2)</f>
        <v>#N/A</v>
      </c>
      <c r="C145" s="5"/>
      <c r="D145" s="5"/>
      <c r="E145" s="5"/>
      <c r="F145" s="5"/>
      <c r="G145" s="6" t="e">
        <f>INDEX('BASE DE DATOS'!$A$2:$H$4921,MATCH(CONSTATACIÓN!$C145,'BASE DE DATOS'!$A$2:$A$4921,0),3)</f>
        <v>#N/A</v>
      </c>
      <c r="H145" s="5" t="e">
        <f>INDEX('BASE DE DATOS'!$A$2:$H$4921,MATCH(CONSTATACIÓN!$C145,'BASE DE DATOS'!$A$2:$A$4921,0),6)</f>
        <v>#N/A</v>
      </c>
      <c r="I145" s="5" t="e">
        <f>INDEX('BASE DE DATOS'!$A$2:$H$4921,MATCH(CONSTATACIÓN!$C145,'BASE DE DATOS'!$A$2:$A$4921,0),7)</f>
        <v>#N/A</v>
      </c>
      <c r="J145" s="5" t="e">
        <f>INDEX('BASE DE DATOS'!$A$2:$H$4921,MATCH(CONSTATACIÓN!$C145,'BASE DE DATOS'!$A$2:$A$4921,0),8)</f>
        <v>#N/A</v>
      </c>
      <c r="K145" s="3"/>
      <c r="L145" s="3"/>
      <c r="M145" s="3"/>
      <c r="N145" s="3"/>
      <c r="O145" s="5"/>
      <c r="P145" s="5"/>
    </row>
    <row r="146" spans="1:16" x14ac:dyDescent="0.25">
      <c r="A146" s="13">
        <f t="shared" si="2"/>
        <v>0</v>
      </c>
      <c r="B146" s="17" t="e">
        <f>INDEX('BASE DE DATOS'!$A$2:$H$4921,MATCH(CONSTATACIÓN!$C146,'BASE DE DATOS'!$A$2:$A$4921,0),2)</f>
        <v>#N/A</v>
      </c>
      <c r="C146" s="5"/>
      <c r="D146" s="5"/>
      <c r="E146" s="5"/>
      <c r="F146" s="5"/>
      <c r="G146" s="6" t="e">
        <f>INDEX('BASE DE DATOS'!$A$2:$H$4921,MATCH(CONSTATACIÓN!$C146,'BASE DE DATOS'!$A$2:$A$4921,0),3)</f>
        <v>#N/A</v>
      </c>
      <c r="H146" s="5" t="e">
        <f>INDEX('BASE DE DATOS'!$A$2:$H$4921,MATCH(CONSTATACIÓN!$C146,'BASE DE DATOS'!$A$2:$A$4921,0),6)</f>
        <v>#N/A</v>
      </c>
      <c r="I146" s="5" t="e">
        <f>INDEX('BASE DE DATOS'!$A$2:$H$4921,MATCH(CONSTATACIÓN!$C146,'BASE DE DATOS'!$A$2:$A$4921,0),7)</f>
        <v>#N/A</v>
      </c>
      <c r="J146" s="5" t="e">
        <f>INDEX('BASE DE DATOS'!$A$2:$H$4921,MATCH(CONSTATACIÓN!$C146,'BASE DE DATOS'!$A$2:$A$4921,0),8)</f>
        <v>#N/A</v>
      </c>
      <c r="K146" s="3"/>
      <c r="L146" s="3"/>
      <c r="M146" s="3"/>
      <c r="N146" s="3"/>
      <c r="O146" s="5"/>
      <c r="P146" s="5"/>
    </row>
    <row r="147" spans="1:16" x14ac:dyDescent="0.25">
      <c r="A147" s="13">
        <f t="shared" si="2"/>
        <v>0</v>
      </c>
      <c r="B147" s="17" t="e">
        <f>INDEX('BASE DE DATOS'!$A$2:$H$4921,MATCH(CONSTATACIÓN!$C147,'BASE DE DATOS'!$A$2:$A$4921,0),2)</f>
        <v>#N/A</v>
      </c>
      <c r="C147" s="5"/>
      <c r="D147" s="5"/>
      <c r="E147" s="5"/>
      <c r="F147" s="5"/>
      <c r="G147" s="6" t="e">
        <f>INDEX('BASE DE DATOS'!$A$2:$H$4921,MATCH(CONSTATACIÓN!$C147,'BASE DE DATOS'!$A$2:$A$4921,0),3)</f>
        <v>#N/A</v>
      </c>
      <c r="H147" s="5" t="e">
        <f>INDEX('BASE DE DATOS'!$A$2:$H$4921,MATCH(CONSTATACIÓN!$C147,'BASE DE DATOS'!$A$2:$A$4921,0),6)</f>
        <v>#N/A</v>
      </c>
      <c r="I147" s="5" t="e">
        <f>INDEX('BASE DE DATOS'!$A$2:$H$4921,MATCH(CONSTATACIÓN!$C147,'BASE DE DATOS'!$A$2:$A$4921,0),7)</f>
        <v>#N/A</v>
      </c>
      <c r="J147" s="5" t="e">
        <f>INDEX('BASE DE DATOS'!$A$2:$H$4921,MATCH(CONSTATACIÓN!$C147,'BASE DE DATOS'!$A$2:$A$4921,0),8)</f>
        <v>#N/A</v>
      </c>
      <c r="K147" s="3"/>
      <c r="L147" s="3"/>
      <c r="M147" s="3"/>
      <c r="N147" s="3"/>
      <c r="O147" s="5"/>
      <c r="P147" s="5"/>
    </row>
    <row r="148" spans="1:16" x14ac:dyDescent="0.25">
      <c r="A148" s="13">
        <f t="shared" si="2"/>
        <v>0</v>
      </c>
      <c r="B148" s="17" t="e">
        <f>INDEX('BASE DE DATOS'!$A$2:$H$4921,MATCH(CONSTATACIÓN!$C148,'BASE DE DATOS'!$A$2:$A$4921,0),2)</f>
        <v>#N/A</v>
      </c>
      <c r="C148" s="5"/>
      <c r="D148" s="5"/>
      <c r="E148" s="5"/>
      <c r="F148" s="5"/>
      <c r="G148" s="6" t="e">
        <f>INDEX('BASE DE DATOS'!$A$2:$H$4921,MATCH(CONSTATACIÓN!$C148,'BASE DE DATOS'!$A$2:$A$4921,0),3)</f>
        <v>#N/A</v>
      </c>
      <c r="H148" s="5" t="e">
        <f>INDEX('BASE DE DATOS'!$A$2:$H$4921,MATCH(CONSTATACIÓN!$C148,'BASE DE DATOS'!$A$2:$A$4921,0),6)</f>
        <v>#N/A</v>
      </c>
      <c r="I148" s="5" t="e">
        <f>INDEX('BASE DE DATOS'!$A$2:$H$4921,MATCH(CONSTATACIÓN!$C148,'BASE DE DATOS'!$A$2:$A$4921,0),7)</f>
        <v>#N/A</v>
      </c>
      <c r="J148" s="5" t="e">
        <f>INDEX('BASE DE DATOS'!$A$2:$H$4921,MATCH(CONSTATACIÓN!$C148,'BASE DE DATOS'!$A$2:$A$4921,0),8)</f>
        <v>#N/A</v>
      </c>
      <c r="K148" s="3"/>
      <c r="L148" s="3"/>
      <c r="M148" s="3"/>
      <c r="N148" s="3"/>
      <c r="O148" s="5"/>
      <c r="P148" s="5"/>
    </row>
    <row r="149" spans="1:16" x14ac:dyDescent="0.25">
      <c r="A149" s="13">
        <f t="shared" si="2"/>
        <v>0</v>
      </c>
      <c r="B149" s="17" t="e">
        <f>INDEX('BASE DE DATOS'!$A$2:$H$4921,MATCH(CONSTATACIÓN!$C149,'BASE DE DATOS'!$A$2:$A$4921,0),2)</f>
        <v>#N/A</v>
      </c>
      <c r="C149" s="5"/>
      <c r="D149" s="5"/>
      <c r="E149" s="5"/>
      <c r="F149" s="5"/>
      <c r="G149" s="6" t="e">
        <f>INDEX('BASE DE DATOS'!$A$2:$H$4921,MATCH(CONSTATACIÓN!$C149,'BASE DE DATOS'!$A$2:$A$4921,0),3)</f>
        <v>#N/A</v>
      </c>
      <c r="H149" s="5" t="e">
        <f>INDEX('BASE DE DATOS'!$A$2:$H$4921,MATCH(CONSTATACIÓN!$C149,'BASE DE DATOS'!$A$2:$A$4921,0),6)</f>
        <v>#N/A</v>
      </c>
      <c r="I149" s="5" t="e">
        <f>INDEX('BASE DE DATOS'!$A$2:$H$4921,MATCH(CONSTATACIÓN!$C149,'BASE DE DATOS'!$A$2:$A$4921,0),7)</f>
        <v>#N/A</v>
      </c>
      <c r="J149" s="5" t="e">
        <f>INDEX('BASE DE DATOS'!$A$2:$H$4921,MATCH(CONSTATACIÓN!$C149,'BASE DE DATOS'!$A$2:$A$4921,0),8)</f>
        <v>#N/A</v>
      </c>
      <c r="K149" s="3"/>
      <c r="L149" s="3"/>
      <c r="M149" s="3"/>
      <c r="N149" s="3"/>
      <c r="O149" s="5"/>
      <c r="P149" s="5"/>
    </row>
    <row r="150" spans="1:16" x14ac:dyDescent="0.25">
      <c r="A150" s="13">
        <f t="shared" si="2"/>
        <v>0</v>
      </c>
      <c r="B150" s="17" t="e">
        <f>INDEX('BASE DE DATOS'!$A$2:$H$4921,MATCH(CONSTATACIÓN!$C150,'BASE DE DATOS'!$A$2:$A$4921,0),2)</f>
        <v>#N/A</v>
      </c>
      <c r="C150" s="5"/>
      <c r="D150" s="5"/>
      <c r="E150" s="5"/>
      <c r="F150" s="5"/>
      <c r="G150" s="6" t="e">
        <f>INDEX('BASE DE DATOS'!$A$2:$H$4921,MATCH(CONSTATACIÓN!$C150,'BASE DE DATOS'!$A$2:$A$4921,0),3)</f>
        <v>#N/A</v>
      </c>
      <c r="H150" s="5" t="e">
        <f>INDEX('BASE DE DATOS'!$A$2:$H$4921,MATCH(CONSTATACIÓN!$C150,'BASE DE DATOS'!$A$2:$A$4921,0),6)</f>
        <v>#N/A</v>
      </c>
      <c r="I150" s="5" t="e">
        <f>INDEX('BASE DE DATOS'!$A$2:$H$4921,MATCH(CONSTATACIÓN!$C150,'BASE DE DATOS'!$A$2:$A$4921,0),7)</f>
        <v>#N/A</v>
      </c>
      <c r="J150" s="5" t="e">
        <f>INDEX('BASE DE DATOS'!$A$2:$H$4921,MATCH(CONSTATACIÓN!$C150,'BASE DE DATOS'!$A$2:$A$4921,0),8)</f>
        <v>#N/A</v>
      </c>
      <c r="K150" s="3"/>
      <c r="L150" s="3"/>
      <c r="M150" s="3"/>
      <c r="N150" s="3"/>
      <c r="O150" s="5"/>
      <c r="P150" s="5"/>
    </row>
    <row r="151" spans="1:16" x14ac:dyDescent="0.25">
      <c r="A151" s="13">
        <f t="shared" si="2"/>
        <v>0</v>
      </c>
      <c r="B151" s="17" t="e">
        <f>INDEX('BASE DE DATOS'!$A$2:$H$4921,MATCH(CONSTATACIÓN!$C151,'BASE DE DATOS'!$A$2:$A$4921,0),2)</f>
        <v>#N/A</v>
      </c>
      <c r="C151" s="5"/>
      <c r="D151" s="5"/>
      <c r="E151" s="5"/>
      <c r="F151" s="5"/>
      <c r="G151" s="6" t="e">
        <f>INDEX('BASE DE DATOS'!$A$2:$H$4921,MATCH(CONSTATACIÓN!$C151,'BASE DE DATOS'!$A$2:$A$4921,0),3)</f>
        <v>#N/A</v>
      </c>
      <c r="H151" s="5" t="e">
        <f>INDEX('BASE DE DATOS'!$A$2:$H$4921,MATCH(CONSTATACIÓN!$C151,'BASE DE DATOS'!$A$2:$A$4921,0),6)</f>
        <v>#N/A</v>
      </c>
      <c r="I151" s="5" t="e">
        <f>INDEX('BASE DE DATOS'!$A$2:$H$4921,MATCH(CONSTATACIÓN!$C151,'BASE DE DATOS'!$A$2:$A$4921,0),7)</f>
        <v>#N/A</v>
      </c>
      <c r="J151" s="5" t="e">
        <f>INDEX('BASE DE DATOS'!$A$2:$H$4921,MATCH(CONSTATACIÓN!$C151,'BASE DE DATOS'!$A$2:$A$4921,0),8)</f>
        <v>#N/A</v>
      </c>
      <c r="K151" s="3"/>
      <c r="L151" s="3"/>
      <c r="M151" s="3"/>
      <c r="N151" s="3"/>
      <c r="O151" s="5"/>
      <c r="P151" s="5"/>
    </row>
    <row r="152" spans="1:16" x14ac:dyDescent="0.25">
      <c r="A152" s="13">
        <f t="shared" si="2"/>
        <v>0</v>
      </c>
      <c r="B152" s="17" t="e">
        <f>INDEX('BASE DE DATOS'!$A$2:$H$4921,MATCH(CONSTATACIÓN!$C152,'BASE DE DATOS'!$A$2:$A$4921,0),2)</f>
        <v>#N/A</v>
      </c>
      <c r="C152" s="5"/>
      <c r="D152" s="5"/>
      <c r="E152" s="5"/>
      <c r="F152" s="5"/>
      <c r="G152" s="6" t="e">
        <f>INDEX('BASE DE DATOS'!$A$2:$H$4921,MATCH(CONSTATACIÓN!$C152,'BASE DE DATOS'!$A$2:$A$4921,0),3)</f>
        <v>#N/A</v>
      </c>
      <c r="H152" s="5" t="e">
        <f>INDEX('BASE DE DATOS'!$A$2:$H$4921,MATCH(CONSTATACIÓN!$C152,'BASE DE DATOS'!$A$2:$A$4921,0),6)</f>
        <v>#N/A</v>
      </c>
      <c r="I152" s="5" t="e">
        <f>INDEX('BASE DE DATOS'!$A$2:$H$4921,MATCH(CONSTATACIÓN!$C152,'BASE DE DATOS'!$A$2:$A$4921,0),7)</f>
        <v>#N/A</v>
      </c>
      <c r="J152" s="5" t="e">
        <f>INDEX('BASE DE DATOS'!$A$2:$H$4921,MATCH(CONSTATACIÓN!$C152,'BASE DE DATOS'!$A$2:$A$4921,0),8)</f>
        <v>#N/A</v>
      </c>
      <c r="K152" s="3"/>
      <c r="L152" s="3"/>
      <c r="M152" s="3"/>
      <c r="N152" s="3"/>
      <c r="O152" s="5"/>
      <c r="P152" s="5"/>
    </row>
    <row r="153" spans="1:16" x14ac:dyDescent="0.25">
      <c r="A153" s="13">
        <f t="shared" si="2"/>
        <v>0</v>
      </c>
      <c r="B153" s="17" t="e">
        <f>INDEX('BASE DE DATOS'!$A$2:$H$4921,MATCH(CONSTATACIÓN!$C153,'BASE DE DATOS'!$A$2:$A$4921,0),2)</f>
        <v>#N/A</v>
      </c>
      <c r="C153" s="5"/>
      <c r="D153" s="5"/>
      <c r="E153" s="5"/>
      <c r="F153" s="5"/>
      <c r="G153" s="6" t="e">
        <f>INDEX('BASE DE DATOS'!$A$2:$H$4921,MATCH(CONSTATACIÓN!$C153,'BASE DE DATOS'!$A$2:$A$4921,0),3)</f>
        <v>#N/A</v>
      </c>
      <c r="H153" s="5" t="e">
        <f>INDEX('BASE DE DATOS'!$A$2:$H$4921,MATCH(CONSTATACIÓN!$C153,'BASE DE DATOS'!$A$2:$A$4921,0),6)</f>
        <v>#N/A</v>
      </c>
      <c r="I153" s="5" t="e">
        <f>INDEX('BASE DE DATOS'!$A$2:$H$4921,MATCH(CONSTATACIÓN!$C153,'BASE DE DATOS'!$A$2:$A$4921,0),7)</f>
        <v>#N/A</v>
      </c>
      <c r="J153" s="5" t="e">
        <f>INDEX('BASE DE DATOS'!$A$2:$H$4921,MATCH(CONSTATACIÓN!$C153,'BASE DE DATOS'!$A$2:$A$4921,0),8)</f>
        <v>#N/A</v>
      </c>
      <c r="K153" s="3"/>
      <c r="L153" s="3"/>
      <c r="M153" s="3"/>
      <c r="N153" s="3"/>
      <c r="O153" s="5"/>
      <c r="P153" s="5"/>
    </row>
    <row r="154" spans="1:16" x14ac:dyDescent="0.25">
      <c r="A154" s="13">
        <f t="shared" si="2"/>
        <v>0</v>
      </c>
      <c r="B154" s="17" t="e">
        <f>INDEX('BASE DE DATOS'!$A$2:$H$4921,MATCH(CONSTATACIÓN!$C154,'BASE DE DATOS'!$A$2:$A$4921,0),2)</f>
        <v>#N/A</v>
      </c>
      <c r="C154" s="5"/>
      <c r="D154" s="5"/>
      <c r="E154" s="5"/>
      <c r="F154" s="5"/>
      <c r="G154" s="6" t="e">
        <f>INDEX('BASE DE DATOS'!$A$2:$H$4921,MATCH(CONSTATACIÓN!$C154,'BASE DE DATOS'!$A$2:$A$4921,0),3)</f>
        <v>#N/A</v>
      </c>
      <c r="H154" s="5" t="e">
        <f>INDEX('BASE DE DATOS'!$A$2:$H$4921,MATCH(CONSTATACIÓN!$C154,'BASE DE DATOS'!$A$2:$A$4921,0),6)</f>
        <v>#N/A</v>
      </c>
      <c r="I154" s="5" t="e">
        <f>INDEX('BASE DE DATOS'!$A$2:$H$4921,MATCH(CONSTATACIÓN!$C154,'BASE DE DATOS'!$A$2:$A$4921,0),7)</f>
        <v>#N/A</v>
      </c>
      <c r="J154" s="5" t="e">
        <f>INDEX('BASE DE DATOS'!$A$2:$H$4921,MATCH(CONSTATACIÓN!$C154,'BASE DE DATOS'!$A$2:$A$4921,0),8)</f>
        <v>#N/A</v>
      </c>
      <c r="K154" s="3"/>
      <c r="L154" s="3"/>
      <c r="M154" s="3"/>
      <c r="N154" s="3"/>
      <c r="O154" s="5"/>
      <c r="P154" s="5"/>
    </row>
    <row r="155" spans="1:16" x14ac:dyDescent="0.25">
      <c r="A155" s="13">
        <f t="shared" si="2"/>
        <v>0</v>
      </c>
      <c r="B155" s="17" t="e">
        <f>INDEX('BASE DE DATOS'!$A$2:$H$4921,MATCH(CONSTATACIÓN!$C155,'BASE DE DATOS'!$A$2:$A$4921,0),2)</f>
        <v>#N/A</v>
      </c>
      <c r="C155" s="5"/>
      <c r="D155" s="5"/>
      <c r="E155" s="5"/>
      <c r="F155" s="5"/>
      <c r="G155" s="6" t="e">
        <f>INDEX('BASE DE DATOS'!$A$2:$H$4921,MATCH(CONSTATACIÓN!$C155,'BASE DE DATOS'!$A$2:$A$4921,0),3)</f>
        <v>#N/A</v>
      </c>
      <c r="H155" s="5" t="e">
        <f>INDEX('BASE DE DATOS'!$A$2:$H$4921,MATCH(CONSTATACIÓN!$C155,'BASE DE DATOS'!$A$2:$A$4921,0),6)</f>
        <v>#N/A</v>
      </c>
      <c r="I155" s="5" t="e">
        <f>INDEX('BASE DE DATOS'!$A$2:$H$4921,MATCH(CONSTATACIÓN!$C155,'BASE DE DATOS'!$A$2:$A$4921,0),7)</f>
        <v>#N/A</v>
      </c>
      <c r="J155" s="5" t="e">
        <f>INDEX('BASE DE DATOS'!$A$2:$H$4921,MATCH(CONSTATACIÓN!$C155,'BASE DE DATOS'!$A$2:$A$4921,0),8)</f>
        <v>#N/A</v>
      </c>
      <c r="K155" s="3"/>
      <c r="L155" s="3"/>
      <c r="M155" s="3"/>
      <c r="N155" s="3"/>
      <c r="O155" s="5"/>
      <c r="P155" s="5"/>
    </row>
    <row r="156" spans="1:16" x14ac:dyDescent="0.25">
      <c r="A156" s="13">
        <f t="shared" si="2"/>
        <v>0</v>
      </c>
      <c r="B156" s="17" t="e">
        <f>INDEX('BASE DE DATOS'!$A$2:$H$4921,MATCH(CONSTATACIÓN!$C156,'BASE DE DATOS'!$A$2:$A$4921,0),2)</f>
        <v>#N/A</v>
      </c>
      <c r="C156" s="5"/>
      <c r="D156" s="5"/>
      <c r="E156" s="5"/>
      <c r="F156" s="5"/>
      <c r="G156" s="6" t="e">
        <f>INDEX('BASE DE DATOS'!$A$2:$H$4921,MATCH(CONSTATACIÓN!$C156,'BASE DE DATOS'!$A$2:$A$4921,0),3)</f>
        <v>#N/A</v>
      </c>
      <c r="H156" s="5" t="e">
        <f>INDEX('BASE DE DATOS'!$A$2:$H$4921,MATCH(CONSTATACIÓN!$C156,'BASE DE DATOS'!$A$2:$A$4921,0),6)</f>
        <v>#N/A</v>
      </c>
      <c r="I156" s="5" t="e">
        <f>INDEX('BASE DE DATOS'!$A$2:$H$4921,MATCH(CONSTATACIÓN!$C156,'BASE DE DATOS'!$A$2:$A$4921,0),7)</f>
        <v>#N/A</v>
      </c>
      <c r="J156" s="5" t="e">
        <f>INDEX('BASE DE DATOS'!$A$2:$H$4921,MATCH(CONSTATACIÓN!$C156,'BASE DE DATOS'!$A$2:$A$4921,0),8)</f>
        <v>#N/A</v>
      </c>
      <c r="K156" s="3"/>
      <c r="L156" s="3"/>
      <c r="M156" s="3"/>
      <c r="N156" s="3"/>
      <c r="O156" s="5"/>
      <c r="P156" s="5"/>
    </row>
    <row r="157" spans="1:16" x14ac:dyDescent="0.25">
      <c r="A157" s="13">
        <f t="shared" si="2"/>
        <v>0</v>
      </c>
      <c r="B157" s="17" t="e">
        <f>INDEX('BASE DE DATOS'!$A$2:$H$4921,MATCH(CONSTATACIÓN!$C157,'BASE DE DATOS'!$A$2:$A$4921,0),2)</f>
        <v>#N/A</v>
      </c>
      <c r="C157" s="5"/>
      <c r="D157" s="5"/>
      <c r="E157" s="5"/>
      <c r="F157" s="5"/>
      <c r="G157" s="6" t="e">
        <f>INDEX('BASE DE DATOS'!$A$2:$H$4921,MATCH(CONSTATACIÓN!$C157,'BASE DE DATOS'!$A$2:$A$4921,0),3)</f>
        <v>#N/A</v>
      </c>
      <c r="H157" s="5" t="e">
        <f>INDEX('BASE DE DATOS'!$A$2:$H$4921,MATCH(CONSTATACIÓN!$C157,'BASE DE DATOS'!$A$2:$A$4921,0),6)</f>
        <v>#N/A</v>
      </c>
      <c r="I157" s="5" t="e">
        <f>INDEX('BASE DE DATOS'!$A$2:$H$4921,MATCH(CONSTATACIÓN!$C157,'BASE DE DATOS'!$A$2:$A$4921,0),7)</f>
        <v>#N/A</v>
      </c>
      <c r="J157" s="5" t="e">
        <f>INDEX('BASE DE DATOS'!$A$2:$H$4921,MATCH(CONSTATACIÓN!$C157,'BASE DE DATOS'!$A$2:$A$4921,0),8)</f>
        <v>#N/A</v>
      </c>
      <c r="K157" s="3"/>
      <c r="L157" s="3"/>
      <c r="M157" s="3"/>
      <c r="N157" s="3"/>
      <c r="O157" s="5"/>
      <c r="P157" s="5"/>
    </row>
    <row r="158" spans="1:16" x14ac:dyDescent="0.25">
      <c r="A158" s="13">
        <f t="shared" si="2"/>
        <v>0</v>
      </c>
      <c r="B158" s="17" t="e">
        <f>INDEX('BASE DE DATOS'!$A$2:$H$4921,MATCH(CONSTATACIÓN!$C158,'BASE DE DATOS'!$A$2:$A$4921,0),2)</f>
        <v>#N/A</v>
      </c>
      <c r="C158" s="5"/>
      <c r="D158" s="5"/>
      <c r="E158" s="5"/>
      <c r="F158" s="5"/>
      <c r="G158" s="6" t="e">
        <f>INDEX('BASE DE DATOS'!$A$2:$H$4921,MATCH(CONSTATACIÓN!$C158,'BASE DE DATOS'!$A$2:$A$4921,0),3)</f>
        <v>#N/A</v>
      </c>
      <c r="H158" s="5" t="e">
        <f>INDEX('BASE DE DATOS'!$A$2:$H$4921,MATCH(CONSTATACIÓN!$C158,'BASE DE DATOS'!$A$2:$A$4921,0),6)</f>
        <v>#N/A</v>
      </c>
      <c r="I158" s="5" t="e">
        <f>INDEX('BASE DE DATOS'!$A$2:$H$4921,MATCH(CONSTATACIÓN!$C158,'BASE DE DATOS'!$A$2:$A$4921,0),7)</f>
        <v>#N/A</v>
      </c>
      <c r="J158" s="5" t="e">
        <f>INDEX('BASE DE DATOS'!$A$2:$H$4921,MATCH(CONSTATACIÓN!$C158,'BASE DE DATOS'!$A$2:$A$4921,0),8)</f>
        <v>#N/A</v>
      </c>
      <c r="K158" s="3"/>
      <c r="L158" s="3"/>
      <c r="M158" s="3"/>
      <c r="N158" s="3"/>
      <c r="O158" s="5"/>
      <c r="P158" s="5"/>
    </row>
    <row r="159" spans="1:16" x14ac:dyDescent="0.25">
      <c r="A159" s="13">
        <f t="shared" si="2"/>
        <v>0</v>
      </c>
      <c r="B159" s="17" t="e">
        <f>INDEX('BASE DE DATOS'!$A$2:$H$4921,MATCH(CONSTATACIÓN!$C159,'BASE DE DATOS'!$A$2:$A$4921,0),2)</f>
        <v>#N/A</v>
      </c>
      <c r="C159" s="5"/>
      <c r="D159" s="5"/>
      <c r="E159" s="5"/>
      <c r="F159" s="5"/>
      <c r="G159" s="6" t="e">
        <f>INDEX('BASE DE DATOS'!$A$2:$H$4921,MATCH(CONSTATACIÓN!$C159,'BASE DE DATOS'!$A$2:$A$4921,0),3)</f>
        <v>#N/A</v>
      </c>
      <c r="H159" s="5" t="e">
        <f>INDEX('BASE DE DATOS'!$A$2:$H$4921,MATCH(CONSTATACIÓN!$C159,'BASE DE DATOS'!$A$2:$A$4921,0),6)</f>
        <v>#N/A</v>
      </c>
      <c r="I159" s="5" t="e">
        <f>INDEX('BASE DE DATOS'!$A$2:$H$4921,MATCH(CONSTATACIÓN!$C159,'BASE DE DATOS'!$A$2:$A$4921,0),7)</f>
        <v>#N/A</v>
      </c>
      <c r="J159" s="5" t="e">
        <f>INDEX('BASE DE DATOS'!$A$2:$H$4921,MATCH(CONSTATACIÓN!$C159,'BASE DE DATOS'!$A$2:$A$4921,0),8)</f>
        <v>#N/A</v>
      </c>
      <c r="K159" s="3"/>
      <c r="L159" s="3"/>
      <c r="M159" s="3"/>
      <c r="N159" s="3"/>
      <c r="O159" s="5"/>
      <c r="P159" s="5"/>
    </row>
    <row r="160" spans="1:16" x14ac:dyDescent="0.25">
      <c r="A160" s="13">
        <f t="shared" si="2"/>
        <v>0</v>
      </c>
      <c r="B160" s="17" t="e">
        <f>INDEX('BASE DE DATOS'!$A$2:$H$4921,MATCH(CONSTATACIÓN!$C160,'BASE DE DATOS'!$A$2:$A$4921,0),2)</f>
        <v>#N/A</v>
      </c>
      <c r="C160" s="5"/>
      <c r="D160" s="5"/>
      <c r="E160" s="5"/>
      <c r="F160" s="5"/>
      <c r="G160" s="6" t="e">
        <f>INDEX('BASE DE DATOS'!$A$2:$H$4921,MATCH(CONSTATACIÓN!$C160,'BASE DE DATOS'!$A$2:$A$4921,0),3)</f>
        <v>#N/A</v>
      </c>
      <c r="H160" s="5" t="e">
        <f>INDEX('BASE DE DATOS'!$A$2:$H$4921,MATCH(CONSTATACIÓN!$C160,'BASE DE DATOS'!$A$2:$A$4921,0),6)</f>
        <v>#N/A</v>
      </c>
      <c r="I160" s="5" t="e">
        <f>INDEX('BASE DE DATOS'!$A$2:$H$4921,MATCH(CONSTATACIÓN!$C160,'BASE DE DATOS'!$A$2:$A$4921,0),7)</f>
        <v>#N/A</v>
      </c>
      <c r="J160" s="5" t="e">
        <f>INDEX('BASE DE DATOS'!$A$2:$H$4921,MATCH(CONSTATACIÓN!$C160,'BASE DE DATOS'!$A$2:$A$4921,0),8)</f>
        <v>#N/A</v>
      </c>
      <c r="K160" s="3"/>
      <c r="L160" s="3"/>
      <c r="M160" s="3"/>
      <c r="N160" s="3"/>
      <c r="O160" s="5"/>
      <c r="P160" s="5"/>
    </row>
    <row r="161" spans="1:16" x14ac:dyDescent="0.25">
      <c r="A161" s="13">
        <f t="shared" si="2"/>
        <v>0</v>
      </c>
      <c r="B161" s="17" t="e">
        <f>INDEX('BASE DE DATOS'!$A$2:$H$4921,MATCH(CONSTATACIÓN!$C161,'BASE DE DATOS'!$A$2:$A$4921,0),2)</f>
        <v>#N/A</v>
      </c>
      <c r="C161" s="5"/>
      <c r="D161" s="5"/>
      <c r="E161" s="5"/>
      <c r="F161" s="5"/>
      <c r="G161" s="6" t="e">
        <f>INDEX('BASE DE DATOS'!$A$2:$H$4921,MATCH(CONSTATACIÓN!$C161,'BASE DE DATOS'!$A$2:$A$4921,0),3)</f>
        <v>#N/A</v>
      </c>
      <c r="H161" s="5" t="e">
        <f>INDEX('BASE DE DATOS'!$A$2:$H$4921,MATCH(CONSTATACIÓN!$C161,'BASE DE DATOS'!$A$2:$A$4921,0),6)</f>
        <v>#N/A</v>
      </c>
      <c r="I161" s="5" t="e">
        <f>INDEX('BASE DE DATOS'!$A$2:$H$4921,MATCH(CONSTATACIÓN!$C161,'BASE DE DATOS'!$A$2:$A$4921,0),7)</f>
        <v>#N/A</v>
      </c>
      <c r="J161" s="5" t="e">
        <f>INDEX('BASE DE DATOS'!$A$2:$H$4921,MATCH(CONSTATACIÓN!$C161,'BASE DE DATOS'!$A$2:$A$4921,0),8)</f>
        <v>#N/A</v>
      </c>
      <c r="K161" s="3"/>
      <c r="L161" s="3"/>
      <c r="M161" s="3"/>
      <c r="N161" s="3"/>
      <c r="O161" s="5"/>
      <c r="P161" s="5"/>
    </row>
    <row r="162" spans="1:16" x14ac:dyDescent="0.25">
      <c r="A162" s="13">
        <f t="shared" si="2"/>
        <v>0</v>
      </c>
      <c r="B162" s="17" t="e">
        <f>INDEX('BASE DE DATOS'!$A$2:$H$4921,MATCH(CONSTATACIÓN!$C162,'BASE DE DATOS'!$A$2:$A$4921,0),2)</f>
        <v>#N/A</v>
      </c>
      <c r="C162" s="5"/>
      <c r="D162" s="5"/>
      <c r="E162" s="5"/>
      <c r="F162" s="5"/>
      <c r="G162" s="6" t="e">
        <f>INDEX('BASE DE DATOS'!$A$2:$H$4921,MATCH(CONSTATACIÓN!$C162,'BASE DE DATOS'!$A$2:$A$4921,0),3)</f>
        <v>#N/A</v>
      </c>
      <c r="H162" s="5" t="e">
        <f>INDEX('BASE DE DATOS'!$A$2:$H$4921,MATCH(CONSTATACIÓN!$C162,'BASE DE DATOS'!$A$2:$A$4921,0),6)</f>
        <v>#N/A</v>
      </c>
      <c r="I162" s="5" t="e">
        <f>INDEX('BASE DE DATOS'!$A$2:$H$4921,MATCH(CONSTATACIÓN!$C162,'BASE DE DATOS'!$A$2:$A$4921,0),7)</f>
        <v>#N/A</v>
      </c>
      <c r="J162" s="5" t="e">
        <f>INDEX('BASE DE DATOS'!$A$2:$H$4921,MATCH(CONSTATACIÓN!$C162,'BASE DE DATOS'!$A$2:$A$4921,0),8)</f>
        <v>#N/A</v>
      </c>
      <c r="K162" s="3"/>
      <c r="L162" s="3"/>
      <c r="M162" s="3"/>
      <c r="N162" s="3"/>
      <c r="O162" s="5"/>
      <c r="P162" s="5"/>
    </row>
    <row r="163" spans="1:16" x14ac:dyDescent="0.25">
      <c r="A163" s="13">
        <f t="shared" si="2"/>
        <v>0</v>
      </c>
      <c r="B163" s="17" t="e">
        <f>INDEX('BASE DE DATOS'!$A$2:$H$4921,MATCH(CONSTATACIÓN!$C163,'BASE DE DATOS'!$A$2:$A$4921,0),2)</f>
        <v>#N/A</v>
      </c>
      <c r="C163" s="5"/>
      <c r="D163" s="5"/>
      <c r="E163" s="5"/>
      <c r="F163" s="5"/>
      <c r="G163" s="6" t="e">
        <f>INDEX('BASE DE DATOS'!$A$2:$H$4921,MATCH(CONSTATACIÓN!$C163,'BASE DE DATOS'!$A$2:$A$4921,0),3)</f>
        <v>#N/A</v>
      </c>
      <c r="H163" s="5" t="e">
        <f>INDEX('BASE DE DATOS'!$A$2:$H$4921,MATCH(CONSTATACIÓN!$C163,'BASE DE DATOS'!$A$2:$A$4921,0),6)</f>
        <v>#N/A</v>
      </c>
      <c r="I163" s="5" t="e">
        <f>INDEX('BASE DE DATOS'!$A$2:$H$4921,MATCH(CONSTATACIÓN!$C163,'BASE DE DATOS'!$A$2:$A$4921,0),7)</f>
        <v>#N/A</v>
      </c>
      <c r="J163" s="5" t="e">
        <f>INDEX('BASE DE DATOS'!$A$2:$H$4921,MATCH(CONSTATACIÓN!$C163,'BASE DE DATOS'!$A$2:$A$4921,0),8)</f>
        <v>#N/A</v>
      </c>
      <c r="K163" s="3"/>
      <c r="L163" s="3"/>
      <c r="M163" s="3"/>
      <c r="N163" s="3"/>
      <c r="O163" s="5"/>
      <c r="P163" s="5"/>
    </row>
    <row r="164" spans="1:16" x14ac:dyDescent="0.25">
      <c r="A164" s="13">
        <f t="shared" si="2"/>
        <v>0</v>
      </c>
      <c r="B164" s="17" t="e">
        <f>INDEX('BASE DE DATOS'!$A$2:$H$4921,MATCH(CONSTATACIÓN!$C164,'BASE DE DATOS'!$A$2:$A$4921,0),2)</f>
        <v>#N/A</v>
      </c>
      <c r="C164" s="5"/>
      <c r="D164" s="5"/>
      <c r="E164" s="5"/>
      <c r="F164" s="5"/>
      <c r="G164" s="6" t="e">
        <f>INDEX('BASE DE DATOS'!$A$2:$H$4921,MATCH(CONSTATACIÓN!$C164,'BASE DE DATOS'!$A$2:$A$4921,0),3)</f>
        <v>#N/A</v>
      </c>
      <c r="H164" s="5" t="e">
        <f>INDEX('BASE DE DATOS'!$A$2:$H$4921,MATCH(CONSTATACIÓN!$C164,'BASE DE DATOS'!$A$2:$A$4921,0),6)</f>
        <v>#N/A</v>
      </c>
      <c r="I164" s="5" t="e">
        <f>INDEX('BASE DE DATOS'!$A$2:$H$4921,MATCH(CONSTATACIÓN!$C164,'BASE DE DATOS'!$A$2:$A$4921,0),7)</f>
        <v>#N/A</v>
      </c>
      <c r="J164" s="5" t="e">
        <f>INDEX('BASE DE DATOS'!$A$2:$H$4921,MATCH(CONSTATACIÓN!$C164,'BASE DE DATOS'!$A$2:$A$4921,0),8)</f>
        <v>#N/A</v>
      </c>
      <c r="K164" s="3"/>
      <c r="L164" s="3"/>
      <c r="M164" s="3"/>
      <c r="N164" s="3"/>
      <c r="O164" s="5"/>
      <c r="P164" s="5"/>
    </row>
    <row r="165" spans="1:16" x14ac:dyDescent="0.25">
      <c r="A165" s="13">
        <f t="shared" si="2"/>
        <v>0</v>
      </c>
      <c r="B165" s="17" t="e">
        <f>INDEX('BASE DE DATOS'!$A$2:$H$4921,MATCH(CONSTATACIÓN!$C165,'BASE DE DATOS'!$A$2:$A$4921,0),2)</f>
        <v>#N/A</v>
      </c>
      <c r="C165" s="5"/>
      <c r="D165" s="5"/>
      <c r="E165" s="5"/>
      <c r="F165" s="5"/>
      <c r="G165" s="6" t="e">
        <f>INDEX('BASE DE DATOS'!$A$2:$H$4921,MATCH(CONSTATACIÓN!$C165,'BASE DE DATOS'!$A$2:$A$4921,0),3)</f>
        <v>#N/A</v>
      </c>
      <c r="H165" s="5" t="e">
        <f>INDEX('BASE DE DATOS'!$A$2:$H$4921,MATCH(CONSTATACIÓN!$C165,'BASE DE DATOS'!$A$2:$A$4921,0),6)</f>
        <v>#N/A</v>
      </c>
      <c r="I165" s="5" t="e">
        <f>INDEX('BASE DE DATOS'!$A$2:$H$4921,MATCH(CONSTATACIÓN!$C165,'BASE DE DATOS'!$A$2:$A$4921,0),7)</f>
        <v>#N/A</v>
      </c>
      <c r="J165" s="5" t="e">
        <f>INDEX('BASE DE DATOS'!$A$2:$H$4921,MATCH(CONSTATACIÓN!$C165,'BASE DE DATOS'!$A$2:$A$4921,0),8)</f>
        <v>#N/A</v>
      </c>
      <c r="K165" s="3"/>
      <c r="L165" s="3"/>
      <c r="M165" s="3"/>
      <c r="N165" s="3"/>
      <c r="O165" s="5"/>
      <c r="P165" s="5"/>
    </row>
    <row r="166" spans="1:16" x14ac:dyDescent="0.25">
      <c r="A166" s="13">
        <f t="shared" si="2"/>
        <v>0</v>
      </c>
      <c r="B166" s="17" t="e">
        <f>INDEX('BASE DE DATOS'!$A$2:$H$4921,MATCH(CONSTATACIÓN!$C166,'BASE DE DATOS'!$A$2:$A$4921,0),2)</f>
        <v>#N/A</v>
      </c>
      <c r="C166" s="5"/>
      <c r="D166" s="5"/>
      <c r="E166" s="5"/>
      <c r="F166" s="5"/>
      <c r="G166" s="6" t="e">
        <f>INDEX('BASE DE DATOS'!$A$2:$H$4921,MATCH(CONSTATACIÓN!$C166,'BASE DE DATOS'!$A$2:$A$4921,0),3)</f>
        <v>#N/A</v>
      </c>
      <c r="H166" s="5" t="e">
        <f>INDEX('BASE DE DATOS'!$A$2:$H$4921,MATCH(CONSTATACIÓN!$C166,'BASE DE DATOS'!$A$2:$A$4921,0),6)</f>
        <v>#N/A</v>
      </c>
      <c r="I166" s="5" t="e">
        <f>INDEX('BASE DE DATOS'!$A$2:$H$4921,MATCH(CONSTATACIÓN!$C166,'BASE DE DATOS'!$A$2:$A$4921,0),7)</f>
        <v>#N/A</v>
      </c>
      <c r="J166" s="5" t="e">
        <f>INDEX('BASE DE DATOS'!$A$2:$H$4921,MATCH(CONSTATACIÓN!$C166,'BASE DE DATOS'!$A$2:$A$4921,0),8)</f>
        <v>#N/A</v>
      </c>
      <c r="K166" s="3"/>
      <c r="L166" s="3"/>
      <c r="M166" s="3"/>
      <c r="N166" s="3"/>
      <c r="O166" s="5"/>
      <c r="P166" s="5"/>
    </row>
    <row r="167" spans="1:16" x14ac:dyDescent="0.25">
      <c r="A167" s="13">
        <f t="shared" si="2"/>
        <v>0</v>
      </c>
      <c r="B167" s="17" t="e">
        <f>INDEX('BASE DE DATOS'!$A$2:$H$4921,MATCH(CONSTATACIÓN!$C167,'BASE DE DATOS'!$A$2:$A$4921,0),2)</f>
        <v>#N/A</v>
      </c>
      <c r="C167" s="5"/>
      <c r="D167" s="5"/>
      <c r="E167" s="5"/>
      <c r="F167" s="5"/>
      <c r="G167" s="6" t="e">
        <f>INDEX('BASE DE DATOS'!$A$2:$H$4921,MATCH(CONSTATACIÓN!$C167,'BASE DE DATOS'!$A$2:$A$4921,0),3)</f>
        <v>#N/A</v>
      </c>
      <c r="H167" s="5" t="e">
        <f>INDEX('BASE DE DATOS'!$A$2:$H$4921,MATCH(CONSTATACIÓN!$C167,'BASE DE DATOS'!$A$2:$A$4921,0),6)</f>
        <v>#N/A</v>
      </c>
      <c r="I167" s="5" t="e">
        <f>INDEX('BASE DE DATOS'!$A$2:$H$4921,MATCH(CONSTATACIÓN!$C167,'BASE DE DATOS'!$A$2:$A$4921,0),7)</f>
        <v>#N/A</v>
      </c>
      <c r="J167" s="5" t="e">
        <f>INDEX('BASE DE DATOS'!$A$2:$H$4921,MATCH(CONSTATACIÓN!$C167,'BASE DE DATOS'!$A$2:$A$4921,0),8)</f>
        <v>#N/A</v>
      </c>
      <c r="K167" s="3"/>
      <c r="L167" s="3"/>
      <c r="M167" s="3"/>
      <c r="N167" s="3"/>
      <c r="O167" s="5"/>
      <c r="P167" s="5"/>
    </row>
    <row r="168" spans="1:16" x14ac:dyDescent="0.25">
      <c r="A168" s="13">
        <f t="shared" si="2"/>
        <v>0</v>
      </c>
      <c r="B168" s="17" t="e">
        <f>INDEX('BASE DE DATOS'!$A$2:$H$4921,MATCH(CONSTATACIÓN!$C168,'BASE DE DATOS'!$A$2:$A$4921,0),2)</f>
        <v>#N/A</v>
      </c>
      <c r="C168" s="5"/>
      <c r="D168" s="5"/>
      <c r="E168" s="5"/>
      <c r="F168" s="5"/>
      <c r="G168" s="6" t="e">
        <f>INDEX('BASE DE DATOS'!$A$2:$H$4921,MATCH(CONSTATACIÓN!$C168,'BASE DE DATOS'!$A$2:$A$4921,0),3)</f>
        <v>#N/A</v>
      </c>
      <c r="H168" s="5" t="e">
        <f>INDEX('BASE DE DATOS'!$A$2:$H$4921,MATCH(CONSTATACIÓN!$C168,'BASE DE DATOS'!$A$2:$A$4921,0),6)</f>
        <v>#N/A</v>
      </c>
      <c r="I168" s="5" t="e">
        <f>INDEX('BASE DE DATOS'!$A$2:$H$4921,MATCH(CONSTATACIÓN!$C168,'BASE DE DATOS'!$A$2:$A$4921,0),7)</f>
        <v>#N/A</v>
      </c>
      <c r="J168" s="5" t="e">
        <f>INDEX('BASE DE DATOS'!$A$2:$H$4921,MATCH(CONSTATACIÓN!$C168,'BASE DE DATOS'!$A$2:$A$4921,0),8)</f>
        <v>#N/A</v>
      </c>
      <c r="K168" s="3"/>
      <c r="L168" s="3"/>
      <c r="M168" s="3"/>
      <c r="N168" s="3"/>
      <c r="O168" s="5"/>
      <c r="P168" s="5"/>
    </row>
    <row r="169" spans="1:16" x14ac:dyDescent="0.25">
      <c r="A169" s="13">
        <f t="shared" si="2"/>
        <v>0</v>
      </c>
      <c r="B169" s="17" t="e">
        <f>INDEX('BASE DE DATOS'!$A$2:$H$4921,MATCH(CONSTATACIÓN!$C169,'BASE DE DATOS'!$A$2:$A$4921,0),2)</f>
        <v>#N/A</v>
      </c>
      <c r="C169" s="5"/>
      <c r="D169" s="5"/>
      <c r="E169" s="5"/>
      <c r="F169" s="5"/>
      <c r="G169" s="6" t="e">
        <f>INDEX('BASE DE DATOS'!$A$2:$H$4921,MATCH(CONSTATACIÓN!$C169,'BASE DE DATOS'!$A$2:$A$4921,0),3)</f>
        <v>#N/A</v>
      </c>
      <c r="H169" s="5" t="e">
        <f>INDEX('BASE DE DATOS'!$A$2:$H$4921,MATCH(CONSTATACIÓN!$C169,'BASE DE DATOS'!$A$2:$A$4921,0),6)</f>
        <v>#N/A</v>
      </c>
      <c r="I169" s="5" t="e">
        <f>INDEX('BASE DE DATOS'!$A$2:$H$4921,MATCH(CONSTATACIÓN!$C169,'BASE DE DATOS'!$A$2:$A$4921,0),7)</f>
        <v>#N/A</v>
      </c>
      <c r="J169" s="5" t="e">
        <f>INDEX('BASE DE DATOS'!$A$2:$H$4921,MATCH(CONSTATACIÓN!$C169,'BASE DE DATOS'!$A$2:$A$4921,0),8)</f>
        <v>#N/A</v>
      </c>
      <c r="K169" s="3"/>
      <c r="L169" s="3"/>
      <c r="M169" s="3"/>
      <c r="N169" s="3"/>
      <c r="O169" s="5"/>
      <c r="P169" s="5"/>
    </row>
    <row r="170" spans="1:16" x14ac:dyDescent="0.25">
      <c r="A170" s="13">
        <f t="shared" si="2"/>
        <v>0</v>
      </c>
      <c r="B170" s="17" t="e">
        <f>INDEX('BASE DE DATOS'!$A$2:$H$4921,MATCH(CONSTATACIÓN!$C170,'BASE DE DATOS'!$A$2:$A$4921,0),2)</f>
        <v>#N/A</v>
      </c>
      <c r="C170" s="5"/>
      <c r="D170" s="5"/>
      <c r="E170" s="5"/>
      <c r="F170" s="5"/>
      <c r="G170" s="6" t="e">
        <f>INDEX('BASE DE DATOS'!$A$2:$H$4921,MATCH(CONSTATACIÓN!$C170,'BASE DE DATOS'!$A$2:$A$4921,0),3)</f>
        <v>#N/A</v>
      </c>
      <c r="H170" s="5" t="e">
        <f>INDEX('BASE DE DATOS'!$A$2:$H$4921,MATCH(CONSTATACIÓN!$C170,'BASE DE DATOS'!$A$2:$A$4921,0),6)</f>
        <v>#N/A</v>
      </c>
      <c r="I170" s="5" t="e">
        <f>INDEX('BASE DE DATOS'!$A$2:$H$4921,MATCH(CONSTATACIÓN!$C170,'BASE DE DATOS'!$A$2:$A$4921,0),7)</f>
        <v>#N/A</v>
      </c>
      <c r="J170" s="5" t="e">
        <f>INDEX('BASE DE DATOS'!$A$2:$H$4921,MATCH(CONSTATACIÓN!$C170,'BASE DE DATOS'!$A$2:$A$4921,0),8)</f>
        <v>#N/A</v>
      </c>
      <c r="K170" s="3"/>
      <c r="L170" s="3"/>
      <c r="M170" s="3"/>
      <c r="N170" s="3"/>
      <c r="O170" s="5"/>
      <c r="P170" s="5"/>
    </row>
    <row r="171" spans="1:16" x14ac:dyDescent="0.25">
      <c r="A171" s="13">
        <f t="shared" si="2"/>
        <v>0</v>
      </c>
      <c r="B171" s="17" t="e">
        <f>INDEX('BASE DE DATOS'!$A$2:$H$4921,MATCH(CONSTATACIÓN!$C171,'BASE DE DATOS'!$A$2:$A$4921,0),2)</f>
        <v>#N/A</v>
      </c>
      <c r="C171" s="5"/>
      <c r="D171" s="5"/>
      <c r="E171" s="5"/>
      <c r="F171" s="5"/>
      <c r="G171" s="6" t="e">
        <f>INDEX('BASE DE DATOS'!$A$2:$H$4921,MATCH(CONSTATACIÓN!$C171,'BASE DE DATOS'!$A$2:$A$4921,0),3)</f>
        <v>#N/A</v>
      </c>
      <c r="H171" s="5" t="e">
        <f>INDEX('BASE DE DATOS'!$A$2:$H$4921,MATCH(CONSTATACIÓN!$C171,'BASE DE DATOS'!$A$2:$A$4921,0),6)</f>
        <v>#N/A</v>
      </c>
      <c r="I171" s="5" t="e">
        <f>INDEX('BASE DE DATOS'!$A$2:$H$4921,MATCH(CONSTATACIÓN!$C171,'BASE DE DATOS'!$A$2:$A$4921,0),7)</f>
        <v>#N/A</v>
      </c>
      <c r="J171" s="5" t="e">
        <f>INDEX('BASE DE DATOS'!$A$2:$H$4921,MATCH(CONSTATACIÓN!$C171,'BASE DE DATOS'!$A$2:$A$4921,0),8)</f>
        <v>#N/A</v>
      </c>
      <c r="K171" s="3"/>
      <c r="L171" s="3"/>
      <c r="M171" s="3"/>
      <c r="N171" s="3"/>
      <c r="O171" s="5"/>
      <c r="P171" s="5"/>
    </row>
    <row r="172" spans="1:16" x14ac:dyDescent="0.25">
      <c r="A172" s="13">
        <f t="shared" si="2"/>
        <v>0</v>
      </c>
      <c r="B172" s="17" t="e">
        <f>INDEX('BASE DE DATOS'!$A$2:$H$4921,MATCH(CONSTATACIÓN!$C172,'BASE DE DATOS'!$A$2:$A$4921,0),2)</f>
        <v>#N/A</v>
      </c>
      <c r="C172" s="5"/>
      <c r="D172" s="5"/>
      <c r="E172" s="5"/>
      <c r="F172" s="5"/>
      <c r="G172" s="6" t="e">
        <f>INDEX('BASE DE DATOS'!$A$2:$H$4921,MATCH(CONSTATACIÓN!$C172,'BASE DE DATOS'!$A$2:$A$4921,0),3)</f>
        <v>#N/A</v>
      </c>
      <c r="H172" s="5" t="e">
        <f>INDEX('BASE DE DATOS'!$A$2:$H$4921,MATCH(CONSTATACIÓN!$C172,'BASE DE DATOS'!$A$2:$A$4921,0),6)</f>
        <v>#N/A</v>
      </c>
      <c r="I172" s="5" t="e">
        <f>INDEX('BASE DE DATOS'!$A$2:$H$4921,MATCH(CONSTATACIÓN!$C172,'BASE DE DATOS'!$A$2:$A$4921,0),7)</f>
        <v>#N/A</v>
      </c>
      <c r="J172" s="5" t="e">
        <f>INDEX('BASE DE DATOS'!$A$2:$H$4921,MATCH(CONSTATACIÓN!$C172,'BASE DE DATOS'!$A$2:$A$4921,0),8)</f>
        <v>#N/A</v>
      </c>
      <c r="K172" s="3"/>
      <c r="L172" s="3"/>
      <c r="M172" s="3"/>
      <c r="N172" s="3"/>
      <c r="O172" s="5"/>
      <c r="P172" s="5"/>
    </row>
    <row r="173" spans="1:16" x14ac:dyDescent="0.25">
      <c r="A173" s="13">
        <f t="shared" si="2"/>
        <v>0</v>
      </c>
      <c r="B173" s="17" t="e">
        <f>INDEX('BASE DE DATOS'!$A$2:$H$4921,MATCH(CONSTATACIÓN!$C173,'BASE DE DATOS'!$A$2:$A$4921,0),2)</f>
        <v>#N/A</v>
      </c>
      <c r="C173" s="5"/>
      <c r="D173" s="5"/>
      <c r="E173" s="5"/>
      <c r="F173" s="5"/>
      <c r="G173" s="6" t="e">
        <f>INDEX('BASE DE DATOS'!$A$2:$H$4921,MATCH(CONSTATACIÓN!$C173,'BASE DE DATOS'!$A$2:$A$4921,0),3)</f>
        <v>#N/A</v>
      </c>
      <c r="H173" s="5" t="e">
        <f>INDEX('BASE DE DATOS'!$A$2:$H$4921,MATCH(CONSTATACIÓN!$C173,'BASE DE DATOS'!$A$2:$A$4921,0),6)</f>
        <v>#N/A</v>
      </c>
      <c r="I173" s="5" t="e">
        <f>INDEX('BASE DE DATOS'!$A$2:$H$4921,MATCH(CONSTATACIÓN!$C173,'BASE DE DATOS'!$A$2:$A$4921,0),7)</f>
        <v>#N/A</v>
      </c>
      <c r="J173" s="5" t="e">
        <f>INDEX('BASE DE DATOS'!$A$2:$H$4921,MATCH(CONSTATACIÓN!$C173,'BASE DE DATOS'!$A$2:$A$4921,0),8)</f>
        <v>#N/A</v>
      </c>
      <c r="K173" s="3"/>
      <c r="L173" s="3"/>
      <c r="M173" s="3"/>
      <c r="N173" s="3"/>
      <c r="O173" s="5"/>
      <c r="P173" s="5"/>
    </row>
    <row r="174" spans="1:16" x14ac:dyDescent="0.25">
      <c r="A174" s="13">
        <f t="shared" si="2"/>
        <v>0</v>
      </c>
      <c r="B174" s="17" t="e">
        <f>INDEX('BASE DE DATOS'!$A$2:$H$4921,MATCH(CONSTATACIÓN!$C174,'BASE DE DATOS'!$A$2:$A$4921,0),2)</f>
        <v>#N/A</v>
      </c>
      <c r="C174" s="5"/>
      <c r="D174" s="5"/>
      <c r="E174" s="5"/>
      <c r="F174" s="5"/>
      <c r="G174" s="6" t="e">
        <f>INDEX('BASE DE DATOS'!$A$2:$H$4921,MATCH(CONSTATACIÓN!$C174,'BASE DE DATOS'!$A$2:$A$4921,0),3)</f>
        <v>#N/A</v>
      </c>
      <c r="H174" s="5" t="e">
        <f>INDEX('BASE DE DATOS'!$A$2:$H$4921,MATCH(CONSTATACIÓN!$C174,'BASE DE DATOS'!$A$2:$A$4921,0),6)</f>
        <v>#N/A</v>
      </c>
      <c r="I174" s="5" t="e">
        <f>INDEX('BASE DE DATOS'!$A$2:$H$4921,MATCH(CONSTATACIÓN!$C174,'BASE DE DATOS'!$A$2:$A$4921,0),7)</f>
        <v>#N/A</v>
      </c>
      <c r="J174" s="5" t="e">
        <f>INDEX('BASE DE DATOS'!$A$2:$H$4921,MATCH(CONSTATACIÓN!$C174,'BASE DE DATOS'!$A$2:$A$4921,0),8)</f>
        <v>#N/A</v>
      </c>
      <c r="K174" s="3"/>
      <c r="L174" s="3"/>
      <c r="M174" s="3"/>
      <c r="N174" s="3"/>
      <c r="O174" s="5"/>
      <c r="P174" s="5"/>
    </row>
    <row r="175" spans="1:16" x14ac:dyDescent="0.25">
      <c r="A175" s="13">
        <f t="shared" si="2"/>
        <v>0</v>
      </c>
      <c r="B175" s="17" t="e">
        <f>INDEX('BASE DE DATOS'!$A$2:$H$4921,MATCH(CONSTATACIÓN!$C175,'BASE DE DATOS'!$A$2:$A$4921,0),2)</f>
        <v>#N/A</v>
      </c>
      <c r="C175" s="5"/>
      <c r="D175" s="5"/>
      <c r="E175" s="5"/>
      <c r="F175" s="5"/>
      <c r="G175" s="6" t="e">
        <f>INDEX('BASE DE DATOS'!$A$2:$H$4921,MATCH(CONSTATACIÓN!$C175,'BASE DE DATOS'!$A$2:$A$4921,0),3)</f>
        <v>#N/A</v>
      </c>
      <c r="H175" s="5" t="e">
        <f>INDEX('BASE DE DATOS'!$A$2:$H$4921,MATCH(CONSTATACIÓN!$C175,'BASE DE DATOS'!$A$2:$A$4921,0),6)</f>
        <v>#N/A</v>
      </c>
      <c r="I175" s="5" t="e">
        <f>INDEX('BASE DE DATOS'!$A$2:$H$4921,MATCH(CONSTATACIÓN!$C175,'BASE DE DATOS'!$A$2:$A$4921,0),7)</f>
        <v>#N/A</v>
      </c>
      <c r="J175" s="5" t="e">
        <f>INDEX('BASE DE DATOS'!$A$2:$H$4921,MATCH(CONSTATACIÓN!$C175,'BASE DE DATOS'!$A$2:$A$4921,0),8)</f>
        <v>#N/A</v>
      </c>
      <c r="K175" s="3"/>
      <c r="L175" s="3"/>
      <c r="M175" s="3"/>
      <c r="N175" s="3"/>
      <c r="O175" s="5"/>
      <c r="P175" s="5"/>
    </row>
    <row r="176" spans="1:16" x14ac:dyDescent="0.25">
      <c r="A176" s="13">
        <f t="shared" si="2"/>
        <v>0</v>
      </c>
      <c r="B176" s="17" t="e">
        <f>INDEX('BASE DE DATOS'!$A$2:$H$4921,MATCH(CONSTATACIÓN!$C176,'BASE DE DATOS'!$A$2:$A$4921,0),2)</f>
        <v>#N/A</v>
      </c>
      <c r="C176" s="5"/>
      <c r="D176" s="5"/>
      <c r="E176" s="5"/>
      <c r="F176" s="5"/>
      <c r="G176" s="6" t="e">
        <f>INDEX('BASE DE DATOS'!$A$2:$H$4921,MATCH(CONSTATACIÓN!$C176,'BASE DE DATOS'!$A$2:$A$4921,0),3)</f>
        <v>#N/A</v>
      </c>
      <c r="H176" s="5" t="e">
        <f>INDEX('BASE DE DATOS'!$A$2:$H$4921,MATCH(CONSTATACIÓN!$C176,'BASE DE DATOS'!$A$2:$A$4921,0),6)</f>
        <v>#N/A</v>
      </c>
      <c r="I176" s="5" t="e">
        <f>INDEX('BASE DE DATOS'!$A$2:$H$4921,MATCH(CONSTATACIÓN!$C176,'BASE DE DATOS'!$A$2:$A$4921,0),7)</f>
        <v>#N/A</v>
      </c>
      <c r="J176" s="5" t="e">
        <f>INDEX('BASE DE DATOS'!$A$2:$H$4921,MATCH(CONSTATACIÓN!$C176,'BASE DE DATOS'!$A$2:$A$4921,0),8)</f>
        <v>#N/A</v>
      </c>
      <c r="K176" s="3"/>
      <c r="L176" s="3"/>
      <c r="M176" s="3"/>
      <c r="N176" s="3"/>
      <c r="O176" s="5"/>
      <c r="P176" s="5"/>
    </row>
    <row r="177" spans="1:16" x14ac:dyDescent="0.25">
      <c r="A177" s="13">
        <f t="shared" si="2"/>
        <v>0</v>
      </c>
      <c r="B177" s="17" t="e">
        <f>INDEX('BASE DE DATOS'!$A$2:$H$4921,MATCH(CONSTATACIÓN!$C177,'BASE DE DATOS'!$A$2:$A$4921,0),2)</f>
        <v>#N/A</v>
      </c>
      <c r="C177" s="5"/>
      <c r="D177" s="5"/>
      <c r="E177" s="5"/>
      <c r="F177" s="5"/>
      <c r="G177" s="6" t="e">
        <f>INDEX('BASE DE DATOS'!$A$2:$H$4921,MATCH(CONSTATACIÓN!$C177,'BASE DE DATOS'!$A$2:$A$4921,0),3)</f>
        <v>#N/A</v>
      </c>
      <c r="H177" s="5" t="e">
        <f>INDEX('BASE DE DATOS'!$A$2:$H$4921,MATCH(CONSTATACIÓN!$C177,'BASE DE DATOS'!$A$2:$A$4921,0),6)</f>
        <v>#N/A</v>
      </c>
      <c r="I177" s="5" t="e">
        <f>INDEX('BASE DE DATOS'!$A$2:$H$4921,MATCH(CONSTATACIÓN!$C177,'BASE DE DATOS'!$A$2:$A$4921,0),7)</f>
        <v>#N/A</v>
      </c>
      <c r="J177" s="5" t="e">
        <f>INDEX('BASE DE DATOS'!$A$2:$H$4921,MATCH(CONSTATACIÓN!$C177,'BASE DE DATOS'!$A$2:$A$4921,0),8)</f>
        <v>#N/A</v>
      </c>
      <c r="K177" s="3"/>
      <c r="L177" s="3"/>
      <c r="M177" s="3"/>
      <c r="N177" s="3"/>
      <c r="O177" s="5"/>
      <c r="P177" s="5"/>
    </row>
    <row r="178" spans="1:16" x14ac:dyDescent="0.25">
      <c r="A178" s="13">
        <f t="shared" si="2"/>
        <v>0</v>
      </c>
      <c r="B178" s="17" t="e">
        <f>INDEX('BASE DE DATOS'!$A$2:$H$4921,MATCH(CONSTATACIÓN!$C178,'BASE DE DATOS'!$A$2:$A$4921,0),2)</f>
        <v>#N/A</v>
      </c>
      <c r="C178" s="5"/>
      <c r="D178" s="5"/>
      <c r="E178" s="5"/>
      <c r="F178" s="5"/>
      <c r="G178" s="6" t="e">
        <f>INDEX('BASE DE DATOS'!$A$2:$H$4921,MATCH(CONSTATACIÓN!$C178,'BASE DE DATOS'!$A$2:$A$4921,0),3)</f>
        <v>#N/A</v>
      </c>
      <c r="H178" s="5" t="e">
        <f>INDEX('BASE DE DATOS'!$A$2:$H$4921,MATCH(CONSTATACIÓN!$C178,'BASE DE DATOS'!$A$2:$A$4921,0),6)</f>
        <v>#N/A</v>
      </c>
      <c r="I178" s="5" t="e">
        <f>INDEX('BASE DE DATOS'!$A$2:$H$4921,MATCH(CONSTATACIÓN!$C178,'BASE DE DATOS'!$A$2:$A$4921,0),7)</f>
        <v>#N/A</v>
      </c>
      <c r="J178" s="5" t="e">
        <f>INDEX('BASE DE DATOS'!$A$2:$H$4921,MATCH(CONSTATACIÓN!$C178,'BASE DE DATOS'!$A$2:$A$4921,0),8)</f>
        <v>#N/A</v>
      </c>
      <c r="K178" s="3"/>
      <c r="L178" s="3"/>
      <c r="M178" s="3"/>
      <c r="N178" s="3"/>
      <c r="O178" s="5"/>
      <c r="P178" s="5"/>
    </row>
    <row r="179" spans="1:16" x14ac:dyDescent="0.25">
      <c r="A179" s="13">
        <f t="shared" si="2"/>
        <v>0</v>
      </c>
      <c r="B179" s="17" t="e">
        <f>INDEX('BASE DE DATOS'!$A$2:$H$4921,MATCH(CONSTATACIÓN!$C179,'BASE DE DATOS'!$A$2:$A$4921,0),2)</f>
        <v>#N/A</v>
      </c>
      <c r="C179" s="5"/>
      <c r="D179" s="5"/>
      <c r="E179" s="5"/>
      <c r="F179" s="5"/>
      <c r="G179" s="6" t="e">
        <f>INDEX('BASE DE DATOS'!$A$2:$H$4921,MATCH(CONSTATACIÓN!$C179,'BASE DE DATOS'!$A$2:$A$4921,0),3)</f>
        <v>#N/A</v>
      </c>
      <c r="H179" s="5" t="e">
        <f>INDEX('BASE DE DATOS'!$A$2:$H$4921,MATCH(CONSTATACIÓN!$C179,'BASE DE DATOS'!$A$2:$A$4921,0),6)</f>
        <v>#N/A</v>
      </c>
      <c r="I179" s="5" t="e">
        <f>INDEX('BASE DE DATOS'!$A$2:$H$4921,MATCH(CONSTATACIÓN!$C179,'BASE DE DATOS'!$A$2:$A$4921,0),7)</f>
        <v>#N/A</v>
      </c>
      <c r="J179" s="5" t="e">
        <f>INDEX('BASE DE DATOS'!$A$2:$H$4921,MATCH(CONSTATACIÓN!$C179,'BASE DE DATOS'!$A$2:$A$4921,0),8)</f>
        <v>#N/A</v>
      </c>
      <c r="K179" s="3"/>
      <c r="L179" s="3"/>
      <c r="M179" s="3"/>
      <c r="N179" s="3"/>
      <c r="O179" s="5"/>
      <c r="P179" s="5"/>
    </row>
    <row r="180" spans="1:16" x14ac:dyDescent="0.25">
      <c r="A180" s="13">
        <f t="shared" si="2"/>
        <v>0</v>
      </c>
      <c r="B180" s="17" t="e">
        <f>INDEX('BASE DE DATOS'!$A$2:$H$4921,MATCH(CONSTATACIÓN!$C180,'BASE DE DATOS'!$A$2:$A$4921,0),2)</f>
        <v>#N/A</v>
      </c>
      <c r="C180" s="5"/>
      <c r="D180" s="5"/>
      <c r="E180" s="5"/>
      <c r="F180" s="5"/>
      <c r="G180" s="6" t="e">
        <f>INDEX('BASE DE DATOS'!$A$2:$H$4921,MATCH(CONSTATACIÓN!$C180,'BASE DE DATOS'!$A$2:$A$4921,0),3)</f>
        <v>#N/A</v>
      </c>
      <c r="H180" s="5" t="e">
        <f>INDEX('BASE DE DATOS'!$A$2:$H$4921,MATCH(CONSTATACIÓN!$C180,'BASE DE DATOS'!$A$2:$A$4921,0),6)</f>
        <v>#N/A</v>
      </c>
      <c r="I180" s="5" t="e">
        <f>INDEX('BASE DE DATOS'!$A$2:$H$4921,MATCH(CONSTATACIÓN!$C180,'BASE DE DATOS'!$A$2:$A$4921,0),7)</f>
        <v>#N/A</v>
      </c>
      <c r="J180" s="5" t="e">
        <f>INDEX('BASE DE DATOS'!$A$2:$H$4921,MATCH(CONSTATACIÓN!$C180,'BASE DE DATOS'!$A$2:$A$4921,0),8)</f>
        <v>#N/A</v>
      </c>
      <c r="K180" s="3"/>
      <c r="L180" s="3"/>
      <c r="M180" s="3"/>
      <c r="N180" s="3"/>
      <c r="O180" s="5"/>
      <c r="P180" s="5"/>
    </row>
    <row r="181" spans="1:16" x14ac:dyDescent="0.25">
      <c r="A181" s="13">
        <f t="shared" si="2"/>
        <v>0</v>
      </c>
      <c r="B181" s="17" t="e">
        <f>INDEX('BASE DE DATOS'!$A$2:$H$4921,MATCH(CONSTATACIÓN!$C181,'BASE DE DATOS'!$A$2:$A$4921,0),2)</f>
        <v>#N/A</v>
      </c>
      <c r="C181" s="5"/>
      <c r="D181" s="5"/>
      <c r="E181" s="5"/>
      <c r="F181" s="5"/>
      <c r="G181" s="6" t="e">
        <f>INDEX('BASE DE DATOS'!$A$2:$H$4921,MATCH(CONSTATACIÓN!$C181,'BASE DE DATOS'!$A$2:$A$4921,0),3)</f>
        <v>#N/A</v>
      </c>
      <c r="H181" s="5" t="e">
        <f>INDEX('BASE DE DATOS'!$A$2:$H$4921,MATCH(CONSTATACIÓN!$C181,'BASE DE DATOS'!$A$2:$A$4921,0),6)</f>
        <v>#N/A</v>
      </c>
      <c r="I181" s="5" t="e">
        <f>INDEX('BASE DE DATOS'!$A$2:$H$4921,MATCH(CONSTATACIÓN!$C181,'BASE DE DATOS'!$A$2:$A$4921,0),7)</f>
        <v>#N/A</v>
      </c>
      <c r="J181" s="5" t="e">
        <f>INDEX('BASE DE DATOS'!$A$2:$H$4921,MATCH(CONSTATACIÓN!$C181,'BASE DE DATOS'!$A$2:$A$4921,0),8)</f>
        <v>#N/A</v>
      </c>
      <c r="K181" s="3"/>
      <c r="L181" s="3"/>
      <c r="M181" s="3"/>
      <c r="N181" s="3"/>
      <c r="O181" s="5"/>
      <c r="P181" s="5"/>
    </row>
    <row r="182" spans="1:16" x14ac:dyDescent="0.25">
      <c r="A182" s="13">
        <f t="shared" si="2"/>
        <v>0</v>
      </c>
      <c r="B182" s="17" t="e">
        <f>INDEX('BASE DE DATOS'!$A$2:$H$4921,MATCH(CONSTATACIÓN!$C182,'BASE DE DATOS'!$A$2:$A$4921,0),2)</f>
        <v>#N/A</v>
      </c>
      <c r="C182" s="5"/>
      <c r="D182" s="5"/>
      <c r="E182" s="5"/>
      <c r="F182" s="5"/>
      <c r="G182" s="6" t="e">
        <f>INDEX('BASE DE DATOS'!$A$2:$H$4921,MATCH(CONSTATACIÓN!$C182,'BASE DE DATOS'!$A$2:$A$4921,0),3)</f>
        <v>#N/A</v>
      </c>
      <c r="H182" s="5" t="e">
        <f>INDEX('BASE DE DATOS'!$A$2:$H$4921,MATCH(CONSTATACIÓN!$C182,'BASE DE DATOS'!$A$2:$A$4921,0),6)</f>
        <v>#N/A</v>
      </c>
      <c r="I182" s="5" t="e">
        <f>INDEX('BASE DE DATOS'!$A$2:$H$4921,MATCH(CONSTATACIÓN!$C182,'BASE DE DATOS'!$A$2:$A$4921,0),7)</f>
        <v>#N/A</v>
      </c>
      <c r="J182" s="5" t="e">
        <f>INDEX('BASE DE DATOS'!$A$2:$H$4921,MATCH(CONSTATACIÓN!$C182,'BASE DE DATOS'!$A$2:$A$4921,0),8)</f>
        <v>#N/A</v>
      </c>
      <c r="K182" s="3"/>
      <c r="L182" s="3"/>
      <c r="M182" s="3"/>
      <c r="N182" s="3"/>
      <c r="O182" s="5"/>
      <c r="P182" s="5"/>
    </row>
    <row r="183" spans="1:16" x14ac:dyDescent="0.25">
      <c r="A183" s="13">
        <f t="shared" si="2"/>
        <v>0</v>
      </c>
      <c r="B183" s="17" t="e">
        <f>INDEX('BASE DE DATOS'!$A$2:$H$4921,MATCH(CONSTATACIÓN!$C183,'BASE DE DATOS'!$A$2:$A$4921,0),2)</f>
        <v>#N/A</v>
      </c>
      <c r="C183" s="5"/>
      <c r="D183" s="5"/>
      <c r="E183" s="5"/>
      <c r="F183" s="5"/>
      <c r="G183" s="6" t="e">
        <f>INDEX('BASE DE DATOS'!$A$2:$H$4921,MATCH(CONSTATACIÓN!$C183,'BASE DE DATOS'!$A$2:$A$4921,0),3)</f>
        <v>#N/A</v>
      </c>
      <c r="H183" s="5" t="e">
        <f>INDEX('BASE DE DATOS'!$A$2:$H$4921,MATCH(CONSTATACIÓN!$C183,'BASE DE DATOS'!$A$2:$A$4921,0),6)</f>
        <v>#N/A</v>
      </c>
      <c r="I183" s="5" t="e">
        <f>INDEX('BASE DE DATOS'!$A$2:$H$4921,MATCH(CONSTATACIÓN!$C183,'BASE DE DATOS'!$A$2:$A$4921,0),7)</f>
        <v>#N/A</v>
      </c>
      <c r="J183" s="5" t="e">
        <f>INDEX('BASE DE DATOS'!$A$2:$H$4921,MATCH(CONSTATACIÓN!$C183,'BASE DE DATOS'!$A$2:$A$4921,0),8)</f>
        <v>#N/A</v>
      </c>
      <c r="K183" s="3"/>
      <c r="L183" s="3"/>
      <c r="M183" s="3"/>
      <c r="N183" s="3"/>
      <c r="O183" s="5"/>
      <c r="P183" s="5"/>
    </row>
    <row r="184" spans="1:16" x14ac:dyDescent="0.25">
      <c r="A184" s="13">
        <f t="shared" si="2"/>
        <v>0</v>
      </c>
      <c r="B184" s="17" t="e">
        <f>INDEX('BASE DE DATOS'!$A$2:$H$4921,MATCH(CONSTATACIÓN!$C184,'BASE DE DATOS'!$A$2:$A$4921,0),2)</f>
        <v>#N/A</v>
      </c>
      <c r="C184" s="5"/>
      <c r="D184" s="5"/>
      <c r="E184" s="5"/>
      <c r="F184" s="5"/>
      <c r="G184" s="6" t="e">
        <f>INDEX('BASE DE DATOS'!$A$2:$H$4921,MATCH(CONSTATACIÓN!$C184,'BASE DE DATOS'!$A$2:$A$4921,0),3)</f>
        <v>#N/A</v>
      </c>
      <c r="H184" s="5" t="e">
        <f>INDEX('BASE DE DATOS'!$A$2:$H$4921,MATCH(CONSTATACIÓN!$C184,'BASE DE DATOS'!$A$2:$A$4921,0),6)</f>
        <v>#N/A</v>
      </c>
      <c r="I184" s="5" t="e">
        <f>INDEX('BASE DE DATOS'!$A$2:$H$4921,MATCH(CONSTATACIÓN!$C184,'BASE DE DATOS'!$A$2:$A$4921,0),7)</f>
        <v>#N/A</v>
      </c>
      <c r="J184" s="5" t="e">
        <f>INDEX('BASE DE DATOS'!$A$2:$H$4921,MATCH(CONSTATACIÓN!$C184,'BASE DE DATOS'!$A$2:$A$4921,0),8)</f>
        <v>#N/A</v>
      </c>
      <c r="K184" s="3"/>
      <c r="L184" s="3"/>
      <c r="M184" s="3"/>
      <c r="N184" s="3"/>
      <c r="O184" s="5"/>
      <c r="P184" s="5"/>
    </row>
    <row r="185" spans="1:16" x14ac:dyDescent="0.25">
      <c r="A185" s="13">
        <f t="shared" si="2"/>
        <v>0</v>
      </c>
      <c r="B185" s="17" t="e">
        <f>INDEX('BASE DE DATOS'!$A$2:$H$4921,MATCH(CONSTATACIÓN!$C185,'BASE DE DATOS'!$A$2:$A$4921,0),2)</f>
        <v>#N/A</v>
      </c>
      <c r="C185" s="5"/>
      <c r="D185" s="5"/>
      <c r="E185" s="5"/>
      <c r="F185" s="5"/>
      <c r="G185" s="6" t="e">
        <f>INDEX('BASE DE DATOS'!$A$2:$H$4921,MATCH(CONSTATACIÓN!$C185,'BASE DE DATOS'!$A$2:$A$4921,0),3)</f>
        <v>#N/A</v>
      </c>
      <c r="H185" s="5" t="e">
        <f>INDEX('BASE DE DATOS'!$A$2:$H$4921,MATCH(CONSTATACIÓN!$C185,'BASE DE DATOS'!$A$2:$A$4921,0),6)</f>
        <v>#N/A</v>
      </c>
      <c r="I185" s="5" t="e">
        <f>INDEX('BASE DE DATOS'!$A$2:$H$4921,MATCH(CONSTATACIÓN!$C185,'BASE DE DATOS'!$A$2:$A$4921,0),7)</f>
        <v>#N/A</v>
      </c>
      <c r="J185" s="5" t="e">
        <f>INDEX('BASE DE DATOS'!$A$2:$H$4921,MATCH(CONSTATACIÓN!$C185,'BASE DE DATOS'!$A$2:$A$4921,0),8)</f>
        <v>#N/A</v>
      </c>
      <c r="K185" s="3"/>
      <c r="L185" s="3"/>
      <c r="M185" s="3"/>
      <c r="N185" s="3"/>
      <c r="O185" s="5"/>
      <c r="P185" s="5"/>
    </row>
    <row r="186" spans="1:16" x14ac:dyDescent="0.25">
      <c r="A186" s="13">
        <f t="shared" si="2"/>
        <v>0</v>
      </c>
      <c r="B186" s="17" t="e">
        <f>INDEX('BASE DE DATOS'!$A$2:$H$4921,MATCH(CONSTATACIÓN!$C186,'BASE DE DATOS'!$A$2:$A$4921,0),2)</f>
        <v>#N/A</v>
      </c>
      <c r="C186" s="5"/>
      <c r="D186" s="5"/>
      <c r="E186" s="5"/>
      <c r="F186" s="5"/>
      <c r="G186" s="6" t="e">
        <f>INDEX('BASE DE DATOS'!$A$2:$H$4921,MATCH(CONSTATACIÓN!$C186,'BASE DE DATOS'!$A$2:$A$4921,0),3)</f>
        <v>#N/A</v>
      </c>
      <c r="H186" s="5" t="e">
        <f>INDEX('BASE DE DATOS'!$A$2:$H$4921,MATCH(CONSTATACIÓN!$C186,'BASE DE DATOS'!$A$2:$A$4921,0),6)</f>
        <v>#N/A</v>
      </c>
      <c r="I186" s="5" t="e">
        <f>INDEX('BASE DE DATOS'!$A$2:$H$4921,MATCH(CONSTATACIÓN!$C186,'BASE DE DATOS'!$A$2:$A$4921,0),7)</f>
        <v>#N/A</v>
      </c>
      <c r="J186" s="5" t="e">
        <f>INDEX('BASE DE DATOS'!$A$2:$H$4921,MATCH(CONSTATACIÓN!$C186,'BASE DE DATOS'!$A$2:$A$4921,0),8)</f>
        <v>#N/A</v>
      </c>
      <c r="K186" s="3"/>
      <c r="L186" s="3"/>
      <c r="M186" s="3"/>
      <c r="N186" s="3"/>
      <c r="O186" s="5"/>
      <c r="P186" s="5"/>
    </row>
    <row r="187" spans="1:16" x14ac:dyDescent="0.25">
      <c r="A187" s="13">
        <f t="shared" si="2"/>
        <v>0</v>
      </c>
      <c r="B187" s="17" t="e">
        <f>INDEX('BASE DE DATOS'!$A$2:$H$4921,MATCH(CONSTATACIÓN!$C187,'BASE DE DATOS'!$A$2:$A$4921,0),2)</f>
        <v>#N/A</v>
      </c>
      <c r="C187" s="5"/>
      <c r="D187" s="5"/>
      <c r="E187" s="5"/>
      <c r="F187" s="5"/>
      <c r="G187" s="6" t="e">
        <f>INDEX('BASE DE DATOS'!$A$2:$H$4921,MATCH(CONSTATACIÓN!$C187,'BASE DE DATOS'!$A$2:$A$4921,0),3)</f>
        <v>#N/A</v>
      </c>
      <c r="H187" s="5" t="e">
        <f>INDEX('BASE DE DATOS'!$A$2:$H$4921,MATCH(CONSTATACIÓN!$C187,'BASE DE DATOS'!$A$2:$A$4921,0),6)</f>
        <v>#N/A</v>
      </c>
      <c r="I187" s="5" t="e">
        <f>INDEX('BASE DE DATOS'!$A$2:$H$4921,MATCH(CONSTATACIÓN!$C187,'BASE DE DATOS'!$A$2:$A$4921,0),7)</f>
        <v>#N/A</v>
      </c>
      <c r="J187" s="5" t="e">
        <f>INDEX('BASE DE DATOS'!$A$2:$H$4921,MATCH(CONSTATACIÓN!$C187,'BASE DE DATOS'!$A$2:$A$4921,0),8)</f>
        <v>#N/A</v>
      </c>
      <c r="K187" s="3"/>
      <c r="L187" s="3"/>
      <c r="M187" s="3"/>
      <c r="N187" s="3"/>
      <c r="O187" s="5"/>
      <c r="P187" s="5"/>
    </row>
    <row r="188" spans="1:16" x14ac:dyDescent="0.25">
      <c r="A188" s="13">
        <f t="shared" si="2"/>
        <v>0</v>
      </c>
      <c r="B188" s="17" t="e">
        <f>INDEX('BASE DE DATOS'!$A$2:$H$4921,MATCH(CONSTATACIÓN!$C188,'BASE DE DATOS'!$A$2:$A$4921,0),2)</f>
        <v>#N/A</v>
      </c>
      <c r="C188" s="5"/>
      <c r="D188" s="5"/>
      <c r="E188" s="5"/>
      <c r="F188" s="5"/>
      <c r="G188" s="6" t="e">
        <f>INDEX('BASE DE DATOS'!$A$2:$H$4921,MATCH(CONSTATACIÓN!$C188,'BASE DE DATOS'!$A$2:$A$4921,0),3)</f>
        <v>#N/A</v>
      </c>
      <c r="H188" s="5" t="e">
        <f>INDEX('BASE DE DATOS'!$A$2:$H$4921,MATCH(CONSTATACIÓN!$C188,'BASE DE DATOS'!$A$2:$A$4921,0),6)</f>
        <v>#N/A</v>
      </c>
      <c r="I188" s="5" t="e">
        <f>INDEX('BASE DE DATOS'!$A$2:$H$4921,MATCH(CONSTATACIÓN!$C188,'BASE DE DATOS'!$A$2:$A$4921,0),7)</f>
        <v>#N/A</v>
      </c>
      <c r="J188" s="5" t="e">
        <f>INDEX('BASE DE DATOS'!$A$2:$H$4921,MATCH(CONSTATACIÓN!$C188,'BASE DE DATOS'!$A$2:$A$4921,0),8)</f>
        <v>#N/A</v>
      </c>
      <c r="K188" s="3"/>
      <c r="L188" s="3"/>
      <c r="M188" s="3"/>
      <c r="N188" s="3"/>
      <c r="O188" s="5"/>
      <c r="P188" s="5"/>
    </row>
    <row r="189" spans="1:16" x14ac:dyDescent="0.25">
      <c r="A189" s="13">
        <f t="shared" si="2"/>
        <v>0</v>
      </c>
      <c r="B189" s="17" t="e">
        <f>INDEX('BASE DE DATOS'!$A$2:$H$4921,MATCH(CONSTATACIÓN!$C189,'BASE DE DATOS'!$A$2:$A$4921,0),2)</f>
        <v>#N/A</v>
      </c>
      <c r="C189" s="5"/>
      <c r="D189" s="5"/>
      <c r="E189" s="5"/>
      <c r="F189" s="5"/>
      <c r="G189" s="6" t="e">
        <f>INDEX('BASE DE DATOS'!$A$2:$H$4921,MATCH(CONSTATACIÓN!$C189,'BASE DE DATOS'!$A$2:$A$4921,0),3)</f>
        <v>#N/A</v>
      </c>
      <c r="H189" s="5" t="e">
        <f>INDEX('BASE DE DATOS'!$A$2:$H$4921,MATCH(CONSTATACIÓN!$C189,'BASE DE DATOS'!$A$2:$A$4921,0),6)</f>
        <v>#N/A</v>
      </c>
      <c r="I189" s="5" t="e">
        <f>INDEX('BASE DE DATOS'!$A$2:$H$4921,MATCH(CONSTATACIÓN!$C189,'BASE DE DATOS'!$A$2:$A$4921,0),7)</f>
        <v>#N/A</v>
      </c>
      <c r="J189" s="5" t="e">
        <f>INDEX('BASE DE DATOS'!$A$2:$H$4921,MATCH(CONSTATACIÓN!$C189,'BASE DE DATOS'!$A$2:$A$4921,0),8)</f>
        <v>#N/A</v>
      </c>
      <c r="K189" s="3"/>
      <c r="L189" s="3"/>
      <c r="M189" s="3"/>
      <c r="N189" s="3"/>
      <c r="O189" s="5"/>
      <c r="P189" s="5"/>
    </row>
    <row r="190" spans="1:16" x14ac:dyDescent="0.25">
      <c r="A190" s="13">
        <f t="shared" si="2"/>
        <v>0</v>
      </c>
      <c r="B190" s="17" t="e">
        <f>INDEX('BASE DE DATOS'!$A$2:$H$4921,MATCH(CONSTATACIÓN!$C190,'BASE DE DATOS'!$A$2:$A$4921,0),2)</f>
        <v>#N/A</v>
      </c>
      <c r="C190" s="5"/>
      <c r="D190" s="5"/>
      <c r="E190" s="5"/>
      <c r="F190" s="5"/>
      <c r="G190" s="6" t="e">
        <f>INDEX('BASE DE DATOS'!$A$2:$H$4921,MATCH(CONSTATACIÓN!$C190,'BASE DE DATOS'!$A$2:$A$4921,0),3)</f>
        <v>#N/A</v>
      </c>
      <c r="H190" s="5" t="e">
        <f>INDEX('BASE DE DATOS'!$A$2:$H$4921,MATCH(CONSTATACIÓN!$C190,'BASE DE DATOS'!$A$2:$A$4921,0),6)</f>
        <v>#N/A</v>
      </c>
      <c r="I190" s="5" t="e">
        <f>INDEX('BASE DE DATOS'!$A$2:$H$4921,MATCH(CONSTATACIÓN!$C190,'BASE DE DATOS'!$A$2:$A$4921,0),7)</f>
        <v>#N/A</v>
      </c>
      <c r="J190" s="5" t="e">
        <f>INDEX('BASE DE DATOS'!$A$2:$H$4921,MATCH(CONSTATACIÓN!$C190,'BASE DE DATOS'!$A$2:$A$4921,0),8)</f>
        <v>#N/A</v>
      </c>
      <c r="K190" s="3"/>
      <c r="L190" s="3"/>
      <c r="M190" s="3"/>
      <c r="N190" s="3"/>
      <c r="O190" s="5"/>
      <c r="P190" s="5"/>
    </row>
    <row r="191" spans="1:16" x14ac:dyDescent="0.25">
      <c r="A191" s="13">
        <f t="shared" si="2"/>
        <v>0</v>
      </c>
      <c r="B191" s="17" t="e">
        <f>INDEX('BASE DE DATOS'!$A$2:$H$4921,MATCH(CONSTATACIÓN!$C191,'BASE DE DATOS'!$A$2:$A$4921,0),2)</f>
        <v>#N/A</v>
      </c>
      <c r="C191" s="5"/>
      <c r="D191" s="5"/>
      <c r="E191" s="5"/>
      <c r="F191" s="5"/>
      <c r="G191" s="6" t="e">
        <f>INDEX('BASE DE DATOS'!$A$2:$H$4921,MATCH(CONSTATACIÓN!$C191,'BASE DE DATOS'!$A$2:$A$4921,0),3)</f>
        <v>#N/A</v>
      </c>
      <c r="H191" s="5" t="e">
        <f>INDEX('BASE DE DATOS'!$A$2:$H$4921,MATCH(CONSTATACIÓN!$C191,'BASE DE DATOS'!$A$2:$A$4921,0),6)</f>
        <v>#N/A</v>
      </c>
      <c r="I191" s="5" t="e">
        <f>INDEX('BASE DE DATOS'!$A$2:$H$4921,MATCH(CONSTATACIÓN!$C191,'BASE DE DATOS'!$A$2:$A$4921,0),7)</f>
        <v>#N/A</v>
      </c>
      <c r="J191" s="5" t="e">
        <f>INDEX('BASE DE DATOS'!$A$2:$H$4921,MATCH(CONSTATACIÓN!$C191,'BASE DE DATOS'!$A$2:$A$4921,0),8)</f>
        <v>#N/A</v>
      </c>
      <c r="K191" s="3"/>
      <c r="L191" s="3"/>
      <c r="M191" s="3"/>
      <c r="N191" s="3"/>
      <c r="O191" s="5"/>
      <c r="P191" s="5"/>
    </row>
    <row r="192" spans="1:16" x14ac:dyDescent="0.25">
      <c r="A192" s="13">
        <f t="shared" si="2"/>
        <v>0</v>
      </c>
      <c r="B192" s="17" t="e">
        <f>INDEX('BASE DE DATOS'!$A$2:$H$4921,MATCH(CONSTATACIÓN!$C192,'BASE DE DATOS'!$A$2:$A$4921,0),2)</f>
        <v>#N/A</v>
      </c>
      <c r="C192" s="5"/>
      <c r="D192" s="5"/>
      <c r="E192" s="5"/>
      <c r="F192" s="5"/>
      <c r="G192" s="6" t="e">
        <f>INDEX('BASE DE DATOS'!$A$2:$H$4921,MATCH(CONSTATACIÓN!$C192,'BASE DE DATOS'!$A$2:$A$4921,0),3)</f>
        <v>#N/A</v>
      </c>
      <c r="H192" s="5" t="e">
        <f>INDEX('BASE DE DATOS'!$A$2:$H$4921,MATCH(CONSTATACIÓN!$C192,'BASE DE DATOS'!$A$2:$A$4921,0),6)</f>
        <v>#N/A</v>
      </c>
      <c r="I192" s="5" t="e">
        <f>INDEX('BASE DE DATOS'!$A$2:$H$4921,MATCH(CONSTATACIÓN!$C192,'BASE DE DATOS'!$A$2:$A$4921,0),7)</f>
        <v>#N/A</v>
      </c>
      <c r="J192" s="5" t="e">
        <f>INDEX('BASE DE DATOS'!$A$2:$H$4921,MATCH(CONSTATACIÓN!$C192,'BASE DE DATOS'!$A$2:$A$4921,0),8)</f>
        <v>#N/A</v>
      </c>
      <c r="K192" s="3"/>
      <c r="L192" s="3"/>
      <c r="M192" s="3"/>
      <c r="N192" s="3"/>
      <c r="O192" s="5"/>
      <c r="P192" s="5"/>
    </row>
    <row r="193" spans="1:16" x14ac:dyDescent="0.25">
      <c r="A193" s="13">
        <f t="shared" si="2"/>
        <v>0</v>
      </c>
      <c r="B193" s="17" t="e">
        <f>INDEX('BASE DE DATOS'!$A$2:$H$4921,MATCH(CONSTATACIÓN!$C193,'BASE DE DATOS'!$A$2:$A$4921,0),2)</f>
        <v>#N/A</v>
      </c>
      <c r="C193" s="5"/>
      <c r="D193" s="5"/>
      <c r="E193" s="5"/>
      <c r="F193" s="5"/>
      <c r="G193" s="6" t="e">
        <f>INDEX('BASE DE DATOS'!$A$2:$H$4921,MATCH(CONSTATACIÓN!$C193,'BASE DE DATOS'!$A$2:$A$4921,0),3)</f>
        <v>#N/A</v>
      </c>
      <c r="H193" s="5" t="e">
        <f>INDEX('BASE DE DATOS'!$A$2:$H$4921,MATCH(CONSTATACIÓN!$C193,'BASE DE DATOS'!$A$2:$A$4921,0),6)</f>
        <v>#N/A</v>
      </c>
      <c r="I193" s="5" t="e">
        <f>INDEX('BASE DE DATOS'!$A$2:$H$4921,MATCH(CONSTATACIÓN!$C193,'BASE DE DATOS'!$A$2:$A$4921,0),7)</f>
        <v>#N/A</v>
      </c>
      <c r="J193" s="5" t="e">
        <f>INDEX('BASE DE DATOS'!$A$2:$H$4921,MATCH(CONSTATACIÓN!$C193,'BASE DE DATOS'!$A$2:$A$4921,0),8)</f>
        <v>#N/A</v>
      </c>
      <c r="K193" s="3"/>
      <c r="L193" s="3"/>
      <c r="M193" s="3"/>
      <c r="N193" s="3"/>
      <c r="O193" s="5"/>
      <c r="P193" s="5"/>
    </row>
    <row r="194" spans="1:16" x14ac:dyDescent="0.25">
      <c r="A194" s="13">
        <f t="shared" si="2"/>
        <v>0</v>
      </c>
      <c r="B194" s="17" t="e">
        <f>INDEX('BASE DE DATOS'!$A$2:$H$4921,MATCH(CONSTATACIÓN!$C194,'BASE DE DATOS'!$A$2:$A$4921,0),2)</f>
        <v>#N/A</v>
      </c>
      <c r="C194" s="5"/>
      <c r="D194" s="5"/>
      <c r="E194" s="5"/>
      <c r="F194" s="5"/>
      <c r="G194" s="6" t="e">
        <f>INDEX('BASE DE DATOS'!$A$2:$H$4921,MATCH(CONSTATACIÓN!$C194,'BASE DE DATOS'!$A$2:$A$4921,0),3)</f>
        <v>#N/A</v>
      </c>
      <c r="H194" s="5" t="e">
        <f>INDEX('BASE DE DATOS'!$A$2:$H$4921,MATCH(CONSTATACIÓN!$C194,'BASE DE DATOS'!$A$2:$A$4921,0),6)</f>
        <v>#N/A</v>
      </c>
      <c r="I194" s="5" t="e">
        <f>INDEX('BASE DE DATOS'!$A$2:$H$4921,MATCH(CONSTATACIÓN!$C194,'BASE DE DATOS'!$A$2:$A$4921,0),7)</f>
        <v>#N/A</v>
      </c>
      <c r="J194" s="5" t="e">
        <f>INDEX('BASE DE DATOS'!$A$2:$H$4921,MATCH(CONSTATACIÓN!$C194,'BASE DE DATOS'!$A$2:$A$4921,0),8)</f>
        <v>#N/A</v>
      </c>
      <c r="K194" s="3"/>
      <c r="L194" s="3"/>
      <c r="M194" s="3"/>
      <c r="N194" s="3"/>
      <c r="O194" s="5"/>
      <c r="P194" s="5"/>
    </row>
    <row r="195" spans="1:16" x14ac:dyDescent="0.25">
      <c r="A195" s="13">
        <f t="shared" si="2"/>
        <v>0</v>
      </c>
      <c r="B195" s="17" t="e">
        <f>INDEX('BASE DE DATOS'!$A$2:$H$4921,MATCH(CONSTATACIÓN!$C195,'BASE DE DATOS'!$A$2:$A$4921,0),2)</f>
        <v>#N/A</v>
      </c>
      <c r="C195" s="5"/>
      <c r="D195" s="5"/>
      <c r="E195" s="5"/>
      <c r="F195" s="5"/>
      <c r="G195" s="6" t="e">
        <f>INDEX('BASE DE DATOS'!$A$2:$H$4921,MATCH(CONSTATACIÓN!$C195,'BASE DE DATOS'!$A$2:$A$4921,0),3)</f>
        <v>#N/A</v>
      </c>
      <c r="H195" s="5" t="e">
        <f>INDEX('BASE DE DATOS'!$A$2:$H$4921,MATCH(CONSTATACIÓN!$C195,'BASE DE DATOS'!$A$2:$A$4921,0),6)</f>
        <v>#N/A</v>
      </c>
      <c r="I195" s="5" t="e">
        <f>INDEX('BASE DE DATOS'!$A$2:$H$4921,MATCH(CONSTATACIÓN!$C195,'BASE DE DATOS'!$A$2:$A$4921,0),7)</f>
        <v>#N/A</v>
      </c>
      <c r="J195" s="5" t="e">
        <f>INDEX('BASE DE DATOS'!$A$2:$H$4921,MATCH(CONSTATACIÓN!$C195,'BASE DE DATOS'!$A$2:$A$4921,0),8)</f>
        <v>#N/A</v>
      </c>
      <c r="K195" s="3"/>
      <c r="L195" s="3"/>
      <c r="M195" s="3"/>
      <c r="N195" s="3"/>
      <c r="O195" s="5"/>
      <c r="P195" s="5"/>
    </row>
    <row r="196" spans="1:16" x14ac:dyDescent="0.25">
      <c r="A196" s="13">
        <f t="shared" si="2"/>
        <v>0</v>
      </c>
      <c r="B196" s="17" t="e">
        <f>INDEX('BASE DE DATOS'!$A$2:$H$4921,MATCH(CONSTATACIÓN!$C196,'BASE DE DATOS'!$A$2:$A$4921,0),2)</f>
        <v>#N/A</v>
      </c>
      <c r="C196" s="5"/>
      <c r="D196" s="5"/>
      <c r="E196" s="5"/>
      <c r="F196" s="5"/>
      <c r="G196" s="6" t="e">
        <f>INDEX('BASE DE DATOS'!$A$2:$H$4921,MATCH(CONSTATACIÓN!$C196,'BASE DE DATOS'!$A$2:$A$4921,0),3)</f>
        <v>#N/A</v>
      </c>
      <c r="H196" s="5" t="e">
        <f>INDEX('BASE DE DATOS'!$A$2:$H$4921,MATCH(CONSTATACIÓN!$C196,'BASE DE DATOS'!$A$2:$A$4921,0),6)</f>
        <v>#N/A</v>
      </c>
      <c r="I196" s="5" t="e">
        <f>INDEX('BASE DE DATOS'!$A$2:$H$4921,MATCH(CONSTATACIÓN!$C196,'BASE DE DATOS'!$A$2:$A$4921,0),7)</f>
        <v>#N/A</v>
      </c>
      <c r="J196" s="5" t="e">
        <f>INDEX('BASE DE DATOS'!$A$2:$H$4921,MATCH(CONSTATACIÓN!$C196,'BASE DE DATOS'!$A$2:$A$4921,0),8)</f>
        <v>#N/A</v>
      </c>
      <c r="K196" s="3"/>
      <c r="L196" s="3"/>
      <c r="M196" s="3"/>
      <c r="N196" s="3"/>
      <c r="O196" s="5"/>
      <c r="P196" s="5"/>
    </row>
    <row r="197" spans="1:16" x14ac:dyDescent="0.25">
      <c r="A197" s="13">
        <f t="shared" ref="A197:A260" si="3">C197</f>
        <v>0</v>
      </c>
      <c r="B197" s="17" t="e">
        <f>INDEX('BASE DE DATOS'!$A$2:$H$4921,MATCH(CONSTATACIÓN!$C197,'BASE DE DATOS'!$A$2:$A$4921,0),2)</f>
        <v>#N/A</v>
      </c>
      <c r="C197" s="5"/>
      <c r="D197" s="5"/>
      <c r="E197" s="5"/>
      <c r="F197" s="5"/>
      <c r="G197" s="6" t="e">
        <f>INDEX('BASE DE DATOS'!$A$2:$H$4921,MATCH(CONSTATACIÓN!$C197,'BASE DE DATOS'!$A$2:$A$4921,0),3)</f>
        <v>#N/A</v>
      </c>
      <c r="H197" s="5" t="e">
        <f>INDEX('BASE DE DATOS'!$A$2:$H$4921,MATCH(CONSTATACIÓN!$C197,'BASE DE DATOS'!$A$2:$A$4921,0),6)</f>
        <v>#N/A</v>
      </c>
      <c r="I197" s="5" t="e">
        <f>INDEX('BASE DE DATOS'!$A$2:$H$4921,MATCH(CONSTATACIÓN!$C197,'BASE DE DATOS'!$A$2:$A$4921,0),7)</f>
        <v>#N/A</v>
      </c>
      <c r="J197" s="5" t="e">
        <f>INDEX('BASE DE DATOS'!$A$2:$H$4921,MATCH(CONSTATACIÓN!$C197,'BASE DE DATOS'!$A$2:$A$4921,0),8)</f>
        <v>#N/A</v>
      </c>
      <c r="K197" s="3"/>
      <c r="L197" s="3"/>
      <c r="M197" s="3"/>
      <c r="N197" s="3"/>
      <c r="O197" s="5"/>
      <c r="P197" s="5"/>
    </row>
    <row r="198" spans="1:16" x14ac:dyDescent="0.25">
      <c r="A198" s="13">
        <f t="shared" si="3"/>
        <v>0</v>
      </c>
      <c r="B198" s="17" t="e">
        <f>INDEX('BASE DE DATOS'!$A$2:$H$4921,MATCH(CONSTATACIÓN!$C198,'BASE DE DATOS'!$A$2:$A$4921,0),2)</f>
        <v>#N/A</v>
      </c>
      <c r="C198" s="5"/>
      <c r="D198" s="5"/>
      <c r="E198" s="5"/>
      <c r="F198" s="5"/>
      <c r="G198" s="6" t="e">
        <f>INDEX('BASE DE DATOS'!$A$2:$H$4921,MATCH(CONSTATACIÓN!$C198,'BASE DE DATOS'!$A$2:$A$4921,0),3)</f>
        <v>#N/A</v>
      </c>
      <c r="H198" s="5" t="e">
        <f>INDEX('BASE DE DATOS'!$A$2:$H$4921,MATCH(CONSTATACIÓN!$C198,'BASE DE DATOS'!$A$2:$A$4921,0),6)</f>
        <v>#N/A</v>
      </c>
      <c r="I198" s="5" t="e">
        <f>INDEX('BASE DE DATOS'!$A$2:$H$4921,MATCH(CONSTATACIÓN!$C198,'BASE DE DATOS'!$A$2:$A$4921,0),7)</f>
        <v>#N/A</v>
      </c>
      <c r="J198" s="5" t="e">
        <f>INDEX('BASE DE DATOS'!$A$2:$H$4921,MATCH(CONSTATACIÓN!$C198,'BASE DE DATOS'!$A$2:$A$4921,0),8)</f>
        <v>#N/A</v>
      </c>
      <c r="K198" s="3"/>
      <c r="L198" s="3"/>
      <c r="M198" s="3"/>
      <c r="N198" s="3"/>
      <c r="O198" s="5"/>
      <c r="P198" s="5"/>
    </row>
    <row r="199" spans="1:16" x14ac:dyDescent="0.25">
      <c r="A199" s="13">
        <f t="shared" si="3"/>
        <v>0</v>
      </c>
      <c r="B199" s="17" t="e">
        <f>INDEX('BASE DE DATOS'!$A$2:$H$4921,MATCH(CONSTATACIÓN!$C199,'BASE DE DATOS'!$A$2:$A$4921,0),2)</f>
        <v>#N/A</v>
      </c>
      <c r="C199" s="5"/>
      <c r="D199" s="5"/>
      <c r="E199" s="5"/>
      <c r="F199" s="5"/>
      <c r="G199" s="6" t="e">
        <f>INDEX('BASE DE DATOS'!$A$2:$H$4921,MATCH(CONSTATACIÓN!$C199,'BASE DE DATOS'!$A$2:$A$4921,0),3)</f>
        <v>#N/A</v>
      </c>
      <c r="H199" s="5" t="e">
        <f>INDEX('BASE DE DATOS'!$A$2:$H$4921,MATCH(CONSTATACIÓN!$C199,'BASE DE DATOS'!$A$2:$A$4921,0),6)</f>
        <v>#N/A</v>
      </c>
      <c r="I199" s="5" t="e">
        <f>INDEX('BASE DE DATOS'!$A$2:$H$4921,MATCH(CONSTATACIÓN!$C199,'BASE DE DATOS'!$A$2:$A$4921,0),7)</f>
        <v>#N/A</v>
      </c>
      <c r="J199" s="5" t="e">
        <f>INDEX('BASE DE DATOS'!$A$2:$H$4921,MATCH(CONSTATACIÓN!$C199,'BASE DE DATOS'!$A$2:$A$4921,0),8)</f>
        <v>#N/A</v>
      </c>
      <c r="K199" s="3"/>
      <c r="L199" s="3"/>
      <c r="M199" s="3"/>
      <c r="N199" s="3"/>
      <c r="O199" s="5"/>
      <c r="P199" s="5"/>
    </row>
    <row r="200" spans="1:16" x14ac:dyDescent="0.25">
      <c r="A200" s="13">
        <f t="shared" si="3"/>
        <v>0</v>
      </c>
      <c r="B200" s="17" t="e">
        <f>INDEX('BASE DE DATOS'!$A$2:$H$4921,MATCH(CONSTATACIÓN!$C200,'BASE DE DATOS'!$A$2:$A$4921,0),2)</f>
        <v>#N/A</v>
      </c>
      <c r="C200" s="5"/>
      <c r="D200" s="5"/>
      <c r="E200" s="5"/>
      <c r="F200" s="5"/>
      <c r="G200" s="6" t="e">
        <f>INDEX('BASE DE DATOS'!$A$2:$H$4921,MATCH(CONSTATACIÓN!$C200,'BASE DE DATOS'!$A$2:$A$4921,0),3)</f>
        <v>#N/A</v>
      </c>
      <c r="H200" s="5" t="e">
        <f>INDEX('BASE DE DATOS'!$A$2:$H$4921,MATCH(CONSTATACIÓN!$C200,'BASE DE DATOS'!$A$2:$A$4921,0),6)</f>
        <v>#N/A</v>
      </c>
      <c r="I200" s="5" t="e">
        <f>INDEX('BASE DE DATOS'!$A$2:$H$4921,MATCH(CONSTATACIÓN!$C200,'BASE DE DATOS'!$A$2:$A$4921,0),7)</f>
        <v>#N/A</v>
      </c>
      <c r="J200" s="5" t="e">
        <f>INDEX('BASE DE DATOS'!$A$2:$H$4921,MATCH(CONSTATACIÓN!$C200,'BASE DE DATOS'!$A$2:$A$4921,0),8)</f>
        <v>#N/A</v>
      </c>
      <c r="K200" s="3"/>
      <c r="L200" s="3"/>
      <c r="M200" s="3"/>
      <c r="N200" s="3"/>
      <c r="O200" s="5"/>
      <c r="P200" s="5"/>
    </row>
    <row r="201" spans="1:16" x14ac:dyDescent="0.25">
      <c r="A201" s="13">
        <f t="shared" si="3"/>
        <v>0</v>
      </c>
      <c r="B201" s="17" t="e">
        <f>INDEX('BASE DE DATOS'!$A$2:$H$4921,MATCH(CONSTATACIÓN!$C201,'BASE DE DATOS'!$A$2:$A$4921,0),2)</f>
        <v>#N/A</v>
      </c>
      <c r="C201" s="5"/>
      <c r="D201" s="5"/>
      <c r="E201" s="5"/>
      <c r="F201" s="5"/>
      <c r="G201" s="6" t="e">
        <f>INDEX('BASE DE DATOS'!$A$2:$H$4921,MATCH(CONSTATACIÓN!$C201,'BASE DE DATOS'!$A$2:$A$4921,0),3)</f>
        <v>#N/A</v>
      </c>
      <c r="H201" s="5" t="e">
        <f>INDEX('BASE DE DATOS'!$A$2:$H$4921,MATCH(CONSTATACIÓN!$C201,'BASE DE DATOS'!$A$2:$A$4921,0),6)</f>
        <v>#N/A</v>
      </c>
      <c r="I201" s="5" t="e">
        <f>INDEX('BASE DE DATOS'!$A$2:$H$4921,MATCH(CONSTATACIÓN!$C201,'BASE DE DATOS'!$A$2:$A$4921,0),7)</f>
        <v>#N/A</v>
      </c>
      <c r="J201" s="5" t="e">
        <f>INDEX('BASE DE DATOS'!$A$2:$H$4921,MATCH(CONSTATACIÓN!$C201,'BASE DE DATOS'!$A$2:$A$4921,0),8)</f>
        <v>#N/A</v>
      </c>
      <c r="K201" s="3"/>
      <c r="L201" s="3"/>
      <c r="M201" s="3"/>
      <c r="N201" s="3"/>
      <c r="O201" s="5"/>
      <c r="P201" s="5"/>
    </row>
    <row r="202" spans="1:16" x14ac:dyDescent="0.25">
      <c r="A202" s="13">
        <f t="shared" si="3"/>
        <v>0</v>
      </c>
      <c r="B202" s="17" t="e">
        <f>INDEX('BASE DE DATOS'!$A$2:$H$4921,MATCH(CONSTATACIÓN!$C202,'BASE DE DATOS'!$A$2:$A$4921,0),2)</f>
        <v>#N/A</v>
      </c>
      <c r="C202" s="5"/>
      <c r="D202" s="5"/>
      <c r="E202" s="5"/>
      <c r="F202" s="5"/>
      <c r="G202" s="6" t="e">
        <f>INDEX('BASE DE DATOS'!$A$2:$H$4921,MATCH(CONSTATACIÓN!$C202,'BASE DE DATOS'!$A$2:$A$4921,0),3)</f>
        <v>#N/A</v>
      </c>
      <c r="H202" s="5" t="e">
        <f>INDEX('BASE DE DATOS'!$A$2:$H$4921,MATCH(CONSTATACIÓN!$C202,'BASE DE DATOS'!$A$2:$A$4921,0),6)</f>
        <v>#N/A</v>
      </c>
      <c r="I202" s="5" t="e">
        <f>INDEX('BASE DE DATOS'!$A$2:$H$4921,MATCH(CONSTATACIÓN!$C202,'BASE DE DATOS'!$A$2:$A$4921,0),7)</f>
        <v>#N/A</v>
      </c>
      <c r="J202" s="5" t="e">
        <f>INDEX('BASE DE DATOS'!$A$2:$H$4921,MATCH(CONSTATACIÓN!$C202,'BASE DE DATOS'!$A$2:$A$4921,0),8)</f>
        <v>#N/A</v>
      </c>
      <c r="K202" s="3"/>
      <c r="L202" s="3"/>
      <c r="M202" s="3"/>
      <c r="N202" s="3"/>
      <c r="O202" s="5"/>
      <c r="P202" s="5"/>
    </row>
    <row r="203" spans="1:16" x14ac:dyDescent="0.25">
      <c r="A203" s="13">
        <f t="shared" si="3"/>
        <v>0</v>
      </c>
      <c r="B203" s="17" t="e">
        <f>INDEX('BASE DE DATOS'!$A$2:$H$4921,MATCH(CONSTATACIÓN!$C203,'BASE DE DATOS'!$A$2:$A$4921,0),2)</f>
        <v>#N/A</v>
      </c>
      <c r="C203" s="5"/>
      <c r="D203" s="5"/>
      <c r="E203" s="5"/>
      <c r="F203" s="5"/>
      <c r="G203" s="6" t="e">
        <f>INDEX('BASE DE DATOS'!$A$2:$H$4921,MATCH(CONSTATACIÓN!$C203,'BASE DE DATOS'!$A$2:$A$4921,0),3)</f>
        <v>#N/A</v>
      </c>
      <c r="H203" s="5" t="e">
        <f>INDEX('BASE DE DATOS'!$A$2:$H$4921,MATCH(CONSTATACIÓN!$C203,'BASE DE DATOS'!$A$2:$A$4921,0),6)</f>
        <v>#N/A</v>
      </c>
      <c r="I203" s="5" t="e">
        <f>INDEX('BASE DE DATOS'!$A$2:$H$4921,MATCH(CONSTATACIÓN!$C203,'BASE DE DATOS'!$A$2:$A$4921,0),7)</f>
        <v>#N/A</v>
      </c>
      <c r="J203" s="5" t="e">
        <f>INDEX('BASE DE DATOS'!$A$2:$H$4921,MATCH(CONSTATACIÓN!$C203,'BASE DE DATOS'!$A$2:$A$4921,0),8)</f>
        <v>#N/A</v>
      </c>
      <c r="K203" s="3"/>
      <c r="L203" s="3"/>
      <c r="M203" s="3"/>
      <c r="N203" s="3"/>
      <c r="O203" s="5"/>
      <c r="P203" s="5"/>
    </row>
    <row r="204" spans="1:16" x14ac:dyDescent="0.25">
      <c r="A204" s="13">
        <f t="shared" si="3"/>
        <v>0</v>
      </c>
      <c r="B204" s="17" t="e">
        <f>INDEX('BASE DE DATOS'!$A$2:$H$4921,MATCH(CONSTATACIÓN!$C204,'BASE DE DATOS'!$A$2:$A$4921,0),2)</f>
        <v>#N/A</v>
      </c>
      <c r="C204" s="5"/>
      <c r="D204" s="5"/>
      <c r="E204" s="5"/>
      <c r="F204" s="5"/>
      <c r="G204" s="6" t="e">
        <f>INDEX('BASE DE DATOS'!$A$2:$H$4921,MATCH(CONSTATACIÓN!$C204,'BASE DE DATOS'!$A$2:$A$4921,0),3)</f>
        <v>#N/A</v>
      </c>
      <c r="H204" s="5" t="e">
        <f>INDEX('BASE DE DATOS'!$A$2:$H$4921,MATCH(CONSTATACIÓN!$C204,'BASE DE DATOS'!$A$2:$A$4921,0),6)</f>
        <v>#N/A</v>
      </c>
      <c r="I204" s="5" t="e">
        <f>INDEX('BASE DE DATOS'!$A$2:$H$4921,MATCH(CONSTATACIÓN!$C204,'BASE DE DATOS'!$A$2:$A$4921,0),7)</f>
        <v>#N/A</v>
      </c>
      <c r="J204" s="5" t="e">
        <f>INDEX('BASE DE DATOS'!$A$2:$H$4921,MATCH(CONSTATACIÓN!$C204,'BASE DE DATOS'!$A$2:$A$4921,0),8)</f>
        <v>#N/A</v>
      </c>
      <c r="K204" s="3"/>
      <c r="L204" s="3"/>
      <c r="M204" s="3"/>
      <c r="N204" s="3"/>
      <c r="O204" s="5"/>
      <c r="P204" s="5"/>
    </row>
    <row r="205" spans="1:16" x14ac:dyDescent="0.25">
      <c r="A205" s="13">
        <f t="shared" si="3"/>
        <v>0</v>
      </c>
      <c r="B205" s="17" t="e">
        <f>INDEX('BASE DE DATOS'!$A$2:$H$4921,MATCH(CONSTATACIÓN!$C205,'BASE DE DATOS'!$A$2:$A$4921,0),2)</f>
        <v>#N/A</v>
      </c>
      <c r="C205" s="5"/>
      <c r="D205" s="5"/>
      <c r="E205" s="5"/>
      <c r="F205" s="5"/>
      <c r="G205" s="6" t="e">
        <f>INDEX('BASE DE DATOS'!$A$2:$H$4921,MATCH(CONSTATACIÓN!$C205,'BASE DE DATOS'!$A$2:$A$4921,0),3)</f>
        <v>#N/A</v>
      </c>
      <c r="H205" s="5" t="e">
        <f>INDEX('BASE DE DATOS'!$A$2:$H$4921,MATCH(CONSTATACIÓN!$C205,'BASE DE DATOS'!$A$2:$A$4921,0),6)</f>
        <v>#N/A</v>
      </c>
      <c r="I205" s="5" t="e">
        <f>INDEX('BASE DE DATOS'!$A$2:$H$4921,MATCH(CONSTATACIÓN!$C205,'BASE DE DATOS'!$A$2:$A$4921,0),7)</f>
        <v>#N/A</v>
      </c>
      <c r="J205" s="5" t="e">
        <f>INDEX('BASE DE DATOS'!$A$2:$H$4921,MATCH(CONSTATACIÓN!$C205,'BASE DE DATOS'!$A$2:$A$4921,0),8)</f>
        <v>#N/A</v>
      </c>
      <c r="K205" s="3"/>
      <c r="L205" s="3"/>
      <c r="M205" s="3"/>
      <c r="N205" s="3"/>
      <c r="O205" s="5"/>
      <c r="P205" s="5"/>
    </row>
    <row r="206" spans="1:16" x14ac:dyDescent="0.25">
      <c r="A206" s="13">
        <f t="shared" si="3"/>
        <v>0</v>
      </c>
      <c r="B206" s="17" t="e">
        <f>INDEX('BASE DE DATOS'!$A$2:$H$4921,MATCH(CONSTATACIÓN!$C206,'BASE DE DATOS'!$A$2:$A$4921,0),2)</f>
        <v>#N/A</v>
      </c>
      <c r="C206" s="5"/>
      <c r="D206" s="5"/>
      <c r="E206" s="5"/>
      <c r="F206" s="5"/>
      <c r="G206" s="6" t="e">
        <f>INDEX('BASE DE DATOS'!$A$2:$H$4921,MATCH(CONSTATACIÓN!$C206,'BASE DE DATOS'!$A$2:$A$4921,0),3)</f>
        <v>#N/A</v>
      </c>
      <c r="H206" s="5" t="e">
        <f>INDEX('BASE DE DATOS'!$A$2:$H$4921,MATCH(CONSTATACIÓN!$C206,'BASE DE DATOS'!$A$2:$A$4921,0),6)</f>
        <v>#N/A</v>
      </c>
      <c r="I206" s="5" t="e">
        <f>INDEX('BASE DE DATOS'!$A$2:$H$4921,MATCH(CONSTATACIÓN!$C206,'BASE DE DATOS'!$A$2:$A$4921,0),7)</f>
        <v>#N/A</v>
      </c>
      <c r="J206" s="5" t="e">
        <f>INDEX('BASE DE DATOS'!$A$2:$H$4921,MATCH(CONSTATACIÓN!$C206,'BASE DE DATOS'!$A$2:$A$4921,0),8)</f>
        <v>#N/A</v>
      </c>
      <c r="K206" s="3"/>
      <c r="L206" s="3"/>
      <c r="M206" s="3"/>
      <c r="N206" s="3"/>
      <c r="O206" s="5"/>
      <c r="P206" s="5"/>
    </row>
    <row r="207" spans="1:16" x14ac:dyDescent="0.25">
      <c r="A207" s="13">
        <f t="shared" si="3"/>
        <v>0</v>
      </c>
      <c r="B207" s="17" t="e">
        <f>INDEX('BASE DE DATOS'!$A$2:$H$4921,MATCH(CONSTATACIÓN!$C207,'BASE DE DATOS'!$A$2:$A$4921,0),2)</f>
        <v>#N/A</v>
      </c>
      <c r="C207" s="5"/>
      <c r="D207" s="5"/>
      <c r="E207" s="5"/>
      <c r="F207" s="5"/>
      <c r="G207" s="6" t="e">
        <f>INDEX('BASE DE DATOS'!$A$2:$H$4921,MATCH(CONSTATACIÓN!$C207,'BASE DE DATOS'!$A$2:$A$4921,0),3)</f>
        <v>#N/A</v>
      </c>
      <c r="H207" s="5" t="e">
        <f>INDEX('BASE DE DATOS'!$A$2:$H$4921,MATCH(CONSTATACIÓN!$C207,'BASE DE DATOS'!$A$2:$A$4921,0),6)</f>
        <v>#N/A</v>
      </c>
      <c r="I207" s="5" t="e">
        <f>INDEX('BASE DE DATOS'!$A$2:$H$4921,MATCH(CONSTATACIÓN!$C207,'BASE DE DATOS'!$A$2:$A$4921,0),7)</f>
        <v>#N/A</v>
      </c>
      <c r="J207" s="5" t="e">
        <f>INDEX('BASE DE DATOS'!$A$2:$H$4921,MATCH(CONSTATACIÓN!$C207,'BASE DE DATOS'!$A$2:$A$4921,0),8)</f>
        <v>#N/A</v>
      </c>
      <c r="K207" s="3"/>
      <c r="L207" s="3"/>
      <c r="M207" s="3"/>
      <c r="N207" s="3"/>
      <c r="O207" s="5"/>
      <c r="P207" s="5"/>
    </row>
    <row r="208" spans="1:16" x14ac:dyDescent="0.25">
      <c r="A208" s="13">
        <f t="shared" si="3"/>
        <v>0</v>
      </c>
      <c r="B208" s="17" t="e">
        <f>INDEX('BASE DE DATOS'!$A$2:$H$4921,MATCH(CONSTATACIÓN!$C208,'BASE DE DATOS'!$A$2:$A$4921,0),2)</f>
        <v>#N/A</v>
      </c>
      <c r="C208" s="5"/>
      <c r="D208" s="5"/>
      <c r="E208" s="5"/>
      <c r="F208" s="5"/>
      <c r="G208" s="6" t="e">
        <f>INDEX('BASE DE DATOS'!$A$2:$H$4921,MATCH(CONSTATACIÓN!$C208,'BASE DE DATOS'!$A$2:$A$4921,0),3)</f>
        <v>#N/A</v>
      </c>
      <c r="H208" s="5" t="e">
        <f>INDEX('BASE DE DATOS'!$A$2:$H$4921,MATCH(CONSTATACIÓN!$C208,'BASE DE DATOS'!$A$2:$A$4921,0),6)</f>
        <v>#N/A</v>
      </c>
      <c r="I208" s="5" t="e">
        <f>INDEX('BASE DE DATOS'!$A$2:$H$4921,MATCH(CONSTATACIÓN!$C208,'BASE DE DATOS'!$A$2:$A$4921,0),7)</f>
        <v>#N/A</v>
      </c>
      <c r="J208" s="5" t="e">
        <f>INDEX('BASE DE DATOS'!$A$2:$H$4921,MATCH(CONSTATACIÓN!$C208,'BASE DE DATOS'!$A$2:$A$4921,0),8)</f>
        <v>#N/A</v>
      </c>
      <c r="K208" s="3"/>
      <c r="L208" s="3"/>
      <c r="M208" s="3"/>
      <c r="N208" s="3"/>
      <c r="O208" s="5"/>
      <c r="P208" s="5"/>
    </row>
    <row r="209" spans="1:16" x14ac:dyDescent="0.25">
      <c r="A209" s="13">
        <f t="shared" si="3"/>
        <v>0</v>
      </c>
      <c r="B209" s="17" t="e">
        <f>INDEX('BASE DE DATOS'!$A$2:$H$4921,MATCH(CONSTATACIÓN!$C209,'BASE DE DATOS'!$A$2:$A$4921,0),2)</f>
        <v>#N/A</v>
      </c>
      <c r="C209" s="5"/>
      <c r="D209" s="5"/>
      <c r="E209" s="5"/>
      <c r="F209" s="5"/>
      <c r="G209" s="6" t="e">
        <f>INDEX('BASE DE DATOS'!$A$2:$H$4921,MATCH(CONSTATACIÓN!$C209,'BASE DE DATOS'!$A$2:$A$4921,0),3)</f>
        <v>#N/A</v>
      </c>
      <c r="H209" s="5" t="e">
        <f>INDEX('BASE DE DATOS'!$A$2:$H$4921,MATCH(CONSTATACIÓN!$C209,'BASE DE DATOS'!$A$2:$A$4921,0),6)</f>
        <v>#N/A</v>
      </c>
      <c r="I209" s="5" t="e">
        <f>INDEX('BASE DE DATOS'!$A$2:$H$4921,MATCH(CONSTATACIÓN!$C209,'BASE DE DATOS'!$A$2:$A$4921,0),7)</f>
        <v>#N/A</v>
      </c>
      <c r="J209" s="5" t="e">
        <f>INDEX('BASE DE DATOS'!$A$2:$H$4921,MATCH(CONSTATACIÓN!$C209,'BASE DE DATOS'!$A$2:$A$4921,0),8)</f>
        <v>#N/A</v>
      </c>
      <c r="K209" s="3"/>
      <c r="L209" s="3"/>
      <c r="M209" s="3"/>
      <c r="N209" s="3"/>
      <c r="O209" s="5"/>
      <c r="P209" s="5"/>
    </row>
    <row r="210" spans="1:16" x14ac:dyDescent="0.25">
      <c r="A210" s="13">
        <f t="shared" si="3"/>
        <v>0</v>
      </c>
      <c r="B210" s="18" t="s">
        <v>93</v>
      </c>
      <c r="C210" s="5"/>
      <c r="D210" s="5"/>
      <c r="E210" s="5"/>
      <c r="F210" s="5"/>
      <c r="G210" s="6" t="e">
        <f>INDEX('BASE DE DATOS'!$A$2:$H$4921,MATCH(CONSTATACIÓN!$C210,'BASE DE DATOS'!$A$2:$A$4921,0),3)</f>
        <v>#N/A</v>
      </c>
      <c r="H210" s="5" t="e">
        <f>INDEX('BASE DE DATOS'!$A$2:$H$4921,MATCH(CONSTATACIÓN!$C210,'BASE DE DATOS'!$A$2:$A$4921,0),6)</f>
        <v>#N/A</v>
      </c>
      <c r="I210" s="5" t="e">
        <f>INDEX('BASE DE DATOS'!$A$2:$H$4921,MATCH(CONSTATACIÓN!$C210,'BASE DE DATOS'!$A$2:$A$4921,0),7)</f>
        <v>#N/A</v>
      </c>
      <c r="J210" s="5" t="e">
        <f>INDEX('BASE DE DATOS'!$A$2:$H$4921,MATCH(CONSTATACIÓN!$C210,'BASE DE DATOS'!$A$2:$A$4921,0),8)</f>
        <v>#N/A</v>
      </c>
      <c r="K210" s="3"/>
      <c r="L210" s="3"/>
      <c r="M210" s="3"/>
      <c r="N210" s="3"/>
      <c r="O210" s="5"/>
      <c r="P210" s="5"/>
    </row>
    <row r="211" spans="1:16" x14ac:dyDescent="0.25">
      <c r="A211" s="13">
        <f t="shared" si="3"/>
        <v>0</v>
      </c>
      <c r="B211" s="17" t="e">
        <f>INDEX('BASE DE DATOS'!$A$2:$H$4921,MATCH(CONSTATACIÓN!$C211,'BASE DE DATOS'!$A$2:$A$4921,0),2)</f>
        <v>#N/A</v>
      </c>
      <c r="C211" s="5"/>
      <c r="D211" s="5"/>
      <c r="E211" s="5"/>
      <c r="F211" s="5"/>
      <c r="G211" s="6" t="e">
        <f>INDEX('BASE DE DATOS'!$A$2:$H$4921,MATCH(CONSTATACIÓN!$C211,'BASE DE DATOS'!$A$2:$A$4921,0),3)</f>
        <v>#N/A</v>
      </c>
      <c r="H211" s="5" t="e">
        <f>INDEX('BASE DE DATOS'!$A$2:$H$4921,MATCH(CONSTATACIÓN!$C211,'BASE DE DATOS'!$A$2:$A$4921,0),6)</f>
        <v>#N/A</v>
      </c>
      <c r="I211" s="5" t="e">
        <f>INDEX('BASE DE DATOS'!$A$2:$H$4921,MATCH(CONSTATACIÓN!$C211,'BASE DE DATOS'!$A$2:$A$4921,0),7)</f>
        <v>#N/A</v>
      </c>
      <c r="J211" s="5" t="e">
        <f>INDEX('BASE DE DATOS'!$A$2:$H$4921,MATCH(CONSTATACIÓN!$C211,'BASE DE DATOS'!$A$2:$A$4921,0),8)</f>
        <v>#N/A</v>
      </c>
      <c r="K211" s="3"/>
      <c r="L211" s="3"/>
      <c r="M211" s="3"/>
      <c r="N211" s="3"/>
      <c r="O211" s="5"/>
      <c r="P211" s="5"/>
    </row>
    <row r="212" spans="1:16" x14ac:dyDescent="0.25">
      <c r="A212" s="13">
        <f t="shared" si="3"/>
        <v>0</v>
      </c>
      <c r="B212" s="17" t="e">
        <f>INDEX('BASE DE DATOS'!$A$2:$H$4921,MATCH(CONSTATACIÓN!$C212,'BASE DE DATOS'!$A$2:$A$4921,0),2)</f>
        <v>#N/A</v>
      </c>
      <c r="C212" s="5"/>
      <c r="D212" s="5"/>
      <c r="E212" s="5"/>
      <c r="F212" s="5"/>
      <c r="G212" s="6" t="e">
        <f>INDEX('BASE DE DATOS'!$A$2:$H$4921,MATCH(CONSTATACIÓN!$C212,'BASE DE DATOS'!$A$2:$A$4921,0),3)</f>
        <v>#N/A</v>
      </c>
      <c r="H212" s="5" t="e">
        <f>INDEX('BASE DE DATOS'!$A$2:$H$4921,MATCH(CONSTATACIÓN!$C212,'BASE DE DATOS'!$A$2:$A$4921,0),6)</f>
        <v>#N/A</v>
      </c>
      <c r="I212" s="5" t="e">
        <f>INDEX('BASE DE DATOS'!$A$2:$H$4921,MATCH(CONSTATACIÓN!$C212,'BASE DE DATOS'!$A$2:$A$4921,0),7)</f>
        <v>#N/A</v>
      </c>
      <c r="J212" s="5" t="e">
        <f>INDEX('BASE DE DATOS'!$A$2:$H$4921,MATCH(CONSTATACIÓN!$C212,'BASE DE DATOS'!$A$2:$A$4921,0),8)</f>
        <v>#N/A</v>
      </c>
      <c r="K212" s="3"/>
      <c r="L212" s="3"/>
      <c r="M212" s="3"/>
      <c r="N212" s="3"/>
      <c r="O212" s="5"/>
      <c r="P212" s="5"/>
    </row>
    <row r="213" spans="1:16" x14ac:dyDescent="0.25">
      <c r="A213" s="13">
        <f t="shared" si="3"/>
        <v>0</v>
      </c>
      <c r="B213" s="17" t="e">
        <f>INDEX('BASE DE DATOS'!$A$2:$H$4921,MATCH(CONSTATACIÓN!$C213,'BASE DE DATOS'!$A$2:$A$4921,0),2)</f>
        <v>#N/A</v>
      </c>
      <c r="C213" s="5"/>
      <c r="D213" s="5"/>
      <c r="E213" s="5"/>
      <c r="F213" s="5"/>
      <c r="G213" s="6" t="e">
        <f>INDEX('BASE DE DATOS'!$A$2:$H$4921,MATCH(CONSTATACIÓN!$C213,'BASE DE DATOS'!$A$2:$A$4921,0),3)</f>
        <v>#N/A</v>
      </c>
      <c r="H213" s="5" t="e">
        <f>INDEX('BASE DE DATOS'!$A$2:$H$4921,MATCH(CONSTATACIÓN!$C213,'BASE DE DATOS'!$A$2:$A$4921,0),6)</f>
        <v>#N/A</v>
      </c>
      <c r="I213" s="5" t="e">
        <f>INDEX('BASE DE DATOS'!$A$2:$H$4921,MATCH(CONSTATACIÓN!$C213,'BASE DE DATOS'!$A$2:$A$4921,0),7)</f>
        <v>#N/A</v>
      </c>
      <c r="J213" s="5" t="e">
        <f>INDEX('BASE DE DATOS'!$A$2:$H$4921,MATCH(CONSTATACIÓN!$C213,'BASE DE DATOS'!$A$2:$A$4921,0),8)</f>
        <v>#N/A</v>
      </c>
      <c r="K213" s="3"/>
      <c r="L213" s="3"/>
      <c r="M213" s="3"/>
      <c r="N213" s="3"/>
      <c r="O213" s="5"/>
      <c r="P213" s="5"/>
    </row>
    <row r="214" spans="1:16" x14ac:dyDescent="0.25">
      <c r="A214" s="13">
        <f t="shared" si="3"/>
        <v>0</v>
      </c>
      <c r="B214" s="17" t="e">
        <f>INDEX('BASE DE DATOS'!$A$2:$H$4921,MATCH(CONSTATACIÓN!$C214,'BASE DE DATOS'!$A$2:$A$4921,0),2)</f>
        <v>#N/A</v>
      </c>
      <c r="C214" s="5"/>
      <c r="D214" s="5"/>
      <c r="E214" s="5"/>
      <c r="F214" s="5"/>
      <c r="G214" s="6" t="e">
        <f>INDEX('BASE DE DATOS'!$A$2:$H$4921,MATCH(CONSTATACIÓN!$C214,'BASE DE DATOS'!$A$2:$A$4921,0),3)</f>
        <v>#N/A</v>
      </c>
      <c r="H214" s="5" t="e">
        <f>INDEX('BASE DE DATOS'!$A$2:$H$4921,MATCH(CONSTATACIÓN!$C214,'BASE DE DATOS'!$A$2:$A$4921,0),6)</f>
        <v>#N/A</v>
      </c>
      <c r="I214" s="5" t="e">
        <f>INDEX('BASE DE DATOS'!$A$2:$H$4921,MATCH(CONSTATACIÓN!$C214,'BASE DE DATOS'!$A$2:$A$4921,0),7)</f>
        <v>#N/A</v>
      </c>
      <c r="J214" s="5" t="e">
        <f>INDEX('BASE DE DATOS'!$A$2:$H$4921,MATCH(CONSTATACIÓN!$C214,'BASE DE DATOS'!$A$2:$A$4921,0),8)</f>
        <v>#N/A</v>
      </c>
      <c r="K214" s="3"/>
      <c r="L214" s="3"/>
      <c r="M214" s="3"/>
      <c r="N214" s="3"/>
      <c r="O214" s="5"/>
      <c r="P214" s="5"/>
    </row>
    <row r="215" spans="1:16" x14ac:dyDescent="0.25">
      <c r="A215" s="13">
        <f t="shared" si="3"/>
        <v>0</v>
      </c>
      <c r="B215" s="17" t="e">
        <f>INDEX('BASE DE DATOS'!$A$2:$H$4921,MATCH(CONSTATACIÓN!$C215,'BASE DE DATOS'!$A$2:$A$4921,0),2)</f>
        <v>#N/A</v>
      </c>
      <c r="C215" s="5"/>
      <c r="D215" s="5"/>
      <c r="E215" s="5"/>
      <c r="F215" s="5"/>
      <c r="G215" s="6" t="e">
        <f>INDEX('BASE DE DATOS'!$A$2:$H$4921,MATCH(CONSTATACIÓN!$C215,'BASE DE DATOS'!$A$2:$A$4921,0),3)</f>
        <v>#N/A</v>
      </c>
      <c r="H215" s="5" t="e">
        <f>INDEX('BASE DE DATOS'!$A$2:$H$4921,MATCH(CONSTATACIÓN!$C215,'BASE DE DATOS'!$A$2:$A$4921,0),6)</f>
        <v>#N/A</v>
      </c>
      <c r="I215" s="5" t="e">
        <f>INDEX('BASE DE DATOS'!$A$2:$H$4921,MATCH(CONSTATACIÓN!$C215,'BASE DE DATOS'!$A$2:$A$4921,0),7)</f>
        <v>#N/A</v>
      </c>
      <c r="J215" s="5" t="e">
        <f>INDEX('BASE DE DATOS'!$A$2:$H$4921,MATCH(CONSTATACIÓN!$C215,'BASE DE DATOS'!$A$2:$A$4921,0),8)</f>
        <v>#N/A</v>
      </c>
      <c r="K215" s="3"/>
      <c r="L215" s="3"/>
      <c r="M215" s="3"/>
      <c r="N215" s="3"/>
      <c r="O215" s="5"/>
      <c r="P215" s="5"/>
    </row>
    <row r="216" spans="1:16" x14ac:dyDescent="0.25">
      <c r="A216" s="13">
        <f t="shared" si="3"/>
        <v>0</v>
      </c>
      <c r="B216" s="17" t="e">
        <f>INDEX('BASE DE DATOS'!$A$2:$H$4921,MATCH(CONSTATACIÓN!$C216,'BASE DE DATOS'!$A$2:$A$4921,0),2)</f>
        <v>#N/A</v>
      </c>
      <c r="C216" s="5"/>
      <c r="D216" s="5"/>
      <c r="E216" s="5"/>
      <c r="F216" s="5"/>
      <c r="G216" s="6" t="e">
        <f>INDEX('BASE DE DATOS'!$A$2:$H$4921,MATCH(CONSTATACIÓN!$C216,'BASE DE DATOS'!$A$2:$A$4921,0),3)</f>
        <v>#N/A</v>
      </c>
      <c r="H216" s="5" t="e">
        <f>INDEX('BASE DE DATOS'!$A$2:$H$4921,MATCH(CONSTATACIÓN!$C216,'BASE DE DATOS'!$A$2:$A$4921,0),6)</f>
        <v>#N/A</v>
      </c>
      <c r="I216" s="5" t="e">
        <f>INDEX('BASE DE DATOS'!$A$2:$H$4921,MATCH(CONSTATACIÓN!$C216,'BASE DE DATOS'!$A$2:$A$4921,0),7)</f>
        <v>#N/A</v>
      </c>
      <c r="J216" s="5" t="e">
        <f>INDEX('BASE DE DATOS'!$A$2:$H$4921,MATCH(CONSTATACIÓN!$C216,'BASE DE DATOS'!$A$2:$A$4921,0),8)</f>
        <v>#N/A</v>
      </c>
      <c r="K216" s="3"/>
      <c r="L216" s="3"/>
      <c r="M216" s="3"/>
      <c r="N216" s="3"/>
      <c r="O216" s="5"/>
      <c r="P216" s="5"/>
    </row>
    <row r="217" spans="1:16" x14ac:dyDescent="0.25">
      <c r="A217" s="13">
        <f t="shared" si="3"/>
        <v>0</v>
      </c>
      <c r="B217" s="17" t="e">
        <f>INDEX('BASE DE DATOS'!$A$2:$H$4921,MATCH(CONSTATACIÓN!$C217,'BASE DE DATOS'!$A$2:$A$4921,0),2)</f>
        <v>#N/A</v>
      </c>
      <c r="C217" s="5"/>
      <c r="D217" s="5"/>
      <c r="E217" s="5"/>
      <c r="F217" s="5"/>
      <c r="G217" s="6" t="e">
        <f>INDEX('BASE DE DATOS'!$A$2:$H$4921,MATCH(CONSTATACIÓN!$C217,'BASE DE DATOS'!$A$2:$A$4921,0),3)</f>
        <v>#N/A</v>
      </c>
      <c r="H217" s="5" t="e">
        <f>INDEX('BASE DE DATOS'!$A$2:$H$4921,MATCH(CONSTATACIÓN!$C217,'BASE DE DATOS'!$A$2:$A$4921,0),6)</f>
        <v>#N/A</v>
      </c>
      <c r="I217" s="5" t="e">
        <f>INDEX('BASE DE DATOS'!$A$2:$H$4921,MATCH(CONSTATACIÓN!$C217,'BASE DE DATOS'!$A$2:$A$4921,0),7)</f>
        <v>#N/A</v>
      </c>
      <c r="J217" s="5" t="e">
        <f>INDEX('BASE DE DATOS'!$A$2:$H$4921,MATCH(CONSTATACIÓN!$C217,'BASE DE DATOS'!$A$2:$A$4921,0),8)</f>
        <v>#N/A</v>
      </c>
      <c r="K217" s="3"/>
      <c r="L217" s="3"/>
      <c r="M217" s="3"/>
      <c r="N217" s="3"/>
      <c r="O217" s="5"/>
      <c r="P217" s="5"/>
    </row>
    <row r="218" spans="1:16" x14ac:dyDescent="0.25">
      <c r="A218" s="13">
        <f t="shared" si="3"/>
        <v>0</v>
      </c>
      <c r="B218" s="17" t="e">
        <f>INDEX('BASE DE DATOS'!$A$2:$H$4921,MATCH(CONSTATACIÓN!$C218,'BASE DE DATOS'!$A$2:$A$4921,0),2)</f>
        <v>#N/A</v>
      </c>
      <c r="C218" s="5"/>
      <c r="D218" s="5"/>
      <c r="E218" s="5"/>
      <c r="F218" s="5"/>
      <c r="G218" s="6" t="e">
        <f>INDEX('BASE DE DATOS'!$A$2:$H$4921,MATCH(CONSTATACIÓN!$C218,'BASE DE DATOS'!$A$2:$A$4921,0),3)</f>
        <v>#N/A</v>
      </c>
      <c r="H218" s="5" t="e">
        <f>INDEX('BASE DE DATOS'!$A$2:$H$4921,MATCH(CONSTATACIÓN!$C218,'BASE DE DATOS'!$A$2:$A$4921,0),6)</f>
        <v>#N/A</v>
      </c>
      <c r="I218" s="5" t="e">
        <f>INDEX('BASE DE DATOS'!$A$2:$H$4921,MATCH(CONSTATACIÓN!$C218,'BASE DE DATOS'!$A$2:$A$4921,0),7)</f>
        <v>#N/A</v>
      </c>
      <c r="J218" s="5" t="e">
        <f>INDEX('BASE DE DATOS'!$A$2:$H$4921,MATCH(CONSTATACIÓN!$C218,'BASE DE DATOS'!$A$2:$A$4921,0),8)</f>
        <v>#N/A</v>
      </c>
      <c r="K218" s="3"/>
      <c r="L218" s="3"/>
      <c r="M218" s="3"/>
      <c r="N218" s="3"/>
      <c r="O218" s="5"/>
      <c r="P218" s="5"/>
    </row>
    <row r="219" spans="1:16" x14ac:dyDescent="0.25">
      <c r="A219" s="13">
        <f t="shared" si="3"/>
        <v>0</v>
      </c>
      <c r="B219" s="17" t="e">
        <f>INDEX('BASE DE DATOS'!$A$2:$H$4921,MATCH(CONSTATACIÓN!$C219,'BASE DE DATOS'!$A$2:$A$4921,0),2)</f>
        <v>#N/A</v>
      </c>
      <c r="C219" s="5"/>
      <c r="D219" s="5"/>
      <c r="E219" s="5"/>
      <c r="F219" s="5"/>
      <c r="G219" s="6" t="e">
        <f>INDEX('BASE DE DATOS'!$A$2:$H$4921,MATCH(CONSTATACIÓN!$C219,'BASE DE DATOS'!$A$2:$A$4921,0),3)</f>
        <v>#N/A</v>
      </c>
      <c r="H219" s="5" t="e">
        <f>INDEX('BASE DE DATOS'!$A$2:$H$4921,MATCH(CONSTATACIÓN!$C219,'BASE DE DATOS'!$A$2:$A$4921,0),6)</f>
        <v>#N/A</v>
      </c>
      <c r="I219" s="5" t="e">
        <f>INDEX('BASE DE DATOS'!$A$2:$H$4921,MATCH(CONSTATACIÓN!$C219,'BASE DE DATOS'!$A$2:$A$4921,0),7)</f>
        <v>#N/A</v>
      </c>
      <c r="J219" s="5" t="e">
        <f>INDEX('BASE DE DATOS'!$A$2:$H$4921,MATCH(CONSTATACIÓN!$C219,'BASE DE DATOS'!$A$2:$A$4921,0),8)</f>
        <v>#N/A</v>
      </c>
      <c r="K219" s="3"/>
      <c r="L219" s="3"/>
      <c r="M219" s="3"/>
      <c r="N219" s="3"/>
      <c r="O219" s="5"/>
      <c r="P219" s="5"/>
    </row>
    <row r="220" spans="1:16" x14ac:dyDescent="0.25">
      <c r="A220" s="13">
        <f t="shared" si="3"/>
        <v>0</v>
      </c>
      <c r="B220" s="17" t="e">
        <f>INDEX('BASE DE DATOS'!$A$2:$H$4921,MATCH(CONSTATACIÓN!$C220,'BASE DE DATOS'!$A$2:$A$4921,0),2)</f>
        <v>#N/A</v>
      </c>
      <c r="C220" s="5"/>
      <c r="D220" s="5"/>
      <c r="E220" s="5"/>
      <c r="F220" s="5"/>
      <c r="G220" s="6" t="e">
        <f>INDEX('BASE DE DATOS'!$A$2:$H$4921,MATCH(CONSTATACIÓN!$C220,'BASE DE DATOS'!$A$2:$A$4921,0),3)</f>
        <v>#N/A</v>
      </c>
      <c r="H220" s="5" t="e">
        <f>INDEX('BASE DE DATOS'!$A$2:$H$4921,MATCH(CONSTATACIÓN!$C220,'BASE DE DATOS'!$A$2:$A$4921,0),6)</f>
        <v>#N/A</v>
      </c>
      <c r="I220" s="5" t="e">
        <f>INDEX('BASE DE DATOS'!$A$2:$H$4921,MATCH(CONSTATACIÓN!$C220,'BASE DE DATOS'!$A$2:$A$4921,0),7)</f>
        <v>#N/A</v>
      </c>
      <c r="J220" s="5" t="e">
        <f>INDEX('BASE DE DATOS'!$A$2:$H$4921,MATCH(CONSTATACIÓN!$C220,'BASE DE DATOS'!$A$2:$A$4921,0),8)</f>
        <v>#N/A</v>
      </c>
      <c r="K220" s="3"/>
      <c r="L220" s="3"/>
      <c r="M220" s="3"/>
      <c r="N220" s="3"/>
      <c r="O220" s="5"/>
      <c r="P220" s="5"/>
    </row>
    <row r="221" spans="1:16" x14ac:dyDescent="0.25">
      <c r="A221" s="13">
        <f t="shared" si="3"/>
        <v>0</v>
      </c>
      <c r="B221" s="17" t="e">
        <f>INDEX('BASE DE DATOS'!$A$2:$H$4921,MATCH(CONSTATACIÓN!$C221,'BASE DE DATOS'!$A$2:$A$4921,0),2)</f>
        <v>#N/A</v>
      </c>
      <c r="C221" s="5"/>
      <c r="D221" s="5"/>
      <c r="E221" s="5"/>
      <c r="F221" s="5"/>
      <c r="G221" s="6" t="e">
        <f>INDEX('BASE DE DATOS'!$A$2:$H$4921,MATCH(CONSTATACIÓN!$C221,'BASE DE DATOS'!$A$2:$A$4921,0),3)</f>
        <v>#N/A</v>
      </c>
      <c r="H221" s="5" t="e">
        <f>INDEX('BASE DE DATOS'!$A$2:$H$4921,MATCH(CONSTATACIÓN!$C221,'BASE DE DATOS'!$A$2:$A$4921,0),6)</f>
        <v>#N/A</v>
      </c>
      <c r="I221" s="5" t="e">
        <f>INDEX('BASE DE DATOS'!$A$2:$H$4921,MATCH(CONSTATACIÓN!$C221,'BASE DE DATOS'!$A$2:$A$4921,0),7)</f>
        <v>#N/A</v>
      </c>
      <c r="J221" s="5" t="e">
        <f>INDEX('BASE DE DATOS'!$A$2:$H$4921,MATCH(CONSTATACIÓN!$C221,'BASE DE DATOS'!$A$2:$A$4921,0),8)</f>
        <v>#N/A</v>
      </c>
      <c r="K221" s="3"/>
      <c r="L221" s="3"/>
      <c r="M221" s="3"/>
      <c r="N221" s="3"/>
      <c r="O221" s="5"/>
      <c r="P221" s="5"/>
    </row>
    <row r="222" spans="1:16" x14ac:dyDescent="0.25">
      <c r="A222" s="13">
        <f t="shared" si="3"/>
        <v>0</v>
      </c>
      <c r="B222" s="17" t="e">
        <f>INDEX('BASE DE DATOS'!$A$2:$H$4921,MATCH(CONSTATACIÓN!$C222,'BASE DE DATOS'!$A$2:$A$4921,0),2)</f>
        <v>#N/A</v>
      </c>
      <c r="C222" s="5"/>
      <c r="D222" s="5"/>
      <c r="E222" s="5"/>
      <c r="F222" s="5"/>
      <c r="G222" s="6" t="e">
        <f>INDEX('BASE DE DATOS'!$A$2:$H$4921,MATCH(CONSTATACIÓN!$C222,'BASE DE DATOS'!$A$2:$A$4921,0),3)</f>
        <v>#N/A</v>
      </c>
      <c r="H222" s="5" t="e">
        <f>INDEX('BASE DE DATOS'!$A$2:$H$4921,MATCH(CONSTATACIÓN!$C222,'BASE DE DATOS'!$A$2:$A$4921,0),6)</f>
        <v>#N/A</v>
      </c>
      <c r="I222" s="5" t="e">
        <f>INDEX('BASE DE DATOS'!$A$2:$H$4921,MATCH(CONSTATACIÓN!$C222,'BASE DE DATOS'!$A$2:$A$4921,0),7)</f>
        <v>#N/A</v>
      </c>
      <c r="J222" s="5" t="e">
        <f>INDEX('BASE DE DATOS'!$A$2:$H$4921,MATCH(CONSTATACIÓN!$C222,'BASE DE DATOS'!$A$2:$A$4921,0),8)</f>
        <v>#N/A</v>
      </c>
      <c r="K222" s="3"/>
      <c r="L222" s="3"/>
      <c r="M222" s="3"/>
      <c r="N222" s="3"/>
      <c r="O222" s="5"/>
      <c r="P222" s="5"/>
    </row>
    <row r="223" spans="1:16" x14ac:dyDescent="0.25">
      <c r="A223" s="13">
        <f t="shared" si="3"/>
        <v>0</v>
      </c>
      <c r="B223" s="17" t="e">
        <f>INDEX('BASE DE DATOS'!$A$2:$H$4921,MATCH(CONSTATACIÓN!$C223,'BASE DE DATOS'!$A$2:$A$4921,0),2)</f>
        <v>#N/A</v>
      </c>
      <c r="C223" s="5"/>
      <c r="D223" s="5"/>
      <c r="E223" s="5"/>
      <c r="F223" s="5"/>
      <c r="G223" s="6" t="e">
        <f>INDEX('BASE DE DATOS'!$A$2:$H$4921,MATCH(CONSTATACIÓN!$C223,'BASE DE DATOS'!$A$2:$A$4921,0),3)</f>
        <v>#N/A</v>
      </c>
      <c r="H223" s="5" t="e">
        <f>INDEX('BASE DE DATOS'!$A$2:$H$4921,MATCH(CONSTATACIÓN!$C223,'BASE DE DATOS'!$A$2:$A$4921,0),6)</f>
        <v>#N/A</v>
      </c>
      <c r="I223" s="5" t="e">
        <f>INDEX('BASE DE DATOS'!$A$2:$H$4921,MATCH(CONSTATACIÓN!$C223,'BASE DE DATOS'!$A$2:$A$4921,0),7)</f>
        <v>#N/A</v>
      </c>
      <c r="J223" s="5" t="e">
        <f>INDEX('BASE DE DATOS'!$A$2:$H$4921,MATCH(CONSTATACIÓN!$C223,'BASE DE DATOS'!$A$2:$A$4921,0),8)</f>
        <v>#N/A</v>
      </c>
      <c r="K223" s="3"/>
      <c r="L223" s="3"/>
      <c r="M223" s="3"/>
      <c r="N223" s="3"/>
      <c r="O223" s="5"/>
      <c r="P223" s="5"/>
    </row>
    <row r="224" spans="1:16" x14ac:dyDescent="0.25">
      <c r="A224" s="13">
        <f t="shared" si="3"/>
        <v>0</v>
      </c>
      <c r="B224" s="17" t="e">
        <f>INDEX('BASE DE DATOS'!$A$2:$H$4921,MATCH(CONSTATACIÓN!$C224,'BASE DE DATOS'!$A$2:$A$4921,0),2)</f>
        <v>#N/A</v>
      </c>
      <c r="C224" s="5"/>
      <c r="D224" s="5"/>
      <c r="E224" s="5"/>
      <c r="F224" s="5"/>
      <c r="G224" s="6" t="e">
        <f>INDEX('BASE DE DATOS'!$A$2:$H$4921,MATCH(CONSTATACIÓN!$C224,'BASE DE DATOS'!$A$2:$A$4921,0),3)</f>
        <v>#N/A</v>
      </c>
      <c r="H224" s="5" t="e">
        <f>INDEX('BASE DE DATOS'!$A$2:$H$4921,MATCH(CONSTATACIÓN!$C224,'BASE DE DATOS'!$A$2:$A$4921,0),6)</f>
        <v>#N/A</v>
      </c>
      <c r="I224" s="5" t="e">
        <f>INDEX('BASE DE DATOS'!$A$2:$H$4921,MATCH(CONSTATACIÓN!$C224,'BASE DE DATOS'!$A$2:$A$4921,0),7)</f>
        <v>#N/A</v>
      </c>
      <c r="J224" s="5" t="e">
        <f>INDEX('BASE DE DATOS'!$A$2:$H$4921,MATCH(CONSTATACIÓN!$C224,'BASE DE DATOS'!$A$2:$A$4921,0),8)</f>
        <v>#N/A</v>
      </c>
      <c r="K224" s="3"/>
      <c r="L224" s="3"/>
      <c r="M224" s="3"/>
      <c r="N224" s="3"/>
      <c r="O224" s="5"/>
      <c r="P224" s="5"/>
    </row>
    <row r="225" spans="1:16" x14ac:dyDescent="0.25">
      <c r="A225" s="13">
        <f t="shared" si="3"/>
        <v>0</v>
      </c>
      <c r="B225" s="17" t="e">
        <f>INDEX('BASE DE DATOS'!$A$2:$H$4921,MATCH(CONSTATACIÓN!$C225,'BASE DE DATOS'!$A$2:$A$4921,0),2)</f>
        <v>#N/A</v>
      </c>
      <c r="C225" s="5"/>
      <c r="D225" s="5"/>
      <c r="E225" s="5"/>
      <c r="F225" s="5"/>
      <c r="G225" s="6" t="e">
        <f>INDEX('BASE DE DATOS'!$A$2:$H$4921,MATCH(CONSTATACIÓN!$C225,'BASE DE DATOS'!$A$2:$A$4921,0),3)</f>
        <v>#N/A</v>
      </c>
      <c r="H225" s="5" t="e">
        <f>INDEX('BASE DE DATOS'!$A$2:$H$4921,MATCH(CONSTATACIÓN!$C225,'BASE DE DATOS'!$A$2:$A$4921,0),6)</f>
        <v>#N/A</v>
      </c>
      <c r="I225" s="5" t="e">
        <f>INDEX('BASE DE DATOS'!$A$2:$H$4921,MATCH(CONSTATACIÓN!$C225,'BASE DE DATOS'!$A$2:$A$4921,0),7)</f>
        <v>#N/A</v>
      </c>
      <c r="J225" s="5" t="e">
        <f>INDEX('BASE DE DATOS'!$A$2:$H$4921,MATCH(CONSTATACIÓN!$C225,'BASE DE DATOS'!$A$2:$A$4921,0),8)</f>
        <v>#N/A</v>
      </c>
      <c r="K225" s="3"/>
      <c r="L225" s="3"/>
      <c r="M225" s="3"/>
      <c r="N225" s="3"/>
      <c r="O225" s="5"/>
      <c r="P225" s="5"/>
    </row>
    <row r="226" spans="1:16" x14ac:dyDescent="0.25">
      <c r="A226" s="13">
        <f t="shared" si="3"/>
        <v>0</v>
      </c>
      <c r="B226" s="17" t="e">
        <f>INDEX('BASE DE DATOS'!$A$2:$H$4921,MATCH(CONSTATACIÓN!$C226,'BASE DE DATOS'!$A$2:$A$4921,0),2)</f>
        <v>#N/A</v>
      </c>
      <c r="C226" s="5"/>
      <c r="D226" s="5"/>
      <c r="E226" s="5"/>
      <c r="F226" s="5"/>
      <c r="G226" s="6" t="e">
        <f>INDEX('BASE DE DATOS'!$A$2:$H$4921,MATCH(CONSTATACIÓN!$C226,'BASE DE DATOS'!$A$2:$A$4921,0),3)</f>
        <v>#N/A</v>
      </c>
      <c r="H226" s="5" t="e">
        <f>INDEX('BASE DE DATOS'!$A$2:$H$4921,MATCH(CONSTATACIÓN!$C226,'BASE DE DATOS'!$A$2:$A$4921,0),6)</f>
        <v>#N/A</v>
      </c>
      <c r="I226" s="5" t="e">
        <f>INDEX('BASE DE DATOS'!$A$2:$H$4921,MATCH(CONSTATACIÓN!$C226,'BASE DE DATOS'!$A$2:$A$4921,0),7)</f>
        <v>#N/A</v>
      </c>
      <c r="J226" s="5" t="e">
        <f>INDEX('BASE DE DATOS'!$A$2:$H$4921,MATCH(CONSTATACIÓN!$C226,'BASE DE DATOS'!$A$2:$A$4921,0),8)</f>
        <v>#N/A</v>
      </c>
      <c r="K226" s="3"/>
      <c r="L226" s="3"/>
      <c r="M226" s="3"/>
      <c r="N226" s="3"/>
      <c r="O226" s="5"/>
      <c r="P226" s="5"/>
    </row>
    <row r="227" spans="1:16" x14ac:dyDescent="0.25">
      <c r="A227" s="13">
        <f t="shared" si="3"/>
        <v>0</v>
      </c>
      <c r="B227" s="17" t="e">
        <f>INDEX('BASE DE DATOS'!$A$2:$H$4921,MATCH(CONSTATACIÓN!$C227,'BASE DE DATOS'!$A$2:$A$4921,0),2)</f>
        <v>#N/A</v>
      </c>
      <c r="C227" s="5"/>
      <c r="D227" s="5"/>
      <c r="E227" s="5"/>
      <c r="F227" s="5"/>
      <c r="G227" s="6" t="e">
        <f>INDEX('BASE DE DATOS'!$A$2:$H$4921,MATCH(CONSTATACIÓN!$C227,'BASE DE DATOS'!$A$2:$A$4921,0),3)</f>
        <v>#N/A</v>
      </c>
      <c r="H227" s="5" t="e">
        <f>INDEX('BASE DE DATOS'!$A$2:$H$4921,MATCH(CONSTATACIÓN!$C227,'BASE DE DATOS'!$A$2:$A$4921,0),6)</f>
        <v>#N/A</v>
      </c>
      <c r="I227" s="5" t="e">
        <f>INDEX('BASE DE DATOS'!$A$2:$H$4921,MATCH(CONSTATACIÓN!$C227,'BASE DE DATOS'!$A$2:$A$4921,0),7)</f>
        <v>#N/A</v>
      </c>
      <c r="J227" s="5" t="e">
        <f>INDEX('BASE DE DATOS'!$A$2:$H$4921,MATCH(CONSTATACIÓN!$C227,'BASE DE DATOS'!$A$2:$A$4921,0),8)</f>
        <v>#N/A</v>
      </c>
      <c r="K227" s="3"/>
      <c r="L227" s="3"/>
      <c r="M227" s="3"/>
      <c r="N227" s="3"/>
      <c r="O227" s="5"/>
      <c r="P227" s="5"/>
    </row>
    <row r="228" spans="1:16" x14ac:dyDescent="0.25">
      <c r="A228" s="13">
        <f t="shared" si="3"/>
        <v>0</v>
      </c>
      <c r="B228" s="17" t="e">
        <f>INDEX('BASE DE DATOS'!$A$2:$H$4921,MATCH(CONSTATACIÓN!$C228,'BASE DE DATOS'!$A$2:$A$4921,0),2)</f>
        <v>#N/A</v>
      </c>
      <c r="C228" s="5"/>
      <c r="D228" s="5"/>
      <c r="E228" s="5"/>
      <c r="F228" s="5"/>
      <c r="G228" s="6" t="e">
        <f>INDEX('BASE DE DATOS'!$A$2:$H$4921,MATCH(CONSTATACIÓN!$C228,'BASE DE DATOS'!$A$2:$A$4921,0),3)</f>
        <v>#N/A</v>
      </c>
      <c r="H228" s="5" t="e">
        <f>INDEX('BASE DE DATOS'!$A$2:$H$4921,MATCH(CONSTATACIÓN!$C228,'BASE DE DATOS'!$A$2:$A$4921,0),6)</f>
        <v>#N/A</v>
      </c>
      <c r="I228" s="5" t="e">
        <f>INDEX('BASE DE DATOS'!$A$2:$H$4921,MATCH(CONSTATACIÓN!$C228,'BASE DE DATOS'!$A$2:$A$4921,0),7)</f>
        <v>#N/A</v>
      </c>
      <c r="J228" s="5" t="e">
        <f>INDEX('BASE DE DATOS'!$A$2:$H$4921,MATCH(CONSTATACIÓN!$C228,'BASE DE DATOS'!$A$2:$A$4921,0),8)</f>
        <v>#N/A</v>
      </c>
      <c r="K228" s="3"/>
      <c r="L228" s="3"/>
      <c r="M228" s="3"/>
      <c r="N228" s="3"/>
      <c r="O228" s="5"/>
      <c r="P228" s="5"/>
    </row>
    <row r="229" spans="1:16" x14ac:dyDescent="0.25">
      <c r="A229" s="13">
        <f t="shared" si="3"/>
        <v>0</v>
      </c>
      <c r="B229" s="17" t="e">
        <f>INDEX('BASE DE DATOS'!$A$2:$H$4921,MATCH(CONSTATACIÓN!$C229,'BASE DE DATOS'!$A$2:$A$4921,0),2)</f>
        <v>#N/A</v>
      </c>
      <c r="C229" s="5"/>
      <c r="D229" s="5"/>
      <c r="E229" s="5"/>
      <c r="F229" s="5"/>
      <c r="G229" s="6" t="e">
        <f>INDEX('BASE DE DATOS'!$A$2:$H$4921,MATCH(CONSTATACIÓN!$C229,'BASE DE DATOS'!$A$2:$A$4921,0),3)</f>
        <v>#N/A</v>
      </c>
      <c r="H229" s="5" t="e">
        <f>INDEX('BASE DE DATOS'!$A$2:$H$4921,MATCH(CONSTATACIÓN!$C229,'BASE DE DATOS'!$A$2:$A$4921,0),6)</f>
        <v>#N/A</v>
      </c>
      <c r="I229" s="5" t="e">
        <f>INDEX('BASE DE DATOS'!$A$2:$H$4921,MATCH(CONSTATACIÓN!$C229,'BASE DE DATOS'!$A$2:$A$4921,0),7)</f>
        <v>#N/A</v>
      </c>
      <c r="J229" s="5" t="e">
        <f>INDEX('BASE DE DATOS'!$A$2:$H$4921,MATCH(CONSTATACIÓN!$C229,'BASE DE DATOS'!$A$2:$A$4921,0),8)</f>
        <v>#N/A</v>
      </c>
      <c r="K229" s="3"/>
      <c r="L229" s="3"/>
      <c r="M229" s="3"/>
      <c r="N229" s="3"/>
      <c r="O229" s="5"/>
      <c r="P229" s="5"/>
    </row>
    <row r="230" spans="1:16" x14ac:dyDescent="0.25">
      <c r="A230" s="13">
        <f t="shared" si="3"/>
        <v>0</v>
      </c>
      <c r="B230" s="17" t="e">
        <f>INDEX('BASE DE DATOS'!$A$2:$H$4921,MATCH(CONSTATACIÓN!$C230,'BASE DE DATOS'!$A$2:$A$4921,0),2)</f>
        <v>#N/A</v>
      </c>
      <c r="C230" s="5"/>
      <c r="D230" s="5"/>
      <c r="E230" s="5"/>
      <c r="F230" s="5"/>
      <c r="G230" s="6" t="e">
        <f>INDEX('BASE DE DATOS'!$A$2:$H$4921,MATCH(CONSTATACIÓN!$C230,'BASE DE DATOS'!$A$2:$A$4921,0),3)</f>
        <v>#N/A</v>
      </c>
      <c r="H230" s="5" t="e">
        <f>INDEX('BASE DE DATOS'!$A$2:$H$4921,MATCH(CONSTATACIÓN!$C230,'BASE DE DATOS'!$A$2:$A$4921,0),6)</f>
        <v>#N/A</v>
      </c>
      <c r="I230" s="5" t="e">
        <f>INDEX('BASE DE DATOS'!$A$2:$H$4921,MATCH(CONSTATACIÓN!$C230,'BASE DE DATOS'!$A$2:$A$4921,0),7)</f>
        <v>#N/A</v>
      </c>
      <c r="J230" s="5" t="e">
        <f>INDEX('BASE DE DATOS'!$A$2:$H$4921,MATCH(CONSTATACIÓN!$C230,'BASE DE DATOS'!$A$2:$A$4921,0),8)</f>
        <v>#N/A</v>
      </c>
      <c r="K230" s="3"/>
      <c r="L230" s="3"/>
      <c r="M230" s="3"/>
      <c r="N230" s="3"/>
      <c r="O230" s="5"/>
      <c r="P230" s="5"/>
    </row>
    <row r="231" spans="1:16" x14ac:dyDescent="0.25">
      <c r="A231" s="13">
        <f t="shared" si="3"/>
        <v>0</v>
      </c>
      <c r="B231" s="17" t="e">
        <f>INDEX('BASE DE DATOS'!$A$2:$H$4921,MATCH(CONSTATACIÓN!$C231,'BASE DE DATOS'!$A$2:$A$4921,0),2)</f>
        <v>#N/A</v>
      </c>
      <c r="C231" s="5"/>
      <c r="D231" s="5"/>
      <c r="E231" s="5"/>
      <c r="F231" s="5"/>
      <c r="G231" s="6" t="e">
        <f>INDEX('BASE DE DATOS'!$A$2:$H$4921,MATCH(CONSTATACIÓN!$C231,'BASE DE DATOS'!$A$2:$A$4921,0),3)</f>
        <v>#N/A</v>
      </c>
      <c r="H231" s="5" t="e">
        <f>INDEX('BASE DE DATOS'!$A$2:$H$4921,MATCH(CONSTATACIÓN!$C231,'BASE DE DATOS'!$A$2:$A$4921,0),6)</f>
        <v>#N/A</v>
      </c>
      <c r="I231" s="5" t="e">
        <f>INDEX('BASE DE DATOS'!$A$2:$H$4921,MATCH(CONSTATACIÓN!$C231,'BASE DE DATOS'!$A$2:$A$4921,0),7)</f>
        <v>#N/A</v>
      </c>
      <c r="J231" s="5" t="e">
        <f>INDEX('BASE DE DATOS'!$A$2:$H$4921,MATCH(CONSTATACIÓN!$C231,'BASE DE DATOS'!$A$2:$A$4921,0),8)</f>
        <v>#N/A</v>
      </c>
      <c r="K231" s="3"/>
      <c r="L231" s="3"/>
      <c r="M231" s="3"/>
      <c r="N231" s="3"/>
      <c r="O231" s="5"/>
      <c r="P231" s="5"/>
    </row>
    <row r="232" spans="1:16" x14ac:dyDescent="0.25">
      <c r="A232" s="13">
        <f t="shared" si="3"/>
        <v>0</v>
      </c>
      <c r="B232" s="17" t="e">
        <f>INDEX('BASE DE DATOS'!$A$2:$H$4921,MATCH(CONSTATACIÓN!$C232,'BASE DE DATOS'!$A$2:$A$4921,0),2)</f>
        <v>#N/A</v>
      </c>
      <c r="C232" s="5"/>
      <c r="D232" s="5"/>
      <c r="E232" s="5"/>
      <c r="F232" s="5"/>
      <c r="G232" s="6" t="e">
        <f>INDEX('BASE DE DATOS'!$A$2:$H$4921,MATCH(CONSTATACIÓN!$C232,'BASE DE DATOS'!$A$2:$A$4921,0),3)</f>
        <v>#N/A</v>
      </c>
      <c r="H232" s="5" t="e">
        <f>INDEX('BASE DE DATOS'!$A$2:$H$4921,MATCH(CONSTATACIÓN!$C232,'BASE DE DATOS'!$A$2:$A$4921,0),6)</f>
        <v>#N/A</v>
      </c>
      <c r="I232" s="5" t="e">
        <f>INDEX('BASE DE DATOS'!$A$2:$H$4921,MATCH(CONSTATACIÓN!$C232,'BASE DE DATOS'!$A$2:$A$4921,0),7)</f>
        <v>#N/A</v>
      </c>
      <c r="J232" s="5" t="e">
        <f>INDEX('BASE DE DATOS'!$A$2:$H$4921,MATCH(CONSTATACIÓN!$C232,'BASE DE DATOS'!$A$2:$A$4921,0),8)</f>
        <v>#N/A</v>
      </c>
      <c r="K232" s="3"/>
      <c r="L232" s="3"/>
      <c r="M232" s="3"/>
      <c r="N232" s="3"/>
      <c r="O232" s="5"/>
      <c r="P232" s="5"/>
    </row>
    <row r="233" spans="1:16" x14ac:dyDescent="0.25">
      <c r="A233" s="13">
        <f t="shared" si="3"/>
        <v>0</v>
      </c>
      <c r="B233" s="17" t="e">
        <f>INDEX('BASE DE DATOS'!$A$2:$H$4921,MATCH(CONSTATACIÓN!$C233,'BASE DE DATOS'!$A$2:$A$4921,0),2)</f>
        <v>#N/A</v>
      </c>
      <c r="C233" s="5"/>
      <c r="D233" s="5"/>
      <c r="E233" s="5"/>
      <c r="F233" s="5"/>
      <c r="G233" s="6" t="e">
        <f>INDEX('BASE DE DATOS'!$A$2:$H$4921,MATCH(CONSTATACIÓN!$C233,'BASE DE DATOS'!$A$2:$A$4921,0),3)</f>
        <v>#N/A</v>
      </c>
      <c r="H233" s="5" t="e">
        <f>INDEX('BASE DE DATOS'!$A$2:$H$4921,MATCH(CONSTATACIÓN!$C233,'BASE DE DATOS'!$A$2:$A$4921,0),6)</f>
        <v>#N/A</v>
      </c>
      <c r="I233" s="5" t="e">
        <f>INDEX('BASE DE DATOS'!$A$2:$H$4921,MATCH(CONSTATACIÓN!$C233,'BASE DE DATOS'!$A$2:$A$4921,0),7)</f>
        <v>#N/A</v>
      </c>
      <c r="J233" s="5" t="e">
        <f>INDEX('BASE DE DATOS'!$A$2:$H$4921,MATCH(CONSTATACIÓN!$C233,'BASE DE DATOS'!$A$2:$A$4921,0),8)</f>
        <v>#N/A</v>
      </c>
      <c r="K233" s="3"/>
      <c r="L233" s="3"/>
      <c r="M233" s="3"/>
      <c r="N233" s="3"/>
      <c r="O233" s="5"/>
      <c r="P233" s="5"/>
    </row>
    <row r="234" spans="1:16" x14ac:dyDescent="0.25">
      <c r="A234" s="13">
        <f t="shared" si="3"/>
        <v>0</v>
      </c>
      <c r="B234" s="17" t="e">
        <f>INDEX('BASE DE DATOS'!$A$2:$H$4921,MATCH(CONSTATACIÓN!$C234,'BASE DE DATOS'!$A$2:$A$4921,0),2)</f>
        <v>#N/A</v>
      </c>
      <c r="C234" s="5"/>
      <c r="D234" s="5"/>
      <c r="E234" s="5"/>
      <c r="F234" s="5"/>
      <c r="G234" s="6" t="e">
        <f>INDEX('BASE DE DATOS'!$A$2:$H$4921,MATCH(CONSTATACIÓN!$C234,'BASE DE DATOS'!$A$2:$A$4921,0),3)</f>
        <v>#N/A</v>
      </c>
      <c r="H234" s="5" t="e">
        <f>INDEX('BASE DE DATOS'!$A$2:$H$4921,MATCH(CONSTATACIÓN!$C234,'BASE DE DATOS'!$A$2:$A$4921,0),6)</f>
        <v>#N/A</v>
      </c>
      <c r="I234" s="5" t="e">
        <f>INDEX('BASE DE DATOS'!$A$2:$H$4921,MATCH(CONSTATACIÓN!$C234,'BASE DE DATOS'!$A$2:$A$4921,0),7)</f>
        <v>#N/A</v>
      </c>
      <c r="J234" s="5" t="e">
        <f>INDEX('BASE DE DATOS'!$A$2:$H$4921,MATCH(CONSTATACIÓN!$C234,'BASE DE DATOS'!$A$2:$A$4921,0),8)</f>
        <v>#N/A</v>
      </c>
      <c r="K234" s="3"/>
      <c r="L234" s="3"/>
      <c r="M234" s="3"/>
      <c r="N234" s="3"/>
      <c r="O234" s="5"/>
      <c r="P234" s="5"/>
    </row>
    <row r="235" spans="1:16" x14ac:dyDescent="0.25">
      <c r="A235" s="13">
        <f t="shared" si="3"/>
        <v>0</v>
      </c>
      <c r="B235" s="17" t="e">
        <f>INDEX('BASE DE DATOS'!$A$2:$H$4921,MATCH(CONSTATACIÓN!$C235,'BASE DE DATOS'!$A$2:$A$4921,0),2)</f>
        <v>#N/A</v>
      </c>
      <c r="C235" s="5"/>
      <c r="D235" s="5"/>
      <c r="E235" s="5"/>
      <c r="F235" s="5"/>
      <c r="G235" s="6" t="e">
        <f>INDEX('BASE DE DATOS'!$A$2:$H$4921,MATCH(CONSTATACIÓN!$C235,'BASE DE DATOS'!$A$2:$A$4921,0),3)</f>
        <v>#N/A</v>
      </c>
      <c r="H235" s="5" t="e">
        <f>INDEX('BASE DE DATOS'!$A$2:$H$4921,MATCH(CONSTATACIÓN!$C235,'BASE DE DATOS'!$A$2:$A$4921,0),6)</f>
        <v>#N/A</v>
      </c>
      <c r="I235" s="5" t="e">
        <f>INDEX('BASE DE DATOS'!$A$2:$H$4921,MATCH(CONSTATACIÓN!$C235,'BASE DE DATOS'!$A$2:$A$4921,0),7)</f>
        <v>#N/A</v>
      </c>
      <c r="J235" s="5" t="e">
        <f>INDEX('BASE DE DATOS'!$A$2:$H$4921,MATCH(CONSTATACIÓN!$C235,'BASE DE DATOS'!$A$2:$A$4921,0),8)</f>
        <v>#N/A</v>
      </c>
      <c r="K235" s="3"/>
      <c r="L235" s="3"/>
      <c r="M235" s="3"/>
      <c r="N235" s="3"/>
      <c r="O235" s="5"/>
      <c r="P235" s="5"/>
    </row>
    <row r="236" spans="1:16" x14ac:dyDescent="0.25">
      <c r="A236" s="13">
        <f t="shared" si="3"/>
        <v>0</v>
      </c>
      <c r="B236" s="17" t="e">
        <f>INDEX('BASE DE DATOS'!$A$2:$H$4921,MATCH(CONSTATACIÓN!$C236,'BASE DE DATOS'!$A$2:$A$4921,0),2)</f>
        <v>#N/A</v>
      </c>
      <c r="C236" s="5"/>
      <c r="D236" s="5"/>
      <c r="E236" s="5"/>
      <c r="F236" s="5"/>
      <c r="G236" s="6" t="e">
        <f>INDEX('BASE DE DATOS'!$A$2:$H$4921,MATCH(CONSTATACIÓN!$C236,'BASE DE DATOS'!$A$2:$A$4921,0),3)</f>
        <v>#N/A</v>
      </c>
      <c r="H236" s="5" t="e">
        <f>INDEX('BASE DE DATOS'!$A$2:$H$4921,MATCH(CONSTATACIÓN!$C236,'BASE DE DATOS'!$A$2:$A$4921,0),6)</f>
        <v>#N/A</v>
      </c>
      <c r="I236" s="5" t="e">
        <f>INDEX('BASE DE DATOS'!$A$2:$H$4921,MATCH(CONSTATACIÓN!$C236,'BASE DE DATOS'!$A$2:$A$4921,0),7)</f>
        <v>#N/A</v>
      </c>
      <c r="J236" s="5" t="e">
        <f>INDEX('BASE DE DATOS'!$A$2:$H$4921,MATCH(CONSTATACIÓN!$C236,'BASE DE DATOS'!$A$2:$A$4921,0),8)</f>
        <v>#N/A</v>
      </c>
      <c r="K236" s="3"/>
      <c r="L236" s="3"/>
      <c r="M236" s="3"/>
      <c r="N236" s="3"/>
      <c r="O236" s="5"/>
      <c r="P236" s="5"/>
    </row>
    <row r="237" spans="1:16" x14ac:dyDescent="0.25">
      <c r="A237" s="13">
        <f t="shared" si="3"/>
        <v>0</v>
      </c>
      <c r="B237" s="17" t="e">
        <f>INDEX('BASE DE DATOS'!$A$2:$H$4921,MATCH(CONSTATACIÓN!$C237,'BASE DE DATOS'!$A$2:$A$4921,0),2)</f>
        <v>#N/A</v>
      </c>
      <c r="C237" s="5"/>
      <c r="D237" s="5"/>
      <c r="E237" s="5"/>
      <c r="F237" s="5"/>
      <c r="G237" s="6" t="e">
        <f>INDEX('BASE DE DATOS'!$A$2:$H$4921,MATCH(CONSTATACIÓN!$C237,'BASE DE DATOS'!$A$2:$A$4921,0),3)</f>
        <v>#N/A</v>
      </c>
      <c r="H237" s="5" t="e">
        <f>INDEX('BASE DE DATOS'!$A$2:$H$4921,MATCH(CONSTATACIÓN!$C237,'BASE DE DATOS'!$A$2:$A$4921,0),6)</f>
        <v>#N/A</v>
      </c>
      <c r="I237" s="5" t="e">
        <f>INDEX('BASE DE DATOS'!$A$2:$H$4921,MATCH(CONSTATACIÓN!$C237,'BASE DE DATOS'!$A$2:$A$4921,0),7)</f>
        <v>#N/A</v>
      </c>
      <c r="J237" s="5" t="e">
        <f>INDEX('BASE DE DATOS'!$A$2:$H$4921,MATCH(CONSTATACIÓN!$C237,'BASE DE DATOS'!$A$2:$A$4921,0),8)</f>
        <v>#N/A</v>
      </c>
      <c r="K237" s="3"/>
      <c r="L237" s="3"/>
      <c r="M237" s="3"/>
      <c r="N237" s="3"/>
      <c r="O237" s="5"/>
      <c r="P237" s="5"/>
    </row>
    <row r="238" spans="1:16" x14ac:dyDescent="0.25">
      <c r="A238" s="13">
        <f t="shared" si="3"/>
        <v>0</v>
      </c>
      <c r="B238" s="17" t="e">
        <f>INDEX('BASE DE DATOS'!$A$2:$H$4921,MATCH(CONSTATACIÓN!$C238,'BASE DE DATOS'!$A$2:$A$4921,0),2)</f>
        <v>#N/A</v>
      </c>
      <c r="C238" s="5"/>
      <c r="D238" s="5"/>
      <c r="E238" s="5"/>
      <c r="F238" s="5"/>
      <c r="G238" s="6" t="e">
        <f>INDEX('BASE DE DATOS'!$A$2:$H$4921,MATCH(CONSTATACIÓN!$C238,'BASE DE DATOS'!$A$2:$A$4921,0),3)</f>
        <v>#N/A</v>
      </c>
      <c r="H238" s="5" t="e">
        <f>INDEX('BASE DE DATOS'!$A$2:$H$4921,MATCH(CONSTATACIÓN!$C238,'BASE DE DATOS'!$A$2:$A$4921,0),6)</f>
        <v>#N/A</v>
      </c>
      <c r="I238" s="5" t="e">
        <f>INDEX('BASE DE DATOS'!$A$2:$H$4921,MATCH(CONSTATACIÓN!$C238,'BASE DE DATOS'!$A$2:$A$4921,0),7)</f>
        <v>#N/A</v>
      </c>
      <c r="J238" s="5" t="e">
        <f>INDEX('BASE DE DATOS'!$A$2:$H$4921,MATCH(CONSTATACIÓN!$C238,'BASE DE DATOS'!$A$2:$A$4921,0),8)</f>
        <v>#N/A</v>
      </c>
      <c r="K238" s="3"/>
      <c r="L238" s="3"/>
      <c r="M238" s="3"/>
      <c r="N238" s="3"/>
      <c r="O238" s="5"/>
      <c r="P238" s="5"/>
    </row>
    <row r="239" spans="1:16" x14ac:dyDescent="0.25">
      <c r="A239" s="13">
        <f t="shared" si="3"/>
        <v>0</v>
      </c>
      <c r="B239" s="17" t="e">
        <f>INDEX('BASE DE DATOS'!$A$2:$H$4921,MATCH(CONSTATACIÓN!$C239,'BASE DE DATOS'!$A$2:$A$4921,0),2)</f>
        <v>#N/A</v>
      </c>
      <c r="C239" s="5"/>
      <c r="D239" s="5"/>
      <c r="E239" s="5"/>
      <c r="F239" s="5"/>
      <c r="G239" s="6" t="e">
        <f>INDEX('BASE DE DATOS'!$A$2:$H$4921,MATCH(CONSTATACIÓN!$C239,'BASE DE DATOS'!$A$2:$A$4921,0),3)</f>
        <v>#N/A</v>
      </c>
      <c r="H239" s="5" t="e">
        <f>INDEX('BASE DE DATOS'!$A$2:$H$4921,MATCH(CONSTATACIÓN!$C239,'BASE DE DATOS'!$A$2:$A$4921,0),6)</f>
        <v>#N/A</v>
      </c>
      <c r="I239" s="5" t="e">
        <f>INDEX('BASE DE DATOS'!$A$2:$H$4921,MATCH(CONSTATACIÓN!$C239,'BASE DE DATOS'!$A$2:$A$4921,0),7)</f>
        <v>#N/A</v>
      </c>
      <c r="J239" s="5" t="e">
        <f>INDEX('BASE DE DATOS'!$A$2:$H$4921,MATCH(CONSTATACIÓN!$C239,'BASE DE DATOS'!$A$2:$A$4921,0),8)</f>
        <v>#N/A</v>
      </c>
      <c r="K239" s="3"/>
      <c r="L239" s="3"/>
      <c r="M239" s="3"/>
      <c r="N239" s="3"/>
      <c r="O239" s="5"/>
      <c r="P239" s="5"/>
    </row>
    <row r="240" spans="1:16" x14ac:dyDescent="0.25">
      <c r="A240" s="13">
        <f t="shared" si="3"/>
        <v>0</v>
      </c>
      <c r="B240" s="17" t="e">
        <f>INDEX('BASE DE DATOS'!$A$2:$H$4921,MATCH(CONSTATACIÓN!$C240,'BASE DE DATOS'!$A$2:$A$4921,0),2)</f>
        <v>#N/A</v>
      </c>
      <c r="C240" s="5"/>
      <c r="D240" s="5"/>
      <c r="E240" s="5"/>
      <c r="F240" s="5"/>
      <c r="G240" s="6" t="e">
        <f>INDEX('BASE DE DATOS'!$A$2:$H$4921,MATCH(CONSTATACIÓN!$C240,'BASE DE DATOS'!$A$2:$A$4921,0),3)</f>
        <v>#N/A</v>
      </c>
      <c r="H240" s="5" t="e">
        <f>INDEX('BASE DE DATOS'!$A$2:$H$4921,MATCH(CONSTATACIÓN!$C240,'BASE DE DATOS'!$A$2:$A$4921,0),6)</f>
        <v>#N/A</v>
      </c>
      <c r="I240" s="5" t="e">
        <f>INDEX('BASE DE DATOS'!$A$2:$H$4921,MATCH(CONSTATACIÓN!$C240,'BASE DE DATOS'!$A$2:$A$4921,0),7)</f>
        <v>#N/A</v>
      </c>
      <c r="J240" s="5" t="e">
        <f>INDEX('BASE DE DATOS'!$A$2:$H$4921,MATCH(CONSTATACIÓN!$C240,'BASE DE DATOS'!$A$2:$A$4921,0),8)</f>
        <v>#N/A</v>
      </c>
      <c r="K240" s="3"/>
      <c r="L240" s="3"/>
      <c r="M240" s="3"/>
      <c r="N240" s="3"/>
      <c r="O240" s="5"/>
      <c r="P240" s="5"/>
    </row>
    <row r="241" spans="1:16" x14ac:dyDescent="0.25">
      <c r="A241" s="13">
        <f t="shared" si="3"/>
        <v>0</v>
      </c>
      <c r="B241" s="17" t="e">
        <f>INDEX('BASE DE DATOS'!$A$2:$H$4921,MATCH(CONSTATACIÓN!$C241,'BASE DE DATOS'!$A$2:$A$4921,0),2)</f>
        <v>#N/A</v>
      </c>
      <c r="C241" s="5"/>
      <c r="D241" s="5"/>
      <c r="E241" s="5"/>
      <c r="F241" s="5"/>
      <c r="G241" s="6" t="e">
        <f>INDEX('BASE DE DATOS'!$A$2:$H$4921,MATCH(CONSTATACIÓN!$C241,'BASE DE DATOS'!$A$2:$A$4921,0),3)</f>
        <v>#N/A</v>
      </c>
      <c r="H241" s="5" t="e">
        <f>INDEX('BASE DE DATOS'!$A$2:$H$4921,MATCH(CONSTATACIÓN!$C241,'BASE DE DATOS'!$A$2:$A$4921,0),6)</f>
        <v>#N/A</v>
      </c>
      <c r="I241" s="5" t="e">
        <f>INDEX('BASE DE DATOS'!$A$2:$H$4921,MATCH(CONSTATACIÓN!$C241,'BASE DE DATOS'!$A$2:$A$4921,0),7)</f>
        <v>#N/A</v>
      </c>
      <c r="J241" s="5" t="e">
        <f>INDEX('BASE DE DATOS'!$A$2:$H$4921,MATCH(CONSTATACIÓN!$C241,'BASE DE DATOS'!$A$2:$A$4921,0),8)</f>
        <v>#N/A</v>
      </c>
      <c r="K241" s="3"/>
      <c r="L241" s="3"/>
      <c r="M241" s="3"/>
      <c r="N241" s="3"/>
      <c r="O241" s="5"/>
      <c r="P241" s="5"/>
    </row>
    <row r="242" spans="1:16" x14ac:dyDescent="0.25">
      <c r="A242" s="13">
        <f t="shared" si="3"/>
        <v>0</v>
      </c>
      <c r="B242" s="17" t="e">
        <f>INDEX('BASE DE DATOS'!$A$2:$H$4921,MATCH(CONSTATACIÓN!$C242,'BASE DE DATOS'!$A$2:$A$4921,0),2)</f>
        <v>#N/A</v>
      </c>
      <c r="C242" s="5"/>
      <c r="D242" s="5"/>
      <c r="E242" s="5"/>
      <c r="F242" s="5"/>
      <c r="G242" s="6" t="e">
        <f>INDEX('BASE DE DATOS'!$A$2:$H$4921,MATCH(CONSTATACIÓN!$C242,'BASE DE DATOS'!$A$2:$A$4921,0),3)</f>
        <v>#N/A</v>
      </c>
      <c r="H242" s="5" t="e">
        <f>INDEX('BASE DE DATOS'!$A$2:$H$4921,MATCH(CONSTATACIÓN!$C242,'BASE DE DATOS'!$A$2:$A$4921,0),6)</f>
        <v>#N/A</v>
      </c>
      <c r="I242" s="5" t="e">
        <f>INDEX('BASE DE DATOS'!$A$2:$H$4921,MATCH(CONSTATACIÓN!$C242,'BASE DE DATOS'!$A$2:$A$4921,0),7)</f>
        <v>#N/A</v>
      </c>
      <c r="J242" s="5" t="e">
        <f>INDEX('BASE DE DATOS'!$A$2:$H$4921,MATCH(CONSTATACIÓN!$C242,'BASE DE DATOS'!$A$2:$A$4921,0),8)</f>
        <v>#N/A</v>
      </c>
      <c r="K242" s="3"/>
      <c r="L242" s="3"/>
      <c r="M242" s="3"/>
      <c r="N242" s="3"/>
      <c r="O242" s="5"/>
      <c r="P242" s="5"/>
    </row>
    <row r="243" spans="1:16" x14ac:dyDescent="0.25">
      <c r="A243" s="13">
        <f t="shared" si="3"/>
        <v>0</v>
      </c>
      <c r="B243" s="17" t="e">
        <f>INDEX('BASE DE DATOS'!$A$2:$H$4921,MATCH(CONSTATACIÓN!$C243,'BASE DE DATOS'!$A$2:$A$4921,0),2)</f>
        <v>#N/A</v>
      </c>
      <c r="C243" s="5"/>
      <c r="D243" s="5"/>
      <c r="E243" s="5"/>
      <c r="F243" s="5"/>
      <c r="G243" s="6" t="e">
        <f>INDEX('BASE DE DATOS'!$A$2:$H$4921,MATCH(CONSTATACIÓN!$C243,'BASE DE DATOS'!$A$2:$A$4921,0),3)</f>
        <v>#N/A</v>
      </c>
      <c r="H243" s="5" t="e">
        <f>INDEX('BASE DE DATOS'!$A$2:$H$4921,MATCH(CONSTATACIÓN!$C243,'BASE DE DATOS'!$A$2:$A$4921,0),6)</f>
        <v>#N/A</v>
      </c>
      <c r="I243" s="5" t="e">
        <f>INDEX('BASE DE DATOS'!$A$2:$H$4921,MATCH(CONSTATACIÓN!$C243,'BASE DE DATOS'!$A$2:$A$4921,0),7)</f>
        <v>#N/A</v>
      </c>
      <c r="J243" s="5" t="e">
        <f>INDEX('BASE DE DATOS'!$A$2:$H$4921,MATCH(CONSTATACIÓN!$C243,'BASE DE DATOS'!$A$2:$A$4921,0),8)</f>
        <v>#N/A</v>
      </c>
      <c r="K243" s="3"/>
      <c r="L243" s="3"/>
      <c r="M243" s="3"/>
      <c r="N243" s="3"/>
      <c r="O243" s="5"/>
      <c r="P243" s="5"/>
    </row>
    <row r="244" spans="1:16" x14ac:dyDescent="0.25">
      <c r="A244" s="13">
        <f t="shared" si="3"/>
        <v>0</v>
      </c>
      <c r="B244" s="17" t="e">
        <f>INDEX('BASE DE DATOS'!$A$2:$H$4921,MATCH(CONSTATACIÓN!$C244,'BASE DE DATOS'!$A$2:$A$4921,0),2)</f>
        <v>#N/A</v>
      </c>
      <c r="C244" s="5"/>
      <c r="D244" s="5"/>
      <c r="E244" s="5"/>
      <c r="F244" s="5"/>
      <c r="G244" s="6" t="e">
        <f>INDEX('BASE DE DATOS'!$A$2:$H$4921,MATCH(CONSTATACIÓN!$C244,'BASE DE DATOS'!$A$2:$A$4921,0),3)</f>
        <v>#N/A</v>
      </c>
      <c r="H244" s="5" t="e">
        <f>INDEX('BASE DE DATOS'!$A$2:$H$4921,MATCH(CONSTATACIÓN!$C244,'BASE DE DATOS'!$A$2:$A$4921,0),6)</f>
        <v>#N/A</v>
      </c>
      <c r="I244" s="5" t="e">
        <f>INDEX('BASE DE DATOS'!$A$2:$H$4921,MATCH(CONSTATACIÓN!$C244,'BASE DE DATOS'!$A$2:$A$4921,0),7)</f>
        <v>#N/A</v>
      </c>
      <c r="J244" s="5" t="e">
        <f>INDEX('BASE DE DATOS'!$A$2:$H$4921,MATCH(CONSTATACIÓN!$C244,'BASE DE DATOS'!$A$2:$A$4921,0),8)</f>
        <v>#N/A</v>
      </c>
      <c r="K244" s="3"/>
      <c r="L244" s="3"/>
      <c r="M244" s="3"/>
      <c r="N244" s="3"/>
      <c r="O244" s="5"/>
      <c r="P244" s="5"/>
    </row>
    <row r="245" spans="1:16" x14ac:dyDescent="0.25">
      <c r="A245" s="13">
        <f t="shared" si="3"/>
        <v>0</v>
      </c>
      <c r="B245" s="17" t="e">
        <f>INDEX('BASE DE DATOS'!$A$2:$H$4921,MATCH(CONSTATACIÓN!$C245,'BASE DE DATOS'!$A$2:$A$4921,0),2)</f>
        <v>#N/A</v>
      </c>
      <c r="C245" s="5"/>
      <c r="D245" s="5"/>
      <c r="E245" s="5"/>
      <c r="F245" s="5"/>
      <c r="G245" s="6" t="e">
        <f>INDEX('BASE DE DATOS'!$A$2:$H$4921,MATCH(CONSTATACIÓN!$C245,'BASE DE DATOS'!$A$2:$A$4921,0),3)</f>
        <v>#N/A</v>
      </c>
      <c r="H245" s="5" t="e">
        <f>INDEX('BASE DE DATOS'!$A$2:$H$4921,MATCH(CONSTATACIÓN!$C245,'BASE DE DATOS'!$A$2:$A$4921,0),6)</f>
        <v>#N/A</v>
      </c>
      <c r="I245" s="5" t="e">
        <f>INDEX('BASE DE DATOS'!$A$2:$H$4921,MATCH(CONSTATACIÓN!$C245,'BASE DE DATOS'!$A$2:$A$4921,0),7)</f>
        <v>#N/A</v>
      </c>
      <c r="J245" s="5" t="e">
        <f>INDEX('BASE DE DATOS'!$A$2:$H$4921,MATCH(CONSTATACIÓN!$C245,'BASE DE DATOS'!$A$2:$A$4921,0),8)</f>
        <v>#N/A</v>
      </c>
      <c r="K245" s="3"/>
      <c r="L245" s="3"/>
      <c r="M245" s="3"/>
      <c r="N245" s="3"/>
      <c r="O245" s="5"/>
      <c r="P245" s="5"/>
    </row>
    <row r="246" spans="1:16" x14ac:dyDescent="0.25">
      <c r="A246" s="13">
        <f t="shared" si="3"/>
        <v>0</v>
      </c>
      <c r="B246" s="17" t="e">
        <f>INDEX('BASE DE DATOS'!$A$2:$H$4921,MATCH(CONSTATACIÓN!$C246,'BASE DE DATOS'!$A$2:$A$4921,0),2)</f>
        <v>#N/A</v>
      </c>
      <c r="C246" s="5"/>
      <c r="D246" s="5"/>
      <c r="E246" s="5"/>
      <c r="F246" s="5"/>
      <c r="G246" s="6" t="e">
        <f>INDEX('BASE DE DATOS'!$A$2:$H$4921,MATCH(CONSTATACIÓN!$C246,'BASE DE DATOS'!$A$2:$A$4921,0),3)</f>
        <v>#N/A</v>
      </c>
      <c r="H246" s="5" t="e">
        <f>INDEX('BASE DE DATOS'!$A$2:$H$4921,MATCH(CONSTATACIÓN!$C246,'BASE DE DATOS'!$A$2:$A$4921,0),6)</f>
        <v>#N/A</v>
      </c>
      <c r="I246" s="5" t="e">
        <f>INDEX('BASE DE DATOS'!$A$2:$H$4921,MATCH(CONSTATACIÓN!$C246,'BASE DE DATOS'!$A$2:$A$4921,0),7)</f>
        <v>#N/A</v>
      </c>
      <c r="J246" s="5" t="e">
        <f>INDEX('BASE DE DATOS'!$A$2:$H$4921,MATCH(CONSTATACIÓN!$C246,'BASE DE DATOS'!$A$2:$A$4921,0),8)</f>
        <v>#N/A</v>
      </c>
      <c r="K246" s="3"/>
      <c r="L246" s="3"/>
      <c r="M246" s="3"/>
      <c r="N246" s="3"/>
      <c r="O246" s="5"/>
      <c r="P246" s="5"/>
    </row>
    <row r="247" spans="1:16" x14ac:dyDescent="0.25">
      <c r="A247" s="13">
        <f t="shared" si="3"/>
        <v>0</v>
      </c>
      <c r="B247" s="17" t="e">
        <f>INDEX('BASE DE DATOS'!$A$2:$H$4921,MATCH(CONSTATACIÓN!$C247,'BASE DE DATOS'!$A$2:$A$4921,0),2)</f>
        <v>#N/A</v>
      </c>
      <c r="C247" s="5"/>
      <c r="D247" s="5"/>
      <c r="E247" s="5"/>
      <c r="F247" s="5"/>
      <c r="G247" s="6" t="e">
        <f>INDEX('BASE DE DATOS'!$A$2:$H$4921,MATCH(CONSTATACIÓN!$C247,'BASE DE DATOS'!$A$2:$A$4921,0),3)</f>
        <v>#N/A</v>
      </c>
      <c r="H247" s="5" t="e">
        <f>INDEX('BASE DE DATOS'!$A$2:$H$4921,MATCH(CONSTATACIÓN!$C247,'BASE DE DATOS'!$A$2:$A$4921,0),6)</f>
        <v>#N/A</v>
      </c>
      <c r="I247" s="5" t="e">
        <f>INDEX('BASE DE DATOS'!$A$2:$H$4921,MATCH(CONSTATACIÓN!$C247,'BASE DE DATOS'!$A$2:$A$4921,0),7)</f>
        <v>#N/A</v>
      </c>
      <c r="J247" s="5" t="e">
        <f>INDEX('BASE DE DATOS'!$A$2:$H$4921,MATCH(CONSTATACIÓN!$C247,'BASE DE DATOS'!$A$2:$A$4921,0),8)</f>
        <v>#N/A</v>
      </c>
      <c r="K247" s="3"/>
      <c r="L247" s="3"/>
      <c r="M247" s="3"/>
      <c r="N247" s="3"/>
      <c r="O247" s="5"/>
      <c r="P247" s="5"/>
    </row>
    <row r="248" spans="1:16" x14ac:dyDescent="0.25">
      <c r="A248" s="13">
        <f t="shared" si="3"/>
        <v>0</v>
      </c>
      <c r="B248" s="17" t="e">
        <f>INDEX('BASE DE DATOS'!$A$2:$H$4921,MATCH(CONSTATACIÓN!$C248,'BASE DE DATOS'!$A$2:$A$4921,0),2)</f>
        <v>#N/A</v>
      </c>
      <c r="C248" s="5"/>
      <c r="D248" s="5"/>
      <c r="E248" s="5"/>
      <c r="F248" s="5"/>
      <c r="G248" s="6" t="e">
        <f>INDEX('BASE DE DATOS'!$A$2:$H$4921,MATCH(CONSTATACIÓN!$C248,'BASE DE DATOS'!$A$2:$A$4921,0),3)</f>
        <v>#N/A</v>
      </c>
      <c r="H248" s="5" t="e">
        <f>INDEX('BASE DE DATOS'!$A$2:$H$4921,MATCH(CONSTATACIÓN!$C248,'BASE DE DATOS'!$A$2:$A$4921,0),6)</f>
        <v>#N/A</v>
      </c>
      <c r="I248" s="5" t="e">
        <f>INDEX('BASE DE DATOS'!$A$2:$H$4921,MATCH(CONSTATACIÓN!$C248,'BASE DE DATOS'!$A$2:$A$4921,0),7)</f>
        <v>#N/A</v>
      </c>
      <c r="J248" s="5" t="e">
        <f>INDEX('BASE DE DATOS'!$A$2:$H$4921,MATCH(CONSTATACIÓN!$C248,'BASE DE DATOS'!$A$2:$A$4921,0),8)</f>
        <v>#N/A</v>
      </c>
      <c r="K248" s="3"/>
      <c r="L248" s="3"/>
      <c r="M248" s="3"/>
      <c r="N248" s="3"/>
      <c r="O248" s="5"/>
      <c r="P248" s="5"/>
    </row>
    <row r="249" spans="1:16" x14ac:dyDescent="0.25">
      <c r="A249" s="13">
        <f t="shared" si="3"/>
        <v>0</v>
      </c>
      <c r="B249" s="17" t="e">
        <f>INDEX('BASE DE DATOS'!$A$2:$H$4921,MATCH(CONSTATACIÓN!$C249,'BASE DE DATOS'!$A$2:$A$4921,0),2)</f>
        <v>#N/A</v>
      </c>
      <c r="C249" s="5"/>
      <c r="D249" s="5"/>
      <c r="E249" s="5"/>
      <c r="F249" s="5"/>
      <c r="G249" s="6" t="e">
        <f>INDEX('BASE DE DATOS'!$A$2:$H$4921,MATCH(CONSTATACIÓN!$C249,'BASE DE DATOS'!$A$2:$A$4921,0),3)</f>
        <v>#N/A</v>
      </c>
      <c r="H249" s="5" t="e">
        <f>INDEX('BASE DE DATOS'!$A$2:$H$4921,MATCH(CONSTATACIÓN!$C249,'BASE DE DATOS'!$A$2:$A$4921,0),6)</f>
        <v>#N/A</v>
      </c>
      <c r="I249" s="5" t="e">
        <f>INDEX('BASE DE DATOS'!$A$2:$H$4921,MATCH(CONSTATACIÓN!$C249,'BASE DE DATOS'!$A$2:$A$4921,0),7)</f>
        <v>#N/A</v>
      </c>
      <c r="J249" s="5" t="e">
        <f>INDEX('BASE DE DATOS'!$A$2:$H$4921,MATCH(CONSTATACIÓN!$C249,'BASE DE DATOS'!$A$2:$A$4921,0),8)</f>
        <v>#N/A</v>
      </c>
      <c r="K249" s="3"/>
      <c r="L249" s="3"/>
      <c r="M249" s="3"/>
      <c r="N249" s="3"/>
      <c r="O249" s="5"/>
      <c r="P249" s="5"/>
    </row>
    <row r="250" spans="1:16" x14ac:dyDescent="0.25">
      <c r="A250" s="13">
        <f t="shared" si="3"/>
        <v>0</v>
      </c>
      <c r="B250" s="17" t="e">
        <f>INDEX('BASE DE DATOS'!$A$2:$H$4921,MATCH(CONSTATACIÓN!$C250,'BASE DE DATOS'!$A$2:$A$4921,0),2)</f>
        <v>#N/A</v>
      </c>
      <c r="C250" s="5"/>
      <c r="D250" s="5"/>
      <c r="E250" s="5"/>
      <c r="F250" s="5"/>
      <c r="G250" s="6" t="e">
        <f>INDEX('BASE DE DATOS'!$A$2:$H$4921,MATCH(CONSTATACIÓN!$C250,'BASE DE DATOS'!$A$2:$A$4921,0),3)</f>
        <v>#N/A</v>
      </c>
      <c r="H250" s="5" t="e">
        <f>INDEX('BASE DE DATOS'!$A$2:$H$4921,MATCH(CONSTATACIÓN!$C250,'BASE DE DATOS'!$A$2:$A$4921,0),6)</f>
        <v>#N/A</v>
      </c>
      <c r="I250" s="5" t="e">
        <f>INDEX('BASE DE DATOS'!$A$2:$H$4921,MATCH(CONSTATACIÓN!$C250,'BASE DE DATOS'!$A$2:$A$4921,0),7)</f>
        <v>#N/A</v>
      </c>
      <c r="J250" s="5" t="e">
        <f>INDEX('BASE DE DATOS'!$A$2:$H$4921,MATCH(CONSTATACIÓN!$C250,'BASE DE DATOS'!$A$2:$A$4921,0),8)</f>
        <v>#N/A</v>
      </c>
      <c r="K250" s="3"/>
      <c r="L250" s="3"/>
      <c r="M250" s="3"/>
      <c r="N250" s="3"/>
      <c r="O250" s="5"/>
      <c r="P250" s="5"/>
    </row>
    <row r="251" spans="1:16" x14ac:dyDescent="0.25">
      <c r="A251" s="13">
        <f t="shared" si="3"/>
        <v>0</v>
      </c>
      <c r="B251" s="17" t="e">
        <f>INDEX('BASE DE DATOS'!$A$2:$H$4921,MATCH(CONSTATACIÓN!$C251,'BASE DE DATOS'!$A$2:$A$4921,0),2)</f>
        <v>#N/A</v>
      </c>
      <c r="C251" s="5"/>
      <c r="D251" s="5"/>
      <c r="E251" s="5"/>
      <c r="F251" s="5"/>
      <c r="G251" s="6" t="e">
        <f>INDEX('BASE DE DATOS'!$A$2:$H$4921,MATCH(CONSTATACIÓN!$C251,'BASE DE DATOS'!$A$2:$A$4921,0),3)</f>
        <v>#N/A</v>
      </c>
      <c r="H251" s="5" t="e">
        <f>INDEX('BASE DE DATOS'!$A$2:$H$4921,MATCH(CONSTATACIÓN!$C251,'BASE DE DATOS'!$A$2:$A$4921,0),6)</f>
        <v>#N/A</v>
      </c>
      <c r="I251" s="5" t="e">
        <f>INDEX('BASE DE DATOS'!$A$2:$H$4921,MATCH(CONSTATACIÓN!$C251,'BASE DE DATOS'!$A$2:$A$4921,0),7)</f>
        <v>#N/A</v>
      </c>
      <c r="J251" s="5" t="e">
        <f>INDEX('BASE DE DATOS'!$A$2:$H$4921,MATCH(CONSTATACIÓN!$C251,'BASE DE DATOS'!$A$2:$A$4921,0),8)</f>
        <v>#N/A</v>
      </c>
      <c r="K251" s="3"/>
      <c r="L251" s="3"/>
      <c r="M251" s="3"/>
      <c r="N251" s="3"/>
      <c r="O251" s="5"/>
      <c r="P251" s="5"/>
    </row>
    <row r="252" spans="1:16" x14ac:dyDescent="0.25">
      <c r="A252" s="13">
        <f t="shared" si="3"/>
        <v>0</v>
      </c>
      <c r="B252" s="17" t="e">
        <f>INDEX('BASE DE DATOS'!$A$2:$H$4921,MATCH(CONSTATACIÓN!$C252,'BASE DE DATOS'!$A$2:$A$4921,0),2)</f>
        <v>#N/A</v>
      </c>
      <c r="C252" s="5"/>
      <c r="D252" s="5"/>
      <c r="E252" s="5"/>
      <c r="F252" s="5"/>
      <c r="G252" s="6" t="e">
        <f>INDEX('BASE DE DATOS'!$A$2:$H$4921,MATCH(CONSTATACIÓN!$C252,'BASE DE DATOS'!$A$2:$A$4921,0),3)</f>
        <v>#N/A</v>
      </c>
      <c r="H252" s="5" t="e">
        <f>INDEX('BASE DE DATOS'!$A$2:$H$4921,MATCH(CONSTATACIÓN!$C252,'BASE DE DATOS'!$A$2:$A$4921,0),6)</f>
        <v>#N/A</v>
      </c>
      <c r="I252" s="5" t="e">
        <f>INDEX('BASE DE DATOS'!$A$2:$H$4921,MATCH(CONSTATACIÓN!$C252,'BASE DE DATOS'!$A$2:$A$4921,0),7)</f>
        <v>#N/A</v>
      </c>
      <c r="J252" s="5" t="e">
        <f>INDEX('BASE DE DATOS'!$A$2:$H$4921,MATCH(CONSTATACIÓN!$C252,'BASE DE DATOS'!$A$2:$A$4921,0),8)</f>
        <v>#N/A</v>
      </c>
      <c r="K252" s="3"/>
      <c r="L252" s="3"/>
      <c r="M252" s="3"/>
      <c r="N252" s="3"/>
      <c r="O252" s="5"/>
      <c r="P252" s="5"/>
    </row>
    <row r="253" spans="1:16" x14ac:dyDescent="0.25">
      <c r="A253" s="13">
        <f t="shared" si="3"/>
        <v>0</v>
      </c>
      <c r="B253" s="17" t="e">
        <f>INDEX('BASE DE DATOS'!$A$2:$H$4921,MATCH(CONSTATACIÓN!$C253,'BASE DE DATOS'!$A$2:$A$4921,0),2)</f>
        <v>#N/A</v>
      </c>
      <c r="C253" s="5"/>
      <c r="D253" s="5"/>
      <c r="E253" s="5"/>
      <c r="F253" s="5"/>
      <c r="G253" s="6" t="e">
        <f>INDEX('BASE DE DATOS'!$A$2:$H$4921,MATCH(CONSTATACIÓN!$C253,'BASE DE DATOS'!$A$2:$A$4921,0),3)</f>
        <v>#N/A</v>
      </c>
      <c r="H253" s="5" t="e">
        <f>INDEX('BASE DE DATOS'!$A$2:$H$4921,MATCH(CONSTATACIÓN!$C253,'BASE DE DATOS'!$A$2:$A$4921,0),6)</f>
        <v>#N/A</v>
      </c>
      <c r="I253" s="5" t="e">
        <f>INDEX('BASE DE DATOS'!$A$2:$H$4921,MATCH(CONSTATACIÓN!$C253,'BASE DE DATOS'!$A$2:$A$4921,0),7)</f>
        <v>#N/A</v>
      </c>
      <c r="J253" s="5" t="e">
        <f>INDEX('BASE DE DATOS'!$A$2:$H$4921,MATCH(CONSTATACIÓN!$C253,'BASE DE DATOS'!$A$2:$A$4921,0),8)</f>
        <v>#N/A</v>
      </c>
      <c r="K253" s="3"/>
      <c r="L253" s="3"/>
      <c r="M253" s="3"/>
      <c r="N253" s="3"/>
      <c r="O253" s="5"/>
      <c r="P253" s="5"/>
    </row>
    <row r="254" spans="1:16" x14ac:dyDescent="0.25">
      <c r="A254" s="13">
        <f t="shared" si="3"/>
        <v>0</v>
      </c>
      <c r="B254" s="17" t="e">
        <f>INDEX('BASE DE DATOS'!$A$2:$H$4921,MATCH(CONSTATACIÓN!$C254,'BASE DE DATOS'!$A$2:$A$4921,0),2)</f>
        <v>#N/A</v>
      </c>
      <c r="C254" s="5"/>
      <c r="D254" s="5"/>
      <c r="E254" s="5"/>
      <c r="F254" s="5"/>
      <c r="G254" s="6" t="e">
        <f>INDEX('BASE DE DATOS'!$A$2:$H$4921,MATCH(CONSTATACIÓN!$C254,'BASE DE DATOS'!$A$2:$A$4921,0),3)</f>
        <v>#N/A</v>
      </c>
      <c r="H254" s="5" t="e">
        <f>INDEX('BASE DE DATOS'!$A$2:$H$4921,MATCH(CONSTATACIÓN!$C254,'BASE DE DATOS'!$A$2:$A$4921,0),6)</f>
        <v>#N/A</v>
      </c>
      <c r="I254" s="5" t="e">
        <f>INDEX('BASE DE DATOS'!$A$2:$H$4921,MATCH(CONSTATACIÓN!$C254,'BASE DE DATOS'!$A$2:$A$4921,0),7)</f>
        <v>#N/A</v>
      </c>
      <c r="J254" s="5" t="e">
        <f>INDEX('BASE DE DATOS'!$A$2:$H$4921,MATCH(CONSTATACIÓN!$C254,'BASE DE DATOS'!$A$2:$A$4921,0),8)</f>
        <v>#N/A</v>
      </c>
      <c r="K254" s="3"/>
      <c r="L254" s="3"/>
      <c r="M254" s="3"/>
      <c r="N254" s="3"/>
      <c r="O254" s="5"/>
      <c r="P254" s="5"/>
    </row>
    <row r="255" spans="1:16" x14ac:dyDescent="0.25">
      <c r="A255" s="13">
        <f t="shared" si="3"/>
        <v>0</v>
      </c>
      <c r="B255" s="17" t="e">
        <f>INDEX('BASE DE DATOS'!$A$2:$H$4921,MATCH(CONSTATACIÓN!$C255,'BASE DE DATOS'!$A$2:$A$4921,0),2)</f>
        <v>#N/A</v>
      </c>
      <c r="C255" s="5"/>
      <c r="D255" s="5"/>
      <c r="E255" s="5"/>
      <c r="F255" s="5"/>
      <c r="G255" s="6" t="e">
        <f>INDEX('BASE DE DATOS'!$A$2:$H$4921,MATCH(CONSTATACIÓN!$C255,'BASE DE DATOS'!$A$2:$A$4921,0),3)</f>
        <v>#N/A</v>
      </c>
      <c r="H255" s="5" t="e">
        <f>INDEX('BASE DE DATOS'!$A$2:$H$4921,MATCH(CONSTATACIÓN!$C255,'BASE DE DATOS'!$A$2:$A$4921,0),6)</f>
        <v>#N/A</v>
      </c>
      <c r="I255" s="5" t="e">
        <f>INDEX('BASE DE DATOS'!$A$2:$H$4921,MATCH(CONSTATACIÓN!$C255,'BASE DE DATOS'!$A$2:$A$4921,0),7)</f>
        <v>#N/A</v>
      </c>
      <c r="J255" s="5" t="e">
        <f>INDEX('BASE DE DATOS'!$A$2:$H$4921,MATCH(CONSTATACIÓN!$C255,'BASE DE DATOS'!$A$2:$A$4921,0),8)</f>
        <v>#N/A</v>
      </c>
      <c r="K255" s="3"/>
      <c r="L255" s="3"/>
      <c r="M255" s="3"/>
      <c r="N255" s="3"/>
      <c r="O255" s="5"/>
      <c r="P255" s="5"/>
    </row>
    <row r="256" spans="1:16" x14ac:dyDescent="0.25">
      <c r="A256" s="13">
        <f t="shared" si="3"/>
        <v>0</v>
      </c>
      <c r="B256" s="17" t="e">
        <f>INDEX('BASE DE DATOS'!$A$2:$H$4921,MATCH(CONSTATACIÓN!$C256,'BASE DE DATOS'!$A$2:$A$4921,0),2)</f>
        <v>#N/A</v>
      </c>
      <c r="C256" s="5"/>
      <c r="D256" s="5"/>
      <c r="E256" s="5"/>
      <c r="F256" s="5"/>
      <c r="G256" s="6" t="e">
        <f>INDEX('BASE DE DATOS'!$A$2:$H$4921,MATCH(CONSTATACIÓN!$C256,'BASE DE DATOS'!$A$2:$A$4921,0),3)</f>
        <v>#N/A</v>
      </c>
      <c r="H256" s="5" t="e">
        <f>INDEX('BASE DE DATOS'!$A$2:$H$4921,MATCH(CONSTATACIÓN!$C256,'BASE DE DATOS'!$A$2:$A$4921,0),6)</f>
        <v>#N/A</v>
      </c>
      <c r="I256" s="5" t="e">
        <f>INDEX('BASE DE DATOS'!$A$2:$H$4921,MATCH(CONSTATACIÓN!$C256,'BASE DE DATOS'!$A$2:$A$4921,0),7)</f>
        <v>#N/A</v>
      </c>
      <c r="J256" s="5" t="e">
        <f>INDEX('BASE DE DATOS'!$A$2:$H$4921,MATCH(CONSTATACIÓN!$C256,'BASE DE DATOS'!$A$2:$A$4921,0),8)</f>
        <v>#N/A</v>
      </c>
      <c r="K256" s="3"/>
      <c r="L256" s="3"/>
      <c r="M256" s="3"/>
      <c r="N256" s="3"/>
      <c r="O256" s="5"/>
      <c r="P256" s="5"/>
    </row>
    <row r="257" spans="1:16" x14ac:dyDescent="0.25">
      <c r="A257" s="13">
        <f t="shared" si="3"/>
        <v>0</v>
      </c>
      <c r="B257" s="17" t="e">
        <f>INDEX('BASE DE DATOS'!$A$2:$H$4921,MATCH(CONSTATACIÓN!$C257,'BASE DE DATOS'!$A$2:$A$4921,0),2)</f>
        <v>#N/A</v>
      </c>
      <c r="C257" s="5"/>
      <c r="D257" s="5"/>
      <c r="E257" s="5"/>
      <c r="F257" s="5"/>
      <c r="G257" s="6" t="e">
        <f>INDEX('BASE DE DATOS'!$A$2:$H$4921,MATCH(CONSTATACIÓN!$C257,'BASE DE DATOS'!$A$2:$A$4921,0),3)</f>
        <v>#N/A</v>
      </c>
      <c r="H257" s="5" t="e">
        <f>INDEX('BASE DE DATOS'!$A$2:$H$4921,MATCH(CONSTATACIÓN!$C257,'BASE DE DATOS'!$A$2:$A$4921,0),6)</f>
        <v>#N/A</v>
      </c>
      <c r="I257" s="5" t="e">
        <f>INDEX('BASE DE DATOS'!$A$2:$H$4921,MATCH(CONSTATACIÓN!$C257,'BASE DE DATOS'!$A$2:$A$4921,0),7)</f>
        <v>#N/A</v>
      </c>
      <c r="J257" s="5" t="e">
        <f>INDEX('BASE DE DATOS'!$A$2:$H$4921,MATCH(CONSTATACIÓN!$C257,'BASE DE DATOS'!$A$2:$A$4921,0),8)</f>
        <v>#N/A</v>
      </c>
      <c r="K257" s="3"/>
      <c r="L257" s="3"/>
      <c r="M257" s="3"/>
      <c r="N257" s="3"/>
      <c r="O257" s="5"/>
      <c r="P257" s="5"/>
    </row>
    <row r="258" spans="1:16" x14ac:dyDescent="0.25">
      <c r="A258" s="13">
        <f t="shared" si="3"/>
        <v>0</v>
      </c>
      <c r="B258" s="17" t="e">
        <f>INDEX('BASE DE DATOS'!$A$2:$H$4921,MATCH(CONSTATACIÓN!$C258,'BASE DE DATOS'!$A$2:$A$4921,0),2)</f>
        <v>#N/A</v>
      </c>
      <c r="C258" s="5"/>
      <c r="D258" s="5"/>
      <c r="E258" s="5"/>
      <c r="F258" s="5"/>
      <c r="G258" s="6" t="e">
        <f>INDEX('BASE DE DATOS'!$A$2:$H$4921,MATCH(CONSTATACIÓN!$C258,'BASE DE DATOS'!$A$2:$A$4921,0),3)</f>
        <v>#N/A</v>
      </c>
      <c r="H258" s="5" t="e">
        <f>INDEX('BASE DE DATOS'!$A$2:$H$4921,MATCH(CONSTATACIÓN!$C258,'BASE DE DATOS'!$A$2:$A$4921,0),6)</f>
        <v>#N/A</v>
      </c>
      <c r="I258" s="5" t="e">
        <f>INDEX('BASE DE DATOS'!$A$2:$H$4921,MATCH(CONSTATACIÓN!$C258,'BASE DE DATOS'!$A$2:$A$4921,0),7)</f>
        <v>#N/A</v>
      </c>
      <c r="J258" s="5" t="e">
        <f>INDEX('BASE DE DATOS'!$A$2:$H$4921,MATCH(CONSTATACIÓN!$C258,'BASE DE DATOS'!$A$2:$A$4921,0),8)</f>
        <v>#N/A</v>
      </c>
      <c r="K258" s="3"/>
      <c r="L258" s="3"/>
      <c r="M258" s="3"/>
      <c r="N258" s="3"/>
      <c r="O258" s="5"/>
      <c r="P258" s="5"/>
    </row>
    <row r="259" spans="1:16" x14ac:dyDescent="0.25">
      <c r="A259" s="13">
        <f t="shared" si="3"/>
        <v>0</v>
      </c>
      <c r="B259" s="17" t="e">
        <f>INDEX('BASE DE DATOS'!$A$2:$H$4921,MATCH(CONSTATACIÓN!$C259,'BASE DE DATOS'!$A$2:$A$4921,0),2)</f>
        <v>#N/A</v>
      </c>
      <c r="C259" s="5"/>
      <c r="D259" s="5"/>
      <c r="E259" s="5"/>
      <c r="F259" s="5"/>
      <c r="G259" s="6" t="e">
        <f>INDEX('BASE DE DATOS'!$A$2:$H$4921,MATCH(CONSTATACIÓN!$C259,'BASE DE DATOS'!$A$2:$A$4921,0),3)</f>
        <v>#N/A</v>
      </c>
      <c r="H259" s="5" t="e">
        <f>INDEX('BASE DE DATOS'!$A$2:$H$4921,MATCH(CONSTATACIÓN!$C259,'BASE DE DATOS'!$A$2:$A$4921,0),6)</f>
        <v>#N/A</v>
      </c>
      <c r="I259" s="5" t="e">
        <f>INDEX('BASE DE DATOS'!$A$2:$H$4921,MATCH(CONSTATACIÓN!$C259,'BASE DE DATOS'!$A$2:$A$4921,0),7)</f>
        <v>#N/A</v>
      </c>
      <c r="J259" s="5" t="e">
        <f>INDEX('BASE DE DATOS'!$A$2:$H$4921,MATCH(CONSTATACIÓN!$C259,'BASE DE DATOS'!$A$2:$A$4921,0),8)</f>
        <v>#N/A</v>
      </c>
      <c r="K259" s="3"/>
      <c r="L259" s="3"/>
      <c r="M259" s="3"/>
      <c r="N259" s="3"/>
      <c r="O259" s="5"/>
      <c r="P259" s="5"/>
    </row>
    <row r="260" spans="1:16" x14ac:dyDescent="0.25">
      <c r="A260" s="13">
        <f t="shared" si="3"/>
        <v>0</v>
      </c>
      <c r="B260" s="17" t="e">
        <f>INDEX('BASE DE DATOS'!$A$2:$H$4921,MATCH(CONSTATACIÓN!$C260,'BASE DE DATOS'!$A$2:$A$4921,0),2)</f>
        <v>#N/A</v>
      </c>
      <c r="C260" s="5"/>
      <c r="D260" s="5"/>
      <c r="E260" s="5"/>
      <c r="F260" s="5"/>
      <c r="G260" s="6" t="e">
        <f>INDEX('BASE DE DATOS'!$A$2:$H$4921,MATCH(CONSTATACIÓN!$C260,'BASE DE DATOS'!$A$2:$A$4921,0),3)</f>
        <v>#N/A</v>
      </c>
      <c r="H260" s="5" t="e">
        <f>INDEX('BASE DE DATOS'!$A$2:$H$4921,MATCH(CONSTATACIÓN!$C260,'BASE DE DATOS'!$A$2:$A$4921,0),6)</f>
        <v>#N/A</v>
      </c>
      <c r="I260" s="5" t="e">
        <f>INDEX('BASE DE DATOS'!$A$2:$H$4921,MATCH(CONSTATACIÓN!$C260,'BASE DE DATOS'!$A$2:$A$4921,0),7)</f>
        <v>#N/A</v>
      </c>
      <c r="J260" s="5" t="e">
        <f>INDEX('BASE DE DATOS'!$A$2:$H$4921,MATCH(CONSTATACIÓN!$C260,'BASE DE DATOS'!$A$2:$A$4921,0),8)</f>
        <v>#N/A</v>
      </c>
      <c r="K260" s="3"/>
      <c r="L260" s="3"/>
      <c r="M260" s="3"/>
      <c r="N260" s="3"/>
      <c r="O260" s="5"/>
      <c r="P260" s="5"/>
    </row>
    <row r="261" spans="1:16" x14ac:dyDescent="0.25">
      <c r="A261" s="13">
        <f t="shared" ref="A261:A324" si="4">C261</f>
        <v>0</v>
      </c>
      <c r="B261" s="17" t="e">
        <f>INDEX('BASE DE DATOS'!$A$2:$H$4921,MATCH(CONSTATACIÓN!$C261,'BASE DE DATOS'!$A$2:$A$4921,0),2)</f>
        <v>#N/A</v>
      </c>
      <c r="C261" s="5"/>
      <c r="D261" s="5"/>
      <c r="E261" s="5"/>
      <c r="F261" s="5"/>
      <c r="G261" s="6" t="e">
        <f>INDEX('BASE DE DATOS'!$A$2:$H$4921,MATCH(CONSTATACIÓN!$C261,'BASE DE DATOS'!$A$2:$A$4921,0),3)</f>
        <v>#N/A</v>
      </c>
      <c r="H261" s="5" t="e">
        <f>INDEX('BASE DE DATOS'!$A$2:$H$4921,MATCH(CONSTATACIÓN!$C261,'BASE DE DATOS'!$A$2:$A$4921,0),6)</f>
        <v>#N/A</v>
      </c>
      <c r="I261" s="5" t="e">
        <f>INDEX('BASE DE DATOS'!$A$2:$H$4921,MATCH(CONSTATACIÓN!$C261,'BASE DE DATOS'!$A$2:$A$4921,0),7)</f>
        <v>#N/A</v>
      </c>
      <c r="J261" s="5" t="e">
        <f>INDEX('BASE DE DATOS'!$A$2:$H$4921,MATCH(CONSTATACIÓN!$C261,'BASE DE DATOS'!$A$2:$A$4921,0),8)</f>
        <v>#N/A</v>
      </c>
      <c r="K261" s="3"/>
      <c r="L261" s="3"/>
      <c r="M261" s="3"/>
      <c r="N261" s="3"/>
      <c r="O261" s="5"/>
      <c r="P261" s="5"/>
    </row>
    <row r="262" spans="1:16" x14ac:dyDescent="0.25">
      <c r="A262" s="13">
        <f t="shared" si="4"/>
        <v>0</v>
      </c>
      <c r="B262" s="17" t="e">
        <f>INDEX('BASE DE DATOS'!$A$2:$H$4921,MATCH(CONSTATACIÓN!$C262,'BASE DE DATOS'!$A$2:$A$4921,0),2)</f>
        <v>#N/A</v>
      </c>
      <c r="C262" s="5"/>
      <c r="D262" s="5"/>
      <c r="E262" s="5"/>
      <c r="F262" s="5"/>
      <c r="G262" s="6" t="e">
        <f>INDEX('BASE DE DATOS'!$A$2:$H$4921,MATCH(CONSTATACIÓN!$C262,'BASE DE DATOS'!$A$2:$A$4921,0),3)</f>
        <v>#N/A</v>
      </c>
      <c r="H262" s="5" t="e">
        <f>INDEX('BASE DE DATOS'!$A$2:$H$4921,MATCH(CONSTATACIÓN!$C262,'BASE DE DATOS'!$A$2:$A$4921,0),6)</f>
        <v>#N/A</v>
      </c>
      <c r="I262" s="5" t="e">
        <f>INDEX('BASE DE DATOS'!$A$2:$H$4921,MATCH(CONSTATACIÓN!$C262,'BASE DE DATOS'!$A$2:$A$4921,0),7)</f>
        <v>#N/A</v>
      </c>
      <c r="J262" s="5" t="e">
        <f>INDEX('BASE DE DATOS'!$A$2:$H$4921,MATCH(CONSTATACIÓN!$C262,'BASE DE DATOS'!$A$2:$A$4921,0),8)</f>
        <v>#N/A</v>
      </c>
      <c r="K262" s="3"/>
      <c r="L262" s="3"/>
      <c r="M262" s="3"/>
      <c r="N262" s="3"/>
      <c r="O262" s="5"/>
      <c r="P262" s="5"/>
    </row>
    <row r="263" spans="1:16" x14ac:dyDescent="0.25">
      <c r="A263" s="13">
        <f t="shared" si="4"/>
        <v>0</v>
      </c>
      <c r="B263" s="17" t="e">
        <f>INDEX('BASE DE DATOS'!$A$2:$H$4921,MATCH(CONSTATACIÓN!$C263,'BASE DE DATOS'!$A$2:$A$4921,0),2)</f>
        <v>#N/A</v>
      </c>
      <c r="C263" s="5"/>
      <c r="D263" s="5"/>
      <c r="E263" s="5"/>
      <c r="F263" s="5"/>
      <c r="G263" s="6" t="e">
        <f>INDEX('BASE DE DATOS'!$A$2:$H$4921,MATCH(CONSTATACIÓN!$C263,'BASE DE DATOS'!$A$2:$A$4921,0),3)</f>
        <v>#N/A</v>
      </c>
      <c r="H263" s="5" t="e">
        <f>INDEX('BASE DE DATOS'!$A$2:$H$4921,MATCH(CONSTATACIÓN!$C263,'BASE DE DATOS'!$A$2:$A$4921,0),6)</f>
        <v>#N/A</v>
      </c>
      <c r="I263" s="5" t="e">
        <f>INDEX('BASE DE DATOS'!$A$2:$H$4921,MATCH(CONSTATACIÓN!$C263,'BASE DE DATOS'!$A$2:$A$4921,0),7)</f>
        <v>#N/A</v>
      </c>
      <c r="J263" s="5" t="e">
        <f>INDEX('BASE DE DATOS'!$A$2:$H$4921,MATCH(CONSTATACIÓN!$C263,'BASE DE DATOS'!$A$2:$A$4921,0),8)</f>
        <v>#N/A</v>
      </c>
      <c r="K263" s="3"/>
      <c r="L263" s="3"/>
      <c r="M263" s="3"/>
      <c r="N263" s="3"/>
      <c r="O263" s="5"/>
      <c r="P263" s="5"/>
    </row>
    <row r="264" spans="1:16" x14ac:dyDescent="0.25">
      <c r="A264" s="13">
        <f t="shared" si="4"/>
        <v>0</v>
      </c>
      <c r="B264" s="17" t="e">
        <f>INDEX('BASE DE DATOS'!$A$2:$H$4921,MATCH(CONSTATACIÓN!$C264,'BASE DE DATOS'!$A$2:$A$4921,0),2)</f>
        <v>#N/A</v>
      </c>
      <c r="C264" s="5"/>
      <c r="D264" s="5"/>
      <c r="E264" s="5"/>
      <c r="F264" s="5"/>
      <c r="G264" s="6" t="e">
        <f>INDEX('BASE DE DATOS'!$A$2:$H$4921,MATCH(CONSTATACIÓN!$C264,'BASE DE DATOS'!$A$2:$A$4921,0),3)</f>
        <v>#N/A</v>
      </c>
      <c r="H264" s="5" t="e">
        <f>INDEX('BASE DE DATOS'!$A$2:$H$4921,MATCH(CONSTATACIÓN!$C264,'BASE DE DATOS'!$A$2:$A$4921,0),6)</f>
        <v>#N/A</v>
      </c>
      <c r="I264" s="5" t="e">
        <f>INDEX('BASE DE DATOS'!$A$2:$H$4921,MATCH(CONSTATACIÓN!$C264,'BASE DE DATOS'!$A$2:$A$4921,0),7)</f>
        <v>#N/A</v>
      </c>
      <c r="J264" s="5" t="e">
        <f>INDEX('BASE DE DATOS'!$A$2:$H$4921,MATCH(CONSTATACIÓN!$C264,'BASE DE DATOS'!$A$2:$A$4921,0),8)</f>
        <v>#N/A</v>
      </c>
      <c r="K264" s="3"/>
      <c r="L264" s="3"/>
      <c r="M264" s="3"/>
      <c r="N264" s="3"/>
      <c r="O264" s="5"/>
      <c r="P264" s="5"/>
    </row>
    <row r="265" spans="1:16" x14ac:dyDescent="0.25">
      <c r="A265" s="13">
        <f t="shared" si="4"/>
        <v>0</v>
      </c>
      <c r="B265" s="17" t="e">
        <f>INDEX('BASE DE DATOS'!$A$2:$H$4921,MATCH(CONSTATACIÓN!$C265,'BASE DE DATOS'!$A$2:$A$4921,0),2)</f>
        <v>#N/A</v>
      </c>
      <c r="C265" s="5"/>
      <c r="D265" s="5"/>
      <c r="E265" s="5"/>
      <c r="F265" s="5"/>
      <c r="G265" s="6" t="e">
        <f>INDEX('BASE DE DATOS'!$A$2:$H$4921,MATCH(CONSTATACIÓN!$C265,'BASE DE DATOS'!$A$2:$A$4921,0),3)</f>
        <v>#N/A</v>
      </c>
      <c r="H265" s="5" t="e">
        <f>INDEX('BASE DE DATOS'!$A$2:$H$4921,MATCH(CONSTATACIÓN!$C265,'BASE DE DATOS'!$A$2:$A$4921,0),6)</f>
        <v>#N/A</v>
      </c>
      <c r="I265" s="5" t="e">
        <f>INDEX('BASE DE DATOS'!$A$2:$H$4921,MATCH(CONSTATACIÓN!$C265,'BASE DE DATOS'!$A$2:$A$4921,0),7)</f>
        <v>#N/A</v>
      </c>
      <c r="J265" s="5" t="e">
        <f>INDEX('BASE DE DATOS'!$A$2:$H$4921,MATCH(CONSTATACIÓN!$C265,'BASE DE DATOS'!$A$2:$A$4921,0),8)</f>
        <v>#N/A</v>
      </c>
      <c r="K265" s="3"/>
      <c r="L265" s="3"/>
      <c r="M265" s="3"/>
      <c r="N265" s="3"/>
      <c r="O265" s="5"/>
      <c r="P265" s="5"/>
    </row>
    <row r="266" spans="1:16" x14ac:dyDescent="0.25">
      <c r="A266" s="13">
        <f t="shared" si="4"/>
        <v>0</v>
      </c>
      <c r="B266" s="17" t="e">
        <f>INDEX('BASE DE DATOS'!$A$2:$H$4921,MATCH(CONSTATACIÓN!$C266,'BASE DE DATOS'!$A$2:$A$4921,0),2)</f>
        <v>#N/A</v>
      </c>
      <c r="C266" s="5"/>
      <c r="D266" s="5"/>
      <c r="E266" s="5"/>
      <c r="F266" s="5"/>
      <c r="G266" s="6" t="e">
        <f>INDEX('BASE DE DATOS'!$A$2:$H$4921,MATCH(CONSTATACIÓN!$C266,'BASE DE DATOS'!$A$2:$A$4921,0),3)</f>
        <v>#N/A</v>
      </c>
      <c r="H266" s="5" t="e">
        <f>INDEX('BASE DE DATOS'!$A$2:$H$4921,MATCH(CONSTATACIÓN!$C266,'BASE DE DATOS'!$A$2:$A$4921,0),6)</f>
        <v>#N/A</v>
      </c>
      <c r="I266" s="5" t="e">
        <f>INDEX('BASE DE DATOS'!$A$2:$H$4921,MATCH(CONSTATACIÓN!$C266,'BASE DE DATOS'!$A$2:$A$4921,0),7)</f>
        <v>#N/A</v>
      </c>
      <c r="J266" s="5" t="e">
        <f>INDEX('BASE DE DATOS'!$A$2:$H$4921,MATCH(CONSTATACIÓN!$C266,'BASE DE DATOS'!$A$2:$A$4921,0),8)</f>
        <v>#N/A</v>
      </c>
      <c r="K266" s="3"/>
      <c r="L266" s="3"/>
      <c r="M266" s="3"/>
      <c r="N266" s="3"/>
      <c r="O266" s="5"/>
      <c r="P266" s="5"/>
    </row>
    <row r="267" spans="1:16" x14ac:dyDescent="0.25">
      <c r="A267" s="13">
        <f t="shared" si="4"/>
        <v>0</v>
      </c>
      <c r="B267" s="17" t="e">
        <f>INDEX('BASE DE DATOS'!$A$2:$H$4921,MATCH(CONSTATACIÓN!$C267,'BASE DE DATOS'!$A$2:$A$4921,0),2)</f>
        <v>#N/A</v>
      </c>
      <c r="C267" s="5"/>
      <c r="D267" s="5"/>
      <c r="E267" s="5"/>
      <c r="F267" s="5"/>
      <c r="G267" s="6" t="e">
        <f>INDEX('BASE DE DATOS'!$A$2:$H$4921,MATCH(CONSTATACIÓN!$C267,'BASE DE DATOS'!$A$2:$A$4921,0),3)</f>
        <v>#N/A</v>
      </c>
      <c r="H267" s="5" t="e">
        <f>INDEX('BASE DE DATOS'!$A$2:$H$4921,MATCH(CONSTATACIÓN!$C267,'BASE DE DATOS'!$A$2:$A$4921,0),6)</f>
        <v>#N/A</v>
      </c>
      <c r="I267" s="5" t="e">
        <f>INDEX('BASE DE DATOS'!$A$2:$H$4921,MATCH(CONSTATACIÓN!$C267,'BASE DE DATOS'!$A$2:$A$4921,0),7)</f>
        <v>#N/A</v>
      </c>
      <c r="J267" s="5" t="e">
        <f>INDEX('BASE DE DATOS'!$A$2:$H$4921,MATCH(CONSTATACIÓN!$C267,'BASE DE DATOS'!$A$2:$A$4921,0),8)</f>
        <v>#N/A</v>
      </c>
      <c r="K267" s="3"/>
      <c r="L267" s="3"/>
      <c r="M267" s="3"/>
      <c r="N267" s="3"/>
      <c r="O267" s="5"/>
      <c r="P267" s="5"/>
    </row>
    <row r="268" spans="1:16" x14ac:dyDescent="0.25">
      <c r="A268" s="13">
        <f t="shared" si="4"/>
        <v>0</v>
      </c>
      <c r="B268" s="17" t="e">
        <f>INDEX('BASE DE DATOS'!$A$2:$H$4921,MATCH(CONSTATACIÓN!$C268,'BASE DE DATOS'!$A$2:$A$4921,0),2)</f>
        <v>#N/A</v>
      </c>
      <c r="C268" s="5"/>
      <c r="D268" s="5"/>
      <c r="E268" s="5"/>
      <c r="F268" s="5"/>
      <c r="G268" s="6" t="e">
        <f>INDEX('BASE DE DATOS'!$A$2:$H$4921,MATCH(CONSTATACIÓN!$C268,'BASE DE DATOS'!$A$2:$A$4921,0),3)</f>
        <v>#N/A</v>
      </c>
      <c r="H268" s="5" t="e">
        <f>INDEX('BASE DE DATOS'!$A$2:$H$4921,MATCH(CONSTATACIÓN!$C268,'BASE DE DATOS'!$A$2:$A$4921,0),6)</f>
        <v>#N/A</v>
      </c>
      <c r="I268" s="5" t="e">
        <f>INDEX('BASE DE DATOS'!$A$2:$H$4921,MATCH(CONSTATACIÓN!$C268,'BASE DE DATOS'!$A$2:$A$4921,0),7)</f>
        <v>#N/A</v>
      </c>
      <c r="J268" s="5" t="e">
        <f>INDEX('BASE DE DATOS'!$A$2:$H$4921,MATCH(CONSTATACIÓN!$C268,'BASE DE DATOS'!$A$2:$A$4921,0),8)</f>
        <v>#N/A</v>
      </c>
      <c r="K268" s="3"/>
      <c r="L268" s="3"/>
      <c r="M268" s="3"/>
      <c r="N268" s="3"/>
      <c r="O268" s="5"/>
      <c r="P268" s="5"/>
    </row>
    <row r="269" spans="1:16" x14ac:dyDescent="0.25">
      <c r="A269" s="13">
        <f t="shared" si="4"/>
        <v>0</v>
      </c>
      <c r="B269" s="17" t="e">
        <f>INDEX('BASE DE DATOS'!$A$2:$H$4921,MATCH(CONSTATACIÓN!$C269,'BASE DE DATOS'!$A$2:$A$4921,0),2)</f>
        <v>#N/A</v>
      </c>
      <c r="C269" s="5"/>
      <c r="D269" s="5"/>
      <c r="E269" s="5"/>
      <c r="F269" s="5"/>
      <c r="G269" s="6" t="e">
        <f>INDEX('BASE DE DATOS'!$A$2:$H$4921,MATCH(CONSTATACIÓN!$C269,'BASE DE DATOS'!$A$2:$A$4921,0),3)</f>
        <v>#N/A</v>
      </c>
      <c r="H269" s="5" t="e">
        <f>INDEX('BASE DE DATOS'!$A$2:$H$4921,MATCH(CONSTATACIÓN!$C269,'BASE DE DATOS'!$A$2:$A$4921,0),6)</f>
        <v>#N/A</v>
      </c>
      <c r="I269" s="5" t="e">
        <f>INDEX('BASE DE DATOS'!$A$2:$H$4921,MATCH(CONSTATACIÓN!$C269,'BASE DE DATOS'!$A$2:$A$4921,0),7)</f>
        <v>#N/A</v>
      </c>
      <c r="J269" s="5" t="e">
        <f>INDEX('BASE DE DATOS'!$A$2:$H$4921,MATCH(CONSTATACIÓN!$C269,'BASE DE DATOS'!$A$2:$A$4921,0),8)</f>
        <v>#N/A</v>
      </c>
      <c r="K269" s="3"/>
      <c r="L269" s="3"/>
      <c r="M269" s="3"/>
      <c r="N269" s="3"/>
      <c r="O269" s="5"/>
      <c r="P269" s="5"/>
    </row>
    <row r="270" spans="1:16" x14ac:dyDescent="0.25">
      <c r="A270" s="13">
        <f t="shared" si="4"/>
        <v>0</v>
      </c>
      <c r="B270" s="17" t="e">
        <f>INDEX('BASE DE DATOS'!$A$2:$H$4921,MATCH(CONSTATACIÓN!$C270,'BASE DE DATOS'!$A$2:$A$4921,0),2)</f>
        <v>#N/A</v>
      </c>
      <c r="C270" s="5"/>
      <c r="D270" s="5"/>
      <c r="E270" s="5"/>
      <c r="F270" s="5"/>
      <c r="G270" s="6" t="e">
        <f>INDEX('BASE DE DATOS'!$A$2:$H$4921,MATCH(CONSTATACIÓN!$C270,'BASE DE DATOS'!$A$2:$A$4921,0),3)</f>
        <v>#N/A</v>
      </c>
      <c r="H270" s="5" t="e">
        <f>INDEX('BASE DE DATOS'!$A$2:$H$4921,MATCH(CONSTATACIÓN!$C270,'BASE DE DATOS'!$A$2:$A$4921,0),6)</f>
        <v>#N/A</v>
      </c>
      <c r="I270" s="5" t="e">
        <f>INDEX('BASE DE DATOS'!$A$2:$H$4921,MATCH(CONSTATACIÓN!$C270,'BASE DE DATOS'!$A$2:$A$4921,0),7)</f>
        <v>#N/A</v>
      </c>
      <c r="J270" s="5" t="e">
        <f>INDEX('BASE DE DATOS'!$A$2:$H$4921,MATCH(CONSTATACIÓN!$C270,'BASE DE DATOS'!$A$2:$A$4921,0),8)</f>
        <v>#N/A</v>
      </c>
      <c r="K270" s="3"/>
      <c r="L270" s="3"/>
      <c r="M270" s="3"/>
      <c r="N270" s="3"/>
      <c r="O270" s="5"/>
      <c r="P270" s="5"/>
    </row>
    <row r="271" spans="1:16" x14ac:dyDescent="0.25">
      <c r="A271" s="13">
        <f t="shared" si="4"/>
        <v>0</v>
      </c>
      <c r="B271" s="17" t="e">
        <f>INDEX('BASE DE DATOS'!$A$2:$H$4921,MATCH(CONSTATACIÓN!$C271,'BASE DE DATOS'!$A$2:$A$4921,0),2)</f>
        <v>#N/A</v>
      </c>
      <c r="C271" s="5"/>
      <c r="D271" s="5"/>
      <c r="E271" s="5"/>
      <c r="F271" s="5"/>
      <c r="G271" s="6" t="e">
        <f>INDEX('BASE DE DATOS'!$A$2:$H$4921,MATCH(CONSTATACIÓN!$C271,'BASE DE DATOS'!$A$2:$A$4921,0),3)</f>
        <v>#N/A</v>
      </c>
      <c r="H271" s="5" t="e">
        <f>INDEX('BASE DE DATOS'!$A$2:$H$4921,MATCH(CONSTATACIÓN!$C271,'BASE DE DATOS'!$A$2:$A$4921,0),6)</f>
        <v>#N/A</v>
      </c>
      <c r="I271" s="5" t="e">
        <f>INDEX('BASE DE DATOS'!$A$2:$H$4921,MATCH(CONSTATACIÓN!$C271,'BASE DE DATOS'!$A$2:$A$4921,0),7)</f>
        <v>#N/A</v>
      </c>
      <c r="J271" s="5" t="e">
        <f>INDEX('BASE DE DATOS'!$A$2:$H$4921,MATCH(CONSTATACIÓN!$C271,'BASE DE DATOS'!$A$2:$A$4921,0),8)</f>
        <v>#N/A</v>
      </c>
      <c r="K271" s="3"/>
      <c r="L271" s="3"/>
      <c r="M271" s="3"/>
      <c r="N271" s="3"/>
      <c r="O271" s="5"/>
      <c r="P271" s="5"/>
    </row>
    <row r="272" spans="1:16" x14ac:dyDescent="0.25">
      <c r="A272" s="13">
        <f t="shared" si="4"/>
        <v>0</v>
      </c>
      <c r="B272" s="17" t="e">
        <f>INDEX('BASE DE DATOS'!$A$2:$H$4921,MATCH(CONSTATACIÓN!$C272,'BASE DE DATOS'!$A$2:$A$4921,0),2)</f>
        <v>#N/A</v>
      </c>
      <c r="C272" s="5"/>
      <c r="D272" s="5"/>
      <c r="E272" s="5"/>
      <c r="F272" s="5"/>
      <c r="G272" s="6" t="e">
        <f>INDEX('BASE DE DATOS'!$A$2:$H$4921,MATCH(CONSTATACIÓN!$C272,'BASE DE DATOS'!$A$2:$A$4921,0),3)</f>
        <v>#N/A</v>
      </c>
      <c r="H272" s="5" t="e">
        <f>INDEX('BASE DE DATOS'!$A$2:$H$4921,MATCH(CONSTATACIÓN!$C272,'BASE DE DATOS'!$A$2:$A$4921,0),6)</f>
        <v>#N/A</v>
      </c>
      <c r="I272" s="5" t="e">
        <f>INDEX('BASE DE DATOS'!$A$2:$H$4921,MATCH(CONSTATACIÓN!$C272,'BASE DE DATOS'!$A$2:$A$4921,0),7)</f>
        <v>#N/A</v>
      </c>
      <c r="J272" s="5" t="e">
        <f>INDEX('BASE DE DATOS'!$A$2:$H$4921,MATCH(CONSTATACIÓN!$C272,'BASE DE DATOS'!$A$2:$A$4921,0),8)</f>
        <v>#N/A</v>
      </c>
      <c r="K272" s="3"/>
      <c r="L272" s="3"/>
      <c r="M272" s="3"/>
      <c r="N272" s="3"/>
      <c r="O272" s="5"/>
      <c r="P272" s="5"/>
    </row>
    <row r="273" spans="1:16" x14ac:dyDescent="0.25">
      <c r="A273" s="13">
        <f t="shared" si="4"/>
        <v>0</v>
      </c>
      <c r="B273" s="17" t="e">
        <f>INDEX('BASE DE DATOS'!$A$2:$H$4921,MATCH(CONSTATACIÓN!$C273,'BASE DE DATOS'!$A$2:$A$4921,0),2)</f>
        <v>#N/A</v>
      </c>
      <c r="C273" s="5"/>
      <c r="D273" s="5"/>
      <c r="E273" s="5"/>
      <c r="F273" s="5"/>
      <c r="G273" s="6" t="e">
        <f>INDEX('BASE DE DATOS'!$A$2:$H$4921,MATCH(CONSTATACIÓN!$C273,'BASE DE DATOS'!$A$2:$A$4921,0),3)</f>
        <v>#N/A</v>
      </c>
      <c r="H273" s="5" t="e">
        <f>INDEX('BASE DE DATOS'!$A$2:$H$4921,MATCH(CONSTATACIÓN!$C273,'BASE DE DATOS'!$A$2:$A$4921,0),6)</f>
        <v>#N/A</v>
      </c>
      <c r="I273" s="5" t="e">
        <f>INDEX('BASE DE DATOS'!$A$2:$H$4921,MATCH(CONSTATACIÓN!$C273,'BASE DE DATOS'!$A$2:$A$4921,0),7)</f>
        <v>#N/A</v>
      </c>
      <c r="J273" s="5" t="e">
        <f>INDEX('BASE DE DATOS'!$A$2:$H$4921,MATCH(CONSTATACIÓN!$C273,'BASE DE DATOS'!$A$2:$A$4921,0),8)</f>
        <v>#N/A</v>
      </c>
      <c r="K273" s="3"/>
      <c r="L273" s="3"/>
      <c r="M273" s="3"/>
      <c r="N273" s="3"/>
      <c r="O273" s="5"/>
      <c r="P273" s="5"/>
    </row>
    <row r="274" spans="1:16" x14ac:dyDescent="0.25">
      <c r="A274" s="13">
        <f t="shared" si="4"/>
        <v>0</v>
      </c>
      <c r="B274" s="17" t="e">
        <f>INDEX('BASE DE DATOS'!$A$2:$H$4921,MATCH(CONSTATACIÓN!$C274,'BASE DE DATOS'!$A$2:$A$4921,0),2)</f>
        <v>#N/A</v>
      </c>
      <c r="C274" s="5"/>
      <c r="D274" s="5"/>
      <c r="E274" s="5"/>
      <c r="F274" s="5"/>
      <c r="G274" s="6" t="e">
        <f>INDEX('BASE DE DATOS'!$A$2:$H$4921,MATCH(CONSTATACIÓN!$C274,'BASE DE DATOS'!$A$2:$A$4921,0),3)</f>
        <v>#N/A</v>
      </c>
      <c r="H274" s="5" t="e">
        <f>INDEX('BASE DE DATOS'!$A$2:$H$4921,MATCH(CONSTATACIÓN!$C274,'BASE DE DATOS'!$A$2:$A$4921,0),6)</f>
        <v>#N/A</v>
      </c>
      <c r="I274" s="5" t="e">
        <f>INDEX('BASE DE DATOS'!$A$2:$H$4921,MATCH(CONSTATACIÓN!$C274,'BASE DE DATOS'!$A$2:$A$4921,0),7)</f>
        <v>#N/A</v>
      </c>
      <c r="J274" s="5" t="e">
        <f>INDEX('BASE DE DATOS'!$A$2:$H$4921,MATCH(CONSTATACIÓN!$C274,'BASE DE DATOS'!$A$2:$A$4921,0),8)</f>
        <v>#N/A</v>
      </c>
      <c r="K274" s="3"/>
      <c r="L274" s="3"/>
      <c r="M274" s="3"/>
      <c r="N274" s="3"/>
      <c r="O274" s="5"/>
      <c r="P274" s="5"/>
    </row>
    <row r="275" spans="1:16" x14ac:dyDescent="0.25">
      <c r="A275" s="13">
        <f t="shared" si="4"/>
        <v>0</v>
      </c>
      <c r="B275" s="17" t="e">
        <f>INDEX('BASE DE DATOS'!$A$2:$H$4921,MATCH(CONSTATACIÓN!$C275,'BASE DE DATOS'!$A$2:$A$4921,0),2)</f>
        <v>#N/A</v>
      </c>
      <c r="C275" s="5"/>
      <c r="D275" s="5"/>
      <c r="E275" s="5"/>
      <c r="F275" s="5"/>
      <c r="G275" s="6" t="e">
        <f>INDEX('BASE DE DATOS'!$A$2:$H$4921,MATCH(CONSTATACIÓN!$C275,'BASE DE DATOS'!$A$2:$A$4921,0),3)</f>
        <v>#N/A</v>
      </c>
      <c r="H275" s="5" t="e">
        <f>INDEX('BASE DE DATOS'!$A$2:$H$4921,MATCH(CONSTATACIÓN!$C275,'BASE DE DATOS'!$A$2:$A$4921,0),6)</f>
        <v>#N/A</v>
      </c>
      <c r="I275" s="5" t="e">
        <f>INDEX('BASE DE DATOS'!$A$2:$H$4921,MATCH(CONSTATACIÓN!$C275,'BASE DE DATOS'!$A$2:$A$4921,0),7)</f>
        <v>#N/A</v>
      </c>
      <c r="J275" s="5" t="e">
        <f>INDEX('BASE DE DATOS'!$A$2:$H$4921,MATCH(CONSTATACIÓN!$C275,'BASE DE DATOS'!$A$2:$A$4921,0),8)</f>
        <v>#N/A</v>
      </c>
      <c r="K275" s="3"/>
      <c r="L275" s="3"/>
      <c r="M275" s="3"/>
      <c r="N275" s="3"/>
      <c r="O275" s="5"/>
      <c r="P275" s="5"/>
    </row>
    <row r="276" spans="1:16" x14ac:dyDescent="0.25">
      <c r="A276" s="13">
        <f t="shared" si="4"/>
        <v>0</v>
      </c>
      <c r="B276" s="17" t="e">
        <f>INDEX('BASE DE DATOS'!$A$2:$H$4921,MATCH(CONSTATACIÓN!$C276,'BASE DE DATOS'!$A$2:$A$4921,0),2)</f>
        <v>#N/A</v>
      </c>
      <c r="C276" s="5"/>
      <c r="D276" s="5"/>
      <c r="E276" s="5"/>
      <c r="F276" s="5"/>
      <c r="G276" s="6" t="e">
        <f>INDEX('BASE DE DATOS'!$A$2:$H$4921,MATCH(CONSTATACIÓN!$C276,'BASE DE DATOS'!$A$2:$A$4921,0),3)</f>
        <v>#N/A</v>
      </c>
      <c r="H276" s="5" t="e">
        <f>INDEX('BASE DE DATOS'!$A$2:$H$4921,MATCH(CONSTATACIÓN!$C276,'BASE DE DATOS'!$A$2:$A$4921,0),6)</f>
        <v>#N/A</v>
      </c>
      <c r="I276" s="5" t="e">
        <f>INDEX('BASE DE DATOS'!$A$2:$H$4921,MATCH(CONSTATACIÓN!$C276,'BASE DE DATOS'!$A$2:$A$4921,0),7)</f>
        <v>#N/A</v>
      </c>
      <c r="J276" s="5" t="e">
        <f>INDEX('BASE DE DATOS'!$A$2:$H$4921,MATCH(CONSTATACIÓN!$C276,'BASE DE DATOS'!$A$2:$A$4921,0),8)</f>
        <v>#N/A</v>
      </c>
      <c r="K276" s="3"/>
      <c r="L276" s="3"/>
      <c r="M276" s="3"/>
      <c r="N276" s="3"/>
      <c r="O276" s="5"/>
      <c r="P276" s="5"/>
    </row>
    <row r="277" spans="1:16" x14ac:dyDescent="0.25">
      <c r="A277" s="13">
        <f t="shared" si="4"/>
        <v>0</v>
      </c>
      <c r="B277" s="17" t="e">
        <f>INDEX('BASE DE DATOS'!$A$2:$H$4921,MATCH(CONSTATACIÓN!$C277,'BASE DE DATOS'!$A$2:$A$4921,0),2)</f>
        <v>#N/A</v>
      </c>
      <c r="C277" s="5"/>
      <c r="D277" s="5"/>
      <c r="E277" s="5"/>
      <c r="F277" s="5"/>
      <c r="G277" s="6" t="e">
        <f>INDEX('BASE DE DATOS'!$A$2:$H$4921,MATCH(CONSTATACIÓN!$C277,'BASE DE DATOS'!$A$2:$A$4921,0),3)</f>
        <v>#N/A</v>
      </c>
      <c r="H277" s="5" t="e">
        <f>INDEX('BASE DE DATOS'!$A$2:$H$4921,MATCH(CONSTATACIÓN!$C277,'BASE DE DATOS'!$A$2:$A$4921,0),6)</f>
        <v>#N/A</v>
      </c>
      <c r="I277" s="5" t="e">
        <f>INDEX('BASE DE DATOS'!$A$2:$H$4921,MATCH(CONSTATACIÓN!$C277,'BASE DE DATOS'!$A$2:$A$4921,0),7)</f>
        <v>#N/A</v>
      </c>
      <c r="J277" s="5" t="e">
        <f>INDEX('BASE DE DATOS'!$A$2:$H$4921,MATCH(CONSTATACIÓN!$C277,'BASE DE DATOS'!$A$2:$A$4921,0),8)</f>
        <v>#N/A</v>
      </c>
      <c r="K277" s="3"/>
      <c r="L277" s="3"/>
      <c r="M277" s="3"/>
      <c r="N277" s="3"/>
      <c r="O277" s="5"/>
      <c r="P277" s="5"/>
    </row>
    <row r="278" spans="1:16" x14ac:dyDescent="0.25">
      <c r="A278" s="13">
        <f t="shared" si="4"/>
        <v>0</v>
      </c>
      <c r="B278" s="17" t="e">
        <f>INDEX('BASE DE DATOS'!$A$2:$H$4921,MATCH(CONSTATACIÓN!$C278,'BASE DE DATOS'!$A$2:$A$4921,0),2)</f>
        <v>#N/A</v>
      </c>
      <c r="C278" s="5"/>
      <c r="D278" s="5"/>
      <c r="E278" s="5"/>
      <c r="F278" s="5"/>
      <c r="G278" s="6" t="e">
        <f>INDEX('BASE DE DATOS'!$A$2:$H$4921,MATCH(CONSTATACIÓN!$C278,'BASE DE DATOS'!$A$2:$A$4921,0),3)</f>
        <v>#N/A</v>
      </c>
      <c r="H278" s="5" t="e">
        <f>INDEX('BASE DE DATOS'!$A$2:$H$4921,MATCH(CONSTATACIÓN!$C278,'BASE DE DATOS'!$A$2:$A$4921,0),6)</f>
        <v>#N/A</v>
      </c>
      <c r="I278" s="5" t="e">
        <f>INDEX('BASE DE DATOS'!$A$2:$H$4921,MATCH(CONSTATACIÓN!$C278,'BASE DE DATOS'!$A$2:$A$4921,0),7)</f>
        <v>#N/A</v>
      </c>
      <c r="J278" s="5" t="e">
        <f>INDEX('BASE DE DATOS'!$A$2:$H$4921,MATCH(CONSTATACIÓN!$C278,'BASE DE DATOS'!$A$2:$A$4921,0),8)</f>
        <v>#N/A</v>
      </c>
      <c r="K278" s="3"/>
      <c r="L278" s="3"/>
      <c r="M278" s="3"/>
      <c r="N278" s="3"/>
      <c r="O278" s="5"/>
      <c r="P278" s="5"/>
    </row>
    <row r="279" spans="1:16" x14ac:dyDescent="0.25">
      <c r="A279" s="13">
        <f t="shared" si="4"/>
        <v>0</v>
      </c>
      <c r="B279" s="17" t="e">
        <f>INDEX('BASE DE DATOS'!$A$2:$H$4921,MATCH(CONSTATACIÓN!$C279,'BASE DE DATOS'!$A$2:$A$4921,0),2)</f>
        <v>#N/A</v>
      </c>
      <c r="C279" s="5"/>
      <c r="D279" s="5"/>
      <c r="E279" s="5"/>
      <c r="F279" s="5"/>
      <c r="G279" s="6" t="e">
        <f>INDEX('BASE DE DATOS'!$A$2:$H$4921,MATCH(CONSTATACIÓN!$C279,'BASE DE DATOS'!$A$2:$A$4921,0),3)</f>
        <v>#N/A</v>
      </c>
      <c r="H279" s="5" t="e">
        <f>INDEX('BASE DE DATOS'!$A$2:$H$4921,MATCH(CONSTATACIÓN!$C279,'BASE DE DATOS'!$A$2:$A$4921,0),6)</f>
        <v>#N/A</v>
      </c>
      <c r="I279" s="5" t="e">
        <f>INDEX('BASE DE DATOS'!$A$2:$H$4921,MATCH(CONSTATACIÓN!$C279,'BASE DE DATOS'!$A$2:$A$4921,0),7)</f>
        <v>#N/A</v>
      </c>
      <c r="J279" s="5" t="e">
        <f>INDEX('BASE DE DATOS'!$A$2:$H$4921,MATCH(CONSTATACIÓN!$C279,'BASE DE DATOS'!$A$2:$A$4921,0),8)</f>
        <v>#N/A</v>
      </c>
      <c r="K279" s="3"/>
      <c r="L279" s="3"/>
      <c r="M279" s="3"/>
      <c r="N279" s="3"/>
      <c r="O279" s="5"/>
      <c r="P279" s="5"/>
    </row>
    <row r="280" spans="1:16" x14ac:dyDescent="0.25">
      <c r="A280" s="13">
        <f t="shared" si="4"/>
        <v>0</v>
      </c>
      <c r="B280" s="17" t="e">
        <f>INDEX('BASE DE DATOS'!$A$2:$H$4921,MATCH(CONSTATACIÓN!$C280,'BASE DE DATOS'!$A$2:$A$4921,0),2)</f>
        <v>#N/A</v>
      </c>
      <c r="C280" s="5"/>
      <c r="D280" s="5"/>
      <c r="E280" s="5"/>
      <c r="F280" s="5"/>
      <c r="G280" s="6" t="e">
        <f>INDEX('BASE DE DATOS'!$A$2:$H$4921,MATCH(CONSTATACIÓN!$C280,'BASE DE DATOS'!$A$2:$A$4921,0),3)</f>
        <v>#N/A</v>
      </c>
      <c r="H280" s="5" t="e">
        <f>INDEX('BASE DE DATOS'!$A$2:$H$4921,MATCH(CONSTATACIÓN!$C280,'BASE DE DATOS'!$A$2:$A$4921,0),6)</f>
        <v>#N/A</v>
      </c>
      <c r="I280" s="5" t="e">
        <f>INDEX('BASE DE DATOS'!$A$2:$H$4921,MATCH(CONSTATACIÓN!$C280,'BASE DE DATOS'!$A$2:$A$4921,0),7)</f>
        <v>#N/A</v>
      </c>
      <c r="J280" s="5" t="e">
        <f>INDEX('BASE DE DATOS'!$A$2:$H$4921,MATCH(CONSTATACIÓN!$C280,'BASE DE DATOS'!$A$2:$A$4921,0),8)</f>
        <v>#N/A</v>
      </c>
      <c r="K280" s="3"/>
      <c r="L280" s="3"/>
      <c r="M280" s="3"/>
      <c r="N280" s="3"/>
      <c r="O280" s="5"/>
      <c r="P280" s="5"/>
    </row>
    <row r="281" spans="1:16" x14ac:dyDescent="0.25">
      <c r="A281" s="13">
        <f t="shared" si="4"/>
        <v>0</v>
      </c>
      <c r="B281" s="17" t="e">
        <f>INDEX('BASE DE DATOS'!$A$2:$H$4921,MATCH(CONSTATACIÓN!$C281,'BASE DE DATOS'!$A$2:$A$4921,0),2)</f>
        <v>#N/A</v>
      </c>
      <c r="C281" s="5"/>
      <c r="D281" s="5"/>
      <c r="E281" s="5"/>
      <c r="F281" s="5"/>
      <c r="G281" s="6" t="e">
        <f>INDEX('BASE DE DATOS'!$A$2:$H$4921,MATCH(CONSTATACIÓN!$C281,'BASE DE DATOS'!$A$2:$A$4921,0),3)</f>
        <v>#N/A</v>
      </c>
      <c r="H281" s="5" t="e">
        <f>INDEX('BASE DE DATOS'!$A$2:$H$4921,MATCH(CONSTATACIÓN!$C281,'BASE DE DATOS'!$A$2:$A$4921,0),6)</f>
        <v>#N/A</v>
      </c>
      <c r="I281" s="5" t="e">
        <f>INDEX('BASE DE DATOS'!$A$2:$H$4921,MATCH(CONSTATACIÓN!$C281,'BASE DE DATOS'!$A$2:$A$4921,0),7)</f>
        <v>#N/A</v>
      </c>
      <c r="J281" s="5" t="e">
        <f>INDEX('BASE DE DATOS'!$A$2:$H$4921,MATCH(CONSTATACIÓN!$C281,'BASE DE DATOS'!$A$2:$A$4921,0),8)</f>
        <v>#N/A</v>
      </c>
      <c r="K281" s="3"/>
      <c r="L281" s="3"/>
      <c r="M281" s="3"/>
      <c r="N281" s="3"/>
      <c r="O281" s="5"/>
      <c r="P281" s="5"/>
    </row>
    <row r="282" spans="1:16" x14ac:dyDescent="0.25">
      <c r="A282" s="13">
        <f t="shared" si="4"/>
        <v>0</v>
      </c>
      <c r="B282" s="17" t="e">
        <f>INDEX('BASE DE DATOS'!$A$2:$H$4921,MATCH(CONSTATACIÓN!$C282,'BASE DE DATOS'!$A$2:$A$4921,0),2)</f>
        <v>#N/A</v>
      </c>
      <c r="C282" s="5"/>
      <c r="D282" s="5"/>
      <c r="E282" s="5"/>
      <c r="F282" s="5"/>
      <c r="G282" s="6" t="e">
        <f>INDEX('BASE DE DATOS'!$A$2:$H$4921,MATCH(CONSTATACIÓN!$C282,'BASE DE DATOS'!$A$2:$A$4921,0),3)</f>
        <v>#N/A</v>
      </c>
      <c r="H282" s="5" t="e">
        <f>INDEX('BASE DE DATOS'!$A$2:$H$4921,MATCH(CONSTATACIÓN!$C282,'BASE DE DATOS'!$A$2:$A$4921,0),6)</f>
        <v>#N/A</v>
      </c>
      <c r="I282" s="5" t="e">
        <f>INDEX('BASE DE DATOS'!$A$2:$H$4921,MATCH(CONSTATACIÓN!$C282,'BASE DE DATOS'!$A$2:$A$4921,0),7)</f>
        <v>#N/A</v>
      </c>
      <c r="J282" s="5" t="e">
        <f>INDEX('BASE DE DATOS'!$A$2:$H$4921,MATCH(CONSTATACIÓN!$C282,'BASE DE DATOS'!$A$2:$A$4921,0),8)</f>
        <v>#N/A</v>
      </c>
      <c r="K282" s="3"/>
      <c r="L282" s="3"/>
      <c r="M282" s="3"/>
      <c r="N282" s="3"/>
      <c r="O282" s="5"/>
      <c r="P282" s="5"/>
    </row>
    <row r="283" spans="1:16" x14ac:dyDescent="0.25">
      <c r="A283" s="13">
        <f t="shared" si="4"/>
        <v>0</v>
      </c>
      <c r="B283" s="17" t="e">
        <f>INDEX('BASE DE DATOS'!$A$2:$H$4921,MATCH(CONSTATACIÓN!$C283,'BASE DE DATOS'!$A$2:$A$4921,0),2)</f>
        <v>#N/A</v>
      </c>
      <c r="C283" s="5"/>
      <c r="D283" s="5"/>
      <c r="E283" s="5"/>
      <c r="F283" s="5"/>
      <c r="G283" s="6" t="e">
        <f>INDEX('BASE DE DATOS'!$A$2:$H$4921,MATCH(CONSTATACIÓN!$C283,'BASE DE DATOS'!$A$2:$A$4921,0),3)</f>
        <v>#N/A</v>
      </c>
      <c r="H283" s="5" t="e">
        <f>INDEX('BASE DE DATOS'!$A$2:$H$4921,MATCH(CONSTATACIÓN!$C283,'BASE DE DATOS'!$A$2:$A$4921,0),6)</f>
        <v>#N/A</v>
      </c>
      <c r="I283" s="5" t="e">
        <f>INDEX('BASE DE DATOS'!$A$2:$H$4921,MATCH(CONSTATACIÓN!$C283,'BASE DE DATOS'!$A$2:$A$4921,0),7)</f>
        <v>#N/A</v>
      </c>
      <c r="J283" s="5" t="e">
        <f>INDEX('BASE DE DATOS'!$A$2:$H$4921,MATCH(CONSTATACIÓN!$C283,'BASE DE DATOS'!$A$2:$A$4921,0),8)</f>
        <v>#N/A</v>
      </c>
      <c r="K283" s="3"/>
      <c r="L283" s="3"/>
      <c r="M283" s="3"/>
      <c r="N283" s="3"/>
      <c r="O283" s="5"/>
      <c r="P283" s="5"/>
    </row>
    <row r="284" spans="1:16" x14ac:dyDescent="0.25">
      <c r="A284" s="13">
        <f t="shared" si="4"/>
        <v>0</v>
      </c>
      <c r="B284" s="17" t="e">
        <f>INDEX('BASE DE DATOS'!$A$2:$H$4921,MATCH(CONSTATACIÓN!$C284,'BASE DE DATOS'!$A$2:$A$4921,0),2)</f>
        <v>#N/A</v>
      </c>
      <c r="C284" s="5"/>
      <c r="D284" s="5"/>
      <c r="E284" s="5"/>
      <c r="F284" s="5"/>
      <c r="G284" s="6" t="e">
        <f>INDEX('BASE DE DATOS'!$A$2:$H$4921,MATCH(CONSTATACIÓN!$C284,'BASE DE DATOS'!$A$2:$A$4921,0),3)</f>
        <v>#N/A</v>
      </c>
      <c r="H284" s="5" t="e">
        <f>INDEX('BASE DE DATOS'!$A$2:$H$4921,MATCH(CONSTATACIÓN!$C284,'BASE DE DATOS'!$A$2:$A$4921,0),6)</f>
        <v>#N/A</v>
      </c>
      <c r="I284" s="5" t="e">
        <f>INDEX('BASE DE DATOS'!$A$2:$H$4921,MATCH(CONSTATACIÓN!$C284,'BASE DE DATOS'!$A$2:$A$4921,0),7)</f>
        <v>#N/A</v>
      </c>
      <c r="J284" s="5" t="e">
        <f>INDEX('BASE DE DATOS'!$A$2:$H$4921,MATCH(CONSTATACIÓN!$C284,'BASE DE DATOS'!$A$2:$A$4921,0),8)</f>
        <v>#N/A</v>
      </c>
      <c r="K284" s="3"/>
      <c r="L284" s="3"/>
      <c r="M284" s="3"/>
      <c r="N284" s="3"/>
      <c r="O284" s="5"/>
      <c r="P284" s="5"/>
    </row>
    <row r="285" spans="1:16" x14ac:dyDescent="0.25">
      <c r="A285" s="13">
        <f t="shared" si="4"/>
        <v>0</v>
      </c>
      <c r="B285" s="17" t="e">
        <f>INDEX('BASE DE DATOS'!$A$2:$H$4921,MATCH(CONSTATACIÓN!$C285,'BASE DE DATOS'!$A$2:$A$4921,0),2)</f>
        <v>#N/A</v>
      </c>
      <c r="C285" s="5"/>
      <c r="D285" s="5"/>
      <c r="E285" s="5"/>
      <c r="F285" s="5"/>
      <c r="G285" s="6" t="e">
        <f>INDEX('BASE DE DATOS'!$A$2:$H$4921,MATCH(CONSTATACIÓN!$C285,'BASE DE DATOS'!$A$2:$A$4921,0),3)</f>
        <v>#N/A</v>
      </c>
      <c r="H285" s="5" t="e">
        <f>INDEX('BASE DE DATOS'!$A$2:$H$4921,MATCH(CONSTATACIÓN!$C285,'BASE DE DATOS'!$A$2:$A$4921,0),6)</f>
        <v>#N/A</v>
      </c>
      <c r="I285" s="5" t="e">
        <f>INDEX('BASE DE DATOS'!$A$2:$H$4921,MATCH(CONSTATACIÓN!$C285,'BASE DE DATOS'!$A$2:$A$4921,0),7)</f>
        <v>#N/A</v>
      </c>
      <c r="J285" s="5" t="e">
        <f>INDEX('BASE DE DATOS'!$A$2:$H$4921,MATCH(CONSTATACIÓN!$C285,'BASE DE DATOS'!$A$2:$A$4921,0),8)</f>
        <v>#N/A</v>
      </c>
      <c r="K285" s="3"/>
      <c r="L285" s="3"/>
      <c r="M285" s="3"/>
      <c r="N285" s="3"/>
      <c r="O285" s="5"/>
      <c r="P285" s="5"/>
    </row>
    <row r="286" spans="1:16" x14ac:dyDescent="0.25">
      <c r="A286" s="13">
        <f t="shared" si="4"/>
        <v>0</v>
      </c>
      <c r="B286" s="17" t="e">
        <f>INDEX('BASE DE DATOS'!$A$2:$H$4921,MATCH(CONSTATACIÓN!$C286,'BASE DE DATOS'!$A$2:$A$4921,0),2)</f>
        <v>#N/A</v>
      </c>
      <c r="C286" s="5"/>
      <c r="D286" s="5"/>
      <c r="E286" s="5"/>
      <c r="F286" s="5"/>
      <c r="G286" s="6" t="e">
        <f>INDEX('BASE DE DATOS'!$A$2:$H$4921,MATCH(CONSTATACIÓN!$C286,'BASE DE DATOS'!$A$2:$A$4921,0),3)</f>
        <v>#N/A</v>
      </c>
      <c r="H286" s="5" t="e">
        <f>INDEX('BASE DE DATOS'!$A$2:$H$4921,MATCH(CONSTATACIÓN!$C286,'BASE DE DATOS'!$A$2:$A$4921,0),6)</f>
        <v>#N/A</v>
      </c>
      <c r="I286" s="5" t="e">
        <f>INDEX('BASE DE DATOS'!$A$2:$H$4921,MATCH(CONSTATACIÓN!$C286,'BASE DE DATOS'!$A$2:$A$4921,0),7)</f>
        <v>#N/A</v>
      </c>
      <c r="J286" s="5" t="e">
        <f>INDEX('BASE DE DATOS'!$A$2:$H$4921,MATCH(CONSTATACIÓN!$C286,'BASE DE DATOS'!$A$2:$A$4921,0),8)</f>
        <v>#N/A</v>
      </c>
      <c r="K286" s="3"/>
      <c r="L286" s="3"/>
      <c r="M286" s="3"/>
      <c r="N286" s="3"/>
      <c r="O286" s="5"/>
      <c r="P286" s="5"/>
    </row>
    <row r="287" spans="1:16" x14ac:dyDescent="0.25">
      <c r="A287" s="13">
        <f t="shared" si="4"/>
        <v>0</v>
      </c>
      <c r="B287" s="17" t="e">
        <f>INDEX('BASE DE DATOS'!$A$2:$H$4921,MATCH(CONSTATACIÓN!$C287,'BASE DE DATOS'!$A$2:$A$4921,0),2)</f>
        <v>#N/A</v>
      </c>
      <c r="C287" s="5"/>
      <c r="D287" s="5"/>
      <c r="E287" s="5"/>
      <c r="F287" s="5"/>
      <c r="G287" s="6" t="e">
        <f>INDEX('BASE DE DATOS'!$A$2:$H$4921,MATCH(CONSTATACIÓN!$C287,'BASE DE DATOS'!$A$2:$A$4921,0),3)</f>
        <v>#N/A</v>
      </c>
      <c r="H287" s="5" t="e">
        <f>INDEX('BASE DE DATOS'!$A$2:$H$4921,MATCH(CONSTATACIÓN!$C287,'BASE DE DATOS'!$A$2:$A$4921,0),6)</f>
        <v>#N/A</v>
      </c>
      <c r="I287" s="5" t="e">
        <f>INDEX('BASE DE DATOS'!$A$2:$H$4921,MATCH(CONSTATACIÓN!$C287,'BASE DE DATOS'!$A$2:$A$4921,0),7)</f>
        <v>#N/A</v>
      </c>
      <c r="J287" s="5" t="e">
        <f>INDEX('BASE DE DATOS'!$A$2:$H$4921,MATCH(CONSTATACIÓN!$C287,'BASE DE DATOS'!$A$2:$A$4921,0),8)</f>
        <v>#N/A</v>
      </c>
      <c r="K287" s="3"/>
      <c r="L287" s="3"/>
      <c r="M287" s="3"/>
      <c r="N287" s="3"/>
      <c r="O287" s="5"/>
      <c r="P287" s="5"/>
    </row>
    <row r="288" spans="1:16" x14ac:dyDescent="0.25">
      <c r="A288" s="13">
        <f t="shared" si="4"/>
        <v>0</v>
      </c>
      <c r="B288" s="17" t="e">
        <f>INDEX('BASE DE DATOS'!$A$2:$H$4921,MATCH(CONSTATACIÓN!$C288,'BASE DE DATOS'!$A$2:$A$4921,0),2)</f>
        <v>#N/A</v>
      </c>
      <c r="C288" s="5"/>
      <c r="D288" s="5"/>
      <c r="E288" s="5"/>
      <c r="F288" s="5"/>
      <c r="G288" s="6" t="e">
        <f>INDEX('BASE DE DATOS'!$A$2:$H$4921,MATCH(CONSTATACIÓN!$C288,'BASE DE DATOS'!$A$2:$A$4921,0),3)</f>
        <v>#N/A</v>
      </c>
      <c r="H288" s="5" t="e">
        <f>INDEX('BASE DE DATOS'!$A$2:$H$4921,MATCH(CONSTATACIÓN!$C288,'BASE DE DATOS'!$A$2:$A$4921,0),6)</f>
        <v>#N/A</v>
      </c>
      <c r="I288" s="5" t="e">
        <f>INDEX('BASE DE DATOS'!$A$2:$H$4921,MATCH(CONSTATACIÓN!$C288,'BASE DE DATOS'!$A$2:$A$4921,0),7)</f>
        <v>#N/A</v>
      </c>
      <c r="J288" s="5" t="e">
        <f>INDEX('BASE DE DATOS'!$A$2:$H$4921,MATCH(CONSTATACIÓN!$C288,'BASE DE DATOS'!$A$2:$A$4921,0),8)</f>
        <v>#N/A</v>
      </c>
      <c r="K288" s="3"/>
      <c r="L288" s="5"/>
      <c r="M288" s="5"/>
      <c r="N288" s="5"/>
      <c r="O288" s="5"/>
      <c r="P288" s="5"/>
    </row>
    <row r="289" spans="1:16" x14ac:dyDescent="0.25">
      <c r="A289" s="13">
        <f t="shared" si="4"/>
        <v>0</v>
      </c>
      <c r="B289" s="17" t="e">
        <f>INDEX('BASE DE DATOS'!$A$2:$H$4921,MATCH(CONSTATACIÓN!$C289,'BASE DE DATOS'!$A$2:$A$4921,0),2)</f>
        <v>#N/A</v>
      </c>
      <c r="C289" s="5"/>
      <c r="D289" s="5"/>
      <c r="E289" s="5"/>
      <c r="F289" s="5"/>
      <c r="G289" s="6" t="e">
        <f>INDEX('BASE DE DATOS'!$A$2:$H$4921,MATCH(CONSTATACIÓN!$C289,'BASE DE DATOS'!$A$2:$A$4921,0),3)</f>
        <v>#N/A</v>
      </c>
      <c r="H289" s="5" t="e">
        <f>INDEX('BASE DE DATOS'!$A$2:$H$4921,MATCH(CONSTATACIÓN!$C289,'BASE DE DATOS'!$A$2:$A$4921,0),6)</f>
        <v>#N/A</v>
      </c>
      <c r="I289" s="5"/>
      <c r="J289" s="5"/>
      <c r="K289" s="3"/>
      <c r="L289" s="3"/>
      <c r="M289" s="3"/>
      <c r="N289" s="3"/>
      <c r="O289" s="5"/>
      <c r="P289" s="5"/>
    </row>
    <row r="290" spans="1:16" x14ac:dyDescent="0.25">
      <c r="A290" s="13">
        <f t="shared" si="4"/>
        <v>0</v>
      </c>
      <c r="B290" s="17" t="e">
        <f>INDEX('BASE DE DATOS'!$A$2:$H$4921,MATCH(CONSTATACIÓN!$C290,'BASE DE DATOS'!$A$2:$A$4921,0),2)</f>
        <v>#N/A</v>
      </c>
      <c r="C290" s="5"/>
      <c r="D290" s="5"/>
      <c r="E290" s="5"/>
      <c r="F290" s="5"/>
      <c r="G290" s="6" t="e">
        <f>INDEX('BASE DE DATOS'!$A$2:$H$4921,MATCH(CONSTATACIÓN!$C290,'BASE DE DATOS'!$A$2:$A$4921,0),3)</f>
        <v>#N/A</v>
      </c>
      <c r="H290" s="5" t="e">
        <f>INDEX('BASE DE DATOS'!$A$2:$H$4921,MATCH(CONSTATACIÓN!$C290,'BASE DE DATOS'!$A$2:$A$4921,0),6)</f>
        <v>#N/A</v>
      </c>
      <c r="I290" s="5" t="e">
        <f>INDEX('BASE DE DATOS'!$A$2:$H$4921,MATCH(CONSTATACIÓN!$C290,'BASE DE DATOS'!$A$2:$A$4921,0),7)</f>
        <v>#N/A</v>
      </c>
      <c r="J290" s="5" t="e">
        <f>INDEX('BASE DE DATOS'!$A$2:$H$4921,MATCH(CONSTATACIÓN!$C290,'BASE DE DATOS'!$A$2:$A$4921,0),8)</f>
        <v>#N/A</v>
      </c>
      <c r="K290" s="3"/>
      <c r="L290" s="3"/>
      <c r="M290" s="3"/>
      <c r="N290" s="3"/>
      <c r="O290" s="5"/>
      <c r="P290" s="5"/>
    </row>
    <row r="291" spans="1:16" x14ac:dyDescent="0.25">
      <c r="A291" s="13">
        <f t="shared" si="4"/>
        <v>0</v>
      </c>
      <c r="B291" s="17" t="e">
        <f>INDEX('BASE DE DATOS'!$A$2:$H$4921,MATCH(CONSTATACIÓN!$C291,'BASE DE DATOS'!$A$2:$A$4921,0),2)</f>
        <v>#N/A</v>
      </c>
      <c r="C291" s="5"/>
      <c r="D291" s="5"/>
      <c r="E291" s="5"/>
      <c r="F291" s="5"/>
      <c r="G291" s="6" t="e">
        <f>INDEX('BASE DE DATOS'!$A$2:$H$4921,MATCH(CONSTATACIÓN!$C291,'BASE DE DATOS'!$A$2:$A$4921,0),3)</f>
        <v>#N/A</v>
      </c>
      <c r="H291" s="5" t="e">
        <f>INDEX('BASE DE DATOS'!$A$2:$H$4921,MATCH(CONSTATACIÓN!$C291,'BASE DE DATOS'!$A$2:$A$4921,0),6)</f>
        <v>#N/A</v>
      </c>
      <c r="I291" s="5" t="e">
        <f>INDEX('BASE DE DATOS'!$A$2:$H$4921,MATCH(CONSTATACIÓN!$C291,'BASE DE DATOS'!$A$2:$A$4921,0),7)</f>
        <v>#N/A</v>
      </c>
      <c r="J291" s="5" t="e">
        <f>INDEX('BASE DE DATOS'!$A$2:$H$4921,MATCH(CONSTATACIÓN!$C291,'BASE DE DATOS'!$A$2:$A$4921,0),8)</f>
        <v>#N/A</v>
      </c>
      <c r="K291" s="3"/>
      <c r="L291" s="5"/>
      <c r="M291" s="5"/>
      <c r="N291" s="5"/>
      <c r="O291" s="5"/>
      <c r="P291" s="5"/>
    </row>
    <row r="292" spans="1:16" x14ac:dyDescent="0.25">
      <c r="A292" s="13">
        <f t="shared" si="4"/>
        <v>0</v>
      </c>
      <c r="B292" s="17" t="e">
        <f>INDEX('BASE DE DATOS'!$A$2:$H$4921,MATCH(CONSTATACIÓN!$C292,'BASE DE DATOS'!$A$2:$A$4921,0),2)</f>
        <v>#N/A</v>
      </c>
      <c r="C292" s="5"/>
      <c r="D292" s="5"/>
      <c r="E292" s="5"/>
      <c r="F292" s="5"/>
      <c r="G292" s="6" t="e">
        <f>INDEX('BASE DE DATOS'!$A$2:$H$4921,MATCH(CONSTATACIÓN!$C292,'BASE DE DATOS'!$A$2:$A$4921,0),3)</f>
        <v>#N/A</v>
      </c>
      <c r="H292" s="5" t="e">
        <f>INDEX('BASE DE DATOS'!$A$2:$H$4921,MATCH(CONSTATACIÓN!$C292,'BASE DE DATOS'!$A$2:$A$4921,0),6)</f>
        <v>#N/A</v>
      </c>
      <c r="I292" s="5" t="e">
        <f>INDEX('BASE DE DATOS'!$A$2:$H$4921,MATCH(CONSTATACIÓN!$C292,'BASE DE DATOS'!$A$2:$A$4921,0),7)</f>
        <v>#N/A</v>
      </c>
      <c r="J292" s="5" t="e">
        <f>INDEX('BASE DE DATOS'!$A$2:$H$4921,MATCH(CONSTATACIÓN!$C292,'BASE DE DATOS'!$A$2:$A$4921,0),8)</f>
        <v>#N/A</v>
      </c>
      <c r="K292" s="3"/>
      <c r="L292" s="5"/>
      <c r="M292" s="5"/>
      <c r="N292" s="5"/>
      <c r="O292" s="5"/>
      <c r="P292" s="5"/>
    </row>
    <row r="293" spans="1:16" x14ac:dyDescent="0.25">
      <c r="A293" s="13">
        <f t="shared" si="4"/>
        <v>0</v>
      </c>
      <c r="B293" s="17" t="e">
        <f>INDEX('BASE DE DATOS'!$A$2:$H$4921,MATCH(CONSTATACIÓN!$C293,'BASE DE DATOS'!$A$2:$A$4921,0),2)</f>
        <v>#N/A</v>
      </c>
      <c r="C293" s="5"/>
      <c r="D293" s="5"/>
      <c r="E293" s="5"/>
      <c r="F293" s="5"/>
      <c r="G293" s="6" t="e">
        <f>INDEX('BASE DE DATOS'!$A$2:$H$4921,MATCH(CONSTATACIÓN!$C293,'BASE DE DATOS'!$A$2:$A$4921,0),3)</f>
        <v>#N/A</v>
      </c>
      <c r="H293" s="5" t="e">
        <f>INDEX('BASE DE DATOS'!$A$2:$H$4921,MATCH(CONSTATACIÓN!$C293,'BASE DE DATOS'!$A$2:$A$4921,0),6)</f>
        <v>#N/A</v>
      </c>
      <c r="I293" s="5" t="e">
        <f>INDEX('BASE DE DATOS'!$A$2:$H$4921,MATCH(CONSTATACIÓN!$C293,'BASE DE DATOS'!$A$2:$A$4921,0),7)</f>
        <v>#N/A</v>
      </c>
      <c r="J293" s="5" t="e">
        <f>INDEX('BASE DE DATOS'!$A$2:$H$4921,MATCH(CONSTATACIÓN!$C293,'BASE DE DATOS'!$A$2:$A$4921,0),8)</f>
        <v>#N/A</v>
      </c>
      <c r="K293" s="3"/>
      <c r="L293" s="5"/>
      <c r="M293" s="5"/>
      <c r="N293" s="5"/>
      <c r="O293" s="5"/>
      <c r="P293" s="5"/>
    </row>
    <row r="294" spans="1:16" x14ac:dyDescent="0.25">
      <c r="A294" s="13">
        <f t="shared" si="4"/>
        <v>0</v>
      </c>
      <c r="B294" s="17" t="e">
        <f>INDEX('BASE DE DATOS'!$A$2:$H$4921,MATCH(CONSTATACIÓN!$C294,'BASE DE DATOS'!$A$2:$A$4921,0),2)</f>
        <v>#N/A</v>
      </c>
      <c r="C294" s="5"/>
      <c r="D294" s="5"/>
      <c r="E294" s="5"/>
      <c r="F294" s="5"/>
      <c r="G294" s="6" t="e">
        <f>INDEX('BASE DE DATOS'!$A$2:$H$4921,MATCH(CONSTATACIÓN!$C294,'BASE DE DATOS'!$A$2:$A$4921,0),3)</f>
        <v>#N/A</v>
      </c>
      <c r="H294" s="5" t="e">
        <f>INDEX('BASE DE DATOS'!$A$2:$H$4921,MATCH(CONSTATACIÓN!$C294,'BASE DE DATOS'!$A$2:$A$4921,0),6)</f>
        <v>#N/A</v>
      </c>
      <c r="I294" s="5" t="e">
        <f>INDEX('BASE DE DATOS'!$A$2:$H$4921,MATCH(CONSTATACIÓN!$C294,'BASE DE DATOS'!$A$2:$A$4921,0),7)</f>
        <v>#N/A</v>
      </c>
      <c r="J294" s="5" t="e">
        <f>INDEX('BASE DE DATOS'!$A$2:$H$4921,MATCH(CONSTATACIÓN!$C294,'BASE DE DATOS'!$A$2:$A$4921,0),8)</f>
        <v>#N/A</v>
      </c>
      <c r="K294" s="3"/>
      <c r="L294" s="5"/>
      <c r="M294" s="5"/>
      <c r="N294" s="5"/>
      <c r="O294" s="5"/>
      <c r="P294" s="5"/>
    </row>
    <row r="295" spans="1:16" x14ac:dyDescent="0.25">
      <c r="A295" s="13">
        <f t="shared" si="4"/>
        <v>0</v>
      </c>
      <c r="B295" s="17" t="e">
        <f>INDEX('BASE DE DATOS'!$A$2:$H$4921,MATCH(CONSTATACIÓN!$C295,'BASE DE DATOS'!$A$2:$A$4921,0),2)</f>
        <v>#N/A</v>
      </c>
      <c r="C295" s="5"/>
      <c r="D295" s="5"/>
      <c r="E295" s="5"/>
      <c r="F295" s="5"/>
      <c r="G295" s="6" t="e">
        <f>INDEX('BASE DE DATOS'!$A$2:$H$4921,MATCH(CONSTATACIÓN!$C295,'BASE DE DATOS'!$A$2:$A$4921,0),3)</f>
        <v>#N/A</v>
      </c>
      <c r="H295" s="5" t="e">
        <f>INDEX('BASE DE DATOS'!$A$2:$H$4921,MATCH(CONSTATACIÓN!$C295,'BASE DE DATOS'!$A$2:$A$4921,0),6)</f>
        <v>#N/A</v>
      </c>
      <c r="I295" s="5" t="e">
        <f>INDEX('BASE DE DATOS'!$A$2:$H$4921,MATCH(CONSTATACIÓN!$C295,'BASE DE DATOS'!$A$2:$A$4921,0),7)</f>
        <v>#N/A</v>
      </c>
      <c r="J295" s="5" t="e">
        <f>INDEX('BASE DE DATOS'!$A$2:$H$4921,MATCH(CONSTATACIÓN!$C295,'BASE DE DATOS'!$A$2:$A$4921,0),8)</f>
        <v>#N/A</v>
      </c>
      <c r="K295" s="3"/>
      <c r="L295" s="5"/>
      <c r="M295" s="5"/>
      <c r="N295" s="5"/>
      <c r="O295" s="5"/>
      <c r="P295" s="5"/>
    </row>
    <row r="296" spans="1:16" x14ac:dyDescent="0.25">
      <c r="A296" s="13">
        <f t="shared" si="4"/>
        <v>0</v>
      </c>
      <c r="B296" s="17" t="e">
        <f>INDEX('BASE DE DATOS'!$A$2:$H$4921,MATCH(CONSTATACIÓN!$C296,'BASE DE DATOS'!$A$2:$A$4921,0),2)</f>
        <v>#N/A</v>
      </c>
      <c r="C296" s="5"/>
      <c r="D296" s="5"/>
      <c r="E296" s="5"/>
      <c r="F296" s="5"/>
      <c r="G296" s="6" t="e">
        <f>INDEX('BASE DE DATOS'!$A$2:$H$4921,MATCH(CONSTATACIÓN!$C296,'BASE DE DATOS'!$A$2:$A$4921,0),3)</f>
        <v>#N/A</v>
      </c>
      <c r="H296" s="5" t="e">
        <f>INDEX('BASE DE DATOS'!$A$2:$H$4921,MATCH(CONSTATACIÓN!$C296,'BASE DE DATOS'!$A$2:$A$4921,0),6)</f>
        <v>#N/A</v>
      </c>
      <c r="I296" s="5" t="e">
        <f>INDEX('BASE DE DATOS'!$A$2:$H$4921,MATCH(CONSTATACIÓN!$C296,'BASE DE DATOS'!$A$2:$A$4921,0),7)</f>
        <v>#N/A</v>
      </c>
      <c r="J296" s="5" t="e">
        <f>INDEX('BASE DE DATOS'!$A$2:$H$4921,MATCH(CONSTATACIÓN!$C296,'BASE DE DATOS'!$A$2:$A$4921,0),8)</f>
        <v>#N/A</v>
      </c>
      <c r="K296" s="3"/>
      <c r="L296" s="5"/>
      <c r="M296" s="5"/>
      <c r="N296" s="5"/>
      <c r="O296" s="5"/>
      <c r="P296" s="5"/>
    </row>
    <row r="297" spans="1:16" x14ac:dyDescent="0.25">
      <c r="A297" s="13">
        <f t="shared" si="4"/>
        <v>0</v>
      </c>
      <c r="B297" s="17" t="e">
        <f>INDEX('BASE DE DATOS'!$A$2:$H$4921,MATCH(CONSTATACIÓN!$C297,'BASE DE DATOS'!$A$2:$A$4921,0),2)</f>
        <v>#N/A</v>
      </c>
      <c r="C297" s="5"/>
      <c r="D297" s="5"/>
      <c r="E297" s="5"/>
      <c r="F297" s="5"/>
      <c r="G297" s="6" t="e">
        <f>INDEX('BASE DE DATOS'!$A$2:$H$4921,MATCH(CONSTATACIÓN!$C297,'BASE DE DATOS'!$A$2:$A$4921,0),3)</f>
        <v>#N/A</v>
      </c>
      <c r="H297" s="5" t="e">
        <f>INDEX('BASE DE DATOS'!$A$2:$H$4921,MATCH(CONSTATACIÓN!$C297,'BASE DE DATOS'!$A$2:$A$4921,0),6)</f>
        <v>#N/A</v>
      </c>
      <c r="I297" s="5" t="e">
        <f>INDEX('BASE DE DATOS'!$A$2:$H$4921,MATCH(CONSTATACIÓN!$C297,'BASE DE DATOS'!$A$2:$A$4921,0),7)</f>
        <v>#N/A</v>
      </c>
      <c r="J297" s="5" t="e">
        <f>INDEX('BASE DE DATOS'!$A$2:$H$4921,MATCH(CONSTATACIÓN!$C297,'BASE DE DATOS'!$A$2:$A$4921,0),8)</f>
        <v>#N/A</v>
      </c>
      <c r="K297" s="3"/>
      <c r="L297" s="5"/>
      <c r="M297" s="5"/>
      <c r="N297" s="5"/>
      <c r="O297" s="5"/>
      <c r="P297" s="5"/>
    </row>
    <row r="298" spans="1:16" x14ac:dyDescent="0.25">
      <c r="A298" s="13">
        <f t="shared" si="4"/>
        <v>0</v>
      </c>
      <c r="B298" s="17" t="e">
        <f>INDEX('BASE DE DATOS'!$A$2:$H$4921,MATCH(CONSTATACIÓN!$C298,'BASE DE DATOS'!$A$2:$A$4921,0),2)</f>
        <v>#N/A</v>
      </c>
      <c r="C298" s="5"/>
      <c r="D298" s="5"/>
      <c r="E298" s="5"/>
      <c r="F298" s="5"/>
      <c r="G298" s="6" t="e">
        <f>INDEX('BASE DE DATOS'!$A$2:$H$4921,MATCH(CONSTATACIÓN!$C298,'BASE DE DATOS'!$A$2:$A$4921,0),3)</f>
        <v>#N/A</v>
      </c>
      <c r="H298" s="5" t="e">
        <f>INDEX('BASE DE DATOS'!$A$2:$H$4921,MATCH(CONSTATACIÓN!$C298,'BASE DE DATOS'!$A$2:$A$4921,0),6)</f>
        <v>#N/A</v>
      </c>
      <c r="I298" s="5" t="e">
        <f>INDEX('BASE DE DATOS'!$A$2:$H$4921,MATCH(CONSTATACIÓN!$C298,'BASE DE DATOS'!$A$2:$A$4921,0),7)</f>
        <v>#N/A</v>
      </c>
      <c r="J298" s="5" t="e">
        <f>INDEX('BASE DE DATOS'!$A$2:$H$4921,MATCH(CONSTATACIÓN!$C298,'BASE DE DATOS'!$A$2:$A$4921,0),8)</f>
        <v>#N/A</v>
      </c>
      <c r="K298" s="3"/>
      <c r="L298" s="5"/>
      <c r="M298" s="5"/>
      <c r="N298" s="5"/>
      <c r="O298" s="5"/>
      <c r="P298" s="5"/>
    </row>
    <row r="299" spans="1:16" x14ac:dyDescent="0.25">
      <c r="A299" s="13">
        <f t="shared" si="4"/>
        <v>0</v>
      </c>
      <c r="B299" s="17" t="e">
        <f>INDEX('BASE DE DATOS'!$A$2:$H$4921,MATCH(CONSTATACIÓN!$C299,'BASE DE DATOS'!$A$2:$A$4921,0),2)</f>
        <v>#N/A</v>
      </c>
      <c r="C299" s="5"/>
      <c r="D299" s="5"/>
      <c r="E299" s="5"/>
      <c r="F299" s="5"/>
      <c r="G299" s="6" t="e">
        <f>INDEX('BASE DE DATOS'!$A$2:$H$4921,MATCH(CONSTATACIÓN!$C299,'BASE DE DATOS'!$A$2:$A$4921,0),3)</f>
        <v>#N/A</v>
      </c>
      <c r="H299" s="5" t="e">
        <f>INDEX('BASE DE DATOS'!$A$2:$H$4921,MATCH(CONSTATACIÓN!$C299,'BASE DE DATOS'!$A$2:$A$4921,0),6)</f>
        <v>#N/A</v>
      </c>
      <c r="I299" s="5" t="e">
        <f>INDEX('BASE DE DATOS'!$A$2:$H$4921,MATCH(CONSTATACIÓN!$C299,'BASE DE DATOS'!$A$2:$A$4921,0),7)</f>
        <v>#N/A</v>
      </c>
      <c r="J299" s="5" t="e">
        <f>INDEX('BASE DE DATOS'!$A$2:$H$4921,MATCH(CONSTATACIÓN!$C299,'BASE DE DATOS'!$A$2:$A$4921,0),8)</f>
        <v>#N/A</v>
      </c>
      <c r="K299" s="3"/>
      <c r="L299" s="5"/>
      <c r="M299" s="5"/>
      <c r="N299" s="5"/>
      <c r="O299" s="5"/>
      <c r="P299" s="5"/>
    </row>
    <row r="300" spans="1:16" x14ac:dyDescent="0.25">
      <c r="A300" s="13">
        <f t="shared" si="4"/>
        <v>0</v>
      </c>
      <c r="B300" s="17" t="e">
        <f>INDEX('BASE DE DATOS'!$A$2:$H$4921,MATCH(CONSTATACIÓN!$C300,'BASE DE DATOS'!$A$2:$A$4921,0),2)</f>
        <v>#N/A</v>
      </c>
      <c r="C300" s="5"/>
      <c r="D300" s="5"/>
      <c r="E300" s="5"/>
      <c r="F300" s="5"/>
      <c r="G300" s="6" t="e">
        <f>INDEX('BASE DE DATOS'!$A$2:$H$4921,MATCH(CONSTATACIÓN!$C300,'BASE DE DATOS'!$A$2:$A$4921,0),3)</f>
        <v>#N/A</v>
      </c>
      <c r="H300" s="5" t="e">
        <f>INDEX('BASE DE DATOS'!$A$2:$H$4921,MATCH(CONSTATACIÓN!$C300,'BASE DE DATOS'!$A$2:$A$4921,0),6)</f>
        <v>#N/A</v>
      </c>
      <c r="I300" s="5" t="e">
        <f>INDEX('BASE DE DATOS'!$A$2:$H$4921,MATCH(CONSTATACIÓN!$C300,'BASE DE DATOS'!$A$2:$A$4921,0),7)</f>
        <v>#N/A</v>
      </c>
      <c r="J300" s="5" t="e">
        <f>INDEX('BASE DE DATOS'!$A$2:$H$4921,MATCH(CONSTATACIÓN!$C300,'BASE DE DATOS'!$A$2:$A$4921,0),8)</f>
        <v>#N/A</v>
      </c>
      <c r="K300" s="3"/>
      <c r="L300" s="5"/>
      <c r="M300" s="5"/>
      <c r="N300" s="5"/>
      <c r="O300" s="5"/>
      <c r="P300" s="5"/>
    </row>
    <row r="301" spans="1:16" x14ac:dyDescent="0.25">
      <c r="A301" s="13">
        <f t="shared" si="4"/>
        <v>0</v>
      </c>
      <c r="B301" s="17" t="e">
        <f>INDEX('BASE DE DATOS'!$A$2:$H$4921,MATCH(CONSTATACIÓN!$C301,'BASE DE DATOS'!$A$2:$A$4921,0),2)</f>
        <v>#N/A</v>
      </c>
      <c r="C301" s="5"/>
      <c r="D301" s="5"/>
      <c r="E301" s="5"/>
      <c r="F301" s="5"/>
      <c r="G301" s="6" t="e">
        <f>INDEX('BASE DE DATOS'!$A$2:$H$4921,MATCH(CONSTATACIÓN!$C301,'BASE DE DATOS'!$A$2:$A$4921,0),3)</f>
        <v>#N/A</v>
      </c>
      <c r="H301" s="5" t="e">
        <f>INDEX('BASE DE DATOS'!$A$2:$H$4921,MATCH(CONSTATACIÓN!$C301,'BASE DE DATOS'!$A$2:$A$4921,0),6)</f>
        <v>#N/A</v>
      </c>
      <c r="I301" s="5" t="e">
        <f>INDEX('BASE DE DATOS'!$A$2:$H$4921,MATCH(CONSTATACIÓN!$C301,'BASE DE DATOS'!$A$2:$A$4921,0),7)</f>
        <v>#N/A</v>
      </c>
      <c r="J301" s="5" t="e">
        <f>INDEX('BASE DE DATOS'!$A$2:$H$4921,MATCH(CONSTATACIÓN!$C301,'BASE DE DATOS'!$A$2:$A$4921,0),8)</f>
        <v>#N/A</v>
      </c>
      <c r="K301" s="3"/>
      <c r="L301" s="5"/>
      <c r="M301" s="5"/>
      <c r="N301" s="5"/>
      <c r="O301" s="5"/>
      <c r="P301" s="5"/>
    </row>
    <row r="302" spans="1:16" x14ac:dyDescent="0.25">
      <c r="A302" s="13">
        <f t="shared" si="4"/>
        <v>0</v>
      </c>
      <c r="B302" s="17" t="e">
        <f>INDEX('BASE DE DATOS'!$A$2:$H$4921,MATCH(CONSTATACIÓN!$C302,'BASE DE DATOS'!$A$2:$A$4921,0),2)</f>
        <v>#N/A</v>
      </c>
      <c r="C302" s="5"/>
      <c r="D302" s="5"/>
      <c r="E302" s="5"/>
      <c r="F302" s="5"/>
      <c r="G302" s="6" t="e">
        <f>INDEX('BASE DE DATOS'!$A$2:$H$4921,MATCH(CONSTATACIÓN!$C302,'BASE DE DATOS'!$A$2:$A$4921,0),3)</f>
        <v>#N/A</v>
      </c>
      <c r="H302" s="5" t="e">
        <f>INDEX('BASE DE DATOS'!$A$2:$H$4921,MATCH(CONSTATACIÓN!$C302,'BASE DE DATOS'!$A$2:$A$4921,0),6)</f>
        <v>#N/A</v>
      </c>
      <c r="I302" s="5" t="e">
        <f>INDEX('BASE DE DATOS'!$A$2:$H$4921,MATCH(CONSTATACIÓN!$C302,'BASE DE DATOS'!$A$2:$A$4921,0),7)</f>
        <v>#N/A</v>
      </c>
      <c r="J302" s="5" t="e">
        <f>INDEX('BASE DE DATOS'!$A$2:$H$4921,MATCH(CONSTATACIÓN!$C302,'BASE DE DATOS'!$A$2:$A$4921,0),8)</f>
        <v>#N/A</v>
      </c>
      <c r="K302" s="3"/>
      <c r="L302" s="5"/>
      <c r="M302" s="5"/>
      <c r="N302" s="5"/>
      <c r="O302" s="5"/>
      <c r="P302" s="5"/>
    </row>
    <row r="303" spans="1:16" x14ac:dyDescent="0.25">
      <c r="A303" s="13">
        <f t="shared" si="4"/>
        <v>0</v>
      </c>
      <c r="B303" s="17" t="e">
        <f>INDEX('BASE DE DATOS'!$A$2:$H$4921,MATCH(CONSTATACIÓN!$C303,'BASE DE DATOS'!$A$2:$A$4921,0),2)</f>
        <v>#N/A</v>
      </c>
      <c r="C303" s="5"/>
      <c r="D303" s="5"/>
      <c r="E303" s="5"/>
      <c r="F303" s="5"/>
      <c r="G303" s="6" t="e">
        <f>INDEX('BASE DE DATOS'!$A$2:$H$4921,MATCH(CONSTATACIÓN!$C303,'BASE DE DATOS'!$A$2:$A$4921,0),3)</f>
        <v>#N/A</v>
      </c>
      <c r="H303" s="5" t="e">
        <f>INDEX('BASE DE DATOS'!$A$2:$H$4921,MATCH(CONSTATACIÓN!$C303,'BASE DE DATOS'!$A$2:$A$4921,0),6)</f>
        <v>#N/A</v>
      </c>
      <c r="I303" s="5" t="e">
        <f>INDEX('BASE DE DATOS'!$A$2:$H$4921,MATCH(CONSTATACIÓN!$C303,'BASE DE DATOS'!$A$2:$A$4921,0),7)</f>
        <v>#N/A</v>
      </c>
      <c r="J303" s="5" t="e">
        <f>INDEX('BASE DE DATOS'!$A$2:$H$4921,MATCH(CONSTATACIÓN!$C303,'BASE DE DATOS'!$A$2:$A$4921,0),8)</f>
        <v>#N/A</v>
      </c>
      <c r="K303" s="3"/>
      <c r="L303" s="5"/>
      <c r="M303" s="5"/>
      <c r="N303" s="5"/>
      <c r="O303" s="5"/>
      <c r="P303" s="5"/>
    </row>
    <row r="304" spans="1:16" x14ac:dyDescent="0.25">
      <c r="A304" s="13">
        <f t="shared" ref="A304:A315" si="5">C304</f>
        <v>0</v>
      </c>
      <c r="B304" s="17" t="e">
        <f>INDEX('BASE DE DATOS'!$A$2:$H$4921,MATCH(CONSTATACIÓN!$C304,'BASE DE DATOS'!$A$2:$A$4921,0),2)</f>
        <v>#N/A</v>
      </c>
      <c r="D304" s="5"/>
      <c r="E304" s="5"/>
      <c r="F304" s="5"/>
      <c r="G304" s="6" t="e">
        <f>INDEX('BASE DE DATOS'!$A$2:$H$4921,MATCH(CONSTATACIÓN!$C304,'BASE DE DATOS'!$A$2:$A$4921,0),3)</f>
        <v>#N/A</v>
      </c>
      <c r="H304" s="5" t="e">
        <f>INDEX('BASE DE DATOS'!$A$2:$H$4921,MATCH(CONSTATACIÓN!$C304,'BASE DE DATOS'!$A$2:$A$4921,0),6)</f>
        <v>#N/A</v>
      </c>
      <c r="I304" s="5" t="e">
        <f>INDEX('BASE DE DATOS'!$A$2:$H$4921,MATCH(CONSTATACIÓN!$C304,'BASE DE DATOS'!$A$2:$A$4921,0),7)</f>
        <v>#N/A</v>
      </c>
      <c r="J304" s="5" t="e">
        <f>INDEX('BASE DE DATOS'!$A$2:$H$4921,MATCH(CONSTATACIÓN!$C304,'BASE DE DATOS'!$A$2:$A$4921,0),8)</f>
        <v>#N/A</v>
      </c>
      <c r="K304" s="3"/>
      <c r="L304" s="5"/>
      <c r="M304" s="5"/>
      <c r="N304" s="5"/>
      <c r="O304" s="5"/>
      <c r="P304" s="5"/>
    </row>
    <row r="305" spans="1:16" x14ac:dyDescent="0.25">
      <c r="A305" s="13">
        <f t="shared" si="5"/>
        <v>0</v>
      </c>
      <c r="B305" s="17" t="e">
        <f>INDEX('BASE DE DATOS'!$A$2:$H$4921,MATCH(CONSTATACIÓN!$C305,'BASE DE DATOS'!$A$2:$A$4921,0),2)</f>
        <v>#N/A</v>
      </c>
      <c r="C305" s="5"/>
      <c r="D305" s="5"/>
      <c r="E305" s="5"/>
      <c r="F305" s="5"/>
      <c r="G305" s="6" t="e">
        <f>INDEX('BASE DE DATOS'!$A$2:$H$4921,MATCH(CONSTATACIÓN!$C305,'BASE DE DATOS'!$A$2:$A$4921,0),3)</f>
        <v>#N/A</v>
      </c>
      <c r="H305" s="5" t="e">
        <f>INDEX('BASE DE DATOS'!$A$2:$H$4921,MATCH(CONSTATACIÓN!$C305,'BASE DE DATOS'!$A$2:$A$4921,0),6)</f>
        <v>#N/A</v>
      </c>
      <c r="I305" s="5" t="e">
        <f>INDEX('BASE DE DATOS'!$A$2:$H$4921,MATCH(CONSTATACIÓN!$C305,'BASE DE DATOS'!$A$2:$A$4921,0),7)</f>
        <v>#N/A</v>
      </c>
      <c r="J305" s="5" t="e">
        <f>INDEX('BASE DE DATOS'!$A$2:$H$4921,MATCH(CONSTATACIÓN!$C305,'BASE DE DATOS'!$A$2:$A$4921,0),8)</f>
        <v>#N/A</v>
      </c>
      <c r="K305" s="3"/>
      <c r="L305" s="5"/>
      <c r="M305" s="5"/>
      <c r="N305" s="5"/>
      <c r="O305" s="5"/>
      <c r="P305" s="5"/>
    </row>
    <row r="306" spans="1:16" x14ac:dyDescent="0.25">
      <c r="A306" s="13">
        <f t="shared" si="5"/>
        <v>0</v>
      </c>
      <c r="B306" s="17" t="e">
        <f>INDEX('BASE DE DATOS'!$A$2:$H$4921,MATCH(CONSTATACIÓN!$C306,'BASE DE DATOS'!$A$2:$A$4921,0),2)</f>
        <v>#N/A</v>
      </c>
      <c r="C306" s="5"/>
      <c r="D306" s="5"/>
      <c r="E306" s="5"/>
      <c r="F306" s="5"/>
      <c r="G306" s="6" t="e">
        <f>INDEX('BASE DE DATOS'!$A$2:$H$4921,MATCH(CONSTATACIÓN!$C306,'BASE DE DATOS'!$A$2:$A$4921,0),3)</f>
        <v>#N/A</v>
      </c>
      <c r="H306" s="5" t="e">
        <f>INDEX('BASE DE DATOS'!$A$2:$H$4921,MATCH(CONSTATACIÓN!$C306,'BASE DE DATOS'!$A$2:$A$4921,0),6)</f>
        <v>#N/A</v>
      </c>
      <c r="I306" s="5" t="e">
        <f>INDEX('BASE DE DATOS'!$A$2:$H$4921,MATCH(CONSTATACIÓN!$C306,'BASE DE DATOS'!$A$2:$A$4921,0),7)</f>
        <v>#N/A</v>
      </c>
      <c r="J306" s="5" t="e">
        <f>INDEX('BASE DE DATOS'!$A$2:$H$4921,MATCH(CONSTATACIÓN!$C306,'BASE DE DATOS'!$A$2:$A$4921,0),8)</f>
        <v>#N/A</v>
      </c>
      <c r="K306" s="3"/>
      <c r="L306" s="5"/>
      <c r="M306" s="5"/>
      <c r="N306" s="5"/>
      <c r="O306" s="5"/>
      <c r="P306" s="5"/>
    </row>
    <row r="307" spans="1:16" x14ac:dyDescent="0.25">
      <c r="A307" s="13">
        <f t="shared" si="5"/>
        <v>0</v>
      </c>
      <c r="B307" s="17" t="e">
        <f>INDEX('BASE DE DATOS'!$A$2:$H$4921,MATCH(CONSTATACIÓN!$C307,'BASE DE DATOS'!$A$2:$A$4921,0),2)</f>
        <v>#N/A</v>
      </c>
      <c r="C307" s="5"/>
      <c r="D307" s="5"/>
      <c r="E307" s="5"/>
      <c r="F307" s="5"/>
      <c r="G307" s="6" t="e">
        <f>INDEX('BASE DE DATOS'!$A$2:$H$4921,MATCH(CONSTATACIÓN!$C307,'BASE DE DATOS'!$A$2:$A$4921,0),3)</f>
        <v>#N/A</v>
      </c>
      <c r="H307" s="5" t="e">
        <f>INDEX('BASE DE DATOS'!$A$2:$H$4921,MATCH(CONSTATACIÓN!$C307,'BASE DE DATOS'!$A$2:$A$4921,0),6)</f>
        <v>#N/A</v>
      </c>
      <c r="I307" s="5" t="e">
        <f>INDEX('BASE DE DATOS'!$A$2:$H$4921,MATCH(CONSTATACIÓN!$C307,'BASE DE DATOS'!$A$2:$A$4921,0),7)</f>
        <v>#N/A</v>
      </c>
      <c r="J307" s="5" t="e">
        <f>INDEX('BASE DE DATOS'!$A$2:$H$4921,MATCH(CONSTATACIÓN!$C307,'BASE DE DATOS'!$A$2:$A$4921,0),8)</f>
        <v>#N/A</v>
      </c>
      <c r="K307" s="3"/>
      <c r="L307" s="5"/>
      <c r="M307" s="5"/>
      <c r="N307" s="5"/>
      <c r="O307" s="5"/>
      <c r="P307" s="5"/>
    </row>
    <row r="308" spans="1:16" x14ac:dyDescent="0.25">
      <c r="A308" s="13">
        <f t="shared" si="5"/>
        <v>0</v>
      </c>
      <c r="B308" s="17" t="e">
        <f>INDEX('BASE DE DATOS'!$A$2:$H$4921,MATCH(CONSTATACIÓN!$C308,'BASE DE DATOS'!$A$2:$A$4921,0),2)</f>
        <v>#N/A</v>
      </c>
      <c r="C308" s="5"/>
      <c r="D308" s="5"/>
      <c r="E308" s="5"/>
      <c r="F308" s="5"/>
      <c r="G308" s="6" t="e">
        <f>INDEX('BASE DE DATOS'!$A$2:$H$4921,MATCH(CONSTATACIÓN!$C308,'BASE DE DATOS'!$A$2:$A$4921,0),3)</f>
        <v>#N/A</v>
      </c>
      <c r="H308" s="5" t="e">
        <f>INDEX('BASE DE DATOS'!$A$2:$H$4921,MATCH(CONSTATACIÓN!$C308,'BASE DE DATOS'!$A$2:$A$4921,0),6)</f>
        <v>#N/A</v>
      </c>
      <c r="I308" s="5" t="e">
        <f>INDEX('BASE DE DATOS'!$A$2:$H$4921,MATCH(CONSTATACIÓN!$C308,'BASE DE DATOS'!$A$2:$A$4921,0),7)</f>
        <v>#N/A</v>
      </c>
      <c r="J308" s="5" t="e">
        <f>INDEX('BASE DE DATOS'!$A$2:$H$4921,MATCH(CONSTATACIÓN!$C308,'BASE DE DATOS'!$A$2:$A$4921,0),8)</f>
        <v>#N/A</v>
      </c>
      <c r="K308" s="3"/>
      <c r="L308" s="5"/>
      <c r="M308" s="5"/>
      <c r="N308" s="5"/>
      <c r="O308" s="5"/>
      <c r="P308" s="5"/>
    </row>
    <row r="309" spans="1:16" x14ac:dyDescent="0.25">
      <c r="A309" s="13">
        <f t="shared" si="5"/>
        <v>0</v>
      </c>
      <c r="B309" s="17" t="e">
        <f>INDEX('BASE DE DATOS'!$A$2:$H$4921,MATCH(CONSTATACIÓN!$C309,'BASE DE DATOS'!$A$2:$A$4921,0),2)</f>
        <v>#N/A</v>
      </c>
      <c r="C309" s="5"/>
      <c r="D309" s="5"/>
      <c r="E309" s="5"/>
      <c r="F309" s="5"/>
      <c r="G309" s="6" t="e">
        <f>INDEX('BASE DE DATOS'!$A$2:$H$4921,MATCH(CONSTATACIÓN!$C309,'BASE DE DATOS'!$A$2:$A$4921,0),3)</f>
        <v>#N/A</v>
      </c>
      <c r="H309" s="5" t="e">
        <f>INDEX('BASE DE DATOS'!$A$2:$H$4921,MATCH(CONSTATACIÓN!$C309,'BASE DE DATOS'!$A$2:$A$4921,0),6)</f>
        <v>#N/A</v>
      </c>
      <c r="I309" s="5" t="e">
        <f>INDEX('BASE DE DATOS'!$A$2:$H$4921,MATCH(CONSTATACIÓN!$C309,'BASE DE DATOS'!$A$2:$A$4921,0),7)</f>
        <v>#N/A</v>
      </c>
      <c r="J309" s="5" t="e">
        <f>INDEX('BASE DE DATOS'!$A$2:$H$4921,MATCH(CONSTATACIÓN!$C309,'BASE DE DATOS'!$A$2:$A$4921,0),8)</f>
        <v>#N/A</v>
      </c>
      <c r="K309" s="3"/>
      <c r="L309" s="5"/>
      <c r="M309" s="5"/>
      <c r="N309" s="5"/>
      <c r="O309" s="5"/>
      <c r="P309" s="5"/>
    </row>
    <row r="310" spans="1:16" x14ac:dyDescent="0.25">
      <c r="A310" s="13">
        <f t="shared" si="5"/>
        <v>0</v>
      </c>
      <c r="B310" s="17" t="e">
        <f>INDEX('BASE DE DATOS'!$A$2:$H$4921,MATCH(CONSTATACIÓN!$C310,'BASE DE DATOS'!$A$2:$A$4921,0),2)</f>
        <v>#N/A</v>
      </c>
      <c r="C310" s="5"/>
      <c r="D310" s="5"/>
      <c r="E310" s="5"/>
      <c r="F310" s="5"/>
      <c r="G310" s="6" t="e">
        <f>INDEX('BASE DE DATOS'!$A$2:$H$4921,MATCH(CONSTATACIÓN!$C310,'BASE DE DATOS'!$A$2:$A$4921,0),3)</f>
        <v>#N/A</v>
      </c>
      <c r="H310" s="5" t="e">
        <f>INDEX('BASE DE DATOS'!$A$2:$H$4921,MATCH(CONSTATACIÓN!$C310,'BASE DE DATOS'!$A$2:$A$4921,0),6)</f>
        <v>#N/A</v>
      </c>
      <c r="I310" s="5" t="e">
        <f>INDEX('BASE DE DATOS'!$A$2:$H$4921,MATCH(CONSTATACIÓN!$C310,'BASE DE DATOS'!$A$2:$A$4921,0),7)</f>
        <v>#N/A</v>
      </c>
      <c r="J310" s="5" t="e">
        <f>INDEX('BASE DE DATOS'!$A$2:$H$4921,MATCH(CONSTATACIÓN!$C310,'BASE DE DATOS'!$A$2:$A$4921,0),8)</f>
        <v>#N/A</v>
      </c>
      <c r="K310" s="3"/>
      <c r="L310" s="5"/>
      <c r="M310" s="5"/>
      <c r="N310" s="5"/>
      <c r="O310" s="5"/>
      <c r="P310" s="5"/>
    </row>
    <row r="311" spans="1:16" x14ac:dyDescent="0.25">
      <c r="A311" s="13">
        <f t="shared" si="5"/>
        <v>0</v>
      </c>
      <c r="B311" s="17" t="e">
        <f>INDEX('BASE DE DATOS'!$A$2:$H$4921,MATCH(CONSTATACIÓN!$C311,'BASE DE DATOS'!$A$2:$A$4921,0),2)</f>
        <v>#N/A</v>
      </c>
      <c r="C311" s="5"/>
      <c r="D311" s="5"/>
      <c r="E311" s="5"/>
      <c r="F311" s="5"/>
      <c r="G311" s="6" t="e">
        <f>INDEX('BASE DE DATOS'!$A$2:$H$4921,MATCH(CONSTATACIÓN!$C311,'BASE DE DATOS'!$A$2:$A$4921,0),3)</f>
        <v>#N/A</v>
      </c>
      <c r="H311" s="5" t="e">
        <f>INDEX('BASE DE DATOS'!$A$2:$H$4921,MATCH(CONSTATACIÓN!$C311,'BASE DE DATOS'!$A$2:$A$4921,0),6)</f>
        <v>#N/A</v>
      </c>
      <c r="I311" s="5" t="e">
        <f>INDEX('BASE DE DATOS'!$A$2:$H$4921,MATCH(CONSTATACIÓN!$C311,'BASE DE DATOS'!$A$2:$A$4921,0),7)</f>
        <v>#N/A</v>
      </c>
      <c r="J311" s="5" t="e">
        <f>INDEX('BASE DE DATOS'!$A$2:$H$4921,MATCH(CONSTATACIÓN!$C311,'BASE DE DATOS'!$A$2:$A$4921,0),8)</f>
        <v>#N/A</v>
      </c>
      <c r="K311" s="3"/>
      <c r="L311" s="5"/>
      <c r="M311" s="5"/>
      <c r="N311" s="5"/>
      <c r="O311" s="5"/>
      <c r="P311" s="5"/>
    </row>
    <row r="312" spans="1:16" x14ac:dyDescent="0.25">
      <c r="A312" s="13">
        <f t="shared" si="5"/>
        <v>0</v>
      </c>
      <c r="B312" s="17" t="e">
        <f>INDEX('BASE DE DATOS'!$A$2:$H$4921,MATCH(CONSTATACIÓN!$C312,'BASE DE DATOS'!$A$2:$A$4921,0),2)</f>
        <v>#N/A</v>
      </c>
      <c r="C312" s="5"/>
      <c r="D312" s="5"/>
      <c r="E312" s="5"/>
      <c r="F312" s="5"/>
      <c r="G312" s="6" t="e">
        <f>INDEX('BASE DE DATOS'!$A$2:$H$4921,MATCH(CONSTATACIÓN!$C312,'BASE DE DATOS'!$A$2:$A$4921,0),3)</f>
        <v>#N/A</v>
      </c>
      <c r="H312" s="5" t="e">
        <f>INDEX('BASE DE DATOS'!$A$2:$H$4921,MATCH(CONSTATACIÓN!$C312,'BASE DE DATOS'!$A$2:$A$4921,0),6)</f>
        <v>#N/A</v>
      </c>
      <c r="I312" s="5" t="e">
        <f>INDEX('BASE DE DATOS'!$A$2:$H$4921,MATCH(CONSTATACIÓN!$C312,'BASE DE DATOS'!$A$2:$A$4921,0),7)</f>
        <v>#N/A</v>
      </c>
      <c r="J312" s="5" t="e">
        <f>INDEX('BASE DE DATOS'!$A$2:$H$4921,MATCH(CONSTATACIÓN!$C312,'BASE DE DATOS'!$A$2:$A$4921,0),8)</f>
        <v>#N/A</v>
      </c>
      <c r="K312" s="3"/>
      <c r="L312" s="5"/>
      <c r="M312" s="5"/>
      <c r="N312" s="5"/>
      <c r="O312" s="5"/>
      <c r="P312" s="5"/>
    </row>
    <row r="313" spans="1:16" x14ac:dyDescent="0.25">
      <c r="A313" s="13">
        <f t="shared" si="5"/>
        <v>0</v>
      </c>
      <c r="B313" s="17" t="e">
        <f>INDEX('BASE DE DATOS'!$A$2:$H$4921,MATCH(CONSTATACIÓN!$C313,'BASE DE DATOS'!$A$2:$A$4921,0),2)</f>
        <v>#N/A</v>
      </c>
      <c r="C313" s="5"/>
      <c r="D313" s="5"/>
      <c r="E313" s="5"/>
      <c r="F313" s="5"/>
      <c r="G313" s="6" t="e">
        <f>INDEX('BASE DE DATOS'!$A$2:$H$4921,MATCH(CONSTATACIÓN!$C313,'BASE DE DATOS'!$A$2:$A$4921,0),3)</f>
        <v>#N/A</v>
      </c>
      <c r="H313" s="5" t="e">
        <f>INDEX('BASE DE DATOS'!$A$2:$H$4921,MATCH(CONSTATACIÓN!$C313,'BASE DE DATOS'!$A$2:$A$4921,0),6)</f>
        <v>#N/A</v>
      </c>
      <c r="I313" s="5" t="e">
        <f>INDEX('BASE DE DATOS'!$A$2:$H$4921,MATCH(CONSTATACIÓN!$C313,'BASE DE DATOS'!$A$2:$A$4921,0),7)</f>
        <v>#N/A</v>
      </c>
      <c r="J313" s="5" t="e">
        <f>INDEX('BASE DE DATOS'!$A$2:$H$4921,MATCH(CONSTATACIÓN!$C313,'BASE DE DATOS'!$A$2:$A$4921,0),8)</f>
        <v>#N/A</v>
      </c>
      <c r="K313" s="3"/>
      <c r="L313" s="5"/>
      <c r="M313" s="5"/>
      <c r="N313" s="5"/>
      <c r="O313" s="5"/>
      <c r="P313" s="5"/>
    </row>
    <row r="314" spans="1:16" x14ac:dyDescent="0.25">
      <c r="A314" s="13">
        <f t="shared" si="5"/>
        <v>0</v>
      </c>
      <c r="B314" s="17" t="e">
        <f>INDEX('BASE DE DATOS'!$A$2:$H$4921,MATCH(CONSTATACIÓN!$C314,'BASE DE DATOS'!$A$2:$A$4921,0),2)</f>
        <v>#N/A</v>
      </c>
      <c r="C314" s="5"/>
      <c r="D314" s="5"/>
      <c r="E314" s="5"/>
      <c r="F314" s="5"/>
      <c r="G314" s="6" t="e">
        <f>INDEX('BASE DE DATOS'!$A$2:$H$4921,MATCH(CONSTATACIÓN!$C314,'BASE DE DATOS'!$A$2:$A$4921,0),3)</f>
        <v>#N/A</v>
      </c>
      <c r="H314" s="5" t="e">
        <f>INDEX('BASE DE DATOS'!$A$2:$H$4921,MATCH(CONSTATACIÓN!$C314,'BASE DE DATOS'!$A$2:$A$4921,0),6)</f>
        <v>#N/A</v>
      </c>
      <c r="I314" s="5" t="e">
        <f>INDEX('BASE DE DATOS'!$A$2:$H$4921,MATCH(CONSTATACIÓN!$C314,'BASE DE DATOS'!$A$2:$A$4921,0),7)</f>
        <v>#N/A</v>
      </c>
      <c r="J314" s="5" t="e">
        <f>INDEX('BASE DE DATOS'!$A$2:$H$4921,MATCH(CONSTATACIÓN!$C314,'BASE DE DATOS'!$A$2:$A$4921,0),8)</f>
        <v>#N/A</v>
      </c>
      <c r="K314" s="3"/>
      <c r="L314" s="5"/>
      <c r="M314" s="5"/>
      <c r="N314" s="5"/>
      <c r="O314" s="5"/>
      <c r="P314" s="5"/>
    </row>
    <row r="315" spans="1:16" x14ac:dyDescent="0.25">
      <c r="A315" s="13">
        <f t="shared" si="5"/>
        <v>0</v>
      </c>
      <c r="B315" s="17" t="e">
        <f>INDEX('BASE DE DATOS'!$A$2:$H$4921,MATCH(CONSTATACIÓN!$C315,'BASE DE DATOS'!$A$2:$A$4921,0),2)</f>
        <v>#N/A</v>
      </c>
      <c r="C315" s="5"/>
      <c r="D315" s="5"/>
      <c r="E315" s="5"/>
      <c r="F315" s="5"/>
      <c r="G315" s="6" t="e">
        <f>INDEX('BASE DE DATOS'!$A$2:$H$4921,MATCH(CONSTATACIÓN!$C315,'BASE DE DATOS'!$A$2:$A$4921,0),3)</f>
        <v>#N/A</v>
      </c>
      <c r="H315" s="5" t="e">
        <f>INDEX('BASE DE DATOS'!$A$2:$H$4921,MATCH(CONSTATACIÓN!$C315,'BASE DE DATOS'!$A$2:$A$4921,0),6)</f>
        <v>#N/A</v>
      </c>
      <c r="I315" s="5" t="e">
        <f>INDEX('BASE DE DATOS'!$A$2:$H$4921,MATCH(CONSTATACIÓN!$C315,'BASE DE DATOS'!$A$2:$A$4921,0),7)</f>
        <v>#N/A</v>
      </c>
      <c r="J315" s="5" t="e">
        <f>INDEX('BASE DE DATOS'!$A$2:$H$4921,MATCH(CONSTATACIÓN!$C315,'BASE DE DATOS'!$A$2:$A$4921,0),8)</f>
        <v>#N/A</v>
      </c>
      <c r="K315" s="3"/>
      <c r="L315" s="5"/>
      <c r="M315" s="5"/>
      <c r="N315" s="5"/>
      <c r="O315" s="5"/>
      <c r="P315" s="5"/>
    </row>
    <row r="316" spans="1:16" x14ac:dyDescent="0.25">
      <c r="A316" s="13">
        <f t="shared" si="4"/>
        <v>0</v>
      </c>
      <c r="B316" s="17" t="e">
        <f>INDEX('BASE DE DATOS'!$A$2:$H$4921,MATCH(CONSTATACIÓN!$C316,'BASE DE DATOS'!$A$2:$A$4921,0),2)</f>
        <v>#N/A</v>
      </c>
      <c r="C316" s="5"/>
      <c r="D316" s="5"/>
      <c r="E316" s="5"/>
      <c r="F316" s="5"/>
      <c r="G316" s="6" t="e">
        <f>INDEX('BASE DE DATOS'!$A$2:$H$4921,MATCH(CONSTATACIÓN!$C316,'BASE DE DATOS'!$A$2:$A$4921,0),3)</f>
        <v>#N/A</v>
      </c>
      <c r="H316" s="5" t="e">
        <f>INDEX('BASE DE DATOS'!$A$2:$H$4921,MATCH(CONSTATACIÓN!$C316,'BASE DE DATOS'!$A$2:$A$4921,0),6)</f>
        <v>#N/A</v>
      </c>
      <c r="I316" s="5" t="e">
        <f>INDEX('BASE DE DATOS'!$A$2:$H$4921,MATCH(CONSTATACIÓN!$C316,'BASE DE DATOS'!$A$2:$A$4921,0),7)</f>
        <v>#N/A</v>
      </c>
      <c r="J316" s="5" t="e">
        <f>INDEX('BASE DE DATOS'!$A$2:$H$4921,MATCH(CONSTATACIÓN!$C316,'BASE DE DATOS'!$A$2:$A$4921,0),8)</f>
        <v>#N/A</v>
      </c>
      <c r="K316" s="3"/>
      <c r="L316" s="5"/>
      <c r="M316" s="5"/>
      <c r="N316" s="5"/>
      <c r="O316" s="5"/>
      <c r="P316" s="5"/>
    </row>
    <row r="317" spans="1:16" x14ac:dyDescent="0.25">
      <c r="A317" s="13">
        <f t="shared" si="4"/>
        <v>0</v>
      </c>
      <c r="B317" s="17" t="e">
        <f>INDEX('BASE DE DATOS'!$A$2:$H$4921,MATCH(CONSTATACIÓN!$C317,'BASE DE DATOS'!$A$2:$A$4921,0),2)</f>
        <v>#N/A</v>
      </c>
      <c r="C317" s="5"/>
      <c r="D317" s="5"/>
      <c r="E317" s="5"/>
      <c r="F317" s="5"/>
      <c r="G317" s="6" t="e">
        <f>INDEX('BASE DE DATOS'!$A$2:$H$4921,MATCH(CONSTATACIÓN!$C317,'BASE DE DATOS'!$A$2:$A$4921,0),3)</f>
        <v>#N/A</v>
      </c>
      <c r="H317" s="5" t="e">
        <f>INDEX('BASE DE DATOS'!$A$2:$H$4921,MATCH(CONSTATACIÓN!$C317,'BASE DE DATOS'!$A$2:$A$4921,0),6)</f>
        <v>#N/A</v>
      </c>
      <c r="I317" s="5" t="e">
        <f>INDEX('BASE DE DATOS'!$A$2:$H$4921,MATCH(CONSTATACIÓN!$C317,'BASE DE DATOS'!$A$2:$A$4921,0),7)</f>
        <v>#N/A</v>
      </c>
      <c r="J317" s="5" t="e">
        <f>INDEX('BASE DE DATOS'!$A$2:$H$4921,MATCH(CONSTATACIÓN!$C317,'BASE DE DATOS'!$A$2:$A$4921,0),8)</f>
        <v>#N/A</v>
      </c>
      <c r="K317" s="3"/>
      <c r="L317" s="5"/>
      <c r="M317" s="5"/>
      <c r="N317" s="5"/>
      <c r="O317" s="5"/>
      <c r="P317" s="5"/>
    </row>
    <row r="318" spans="1:16" x14ac:dyDescent="0.25">
      <c r="A318" s="13">
        <f t="shared" si="4"/>
        <v>0</v>
      </c>
      <c r="B318" s="17" t="e">
        <f>INDEX('BASE DE DATOS'!$A$2:$H$4921,MATCH(CONSTATACIÓN!$C318,'BASE DE DATOS'!$A$2:$A$4921,0),2)</f>
        <v>#N/A</v>
      </c>
      <c r="C318" s="5"/>
      <c r="D318" s="5"/>
      <c r="E318" s="5"/>
      <c r="F318" s="5"/>
      <c r="G318" s="6" t="e">
        <f>INDEX('BASE DE DATOS'!$A$2:$H$4921,MATCH(CONSTATACIÓN!$C318,'BASE DE DATOS'!$A$2:$A$4921,0),3)</f>
        <v>#N/A</v>
      </c>
      <c r="H318" s="5" t="e">
        <f>INDEX('BASE DE DATOS'!$A$2:$H$4921,MATCH(CONSTATACIÓN!$C318,'BASE DE DATOS'!$A$2:$A$4921,0),6)</f>
        <v>#N/A</v>
      </c>
      <c r="I318" s="5" t="e">
        <f>INDEX('BASE DE DATOS'!$A$2:$H$4921,MATCH(CONSTATACIÓN!$C318,'BASE DE DATOS'!$A$2:$A$4921,0),7)</f>
        <v>#N/A</v>
      </c>
      <c r="J318" s="5" t="e">
        <f>INDEX('BASE DE DATOS'!$A$2:$H$4921,MATCH(CONSTATACIÓN!$C318,'BASE DE DATOS'!$A$2:$A$4921,0),8)</f>
        <v>#N/A</v>
      </c>
      <c r="K318" s="3"/>
      <c r="L318" s="5"/>
      <c r="M318" s="5"/>
      <c r="N318" s="5"/>
      <c r="O318" s="5"/>
      <c r="P318" s="5"/>
    </row>
    <row r="319" spans="1:16" x14ac:dyDescent="0.25">
      <c r="A319" s="13">
        <f t="shared" si="4"/>
        <v>0</v>
      </c>
      <c r="B319" s="17" t="e">
        <f>INDEX('BASE DE DATOS'!$A$2:$H$4921,MATCH(CONSTATACIÓN!$C319,'BASE DE DATOS'!$A$2:$A$4921,0),2)</f>
        <v>#N/A</v>
      </c>
      <c r="C319" s="5"/>
      <c r="D319" s="5"/>
      <c r="E319" s="5"/>
      <c r="F319" s="5"/>
      <c r="G319" s="6" t="e">
        <f>INDEX('BASE DE DATOS'!$A$2:$H$4921,MATCH(CONSTATACIÓN!$C319,'BASE DE DATOS'!$A$2:$A$4921,0),3)</f>
        <v>#N/A</v>
      </c>
      <c r="H319" s="5" t="e">
        <f>INDEX('BASE DE DATOS'!$A$2:$H$4921,MATCH(CONSTATACIÓN!$C319,'BASE DE DATOS'!$A$2:$A$4921,0),6)</f>
        <v>#N/A</v>
      </c>
      <c r="I319" s="5" t="e">
        <f>INDEX('BASE DE DATOS'!$A$2:$H$4921,MATCH(CONSTATACIÓN!$C319,'BASE DE DATOS'!$A$2:$A$4921,0),7)</f>
        <v>#N/A</v>
      </c>
      <c r="J319" s="5" t="e">
        <f>INDEX('BASE DE DATOS'!$A$2:$H$4921,MATCH(CONSTATACIÓN!$C319,'BASE DE DATOS'!$A$2:$A$4921,0),8)</f>
        <v>#N/A</v>
      </c>
      <c r="K319" s="3"/>
      <c r="L319" s="5"/>
      <c r="M319" s="5"/>
      <c r="N319" s="5"/>
      <c r="O319" s="5"/>
      <c r="P319" s="5"/>
    </row>
    <row r="320" spans="1:16" x14ac:dyDescent="0.25">
      <c r="A320" s="13">
        <f t="shared" si="4"/>
        <v>0</v>
      </c>
      <c r="B320" s="17" t="e">
        <f>INDEX('BASE DE DATOS'!$A$2:$H$4921,MATCH(CONSTATACIÓN!$C320,'BASE DE DATOS'!$A$2:$A$4921,0),2)</f>
        <v>#N/A</v>
      </c>
      <c r="C320" s="5"/>
      <c r="D320" s="5"/>
      <c r="E320" s="5"/>
      <c r="F320" s="5"/>
      <c r="G320" s="6" t="e">
        <f>INDEX('BASE DE DATOS'!$A$2:$H$4921,MATCH(CONSTATACIÓN!$C320,'BASE DE DATOS'!$A$2:$A$4921,0),3)</f>
        <v>#N/A</v>
      </c>
      <c r="H320" s="5" t="e">
        <f>INDEX('BASE DE DATOS'!$A$2:$H$4921,MATCH(CONSTATACIÓN!$C320,'BASE DE DATOS'!$A$2:$A$4921,0),6)</f>
        <v>#N/A</v>
      </c>
      <c r="I320" s="5" t="e">
        <f>INDEX('BASE DE DATOS'!$A$2:$H$4921,MATCH(CONSTATACIÓN!$C320,'BASE DE DATOS'!$A$2:$A$4921,0),7)</f>
        <v>#N/A</v>
      </c>
      <c r="J320" s="5" t="e">
        <f>INDEX('BASE DE DATOS'!$A$2:$H$4921,MATCH(CONSTATACIÓN!$C320,'BASE DE DATOS'!$A$2:$A$4921,0),8)</f>
        <v>#N/A</v>
      </c>
      <c r="K320" s="3"/>
      <c r="L320" s="5"/>
      <c r="M320" s="5"/>
      <c r="N320" s="5"/>
      <c r="O320" s="5"/>
      <c r="P320" s="5"/>
    </row>
    <row r="321" spans="1:16" x14ac:dyDescent="0.25">
      <c r="A321" s="13">
        <f t="shared" si="4"/>
        <v>0</v>
      </c>
      <c r="B321" s="17" t="e">
        <f>INDEX('BASE DE DATOS'!$A$2:$H$4921,MATCH(CONSTATACIÓN!$C321,'BASE DE DATOS'!$A$2:$A$4921,0),2)</f>
        <v>#N/A</v>
      </c>
      <c r="C321" s="5"/>
      <c r="D321" s="5"/>
      <c r="E321" s="5"/>
      <c r="F321" s="5"/>
      <c r="G321" s="6" t="e">
        <f>INDEX('BASE DE DATOS'!$A$2:$H$4921,MATCH(CONSTATACIÓN!$C321,'BASE DE DATOS'!$A$2:$A$4921,0),3)</f>
        <v>#N/A</v>
      </c>
      <c r="H321" s="5" t="e">
        <f>INDEX('BASE DE DATOS'!$A$2:$H$4921,MATCH(CONSTATACIÓN!$C321,'BASE DE DATOS'!$A$2:$A$4921,0),6)</f>
        <v>#N/A</v>
      </c>
      <c r="I321" s="5" t="e">
        <f>INDEX('BASE DE DATOS'!$A$2:$H$4921,MATCH(CONSTATACIÓN!$C321,'BASE DE DATOS'!$A$2:$A$4921,0),7)</f>
        <v>#N/A</v>
      </c>
      <c r="J321" s="5" t="e">
        <f>INDEX('BASE DE DATOS'!$A$2:$H$4921,MATCH(CONSTATACIÓN!$C321,'BASE DE DATOS'!$A$2:$A$4921,0),8)</f>
        <v>#N/A</v>
      </c>
      <c r="K321" s="3"/>
      <c r="L321" s="5"/>
      <c r="M321" s="5"/>
      <c r="N321" s="5"/>
      <c r="O321" s="5"/>
      <c r="P321" s="5"/>
    </row>
    <row r="322" spans="1:16" x14ac:dyDescent="0.25">
      <c r="A322" s="13">
        <f t="shared" si="4"/>
        <v>0</v>
      </c>
      <c r="B322" s="17" t="e">
        <f>INDEX('BASE DE DATOS'!$A$2:$H$4921,MATCH(CONSTATACIÓN!$C322,'BASE DE DATOS'!$A$2:$A$4921,0),2)</f>
        <v>#N/A</v>
      </c>
      <c r="C322" s="5"/>
      <c r="D322" s="5"/>
      <c r="E322" s="5"/>
      <c r="F322" s="5"/>
      <c r="G322" s="6" t="e">
        <f>INDEX('BASE DE DATOS'!$A$2:$H$4921,MATCH(CONSTATACIÓN!$C322,'BASE DE DATOS'!$A$2:$A$4921,0),3)</f>
        <v>#N/A</v>
      </c>
      <c r="H322" s="5" t="e">
        <f>INDEX('BASE DE DATOS'!$A$2:$H$4921,MATCH(CONSTATACIÓN!$C322,'BASE DE DATOS'!$A$2:$A$4921,0),6)</f>
        <v>#N/A</v>
      </c>
      <c r="I322" s="5" t="e">
        <f>INDEX('BASE DE DATOS'!$A$2:$H$4921,MATCH(CONSTATACIÓN!$C322,'BASE DE DATOS'!$A$2:$A$4921,0),7)</f>
        <v>#N/A</v>
      </c>
      <c r="J322" s="5" t="e">
        <f>INDEX('BASE DE DATOS'!$A$2:$H$4921,MATCH(CONSTATACIÓN!$C322,'BASE DE DATOS'!$A$2:$A$4921,0),8)</f>
        <v>#N/A</v>
      </c>
      <c r="K322" s="3"/>
      <c r="L322" s="5"/>
      <c r="M322" s="5"/>
      <c r="N322" s="5"/>
      <c r="O322" s="5"/>
      <c r="P322" s="5"/>
    </row>
    <row r="323" spans="1:16" x14ac:dyDescent="0.25">
      <c r="A323" s="13">
        <f t="shared" si="4"/>
        <v>0</v>
      </c>
      <c r="B323" s="17" t="e">
        <f>INDEX('BASE DE DATOS'!$A$2:$H$4921,MATCH(CONSTATACIÓN!$C323,'BASE DE DATOS'!$A$2:$A$4921,0),2)</f>
        <v>#N/A</v>
      </c>
      <c r="C323" s="5"/>
      <c r="D323" s="5"/>
      <c r="E323" s="5"/>
      <c r="F323" s="5"/>
      <c r="G323" s="6" t="e">
        <f>INDEX('BASE DE DATOS'!$A$2:$H$4921,MATCH(CONSTATACIÓN!$C323,'BASE DE DATOS'!$A$2:$A$4921,0),3)</f>
        <v>#N/A</v>
      </c>
      <c r="H323" s="5" t="e">
        <f>INDEX('BASE DE DATOS'!$A$2:$H$4921,MATCH(CONSTATACIÓN!$C323,'BASE DE DATOS'!$A$2:$A$4921,0),6)</f>
        <v>#N/A</v>
      </c>
      <c r="I323" s="5" t="e">
        <f>INDEX('BASE DE DATOS'!$A$2:$H$4921,MATCH(CONSTATACIÓN!$C323,'BASE DE DATOS'!$A$2:$A$4921,0),7)</f>
        <v>#N/A</v>
      </c>
      <c r="J323" s="5" t="e">
        <f>INDEX('BASE DE DATOS'!$A$2:$H$4921,MATCH(CONSTATACIÓN!$C323,'BASE DE DATOS'!$A$2:$A$4921,0),8)</f>
        <v>#N/A</v>
      </c>
      <c r="K323" s="3"/>
      <c r="L323" s="5"/>
      <c r="M323" s="5"/>
      <c r="N323" s="5"/>
      <c r="O323" s="5"/>
      <c r="P323" s="5"/>
    </row>
    <row r="324" spans="1:16" x14ac:dyDescent="0.25">
      <c r="A324" s="13">
        <f t="shared" si="4"/>
        <v>0</v>
      </c>
      <c r="B324" s="18" t="s">
        <v>94</v>
      </c>
      <c r="C324" s="5"/>
      <c r="D324" s="5"/>
      <c r="E324" s="5"/>
      <c r="F324" s="5"/>
      <c r="G324" s="6" t="e">
        <f>INDEX('BASE DE DATOS'!$A$2:$H$4921,MATCH(CONSTATACIÓN!$C324,'BASE DE DATOS'!$A$2:$A$4921,0),3)</f>
        <v>#N/A</v>
      </c>
      <c r="H324" s="5" t="e">
        <f>INDEX('BASE DE DATOS'!$A$2:$H$4921,MATCH(CONSTATACIÓN!$C324,'BASE DE DATOS'!$A$2:$A$4921,0),6)</f>
        <v>#N/A</v>
      </c>
      <c r="I324" s="5" t="e">
        <f>INDEX('BASE DE DATOS'!$A$2:$H$4921,MATCH(CONSTATACIÓN!$C324,'BASE DE DATOS'!$A$2:$A$4921,0),7)</f>
        <v>#N/A</v>
      </c>
      <c r="J324" s="5" t="e">
        <f>INDEX('BASE DE DATOS'!$A$2:$H$4921,MATCH(CONSTATACIÓN!$C324,'BASE DE DATOS'!$A$2:$A$4921,0),8)</f>
        <v>#N/A</v>
      </c>
      <c r="K324" s="3"/>
      <c r="L324" s="5"/>
      <c r="M324" s="5"/>
      <c r="N324" s="5"/>
      <c r="O324" s="5"/>
      <c r="P324" s="5"/>
    </row>
    <row r="325" spans="1:16" x14ac:dyDescent="0.25">
      <c r="A325" s="13">
        <f t="shared" ref="A325:A388" si="6">C325</f>
        <v>0</v>
      </c>
      <c r="B325" s="17" t="e">
        <f>INDEX('BASE DE DATOS'!$A$2:$H$4921,MATCH(CONSTATACIÓN!$C325,'BASE DE DATOS'!$A$2:$A$4921,0),2)</f>
        <v>#N/A</v>
      </c>
      <c r="C325" s="5"/>
      <c r="D325" s="5"/>
      <c r="E325" s="5"/>
      <c r="F325" s="5"/>
      <c r="G325" s="6" t="e">
        <f>INDEX('BASE DE DATOS'!$A$2:$H$4921,MATCH(CONSTATACIÓN!$C325,'BASE DE DATOS'!$A$2:$A$4921,0),3)</f>
        <v>#N/A</v>
      </c>
      <c r="H325" s="5" t="e">
        <f>INDEX('BASE DE DATOS'!$A$2:$H$4921,MATCH(CONSTATACIÓN!$C325,'BASE DE DATOS'!$A$2:$A$4921,0),6)</f>
        <v>#N/A</v>
      </c>
      <c r="I325" s="5" t="e">
        <f>INDEX('BASE DE DATOS'!$A$2:$H$4921,MATCH(CONSTATACIÓN!$C325,'BASE DE DATOS'!$A$2:$A$4921,0),7)</f>
        <v>#N/A</v>
      </c>
      <c r="J325" s="5" t="e">
        <f>INDEX('BASE DE DATOS'!$A$2:$H$4921,MATCH(CONSTATACIÓN!$C325,'BASE DE DATOS'!$A$2:$A$4921,0),8)</f>
        <v>#N/A</v>
      </c>
      <c r="K325" s="3"/>
      <c r="L325" s="5"/>
      <c r="M325" s="5"/>
      <c r="N325" s="5"/>
      <c r="O325" s="5"/>
      <c r="P325" s="5"/>
    </row>
    <row r="326" spans="1:16" x14ac:dyDescent="0.25">
      <c r="A326" s="13">
        <f t="shared" si="6"/>
        <v>0</v>
      </c>
      <c r="B326" s="17" t="e">
        <f>INDEX('BASE DE DATOS'!$A$2:$H$4921,MATCH(CONSTATACIÓN!$C326,'BASE DE DATOS'!$A$2:$A$4921,0),2)</f>
        <v>#N/A</v>
      </c>
      <c r="C326" s="5"/>
      <c r="D326" s="5"/>
      <c r="E326" s="5"/>
      <c r="F326" s="5"/>
      <c r="G326" s="6" t="e">
        <f>INDEX('BASE DE DATOS'!$A$2:$H$4921,MATCH(CONSTATACIÓN!$C326,'BASE DE DATOS'!$A$2:$A$4921,0),3)</f>
        <v>#N/A</v>
      </c>
      <c r="H326" s="5" t="e">
        <f>INDEX('BASE DE DATOS'!$A$2:$H$4921,MATCH(CONSTATACIÓN!$C326,'BASE DE DATOS'!$A$2:$A$4921,0),6)</f>
        <v>#N/A</v>
      </c>
      <c r="I326" s="5" t="e">
        <f>INDEX('BASE DE DATOS'!$A$2:$H$4921,MATCH(CONSTATACIÓN!$C326,'BASE DE DATOS'!$A$2:$A$4921,0),7)</f>
        <v>#N/A</v>
      </c>
      <c r="J326" s="5" t="e">
        <f>INDEX('BASE DE DATOS'!$A$2:$H$4921,MATCH(CONSTATACIÓN!$C326,'BASE DE DATOS'!$A$2:$A$4921,0),8)</f>
        <v>#N/A</v>
      </c>
      <c r="K326" s="3"/>
      <c r="L326" s="5"/>
      <c r="M326" s="5"/>
      <c r="N326" s="5"/>
      <c r="O326" s="5"/>
      <c r="P326" s="5"/>
    </row>
    <row r="327" spans="1:16" x14ac:dyDescent="0.25">
      <c r="A327" s="13">
        <f t="shared" si="6"/>
        <v>0</v>
      </c>
      <c r="B327" s="17" t="e">
        <f>INDEX('BASE DE DATOS'!$A$2:$H$4921,MATCH(CONSTATACIÓN!$C327,'BASE DE DATOS'!$A$2:$A$4921,0),2)</f>
        <v>#N/A</v>
      </c>
      <c r="C327" s="5"/>
      <c r="D327" s="5"/>
      <c r="E327" s="5"/>
      <c r="F327" s="5"/>
      <c r="G327" s="6" t="e">
        <f>INDEX('BASE DE DATOS'!$A$2:$H$4921,MATCH(CONSTATACIÓN!$C327,'BASE DE DATOS'!$A$2:$A$4921,0),3)</f>
        <v>#N/A</v>
      </c>
      <c r="H327" s="5" t="e">
        <f>INDEX('BASE DE DATOS'!$A$2:$H$4921,MATCH(CONSTATACIÓN!$C327,'BASE DE DATOS'!$A$2:$A$4921,0),6)</f>
        <v>#N/A</v>
      </c>
      <c r="I327" s="5" t="e">
        <f>INDEX('BASE DE DATOS'!$A$2:$H$4921,MATCH(CONSTATACIÓN!$C327,'BASE DE DATOS'!$A$2:$A$4921,0),7)</f>
        <v>#N/A</v>
      </c>
      <c r="J327" s="5" t="e">
        <f>INDEX('BASE DE DATOS'!$A$2:$H$4921,MATCH(CONSTATACIÓN!$C327,'BASE DE DATOS'!$A$2:$A$4921,0),8)</f>
        <v>#N/A</v>
      </c>
      <c r="K327" s="3"/>
      <c r="L327" s="5"/>
      <c r="M327" s="5"/>
      <c r="N327" s="5"/>
      <c r="O327" s="5"/>
      <c r="P327" s="5"/>
    </row>
    <row r="328" spans="1:16" x14ac:dyDescent="0.25">
      <c r="A328" s="13">
        <f t="shared" si="6"/>
        <v>0</v>
      </c>
      <c r="B328" s="17" t="e">
        <f>INDEX('BASE DE DATOS'!$A$2:$H$4921,MATCH(CONSTATACIÓN!$C328,'BASE DE DATOS'!$A$2:$A$4921,0),2)</f>
        <v>#N/A</v>
      </c>
      <c r="C328" s="5"/>
      <c r="D328" s="5"/>
      <c r="E328" s="5"/>
      <c r="F328" s="5"/>
      <c r="G328" s="6" t="e">
        <f>INDEX('BASE DE DATOS'!$A$2:$H$4921,MATCH(CONSTATACIÓN!$C328,'BASE DE DATOS'!$A$2:$A$4921,0),3)</f>
        <v>#N/A</v>
      </c>
      <c r="H328" s="5" t="e">
        <f>INDEX('BASE DE DATOS'!$A$2:$H$4921,MATCH(CONSTATACIÓN!$C328,'BASE DE DATOS'!$A$2:$A$4921,0),6)</f>
        <v>#N/A</v>
      </c>
      <c r="I328" s="5" t="e">
        <f>INDEX('BASE DE DATOS'!$A$2:$H$4921,MATCH(CONSTATACIÓN!$C328,'BASE DE DATOS'!$A$2:$A$4921,0),7)</f>
        <v>#N/A</v>
      </c>
      <c r="J328" s="5" t="e">
        <f>INDEX('BASE DE DATOS'!$A$2:$H$4921,MATCH(CONSTATACIÓN!$C328,'BASE DE DATOS'!$A$2:$A$4921,0),8)</f>
        <v>#N/A</v>
      </c>
      <c r="K328" s="3"/>
      <c r="L328" s="5"/>
      <c r="M328" s="5"/>
      <c r="N328" s="5"/>
      <c r="O328" s="5"/>
      <c r="P328" s="5"/>
    </row>
    <row r="329" spans="1:16" x14ac:dyDescent="0.25">
      <c r="A329" s="13">
        <f t="shared" si="6"/>
        <v>0</v>
      </c>
      <c r="B329" s="17" t="e">
        <f>INDEX('BASE DE DATOS'!$A$2:$H$4921,MATCH(CONSTATACIÓN!$C329,'BASE DE DATOS'!$A$2:$A$4921,0),2)</f>
        <v>#N/A</v>
      </c>
      <c r="C329" s="5"/>
      <c r="D329" s="5"/>
      <c r="E329" s="5"/>
      <c r="F329" s="5"/>
      <c r="G329" s="6" t="e">
        <f>INDEX('BASE DE DATOS'!$A$2:$H$4921,MATCH(CONSTATACIÓN!$C329,'BASE DE DATOS'!$A$2:$A$4921,0),3)</f>
        <v>#N/A</v>
      </c>
      <c r="H329" s="5" t="e">
        <f>INDEX('BASE DE DATOS'!$A$2:$H$4921,MATCH(CONSTATACIÓN!$C329,'BASE DE DATOS'!$A$2:$A$4921,0),6)</f>
        <v>#N/A</v>
      </c>
      <c r="I329" s="5" t="e">
        <f>INDEX('BASE DE DATOS'!$A$2:$H$4921,MATCH(CONSTATACIÓN!$C329,'BASE DE DATOS'!$A$2:$A$4921,0),7)</f>
        <v>#N/A</v>
      </c>
      <c r="J329" s="5" t="e">
        <f>INDEX('BASE DE DATOS'!$A$2:$H$4921,MATCH(CONSTATACIÓN!$C329,'BASE DE DATOS'!$A$2:$A$4921,0),8)</f>
        <v>#N/A</v>
      </c>
      <c r="K329" s="3"/>
      <c r="L329" s="5"/>
      <c r="M329" s="5"/>
      <c r="N329" s="5"/>
      <c r="O329" s="5"/>
      <c r="P329" s="5"/>
    </row>
    <row r="330" spans="1:16" x14ac:dyDescent="0.25">
      <c r="A330" s="13">
        <f t="shared" si="6"/>
        <v>0</v>
      </c>
      <c r="B330" s="17" t="e">
        <f>INDEX('BASE DE DATOS'!$A$2:$H$4921,MATCH(CONSTATACIÓN!$C330,'BASE DE DATOS'!$A$2:$A$4921,0),2)</f>
        <v>#N/A</v>
      </c>
      <c r="C330" s="5"/>
      <c r="D330" s="5"/>
      <c r="E330" s="5"/>
      <c r="F330" s="5"/>
      <c r="G330" s="6" t="e">
        <f>INDEX('BASE DE DATOS'!$A$2:$H$4921,MATCH(CONSTATACIÓN!$C330,'BASE DE DATOS'!$A$2:$A$4921,0),3)</f>
        <v>#N/A</v>
      </c>
      <c r="H330" s="5" t="e">
        <f>INDEX('BASE DE DATOS'!$A$2:$H$4921,MATCH(CONSTATACIÓN!$C330,'BASE DE DATOS'!$A$2:$A$4921,0),6)</f>
        <v>#N/A</v>
      </c>
      <c r="I330" s="5" t="e">
        <f>INDEX('BASE DE DATOS'!$A$2:$H$4921,MATCH(CONSTATACIÓN!$C330,'BASE DE DATOS'!$A$2:$A$4921,0),7)</f>
        <v>#N/A</v>
      </c>
      <c r="J330" s="5" t="e">
        <f>INDEX('BASE DE DATOS'!$A$2:$H$4921,MATCH(CONSTATACIÓN!$C330,'BASE DE DATOS'!$A$2:$A$4921,0),8)</f>
        <v>#N/A</v>
      </c>
      <c r="K330" s="3"/>
      <c r="L330" s="5"/>
      <c r="M330" s="5"/>
      <c r="N330" s="5"/>
      <c r="O330" s="5"/>
      <c r="P330" s="5"/>
    </row>
    <row r="331" spans="1:16" x14ac:dyDescent="0.25">
      <c r="A331" s="13">
        <f t="shared" si="6"/>
        <v>0</v>
      </c>
      <c r="B331" s="17" t="e">
        <f>INDEX('BASE DE DATOS'!$A$2:$H$4921,MATCH(CONSTATACIÓN!$C331,'BASE DE DATOS'!$A$2:$A$4921,0),2)</f>
        <v>#N/A</v>
      </c>
      <c r="C331" s="5"/>
      <c r="D331" s="5"/>
      <c r="E331" s="5"/>
      <c r="F331" s="5"/>
      <c r="G331" s="6" t="e">
        <f>INDEX('BASE DE DATOS'!$A$2:$H$4921,MATCH(CONSTATACIÓN!$C331,'BASE DE DATOS'!$A$2:$A$4921,0),3)</f>
        <v>#N/A</v>
      </c>
      <c r="H331" s="5" t="e">
        <f>INDEX('BASE DE DATOS'!$A$2:$H$4921,MATCH(CONSTATACIÓN!$C331,'BASE DE DATOS'!$A$2:$A$4921,0),6)</f>
        <v>#N/A</v>
      </c>
      <c r="I331" s="5" t="e">
        <f>INDEX('BASE DE DATOS'!$A$2:$H$4921,MATCH(CONSTATACIÓN!$C331,'BASE DE DATOS'!$A$2:$A$4921,0),7)</f>
        <v>#N/A</v>
      </c>
      <c r="J331" s="5" t="e">
        <f>INDEX('BASE DE DATOS'!$A$2:$H$4921,MATCH(CONSTATACIÓN!$C331,'BASE DE DATOS'!$A$2:$A$4921,0),8)</f>
        <v>#N/A</v>
      </c>
      <c r="K331" s="3"/>
      <c r="L331" s="5"/>
      <c r="M331" s="5"/>
      <c r="N331" s="5"/>
      <c r="O331" s="5"/>
      <c r="P331" s="5"/>
    </row>
    <row r="332" spans="1:16" x14ac:dyDescent="0.25">
      <c r="A332" s="13">
        <f t="shared" si="6"/>
        <v>0</v>
      </c>
      <c r="B332" s="17" t="e">
        <f>INDEX('BASE DE DATOS'!$A$2:$H$4921,MATCH(CONSTATACIÓN!$C332,'BASE DE DATOS'!$A$2:$A$4921,0),2)</f>
        <v>#N/A</v>
      </c>
      <c r="C332" s="5"/>
      <c r="D332" s="5"/>
      <c r="E332" s="5"/>
      <c r="F332" s="5"/>
      <c r="G332" s="6" t="e">
        <f>INDEX('BASE DE DATOS'!$A$2:$H$4921,MATCH(CONSTATACIÓN!$C332,'BASE DE DATOS'!$A$2:$A$4921,0),3)</f>
        <v>#N/A</v>
      </c>
      <c r="H332" s="5" t="e">
        <f>INDEX('BASE DE DATOS'!$A$2:$H$4921,MATCH(CONSTATACIÓN!$C332,'BASE DE DATOS'!$A$2:$A$4921,0),6)</f>
        <v>#N/A</v>
      </c>
      <c r="I332" s="5" t="e">
        <f>INDEX('BASE DE DATOS'!$A$2:$H$4921,MATCH(CONSTATACIÓN!$C332,'BASE DE DATOS'!$A$2:$A$4921,0),7)</f>
        <v>#N/A</v>
      </c>
      <c r="J332" s="5" t="e">
        <f>INDEX('BASE DE DATOS'!$A$2:$H$4921,MATCH(CONSTATACIÓN!$C332,'BASE DE DATOS'!$A$2:$A$4921,0),8)</f>
        <v>#N/A</v>
      </c>
      <c r="K332" s="3"/>
      <c r="L332" s="5"/>
      <c r="M332" s="5"/>
      <c r="N332" s="5"/>
      <c r="O332" s="5"/>
      <c r="P332" s="5"/>
    </row>
    <row r="333" spans="1:16" x14ac:dyDescent="0.25">
      <c r="A333" s="13">
        <f t="shared" si="6"/>
        <v>0</v>
      </c>
      <c r="B333" s="17" t="e">
        <f>INDEX('BASE DE DATOS'!$A$2:$H$4921,MATCH(CONSTATACIÓN!$C333,'BASE DE DATOS'!$A$2:$A$4921,0),2)</f>
        <v>#N/A</v>
      </c>
      <c r="C333" s="5"/>
      <c r="D333" s="5"/>
      <c r="E333" s="5"/>
      <c r="F333" s="5"/>
      <c r="G333" s="6" t="e">
        <f>INDEX('BASE DE DATOS'!$A$2:$H$4921,MATCH(CONSTATACIÓN!$C333,'BASE DE DATOS'!$A$2:$A$4921,0),3)</f>
        <v>#N/A</v>
      </c>
      <c r="H333" s="5" t="e">
        <f>INDEX('BASE DE DATOS'!$A$2:$H$4921,MATCH(CONSTATACIÓN!$C333,'BASE DE DATOS'!$A$2:$A$4921,0),6)</f>
        <v>#N/A</v>
      </c>
      <c r="I333" s="5" t="e">
        <f>INDEX('BASE DE DATOS'!$A$2:$H$4921,MATCH(CONSTATACIÓN!$C333,'BASE DE DATOS'!$A$2:$A$4921,0),7)</f>
        <v>#N/A</v>
      </c>
      <c r="J333" s="5" t="e">
        <f>INDEX('BASE DE DATOS'!$A$2:$H$4921,MATCH(CONSTATACIÓN!$C333,'BASE DE DATOS'!$A$2:$A$4921,0),8)</f>
        <v>#N/A</v>
      </c>
      <c r="K333" s="3"/>
      <c r="L333" s="5"/>
      <c r="M333" s="5"/>
      <c r="N333" s="5"/>
      <c r="O333" s="5"/>
      <c r="P333" s="5"/>
    </row>
    <row r="334" spans="1:16" x14ac:dyDescent="0.25">
      <c r="A334" s="13">
        <f t="shared" si="6"/>
        <v>0</v>
      </c>
      <c r="B334" s="17" t="e">
        <f>INDEX('BASE DE DATOS'!$A$2:$H$4921,MATCH(CONSTATACIÓN!$C334,'BASE DE DATOS'!$A$2:$A$4921,0),2)</f>
        <v>#N/A</v>
      </c>
      <c r="C334" s="5"/>
      <c r="D334" s="5"/>
      <c r="E334" s="5"/>
      <c r="F334" s="5"/>
      <c r="G334" s="6" t="e">
        <f>INDEX('BASE DE DATOS'!$A$2:$H$4921,MATCH(CONSTATACIÓN!$C334,'BASE DE DATOS'!$A$2:$A$4921,0),3)</f>
        <v>#N/A</v>
      </c>
      <c r="H334" s="5" t="e">
        <f>INDEX('BASE DE DATOS'!$A$2:$H$4921,MATCH(CONSTATACIÓN!$C334,'BASE DE DATOS'!$A$2:$A$4921,0),6)</f>
        <v>#N/A</v>
      </c>
      <c r="I334" s="5" t="e">
        <f>INDEX('BASE DE DATOS'!$A$2:$H$4921,MATCH(CONSTATACIÓN!$C334,'BASE DE DATOS'!$A$2:$A$4921,0),7)</f>
        <v>#N/A</v>
      </c>
      <c r="J334" s="5" t="e">
        <f>INDEX('BASE DE DATOS'!$A$2:$H$4921,MATCH(CONSTATACIÓN!$C334,'BASE DE DATOS'!$A$2:$A$4921,0),8)</f>
        <v>#N/A</v>
      </c>
      <c r="K334" s="3"/>
      <c r="L334" s="5"/>
      <c r="M334" s="5"/>
      <c r="N334" s="5"/>
      <c r="O334" s="5"/>
      <c r="P334" s="5"/>
    </row>
    <row r="335" spans="1:16" x14ac:dyDescent="0.25">
      <c r="A335" s="13">
        <f t="shared" si="6"/>
        <v>0</v>
      </c>
      <c r="B335" s="17" t="e">
        <f>INDEX('BASE DE DATOS'!$A$2:$H$4921,MATCH(CONSTATACIÓN!$C335,'BASE DE DATOS'!$A$2:$A$4921,0),2)</f>
        <v>#N/A</v>
      </c>
      <c r="C335" s="5"/>
      <c r="D335" s="5"/>
      <c r="E335" s="5"/>
      <c r="F335" s="5"/>
      <c r="G335" s="6" t="e">
        <f>INDEX('BASE DE DATOS'!$A$2:$H$4921,MATCH(CONSTATACIÓN!$C335,'BASE DE DATOS'!$A$2:$A$4921,0),3)</f>
        <v>#N/A</v>
      </c>
      <c r="H335" s="5" t="e">
        <f>INDEX('BASE DE DATOS'!$A$2:$H$4921,MATCH(CONSTATACIÓN!$C335,'BASE DE DATOS'!$A$2:$A$4921,0),6)</f>
        <v>#N/A</v>
      </c>
      <c r="I335" s="5" t="e">
        <f>INDEX('BASE DE DATOS'!$A$2:$H$4921,MATCH(CONSTATACIÓN!$C335,'BASE DE DATOS'!$A$2:$A$4921,0),7)</f>
        <v>#N/A</v>
      </c>
      <c r="J335" s="5" t="e">
        <f>INDEX('BASE DE DATOS'!$A$2:$H$4921,MATCH(CONSTATACIÓN!$C335,'BASE DE DATOS'!$A$2:$A$4921,0),8)</f>
        <v>#N/A</v>
      </c>
      <c r="K335" s="3"/>
      <c r="L335" s="5"/>
      <c r="M335" s="5"/>
      <c r="N335" s="5"/>
      <c r="O335" s="5"/>
      <c r="P335" s="5"/>
    </row>
    <row r="336" spans="1:16" x14ac:dyDescent="0.25">
      <c r="A336" s="13">
        <f t="shared" si="6"/>
        <v>0</v>
      </c>
      <c r="B336" s="17" t="e">
        <f>INDEX('BASE DE DATOS'!$A$2:$H$4921,MATCH(CONSTATACIÓN!$C336,'BASE DE DATOS'!$A$2:$A$4921,0),2)</f>
        <v>#N/A</v>
      </c>
      <c r="C336" s="5"/>
      <c r="D336" s="5"/>
      <c r="E336" s="5"/>
      <c r="F336" s="5"/>
      <c r="G336" s="6" t="e">
        <f>INDEX('BASE DE DATOS'!$A$2:$H$4921,MATCH(CONSTATACIÓN!$C336,'BASE DE DATOS'!$A$2:$A$4921,0),3)</f>
        <v>#N/A</v>
      </c>
      <c r="H336" s="5" t="e">
        <f>INDEX('BASE DE DATOS'!$A$2:$H$4921,MATCH(CONSTATACIÓN!$C336,'BASE DE DATOS'!$A$2:$A$4921,0),6)</f>
        <v>#N/A</v>
      </c>
      <c r="I336" s="5" t="e">
        <f>INDEX('BASE DE DATOS'!$A$2:$H$4921,MATCH(CONSTATACIÓN!$C336,'BASE DE DATOS'!$A$2:$A$4921,0),7)</f>
        <v>#N/A</v>
      </c>
      <c r="J336" s="5" t="e">
        <f>INDEX('BASE DE DATOS'!$A$2:$H$4921,MATCH(CONSTATACIÓN!$C336,'BASE DE DATOS'!$A$2:$A$4921,0),8)</f>
        <v>#N/A</v>
      </c>
      <c r="K336" s="3"/>
      <c r="L336" s="5"/>
      <c r="M336" s="5"/>
      <c r="N336" s="5"/>
      <c r="O336" s="5"/>
      <c r="P336" s="5"/>
    </row>
    <row r="337" spans="1:16" x14ac:dyDescent="0.25">
      <c r="A337" s="13">
        <f t="shared" si="6"/>
        <v>0</v>
      </c>
      <c r="B337" s="17" t="e">
        <f>INDEX('BASE DE DATOS'!$A$2:$H$4921,MATCH(CONSTATACIÓN!$C337,'BASE DE DATOS'!$A$2:$A$4921,0),2)</f>
        <v>#N/A</v>
      </c>
      <c r="C337" s="5"/>
      <c r="D337" s="5"/>
      <c r="E337" s="5"/>
      <c r="F337" s="5"/>
      <c r="G337" s="6" t="e">
        <f>INDEX('BASE DE DATOS'!$A$2:$H$4921,MATCH(CONSTATACIÓN!$C337,'BASE DE DATOS'!$A$2:$A$4921,0),3)</f>
        <v>#N/A</v>
      </c>
      <c r="H337" s="5" t="e">
        <f>INDEX('BASE DE DATOS'!$A$2:$H$4921,MATCH(CONSTATACIÓN!$C337,'BASE DE DATOS'!$A$2:$A$4921,0),6)</f>
        <v>#N/A</v>
      </c>
      <c r="I337" s="5" t="e">
        <f>INDEX('BASE DE DATOS'!$A$2:$H$4921,MATCH(CONSTATACIÓN!$C337,'BASE DE DATOS'!$A$2:$A$4921,0),7)</f>
        <v>#N/A</v>
      </c>
      <c r="J337" s="5" t="e">
        <f>INDEX('BASE DE DATOS'!$A$2:$H$4921,MATCH(CONSTATACIÓN!$C337,'BASE DE DATOS'!$A$2:$A$4921,0),8)</f>
        <v>#N/A</v>
      </c>
      <c r="K337" s="3"/>
      <c r="L337" s="5"/>
      <c r="M337" s="5"/>
      <c r="N337" s="5"/>
      <c r="O337" s="5"/>
      <c r="P337" s="5"/>
    </row>
    <row r="338" spans="1:16" x14ac:dyDescent="0.25">
      <c r="A338" s="13">
        <f t="shared" si="6"/>
        <v>0</v>
      </c>
      <c r="B338" s="17" t="e">
        <f>INDEX('BASE DE DATOS'!$A$2:$H$4921,MATCH(CONSTATACIÓN!$C338,'BASE DE DATOS'!$A$2:$A$4921,0),2)</f>
        <v>#N/A</v>
      </c>
      <c r="C338" s="5"/>
      <c r="D338" s="5"/>
      <c r="E338" s="5"/>
      <c r="F338" s="5"/>
      <c r="G338" s="6" t="e">
        <f>INDEX('BASE DE DATOS'!$A$2:$H$4921,MATCH(CONSTATACIÓN!$C338,'BASE DE DATOS'!$A$2:$A$4921,0),3)</f>
        <v>#N/A</v>
      </c>
      <c r="H338" s="5" t="e">
        <f>INDEX('BASE DE DATOS'!$A$2:$H$4921,MATCH(CONSTATACIÓN!$C338,'BASE DE DATOS'!$A$2:$A$4921,0),6)</f>
        <v>#N/A</v>
      </c>
      <c r="I338" s="5" t="e">
        <f>INDEX('BASE DE DATOS'!$A$2:$H$4921,MATCH(CONSTATACIÓN!$C338,'BASE DE DATOS'!$A$2:$A$4921,0),7)</f>
        <v>#N/A</v>
      </c>
      <c r="J338" s="5" t="e">
        <f>INDEX('BASE DE DATOS'!$A$2:$H$4921,MATCH(CONSTATACIÓN!$C338,'BASE DE DATOS'!$A$2:$A$4921,0),8)</f>
        <v>#N/A</v>
      </c>
      <c r="K338" s="3"/>
      <c r="L338" s="5"/>
      <c r="M338" s="5"/>
      <c r="N338" s="5"/>
      <c r="O338" s="5"/>
      <c r="P338" s="5"/>
    </row>
    <row r="339" spans="1:16" x14ac:dyDescent="0.25">
      <c r="A339" s="13">
        <f t="shared" si="6"/>
        <v>0</v>
      </c>
      <c r="B339" s="17" t="e">
        <f>INDEX('BASE DE DATOS'!$A$2:$H$4921,MATCH(CONSTATACIÓN!$C339,'BASE DE DATOS'!$A$2:$A$4921,0),2)</f>
        <v>#N/A</v>
      </c>
      <c r="C339" s="5"/>
      <c r="D339" s="5"/>
      <c r="E339" s="5"/>
      <c r="F339" s="5"/>
      <c r="G339" s="6" t="e">
        <f>INDEX('BASE DE DATOS'!$A$2:$H$4921,MATCH(CONSTATACIÓN!$C339,'BASE DE DATOS'!$A$2:$A$4921,0),3)</f>
        <v>#N/A</v>
      </c>
      <c r="H339" s="5" t="e">
        <f>INDEX('BASE DE DATOS'!$A$2:$H$4921,MATCH(CONSTATACIÓN!$C339,'BASE DE DATOS'!$A$2:$A$4921,0),6)</f>
        <v>#N/A</v>
      </c>
      <c r="I339" s="5" t="e">
        <f>INDEX('BASE DE DATOS'!$A$2:$H$4921,MATCH(CONSTATACIÓN!$C339,'BASE DE DATOS'!$A$2:$A$4921,0),7)</f>
        <v>#N/A</v>
      </c>
      <c r="J339" s="5" t="e">
        <f>INDEX('BASE DE DATOS'!$A$2:$H$4921,MATCH(CONSTATACIÓN!$C339,'BASE DE DATOS'!$A$2:$A$4921,0),8)</f>
        <v>#N/A</v>
      </c>
      <c r="K339" s="3"/>
      <c r="L339" s="5"/>
      <c r="M339" s="5"/>
      <c r="N339" s="5"/>
      <c r="O339" s="5"/>
      <c r="P339" s="5"/>
    </row>
    <row r="340" spans="1:16" x14ac:dyDescent="0.25">
      <c r="A340" s="13">
        <f t="shared" si="6"/>
        <v>0</v>
      </c>
      <c r="B340" s="17" t="e">
        <f>INDEX('BASE DE DATOS'!$A$2:$H$4921,MATCH(CONSTATACIÓN!$C340,'BASE DE DATOS'!$A$2:$A$4921,0),2)</f>
        <v>#N/A</v>
      </c>
      <c r="C340" s="5"/>
      <c r="D340" s="5"/>
      <c r="E340" s="5"/>
      <c r="F340" s="5"/>
      <c r="G340" s="6" t="e">
        <f>INDEX('BASE DE DATOS'!$A$2:$H$4921,MATCH(CONSTATACIÓN!$C340,'BASE DE DATOS'!$A$2:$A$4921,0),3)</f>
        <v>#N/A</v>
      </c>
      <c r="H340" s="5" t="e">
        <f>INDEX('BASE DE DATOS'!$A$2:$H$4921,MATCH(CONSTATACIÓN!$C340,'BASE DE DATOS'!$A$2:$A$4921,0),6)</f>
        <v>#N/A</v>
      </c>
      <c r="I340" s="5" t="e">
        <f>INDEX('BASE DE DATOS'!$A$2:$H$4921,MATCH(CONSTATACIÓN!$C340,'BASE DE DATOS'!$A$2:$A$4921,0),7)</f>
        <v>#N/A</v>
      </c>
      <c r="J340" s="5" t="e">
        <f>INDEX('BASE DE DATOS'!$A$2:$H$4921,MATCH(CONSTATACIÓN!$C340,'BASE DE DATOS'!$A$2:$A$4921,0),8)</f>
        <v>#N/A</v>
      </c>
      <c r="K340" s="3"/>
      <c r="L340" s="5"/>
      <c r="M340" s="5"/>
      <c r="N340" s="5"/>
      <c r="O340" s="5"/>
      <c r="P340" s="5"/>
    </row>
    <row r="341" spans="1:16" x14ac:dyDescent="0.25">
      <c r="A341" s="13">
        <f t="shared" si="6"/>
        <v>0</v>
      </c>
      <c r="B341" s="17" t="e">
        <f>INDEX('BASE DE DATOS'!$A$2:$H$4921,MATCH(CONSTATACIÓN!$C341,'BASE DE DATOS'!$A$2:$A$4921,0),2)</f>
        <v>#N/A</v>
      </c>
      <c r="C341" s="5"/>
      <c r="D341" s="5"/>
      <c r="E341" s="5"/>
      <c r="F341" s="5"/>
      <c r="G341" s="6" t="e">
        <f>INDEX('BASE DE DATOS'!$A$2:$H$4921,MATCH(CONSTATACIÓN!$C341,'BASE DE DATOS'!$A$2:$A$4921,0),3)</f>
        <v>#N/A</v>
      </c>
      <c r="H341" s="5" t="e">
        <f>INDEX('BASE DE DATOS'!$A$2:$H$4921,MATCH(CONSTATACIÓN!$C341,'BASE DE DATOS'!$A$2:$A$4921,0),6)</f>
        <v>#N/A</v>
      </c>
      <c r="I341" s="5" t="e">
        <f>INDEX('BASE DE DATOS'!$A$2:$H$4921,MATCH(CONSTATACIÓN!$C341,'BASE DE DATOS'!$A$2:$A$4921,0),7)</f>
        <v>#N/A</v>
      </c>
      <c r="J341" s="5" t="e">
        <f>INDEX('BASE DE DATOS'!$A$2:$H$4921,MATCH(CONSTATACIÓN!$C341,'BASE DE DATOS'!$A$2:$A$4921,0),8)</f>
        <v>#N/A</v>
      </c>
      <c r="K341" s="3"/>
      <c r="L341" s="5"/>
      <c r="M341" s="5"/>
      <c r="N341" s="5"/>
      <c r="O341" s="5"/>
      <c r="P341" s="5"/>
    </row>
    <row r="342" spans="1:16" x14ac:dyDescent="0.25">
      <c r="A342" s="13">
        <f t="shared" si="6"/>
        <v>0</v>
      </c>
      <c r="B342" s="17" t="e">
        <f>INDEX('BASE DE DATOS'!$A$2:$H$4921,MATCH(CONSTATACIÓN!$C342,'BASE DE DATOS'!$A$2:$A$4921,0),2)</f>
        <v>#N/A</v>
      </c>
      <c r="C342" s="5"/>
      <c r="D342" s="5"/>
      <c r="E342" s="5"/>
      <c r="F342" s="5"/>
      <c r="G342" s="6" t="e">
        <f>INDEX('BASE DE DATOS'!$A$2:$H$4921,MATCH(CONSTATACIÓN!$C342,'BASE DE DATOS'!$A$2:$A$4921,0),3)</f>
        <v>#N/A</v>
      </c>
      <c r="H342" s="5" t="e">
        <f>INDEX('BASE DE DATOS'!$A$2:$H$4921,MATCH(CONSTATACIÓN!$C342,'BASE DE DATOS'!$A$2:$A$4921,0),6)</f>
        <v>#N/A</v>
      </c>
      <c r="I342" s="5" t="e">
        <f>INDEX('BASE DE DATOS'!$A$2:$H$4921,MATCH(CONSTATACIÓN!$C342,'BASE DE DATOS'!$A$2:$A$4921,0),7)</f>
        <v>#N/A</v>
      </c>
      <c r="J342" s="5" t="e">
        <f>INDEX('BASE DE DATOS'!$A$2:$H$4921,MATCH(CONSTATACIÓN!$C342,'BASE DE DATOS'!$A$2:$A$4921,0),8)</f>
        <v>#N/A</v>
      </c>
      <c r="K342" s="3"/>
      <c r="L342" s="5"/>
      <c r="M342" s="5"/>
      <c r="N342" s="5"/>
      <c r="O342" s="5"/>
      <c r="P342" s="5"/>
    </row>
    <row r="343" spans="1:16" x14ac:dyDescent="0.25">
      <c r="A343" s="13">
        <f t="shared" si="6"/>
        <v>0</v>
      </c>
      <c r="B343" s="17" t="e">
        <f>INDEX('BASE DE DATOS'!$A$2:$H$4921,MATCH(CONSTATACIÓN!$C343,'BASE DE DATOS'!$A$2:$A$4921,0),2)</f>
        <v>#N/A</v>
      </c>
      <c r="C343" s="5"/>
      <c r="D343" s="5"/>
      <c r="E343" s="5"/>
      <c r="F343" s="5"/>
      <c r="G343" s="6" t="e">
        <f>INDEX('BASE DE DATOS'!$A$2:$H$4921,MATCH(CONSTATACIÓN!$C343,'BASE DE DATOS'!$A$2:$A$4921,0),3)</f>
        <v>#N/A</v>
      </c>
      <c r="H343" s="5" t="e">
        <f>INDEX('BASE DE DATOS'!$A$2:$H$4921,MATCH(CONSTATACIÓN!$C343,'BASE DE DATOS'!$A$2:$A$4921,0),6)</f>
        <v>#N/A</v>
      </c>
      <c r="I343" s="5" t="e">
        <f>INDEX('BASE DE DATOS'!$A$2:$H$4921,MATCH(CONSTATACIÓN!$C343,'BASE DE DATOS'!$A$2:$A$4921,0),7)</f>
        <v>#N/A</v>
      </c>
      <c r="J343" s="5" t="e">
        <f>INDEX('BASE DE DATOS'!$A$2:$H$4921,MATCH(CONSTATACIÓN!$C343,'BASE DE DATOS'!$A$2:$A$4921,0),8)</f>
        <v>#N/A</v>
      </c>
      <c r="K343" s="3"/>
      <c r="L343" s="5"/>
      <c r="M343" s="5"/>
      <c r="N343" s="5"/>
      <c r="O343" s="5"/>
      <c r="P343" s="5"/>
    </row>
    <row r="344" spans="1:16" x14ac:dyDescent="0.25">
      <c r="A344" s="13">
        <f t="shared" si="6"/>
        <v>0</v>
      </c>
      <c r="B344" s="17" t="e">
        <f>INDEX('BASE DE DATOS'!$A$2:$H$4921,MATCH(CONSTATACIÓN!$C344,'BASE DE DATOS'!$A$2:$A$4921,0),2)</f>
        <v>#N/A</v>
      </c>
      <c r="C344" s="5"/>
      <c r="D344" s="5"/>
      <c r="E344" s="5"/>
      <c r="F344" s="5"/>
      <c r="G344" s="6" t="e">
        <f>INDEX('BASE DE DATOS'!$A$2:$H$4921,MATCH(CONSTATACIÓN!$C344,'BASE DE DATOS'!$A$2:$A$4921,0),3)</f>
        <v>#N/A</v>
      </c>
      <c r="H344" s="5" t="e">
        <f>INDEX('BASE DE DATOS'!$A$2:$H$4921,MATCH(CONSTATACIÓN!$C344,'BASE DE DATOS'!$A$2:$A$4921,0),6)</f>
        <v>#N/A</v>
      </c>
      <c r="I344" s="5" t="e">
        <f>INDEX('BASE DE DATOS'!$A$2:$H$4921,MATCH(CONSTATACIÓN!$C344,'BASE DE DATOS'!$A$2:$A$4921,0),7)</f>
        <v>#N/A</v>
      </c>
      <c r="J344" s="5" t="e">
        <f>INDEX('BASE DE DATOS'!$A$2:$H$4921,MATCH(CONSTATACIÓN!$C344,'BASE DE DATOS'!$A$2:$A$4921,0),8)</f>
        <v>#N/A</v>
      </c>
      <c r="K344" s="3"/>
      <c r="L344" s="5"/>
      <c r="M344" s="5"/>
      <c r="N344" s="5"/>
      <c r="O344" s="5"/>
      <c r="P344" s="5"/>
    </row>
    <row r="345" spans="1:16" x14ac:dyDescent="0.25">
      <c r="A345" s="13">
        <f t="shared" si="6"/>
        <v>0</v>
      </c>
      <c r="B345" s="17" t="e">
        <f>INDEX('BASE DE DATOS'!$A$2:$H$4921,MATCH(CONSTATACIÓN!$C345,'BASE DE DATOS'!$A$2:$A$4921,0),2)</f>
        <v>#N/A</v>
      </c>
      <c r="C345" s="5"/>
      <c r="D345" s="5"/>
      <c r="E345" s="5"/>
      <c r="F345" s="5"/>
      <c r="G345" s="6" t="e">
        <f>INDEX('BASE DE DATOS'!$A$2:$H$4921,MATCH(CONSTATACIÓN!$C345,'BASE DE DATOS'!$A$2:$A$4921,0),3)</f>
        <v>#N/A</v>
      </c>
      <c r="H345" s="5" t="e">
        <f>INDEX('BASE DE DATOS'!$A$2:$H$4921,MATCH(CONSTATACIÓN!$C345,'BASE DE DATOS'!$A$2:$A$4921,0),6)</f>
        <v>#N/A</v>
      </c>
      <c r="I345" s="5" t="e">
        <f>INDEX('BASE DE DATOS'!$A$2:$H$4921,MATCH(CONSTATACIÓN!$C345,'BASE DE DATOS'!$A$2:$A$4921,0),7)</f>
        <v>#N/A</v>
      </c>
      <c r="J345" s="5" t="e">
        <f>INDEX('BASE DE DATOS'!$A$2:$H$4921,MATCH(CONSTATACIÓN!$C345,'BASE DE DATOS'!$A$2:$A$4921,0),8)</f>
        <v>#N/A</v>
      </c>
      <c r="K345" s="3"/>
      <c r="L345" s="5"/>
      <c r="M345" s="5"/>
      <c r="N345" s="5"/>
      <c r="O345" s="5"/>
      <c r="P345" s="5"/>
    </row>
    <row r="346" spans="1:16" x14ac:dyDescent="0.25">
      <c r="A346" s="13">
        <f t="shared" si="6"/>
        <v>0</v>
      </c>
      <c r="B346" s="17" t="e">
        <f>INDEX('BASE DE DATOS'!$A$2:$H$4921,MATCH(CONSTATACIÓN!$C346,'BASE DE DATOS'!$A$2:$A$4921,0),2)</f>
        <v>#N/A</v>
      </c>
      <c r="C346" s="5"/>
      <c r="D346" s="5"/>
      <c r="E346" s="5"/>
      <c r="F346" s="5"/>
      <c r="G346" s="6" t="e">
        <f>INDEX('BASE DE DATOS'!$A$2:$H$4921,MATCH(CONSTATACIÓN!$C346,'BASE DE DATOS'!$A$2:$A$4921,0),3)</f>
        <v>#N/A</v>
      </c>
      <c r="H346" s="5" t="e">
        <f>INDEX('BASE DE DATOS'!$A$2:$H$4921,MATCH(CONSTATACIÓN!$C346,'BASE DE DATOS'!$A$2:$A$4921,0),6)</f>
        <v>#N/A</v>
      </c>
      <c r="I346" s="5" t="e">
        <f>INDEX('BASE DE DATOS'!$A$2:$H$4921,MATCH(CONSTATACIÓN!$C346,'BASE DE DATOS'!$A$2:$A$4921,0),7)</f>
        <v>#N/A</v>
      </c>
      <c r="J346" s="5" t="e">
        <f>INDEX('BASE DE DATOS'!$A$2:$H$4921,MATCH(CONSTATACIÓN!$C346,'BASE DE DATOS'!$A$2:$A$4921,0),8)</f>
        <v>#N/A</v>
      </c>
      <c r="K346" s="3"/>
      <c r="L346" s="5"/>
      <c r="M346" s="5"/>
      <c r="N346" s="5"/>
      <c r="O346" s="5"/>
      <c r="P346" s="5"/>
    </row>
    <row r="347" spans="1:16" x14ac:dyDescent="0.25">
      <c r="A347" s="13">
        <f t="shared" si="6"/>
        <v>0</v>
      </c>
      <c r="B347" s="17" t="e">
        <f>INDEX('BASE DE DATOS'!$A$2:$H$4921,MATCH(CONSTATACIÓN!$C347,'BASE DE DATOS'!$A$2:$A$4921,0),2)</f>
        <v>#N/A</v>
      </c>
      <c r="C347" s="5"/>
      <c r="D347" s="5"/>
      <c r="E347" s="5"/>
      <c r="F347" s="5"/>
      <c r="G347" s="6" t="e">
        <f>INDEX('BASE DE DATOS'!$A$2:$H$4921,MATCH(CONSTATACIÓN!$C347,'BASE DE DATOS'!$A$2:$A$4921,0),3)</f>
        <v>#N/A</v>
      </c>
      <c r="H347" s="5" t="e">
        <f>INDEX('BASE DE DATOS'!$A$2:$H$4921,MATCH(CONSTATACIÓN!$C347,'BASE DE DATOS'!$A$2:$A$4921,0),6)</f>
        <v>#N/A</v>
      </c>
      <c r="I347" s="5" t="e">
        <f>INDEX('BASE DE DATOS'!$A$2:$H$4921,MATCH(CONSTATACIÓN!$C347,'BASE DE DATOS'!$A$2:$A$4921,0),7)</f>
        <v>#N/A</v>
      </c>
      <c r="J347" s="5" t="e">
        <f>INDEX('BASE DE DATOS'!$A$2:$H$4921,MATCH(CONSTATACIÓN!$C347,'BASE DE DATOS'!$A$2:$A$4921,0),8)</f>
        <v>#N/A</v>
      </c>
      <c r="K347" s="3"/>
      <c r="L347" s="5"/>
      <c r="M347" s="5"/>
      <c r="N347" s="5"/>
      <c r="O347" s="5"/>
      <c r="P347" s="5"/>
    </row>
    <row r="348" spans="1:16" x14ac:dyDescent="0.25">
      <c r="A348" s="13">
        <f t="shared" si="6"/>
        <v>0</v>
      </c>
      <c r="B348" s="17" t="e">
        <f>INDEX('BASE DE DATOS'!$A$2:$H$4921,MATCH(CONSTATACIÓN!$C348,'BASE DE DATOS'!$A$2:$A$4921,0),2)</f>
        <v>#N/A</v>
      </c>
      <c r="C348" s="5"/>
      <c r="D348" s="5"/>
      <c r="E348" s="5"/>
      <c r="F348" s="5"/>
      <c r="G348" s="6" t="e">
        <f>INDEX('BASE DE DATOS'!$A$2:$H$4921,MATCH(CONSTATACIÓN!$C348,'BASE DE DATOS'!$A$2:$A$4921,0),3)</f>
        <v>#N/A</v>
      </c>
      <c r="H348" s="5" t="e">
        <f>INDEX('BASE DE DATOS'!$A$2:$H$4921,MATCH(CONSTATACIÓN!$C348,'BASE DE DATOS'!$A$2:$A$4921,0),6)</f>
        <v>#N/A</v>
      </c>
      <c r="I348" s="5" t="e">
        <f>INDEX('BASE DE DATOS'!$A$2:$H$4921,MATCH(CONSTATACIÓN!$C348,'BASE DE DATOS'!$A$2:$A$4921,0),7)</f>
        <v>#N/A</v>
      </c>
      <c r="J348" s="5" t="e">
        <f>INDEX('BASE DE DATOS'!$A$2:$H$4921,MATCH(CONSTATACIÓN!$C348,'BASE DE DATOS'!$A$2:$A$4921,0),8)</f>
        <v>#N/A</v>
      </c>
      <c r="K348" s="3"/>
      <c r="L348" s="5"/>
      <c r="M348" s="5"/>
      <c r="N348" s="5"/>
      <c r="O348" s="5"/>
      <c r="P348" s="5"/>
    </row>
    <row r="349" spans="1:16" x14ac:dyDescent="0.25">
      <c r="A349" s="13">
        <f t="shared" si="6"/>
        <v>0</v>
      </c>
      <c r="B349" s="17" t="e">
        <f>INDEX('BASE DE DATOS'!$A$2:$H$4921,MATCH(CONSTATACIÓN!$C349,'BASE DE DATOS'!$A$2:$A$4921,0),2)</f>
        <v>#N/A</v>
      </c>
      <c r="C349" s="5"/>
      <c r="D349" s="5"/>
      <c r="E349" s="5"/>
      <c r="F349" s="5"/>
      <c r="G349" s="6" t="e">
        <f>INDEX('BASE DE DATOS'!$A$2:$H$4921,MATCH(CONSTATACIÓN!$C349,'BASE DE DATOS'!$A$2:$A$4921,0),3)</f>
        <v>#N/A</v>
      </c>
      <c r="H349" s="5" t="e">
        <f>INDEX('BASE DE DATOS'!$A$2:$H$4921,MATCH(CONSTATACIÓN!$C349,'BASE DE DATOS'!$A$2:$A$4921,0),6)</f>
        <v>#N/A</v>
      </c>
      <c r="I349" s="5" t="e">
        <f>INDEX('BASE DE DATOS'!$A$2:$H$4921,MATCH(CONSTATACIÓN!$C349,'BASE DE DATOS'!$A$2:$A$4921,0),7)</f>
        <v>#N/A</v>
      </c>
      <c r="J349" s="5" t="e">
        <f>INDEX('BASE DE DATOS'!$A$2:$H$4921,MATCH(CONSTATACIÓN!$C349,'BASE DE DATOS'!$A$2:$A$4921,0),8)</f>
        <v>#N/A</v>
      </c>
      <c r="K349" s="3"/>
      <c r="L349" s="5"/>
      <c r="M349" s="5"/>
      <c r="N349" s="5"/>
      <c r="O349" s="5"/>
      <c r="P349" s="5"/>
    </row>
    <row r="350" spans="1:16" x14ac:dyDescent="0.25">
      <c r="A350" s="13">
        <f t="shared" si="6"/>
        <v>0</v>
      </c>
      <c r="B350" s="17" t="e">
        <f>INDEX('BASE DE DATOS'!$A$2:$H$4921,MATCH(CONSTATACIÓN!$C350,'BASE DE DATOS'!$A$2:$A$4921,0),2)</f>
        <v>#N/A</v>
      </c>
      <c r="C350" s="5"/>
      <c r="D350" s="5"/>
      <c r="E350" s="5"/>
      <c r="F350" s="5"/>
      <c r="G350" s="6" t="e">
        <f>INDEX('BASE DE DATOS'!$A$2:$H$4921,MATCH(CONSTATACIÓN!$C350,'BASE DE DATOS'!$A$2:$A$4921,0),3)</f>
        <v>#N/A</v>
      </c>
      <c r="H350" s="5" t="e">
        <f>INDEX('BASE DE DATOS'!$A$2:$H$4921,MATCH(CONSTATACIÓN!$C350,'BASE DE DATOS'!$A$2:$A$4921,0),6)</f>
        <v>#N/A</v>
      </c>
      <c r="I350" s="5" t="e">
        <f>INDEX('BASE DE DATOS'!$A$2:$H$4921,MATCH(CONSTATACIÓN!$C350,'BASE DE DATOS'!$A$2:$A$4921,0),7)</f>
        <v>#N/A</v>
      </c>
      <c r="J350" s="5" t="e">
        <f>INDEX('BASE DE DATOS'!$A$2:$H$4921,MATCH(CONSTATACIÓN!$C350,'BASE DE DATOS'!$A$2:$A$4921,0),8)</f>
        <v>#N/A</v>
      </c>
      <c r="K350" s="3"/>
      <c r="L350" s="5"/>
      <c r="M350" s="5"/>
      <c r="N350" s="5"/>
      <c r="O350" s="5"/>
      <c r="P350" s="5"/>
    </row>
    <row r="351" spans="1:16" x14ac:dyDescent="0.25">
      <c r="A351" s="13">
        <f t="shared" si="6"/>
        <v>0</v>
      </c>
      <c r="B351" s="17" t="e">
        <f>INDEX('BASE DE DATOS'!$A$2:$H$4921,MATCH(CONSTATACIÓN!$C351,'BASE DE DATOS'!$A$2:$A$4921,0),2)</f>
        <v>#N/A</v>
      </c>
      <c r="C351" s="5"/>
      <c r="D351" s="5"/>
      <c r="E351" s="5"/>
      <c r="F351" s="5"/>
      <c r="G351" s="6" t="e">
        <f>INDEX('BASE DE DATOS'!$A$2:$H$4921,MATCH(CONSTATACIÓN!$C351,'BASE DE DATOS'!$A$2:$A$4921,0),3)</f>
        <v>#N/A</v>
      </c>
      <c r="H351" s="5" t="e">
        <f>INDEX('BASE DE DATOS'!$A$2:$H$4921,MATCH(CONSTATACIÓN!$C351,'BASE DE DATOS'!$A$2:$A$4921,0),6)</f>
        <v>#N/A</v>
      </c>
      <c r="I351" s="5" t="e">
        <f>INDEX('BASE DE DATOS'!$A$2:$H$4921,MATCH(CONSTATACIÓN!$C351,'BASE DE DATOS'!$A$2:$A$4921,0),7)</f>
        <v>#N/A</v>
      </c>
      <c r="J351" s="5" t="e">
        <f>INDEX('BASE DE DATOS'!$A$2:$H$4921,MATCH(CONSTATACIÓN!$C351,'BASE DE DATOS'!$A$2:$A$4921,0),8)</f>
        <v>#N/A</v>
      </c>
      <c r="K351" s="3"/>
      <c r="L351" s="5"/>
      <c r="M351" s="5"/>
      <c r="N351" s="5"/>
      <c r="O351" s="5"/>
      <c r="P351" s="5"/>
    </row>
    <row r="352" spans="1:16" x14ac:dyDescent="0.25">
      <c r="A352" s="13">
        <f t="shared" si="6"/>
        <v>0</v>
      </c>
      <c r="B352" s="17" t="e">
        <f>INDEX('BASE DE DATOS'!$A$2:$H$4921,MATCH(CONSTATACIÓN!$C352,'BASE DE DATOS'!$A$2:$A$4921,0),2)</f>
        <v>#N/A</v>
      </c>
      <c r="C352" s="5"/>
      <c r="D352" s="5"/>
      <c r="E352" s="5"/>
      <c r="F352" s="5"/>
      <c r="G352" s="6" t="e">
        <f>INDEX('BASE DE DATOS'!$A$2:$H$4921,MATCH(CONSTATACIÓN!$C352,'BASE DE DATOS'!$A$2:$A$4921,0),3)</f>
        <v>#N/A</v>
      </c>
      <c r="H352" s="5" t="e">
        <f>INDEX('BASE DE DATOS'!$A$2:$H$4921,MATCH(CONSTATACIÓN!$C352,'BASE DE DATOS'!$A$2:$A$4921,0),6)</f>
        <v>#N/A</v>
      </c>
      <c r="I352" s="5" t="e">
        <f>INDEX('BASE DE DATOS'!$A$2:$H$4921,MATCH(CONSTATACIÓN!$C352,'BASE DE DATOS'!$A$2:$A$4921,0),7)</f>
        <v>#N/A</v>
      </c>
      <c r="J352" s="5" t="e">
        <f>INDEX('BASE DE DATOS'!$A$2:$H$4921,MATCH(CONSTATACIÓN!$C352,'BASE DE DATOS'!$A$2:$A$4921,0),8)</f>
        <v>#N/A</v>
      </c>
      <c r="K352" s="3"/>
      <c r="L352" s="5"/>
      <c r="M352" s="5"/>
      <c r="N352" s="5"/>
      <c r="O352" s="5"/>
      <c r="P352" s="5"/>
    </row>
    <row r="353" spans="1:16" x14ac:dyDescent="0.25">
      <c r="A353" s="13">
        <f t="shared" si="6"/>
        <v>0</v>
      </c>
      <c r="B353" s="17" t="e">
        <f>INDEX('BASE DE DATOS'!$A$2:$H$4921,MATCH(CONSTATACIÓN!$C353,'BASE DE DATOS'!$A$2:$A$4921,0),2)</f>
        <v>#N/A</v>
      </c>
      <c r="C353" s="5"/>
      <c r="D353" s="5"/>
      <c r="E353" s="5"/>
      <c r="F353" s="5"/>
      <c r="G353" s="6" t="e">
        <f>INDEX('BASE DE DATOS'!$A$2:$H$4921,MATCH(CONSTATACIÓN!$C353,'BASE DE DATOS'!$A$2:$A$4921,0),3)</f>
        <v>#N/A</v>
      </c>
      <c r="H353" s="5" t="e">
        <f>INDEX('BASE DE DATOS'!$A$2:$H$4921,MATCH(CONSTATACIÓN!$C353,'BASE DE DATOS'!$A$2:$A$4921,0),6)</f>
        <v>#N/A</v>
      </c>
      <c r="I353" s="5" t="e">
        <f>INDEX('BASE DE DATOS'!$A$2:$H$4921,MATCH(CONSTATACIÓN!$C353,'BASE DE DATOS'!$A$2:$A$4921,0),7)</f>
        <v>#N/A</v>
      </c>
      <c r="J353" s="5" t="e">
        <f>INDEX('BASE DE DATOS'!$A$2:$H$4921,MATCH(CONSTATACIÓN!$C353,'BASE DE DATOS'!$A$2:$A$4921,0),8)</f>
        <v>#N/A</v>
      </c>
      <c r="K353" s="3"/>
      <c r="L353" s="5"/>
      <c r="M353" s="5"/>
      <c r="N353" s="5"/>
      <c r="O353" s="5"/>
      <c r="P353" s="5"/>
    </row>
    <row r="354" spans="1:16" x14ac:dyDescent="0.25">
      <c r="A354" s="13">
        <f t="shared" si="6"/>
        <v>0</v>
      </c>
      <c r="B354" s="17" t="e">
        <f>INDEX('BASE DE DATOS'!$A$2:$H$4921,MATCH(CONSTATACIÓN!$C354,'BASE DE DATOS'!$A$2:$A$4921,0),2)</f>
        <v>#N/A</v>
      </c>
      <c r="C354" s="5"/>
      <c r="D354" s="5"/>
      <c r="E354" s="5"/>
      <c r="F354" s="5"/>
      <c r="G354" s="6" t="e">
        <f>INDEX('BASE DE DATOS'!$A$2:$H$4921,MATCH(CONSTATACIÓN!$C354,'BASE DE DATOS'!$A$2:$A$4921,0),3)</f>
        <v>#N/A</v>
      </c>
      <c r="H354" s="5" t="e">
        <f>INDEX('BASE DE DATOS'!$A$2:$H$4921,MATCH(CONSTATACIÓN!$C354,'BASE DE DATOS'!$A$2:$A$4921,0),6)</f>
        <v>#N/A</v>
      </c>
      <c r="I354" s="5" t="e">
        <f>INDEX('BASE DE DATOS'!$A$2:$H$4921,MATCH(CONSTATACIÓN!$C354,'BASE DE DATOS'!$A$2:$A$4921,0),7)</f>
        <v>#N/A</v>
      </c>
      <c r="J354" s="5" t="e">
        <f>INDEX('BASE DE DATOS'!$A$2:$H$4921,MATCH(CONSTATACIÓN!$C354,'BASE DE DATOS'!$A$2:$A$4921,0),8)</f>
        <v>#N/A</v>
      </c>
      <c r="K354" s="3"/>
      <c r="L354" s="5"/>
      <c r="M354" s="5"/>
      <c r="N354" s="5"/>
      <c r="O354" s="5"/>
      <c r="P354" s="5"/>
    </row>
    <row r="355" spans="1:16" x14ac:dyDescent="0.25">
      <c r="A355" s="13">
        <f t="shared" si="6"/>
        <v>0</v>
      </c>
      <c r="B355" s="17" t="e">
        <f>INDEX('BASE DE DATOS'!$A$2:$H$4921,MATCH(CONSTATACIÓN!$C355,'BASE DE DATOS'!$A$2:$A$4921,0),2)</f>
        <v>#N/A</v>
      </c>
      <c r="C355" s="5"/>
      <c r="D355" s="5"/>
      <c r="E355" s="5"/>
      <c r="F355" s="5"/>
      <c r="G355" s="6" t="e">
        <f>INDEX('BASE DE DATOS'!$A$2:$H$4921,MATCH(CONSTATACIÓN!$C355,'BASE DE DATOS'!$A$2:$A$4921,0),3)</f>
        <v>#N/A</v>
      </c>
      <c r="H355" s="5" t="e">
        <f>INDEX('BASE DE DATOS'!$A$2:$H$4921,MATCH(CONSTATACIÓN!$C355,'BASE DE DATOS'!$A$2:$A$4921,0),6)</f>
        <v>#N/A</v>
      </c>
      <c r="I355" s="5" t="e">
        <f>INDEX('BASE DE DATOS'!$A$2:$H$4921,MATCH(CONSTATACIÓN!$C355,'BASE DE DATOS'!$A$2:$A$4921,0),7)</f>
        <v>#N/A</v>
      </c>
      <c r="J355" s="5" t="e">
        <f>INDEX('BASE DE DATOS'!$A$2:$H$4921,MATCH(CONSTATACIÓN!$C355,'BASE DE DATOS'!$A$2:$A$4921,0),8)</f>
        <v>#N/A</v>
      </c>
      <c r="K355" s="3"/>
      <c r="L355" s="5"/>
      <c r="M355" s="5"/>
      <c r="N355" s="5"/>
      <c r="O355" s="5"/>
      <c r="P355" s="5"/>
    </row>
    <row r="356" spans="1:16" x14ac:dyDescent="0.25">
      <c r="A356" s="13">
        <f t="shared" si="6"/>
        <v>0</v>
      </c>
      <c r="B356" s="17" t="e">
        <f>INDEX('BASE DE DATOS'!$A$2:$H$4921,MATCH(CONSTATACIÓN!$C356,'BASE DE DATOS'!$A$2:$A$4921,0),2)</f>
        <v>#N/A</v>
      </c>
      <c r="C356" s="5"/>
      <c r="D356" s="5"/>
      <c r="E356" s="5"/>
      <c r="F356" s="5"/>
      <c r="G356" s="6" t="e">
        <f>INDEX('BASE DE DATOS'!$A$2:$H$4921,MATCH(CONSTATACIÓN!$C356,'BASE DE DATOS'!$A$2:$A$4921,0),3)</f>
        <v>#N/A</v>
      </c>
      <c r="H356" s="5" t="e">
        <f>INDEX('BASE DE DATOS'!$A$2:$H$4921,MATCH(CONSTATACIÓN!$C356,'BASE DE DATOS'!$A$2:$A$4921,0),6)</f>
        <v>#N/A</v>
      </c>
      <c r="I356" s="5" t="e">
        <f>INDEX('BASE DE DATOS'!$A$2:$H$4921,MATCH(CONSTATACIÓN!$C356,'BASE DE DATOS'!$A$2:$A$4921,0),7)</f>
        <v>#N/A</v>
      </c>
      <c r="J356" s="5" t="e">
        <f>INDEX('BASE DE DATOS'!$A$2:$H$4921,MATCH(CONSTATACIÓN!$C356,'BASE DE DATOS'!$A$2:$A$4921,0),8)</f>
        <v>#N/A</v>
      </c>
      <c r="K356" s="3"/>
      <c r="L356" s="5"/>
      <c r="M356" s="5"/>
      <c r="N356" s="5"/>
      <c r="O356" s="5"/>
      <c r="P356" s="5"/>
    </row>
    <row r="357" spans="1:16" x14ac:dyDescent="0.25">
      <c r="A357" s="13">
        <f t="shared" si="6"/>
        <v>0</v>
      </c>
      <c r="B357" s="17" t="e">
        <f>INDEX('BASE DE DATOS'!$A$2:$H$4921,MATCH(CONSTATACIÓN!$C357,'BASE DE DATOS'!$A$2:$A$4921,0),2)</f>
        <v>#N/A</v>
      </c>
      <c r="C357" s="5"/>
      <c r="D357" s="5"/>
      <c r="E357" s="5"/>
      <c r="F357" s="5"/>
      <c r="G357" s="6" t="e">
        <f>INDEX('BASE DE DATOS'!$A$2:$H$4921,MATCH(CONSTATACIÓN!$C357,'BASE DE DATOS'!$A$2:$A$4921,0),3)</f>
        <v>#N/A</v>
      </c>
      <c r="H357" s="5" t="e">
        <f>INDEX('BASE DE DATOS'!$A$2:$H$4921,MATCH(CONSTATACIÓN!$C357,'BASE DE DATOS'!$A$2:$A$4921,0),6)</f>
        <v>#N/A</v>
      </c>
      <c r="I357" s="5" t="e">
        <f>INDEX('BASE DE DATOS'!$A$2:$H$4921,MATCH(CONSTATACIÓN!$C357,'BASE DE DATOS'!$A$2:$A$4921,0),7)</f>
        <v>#N/A</v>
      </c>
      <c r="J357" s="5" t="e">
        <f>INDEX('BASE DE DATOS'!$A$2:$H$4921,MATCH(CONSTATACIÓN!$C357,'BASE DE DATOS'!$A$2:$A$4921,0),8)</f>
        <v>#N/A</v>
      </c>
      <c r="K357" s="3"/>
      <c r="L357" s="5"/>
      <c r="M357" s="5"/>
      <c r="N357" s="5"/>
      <c r="O357" s="5"/>
      <c r="P357" s="5"/>
    </row>
    <row r="358" spans="1:16" x14ac:dyDescent="0.25">
      <c r="A358" s="13">
        <f t="shared" si="6"/>
        <v>0</v>
      </c>
      <c r="B358" s="17" t="e">
        <f>INDEX('BASE DE DATOS'!$A$2:$H$4921,MATCH(CONSTATACIÓN!$C358,'BASE DE DATOS'!$A$2:$A$4921,0),2)</f>
        <v>#N/A</v>
      </c>
      <c r="C358" s="5"/>
      <c r="D358" s="5"/>
      <c r="E358" s="5"/>
      <c r="F358" s="5"/>
      <c r="G358" s="6" t="e">
        <f>INDEX('BASE DE DATOS'!$A$2:$H$4921,MATCH(CONSTATACIÓN!$C358,'BASE DE DATOS'!$A$2:$A$4921,0),3)</f>
        <v>#N/A</v>
      </c>
      <c r="H358" s="5" t="e">
        <f>INDEX('BASE DE DATOS'!$A$2:$H$4921,MATCH(CONSTATACIÓN!$C358,'BASE DE DATOS'!$A$2:$A$4921,0),6)</f>
        <v>#N/A</v>
      </c>
      <c r="I358" s="5" t="e">
        <f>INDEX('BASE DE DATOS'!$A$2:$H$4921,MATCH(CONSTATACIÓN!$C358,'BASE DE DATOS'!$A$2:$A$4921,0),7)</f>
        <v>#N/A</v>
      </c>
      <c r="J358" s="5" t="e">
        <f>INDEX('BASE DE DATOS'!$A$2:$H$4921,MATCH(CONSTATACIÓN!$C358,'BASE DE DATOS'!$A$2:$A$4921,0),8)</f>
        <v>#N/A</v>
      </c>
      <c r="K358" s="3"/>
      <c r="L358" s="5"/>
      <c r="M358" s="5"/>
      <c r="N358" s="5"/>
      <c r="O358" s="5"/>
      <c r="P358" s="5"/>
    </row>
    <row r="359" spans="1:16" x14ac:dyDescent="0.25">
      <c r="A359" s="13">
        <f t="shared" si="6"/>
        <v>0</v>
      </c>
      <c r="B359" s="17" t="e">
        <f>INDEX('BASE DE DATOS'!$A$2:$H$4921,MATCH(CONSTATACIÓN!$C359,'BASE DE DATOS'!$A$2:$A$4921,0),2)</f>
        <v>#N/A</v>
      </c>
      <c r="C359" s="5"/>
      <c r="D359" s="5"/>
      <c r="E359" s="5"/>
      <c r="F359" s="5"/>
      <c r="G359" s="6" t="e">
        <f>INDEX('BASE DE DATOS'!$A$2:$H$4921,MATCH(CONSTATACIÓN!$C359,'BASE DE DATOS'!$A$2:$A$4921,0),3)</f>
        <v>#N/A</v>
      </c>
      <c r="H359" s="5" t="e">
        <f>INDEX('BASE DE DATOS'!$A$2:$H$4921,MATCH(CONSTATACIÓN!$C359,'BASE DE DATOS'!$A$2:$A$4921,0),6)</f>
        <v>#N/A</v>
      </c>
      <c r="I359" s="5" t="e">
        <f>INDEX('BASE DE DATOS'!$A$2:$H$4921,MATCH(CONSTATACIÓN!$C359,'BASE DE DATOS'!$A$2:$A$4921,0),7)</f>
        <v>#N/A</v>
      </c>
      <c r="J359" s="5" t="e">
        <f>INDEX('BASE DE DATOS'!$A$2:$H$4921,MATCH(CONSTATACIÓN!$C359,'BASE DE DATOS'!$A$2:$A$4921,0),8)</f>
        <v>#N/A</v>
      </c>
      <c r="K359" s="3"/>
      <c r="L359" s="5"/>
      <c r="M359" s="5"/>
      <c r="N359" s="5"/>
      <c r="O359" s="5"/>
      <c r="P359" s="5"/>
    </row>
    <row r="360" spans="1:16" x14ac:dyDescent="0.25">
      <c r="A360" s="13">
        <f t="shared" si="6"/>
        <v>0</v>
      </c>
      <c r="B360" s="17" t="e">
        <f>INDEX('BASE DE DATOS'!$A$2:$H$4921,MATCH(CONSTATACIÓN!$C360,'BASE DE DATOS'!$A$2:$A$4921,0),2)</f>
        <v>#N/A</v>
      </c>
      <c r="C360" s="5"/>
      <c r="D360" s="5"/>
      <c r="E360" s="5"/>
      <c r="F360" s="5"/>
      <c r="G360" s="6" t="e">
        <f>INDEX('BASE DE DATOS'!$A$2:$H$4921,MATCH(CONSTATACIÓN!$C360,'BASE DE DATOS'!$A$2:$A$4921,0),3)</f>
        <v>#N/A</v>
      </c>
      <c r="H360" s="5" t="e">
        <f>INDEX('BASE DE DATOS'!$A$2:$H$4921,MATCH(CONSTATACIÓN!$C360,'BASE DE DATOS'!$A$2:$A$4921,0),6)</f>
        <v>#N/A</v>
      </c>
      <c r="I360" s="5" t="e">
        <f>INDEX('BASE DE DATOS'!$A$2:$H$4921,MATCH(CONSTATACIÓN!$C360,'BASE DE DATOS'!$A$2:$A$4921,0),7)</f>
        <v>#N/A</v>
      </c>
      <c r="J360" s="5" t="e">
        <f>INDEX('BASE DE DATOS'!$A$2:$H$4921,MATCH(CONSTATACIÓN!$C360,'BASE DE DATOS'!$A$2:$A$4921,0),8)</f>
        <v>#N/A</v>
      </c>
      <c r="K360" s="3"/>
      <c r="L360" s="5"/>
      <c r="M360" s="5"/>
      <c r="N360" s="5"/>
      <c r="O360" s="5"/>
      <c r="P360" s="5"/>
    </row>
    <row r="361" spans="1:16" x14ac:dyDescent="0.25">
      <c r="A361" s="13">
        <f t="shared" si="6"/>
        <v>0</v>
      </c>
      <c r="B361" s="17" t="e">
        <f>INDEX('BASE DE DATOS'!$A$2:$H$4921,MATCH(CONSTATACIÓN!$C361,'BASE DE DATOS'!$A$2:$A$4921,0),2)</f>
        <v>#N/A</v>
      </c>
      <c r="C361" s="5"/>
      <c r="D361" s="5"/>
      <c r="E361" s="5"/>
      <c r="F361" s="5"/>
      <c r="G361" s="6" t="e">
        <f>INDEX('BASE DE DATOS'!$A$2:$H$4921,MATCH(CONSTATACIÓN!$C361,'BASE DE DATOS'!$A$2:$A$4921,0),3)</f>
        <v>#N/A</v>
      </c>
      <c r="H361" s="5" t="e">
        <f>INDEX('BASE DE DATOS'!$A$2:$H$4921,MATCH(CONSTATACIÓN!$C361,'BASE DE DATOS'!$A$2:$A$4921,0),6)</f>
        <v>#N/A</v>
      </c>
      <c r="I361" s="5" t="e">
        <f>INDEX('BASE DE DATOS'!$A$2:$H$4921,MATCH(CONSTATACIÓN!$C361,'BASE DE DATOS'!$A$2:$A$4921,0),7)</f>
        <v>#N/A</v>
      </c>
      <c r="J361" s="5" t="e">
        <f>INDEX('BASE DE DATOS'!$A$2:$H$4921,MATCH(CONSTATACIÓN!$C361,'BASE DE DATOS'!$A$2:$A$4921,0),8)</f>
        <v>#N/A</v>
      </c>
      <c r="K361" s="3"/>
      <c r="L361" s="5"/>
      <c r="M361" s="5"/>
      <c r="N361" s="5"/>
      <c r="O361" s="5"/>
      <c r="P361" s="5"/>
    </row>
    <row r="362" spans="1:16" x14ac:dyDescent="0.25">
      <c r="A362" s="13">
        <f t="shared" si="6"/>
        <v>0</v>
      </c>
      <c r="B362" s="17" t="e">
        <f>INDEX('BASE DE DATOS'!$A$2:$H$4921,MATCH(CONSTATACIÓN!$C362,'BASE DE DATOS'!$A$2:$A$4921,0),2)</f>
        <v>#N/A</v>
      </c>
      <c r="C362" s="5"/>
      <c r="D362" s="5"/>
      <c r="E362" s="5"/>
      <c r="F362" s="5"/>
      <c r="G362" s="6" t="e">
        <f>INDEX('BASE DE DATOS'!$A$2:$H$4921,MATCH(CONSTATACIÓN!$C362,'BASE DE DATOS'!$A$2:$A$4921,0),3)</f>
        <v>#N/A</v>
      </c>
      <c r="H362" s="5" t="e">
        <f>INDEX('BASE DE DATOS'!$A$2:$H$4921,MATCH(CONSTATACIÓN!$C362,'BASE DE DATOS'!$A$2:$A$4921,0),6)</f>
        <v>#N/A</v>
      </c>
      <c r="I362" s="5" t="e">
        <f>INDEX('BASE DE DATOS'!$A$2:$H$4921,MATCH(CONSTATACIÓN!$C362,'BASE DE DATOS'!$A$2:$A$4921,0),7)</f>
        <v>#N/A</v>
      </c>
      <c r="J362" s="5" t="e">
        <f>INDEX('BASE DE DATOS'!$A$2:$H$4921,MATCH(CONSTATACIÓN!$C362,'BASE DE DATOS'!$A$2:$A$4921,0),8)</f>
        <v>#N/A</v>
      </c>
      <c r="K362" s="3"/>
      <c r="L362" s="5"/>
      <c r="M362" s="5"/>
      <c r="N362" s="5"/>
      <c r="O362" s="5"/>
      <c r="P362" s="5"/>
    </row>
    <row r="363" spans="1:16" x14ac:dyDescent="0.25">
      <c r="A363" s="13">
        <f t="shared" si="6"/>
        <v>0</v>
      </c>
      <c r="B363" s="17" t="e">
        <f>INDEX('BASE DE DATOS'!$A$2:$H$4921,MATCH(CONSTATACIÓN!$C363,'BASE DE DATOS'!$A$2:$A$4921,0),2)</f>
        <v>#N/A</v>
      </c>
      <c r="C363" s="5"/>
      <c r="D363" s="5"/>
      <c r="E363" s="5"/>
      <c r="F363" s="5"/>
      <c r="G363" s="6" t="e">
        <f>INDEX('BASE DE DATOS'!$A$2:$H$4921,MATCH(CONSTATACIÓN!$C363,'BASE DE DATOS'!$A$2:$A$4921,0),3)</f>
        <v>#N/A</v>
      </c>
      <c r="H363" s="5" t="e">
        <f>INDEX('BASE DE DATOS'!$A$2:$H$4921,MATCH(CONSTATACIÓN!$C363,'BASE DE DATOS'!$A$2:$A$4921,0),6)</f>
        <v>#N/A</v>
      </c>
      <c r="I363" s="5" t="e">
        <f>INDEX('BASE DE DATOS'!$A$2:$H$4921,MATCH(CONSTATACIÓN!$C363,'BASE DE DATOS'!$A$2:$A$4921,0),7)</f>
        <v>#N/A</v>
      </c>
      <c r="J363" s="5" t="e">
        <f>INDEX('BASE DE DATOS'!$A$2:$H$4921,MATCH(CONSTATACIÓN!$C363,'BASE DE DATOS'!$A$2:$A$4921,0),8)</f>
        <v>#N/A</v>
      </c>
      <c r="K363" s="3"/>
      <c r="L363" s="5"/>
      <c r="M363" s="5"/>
      <c r="N363" s="5"/>
      <c r="O363" s="5"/>
      <c r="P363" s="5"/>
    </row>
    <row r="364" spans="1:16" x14ac:dyDescent="0.25">
      <c r="A364" s="13">
        <f t="shared" si="6"/>
        <v>0</v>
      </c>
      <c r="B364" s="17" t="e">
        <f>INDEX('BASE DE DATOS'!$A$2:$H$4921,MATCH(CONSTATACIÓN!$C364,'BASE DE DATOS'!$A$2:$A$4921,0),2)</f>
        <v>#N/A</v>
      </c>
      <c r="C364" s="5"/>
      <c r="D364" s="5"/>
      <c r="E364" s="5"/>
      <c r="F364" s="5"/>
      <c r="G364" s="6" t="e">
        <f>INDEX('BASE DE DATOS'!$A$2:$H$4921,MATCH(CONSTATACIÓN!$C364,'BASE DE DATOS'!$A$2:$A$4921,0),3)</f>
        <v>#N/A</v>
      </c>
      <c r="H364" s="5" t="e">
        <f>INDEX('BASE DE DATOS'!$A$2:$H$4921,MATCH(CONSTATACIÓN!$C364,'BASE DE DATOS'!$A$2:$A$4921,0),6)</f>
        <v>#N/A</v>
      </c>
      <c r="I364" s="5" t="e">
        <f>INDEX('BASE DE DATOS'!$A$2:$H$4921,MATCH(CONSTATACIÓN!$C364,'BASE DE DATOS'!$A$2:$A$4921,0),7)</f>
        <v>#N/A</v>
      </c>
      <c r="J364" s="5" t="e">
        <f>INDEX('BASE DE DATOS'!$A$2:$H$4921,MATCH(CONSTATACIÓN!$C364,'BASE DE DATOS'!$A$2:$A$4921,0),8)</f>
        <v>#N/A</v>
      </c>
      <c r="K364" s="3"/>
      <c r="L364" s="5"/>
      <c r="M364" s="5"/>
      <c r="N364" s="5"/>
      <c r="O364" s="5"/>
      <c r="P364" s="5"/>
    </row>
    <row r="365" spans="1:16" x14ac:dyDescent="0.25">
      <c r="A365" s="13">
        <f t="shared" si="6"/>
        <v>0</v>
      </c>
      <c r="B365" s="17" t="e">
        <f>INDEX('BASE DE DATOS'!$A$2:$H$4921,MATCH(CONSTATACIÓN!$C365,'BASE DE DATOS'!$A$2:$A$4921,0),2)</f>
        <v>#N/A</v>
      </c>
      <c r="C365" s="5"/>
      <c r="D365" s="5"/>
      <c r="E365" s="5"/>
      <c r="F365" s="5"/>
      <c r="G365" s="6" t="e">
        <f>INDEX('BASE DE DATOS'!$A$2:$H$4921,MATCH(CONSTATACIÓN!$C365,'BASE DE DATOS'!$A$2:$A$4921,0),3)</f>
        <v>#N/A</v>
      </c>
      <c r="H365" s="5" t="e">
        <f>INDEX('BASE DE DATOS'!$A$2:$H$4921,MATCH(CONSTATACIÓN!$C365,'BASE DE DATOS'!$A$2:$A$4921,0),6)</f>
        <v>#N/A</v>
      </c>
      <c r="I365" s="5" t="e">
        <f>INDEX('BASE DE DATOS'!$A$2:$H$4921,MATCH(CONSTATACIÓN!$C365,'BASE DE DATOS'!$A$2:$A$4921,0),7)</f>
        <v>#N/A</v>
      </c>
      <c r="J365" s="5" t="e">
        <f>INDEX('BASE DE DATOS'!$A$2:$H$4921,MATCH(CONSTATACIÓN!$C365,'BASE DE DATOS'!$A$2:$A$4921,0),8)</f>
        <v>#N/A</v>
      </c>
      <c r="K365" s="3"/>
      <c r="L365" s="5"/>
      <c r="M365" s="5"/>
      <c r="N365" s="5"/>
      <c r="O365" s="5"/>
      <c r="P365" s="5"/>
    </row>
    <row r="366" spans="1:16" x14ac:dyDescent="0.25">
      <c r="A366" s="13">
        <f t="shared" si="6"/>
        <v>0</v>
      </c>
      <c r="B366" s="17" t="e">
        <f>INDEX('BASE DE DATOS'!$A$2:$H$4921,MATCH(CONSTATACIÓN!$C366,'BASE DE DATOS'!$A$2:$A$4921,0),2)</f>
        <v>#N/A</v>
      </c>
      <c r="C366" s="5"/>
      <c r="D366" s="5"/>
      <c r="E366" s="5"/>
      <c r="F366" s="5"/>
      <c r="G366" s="6" t="e">
        <f>INDEX('BASE DE DATOS'!$A$2:$H$4921,MATCH(CONSTATACIÓN!$C366,'BASE DE DATOS'!$A$2:$A$4921,0),3)</f>
        <v>#N/A</v>
      </c>
      <c r="H366" s="5" t="e">
        <f>INDEX('BASE DE DATOS'!$A$2:$H$4921,MATCH(CONSTATACIÓN!$C366,'BASE DE DATOS'!$A$2:$A$4921,0),6)</f>
        <v>#N/A</v>
      </c>
      <c r="I366" s="5" t="e">
        <f>INDEX('BASE DE DATOS'!$A$2:$H$4921,MATCH(CONSTATACIÓN!$C366,'BASE DE DATOS'!$A$2:$A$4921,0),7)</f>
        <v>#N/A</v>
      </c>
      <c r="J366" s="5" t="e">
        <f>INDEX('BASE DE DATOS'!$A$2:$H$4921,MATCH(CONSTATACIÓN!$C366,'BASE DE DATOS'!$A$2:$A$4921,0),8)</f>
        <v>#N/A</v>
      </c>
      <c r="K366" s="3"/>
      <c r="L366" s="5"/>
      <c r="M366" s="5"/>
      <c r="N366" s="5"/>
      <c r="O366" s="5"/>
      <c r="P366" s="5"/>
    </row>
    <row r="367" spans="1:16" x14ac:dyDescent="0.25">
      <c r="A367" s="13">
        <f t="shared" si="6"/>
        <v>0</v>
      </c>
      <c r="B367" s="17" t="e">
        <f>INDEX('BASE DE DATOS'!$A$2:$H$4921,MATCH(CONSTATACIÓN!$C367,'BASE DE DATOS'!$A$2:$A$4921,0),2)</f>
        <v>#N/A</v>
      </c>
      <c r="C367" s="5"/>
      <c r="D367" s="5"/>
      <c r="E367" s="5"/>
      <c r="F367" s="5"/>
      <c r="G367" s="6" t="e">
        <f>INDEX('BASE DE DATOS'!$A$2:$H$4921,MATCH(CONSTATACIÓN!$C367,'BASE DE DATOS'!$A$2:$A$4921,0),3)</f>
        <v>#N/A</v>
      </c>
      <c r="H367" s="5" t="e">
        <f>INDEX('BASE DE DATOS'!$A$2:$H$4921,MATCH(CONSTATACIÓN!$C367,'BASE DE DATOS'!$A$2:$A$4921,0),6)</f>
        <v>#N/A</v>
      </c>
      <c r="I367" s="5" t="e">
        <f>INDEX('BASE DE DATOS'!$A$2:$H$4921,MATCH(CONSTATACIÓN!$C367,'BASE DE DATOS'!$A$2:$A$4921,0),7)</f>
        <v>#N/A</v>
      </c>
      <c r="J367" s="5" t="e">
        <f>INDEX('BASE DE DATOS'!$A$2:$H$4921,MATCH(CONSTATACIÓN!$C367,'BASE DE DATOS'!$A$2:$A$4921,0),8)</f>
        <v>#N/A</v>
      </c>
      <c r="K367" s="3"/>
      <c r="L367" s="5"/>
      <c r="M367" s="5"/>
      <c r="N367" s="5"/>
      <c r="O367" s="5"/>
      <c r="P367" s="5"/>
    </row>
    <row r="368" spans="1:16" x14ac:dyDescent="0.25">
      <c r="A368" s="13">
        <f t="shared" si="6"/>
        <v>0</v>
      </c>
      <c r="B368" s="17" t="e">
        <f>INDEX('BASE DE DATOS'!$A$2:$H$4921,MATCH(CONSTATACIÓN!$C368,'BASE DE DATOS'!$A$2:$A$4921,0),2)</f>
        <v>#N/A</v>
      </c>
      <c r="C368" s="5"/>
      <c r="D368" s="5"/>
      <c r="E368" s="5"/>
      <c r="F368" s="5"/>
      <c r="G368" s="6" t="e">
        <f>INDEX('BASE DE DATOS'!$A$2:$H$4921,MATCH(CONSTATACIÓN!$C368,'BASE DE DATOS'!$A$2:$A$4921,0),3)</f>
        <v>#N/A</v>
      </c>
      <c r="H368" s="5" t="e">
        <f>INDEX('BASE DE DATOS'!$A$2:$H$4921,MATCH(CONSTATACIÓN!$C368,'BASE DE DATOS'!$A$2:$A$4921,0),6)</f>
        <v>#N/A</v>
      </c>
      <c r="I368" s="5" t="e">
        <f>INDEX('BASE DE DATOS'!$A$2:$H$4921,MATCH(CONSTATACIÓN!$C368,'BASE DE DATOS'!$A$2:$A$4921,0),7)</f>
        <v>#N/A</v>
      </c>
      <c r="J368" s="5" t="e">
        <f>INDEX('BASE DE DATOS'!$A$2:$H$4921,MATCH(CONSTATACIÓN!$C368,'BASE DE DATOS'!$A$2:$A$4921,0),8)</f>
        <v>#N/A</v>
      </c>
      <c r="K368" s="3"/>
      <c r="L368" s="5"/>
      <c r="M368" s="5"/>
      <c r="N368" s="5"/>
      <c r="O368" s="5"/>
      <c r="P368" s="5"/>
    </row>
    <row r="369" spans="1:16" x14ac:dyDescent="0.25">
      <c r="A369" s="13">
        <f t="shared" si="6"/>
        <v>0</v>
      </c>
      <c r="B369" s="17" t="e">
        <f>INDEX('BASE DE DATOS'!$A$2:$H$4921,MATCH(CONSTATACIÓN!$C369,'BASE DE DATOS'!$A$2:$A$4921,0),2)</f>
        <v>#N/A</v>
      </c>
      <c r="C369" s="5"/>
      <c r="D369" s="5"/>
      <c r="E369" s="5"/>
      <c r="F369" s="5"/>
      <c r="G369" s="6" t="e">
        <f>INDEX('BASE DE DATOS'!$A$2:$H$4921,MATCH(CONSTATACIÓN!$C369,'BASE DE DATOS'!$A$2:$A$4921,0),3)</f>
        <v>#N/A</v>
      </c>
      <c r="H369" s="5" t="e">
        <f>INDEX('BASE DE DATOS'!$A$2:$H$4921,MATCH(CONSTATACIÓN!$C369,'BASE DE DATOS'!$A$2:$A$4921,0),6)</f>
        <v>#N/A</v>
      </c>
      <c r="I369" s="5" t="e">
        <f>INDEX('BASE DE DATOS'!$A$2:$H$4921,MATCH(CONSTATACIÓN!$C369,'BASE DE DATOS'!$A$2:$A$4921,0),7)</f>
        <v>#N/A</v>
      </c>
      <c r="J369" s="5" t="e">
        <f>INDEX('BASE DE DATOS'!$A$2:$H$4921,MATCH(CONSTATACIÓN!$C369,'BASE DE DATOS'!$A$2:$A$4921,0),8)</f>
        <v>#N/A</v>
      </c>
      <c r="K369" s="3"/>
      <c r="L369" s="5"/>
      <c r="M369" s="5"/>
      <c r="N369" s="5"/>
      <c r="O369" s="5"/>
      <c r="P369" s="5"/>
    </row>
    <row r="370" spans="1:16" x14ac:dyDescent="0.25">
      <c r="A370" s="13">
        <f t="shared" si="6"/>
        <v>0</v>
      </c>
      <c r="B370" s="17" t="e">
        <f>INDEX('BASE DE DATOS'!$A$2:$H$4921,MATCH(CONSTATACIÓN!$C370,'BASE DE DATOS'!$A$2:$A$4921,0),2)</f>
        <v>#N/A</v>
      </c>
      <c r="C370" s="5"/>
      <c r="D370" s="5"/>
      <c r="E370" s="5"/>
      <c r="F370" s="5"/>
      <c r="G370" s="6" t="e">
        <f>INDEX('BASE DE DATOS'!$A$2:$H$4921,MATCH(CONSTATACIÓN!$C370,'BASE DE DATOS'!$A$2:$A$4921,0),3)</f>
        <v>#N/A</v>
      </c>
      <c r="H370" s="5" t="e">
        <f>INDEX('BASE DE DATOS'!$A$2:$H$4921,MATCH(CONSTATACIÓN!$C370,'BASE DE DATOS'!$A$2:$A$4921,0),6)</f>
        <v>#N/A</v>
      </c>
      <c r="I370" s="5" t="e">
        <f>INDEX('BASE DE DATOS'!$A$2:$H$4921,MATCH(CONSTATACIÓN!$C370,'BASE DE DATOS'!$A$2:$A$4921,0),7)</f>
        <v>#N/A</v>
      </c>
      <c r="J370" s="5" t="e">
        <f>INDEX('BASE DE DATOS'!$A$2:$H$4921,MATCH(CONSTATACIÓN!$C370,'BASE DE DATOS'!$A$2:$A$4921,0),8)</f>
        <v>#N/A</v>
      </c>
      <c r="K370" s="3"/>
      <c r="L370" s="5"/>
      <c r="M370" s="5"/>
      <c r="N370" s="5"/>
      <c r="O370" s="5"/>
      <c r="P370" s="5"/>
    </row>
    <row r="371" spans="1:16" x14ac:dyDescent="0.25">
      <c r="A371" s="13">
        <f t="shared" si="6"/>
        <v>0</v>
      </c>
      <c r="B371" s="17" t="e">
        <f>INDEX('BASE DE DATOS'!$A$2:$H$4921,MATCH(CONSTATACIÓN!$C371,'BASE DE DATOS'!$A$2:$A$4921,0),2)</f>
        <v>#N/A</v>
      </c>
      <c r="C371" s="5"/>
      <c r="D371" s="5"/>
      <c r="E371" s="5"/>
      <c r="F371" s="5"/>
      <c r="G371" s="6" t="e">
        <f>INDEX('BASE DE DATOS'!$A$2:$H$4921,MATCH(CONSTATACIÓN!$C371,'BASE DE DATOS'!$A$2:$A$4921,0),3)</f>
        <v>#N/A</v>
      </c>
      <c r="H371" s="5" t="e">
        <f>INDEX('BASE DE DATOS'!$A$2:$H$4921,MATCH(CONSTATACIÓN!$C371,'BASE DE DATOS'!$A$2:$A$4921,0),6)</f>
        <v>#N/A</v>
      </c>
      <c r="I371" s="5" t="e">
        <f>INDEX('BASE DE DATOS'!$A$2:$H$4921,MATCH(CONSTATACIÓN!$C371,'BASE DE DATOS'!$A$2:$A$4921,0),7)</f>
        <v>#N/A</v>
      </c>
      <c r="J371" s="5" t="e">
        <f>INDEX('BASE DE DATOS'!$A$2:$H$4921,MATCH(CONSTATACIÓN!$C371,'BASE DE DATOS'!$A$2:$A$4921,0),8)</f>
        <v>#N/A</v>
      </c>
      <c r="K371" s="3"/>
      <c r="L371" s="5"/>
      <c r="M371" s="5"/>
      <c r="N371" s="5"/>
      <c r="O371" s="5"/>
      <c r="P371" s="5"/>
    </row>
    <row r="372" spans="1:16" x14ac:dyDescent="0.25">
      <c r="A372" s="13">
        <f t="shared" si="6"/>
        <v>0</v>
      </c>
      <c r="B372" s="17" t="e">
        <f>INDEX('BASE DE DATOS'!$A$2:$H$4921,MATCH(CONSTATACIÓN!$C372,'BASE DE DATOS'!$A$2:$A$4921,0),2)</f>
        <v>#N/A</v>
      </c>
      <c r="C372" s="5"/>
      <c r="D372" s="5"/>
      <c r="E372" s="5"/>
      <c r="F372" s="5"/>
      <c r="G372" s="6" t="e">
        <f>INDEX('BASE DE DATOS'!$A$2:$H$4921,MATCH(CONSTATACIÓN!$C372,'BASE DE DATOS'!$A$2:$A$4921,0),3)</f>
        <v>#N/A</v>
      </c>
      <c r="H372" s="5" t="e">
        <f>INDEX('BASE DE DATOS'!$A$2:$H$4921,MATCH(CONSTATACIÓN!$C372,'BASE DE DATOS'!$A$2:$A$4921,0),6)</f>
        <v>#N/A</v>
      </c>
      <c r="I372" s="5" t="e">
        <f>INDEX('BASE DE DATOS'!$A$2:$H$4921,MATCH(CONSTATACIÓN!$C372,'BASE DE DATOS'!$A$2:$A$4921,0),7)</f>
        <v>#N/A</v>
      </c>
      <c r="J372" s="5" t="e">
        <f>INDEX('BASE DE DATOS'!$A$2:$H$4921,MATCH(CONSTATACIÓN!$C372,'BASE DE DATOS'!$A$2:$A$4921,0),8)</f>
        <v>#N/A</v>
      </c>
      <c r="K372" s="3"/>
      <c r="L372" s="5"/>
      <c r="M372" s="5"/>
      <c r="N372" s="5"/>
      <c r="O372" s="5"/>
      <c r="P372" s="5"/>
    </row>
    <row r="373" spans="1:16" x14ac:dyDescent="0.25">
      <c r="A373" s="13">
        <f t="shared" si="6"/>
        <v>0</v>
      </c>
      <c r="B373" s="17" t="e">
        <f>INDEX('BASE DE DATOS'!$A$2:$H$4921,MATCH(CONSTATACIÓN!$C373,'BASE DE DATOS'!$A$2:$A$4921,0),2)</f>
        <v>#N/A</v>
      </c>
      <c r="C373" s="5"/>
      <c r="D373" s="5"/>
      <c r="E373" s="5"/>
      <c r="F373" s="5"/>
      <c r="G373" s="6" t="e">
        <f>INDEX('BASE DE DATOS'!$A$2:$H$4921,MATCH(CONSTATACIÓN!$C373,'BASE DE DATOS'!$A$2:$A$4921,0),3)</f>
        <v>#N/A</v>
      </c>
      <c r="H373" s="5" t="e">
        <f>INDEX('BASE DE DATOS'!$A$2:$H$4921,MATCH(CONSTATACIÓN!$C373,'BASE DE DATOS'!$A$2:$A$4921,0),6)</f>
        <v>#N/A</v>
      </c>
      <c r="I373" s="5" t="e">
        <f>INDEX('BASE DE DATOS'!$A$2:$H$4921,MATCH(CONSTATACIÓN!$C373,'BASE DE DATOS'!$A$2:$A$4921,0),7)</f>
        <v>#N/A</v>
      </c>
      <c r="J373" s="5" t="e">
        <f>INDEX('BASE DE DATOS'!$A$2:$H$4921,MATCH(CONSTATACIÓN!$C373,'BASE DE DATOS'!$A$2:$A$4921,0),8)</f>
        <v>#N/A</v>
      </c>
      <c r="K373" s="3"/>
      <c r="L373" s="5"/>
      <c r="M373" s="5"/>
      <c r="N373" s="5"/>
      <c r="O373" s="5"/>
      <c r="P373" s="5"/>
    </row>
    <row r="374" spans="1:16" x14ac:dyDescent="0.25">
      <c r="A374" s="13">
        <f t="shared" si="6"/>
        <v>0</v>
      </c>
      <c r="B374" s="17" t="e">
        <f>INDEX('BASE DE DATOS'!$A$2:$H$4921,MATCH(CONSTATACIÓN!$C374,'BASE DE DATOS'!$A$2:$A$4921,0),2)</f>
        <v>#N/A</v>
      </c>
      <c r="C374" s="5"/>
      <c r="D374" s="5"/>
      <c r="E374" s="5"/>
      <c r="F374" s="5"/>
      <c r="G374" s="6" t="e">
        <f>INDEX('BASE DE DATOS'!$A$2:$H$4921,MATCH(CONSTATACIÓN!$C374,'BASE DE DATOS'!$A$2:$A$4921,0),3)</f>
        <v>#N/A</v>
      </c>
      <c r="H374" s="5" t="e">
        <f>INDEX('BASE DE DATOS'!$A$2:$H$4921,MATCH(CONSTATACIÓN!$C374,'BASE DE DATOS'!$A$2:$A$4921,0),6)</f>
        <v>#N/A</v>
      </c>
      <c r="I374" s="5" t="e">
        <f>INDEX('BASE DE DATOS'!$A$2:$H$4921,MATCH(CONSTATACIÓN!$C374,'BASE DE DATOS'!$A$2:$A$4921,0),7)</f>
        <v>#N/A</v>
      </c>
      <c r="J374" s="5" t="e">
        <f>INDEX('BASE DE DATOS'!$A$2:$H$4921,MATCH(CONSTATACIÓN!$C374,'BASE DE DATOS'!$A$2:$A$4921,0),8)</f>
        <v>#N/A</v>
      </c>
      <c r="K374" s="3"/>
      <c r="L374" s="5"/>
      <c r="M374" s="5"/>
      <c r="N374" s="5"/>
      <c r="O374" s="5"/>
      <c r="P374" s="5"/>
    </row>
    <row r="375" spans="1:16" x14ac:dyDescent="0.25">
      <c r="A375" s="13">
        <f t="shared" si="6"/>
        <v>0</v>
      </c>
      <c r="B375" s="17" t="e">
        <f>INDEX('BASE DE DATOS'!$A$2:$H$4921,MATCH(CONSTATACIÓN!$C375,'BASE DE DATOS'!$A$2:$A$4921,0),2)</f>
        <v>#N/A</v>
      </c>
      <c r="C375" s="5"/>
      <c r="D375" s="5"/>
      <c r="E375" s="5"/>
      <c r="F375" s="5"/>
      <c r="G375" s="6" t="e">
        <f>INDEX('BASE DE DATOS'!$A$2:$H$4921,MATCH(CONSTATACIÓN!$C375,'BASE DE DATOS'!$A$2:$A$4921,0),3)</f>
        <v>#N/A</v>
      </c>
      <c r="H375" s="5" t="e">
        <f>INDEX('BASE DE DATOS'!$A$2:$H$4921,MATCH(CONSTATACIÓN!$C375,'BASE DE DATOS'!$A$2:$A$4921,0),6)</f>
        <v>#N/A</v>
      </c>
      <c r="I375" s="5" t="e">
        <f>INDEX('BASE DE DATOS'!$A$2:$H$4921,MATCH(CONSTATACIÓN!$C375,'BASE DE DATOS'!$A$2:$A$4921,0),7)</f>
        <v>#N/A</v>
      </c>
      <c r="J375" s="5" t="e">
        <f>INDEX('BASE DE DATOS'!$A$2:$H$4921,MATCH(CONSTATACIÓN!$C375,'BASE DE DATOS'!$A$2:$A$4921,0),8)</f>
        <v>#N/A</v>
      </c>
      <c r="K375" s="3"/>
      <c r="L375" s="5"/>
      <c r="M375" s="5"/>
      <c r="N375" s="5"/>
      <c r="O375" s="5"/>
      <c r="P375" s="5"/>
    </row>
    <row r="376" spans="1:16" x14ac:dyDescent="0.25">
      <c r="A376" s="13">
        <f t="shared" si="6"/>
        <v>0</v>
      </c>
      <c r="B376" s="17" t="e">
        <f>INDEX('BASE DE DATOS'!$A$2:$H$4921,MATCH(CONSTATACIÓN!$C376,'BASE DE DATOS'!$A$2:$A$4921,0),2)</f>
        <v>#N/A</v>
      </c>
      <c r="C376" s="5"/>
      <c r="D376" s="5"/>
      <c r="E376" s="5"/>
      <c r="F376" s="5"/>
      <c r="G376" s="6" t="e">
        <f>INDEX('BASE DE DATOS'!$A$2:$H$4921,MATCH(CONSTATACIÓN!$C376,'BASE DE DATOS'!$A$2:$A$4921,0),3)</f>
        <v>#N/A</v>
      </c>
      <c r="H376" s="5" t="e">
        <f>INDEX('BASE DE DATOS'!$A$2:$H$4921,MATCH(CONSTATACIÓN!$C376,'BASE DE DATOS'!$A$2:$A$4921,0),6)</f>
        <v>#N/A</v>
      </c>
      <c r="I376" s="5" t="e">
        <f>INDEX('BASE DE DATOS'!$A$2:$H$4921,MATCH(CONSTATACIÓN!$C376,'BASE DE DATOS'!$A$2:$A$4921,0),7)</f>
        <v>#N/A</v>
      </c>
      <c r="J376" s="5" t="e">
        <f>INDEX('BASE DE DATOS'!$A$2:$H$4921,MATCH(CONSTATACIÓN!$C376,'BASE DE DATOS'!$A$2:$A$4921,0),8)</f>
        <v>#N/A</v>
      </c>
      <c r="K376" s="3"/>
      <c r="L376" s="5"/>
      <c r="M376" s="5"/>
      <c r="N376" s="5"/>
      <c r="O376" s="5"/>
      <c r="P376" s="5"/>
    </row>
    <row r="377" spans="1:16" x14ac:dyDescent="0.25">
      <c r="A377" s="13">
        <f t="shared" si="6"/>
        <v>0</v>
      </c>
      <c r="B377" s="17" t="e">
        <f>INDEX('BASE DE DATOS'!$A$2:$H$4921,MATCH(CONSTATACIÓN!$C377,'BASE DE DATOS'!$A$2:$A$4921,0),2)</f>
        <v>#N/A</v>
      </c>
      <c r="C377" s="5"/>
      <c r="D377" s="5"/>
      <c r="E377" s="5"/>
      <c r="F377" s="5"/>
      <c r="G377" s="6" t="e">
        <f>INDEX('BASE DE DATOS'!$A$2:$H$4921,MATCH(CONSTATACIÓN!$C377,'BASE DE DATOS'!$A$2:$A$4921,0),3)</f>
        <v>#N/A</v>
      </c>
      <c r="H377" s="5" t="e">
        <f>INDEX('BASE DE DATOS'!$A$2:$H$4921,MATCH(CONSTATACIÓN!$C377,'BASE DE DATOS'!$A$2:$A$4921,0),6)</f>
        <v>#N/A</v>
      </c>
      <c r="I377" s="5" t="e">
        <f>INDEX('BASE DE DATOS'!$A$2:$H$4921,MATCH(CONSTATACIÓN!$C377,'BASE DE DATOS'!$A$2:$A$4921,0),7)</f>
        <v>#N/A</v>
      </c>
      <c r="J377" s="5" t="e">
        <f>INDEX('BASE DE DATOS'!$A$2:$H$4921,MATCH(CONSTATACIÓN!$C377,'BASE DE DATOS'!$A$2:$A$4921,0),8)</f>
        <v>#N/A</v>
      </c>
      <c r="K377" s="3"/>
      <c r="L377" s="5"/>
      <c r="M377" s="5"/>
      <c r="N377" s="5"/>
      <c r="O377" s="5"/>
      <c r="P377" s="5"/>
    </row>
    <row r="378" spans="1:16" x14ac:dyDescent="0.25">
      <c r="A378" s="13">
        <f t="shared" si="6"/>
        <v>0</v>
      </c>
      <c r="B378" s="17" t="e">
        <f>INDEX('BASE DE DATOS'!$A$2:$H$4921,MATCH(CONSTATACIÓN!$C378,'BASE DE DATOS'!$A$2:$A$4921,0),2)</f>
        <v>#N/A</v>
      </c>
      <c r="C378" s="5"/>
      <c r="D378" s="5"/>
      <c r="E378" s="5"/>
      <c r="F378" s="5"/>
      <c r="G378" s="6" t="e">
        <f>INDEX('BASE DE DATOS'!$A$2:$H$4921,MATCH(CONSTATACIÓN!$C378,'BASE DE DATOS'!$A$2:$A$4921,0),3)</f>
        <v>#N/A</v>
      </c>
      <c r="H378" s="5" t="e">
        <f>INDEX('BASE DE DATOS'!$A$2:$H$4921,MATCH(CONSTATACIÓN!$C378,'BASE DE DATOS'!$A$2:$A$4921,0),6)</f>
        <v>#N/A</v>
      </c>
      <c r="I378" s="5" t="e">
        <f>INDEX('BASE DE DATOS'!$A$2:$H$4921,MATCH(CONSTATACIÓN!$C378,'BASE DE DATOS'!$A$2:$A$4921,0),7)</f>
        <v>#N/A</v>
      </c>
      <c r="J378" s="5" t="e">
        <f>INDEX('BASE DE DATOS'!$A$2:$H$4921,MATCH(CONSTATACIÓN!$C378,'BASE DE DATOS'!$A$2:$A$4921,0),8)</f>
        <v>#N/A</v>
      </c>
      <c r="K378" s="3"/>
      <c r="L378" s="5"/>
      <c r="M378" s="5"/>
      <c r="N378" s="5"/>
      <c r="O378" s="5"/>
      <c r="P378" s="5"/>
    </row>
    <row r="379" spans="1:16" x14ac:dyDescent="0.25">
      <c r="A379" s="13">
        <f t="shared" si="6"/>
        <v>0</v>
      </c>
      <c r="B379" s="17" t="e">
        <f>INDEX('BASE DE DATOS'!$A$2:$H$4921,MATCH(CONSTATACIÓN!$C379,'BASE DE DATOS'!$A$2:$A$4921,0),2)</f>
        <v>#N/A</v>
      </c>
      <c r="C379" s="5"/>
      <c r="D379" s="5"/>
      <c r="E379" s="5"/>
      <c r="F379" s="5"/>
      <c r="G379" s="6" t="e">
        <f>INDEX('BASE DE DATOS'!$A$2:$H$4921,MATCH(CONSTATACIÓN!$C379,'BASE DE DATOS'!$A$2:$A$4921,0),3)</f>
        <v>#N/A</v>
      </c>
      <c r="H379" s="5" t="e">
        <f>INDEX('BASE DE DATOS'!$A$2:$H$4921,MATCH(CONSTATACIÓN!$C379,'BASE DE DATOS'!$A$2:$A$4921,0),6)</f>
        <v>#N/A</v>
      </c>
      <c r="I379" s="5" t="e">
        <f>INDEX('BASE DE DATOS'!$A$2:$H$4921,MATCH(CONSTATACIÓN!$C379,'BASE DE DATOS'!$A$2:$A$4921,0),7)</f>
        <v>#N/A</v>
      </c>
      <c r="J379" s="5" t="e">
        <f>INDEX('BASE DE DATOS'!$A$2:$H$4921,MATCH(CONSTATACIÓN!$C379,'BASE DE DATOS'!$A$2:$A$4921,0),8)</f>
        <v>#N/A</v>
      </c>
      <c r="K379" s="3"/>
      <c r="L379" s="5"/>
      <c r="M379" s="5"/>
      <c r="N379" s="5"/>
      <c r="O379" s="5"/>
      <c r="P379" s="5"/>
    </row>
    <row r="380" spans="1:16" x14ac:dyDescent="0.25">
      <c r="A380" s="13">
        <f t="shared" si="6"/>
        <v>0</v>
      </c>
      <c r="B380" s="17" t="e">
        <f>INDEX('BASE DE DATOS'!$A$2:$H$4921,MATCH(CONSTATACIÓN!$C380,'BASE DE DATOS'!$A$2:$A$4921,0),2)</f>
        <v>#N/A</v>
      </c>
      <c r="C380" s="5"/>
      <c r="D380" s="5"/>
      <c r="E380" s="5"/>
      <c r="F380" s="5"/>
      <c r="G380" s="6" t="e">
        <f>INDEX('BASE DE DATOS'!$A$2:$H$4921,MATCH(CONSTATACIÓN!$C380,'BASE DE DATOS'!$A$2:$A$4921,0),3)</f>
        <v>#N/A</v>
      </c>
      <c r="H380" s="5" t="e">
        <f>INDEX('BASE DE DATOS'!$A$2:$H$4921,MATCH(CONSTATACIÓN!$C380,'BASE DE DATOS'!$A$2:$A$4921,0),6)</f>
        <v>#N/A</v>
      </c>
      <c r="I380" s="5" t="e">
        <f>INDEX('BASE DE DATOS'!$A$2:$H$4921,MATCH(CONSTATACIÓN!$C380,'BASE DE DATOS'!$A$2:$A$4921,0),7)</f>
        <v>#N/A</v>
      </c>
      <c r="J380" s="5" t="e">
        <f>INDEX('BASE DE DATOS'!$A$2:$H$4921,MATCH(CONSTATACIÓN!$C380,'BASE DE DATOS'!$A$2:$A$4921,0),8)</f>
        <v>#N/A</v>
      </c>
      <c r="K380" s="3"/>
      <c r="L380" s="5"/>
      <c r="M380" s="5"/>
      <c r="N380" s="5"/>
      <c r="O380" s="5"/>
      <c r="P380" s="5"/>
    </row>
    <row r="381" spans="1:16" x14ac:dyDescent="0.25">
      <c r="A381" s="13">
        <f t="shared" si="6"/>
        <v>0</v>
      </c>
      <c r="B381" s="17" t="e">
        <f>INDEX('BASE DE DATOS'!$A$2:$H$4921,MATCH(CONSTATACIÓN!$C381,'BASE DE DATOS'!$A$2:$A$4921,0),2)</f>
        <v>#N/A</v>
      </c>
      <c r="C381" s="5"/>
      <c r="D381" s="5"/>
      <c r="E381" s="5"/>
      <c r="F381" s="5"/>
      <c r="G381" s="6" t="e">
        <f>INDEX('BASE DE DATOS'!$A$2:$H$4921,MATCH(CONSTATACIÓN!$C381,'BASE DE DATOS'!$A$2:$A$4921,0),3)</f>
        <v>#N/A</v>
      </c>
      <c r="H381" s="5" t="e">
        <f>INDEX('BASE DE DATOS'!$A$2:$H$4921,MATCH(CONSTATACIÓN!$C381,'BASE DE DATOS'!$A$2:$A$4921,0),6)</f>
        <v>#N/A</v>
      </c>
      <c r="I381" s="5" t="e">
        <f>INDEX('BASE DE DATOS'!$A$2:$H$4921,MATCH(CONSTATACIÓN!$C381,'BASE DE DATOS'!$A$2:$A$4921,0),7)</f>
        <v>#N/A</v>
      </c>
      <c r="J381" s="5" t="e">
        <f>INDEX('BASE DE DATOS'!$A$2:$H$4921,MATCH(CONSTATACIÓN!$C381,'BASE DE DATOS'!$A$2:$A$4921,0),8)</f>
        <v>#N/A</v>
      </c>
      <c r="K381" s="3"/>
      <c r="L381" s="5"/>
      <c r="M381" s="5"/>
      <c r="N381" s="5"/>
      <c r="O381" s="5"/>
      <c r="P381" s="5"/>
    </row>
    <row r="382" spans="1:16" x14ac:dyDescent="0.25">
      <c r="A382" s="13">
        <f t="shared" si="6"/>
        <v>0</v>
      </c>
      <c r="B382" s="17" t="e">
        <f>INDEX('BASE DE DATOS'!$A$2:$H$4921,MATCH(CONSTATACIÓN!$C382,'BASE DE DATOS'!$A$2:$A$4921,0),2)</f>
        <v>#N/A</v>
      </c>
      <c r="C382" s="5"/>
      <c r="D382" s="5"/>
      <c r="E382" s="5"/>
      <c r="F382" s="5"/>
      <c r="G382" s="6" t="e">
        <f>INDEX('BASE DE DATOS'!$A$2:$H$4921,MATCH(CONSTATACIÓN!$C382,'BASE DE DATOS'!$A$2:$A$4921,0),3)</f>
        <v>#N/A</v>
      </c>
      <c r="H382" s="5" t="e">
        <f>INDEX('BASE DE DATOS'!$A$2:$H$4921,MATCH(CONSTATACIÓN!$C382,'BASE DE DATOS'!$A$2:$A$4921,0),6)</f>
        <v>#N/A</v>
      </c>
      <c r="I382" s="5" t="e">
        <f>INDEX('BASE DE DATOS'!$A$2:$H$4921,MATCH(CONSTATACIÓN!$C382,'BASE DE DATOS'!$A$2:$A$4921,0),7)</f>
        <v>#N/A</v>
      </c>
      <c r="J382" s="5" t="e">
        <f>INDEX('BASE DE DATOS'!$A$2:$H$4921,MATCH(CONSTATACIÓN!$C382,'BASE DE DATOS'!$A$2:$A$4921,0),8)</f>
        <v>#N/A</v>
      </c>
      <c r="K382" s="3"/>
      <c r="L382" s="5"/>
      <c r="M382" s="5"/>
      <c r="N382" s="5"/>
      <c r="O382" s="5"/>
      <c r="P382" s="5"/>
    </row>
    <row r="383" spans="1:16" x14ac:dyDescent="0.25">
      <c r="A383" s="13">
        <f t="shared" si="6"/>
        <v>0</v>
      </c>
      <c r="B383" s="17" t="e">
        <f>INDEX('BASE DE DATOS'!$A$2:$H$4921,MATCH(CONSTATACIÓN!$C383,'BASE DE DATOS'!$A$2:$A$4921,0),2)</f>
        <v>#N/A</v>
      </c>
      <c r="C383" s="5"/>
      <c r="D383" s="5"/>
      <c r="E383" s="5"/>
      <c r="F383" s="5"/>
      <c r="G383" s="6" t="e">
        <f>INDEX('BASE DE DATOS'!$A$2:$H$4921,MATCH(CONSTATACIÓN!$C383,'BASE DE DATOS'!$A$2:$A$4921,0),3)</f>
        <v>#N/A</v>
      </c>
      <c r="H383" s="5" t="e">
        <f>INDEX('BASE DE DATOS'!$A$2:$H$4921,MATCH(CONSTATACIÓN!$C383,'BASE DE DATOS'!$A$2:$A$4921,0),6)</f>
        <v>#N/A</v>
      </c>
      <c r="I383" s="5" t="e">
        <f>INDEX('BASE DE DATOS'!$A$2:$H$4921,MATCH(CONSTATACIÓN!$C383,'BASE DE DATOS'!$A$2:$A$4921,0),7)</f>
        <v>#N/A</v>
      </c>
      <c r="J383" s="5" t="e">
        <f>INDEX('BASE DE DATOS'!$A$2:$H$4921,MATCH(CONSTATACIÓN!$C383,'BASE DE DATOS'!$A$2:$A$4921,0),8)</f>
        <v>#N/A</v>
      </c>
      <c r="K383" s="3"/>
      <c r="L383" s="5"/>
      <c r="M383" s="5"/>
      <c r="N383" s="5"/>
      <c r="O383" s="5"/>
      <c r="P383" s="5"/>
    </row>
    <row r="384" spans="1:16" x14ac:dyDescent="0.25">
      <c r="A384" s="13">
        <f t="shared" si="6"/>
        <v>0</v>
      </c>
      <c r="B384" s="17" t="e">
        <f>INDEX('BASE DE DATOS'!$A$2:$H$4921,MATCH(CONSTATACIÓN!$C384,'BASE DE DATOS'!$A$2:$A$4921,0),2)</f>
        <v>#N/A</v>
      </c>
      <c r="C384" s="5"/>
      <c r="D384" s="5"/>
      <c r="E384" s="5"/>
      <c r="F384" s="5"/>
      <c r="G384" s="6" t="e">
        <f>INDEX('BASE DE DATOS'!$A$2:$H$4921,MATCH(CONSTATACIÓN!$C384,'BASE DE DATOS'!$A$2:$A$4921,0),3)</f>
        <v>#N/A</v>
      </c>
      <c r="H384" s="5" t="e">
        <f>INDEX('BASE DE DATOS'!$A$2:$H$4921,MATCH(CONSTATACIÓN!$C384,'BASE DE DATOS'!$A$2:$A$4921,0),6)</f>
        <v>#N/A</v>
      </c>
      <c r="I384" s="5" t="e">
        <f>INDEX('BASE DE DATOS'!$A$2:$H$4921,MATCH(CONSTATACIÓN!$C384,'BASE DE DATOS'!$A$2:$A$4921,0),7)</f>
        <v>#N/A</v>
      </c>
      <c r="J384" s="5" t="e">
        <f>INDEX('BASE DE DATOS'!$A$2:$H$4921,MATCH(CONSTATACIÓN!$C384,'BASE DE DATOS'!$A$2:$A$4921,0),8)</f>
        <v>#N/A</v>
      </c>
      <c r="K384" s="3"/>
      <c r="L384" s="5"/>
      <c r="M384" s="5"/>
      <c r="N384" s="5"/>
      <c r="O384" s="5"/>
      <c r="P384" s="5"/>
    </row>
    <row r="385" spans="1:16" x14ac:dyDescent="0.25">
      <c r="A385" s="13">
        <f t="shared" si="6"/>
        <v>0</v>
      </c>
      <c r="B385" s="17" t="e">
        <f>INDEX('BASE DE DATOS'!$A$2:$H$4921,MATCH(CONSTATACIÓN!$C385,'BASE DE DATOS'!$A$2:$A$4921,0),2)</f>
        <v>#N/A</v>
      </c>
      <c r="C385" s="5"/>
      <c r="D385" s="5"/>
      <c r="E385" s="5"/>
      <c r="F385" s="5"/>
      <c r="G385" s="6" t="e">
        <f>INDEX('BASE DE DATOS'!$A$2:$H$4921,MATCH(CONSTATACIÓN!$C385,'BASE DE DATOS'!$A$2:$A$4921,0),3)</f>
        <v>#N/A</v>
      </c>
      <c r="H385" s="5" t="e">
        <f>INDEX('BASE DE DATOS'!$A$2:$H$4921,MATCH(CONSTATACIÓN!$C385,'BASE DE DATOS'!$A$2:$A$4921,0),6)</f>
        <v>#N/A</v>
      </c>
      <c r="I385" s="5" t="e">
        <f>INDEX('BASE DE DATOS'!$A$2:$H$4921,MATCH(CONSTATACIÓN!$C385,'BASE DE DATOS'!$A$2:$A$4921,0),7)</f>
        <v>#N/A</v>
      </c>
      <c r="J385" s="5" t="e">
        <f>INDEX('BASE DE DATOS'!$A$2:$H$4921,MATCH(CONSTATACIÓN!$C385,'BASE DE DATOS'!$A$2:$A$4921,0),8)</f>
        <v>#N/A</v>
      </c>
      <c r="K385" s="3"/>
      <c r="L385" s="5"/>
      <c r="M385" s="5"/>
      <c r="N385" s="5"/>
      <c r="O385" s="5"/>
      <c r="P385" s="5"/>
    </row>
    <row r="386" spans="1:16" x14ac:dyDescent="0.25">
      <c r="A386" s="13">
        <f t="shared" si="6"/>
        <v>0</v>
      </c>
      <c r="B386" s="17" t="e">
        <f>INDEX('BASE DE DATOS'!$A$2:$H$4921,MATCH(CONSTATACIÓN!$C386,'BASE DE DATOS'!$A$2:$A$4921,0),2)</f>
        <v>#N/A</v>
      </c>
      <c r="C386" s="5"/>
      <c r="D386" s="5"/>
      <c r="E386" s="5"/>
      <c r="F386" s="5"/>
      <c r="G386" s="6" t="e">
        <f>INDEX('BASE DE DATOS'!$A$2:$H$4921,MATCH(CONSTATACIÓN!$C386,'BASE DE DATOS'!$A$2:$A$4921,0),3)</f>
        <v>#N/A</v>
      </c>
      <c r="H386" s="5" t="e">
        <f>INDEX('BASE DE DATOS'!$A$2:$H$4921,MATCH(CONSTATACIÓN!$C386,'BASE DE DATOS'!$A$2:$A$4921,0),6)</f>
        <v>#N/A</v>
      </c>
      <c r="I386" s="5" t="e">
        <f>INDEX('BASE DE DATOS'!$A$2:$H$4921,MATCH(CONSTATACIÓN!$C386,'BASE DE DATOS'!$A$2:$A$4921,0),7)</f>
        <v>#N/A</v>
      </c>
      <c r="J386" s="5" t="e">
        <f>INDEX('BASE DE DATOS'!$A$2:$H$4921,MATCH(CONSTATACIÓN!$C386,'BASE DE DATOS'!$A$2:$A$4921,0),8)</f>
        <v>#N/A</v>
      </c>
      <c r="K386" s="3"/>
      <c r="L386" s="5"/>
      <c r="M386" s="5"/>
      <c r="N386" s="5"/>
      <c r="O386" s="5"/>
      <c r="P386" s="5"/>
    </row>
    <row r="387" spans="1:16" x14ac:dyDescent="0.25">
      <c r="A387" s="13">
        <f t="shared" si="6"/>
        <v>0</v>
      </c>
      <c r="B387" s="17" t="e">
        <f>INDEX('BASE DE DATOS'!$A$2:$H$4921,MATCH(CONSTATACIÓN!$C387,'BASE DE DATOS'!$A$2:$A$4921,0),2)</f>
        <v>#N/A</v>
      </c>
      <c r="C387" s="5"/>
      <c r="D387" s="5"/>
      <c r="E387" s="5"/>
      <c r="F387" s="5"/>
      <c r="G387" s="6" t="e">
        <f>INDEX('BASE DE DATOS'!$A$2:$H$4921,MATCH(CONSTATACIÓN!$C387,'BASE DE DATOS'!$A$2:$A$4921,0),3)</f>
        <v>#N/A</v>
      </c>
      <c r="H387" s="5" t="e">
        <f>INDEX('BASE DE DATOS'!$A$2:$H$4921,MATCH(CONSTATACIÓN!$C387,'BASE DE DATOS'!$A$2:$A$4921,0),6)</f>
        <v>#N/A</v>
      </c>
      <c r="I387" s="5" t="e">
        <f>INDEX('BASE DE DATOS'!$A$2:$H$4921,MATCH(CONSTATACIÓN!$C387,'BASE DE DATOS'!$A$2:$A$4921,0),7)</f>
        <v>#N/A</v>
      </c>
      <c r="J387" s="5" t="e">
        <f>INDEX('BASE DE DATOS'!$A$2:$H$4921,MATCH(CONSTATACIÓN!$C387,'BASE DE DATOS'!$A$2:$A$4921,0),8)</f>
        <v>#N/A</v>
      </c>
      <c r="K387" s="3"/>
      <c r="L387" s="5"/>
      <c r="M387" s="5"/>
      <c r="N387" s="5"/>
      <c r="O387" s="5"/>
      <c r="P387" s="5"/>
    </row>
    <row r="388" spans="1:16" x14ac:dyDescent="0.25">
      <c r="A388" s="13">
        <f t="shared" si="6"/>
        <v>0</v>
      </c>
      <c r="B388" s="17" t="e">
        <f>INDEX('BASE DE DATOS'!$A$2:$H$4921,MATCH(CONSTATACIÓN!$C388,'BASE DE DATOS'!$A$2:$A$4921,0),2)</f>
        <v>#N/A</v>
      </c>
      <c r="C388" s="5"/>
      <c r="D388" s="5"/>
      <c r="E388" s="5"/>
      <c r="F388" s="5"/>
      <c r="G388" s="6" t="e">
        <f>INDEX('BASE DE DATOS'!$A$2:$H$4921,MATCH(CONSTATACIÓN!$C388,'BASE DE DATOS'!$A$2:$A$4921,0),3)</f>
        <v>#N/A</v>
      </c>
      <c r="H388" s="5" t="e">
        <f>INDEX('BASE DE DATOS'!$A$2:$H$4921,MATCH(CONSTATACIÓN!$C388,'BASE DE DATOS'!$A$2:$A$4921,0),6)</f>
        <v>#N/A</v>
      </c>
      <c r="I388" s="5" t="e">
        <f>INDEX('BASE DE DATOS'!$A$2:$H$4921,MATCH(CONSTATACIÓN!$C388,'BASE DE DATOS'!$A$2:$A$4921,0),7)</f>
        <v>#N/A</v>
      </c>
      <c r="J388" s="5" t="e">
        <f>INDEX('BASE DE DATOS'!$A$2:$H$4921,MATCH(CONSTATACIÓN!$C388,'BASE DE DATOS'!$A$2:$A$4921,0),8)</f>
        <v>#N/A</v>
      </c>
      <c r="K388" s="3"/>
      <c r="L388" s="5"/>
      <c r="M388" s="5"/>
      <c r="N388" s="5"/>
      <c r="O388" s="5"/>
      <c r="P388" s="5"/>
    </row>
    <row r="389" spans="1:16" x14ac:dyDescent="0.25">
      <c r="A389" s="13">
        <f t="shared" ref="A389:A452" si="7">C389</f>
        <v>0</v>
      </c>
      <c r="B389" s="17" t="e">
        <f>INDEX('BASE DE DATOS'!$A$2:$H$4921,MATCH(CONSTATACIÓN!$C389,'BASE DE DATOS'!$A$2:$A$4921,0),2)</f>
        <v>#N/A</v>
      </c>
      <c r="C389" s="5"/>
      <c r="D389" s="5"/>
      <c r="E389" s="5"/>
      <c r="F389" s="5"/>
      <c r="G389" s="6" t="e">
        <f>INDEX('BASE DE DATOS'!$A$2:$H$4921,MATCH(CONSTATACIÓN!$C389,'BASE DE DATOS'!$A$2:$A$4921,0),3)</f>
        <v>#N/A</v>
      </c>
      <c r="H389" s="5" t="e">
        <f>INDEX('BASE DE DATOS'!$A$2:$H$4921,MATCH(CONSTATACIÓN!$C389,'BASE DE DATOS'!$A$2:$A$4921,0),6)</f>
        <v>#N/A</v>
      </c>
      <c r="I389" s="5" t="e">
        <f>INDEX('BASE DE DATOS'!$A$2:$H$4921,MATCH(CONSTATACIÓN!$C389,'BASE DE DATOS'!$A$2:$A$4921,0),7)</f>
        <v>#N/A</v>
      </c>
      <c r="J389" s="5" t="e">
        <f>INDEX('BASE DE DATOS'!$A$2:$H$4921,MATCH(CONSTATACIÓN!$C389,'BASE DE DATOS'!$A$2:$A$4921,0),8)</f>
        <v>#N/A</v>
      </c>
      <c r="K389" s="3"/>
      <c r="L389" s="5"/>
      <c r="M389" s="5"/>
      <c r="N389" s="5"/>
      <c r="O389" s="5"/>
      <c r="P389" s="5"/>
    </row>
    <row r="390" spans="1:16" x14ac:dyDescent="0.25">
      <c r="A390" s="13">
        <f t="shared" si="7"/>
        <v>0</v>
      </c>
      <c r="B390" s="17" t="e">
        <f>INDEX('BASE DE DATOS'!$A$2:$H$4921,MATCH(CONSTATACIÓN!$C390,'BASE DE DATOS'!$A$2:$A$4921,0),2)</f>
        <v>#N/A</v>
      </c>
      <c r="C390" s="5"/>
      <c r="D390" s="5"/>
      <c r="E390" s="5"/>
      <c r="F390" s="5"/>
      <c r="G390" s="6" t="e">
        <f>INDEX('BASE DE DATOS'!$A$2:$H$4921,MATCH(CONSTATACIÓN!$C390,'BASE DE DATOS'!$A$2:$A$4921,0),3)</f>
        <v>#N/A</v>
      </c>
      <c r="H390" s="5" t="e">
        <f>INDEX('BASE DE DATOS'!$A$2:$H$4921,MATCH(CONSTATACIÓN!$C390,'BASE DE DATOS'!$A$2:$A$4921,0),6)</f>
        <v>#N/A</v>
      </c>
      <c r="I390" s="5" t="e">
        <f>INDEX('BASE DE DATOS'!$A$2:$H$4921,MATCH(CONSTATACIÓN!$C390,'BASE DE DATOS'!$A$2:$A$4921,0),7)</f>
        <v>#N/A</v>
      </c>
      <c r="J390" s="5" t="e">
        <f>INDEX('BASE DE DATOS'!$A$2:$H$4921,MATCH(CONSTATACIÓN!$C390,'BASE DE DATOS'!$A$2:$A$4921,0),8)</f>
        <v>#N/A</v>
      </c>
      <c r="K390" s="3"/>
      <c r="L390" s="5"/>
      <c r="M390" s="5"/>
      <c r="N390" s="5"/>
      <c r="O390" s="5"/>
      <c r="P390" s="5"/>
    </row>
    <row r="391" spans="1:16" x14ac:dyDescent="0.25">
      <c r="A391" s="13">
        <f t="shared" si="7"/>
        <v>0</v>
      </c>
      <c r="B391" s="17" t="e">
        <f>INDEX('BASE DE DATOS'!$A$2:$H$4921,MATCH(CONSTATACIÓN!$C391,'BASE DE DATOS'!$A$2:$A$4921,0),2)</f>
        <v>#N/A</v>
      </c>
      <c r="C391" s="5"/>
      <c r="D391" s="5"/>
      <c r="E391" s="5"/>
      <c r="F391" s="5"/>
      <c r="G391" s="6" t="e">
        <f>INDEX('BASE DE DATOS'!$A$2:$H$4921,MATCH(CONSTATACIÓN!$C391,'BASE DE DATOS'!$A$2:$A$4921,0),3)</f>
        <v>#N/A</v>
      </c>
      <c r="H391" s="5" t="e">
        <f>INDEX('BASE DE DATOS'!$A$2:$H$4921,MATCH(CONSTATACIÓN!$C391,'BASE DE DATOS'!$A$2:$A$4921,0),6)</f>
        <v>#N/A</v>
      </c>
      <c r="I391" s="5" t="e">
        <f>INDEX('BASE DE DATOS'!$A$2:$H$4921,MATCH(CONSTATACIÓN!$C391,'BASE DE DATOS'!$A$2:$A$4921,0),7)</f>
        <v>#N/A</v>
      </c>
      <c r="J391" s="5" t="e">
        <f>INDEX('BASE DE DATOS'!$A$2:$H$4921,MATCH(CONSTATACIÓN!$C391,'BASE DE DATOS'!$A$2:$A$4921,0),8)</f>
        <v>#N/A</v>
      </c>
      <c r="K391" s="3"/>
      <c r="L391" s="5"/>
      <c r="M391" s="5"/>
      <c r="N391" s="5"/>
      <c r="O391" s="5"/>
      <c r="P391" s="5"/>
    </row>
    <row r="392" spans="1:16" x14ac:dyDescent="0.25">
      <c r="A392" s="13">
        <f t="shared" si="7"/>
        <v>0</v>
      </c>
      <c r="B392" s="17" t="e">
        <f>INDEX('BASE DE DATOS'!$A$2:$H$4921,MATCH(CONSTATACIÓN!$C392,'BASE DE DATOS'!$A$2:$A$4921,0),2)</f>
        <v>#N/A</v>
      </c>
      <c r="C392" s="5"/>
      <c r="D392" s="5"/>
      <c r="E392" s="5"/>
      <c r="F392" s="5"/>
      <c r="G392" s="6" t="e">
        <f>INDEX('BASE DE DATOS'!$A$2:$H$4921,MATCH(CONSTATACIÓN!$C392,'BASE DE DATOS'!$A$2:$A$4921,0),3)</f>
        <v>#N/A</v>
      </c>
      <c r="H392" s="5" t="e">
        <f>INDEX('BASE DE DATOS'!$A$2:$H$4921,MATCH(CONSTATACIÓN!$C392,'BASE DE DATOS'!$A$2:$A$4921,0),6)</f>
        <v>#N/A</v>
      </c>
      <c r="I392" s="5" t="e">
        <f>INDEX('BASE DE DATOS'!$A$2:$H$4921,MATCH(CONSTATACIÓN!$C392,'BASE DE DATOS'!$A$2:$A$4921,0),7)</f>
        <v>#N/A</v>
      </c>
      <c r="J392" s="5" t="e">
        <f>INDEX('BASE DE DATOS'!$A$2:$H$4921,MATCH(CONSTATACIÓN!$C392,'BASE DE DATOS'!$A$2:$A$4921,0),8)</f>
        <v>#N/A</v>
      </c>
      <c r="K392" s="3"/>
      <c r="L392" s="5"/>
      <c r="M392" s="5"/>
      <c r="N392" s="5"/>
      <c r="O392" s="5"/>
      <c r="P392" s="5"/>
    </row>
    <row r="393" spans="1:16" x14ac:dyDescent="0.25">
      <c r="A393" s="13">
        <f t="shared" si="7"/>
        <v>0</v>
      </c>
      <c r="B393" s="17" t="e">
        <f>INDEX('BASE DE DATOS'!$A$2:$H$4921,MATCH(CONSTATACIÓN!$C393,'BASE DE DATOS'!$A$2:$A$4921,0),2)</f>
        <v>#N/A</v>
      </c>
      <c r="C393" s="5"/>
      <c r="D393" s="5"/>
      <c r="E393" s="5"/>
      <c r="F393" s="5"/>
      <c r="G393" s="6" t="e">
        <f>INDEX('BASE DE DATOS'!$A$2:$H$4921,MATCH(CONSTATACIÓN!$C393,'BASE DE DATOS'!$A$2:$A$4921,0),3)</f>
        <v>#N/A</v>
      </c>
      <c r="H393" s="5" t="e">
        <f>INDEX('BASE DE DATOS'!$A$2:$H$4921,MATCH(CONSTATACIÓN!$C393,'BASE DE DATOS'!$A$2:$A$4921,0),6)</f>
        <v>#N/A</v>
      </c>
      <c r="I393" s="5" t="e">
        <f>INDEX('BASE DE DATOS'!$A$2:$H$4921,MATCH(CONSTATACIÓN!$C393,'BASE DE DATOS'!$A$2:$A$4921,0),7)</f>
        <v>#N/A</v>
      </c>
      <c r="J393" s="5" t="e">
        <f>INDEX('BASE DE DATOS'!$A$2:$H$4921,MATCH(CONSTATACIÓN!$C393,'BASE DE DATOS'!$A$2:$A$4921,0),8)</f>
        <v>#N/A</v>
      </c>
      <c r="K393" s="3"/>
      <c r="L393" s="5"/>
      <c r="M393" s="5"/>
      <c r="N393" s="5"/>
      <c r="O393" s="5"/>
      <c r="P393" s="5"/>
    </row>
    <row r="394" spans="1:16" x14ac:dyDescent="0.25">
      <c r="A394" s="13">
        <f t="shared" si="7"/>
        <v>0</v>
      </c>
      <c r="B394" s="17" t="e">
        <f>INDEX('BASE DE DATOS'!$A$2:$H$4921,MATCH(CONSTATACIÓN!$C394,'BASE DE DATOS'!$A$2:$A$4921,0),2)</f>
        <v>#N/A</v>
      </c>
      <c r="C394" s="5"/>
      <c r="D394" s="5"/>
      <c r="E394" s="5"/>
      <c r="F394" s="5"/>
      <c r="G394" s="6" t="e">
        <f>INDEX('BASE DE DATOS'!$A$2:$H$4921,MATCH(CONSTATACIÓN!$C394,'BASE DE DATOS'!$A$2:$A$4921,0),3)</f>
        <v>#N/A</v>
      </c>
      <c r="H394" s="5" t="e">
        <f>INDEX('BASE DE DATOS'!$A$2:$H$4921,MATCH(CONSTATACIÓN!$C394,'BASE DE DATOS'!$A$2:$A$4921,0),6)</f>
        <v>#N/A</v>
      </c>
      <c r="I394" s="5" t="e">
        <f>INDEX('BASE DE DATOS'!$A$2:$H$4921,MATCH(CONSTATACIÓN!$C394,'BASE DE DATOS'!$A$2:$A$4921,0),7)</f>
        <v>#N/A</v>
      </c>
      <c r="J394" s="5" t="e">
        <f>INDEX('BASE DE DATOS'!$A$2:$H$4921,MATCH(CONSTATACIÓN!$C394,'BASE DE DATOS'!$A$2:$A$4921,0),8)</f>
        <v>#N/A</v>
      </c>
      <c r="K394" s="3"/>
      <c r="L394" s="5"/>
      <c r="M394" s="5"/>
      <c r="N394" s="5"/>
      <c r="O394" s="5"/>
      <c r="P394" s="5"/>
    </row>
    <row r="395" spans="1:16" x14ac:dyDescent="0.25">
      <c r="A395" s="13">
        <f t="shared" si="7"/>
        <v>0</v>
      </c>
      <c r="B395" s="17" t="e">
        <f>INDEX('BASE DE DATOS'!$A$2:$H$4921,MATCH(CONSTATACIÓN!$C395,'BASE DE DATOS'!$A$2:$A$4921,0),2)</f>
        <v>#N/A</v>
      </c>
      <c r="C395" s="5"/>
      <c r="D395" s="5"/>
      <c r="E395" s="5"/>
      <c r="F395" s="5"/>
      <c r="G395" s="6" t="e">
        <f>INDEX('BASE DE DATOS'!$A$2:$H$4921,MATCH(CONSTATACIÓN!$C395,'BASE DE DATOS'!$A$2:$A$4921,0),3)</f>
        <v>#N/A</v>
      </c>
      <c r="H395" s="5" t="e">
        <f>INDEX('BASE DE DATOS'!$A$2:$H$4921,MATCH(CONSTATACIÓN!$C395,'BASE DE DATOS'!$A$2:$A$4921,0),6)</f>
        <v>#N/A</v>
      </c>
      <c r="I395" s="5" t="e">
        <f>INDEX('BASE DE DATOS'!$A$2:$H$4921,MATCH(CONSTATACIÓN!$C395,'BASE DE DATOS'!$A$2:$A$4921,0),7)</f>
        <v>#N/A</v>
      </c>
      <c r="J395" s="5" t="e">
        <f>INDEX('BASE DE DATOS'!$A$2:$H$4921,MATCH(CONSTATACIÓN!$C395,'BASE DE DATOS'!$A$2:$A$4921,0),8)</f>
        <v>#N/A</v>
      </c>
      <c r="K395" s="3"/>
      <c r="L395" s="5"/>
      <c r="M395" s="5"/>
      <c r="N395" s="5"/>
      <c r="O395" s="5"/>
      <c r="P395" s="5"/>
    </row>
    <row r="396" spans="1:16" x14ac:dyDescent="0.25">
      <c r="A396" s="13">
        <f t="shared" si="7"/>
        <v>0</v>
      </c>
      <c r="B396" s="17" t="e">
        <f>INDEX('BASE DE DATOS'!$A$2:$H$4921,MATCH(CONSTATACIÓN!$C396,'BASE DE DATOS'!$A$2:$A$4921,0),2)</f>
        <v>#N/A</v>
      </c>
      <c r="C396" s="5"/>
      <c r="D396" s="5"/>
      <c r="E396" s="5"/>
      <c r="F396" s="5"/>
      <c r="G396" s="6" t="e">
        <f>INDEX('BASE DE DATOS'!$A$2:$H$4921,MATCH(CONSTATACIÓN!$C396,'BASE DE DATOS'!$A$2:$A$4921,0),3)</f>
        <v>#N/A</v>
      </c>
      <c r="H396" s="5" t="e">
        <f>INDEX('BASE DE DATOS'!$A$2:$H$4921,MATCH(CONSTATACIÓN!$C396,'BASE DE DATOS'!$A$2:$A$4921,0),6)</f>
        <v>#N/A</v>
      </c>
      <c r="I396" s="5" t="e">
        <f>INDEX('BASE DE DATOS'!$A$2:$H$4921,MATCH(CONSTATACIÓN!$C396,'BASE DE DATOS'!$A$2:$A$4921,0),7)</f>
        <v>#N/A</v>
      </c>
      <c r="J396" s="5" t="e">
        <f>INDEX('BASE DE DATOS'!$A$2:$H$4921,MATCH(CONSTATACIÓN!$C396,'BASE DE DATOS'!$A$2:$A$4921,0),8)</f>
        <v>#N/A</v>
      </c>
      <c r="K396" s="3"/>
      <c r="L396" s="5"/>
      <c r="M396" s="5"/>
      <c r="N396" s="5"/>
      <c r="O396" s="5"/>
      <c r="P396" s="5"/>
    </row>
    <row r="397" spans="1:16" x14ac:dyDescent="0.25">
      <c r="A397" s="13">
        <f t="shared" si="7"/>
        <v>0</v>
      </c>
      <c r="B397" s="17" t="e">
        <f>INDEX('BASE DE DATOS'!$A$2:$H$4921,MATCH(CONSTATACIÓN!$C397,'BASE DE DATOS'!$A$2:$A$4921,0),2)</f>
        <v>#N/A</v>
      </c>
      <c r="C397" s="5"/>
      <c r="D397" s="5"/>
      <c r="E397" s="5"/>
      <c r="F397" s="5"/>
      <c r="G397" s="6" t="e">
        <f>INDEX('BASE DE DATOS'!$A$2:$H$4921,MATCH(CONSTATACIÓN!$C397,'BASE DE DATOS'!$A$2:$A$4921,0),3)</f>
        <v>#N/A</v>
      </c>
      <c r="H397" s="5" t="e">
        <f>INDEX('BASE DE DATOS'!$A$2:$H$4921,MATCH(CONSTATACIÓN!$C397,'BASE DE DATOS'!$A$2:$A$4921,0),6)</f>
        <v>#N/A</v>
      </c>
      <c r="I397" s="5" t="e">
        <f>INDEX('BASE DE DATOS'!$A$2:$H$4921,MATCH(CONSTATACIÓN!$C397,'BASE DE DATOS'!$A$2:$A$4921,0),7)</f>
        <v>#N/A</v>
      </c>
      <c r="J397" s="5" t="e">
        <f>INDEX('BASE DE DATOS'!$A$2:$H$4921,MATCH(CONSTATACIÓN!$C397,'BASE DE DATOS'!$A$2:$A$4921,0),8)</f>
        <v>#N/A</v>
      </c>
      <c r="K397" s="3"/>
      <c r="L397" s="5"/>
      <c r="M397" s="5"/>
      <c r="N397" s="5"/>
      <c r="O397" s="5"/>
      <c r="P397" s="5"/>
    </row>
    <row r="398" spans="1:16" x14ac:dyDescent="0.25">
      <c r="A398" s="13">
        <f t="shared" si="7"/>
        <v>0</v>
      </c>
      <c r="B398" s="17" t="e">
        <f>INDEX('BASE DE DATOS'!$A$2:$H$4921,MATCH(CONSTATACIÓN!$C398,'BASE DE DATOS'!$A$2:$A$4921,0),2)</f>
        <v>#N/A</v>
      </c>
      <c r="C398" s="5"/>
      <c r="D398" s="5"/>
      <c r="E398" s="5"/>
      <c r="F398" s="5"/>
      <c r="G398" s="6" t="e">
        <f>INDEX('BASE DE DATOS'!$A$2:$H$4921,MATCH(CONSTATACIÓN!$C398,'BASE DE DATOS'!$A$2:$A$4921,0),3)</f>
        <v>#N/A</v>
      </c>
      <c r="H398" s="5" t="e">
        <f>INDEX('BASE DE DATOS'!$A$2:$H$4921,MATCH(CONSTATACIÓN!$C398,'BASE DE DATOS'!$A$2:$A$4921,0),6)</f>
        <v>#N/A</v>
      </c>
      <c r="I398" s="5" t="e">
        <f>INDEX('BASE DE DATOS'!$A$2:$H$4921,MATCH(CONSTATACIÓN!$C398,'BASE DE DATOS'!$A$2:$A$4921,0),7)</f>
        <v>#N/A</v>
      </c>
      <c r="J398" s="5" t="e">
        <f>INDEX('BASE DE DATOS'!$A$2:$H$4921,MATCH(CONSTATACIÓN!$C398,'BASE DE DATOS'!$A$2:$A$4921,0),8)</f>
        <v>#N/A</v>
      </c>
      <c r="K398" s="3"/>
      <c r="L398" s="5"/>
      <c r="M398" s="5"/>
      <c r="N398" s="5"/>
      <c r="O398" s="5"/>
      <c r="P398" s="5"/>
    </row>
    <row r="399" spans="1:16" x14ac:dyDescent="0.25">
      <c r="A399" s="13">
        <f t="shared" si="7"/>
        <v>0</v>
      </c>
      <c r="B399" s="17" t="e">
        <f>INDEX('BASE DE DATOS'!$A$2:$H$4921,MATCH(CONSTATACIÓN!$C399,'BASE DE DATOS'!$A$2:$A$4921,0),2)</f>
        <v>#N/A</v>
      </c>
      <c r="C399" s="5"/>
      <c r="D399" s="5"/>
      <c r="E399" s="5"/>
      <c r="F399" s="5"/>
      <c r="G399" s="6" t="e">
        <f>INDEX('BASE DE DATOS'!$A$2:$H$4921,MATCH(CONSTATACIÓN!$C399,'BASE DE DATOS'!$A$2:$A$4921,0),3)</f>
        <v>#N/A</v>
      </c>
      <c r="H399" s="5" t="e">
        <f>INDEX('BASE DE DATOS'!$A$2:$H$4921,MATCH(CONSTATACIÓN!$C399,'BASE DE DATOS'!$A$2:$A$4921,0),6)</f>
        <v>#N/A</v>
      </c>
      <c r="I399" s="5" t="e">
        <f>INDEX('BASE DE DATOS'!$A$2:$H$4921,MATCH(CONSTATACIÓN!$C399,'BASE DE DATOS'!$A$2:$A$4921,0),7)</f>
        <v>#N/A</v>
      </c>
      <c r="J399" s="5" t="e">
        <f>INDEX('BASE DE DATOS'!$A$2:$H$4921,MATCH(CONSTATACIÓN!$C399,'BASE DE DATOS'!$A$2:$A$4921,0),8)</f>
        <v>#N/A</v>
      </c>
      <c r="K399" s="3"/>
      <c r="L399" s="5"/>
      <c r="M399" s="5"/>
      <c r="N399" s="5"/>
      <c r="O399" s="5"/>
      <c r="P399" s="5"/>
    </row>
    <row r="400" spans="1:16" x14ac:dyDescent="0.25">
      <c r="A400" s="13">
        <f t="shared" si="7"/>
        <v>0</v>
      </c>
      <c r="B400" s="17" t="e">
        <f>INDEX('BASE DE DATOS'!$A$2:$H$4921,MATCH(CONSTATACIÓN!$C400,'BASE DE DATOS'!$A$2:$A$4921,0),2)</f>
        <v>#N/A</v>
      </c>
      <c r="C400" s="5"/>
      <c r="D400" s="5"/>
      <c r="E400" s="5"/>
      <c r="F400" s="5"/>
      <c r="G400" s="6" t="e">
        <f>INDEX('BASE DE DATOS'!$A$2:$H$4921,MATCH(CONSTATACIÓN!$C400,'BASE DE DATOS'!$A$2:$A$4921,0),3)</f>
        <v>#N/A</v>
      </c>
      <c r="H400" s="5" t="e">
        <f>INDEX('BASE DE DATOS'!$A$2:$H$4921,MATCH(CONSTATACIÓN!$C400,'BASE DE DATOS'!$A$2:$A$4921,0),6)</f>
        <v>#N/A</v>
      </c>
      <c r="I400" s="5" t="e">
        <f>INDEX('BASE DE DATOS'!$A$2:$H$4921,MATCH(CONSTATACIÓN!$C400,'BASE DE DATOS'!$A$2:$A$4921,0),7)</f>
        <v>#N/A</v>
      </c>
      <c r="J400" s="5" t="e">
        <f>INDEX('BASE DE DATOS'!$A$2:$H$4921,MATCH(CONSTATACIÓN!$C400,'BASE DE DATOS'!$A$2:$A$4921,0),8)</f>
        <v>#N/A</v>
      </c>
      <c r="K400" s="3"/>
      <c r="L400" s="5"/>
      <c r="M400" s="5"/>
      <c r="N400" s="5"/>
      <c r="O400" s="5"/>
      <c r="P400" s="5"/>
    </row>
    <row r="401" spans="1:16" x14ac:dyDescent="0.25">
      <c r="A401" s="13">
        <f t="shared" si="7"/>
        <v>0</v>
      </c>
      <c r="B401" s="17" t="e">
        <f>INDEX('BASE DE DATOS'!$A$2:$H$4921,MATCH(CONSTATACIÓN!$C401,'BASE DE DATOS'!$A$2:$A$4921,0),2)</f>
        <v>#N/A</v>
      </c>
      <c r="C401" s="5"/>
      <c r="D401" s="5"/>
      <c r="E401" s="5"/>
      <c r="F401" s="5"/>
      <c r="G401" s="6" t="e">
        <f>INDEX('BASE DE DATOS'!$A$2:$H$4921,MATCH(CONSTATACIÓN!$C401,'BASE DE DATOS'!$A$2:$A$4921,0),3)</f>
        <v>#N/A</v>
      </c>
      <c r="H401" s="5" t="e">
        <f>INDEX('BASE DE DATOS'!$A$2:$H$4921,MATCH(CONSTATACIÓN!$C401,'BASE DE DATOS'!$A$2:$A$4921,0),6)</f>
        <v>#N/A</v>
      </c>
      <c r="I401" s="5" t="e">
        <f>INDEX('BASE DE DATOS'!$A$2:$H$4921,MATCH(CONSTATACIÓN!$C401,'BASE DE DATOS'!$A$2:$A$4921,0),7)</f>
        <v>#N/A</v>
      </c>
      <c r="J401" s="5" t="e">
        <f>INDEX('BASE DE DATOS'!$A$2:$H$4921,MATCH(CONSTATACIÓN!$C401,'BASE DE DATOS'!$A$2:$A$4921,0),8)</f>
        <v>#N/A</v>
      </c>
      <c r="K401" s="3"/>
      <c r="L401" s="5"/>
      <c r="M401" s="5"/>
      <c r="N401" s="5"/>
      <c r="O401" s="5"/>
      <c r="P401" s="5"/>
    </row>
    <row r="402" spans="1:16" x14ac:dyDescent="0.25">
      <c r="A402" s="13">
        <f t="shared" si="7"/>
        <v>0</v>
      </c>
      <c r="B402" s="17" t="e">
        <f>INDEX('BASE DE DATOS'!$A$2:$H$4921,MATCH(CONSTATACIÓN!$C402,'BASE DE DATOS'!$A$2:$A$4921,0),2)</f>
        <v>#N/A</v>
      </c>
      <c r="C402" s="5"/>
      <c r="D402" s="5"/>
      <c r="E402" s="5"/>
      <c r="F402" s="5"/>
      <c r="G402" s="6" t="e">
        <f>INDEX('BASE DE DATOS'!$A$2:$H$4921,MATCH(CONSTATACIÓN!$C402,'BASE DE DATOS'!$A$2:$A$4921,0),3)</f>
        <v>#N/A</v>
      </c>
      <c r="H402" s="5" t="e">
        <f>INDEX('BASE DE DATOS'!$A$2:$H$4921,MATCH(CONSTATACIÓN!$C402,'BASE DE DATOS'!$A$2:$A$4921,0),6)</f>
        <v>#N/A</v>
      </c>
      <c r="I402" s="5" t="e">
        <f>INDEX('BASE DE DATOS'!$A$2:$H$4921,MATCH(CONSTATACIÓN!$C402,'BASE DE DATOS'!$A$2:$A$4921,0),7)</f>
        <v>#N/A</v>
      </c>
      <c r="J402" s="5" t="e">
        <f>INDEX('BASE DE DATOS'!$A$2:$H$4921,MATCH(CONSTATACIÓN!$C402,'BASE DE DATOS'!$A$2:$A$4921,0),8)</f>
        <v>#N/A</v>
      </c>
      <c r="K402" s="3"/>
      <c r="L402" s="5"/>
      <c r="M402" s="5"/>
      <c r="N402" s="5"/>
      <c r="O402" s="5"/>
      <c r="P402" s="5"/>
    </row>
    <row r="403" spans="1:16" x14ac:dyDescent="0.25">
      <c r="A403" s="13">
        <f t="shared" si="7"/>
        <v>0</v>
      </c>
      <c r="B403" s="17" t="e">
        <f>INDEX('BASE DE DATOS'!$A$2:$H$4921,MATCH(CONSTATACIÓN!$C403,'BASE DE DATOS'!$A$2:$A$4921,0),2)</f>
        <v>#N/A</v>
      </c>
      <c r="C403" s="5"/>
      <c r="D403" s="5"/>
      <c r="E403" s="5"/>
      <c r="F403" s="5"/>
      <c r="G403" s="6" t="e">
        <f>INDEX('BASE DE DATOS'!$A$2:$H$4921,MATCH(CONSTATACIÓN!$C403,'BASE DE DATOS'!$A$2:$A$4921,0),3)</f>
        <v>#N/A</v>
      </c>
      <c r="H403" s="5" t="e">
        <f>INDEX('BASE DE DATOS'!$A$2:$H$4921,MATCH(CONSTATACIÓN!$C403,'BASE DE DATOS'!$A$2:$A$4921,0),6)</f>
        <v>#N/A</v>
      </c>
      <c r="I403" s="5" t="e">
        <f>INDEX('BASE DE DATOS'!$A$2:$H$4921,MATCH(CONSTATACIÓN!$C403,'BASE DE DATOS'!$A$2:$A$4921,0),7)</f>
        <v>#N/A</v>
      </c>
      <c r="J403" s="5" t="e">
        <f>INDEX('BASE DE DATOS'!$A$2:$H$4921,MATCH(CONSTATACIÓN!$C403,'BASE DE DATOS'!$A$2:$A$4921,0),8)</f>
        <v>#N/A</v>
      </c>
      <c r="K403" s="3"/>
      <c r="L403" s="5"/>
      <c r="M403" s="5"/>
      <c r="N403" s="5"/>
      <c r="O403" s="5"/>
      <c r="P403" s="5"/>
    </row>
    <row r="404" spans="1:16" x14ac:dyDescent="0.25">
      <c r="A404" s="13">
        <f t="shared" si="7"/>
        <v>0</v>
      </c>
      <c r="B404" s="17" t="e">
        <f>INDEX('BASE DE DATOS'!$A$2:$H$4921,MATCH(CONSTATACIÓN!$C404,'BASE DE DATOS'!$A$2:$A$4921,0),2)</f>
        <v>#N/A</v>
      </c>
      <c r="C404" s="5"/>
      <c r="D404" s="5"/>
      <c r="E404" s="5"/>
      <c r="F404" s="5"/>
      <c r="G404" s="6" t="e">
        <f>INDEX('BASE DE DATOS'!$A$2:$H$4921,MATCH(CONSTATACIÓN!$C404,'BASE DE DATOS'!$A$2:$A$4921,0),3)</f>
        <v>#N/A</v>
      </c>
      <c r="H404" s="5" t="e">
        <f>INDEX('BASE DE DATOS'!$A$2:$H$4921,MATCH(CONSTATACIÓN!$C404,'BASE DE DATOS'!$A$2:$A$4921,0),6)</f>
        <v>#N/A</v>
      </c>
      <c r="I404" s="5" t="e">
        <f>INDEX('BASE DE DATOS'!$A$2:$H$4921,MATCH(CONSTATACIÓN!$C404,'BASE DE DATOS'!$A$2:$A$4921,0),7)</f>
        <v>#N/A</v>
      </c>
      <c r="J404" s="5" t="e">
        <f>INDEX('BASE DE DATOS'!$A$2:$H$4921,MATCH(CONSTATACIÓN!$C404,'BASE DE DATOS'!$A$2:$A$4921,0),8)</f>
        <v>#N/A</v>
      </c>
      <c r="K404" s="3"/>
      <c r="L404" s="5"/>
      <c r="M404" s="5"/>
      <c r="N404" s="5"/>
      <c r="O404" s="5"/>
      <c r="P404" s="5"/>
    </row>
    <row r="405" spans="1:16" x14ac:dyDescent="0.25">
      <c r="A405" s="13">
        <f t="shared" si="7"/>
        <v>0</v>
      </c>
      <c r="B405" s="17" t="e">
        <f>INDEX('BASE DE DATOS'!$A$2:$H$4921,MATCH(CONSTATACIÓN!$C405,'BASE DE DATOS'!$A$2:$A$4921,0),2)</f>
        <v>#N/A</v>
      </c>
      <c r="C405" s="5"/>
      <c r="D405" s="5"/>
      <c r="E405" s="5"/>
      <c r="F405" s="5"/>
      <c r="G405" s="6" t="e">
        <f>INDEX('BASE DE DATOS'!$A$2:$H$4921,MATCH(CONSTATACIÓN!$C405,'BASE DE DATOS'!$A$2:$A$4921,0),3)</f>
        <v>#N/A</v>
      </c>
      <c r="H405" s="5" t="e">
        <f>INDEX('BASE DE DATOS'!$A$2:$H$4921,MATCH(CONSTATACIÓN!$C405,'BASE DE DATOS'!$A$2:$A$4921,0),6)</f>
        <v>#N/A</v>
      </c>
      <c r="I405" s="5" t="e">
        <f>INDEX('BASE DE DATOS'!$A$2:$H$4921,MATCH(CONSTATACIÓN!$C405,'BASE DE DATOS'!$A$2:$A$4921,0),7)</f>
        <v>#N/A</v>
      </c>
      <c r="J405" s="5" t="e">
        <f>INDEX('BASE DE DATOS'!$A$2:$H$4921,MATCH(CONSTATACIÓN!$C405,'BASE DE DATOS'!$A$2:$A$4921,0),8)</f>
        <v>#N/A</v>
      </c>
      <c r="K405" s="3"/>
      <c r="L405" s="5"/>
      <c r="M405" s="5"/>
      <c r="N405" s="5"/>
      <c r="O405" s="5"/>
      <c r="P405" s="5"/>
    </row>
    <row r="406" spans="1:16" x14ac:dyDescent="0.25">
      <c r="A406" s="13">
        <f t="shared" si="7"/>
        <v>0</v>
      </c>
      <c r="B406" s="17" t="e">
        <f>INDEX('BASE DE DATOS'!$A$2:$H$4921,MATCH(CONSTATACIÓN!$C406,'BASE DE DATOS'!$A$2:$A$4921,0),2)</f>
        <v>#N/A</v>
      </c>
      <c r="C406" s="5"/>
      <c r="D406" s="5"/>
      <c r="E406" s="5"/>
      <c r="F406" s="5"/>
      <c r="G406" s="6" t="e">
        <f>INDEX('BASE DE DATOS'!$A$2:$H$4921,MATCH(CONSTATACIÓN!$C406,'BASE DE DATOS'!$A$2:$A$4921,0),3)</f>
        <v>#N/A</v>
      </c>
      <c r="H406" s="5" t="e">
        <f>INDEX('BASE DE DATOS'!$A$2:$H$4921,MATCH(CONSTATACIÓN!$C406,'BASE DE DATOS'!$A$2:$A$4921,0),6)</f>
        <v>#N/A</v>
      </c>
      <c r="I406" s="5" t="e">
        <f>INDEX('BASE DE DATOS'!$A$2:$H$4921,MATCH(CONSTATACIÓN!$C406,'BASE DE DATOS'!$A$2:$A$4921,0),7)</f>
        <v>#N/A</v>
      </c>
      <c r="J406" s="5" t="e">
        <f>INDEX('BASE DE DATOS'!$A$2:$H$4921,MATCH(CONSTATACIÓN!$C406,'BASE DE DATOS'!$A$2:$A$4921,0),8)</f>
        <v>#N/A</v>
      </c>
      <c r="K406" s="3"/>
      <c r="L406" s="5"/>
      <c r="M406" s="5"/>
      <c r="N406" s="5"/>
      <c r="O406" s="5"/>
      <c r="P406" s="5"/>
    </row>
    <row r="407" spans="1:16" x14ac:dyDescent="0.25">
      <c r="A407" s="13">
        <f t="shared" si="7"/>
        <v>0</v>
      </c>
      <c r="B407" s="17" t="e">
        <f>INDEX('BASE DE DATOS'!$A$2:$H$4921,MATCH(CONSTATACIÓN!$C407,'BASE DE DATOS'!$A$2:$A$4921,0),2)</f>
        <v>#N/A</v>
      </c>
      <c r="C407" s="5"/>
      <c r="D407" s="5"/>
      <c r="E407" s="5"/>
      <c r="F407" s="5"/>
      <c r="G407" s="6" t="e">
        <f>INDEX('BASE DE DATOS'!$A$2:$H$4921,MATCH(CONSTATACIÓN!$C407,'BASE DE DATOS'!$A$2:$A$4921,0),3)</f>
        <v>#N/A</v>
      </c>
      <c r="H407" s="5" t="e">
        <f>INDEX('BASE DE DATOS'!$A$2:$H$4921,MATCH(CONSTATACIÓN!$C407,'BASE DE DATOS'!$A$2:$A$4921,0),6)</f>
        <v>#N/A</v>
      </c>
      <c r="I407" s="5" t="e">
        <f>INDEX('BASE DE DATOS'!$A$2:$H$4921,MATCH(CONSTATACIÓN!$C407,'BASE DE DATOS'!$A$2:$A$4921,0),7)</f>
        <v>#N/A</v>
      </c>
      <c r="J407" s="5" t="e">
        <f>INDEX('BASE DE DATOS'!$A$2:$H$4921,MATCH(CONSTATACIÓN!$C407,'BASE DE DATOS'!$A$2:$A$4921,0),8)</f>
        <v>#N/A</v>
      </c>
      <c r="K407" s="3"/>
      <c r="L407" s="5"/>
      <c r="M407" s="5"/>
      <c r="N407" s="5"/>
      <c r="O407" s="5"/>
      <c r="P407" s="5"/>
    </row>
    <row r="408" spans="1:16" x14ac:dyDescent="0.25">
      <c r="A408" s="13">
        <f t="shared" si="7"/>
        <v>0</v>
      </c>
      <c r="B408" s="17" t="e">
        <f>INDEX('BASE DE DATOS'!$A$2:$H$4921,MATCH(CONSTATACIÓN!$C408,'BASE DE DATOS'!$A$2:$A$4921,0),2)</f>
        <v>#N/A</v>
      </c>
      <c r="C408" s="5"/>
      <c r="D408" s="5"/>
      <c r="E408" s="5"/>
      <c r="F408" s="5"/>
      <c r="G408" s="6" t="e">
        <f>INDEX('BASE DE DATOS'!$A$2:$H$4921,MATCH(CONSTATACIÓN!$C408,'BASE DE DATOS'!$A$2:$A$4921,0),3)</f>
        <v>#N/A</v>
      </c>
      <c r="H408" s="5" t="e">
        <f>INDEX('BASE DE DATOS'!$A$2:$H$4921,MATCH(CONSTATACIÓN!$C408,'BASE DE DATOS'!$A$2:$A$4921,0),6)</f>
        <v>#N/A</v>
      </c>
      <c r="I408" s="5" t="e">
        <f>INDEX('BASE DE DATOS'!$A$2:$H$4921,MATCH(CONSTATACIÓN!$C408,'BASE DE DATOS'!$A$2:$A$4921,0),7)</f>
        <v>#N/A</v>
      </c>
      <c r="J408" s="5" t="e">
        <f>INDEX('BASE DE DATOS'!$A$2:$H$4921,MATCH(CONSTATACIÓN!$C408,'BASE DE DATOS'!$A$2:$A$4921,0),8)</f>
        <v>#N/A</v>
      </c>
      <c r="K408" s="3"/>
      <c r="L408" s="5"/>
      <c r="M408" s="5"/>
      <c r="N408" s="5"/>
      <c r="O408" s="5"/>
      <c r="P408" s="5"/>
    </row>
    <row r="409" spans="1:16" x14ac:dyDescent="0.25">
      <c r="A409" s="13">
        <f t="shared" si="7"/>
        <v>0</v>
      </c>
      <c r="B409" s="17" t="e">
        <f>INDEX('BASE DE DATOS'!$A$2:$H$4921,MATCH(CONSTATACIÓN!$C409,'BASE DE DATOS'!$A$2:$A$4921,0),2)</f>
        <v>#N/A</v>
      </c>
      <c r="C409" s="5"/>
      <c r="D409" s="5"/>
      <c r="E409" s="5"/>
      <c r="F409" s="5"/>
      <c r="G409" s="6" t="e">
        <f>INDEX('BASE DE DATOS'!$A$2:$H$4921,MATCH(CONSTATACIÓN!$C409,'BASE DE DATOS'!$A$2:$A$4921,0),3)</f>
        <v>#N/A</v>
      </c>
      <c r="H409" s="5" t="e">
        <f>INDEX('BASE DE DATOS'!$A$2:$H$4921,MATCH(CONSTATACIÓN!$C409,'BASE DE DATOS'!$A$2:$A$4921,0),6)</f>
        <v>#N/A</v>
      </c>
      <c r="I409" s="5" t="e">
        <f>INDEX('BASE DE DATOS'!$A$2:$H$4921,MATCH(CONSTATACIÓN!$C409,'BASE DE DATOS'!$A$2:$A$4921,0),7)</f>
        <v>#N/A</v>
      </c>
      <c r="J409" s="5" t="e">
        <f>INDEX('BASE DE DATOS'!$A$2:$H$4921,MATCH(CONSTATACIÓN!$C409,'BASE DE DATOS'!$A$2:$A$4921,0),8)</f>
        <v>#N/A</v>
      </c>
      <c r="K409" s="3"/>
      <c r="L409" s="5"/>
      <c r="M409" s="5"/>
      <c r="N409" s="5"/>
      <c r="O409" s="5"/>
      <c r="P409" s="5"/>
    </row>
    <row r="410" spans="1:16" x14ac:dyDescent="0.25">
      <c r="A410" s="13">
        <f t="shared" si="7"/>
        <v>0</v>
      </c>
      <c r="B410" s="17" t="e">
        <f>INDEX('BASE DE DATOS'!$A$2:$H$4921,MATCH(CONSTATACIÓN!$C410,'BASE DE DATOS'!$A$2:$A$4921,0),2)</f>
        <v>#N/A</v>
      </c>
      <c r="C410" s="5"/>
      <c r="D410" s="5"/>
      <c r="E410" s="5"/>
      <c r="F410" s="5"/>
      <c r="G410" s="6" t="e">
        <f>INDEX('BASE DE DATOS'!$A$2:$H$4921,MATCH(CONSTATACIÓN!$C410,'BASE DE DATOS'!$A$2:$A$4921,0),3)</f>
        <v>#N/A</v>
      </c>
      <c r="H410" s="5" t="e">
        <f>INDEX('BASE DE DATOS'!$A$2:$H$4921,MATCH(CONSTATACIÓN!$C410,'BASE DE DATOS'!$A$2:$A$4921,0),6)</f>
        <v>#N/A</v>
      </c>
      <c r="I410" s="5" t="e">
        <f>INDEX('BASE DE DATOS'!$A$2:$H$4921,MATCH(CONSTATACIÓN!$C410,'BASE DE DATOS'!$A$2:$A$4921,0),7)</f>
        <v>#N/A</v>
      </c>
      <c r="J410" s="5" t="e">
        <f>INDEX('BASE DE DATOS'!$A$2:$H$4921,MATCH(CONSTATACIÓN!$C410,'BASE DE DATOS'!$A$2:$A$4921,0),8)</f>
        <v>#N/A</v>
      </c>
      <c r="K410" s="3"/>
      <c r="L410" s="5"/>
      <c r="M410" s="5"/>
      <c r="N410" s="5"/>
      <c r="O410" s="5"/>
      <c r="P410" s="5"/>
    </row>
    <row r="411" spans="1:16" x14ac:dyDescent="0.25">
      <c r="A411" s="13">
        <f t="shared" si="7"/>
        <v>0</v>
      </c>
      <c r="B411" s="17" t="e">
        <f>INDEX('BASE DE DATOS'!$A$2:$H$4921,MATCH(CONSTATACIÓN!$C411,'BASE DE DATOS'!$A$2:$A$4921,0),2)</f>
        <v>#N/A</v>
      </c>
      <c r="C411" s="5"/>
      <c r="D411" s="5"/>
      <c r="E411" s="5"/>
      <c r="F411" s="5"/>
      <c r="G411" s="6" t="e">
        <f>INDEX('BASE DE DATOS'!$A$2:$H$4921,MATCH(CONSTATACIÓN!$C411,'BASE DE DATOS'!$A$2:$A$4921,0),3)</f>
        <v>#N/A</v>
      </c>
      <c r="H411" s="5" t="e">
        <f>INDEX('BASE DE DATOS'!$A$2:$H$4921,MATCH(CONSTATACIÓN!$C411,'BASE DE DATOS'!$A$2:$A$4921,0),6)</f>
        <v>#N/A</v>
      </c>
      <c r="I411" s="5" t="e">
        <f>INDEX('BASE DE DATOS'!$A$2:$H$4921,MATCH(CONSTATACIÓN!$C411,'BASE DE DATOS'!$A$2:$A$4921,0),7)</f>
        <v>#N/A</v>
      </c>
      <c r="J411" s="5" t="e">
        <f>INDEX('BASE DE DATOS'!$A$2:$H$4921,MATCH(CONSTATACIÓN!$C411,'BASE DE DATOS'!$A$2:$A$4921,0),8)</f>
        <v>#N/A</v>
      </c>
      <c r="K411" s="3"/>
      <c r="L411" s="5"/>
      <c r="M411" s="5"/>
      <c r="N411" s="5"/>
      <c r="O411" s="5"/>
      <c r="P411" s="5"/>
    </row>
    <row r="412" spans="1:16" x14ac:dyDescent="0.25">
      <c r="A412" s="13">
        <f t="shared" si="7"/>
        <v>0</v>
      </c>
      <c r="B412" s="17" t="e">
        <f>INDEX('BASE DE DATOS'!$A$2:$H$4921,MATCH(CONSTATACIÓN!$C412,'BASE DE DATOS'!$A$2:$A$4921,0),2)</f>
        <v>#N/A</v>
      </c>
      <c r="C412" s="5"/>
      <c r="D412" s="5"/>
      <c r="E412" s="5"/>
      <c r="F412" s="5"/>
      <c r="G412" s="6" t="e">
        <f>INDEX('BASE DE DATOS'!$A$2:$H$4921,MATCH(CONSTATACIÓN!$C412,'BASE DE DATOS'!$A$2:$A$4921,0),3)</f>
        <v>#N/A</v>
      </c>
      <c r="H412" s="5" t="e">
        <f>INDEX('BASE DE DATOS'!$A$2:$H$4921,MATCH(CONSTATACIÓN!$C412,'BASE DE DATOS'!$A$2:$A$4921,0),6)</f>
        <v>#N/A</v>
      </c>
      <c r="I412" s="5" t="e">
        <f>INDEX('BASE DE DATOS'!$A$2:$H$4921,MATCH(CONSTATACIÓN!$C412,'BASE DE DATOS'!$A$2:$A$4921,0),7)</f>
        <v>#N/A</v>
      </c>
      <c r="J412" s="5" t="e">
        <f>INDEX('BASE DE DATOS'!$A$2:$H$4921,MATCH(CONSTATACIÓN!$C412,'BASE DE DATOS'!$A$2:$A$4921,0),8)</f>
        <v>#N/A</v>
      </c>
      <c r="K412" s="3"/>
      <c r="L412" s="5"/>
      <c r="M412" s="5"/>
      <c r="N412" s="5"/>
      <c r="O412" s="5"/>
      <c r="P412" s="5"/>
    </row>
    <row r="413" spans="1:16" x14ac:dyDescent="0.25">
      <c r="A413" s="13">
        <f t="shared" si="7"/>
        <v>0</v>
      </c>
      <c r="B413" s="17" t="e">
        <f>INDEX('BASE DE DATOS'!$A$2:$H$4921,MATCH(CONSTATACIÓN!$C413,'BASE DE DATOS'!$A$2:$A$4921,0),2)</f>
        <v>#N/A</v>
      </c>
      <c r="C413" s="5"/>
      <c r="D413" s="5"/>
      <c r="E413" s="5"/>
      <c r="F413" s="5"/>
      <c r="G413" s="6" t="e">
        <f>INDEX('BASE DE DATOS'!$A$2:$H$4921,MATCH(CONSTATACIÓN!$C413,'BASE DE DATOS'!$A$2:$A$4921,0),3)</f>
        <v>#N/A</v>
      </c>
      <c r="H413" s="5" t="e">
        <f>INDEX('BASE DE DATOS'!$A$2:$H$4921,MATCH(CONSTATACIÓN!$C413,'BASE DE DATOS'!$A$2:$A$4921,0),6)</f>
        <v>#N/A</v>
      </c>
      <c r="I413" s="5" t="e">
        <f>INDEX('BASE DE DATOS'!$A$2:$H$4921,MATCH(CONSTATACIÓN!$C413,'BASE DE DATOS'!$A$2:$A$4921,0),7)</f>
        <v>#N/A</v>
      </c>
      <c r="J413" s="5" t="e">
        <f>INDEX('BASE DE DATOS'!$A$2:$H$4921,MATCH(CONSTATACIÓN!$C413,'BASE DE DATOS'!$A$2:$A$4921,0),8)</f>
        <v>#N/A</v>
      </c>
      <c r="K413" s="3"/>
      <c r="L413" s="5"/>
      <c r="M413" s="5"/>
      <c r="N413" s="5"/>
      <c r="O413" s="5"/>
      <c r="P413" s="5"/>
    </row>
    <row r="414" spans="1:16" x14ac:dyDescent="0.25">
      <c r="A414" s="13">
        <f t="shared" si="7"/>
        <v>0</v>
      </c>
      <c r="B414" s="17" t="e">
        <f>INDEX('BASE DE DATOS'!$A$2:$H$4921,MATCH(CONSTATACIÓN!$C414,'BASE DE DATOS'!$A$2:$A$4921,0),2)</f>
        <v>#N/A</v>
      </c>
      <c r="C414" s="5"/>
      <c r="D414" s="5"/>
      <c r="E414" s="5"/>
      <c r="F414" s="5"/>
      <c r="G414" s="6" t="e">
        <f>INDEX('BASE DE DATOS'!$A$2:$H$4921,MATCH(CONSTATACIÓN!$C414,'BASE DE DATOS'!$A$2:$A$4921,0),3)</f>
        <v>#N/A</v>
      </c>
      <c r="H414" s="5" t="e">
        <f>INDEX('BASE DE DATOS'!$A$2:$H$4921,MATCH(CONSTATACIÓN!$C414,'BASE DE DATOS'!$A$2:$A$4921,0),6)</f>
        <v>#N/A</v>
      </c>
      <c r="I414" s="5" t="e">
        <f>INDEX('BASE DE DATOS'!$A$2:$H$4921,MATCH(CONSTATACIÓN!$C414,'BASE DE DATOS'!$A$2:$A$4921,0),7)</f>
        <v>#N/A</v>
      </c>
      <c r="J414" s="5" t="e">
        <f>INDEX('BASE DE DATOS'!$A$2:$H$4921,MATCH(CONSTATACIÓN!$C414,'BASE DE DATOS'!$A$2:$A$4921,0),8)</f>
        <v>#N/A</v>
      </c>
      <c r="K414" s="3"/>
      <c r="L414" s="5"/>
      <c r="M414" s="5"/>
      <c r="N414" s="5"/>
      <c r="O414" s="5"/>
      <c r="P414" s="5"/>
    </row>
    <row r="415" spans="1:16" x14ac:dyDescent="0.25">
      <c r="A415" s="13">
        <f t="shared" si="7"/>
        <v>0</v>
      </c>
      <c r="B415" s="17" t="e">
        <f>INDEX('BASE DE DATOS'!$A$2:$H$4921,MATCH(CONSTATACIÓN!$C415,'BASE DE DATOS'!$A$2:$A$4921,0),2)</f>
        <v>#N/A</v>
      </c>
      <c r="C415" s="5"/>
      <c r="D415" s="5"/>
      <c r="E415" s="5"/>
      <c r="F415" s="5"/>
      <c r="G415" s="6" t="e">
        <f>INDEX('BASE DE DATOS'!$A$2:$H$4921,MATCH(CONSTATACIÓN!$C415,'BASE DE DATOS'!$A$2:$A$4921,0),3)</f>
        <v>#N/A</v>
      </c>
      <c r="H415" s="5" t="e">
        <f>INDEX('BASE DE DATOS'!$A$2:$H$4921,MATCH(CONSTATACIÓN!$C415,'BASE DE DATOS'!$A$2:$A$4921,0),6)</f>
        <v>#N/A</v>
      </c>
      <c r="I415" s="5" t="e">
        <f>INDEX('BASE DE DATOS'!$A$2:$H$4921,MATCH(CONSTATACIÓN!$C415,'BASE DE DATOS'!$A$2:$A$4921,0),7)</f>
        <v>#N/A</v>
      </c>
      <c r="J415" s="5" t="e">
        <f>INDEX('BASE DE DATOS'!$A$2:$H$4921,MATCH(CONSTATACIÓN!$C415,'BASE DE DATOS'!$A$2:$A$4921,0),8)</f>
        <v>#N/A</v>
      </c>
      <c r="K415" s="3"/>
      <c r="L415" s="5"/>
      <c r="M415" s="5"/>
      <c r="N415" s="5"/>
      <c r="O415" s="5"/>
      <c r="P415" s="5"/>
    </row>
    <row r="416" spans="1:16" x14ac:dyDescent="0.25">
      <c r="A416" s="13">
        <f t="shared" si="7"/>
        <v>0</v>
      </c>
      <c r="B416" s="17" t="e">
        <f>INDEX('BASE DE DATOS'!$A$2:$H$4921,MATCH(CONSTATACIÓN!$C416,'BASE DE DATOS'!$A$2:$A$4921,0),2)</f>
        <v>#N/A</v>
      </c>
      <c r="C416" s="5"/>
      <c r="D416" s="5"/>
      <c r="E416" s="5"/>
      <c r="F416" s="5"/>
      <c r="G416" s="6" t="e">
        <f>INDEX('BASE DE DATOS'!$A$2:$H$4921,MATCH(CONSTATACIÓN!$C416,'BASE DE DATOS'!$A$2:$A$4921,0),3)</f>
        <v>#N/A</v>
      </c>
      <c r="H416" s="5" t="e">
        <f>INDEX('BASE DE DATOS'!$A$2:$H$4921,MATCH(CONSTATACIÓN!$C416,'BASE DE DATOS'!$A$2:$A$4921,0),6)</f>
        <v>#N/A</v>
      </c>
      <c r="I416" s="5" t="e">
        <f>INDEX('BASE DE DATOS'!$A$2:$H$4921,MATCH(CONSTATACIÓN!$C416,'BASE DE DATOS'!$A$2:$A$4921,0),7)</f>
        <v>#N/A</v>
      </c>
      <c r="J416" s="5" t="e">
        <f>INDEX('BASE DE DATOS'!$A$2:$H$4921,MATCH(CONSTATACIÓN!$C416,'BASE DE DATOS'!$A$2:$A$4921,0),8)</f>
        <v>#N/A</v>
      </c>
      <c r="K416" s="3"/>
      <c r="L416" s="5"/>
      <c r="M416" s="5"/>
      <c r="N416" s="5"/>
      <c r="O416" s="5"/>
      <c r="P416" s="5"/>
    </row>
    <row r="417" spans="1:16" x14ac:dyDescent="0.25">
      <c r="A417" s="13">
        <f t="shared" si="7"/>
        <v>0</v>
      </c>
      <c r="B417" s="17" t="e">
        <f>INDEX('BASE DE DATOS'!$A$2:$H$4921,MATCH(CONSTATACIÓN!$C417,'BASE DE DATOS'!$A$2:$A$4921,0),2)</f>
        <v>#N/A</v>
      </c>
      <c r="C417" s="5"/>
      <c r="D417" s="5"/>
      <c r="E417" s="5"/>
      <c r="F417" s="5"/>
      <c r="G417" s="6" t="e">
        <f>INDEX('BASE DE DATOS'!$A$2:$H$4921,MATCH(CONSTATACIÓN!$C417,'BASE DE DATOS'!$A$2:$A$4921,0),3)</f>
        <v>#N/A</v>
      </c>
      <c r="H417" s="5" t="e">
        <f>INDEX('BASE DE DATOS'!$A$2:$H$4921,MATCH(CONSTATACIÓN!$C417,'BASE DE DATOS'!$A$2:$A$4921,0),6)</f>
        <v>#N/A</v>
      </c>
      <c r="I417" s="5" t="e">
        <f>INDEX('BASE DE DATOS'!$A$2:$H$4921,MATCH(CONSTATACIÓN!$C417,'BASE DE DATOS'!$A$2:$A$4921,0),7)</f>
        <v>#N/A</v>
      </c>
      <c r="J417" s="5" t="e">
        <f>INDEX('BASE DE DATOS'!$A$2:$H$4921,MATCH(CONSTATACIÓN!$C417,'BASE DE DATOS'!$A$2:$A$4921,0),8)</f>
        <v>#N/A</v>
      </c>
      <c r="K417" s="3"/>
      <c r="L417" s="5"/>
      <c r="M417" s="5"/>
      <c r="N417" s="5"/>
      <c r="O417" s="5"/>
      <c r="P417" s="5"/>
    </row>
    <row r="418" spans="1:16" x14ac:dyDescent="0.25">
      <c r="A418" s="13">
        <f t="shared" si="7"/>
        <v>0</v>
      </c>
      <c r="B418" s="17" t="e">
        <f>INDEX('BASE DE DATOS'!$A$2:$H$4921,MATCH(CONSTATACIÓN!$C418,'BASE DE DATOS'!$A$2:$A$4921,0),2)</f>
        <v>#N/A</v>
      </c>
      <c r="C418" s="5"/>
      <c r="D418" s="5"/>
      <c r="E418" s="5"/>
      <c r="F418" s="5"/>
      <c r="G418" s="6" t="e">
        <f>INDEX('BASE DE DATOS'!$A$2:$H$4921,MATCH(CONSTATACIÓN!$C418,'BASE DE DATOS'!$A$2:$A$4921,0),3)</f>
        <v>#N/A</v>
      </c>
      <c r="H418" s="5" t="e">
        <f>INDEX('BASE DE DATOS'!$A$2:$H$4921,MATCH(CONSTATACIÓN!$C418,'BASE DE DATOS'!$A$2:$A$4921,0),6)</f>
        <v>#N/A</v>
      </c>
      <c r="I418" s="5" t="e">
        <f>INDEX('BASE DE DATOS'!$A$2:$H$4921,MATCH(CONSTATACIÓN!$C418,'BASE DE DATOS'!$A$2:$A$4921,0),7)</f>
        <v>#N/A</v>
      </c>
      <c r="J418" s="5" t="e">
        <f>INDEX('BASE DE DATOS'!$A$2:$H$4921,MATCH(CONSTATACIÓN!$C418,'BASE DE DATOS'!$A$2:$A$4921,0),8)</f>
        <v>#N/A</v>
      </c>
      <c r="K418" s="3"/>
      <c r="L418" s="5"/>
      <c r="M418" s="5"/>
      <c r="N418" s="5"/>
      <c r="O418" s="5"/>
      <c r="P418" s="5"/>
    </row>
    <row r="419" spans="1:16" x14ac:dyDescent="0.25">
      <c r="A419" s="13">
        <f t="shared" si="7"/>
        <v>0</v>
      </c>
      <c r="B419" s="17" t="e">
        <f>INDEX('BASE DE DATOS'!$A$2:$H$4921,MATCH(CONSTATACIÓN!$C419,'BASE DE DATOS'!$A$2:$A$4921,0),2)</f>
        <v>#N/A</v>
      </c>
      <c r="C419" s="5"/>
      <c r="D419" s="5"/>
      <c r="E419" s="5"/>
      <c r="F419" s="5"/>
      <c r="G419" s="6" t="e">
        <f>INDEX('BASE DE DATOS'!$A$2:$H$4921,MATCH(CONSTATACIÓN!$C419,'BASE DE DATOS'!$A$2:$A$4921,0),3)</f>
        <v>#N/A</v>
      </c>
      <c r="H419" s="5" t="e">
        <f>INDEX('BASE DE DATOS'!$A$2:$H$4921,MATCH(CONSTATACIÓN!$C419,'BASE DE DATOS'!$A$2:$A$4921,0),6)</f>
        <v>#N/A</v>
      </c>
      <c r="I419" s="5" t="e">
        <f>INDEX('BASE DE DATOS'!$A$2:$H$4921,MATCH(CONSTATACIÓN!$C419,'BASE DE DATOS'!$A$2:$A$4921,0),7)</f>
        <v>#N/A</v>
      </c>
      <c r="J419" s="5" t="e">
        <f>INDEX('BASE DE DATOS'!$A$2:$H$4921,MATCH(CONSTATACIÓN!$C419,'BASE DE DATOS'!$A$2:$A$4921,0),8)</f>
        <v>#N/A</v>
      </c>
      <c r="K419" s="3"/>
      <c r="L419" s="5"/>
      <c r="M419" s="5"/>
      <c r="N419" s="5"/>
      <c r="O419" s="5"/>
      <c r="P419" s="5"/>
    </row>
    <row r="420" spans="1:16" x14ac:dyDescent="0.25">
      <c r="A420" s="13">
        <f t="shared" si="7"/>
        <v>0</v>
      </c>
      <c r="B420" s="17" t="e">
        <f>INDEX('BASE DE DATOS'!$A$2:$H$4921,MATCH(CONSTATACIÓN!$C420,'BASE DE DATOS'!$A$2:$A$4921,0),2)</f>
        <v>#N/A</v>
      </c>
      <c r="C420" s="5"/>
      <c r="D420" s="5"/>
      <c r="E420" s="5"/>
      <c r="F420" s="5"/>
      <c r="G420" s="6" t="e">
        <f>INDEX('BASE DE DATOS'!$A$2:$H$4921,MATCH(CONSTATACIÓN!$C420,'BASE DE DATOS'!$A$2:$A$4921,0),3)</f>
        <v>#N/A</v>
      </c>
      <c r="H420" s="5" t="e">
        <f>INDEX('BASE DE DATOS'!$A$2:$H$4921,MATCH(CONSTATACIÓN!$C420,'BASE DE DATOS'!$A$2:$A$4921,0),6)</f>
        <v>#N/A</v>
      </c>
      <c r="I420" s="5" t="e">
        <f>INDEX('BASE DE DATOS'!$A$2:$H$4921,MATCH(CONSTATACIÓN!$C420,'BASE DE DATOS'!$A$2:$A$4921,0),7)</f>
        <v>#N/A</v>
      </c>
      <c r="J420" s="5" t="e">
        <f>INDEX('BASE DE DATOS'!$A$2:$H$4921,MATCH(CONSTATACIÓN!$C420,'BASE DE DATOS'!$A$2:$A$4921,0),8)</f>
        <v>#N/A</v>
      </c>
      <c r="K420" s="3"/>
      <c r="L420" s="5"/>
      <c r="M420" s="5"/>
      <c r="N420" s="5"/>
      <c r="O420" s="5"/>
      <c r="P420" s="5"/>
    </row>
    <row r="421" spans="1:16" x14ac:dyDescent="0.25">
      <c r="A421" s="13">
        <f t="shared" si="7"/>
        <v>0</v>
      </c>
      <c r="B421" s="17" t="e">
        <f>INDEX('BASE DE DATOS'!$A$2:$H$4921,MATCH(CONSTATACIÓN!$C421,'BASE DE DATOS'!$A$2:$A$4921,0),2)</f>
        <v>#N/A</v>
      </c>
      <c r="C421" s="5"/>
      <c r="D421" s="5"/>
      <c r="E421" s="5"/>
      <c r="F421" s="5"/>
      <c r="G421" s="6" t="e">
        <f>INDEX('BASE DE DATOS'!$A$2:$H$4921,MATCH(CONSTATACIÓN!$C421,'BASE DE DATOS'!$A$2:$A$4921,0),3)</f>
        <v>#N/A</v>
      </c>
      <c r="H421" s="5" t="e">
        <f>INDEX('BASE DE DATOS'!$A$2:$H$4921,MATCH(CONSTATACIÓN!$C421,'BASE DE DATOS'!$A$2:$A$4921,0),6)</f>
        <v>#N/A</v>
      </c>
      <c r="I421" s="5" t="e">
        <f>INDEX('BASE DE DATOS'!$A$2:$H$4921,MATCH(CONSTATACIÓN!$C421,'BASE DE DATOS'!$A$2:$A$4921,0),7)</f>
        <v>#N/A</v>
      </c>
      <c r="J421" s="5" t="e">
        <f>INDEX('BASE DE DATOS'!$A$2:$H$4921,MATCH(CONSTATACIÓN!$C421,'BASE DE DATOS'!$A$2:$A$4921,0),8)</f>
        <v>#N/A</v>
      </c>
      <c r="K421" s="3"/>
      <c r="L421" s="5"/>
      <c r="M421" s="5"/>
      <c r="N421" s="5"/>
      <c r="O421" s="5"/>
      <c r="P421" s="5"/>
    </row>
    <row r="422" spans="1:16" x14ac:dyDescent="0.25">
      <c r="A422" s="13">
        <f t="shared" si="7"/>
        <v>0</v>
      </c>
      <c r="B422" s="18" t="s">
        <v>96</v>
      </c>
      <c r="C422" s="5"/>
      <c r="D422" s="5"/>
      <c r="E422" s="5"/>
      <c r="F422" s="5"/>
      <c r="G422" s="6" t="e">
        <f>INDEX('BASE DE DATOS'!$A$2:$H$4921,MATCH(CONSTATACIÓN!$C422,'BASE DE DATOS'!$A$2:$A$4921,0),3)</f>
        <v>#N/A</v>
      </c>
      <c r="H422" s="5" t="e">
        <f>INDEX('BASE DE DATOS'!$A$2:$H$4921,MATCH(CONSTATACIÓN!$C422,'BASE DE DATOS'!$A$2:$A$4921,0),6)</f>
        <v>#N/A</v>
      </c>
      <c r="I422" s="5" t="e">
        <f>INDEX('BASE DE DATOS'!$A$2:$H$4921,MATCH(CONSTATACIÓN!$C422,'BASE DE DATOS'!$A$2:$A$4921,0),7)</f>
        <v>#N/A</v>
      </c>
      <c r="J422" s="5" t="e">
        <f>INDEX('BASE DE DATOS'!$A$2:$H$4921,MATCH(CONSTATACIÓN!$C422,'BASE DE DATOS'!$A$2:$A$4921,0),8)</f>
        <v>#N/A</v>
      </c>
      <c r="K422" s="3"/>
      <c r="L422" s="5"/>
      <c r="M422" s="5"/>
      <c r="N422" s="5"/>
      <c r="O422" s="5"/>
      <c r="P422" s="5"/>
    </row>
    <row r="423" spans="1:16" x14ac:dyDescent="0.25">
      <c r="A423" s="13">
        <f t="shared" si="7"/>
        <v>0</v>
      </c>
      <c r="B423" s="18" t="s">
        <v>96</v>
      </c>
      <c r="C423" s="5"/>
      <c r="D423" s="5"/>
      <c r="E423" s="5"/>
      <c r="F423" s="5"/>
      <c r="G423" s="6" t="e">
        <f>INDEX('BASE DE DATOS'!$A$2:$H$4921,MATCH(CONSTATACIÓN!$C423,'BASE DE DATOS'!$A$2:$A$4921,0),3)</f>
        <v>#N/A</v>
      </c>
      <c r="H423" s="5" t="e">
        <f>INDEX('BASE DE DATOS'!$A$2:$H$4921,MATCH(CONSTATACIÓN!$C423,'BASE DE DATOS'!$A$2:$A$4921,0),6)</f>
        <v>#N/A</v>
      </c>
      <c r="I423" s="5" t="e">
        <f>INDEX('BASE DE DATOS'!$A$2:$H$4921,MATCH(CONSTATACIÓN!$C423,'BASE DE DATOS'!$A$2:$A$4921,0),7)</f>
        <v>#N/A</v>
      </c>
      <c r="J423" s="5" t="e">
        <f>INDEX('BASE DE DATOS'!$A$2:$H$4921,MATCH(CONSTATACIÓN!$C423,'BASE DE DATOS'!$A$2:$A$4921,0),8)</f>
        <v>#N/A</v>
      </c>
      <c r="K423" s="3"/>
      <c r="L423" s="5"/>
      <c r="M423" s="5"/>
      <c r="N423" s="5"/>
      <c r="O423" s="5"/>
      <c r="P423" s="5"/>
    </row>
    <row r="424" spans="1:16" x14ac:dyDescent="0.25">
      <c r="A424" s="13">
        <f t="shared" si="7"/>
        <v>0</v>
      </c>
      <c r="B424" s="17" t="e">
        <f>INDEX('BASE DE DATOS'!$A$2:$H$4921,MATCH(CONSTATACIÓN!$C424,'BASE DE DATOS'!$A$2:$A$4921,0),2)</f>
        <v>#N/A</v>
      </c>
      <c r="C424" s="5"/>
      <c r="D424" s="5"/>
      <c r="E424" s="5"/>
      <c r="F424" s="5"/>
      <c r="G424" s="6" t="e">
        <f>INDEX('BASE DE DATOS'!$A$2:$H$4921,MATCH(CONSTATACIÓN!$C424,'BASE DE DATOS'!$A$2:$A$4921,0),3)</f>
        <v>#N/A</v>
      </c>
      <c r="H424" s="5" t="e">
        <f>INDEX('BASE DE DATOS'!$A$2:$H$4921,MATCH(CONSTATACIÓN!$C424,'BASE DE DATOS'!$A$2:$A$4921,0),6)</f>
        <v>#N/A</v>
      </c>
      <c r="I424" s="5" t="e">
        <f>INDEX('BASE DE DATOS'!$A$2:$H$4921,MATCH(CONSTATACIÓN!$C424,'BASE DE DATOS'!$A$2:$A$4921,0),7)</f>
        <v>#N/A</v>
      </c>
      <c r="J424" s="5" t="e">
        <f>INDEX('BASE DE DATOS'!$A$2:$H$4921,MATCH(CONSTATACIÓN!$C424,'BASE DE DATOS'!$A$2:$A$4921,0),8)</f>
        <v>#N/A</v>
      </c>
      <c r="K424" s="3"/>
      <c r="L424" s="5"/>
      <c r="M424" s="5"/>
      <c r="N424" s="5"/>
      <c r="O424" s="5"/>
      <c r="P424" s="5"/>
    </row>
    <row r="425" spans="1:16" x14ac:dyDescent="0.25">
      <c r="A425" s="13">
        <f t="shared" si="7"/>
        <v>0</v>
      </c>
      <c r="B425" s="17" t="e">
        <f>INDEX('BASE DE DATOS'!$A$2:$H$4921,MATCH(CONSTATACIÓN!$C425,'BASE DE DATOS'!$A$2:$A$4921,0),2)</f>
        <v>#N/A</v>
      </c>
      <c r="C425" s="5"/>
      <c r="D425" s="5"/>
      <c r="E425" s="5"/>
      <c r="F425" s="5"/>
      <c r="G425" s="6" t="e">
        <f>INDEX('BASE DE DATOS'!$A$2:$H$4921,MATCH(CONSTATACIÓN!$C425,'BASE DE DATOS'!$A$2:$A$4921,0),3)</f>
        <v>#N/A</v>
      </c>
      <c r="H425" s="5" t="e">
        <f>INDEX('BASE DE DATOS'!$A$2:$H$4921,MATCH(CONSTATACIÓN!$C425,'BASE DE DATOS'!$A$2:$A$4921,0),6)</f>
        <v>#N/A</v>
      </c>
      <c r="I425" s="5" t="e">
        <f>INDEX('BASE DE DATOS'!$A$2:$H$4921,MATCH(CONSTATACIÓN!$C425,'BASE DE DATOS'!$A$2:$A$4921,0),7)</f>
        <v>#N/A</v>
      </c>
      <c r="J425" s="5" t="e">
        <f>INDEX('BASE DE DATOS'!$A$2:$H$4921,MATCH(CONSTATACIÓN!$C425,'BASE DE DATOS'!$A$2:$A$4921,0),8)</f>
        <v>#N/A</v>
      </c>
      <c r="K425" s="3"/>
      <c r="L425" s="5"/>
      <c r="M425" s="5"/>
      <c r="N425" s="5"/>
      <c r="O425" s="5"/>
      <c r="P425" s="5"/>
    </row>
    <row r="426" spans="1:16" x14ac:dyDescent="0.25">
      <c r="A426" s="13">
        <f t="shared" si="7"/>
        <v>0</v>
      </c>
      <c r="B426" s="17" t="e">
        <f>INDEX('BASE DE DATOS'!$A$2:$H$4921,MATCH(CONSTATACIÓN!$C426,'BASE DE DATOS'!$A$2:$A$4921,0),2)</f>
        <v>#N/A</v>
      </c>
      <c r="C426" s="5"/>
      <c r="D426" s="5"/>
      <c r="E426" s="5"/>
      <c r="F426" s="5"/>
      <c r="G426" s="6" t="e">
        <f>INDEX('BASE DE DATOS'!$A$2:$H$4921,MATCH(CONSTATACIÓN!$C426,'BASE DE DATOS'!$A$2:$A$4921,0),3)</f>
        <v>#N/A</v>
      </c>
      <c r="H426" s="5" t="e">
        <f>INDEX('BASE DE DATOS'!$A$2:$H$4921,MATCH(CONSTATACIÓN!$C426,'BASE DE DATOS'!$A$2:$A$4921,0),6)</f>
        <v>#N/A</v>
      </c>
      <c r="I426" s="5" t="e">
        <f>INDEX('BASE DE DATOS'!$A$2:$H$4921,MATCH(CONSTATACIÓN!$C426,'BASE DE DATOS'!$A$2:$A$4921,0),7)</f>
        <v>#N/A</v>
      </c>
      <c r="J426" s="5" t="e">
        <f>INDEX('BASE DE DATOS'!$A$2:$H$4921,MATCH(CONSTATACIÓN!$C426,'BASE DE DATOS'!$A$2:$A$4921,0),8)</f>
        <v>#N/A</v>
      </c>
      <c r="K426" s="5"/>
      <c r="L426" s="5"/>
      <c r="M426" s="5"/>
      <c r="N426" s="5"/>
      <c r="O426" s="5"/>
      <c r="P426" s="5"/>
    </row>
    <row r="427" spans="1:16" x14ac:dyDescent="0.25">
      <c r="A427" s="13">
        <f t="shared" si="7"/>
        <v>0</v>
      </c>
      <c r="B427" s="17" t="e">
        <f>INDEX('BASE DE DATOS'!$A$2:$H$4921,MATCH(CONSTATACIÓN!$C427,'BASE DE DATOS'!$A$2:$A$4921,0),2)</f>
        <v>#N/A</v>
      </c>
      <c r="C427" s="5"/>
      <c r="D427" s="5"/>
      <c r="E427" s="5"/>
      <c r="F427" s="5"/>
      <c r="G427" s="6" t="e">
        <f>INDEX('BASE DE DATOS'!$A$2:$H$4921,MATCH(CONSTATACIÓN!$C427,'BASE DE DATOS'!$A$2:$A$4921,0),3)</f>
        <v>#N/A</v>
      </c>
      <c r="H427" s="5" t="e">
        <f>INDEX('BASE DE DATOS'!$A$2:$H$4921,MATCH(CONSTATACIÓN!$C427,'BASE DE DATOS'!$A$2:$A$4921,0),6)</f>
        <v>#N/A</v>
      </c>
      <c r="I427" s="5" t="e">
        <f>INDEX('BASE DE DATOS'!$A$2:$H$4921,MATCH(CONSTATACIÓN!$C427,'BASE DE DATOS'!$A$2:$A$4921,0),7)</f>
        <v>#N/A</v>
      </c>
      <c r="J427" s="5" t="e">
        <f>INDEX('BASE DE DATOS'!$A$2:$H$4921,MATCH(CONSTATACIÓN!$C427,'BASE DE DATOS'!$A$2:$A$4921,0),8)</f>
        <v>#N/A</v>
      </c>
      <c r="K427" s="5"/>
      <c r="L427" s="5"/>
      <c r="M427" s="5"/>
      <c r="N427" s="5"/>
      <c r="O427" s="5"/>
      <c r="P427" s="5"/>
    </row>
    <row r="428" spans="1:16" x14ac:dyDescent="0.25">
      <c r="A428" s="13">
        <f t="shared" si="7"/>
        <v>0</v>
      </c>
      <c r="B428" s="17" t="e">
        <f>INDEX('BASE DE DATOS'!$A$2:$H$4921,MATCH(CONSTATACIÓN!$C428,'BASE DE DATOS'!$A$2:$A$4921,0),2)</f>
        <v>#N/A</v>
      </c>
      <c r="C428" s="5"/>
      <c r="D428" s="5"/>
      <c r="E428" s="5"/>
      <c r="F428" s="5"/>
      <c r="G428" s="6" t="e">
        <f>INDEX('BASE DE DATOS'!$A$2:$H$4921,MATCH(CONSTATACIÓN!$C428,'BASE DE DATOS'!$A$2:$A$4921,0),3)</f>
        <v>#N/A</v>
      </c>
      <c r="H428" s="5" t="e">
        <f>INDEX('BASE DE DATOS'!$A$2:$H$4921,MATCH(CONSTATACIÓN!$C428,'BASE DE DATOS'!$A$2:$A$4921,0),6)</f>
        <v>#N/A</v>
      </c>
      <c r="I428" s="5" t="e">
        <f>INDEX('BASE DE DATOS'!$A$2:$H$4921,MATCH(CONSTATACIÓN!$C428,'BASE DE DATOS'!$A$2:$A$4921,0),7)</f>
        <v>#N/A</v>
      </c>
      <c r="J428" s="5" t="e">
        <f>INDEX('BASE DE DATOS'!$A$2:$H$4921,MATCH(CONSTATACIÓN!$C428,'BASE DE DATOS'!$A$2:$A$4921,0),8)</f>
        <v>#N/A</v>
      </c>
      <c r="K428" s="5"/>
      <c r="L428" s="5"/>
      <c r="M428" s="5"/>
      <c r="N428" s="5"/>
      <c r="O428" s="5"/>
      <c r="P428" s="5"/>
    </row>
    <row r="429" spans="1:16" x14ac:dyDescent="0.25">
      <c r="A429" s="13">
        <f t="shared" si="7"/>
        <v>0</v>
      </c>
      <c r="B429" s="17" t="e">
        <f>INDEX('BASE DE DATOS'!$A$2:$H$4921,MATCH(CONSTATACIÓN!$C429,'BASE DE DATOS'!$A$2:$A$4921,0),2)</f>
        <v>#N/A</v>
      </c>
      <c r="C429" s="5"/>
      <c r="D429" s="5"/>
      <c r="E429" s="5"/>
      <c r="F429" s="5"/>
      <c r="G429" s="6" t="e">
        <f>INDEX('BASE DE DATOS'!$A$2:$H$4921,MATCH(CONSTATACIÓN!$C429,'BASE DE DATOS'!$A$2:$A$4921,0),3)</f>
        <v>#N/A</v>
      </c>
      <c r="H429" s="5" t="e">
        <f>INDEX('BASE DE DATOS'!$A$2:$H$4921,MATCH(CONSTATACIÓN!$C429,'BASE DE DATOS'!$A$2:$A$4921,0),6)</f>
        <v>#N/A</v>
      </c>
      <c r="I429" s="5" t="e">
        <f>INDEX('BASE DE DATOS'!$A$2:$H$4921,MATCH(CONSTATACIÓN!$C429,'BASE DE DATOS'!$A$2:$A$4921,0),7)</f>
        <v>#N/A</v>
      </c>
      <c r="J429" s="5" t="e">
        <f>INDEX('BASE DE DATOS'!$A$2:$H$4921,MATCH(CONSTATACIÓN!$C429,'BASE DE DATOS'!$A$2:$A$4921,0),8)</f>
        <v>#N/A</v>
      </c>
      <c r="K429" s="5"/>
      <c r="L429" s="5"/>
      <c r="M429" s="5"/>
      <c r="N429" s="5"/>
      <c r="O429" s="5"/>
      <c r="P429" s="5"/>
    </row>
    <row r="430" spans="1:16" x14ac:dyDescent="0.25">
      <c r="A430" s="13">
        <f t="shared" si="7"/>
        <v>0</v>
      </c>
      <c r="B430" s="17" t="e">
        <f>INDEX('BASE DE DATOS'!$A$2:$H$4921,MATCH(CONSTATACIÓN!$C430,'BASE DE DATOS'!$A$2:$A$4921,0),2)</f>
        <v>#N/A</v>
      </c>
      <c r="C430" s="5"/>
      <c r="D430" s="5"/>
      <c r="E430" s="5"/>
      <c r="F430" s="5"/>
      <c r="G430" s="6" t="e">
        <f>INDEX('BASE DE DATOS'!$A$2:$H$4921,MATCH(CONSTATACIÓN!$C430,'BASE DE DATOS'!$A$2:$A$4921,0),3)</f>
        <v>#N/A</v>
      </c>
      <c r="H430" s="5" t="e">
        <f>INDEX('BASE DE DATOS'!$A$2:$H$4921,MATCH(CONSTATACIÓN!$C430,'BASE DE DATOS'!$A$2:$A$4921,0),6)</f>
        <v>#N/A</v>
      </c>
      <c r="I430" s="5" t="e">
        <f>INDEX('BASE DE DATOS'!$A$2:$H$4921,MATCH(CONSTATACIÓN!$C430,'BASE DE DATOS'!$A$2:$A$4921,0),7)</f>
        <v>#N/A</v>
      </c>
      <c r="J430" s="5" t="e">
        <f>INDEX('BASE DE DATOS'!$A$2:$H$4921,MATCH(CONSTATACIÓN!$C430,'BASE DE DATOS'!$A$2:$A$4921,0),8)</f>
        <v>#N/A</v>
      </c>
      <c r="K430" s="5"/>
      <c r="L430" s="5"/>
      <c r="M430" s="5"/>
      <c r="N430" s="5"/>
      <c r="O430" s="5"/>
      <c r="P430" s="5"/>
    </row>
    <row r="431" spans="1:16" x14ac:dyDescent="0.25">
      <c r="A431" s="13">
        <f t="shared" si="7"/>
        <v>0</v>
      </c>
      <c r="B431" s="17" t="e">
        <f>INDEX('BASE DE DATOS'!$A$2:$H$4921,MATCH(CONSTATACIÓN!$C431,'BASE DE DATOS'!$A$2:$A$4921,0),2)</f>
        <v>#N/A</v>
      </c>
      <c r="C431" s="5"/>
      <c r="D431" s="5"/>
      <c r="E431" s="5"/>
      <c r="F431" s="5"/>
      <c r="G431" s="6" t="e">
        <f>INDEX('BASE DE DATOS'!$A$2:$H$4921,MATCH(CONSTATACIÓN!$C431,'BASE DE DATOS'!$A$2:$A$4921,0),3)</f>
        <v>#N/A</v>
      </c>
      <c r="H431" s="5" t="e">
        <f>INDEX('BASE DE DATOS'!$A$2:$H$4921,MATCH(CONSTATACIÓN!$C431,'BASE DE DATOS'!$A$2:$A$4921,0),6)</f>
        <v>#N/A</v>
      </c>
      <c r="I431" s="5" t="e">
        <f>INDEX('BASE DE DATOS'!$A$2:$H$4921,MATCH(CONSTATACIÓN!$C431,'BASE DE DATOS'!$A$2:$A$4921,0),7)</f>
        <v>#N/A</v>
      </c>
      <c r="J431" s="5" t="e">
        <f>INDEX('BASE DE DATOS'!$A$2:$H$4921,MATCH(CONSTATACIÓN!$C431,'BASE DE DATOS'!$A$2:$A$4921,0),8)</f>
        <v>#N/A</v>
      </c>
      <c r="K431" s="5"/>
      <c r="L431" s="5"/>
      <c r="M431" s="5"/>
      <c r="N431" s="5"/>
      <c r="O431" s="5"/>
      <c r="P431" s="5"/>
    </row>
    <row r="432" spans="1:16" x14ac:dyDescent="0.25">
      <c r="A432" s="13">
        <f t="shared" si="7"/>
        <v>0</v>
      </c>
      <c r="B432" s="17" t="e">
        <f>INDEX('BASE DE DATOS'!$A$2:$H$4921,MATCH(CONSTATACIÓN!$C432,'BASE DE DATOS'!$A$2:$A$4921,0),2)</f>
        <v>#N/A</v>
      </c>
      <c r="C432" s="5"/>
      <c r="D432" s="5"/>
      <c r="E432" s="5"/>
      <c r="F432" s="5"/>
      <c r="G432" s="6" t="e">
        <f>INDEX('BASE DE DATOS'!$A$2:$H$4921,MATCH(CONSTATACIÓN!$C432,'BASE DE DATOS'!$A$2:$A$4921,0),3)</f>
        <v>#N/A</v>
      </c>
      <c r="H432" s="5" t="e">
        <f>INDEX('BASE DE DATOS'!$A$2:$H$4921,MATCH(CONSTATACIÓN!$C432,'BASE DE DATOS'!$A$2:$A$4921,0),6)</f>
        <v>#N/A</v>
      </c>
      <c r="I432" s="5" t="e">
        <f>INDEX('BASE DE DATOS'!$A$2:$H$4921,MATCH(CONSTATACIÓN!$C432,'BASE DE DATOS'!$A$2:$A$4921,0),7)</f>
        <v>#N/A</v>
      </c>
      <c r="J432" s="5" t="e">
        <f>INDEX('BASE DE DATOS'!$A$2:$H$4921,MATCH(CONSTATACIÓN!$C432,'BASE DE DATOS'!$A$2:$A$4921,0),8)</f>
        <v>#N/A</v>
      </c>
      <c r="K432" s="5"/>
      <c r="L432" s="5"/>
      <c r="M432" s="5"/>
      <c r="N432" s="5"/>
      <c r="O432" s="5"/>
      <c r="P432" s="5"/>
    </row>
    <row r="433" spans="1:16" x14ac:dyDescent="0.25">
      <c r="A433" s="13">
        <f t="shared" si="7"/>
        <v>0</v>
      </c>
      <c r="B433" s="17" t="e">
        <f>INDEX('BASE DE DATOS'!$A$2:$H$4921,MATCH(CONSTATACIÓN!$C433,'BASE DE DATOS'!$A$2:$A$4921,0),2)</f>
        <v>#N/A</v>
      </c>
      <c r="C433" s="5"/>
      <c r="D433" s="5"/>
      <c r="E433" s="5"/>
      <c r="F433" s="5"/>
      <c r="G433" s="6" t="e">
        <f>INDEX('BASE DE DATOS'!$A$2:$H$4921,MATCH(CONSTATACIÓN!$C433,'BASE DE DATOS'!$A$2:$A$4921,0),3)</f>
        <v>#N/A</v>
      </c>
      <c r="H433" s="5" t="e">
        <f>INDEX('BASE DE DATOS'!$A$2:$H$4921,MATCH(CONSTATACIÓN!$C433,'BASE DE DATOS'!$A$2:$A$4921,0),6)</f>
        <v>#N/A</v>
      </c>
      <c r="I433" s="5" t="e">
        <f>INDEX('BASE DE DATOS'!$A$2:$H$4921,MATCH(CONSTATACIÓN!$C433,'BASE DE DATOS'!$A$2:$A$4921,0),7)</f>
        <v>#N/A</v>
      </c>
      <c r="J433" s="5" t="e">
        <f>INDEX('BASE DE DATOS'!$A$2:$H$4921,MATCH(CONSTATACIÓN!$C433,'BASE DE DATOS'!$A$2:$A$4921,0),8)</f>
        <v>#N/A</v>
      </c>
      <c r="K433" s="5"/>
      <c r="L433" s="5"/>
      <c r="M433" s="5"/>
      <c r="N433" s="5"/>
      <c r="O433" s="5"/>
      <c r="P433" s="5"/>
    </row>
    <row r="434" spans="1:16" x14ac:dyDescent="0.25">
      <c r="A434" s="13">
        <f t="shared" si="7"/>
        <v>0</v>
      </c>
      <c r="B434" s="17" t="e">
        <f>INDEX('BASE DE DATOS'!$A$2:$H$4921,MATCH(CONSTATACIÓN!$C434,'BASE DE DATOS'!$A$2:$A$4921,0),2)</f>
        <v>#N/A</v>
      </c>
      <c r="C434" s="5"/>
      <c r="D434" s="5"/>
      <c r="E434" s="5"/>
      <c r="F434" s="5"/>
      <c r="G434" s="6" t="e">
        <f>INDEX('BASE DE DATOS'!$A$2:$H$4921,MATCH(CONSTATACIÓN!$C434,'BASE DE DATOS'!$A$2:$A$4921,0),3)</f>
        <v>#N/A</v>
      </c>
      <c r="H434" s="5" t="e">
        <f>INDEX('BASE DE DATOS'!$A$2:$H$4921,MATCH(CONSTATACIÓN!$C434,'BASE DE DATOS'!$A$2:$A$4921,0),6)</f>
        <v>#N/A</v>
      </c>
      <c r="I434" s="5" t="e">
        <f>INDEX('BASE DE DATOS'!$A$2:$H$4921,MATCH(CONSTATACIÓN!$C434,'BASE DE DATOS'!$A$2:$A$4921,0),7)</f>
        <v>#N/A</v>
      </c>
      <c r="J434" s="5" t="e">
        <f>INDEX('BASE DE DATOS'!$A$2:$H$4921,MATCH(CONSTATACIÓN!$C434,'BASE DE DATOS'!$A$2:$A$4921,0),8)</f>
        <v>#N/A</v>
      </c>
      <c r="K434" s="5"/>
      <c r="L434" s="5"/>
      <c r="M434" s="5"/>
      <c r="N434" s="5"/>
      <c r="O434" s="5"/>
      <c r="P434" s="5"/>
    </row>
    <row r="435" spans="1:16" x14ac:dyDescent="0.25">
      <c r="A435" s="13">
        <f t="shared" si="7"/>
        <v>0</v>
      </c>
      <c r="B435" s="17" t="e">
        <f>INDEX('BASE DE DATOS'!$A$2:$H$4921,MATCH(CONSTATACIÓN!$C435,'BASE DE DATOS'!$A$2:$A$4921,0),2)</f>
        <v>#N/A</v>
      </c>
      <c r="C435" s="5"/>
      <c r="D435" s="5"/>
      <c r="E435" s="5"/>
      <c r="F435" s="5"/>
      <c r="G435" s="6" t="e">
        <f>INDEX('BASE DE DATOS'!$A$2:$H$4921,MATCH(CONSTATACIÓN!$C435,'BASE DE DATOS'!$A$2:$A$4921,0),3)</f>
        <v>#N/A</v>
      </c>
      <c r="H435" s="5" t="e">
        <f>INDEX('BASE DE DATOS'!$A$2:$H$4921,MATCH(CONSTATACIÓN!$C435,'BASE DE DATOS'!$A$2:$A$4921,0),6)</f>
        <v>#N/A</v>
      </c>
      <c r="I435" s="5" t="e">
        <f>INDEX('BASE DE DATOS'!$A$2:$H$4921,MATCH(CONSTATACIÓN!$C435,'BASE DE DATOS'!$A$2:$A$4921,0),7)</f>
        <v>#N/A</v>
      </c>
      <c r="J435" s="5" t="e">
        <f>INDEX('BASE DE DATOS'!$A$2:$H$4921,MATCH(CONSTATACIÓN!$C435,'BASE DE DATOS'!$A$2:$A$4921,0),8)</f>
        <v>#N/A</v>
      </c>
      <c r="K435" s="5"/>
      <c r="L435" s="5"/>
      <c r="M435" s="5"/>
      <c r="N435" s="5"/>
      <c r="O435" s="5"/>
      <c r="P435" s="5"/>
    </row>
    <row r="436" spans="1:16" x14ac:dyDescent="0.25">
      <c r="A436" s="13">
        <f t="shared" si="7"/>
        <v>0</v>
      </c>
      <c r="B436" s="17" t="e">
        <f>INDEX('BASE DE DATOS'!$A$2:$H$4921,MATCH(CONSTATACIÓN!$C436,'BASE DE DATOS'!$A$2:$A$4921,0),2)</f>
        <v>#N/A</v>
      </c>
      <c r="C436" s="5"/>
      <c r="D436" s="5"/>
      <c r="E436" s="5"/>
      <c r="F436" s="5"/>
      <c r="G436" s="6" t="e">
        <f>INDEX('BASE DE DATOS'!$A$2:$H$4921,MATCH(CONSTATACIÓN!$C436,'BASE DE DATOS'!$A$2:$A$4921,0),3)</f>
        <v>#N/A</v>
      </c>
      <c r="H436" s="5" t="e">
        <f>INDEX('BASE DE DATOS'!$A$2:$H$4921,MATCH(CONSTATACIÓN!$C436,'BASE DE DATOS'!$A$2:$A$4921,0),6)</f>
        <v>#N/A</v>
      </c>
      <c r="I436" s="5" t="e">
        <f>INDEX('BASE DE DATOS'!$A$2:$H$4921,MATCH(CONSTATACIÓN!$C436,'BASE DE DATOS'!$A$2:$A$4921,0),7)</f>
        <v>#N/A</v>
      </c>
      <c r="J436" s="5" t="e">
        <f>INDEX('BASE DE DATOS'!$A$2:$H$4921,MATCH(CONSTATACIÓN!$C436,'BASE DE DATOS'!$A$2:$A$4921,0),8)</f>
        <v>#N/A</v>
      </c>
      <c r="K436" s="5"/>
      <c r="L436" s="5"/>
      <c r="M436" s="5"/>
      <c r="N436" s="5"/>
      <c r="O436" s="5"/>
      <c r="P436" s="5"/>
    </row>
    <row r="437" spans="1:16" x14ac:dyDescent="0.25">
      <c r="A437" s="13">
        <f t="shared" si="7"/>
        <v>0</v>
      </c>
      <c r="B437" s="17" t="e">
        <f>INDEX('BASE DE DATOS'!$A$2:$H$4921,MATCH(CONSTATACIÓN!$C437,'BASE DE DATOS'!$A$2:$A$4921,0),2)</f>
        <v>#N/A</v>
      </c>
      <c r="C437" s="5"/>
      <c r="D437" s="5"/>
      <c r="E437" s="5"/>
      <c r="F437" s="5"/>
      <c r="G437" s="6" t="e">
        <f>INDEX('BASE DE DATOS'!$A$2:$H$4921,MATCH(CONSTATACIÓN!$C437,'BASE DE DATOS'!$A$2:$A$4921,0),3)</f>
        <v>#N/A</v>
      </c>
      <c r="H437" s="5" t="e">
        <f>INDEX('BASE DE DATOS'!$A$2:$H$4921,MATCH(CONSTATACIÓN!$C437,'BASE DE DATOS'!$A$2:$A$4921,0),6)</f>
        <v>#N/A</v>
      </c>
      <c r="I437" s="5" t="e">
        <f>INDEX('BASE DE DATOS'!$A$2:$H$4921,MATCH(CONSTATACIÓN!$C437,'BASE DE DATOS'!$A$2:$A$4921,0),7)</f>
        <v>#N/A</v>
      </c>
      <c r="J437" s="5" t="e">
        <f>INDEX('BASE DE DATOS'!$A$2:$H$4921,MATCH(CONSTATACIÓN!$C437,'BASE DE DATOS'!$A$2:$A$4921,0),8)</f>
        <v>#N/A</v>
      </c>
      <c r="K437" s="5"/>
      <c r="L437" s="5"/>
      <c r="M437" s="5"/>
      <c r="N437" s="5"/>
      <c r="O437" s="5"/>
      <c r="P437" s="5"/>
    </row>
    <row r="438" spans="1:16" x14ac:dyDescent="0.25">
      <c r="A438" s="13">
        <f t="shared" si="7"/>
        <v>0</v>
      </c>
      <c r="B438" s="17" t="e">
        <f>INDEX('BASE DE DATOS'!$A$2:$H$4921,MATCH(CONSTATACIÓN!$C438,'BASE DE DATOS'!$A$2:$A$4921,0),2)</f>
        <v>#N/A</v>
      </c>
      <c r="C438" s="5"/>
      <c r="D438" s="5"/>
      <c r="E438" s="5"/>
      <c r="F438" s="5"/>
      <c r="G438" s="6" t="e">
        <f>INDEX('BASE DE DATOS'!$A$2:$H$4921,MATCH(CONSTATACIÓN!$C438,'BASE DE DATOS'!$A$2:$A$4921,0),3)</f>
        <v>#N/A</v>
      </c>
      <c r="H438" s="5" t="e">
        <f>INDEX('BASE DE DATOS'!$A$2:$H$4921,MATCH(CONSTATACIÓN!$C438,'BASE DE DATOS'!$A$2:$A$4921,0),6)</f>
        <v>#N/A</v>
      </c>
      <c r="I438" s="5" t="e">
        <f>INDEX('BASE DE DATOS'!$A$2:$H$4921,MATCH(CONSTATACIÓN!$C438,'BASE DE DATOS'!$A$2:$A$4921,0),7)</f>
        <v>#N/A</v>
      </c>
      <c r="J438" s="5" t="e">
        <f>INDEX('BASE DE DATOS'!$A$2:$H$4921,MATCH(CONSTATACIÓN!$C438,'BASE DE DATOS'!$A$2:$A$4921,0),8)</f>
        <v>#N/A</v>
      </c>
      <c r="K438" s="5"/>
      <c r="L438" s="5"/>
      <c r="M438" s="5"/>
      <c r="N438" s="5"/>
      <c r="O438" s="5"/>
      <c r="P438" s="5"/>
    </row>
    <row r="439" spans="1:16" x14ac:dyDescent="0.25">
      <c r="A439" s="13">
        <f t="shared" si="7"/>
        <v>0</v>
      </c>
      <c r="B439" s="17" t="e">
        <f>INDEX('BASE DE DATOS'!$A$2:$H$4921,MATCH(CONSTATACIÓN!$C439,'BASE DE DATOS'!$A$2:$A$4921,0),2)</f>
        <v>#N/A</v>
      </c>
      <c r="C439" s="5"/>
      <c r="D439" s="5"/>
      <c r="E439" s="5"/>
      <c r="F439" s="5"/>
      <c r="G439" s="6" t="e">
        <f>INDEX('BASE DE DATOS'!$A$2:$H$4921,MATCH(CONSTATACIÓN!$C439,'BASE DE DATOS'!$A$2:$A$4921,0),3)</f>
        <v>#N/A</v>
      </c>
      <c r="H439" s="5" t="e">
        <f>INDEX('BASE DE DATOS'!$A$2:$H$4921,MATCH(CONSTATACIÓN!$C439,'BASE DE DATOS'!$A$2:$A$4921,0),6)</f>
        <v>#N/A</v>
      </c>
      <c r="I439" s="5" t="e">
        <f>INDEX('BASE DE DATOS'!$A$2:$H$4921,MATCH(CONSTATACIÓN!$C439,'BASE DE DATOS'!$A$2:$A$4921,0),7)</f>
        <v>#N/A</v>
      </c>
      <c r="J439" s="5" t="e">
        <f>INDEX('BASE DE DATOS'!$A$2:$H$4921,MATCH(CONSTATACIÓN!$C439,'BASE DE DATOS'!$A$2:$A$4921,0),8)</f>
        <v>#N/A</v>
      </c>
      <c r="K439" s="5"/>
      <c r="L439" s="5"/>
      <c r="M439" s="5"/>
      <c r="N439" s="5"/>
      <c r="O439" s="5"/>
      <c r="P439" s="5"/>
    </row>
    <row r="440" spans="1:16" x14ac:dyDescent="0.25">
      <c r="A440" s="13">
        <f t="shared" si="7"/>
        <v>0</v>
      </c>
      <c r="B440" s="17" t="e">
        <f>INDEX('BASE DE DATOS'!$A$2:$H$4921,MATCH(CONSTATACIÓN!$C440,'BASE DE DATOS'!$A$2:$A$4921,0),2)</f>
        <v>#N/A</v>
      </c>
      <c r="C440" s="5"/>
      <c r="D440" s="5"/>
      <c r="E440" s="5"/>
      <c r="F440" s="5"/>
      <c r="G440" s="6" t="e">
        <f>INDEX('BASE DE DATOS'!$A$2:$H$4921,MATCH(CONSTATACIÓN!$C440,'BASE DE DATOS'!$A$2:$A$4921,0),3)</f>
        <v>#N/A</v>
      </c>
      <c r="H440" s="5" t="e">
        <f>INDEX('BASE DE DATOS'!$A$2:$H$4921,MATCH(CONSTATACIÓN!$C440,'BASE DE DATOS'!$A$2:$A$4921,0),6)</f>
        <v>#N/A</v>
      </c>
      <c r="I440" s="5" t="e">
        <f>INDEX('BASE DE DATOS'!$A$2:$H$4921,MATCH(CONSTATACIÓN!$C440,'BASE DE DATOS'!$A$2:$A$4921,0),7)</f>
        <v>#N/A</v>
      </c>
      <c r="J440" s="5" t="e">
        <f>INDEX('BASE DE DATOS'!$A$2:$H$4921,MATCH(CONSTATACIÓN!$C440,'BASE DE DATOS'!$A$2:$A$4921,0),8)</f>
        <v>#N/A</v>
      </c>
      <c r="K440" s="5"/>
      <c r="L440" s="5"/>
      <c r="M440" s="5"/>
      <c r="N440" s="5"/>
      <c r="O440" s="5"/>
      <c r="P440" s="5"/>
    </row>
    <row r="441" spans="1:16" x14ac:dyDescent="0.25">
      <c r="A441" s="13">
        <f t="shared" si="7"/>
        <v>0</v>
      </c>
      <c r="B441" s="17" t="e">
        <f>INDEX('BASE DE DATOS'!$A$2:$H$4921,MATCH(CONSTATACIÓN!$C441,'BASE DE DATOS'!$A$2:$A$4921,0),2)</f>
        <v>#N/A</v>
      </c>
      <c r="C441" s="5"/>
      <c r="D441" s="5"/>
      <c r="E441" s="5"/>
      <c r="F441" s="5"/>
      <c r="G441" s="6" t="e">
        <f>INDEX('BASE DE DATOS'!$A$2:$H$4921,MATCH(CONSTATACIÓN!$C441,'BASE DE DATOS'!$A$2:$A$4921,0),3)</f>
        <v>#N/A</v>
      </c>
      <c r="H441" s="5" t="e">
        <f>INDEX('BASE DE DATOS'!$A$2:$H$4921,MATCH(CONSTATACIÓN!$C441,'BASE DE DATOS'!$A$2:$A$4921,0),6)</f>
        <v>#N/A</v>
      </c>
      <c r="I441" s="5" t="e">
        <f>INDEX('BASE DE DATOS'!$A$2:$H$4921,MATCH(CONSTATACIÓN!$C441,'BASE DE DATOS'!$A$2:$A$4921,0),7)</f>
        <v>#N/A</v>
      </c>
      <c r="J441" s="5" t="e">
        <f>INDEX('BASE DE DATOS'!$A$2:$H$4921,MATCH(CONSTATACIÓN!$C441,'BASE DE DATOS'!$A$2:$A$4921,0),8)</f>
        <v>#N/A</v>
      </c>
      <c r="K441" s="5"/>
      <c r="L441" s="5"/>
      <c r="M441" s="5"/>
      <c r="N441" s="5"/>
      <c r="O441" s="5"/>
      <c r="P441" s="5"/>
    </row>
    <row r="442" spans="1:16" x14ac:dyDescent="0.25">
      <c r="A442" s="13">
        <f t="shared" si="7"/>
        <v>0</v>
      </c>
      <c r="B442" s="17" t="e">
        <f>INDEX('BASE DE DATOS'!$A$2:$H$4921,MATCH(CONSTATACIÓN!$C442,'BASE DE DATOS'!$A$2:$A$4921,0),2)</f>
        <v>#N/A</v>
      </c>
      <c r="C442" s="5"/>
      <c r="D442" s="5"/>
      <c r="E442" s="5"/>
      <c r="F442" s="5"/>
      <c r="G442" s="6" t="e">
        <f>INDEX('BASE DE DATOS'!$A$2:$H$4921,MATCH(CONSTATACIÓN!$C442,'BASE DE DATOS'!$A$2:$A$4921,0),3)</f>
        <v>#N/A</v>
      </c>
      <c r="H442" s="5" t="e">
        <f>INDEX('BASE DE DATOS'!$A$2:$H$4921,MATCH(CONSTATACIÓN!$C442,'BASE DE DATOS'!$A$2:$A$4921,0),6)</f>
        <v>#N/A</v>
      </c>
      <c r="I442" s="5" t="e">
        <f>INDEX('BASE DE DATOS'!$A$2:$H$4921,MATCH(CONSTATACIÓN!$C442,'BASE DE DATOS'!$A$2:$A$4921,0),7)</f>
        <v>#N/A</v>
      </c>
      <c r="J442" s="5" t="e">
        <f>INDEX('BASE DE DATOS'!$A$2:$H$4921,MATCH(CONSTATACIÓN!$C442,'BASE DE DATOS'!$A$2:$A$4921,0),8)</f>
        <v>#N/A</v>
      </c>
      <c r="K442" s="5"/>
      <c r="L442" s="5"/>
      <c r="M442" s="5"/>
      <c r="N442" s="5"/>
      <c r="O442" s="5"/>
      <c r="P442" s="5"/>
    </row>
    <row r="443" spans="1:16" x14ac:dyDescent="0.25">
      <c r="A443" s="13">
        <f t="shared" si="7"/>
        <v>0</v>
      </c>
      <c r="B443" s="17" t="e">
        <f>INDEX('BASE DE DATOS'!$A$2:$H$4921,MATCH(CONSTATACIÓN!$C443,'BASE DE DATOS'!$A$2:$A$4921,0),2)</f>
        <v>#N/A</v>
      </c>
      <c r="C443" s="5"/>
      <c r="D443" s="5"/>
      <c r="E443" s="5"/>
      <c r="F443" s="5"/>
      <c r="G443" s="6" t="e">
        <f>INDEX('BASE DE DATOS'!$A$2:$H$4921,MATCH(CONSTATACIÓN!$C443,'BASE DE DATOS'!$A$2:$A$4921,0),3)</f>
        <v>#N/A</v>
      </c>
      <c r="H443" s="5" t="e">
        <f>INDEX('BASE DE DATOS'!$A$2:$H$4921,MATCH(CONSTATACIÓN!$C443,'BASE DE DATOS'!$A$2:$A$4921,0),6)</f>
        <v>#N/A</v>
      </c>
      <c r="I443" s="5" t="e">
        <f>INDEX('BASE DE DATOS'!$A$2:$H$4921,MATCH(CONSTATACIÓN!$C443,'BASE DE DATOS'!$A$2:$A$4921,0),7)</f>
        <v>#N/A</v>
      </c>
      <c r="J443" s="5" t="e">
        <f>INDEX('BASE DE DATOS'!$A$2:$H$4921,MATCH(CONSTATACIÓN!$C443,'BASE DE DATOS'!$A$2:$A$4921,0),8)</f>
        <v>#N/A</v>
      </c>
      <c r="K443" s="5"/>
      <c r="L443" s="5"/>
      <c r="M443" s="5"/>
      <c r="N443" s="5"/>
      <c r="O443" s="5"/>
      <c r="P443" s="5"/>
    </row>
    <row r="444" spans="1:16" x14ac:dyDescent="0.25">
      <c r="A444" s="13">
        <f t="shared" si="7"/>
        <v>0</v>
      </c>
      <c r="B444" s="17" t="e">
        <f>INDEX('BASE DE DATOS'!$A$2:$H$4921,MATCH(CONSTATACIÓN!$C444,'BASE DE DATOS'!$A$2:$A$4921,0),2)</f>
        <v>#N/A</v>
      </c>
      <c r="C444" s="5"/>
      <c r="D444" s="5"/>
      <c r="E444" s="5"/>
      <c r="F444" s="5"/>
      <c r="G444" s="6" t="e">
        <f>INDEX('BASE DE DATOS'!$A$2:$H$4921,MATCH(CONSTATACIÓN!$C444,'BASE DE DATOS'!$A$2:$A$4921,0),3)</f>
        <v>#N/A</v>
      </c>
      <c r="H444" s="5" t="e">
        <f>INDEX('BASE DE DATOS'!$A$2:$H$4921,MATCH(CONSTATACIÓN!$C444,'BASE DE DATOS'!$A$2:$A$4921,0),6)</f>
        <v>#N/A</v>
      </c>
      <c r="I444" s="5" t="e">
        <f>INDEX('BASE DE DATOS'!$A$2:$H$4921,MATCH(CONSTATACIÓN!$C444,'BASE DE DATOS'!$A$2:$A$4921,0),7)</f>
        <v>#N/A</v>
      </c>
      <c r="J444" s="5" t="e">
        <f>INDEX('BASE DE DATOS'!$A$2:$H$4921,MATCH(CONSTATACIÓN!$C444,'BASE DE DATOS'!$A$2:$A$4921,0),8)</f>
        <v>#N/A</v>
      </c>
      <c r="K444" s="5"/>
      <c r="L444" s="5"/>
      <c r="M444" s="5"/>
      <c r="N444" s="5"/>
      <c r="O444" s="5"/>
      <c r="P444" s="5"/>
    </row>
    <row r="445" spans="1:16" x14ac:dyDescent="0.25">
      <c r="A445" s="13">
        <f t="shared" si="7"/>
        <v>0</v>
      </c>
      <c r="B445" s="17" t="e">
        <f>INDEX('BASE DE DATOS'!$A$2:$H$4921,MATCH(CONSTATACIÓN!$C445,'BASE DE DATOS'!$A$2:$A$4921,0),2)</f>
        <v>#N/A</v>
      </c>
      <c r="C445" s="5"/>
      <c r="D445" s="5"/>
      <c r="E445" s="5"/>
      <c r="F445" s="5"/>
      <c r="G445" s="6" t="e">
        <f>INDEX('BASE DE DATOS'!$A$2:$H$4921,MATCH(CONSTATACIÓN!$C445,'BASE DE DATOS'!$A$2:$A$4921,0),3)</f>
        <v>#N/A</v>
      </c>
      <c r="H445" s="5" t="e">
        <f>INDEX('BASE DE DATOS'!$A$2:$H$4921,MATCH(CONSTATACIÓN!$C445,'BASE DE DATOS'!$A$2:$A$4921,0),6)</f>
        <v>#N/A</v>
      </c>
      <c r="I445" s="5" t="e">
        <f>INDEX('BASE DE DATOS'!$A$2:$H$4921,MATCH(CONSTATACIÓN!$C445,'BASE DE DATOS'!$A$2:$A$4921,0),7)</f>
        <v>#N/A</v>
      </c>
      <c r="J445" s="5" t="e">
        <f>INDEX('BASE DE DATOS'!$A$2:$H$4921,MATCH(CONSTATACIÓN!$C445,'BASE DE DATOS'!$A$2:$A$4921,0),8)</f>
        <v>#N/A</v>
      </c>
      <c r="K445" s="5"/>
      <c r="L445" s="5"/>
      <c r="M445" s="5"/>
      <c r="N445" s="5"/>
      <c r="O445" s="5"/>
      <c r="P445" s="5"/>
    </row>
    <row r="446" spans="1:16" x14ac:dyDescent="0.25">
      <c r="A446" s="13">
        <f t="shared" si="7"/>
        <v>0</v>
      </c>
      <c r="B446" s="17" t="e">
        <f>INDEX('BASE DE DATOS'!$A$2:$H$4921,MATCH(CONSTATACIÓN!$C446,'BASE DE DATOS'!$A$2:$A$4921,0),2)</f>
        <v>#N/A</v>
      </c>
      <c r="C446" s="5"/>
      <c r="D446" s="5"/>
      <c r="E446" s="5"/>
      <c r="F446" s="5"/>
      <c r="G446" s="6" t="e">
        <f>INDEX('BASE DE DATOS'!$A$2:$H$4921,MATCH(CONSTATACIÓN!$C446,'BASE DE DATOS'!$A$2:$A$4921,0),3)</f>
        <v>#N/A</v>
      </c>
      <c r="H446" s="5" t="e">
        <f>INDEX('BASE DE DATOS'!$A$2:$H$4921,MATCH(CONSTATACIÓN!$C446,'BASE DE DATOS'!$A$2:$A$4921,0),6)</f>
        <v>#N/A</v>
      </c>
      <c r="I446" s="5" t="e">
        <f>INDEX('BASE DE DATOS'!$A$2:$H$4921,MATCH(CONSTATACIÓN!$C446,'BASE DE DATOS'!$A$2:$A$4921,0),7)</f>
        <v>#N/A</v>
      </c>
      <c r="J446" s="5" t="e">
        <f>INDEX('BASE DE DATOS'!$A$2:$H$4921,MATCH(CONSTATACIÓN!$C446,'BASE DE DATOS'!$A$2:$A$4921,0),8)</f>
        <v>#N/A</v>
      </c>
      <c r="K446" s="5"/>
      <c r="L446" s="3"/>
      <c r="M446" s="3"/>
      <c r="N446" s="3"/>
      <c r="O446" s="5"/>
      <c r="P446" s="5"/>
    </row>
    <row r="447" spans="1:16" x14ac:dyDescent="0.25">
      <c r="A447" s="13">
        <f t="shared" si="7"/>
        <v>0</v>
      </c>
      <c r="B447" s="17" t="e">
        <f>INDEX('BASE DE DATOS'!$A$2:$H$4921,MATCH(CONSTATACIÓN!$C447,'BASE DE DATOS'!$A$2:$A$4921,0),2)</f>
        <v>#N/A</v>
      </c>
      <c r="C447" s="5"/>
      <c r="D447" s="5"/>
      <c r="E447" s="5"/>
      <c r="F447" s="5"/>
      <c r="G447" s="6" t="e">
        <f>INDEX('BASE DE DATOS'!$A$2:$H$4921,MATCH(CONSTATACIÓN!$C447,'BASE DE DATOS'!$A$2:$A$4921,0),3)</f>
        <v>#N/A</v>
      </c>
      <c r="H447" s="5" t="e">
        <f>INDEX('BASE DE DATOS'!$A$2:$H$4921,MATCH(CONSTATACIÓN!$C447,'BASE DE DATOS'!$A$2:$A$4921,0),6)</f>
        <v>#N/A</v>
      </c>
      <c r="I447" s="5" t="e">
        <f>INDEX('BASE DE DATOS'!$A$2:$H$4921,MATCH(CONSTATACIÓN!$C447,'BASE DE DATOS'!$A$2:$A$4921,0),7)</f>
        <v>#N/A</v>
      </c>
      <c r="J447" s="5" t="e">
        <f>INDEX('BASE DE DATOS'!$A$2:$H$4921,MATCH(CONSTATACIÓN!$C447,'BASE DE DATOS'!$A$2:$A$4921,0),8)</f>
        <v>#N/A</v>
      </c>
      <c r="K447" s="5"/>
      <c r="L447" s="5"/>
      <c r="M447" s="5"/>
      <c r="N447" s="5"/>
      <c r="O447" s="5"/>
      <c r="P447" s="5"/>
    </row>
    <row r="448" spans="1:16" x14ac:dyDescent="0.25">
      <c r="A448" s="13">
        <f t="shared" si="7"/>
        <v>0</v>
      </c>
      <c r="B448" s="17" t="e">
        <f>INDEX('BASE DE DATOS'!$A$2:$H$4921,MATCH(CONSTATACIÓN!$C448,'BASE DE DATOS'!$A$2:$A$4921,0),2)</f>
        <v>#N/A</v>
      </c>
      <c r="C448" s="5"/>
      <c r="D448" s="5"/>
      <c r="E448" s="5"/>
      <c r="F448" s="5"/>
      <c r="G448" s="6" t="e">
        <f>INDEX('BASE DE DATOS'!$A$2:$H$4921,MATCH(CONSTATACIÓN!$C448,'BASE DE DATOS'!$A$2:$A$4921,0),3)</f>
        <v>#N/A</v>
      </c>
      <c r="H448" s="5" t="e">
        <f>INDEX('BASE DE DATOS'!$A$2:$H$4921,MATCH(CONSTATACIÓN!$C448,'BASE DE DATOS'!$A$2:$A$4921,0),6)</f>
        <v>#N/A</v>
      </c>
      <c r="I448" s="5" t="e">
        <f>INDEX('BASE DE DATOS'!$A$2:$H$4921,MATCH(CONSTATACIÓN!$C448,'BASE DE DATOS'!$A$2:$A$4921,0),7)</f>
        <v>#N/A</v>
      </c>
      <c r="J448" s="5" t="e">
        <f>INDEX('BASE DE DATOS'!$A$2:$H$4921,MATCH(CONSTATACIÓN!$C448,'BASE DE DATOS'!$A$2:$A$4921,0),8)</f>
        <v>#N/A</v>
      </c>
      <c r="K448" s="5"/>
      <c r="L448" s="5"/>
      <c r="M448" s="5"/>
      <c r="N448" s="5"/>
      <c r="O448" s="5"/>
      <c r="P448" s="5"/>
    </row>
    <row r="449" spans="1:16" x14ac:dyDescent="0.25">
      <c r="A449" s="13">
        <f t="shared" si="7"/>
        <v>0</v>
      </c>
      <c r="B449" s="17" t="e">
        <f>INDEX('BASE DE DATOS'!$A$2:$H$4921,MATCH(CONSTATACIÓN!$C449,'BASE DE DATOS'!$A$2:$A$4921,0),2)</f>
        <v>#N/A</v>
      </c>
      <c r="C449" s="5"/>
      <c r="D449" s="5"/>
      <c r="E449" s="5"/>
      <c r="F449" s="5"/>
      <c r="G449" s="6" t="e">
        <f>INDEX('BASE DE DATOS'!$A$2:$H$4921,MATCH(CONSTATACIÓN!$C449,'BASE DE DATOS'!$A$2:$A$4921,0),3)</f>
        <v>#N/A</v>
      </c>
      <c r="H449" s="5" t="e">
        <f>INDEX('BASE DE DATOS'!$A$2:$H$4921,MATCH(CONSTATACIÓN!$C449,'BASE DE DATOS'!$A$2:$A$4921,0),6)</f>
        <v>#N/A</v>
      </c>
      <c r="I449" s="5" t="e">
        <f>INDEX('BASE DE DATOS'!$A$2:$H$4921,MATCH(CONSTATACIÓN!$C449,'BASE DE DATOS'!$A$2:$A$4921,0),7)</f>
        <v>#N/A</v>
      </c>
      <c r="J449" s="5" t="e">
        <f>INDEX('BASE DE DATOS'!$A$2:$H$4921,MATCH(CONSTATACIÓN!$C449,'BASE DE DATOS'!$A$2:$A$4921,0),8)</f>
        <v>#N/A</v>
      </c>
      <c r="K449" s="5"/>
      <c r="L449" s="3"/>
      <c r="M449" s="3"/>
      <c r="N449" s="3"/>
      <c r="O449" s="5"/>
      <c r="P449" s="5"/>
    </row>
    <row r="450" spans="1:16" x14ac:dyDescent="0.25">
      <c r="A450" s="13">
        <f t="shared" si="7"/>
        <v>0</v>
      </c>
      <c r="B450" s="17" t="e">
        <f>INDEX('BASE DE DATOS'!$A$2:$H$4921,MATCH(CONSTATACIÓN!$C450,'BASE DE DATOS'!$A$2:$A$4921,0),2)</f>
        <v>#N/A</v>
      </c>
      <c r="C450" s="5"/>
      <c r="D450" s="5"/>
      <c r="E450" s="5"/>
      <c r="F450" s="5"/>
      <c r="G450" s="6" t="e">
        <f>INDEX('BASE DE DATOS'!$A$2:$H$4921,MATCH(CONSTATACIÓN!$C450,'BASE DE DATOS'!$A$2:$A$4921,0),3)</f>
        <v>#N/A</v>
      </c>
      <c r="H450" s="5" t="e">
        <f>INDEX('BASE DE DATOS'!$A$2:$H$4921,MATCH(CONSTATACIÓN!$C450,'BASE DE DATOS'!$A$2:$A$4921,0),6)</f>
        <v>#N/A</v>
      </c>
      <c r="I450" s="5" t="e">
        <f>INDEX('BASE DE DATOS'!$A$2:$H$4921,MATCH(CONSTATACIÓN!$C450,'BASE DE DATOS'!$A$2:$A$4921,0),7)</f>
        <v>#N/A</v>
      </c>
      <c r="J450" s="5" t="e">
        <f>INDEX('BASE DE DATOS'!$A$2:$H$4921,MATCH(CONSTATACIÓN!$C450,'BASE DE DATOS'!$A$2:$A$4921,0),8)</f>
        <v>#N/A</v>
      </c>
      <c r="K450" s="5"/>
      <c r="L450" s="5"/>
      <c r="M450" s="5"/>
      <c r="N450" s="5"/>
      <c r="O450" s="5"/>
      <c r="P450" s="5"/>
    </row>
    <row r="451" spans="1:16" x14ac:dyDescent="0.25">
      <c r="A451" s="13">
        <f t="shared" si="7"/>
        <v>0</v>
      </c>
      <c r="B451" s="17" t="e">
        <f>INDEX('BASE DE DATOS'!$A$2:$H$4921,MATCH(CONSTATACIÓN!$C451,'BASE DE DATOS'!$A$2:$A$4921,0),2)</f>
        <v>#N/A</v>
      </c>
      <c r="C451" s="5"/>
      <c r="D451" s="5"/>
      <c r="E451" s="5"/>
      <c r="F451" s="5"/>
      <c r="G451" s="6" t="e">
        <f>INDEX('BASE DE DATOS'!$A$2:$H$4921,MATCH(CONSTATACIÓN!$C451,'BASE DE DATOS'!$A$2:$A$4921,0),3)</f>
        <v>#N/A</v>
      </c>
      <c r="H451" s="5" t="e">
        <f>INDEX('BASE DE DATOS'!$A$2:$H$4921,MATCH(CONSTATACIÓN!$C451,'BASE DE DATOS'!$A$2:$A$4921,0),6)</f>
        <v>#N/A</v>
      </c>
      <c r="I451" s="5" t="e">
        <f>INDEX('BASE DE DATOS'!$A$2:$H$4921,MATCH(CONSTATACIÓN!$C451,'BASE DE DATOS'!$A$2:$A$4921,0),7)</f>
        <v>#N/A</v>
      </c>
      <c r="J451" s="5" t="e">
        <f>INDEX('BASE DE DATOS'!$A$2:$H$4921,MATCH(CONSTATACIÓN!$C451,'BASE DE DATOS'!$A$2:$A$4921,0),8)</f>
        <v>#N/A</v>
      </c>
      <c r="K451" s="5"/>
      <c r="L451" s="5"/>
      <c r="M451" s="5"/>
      <c r="N451" s="5"/>
      <c r="O451" s="5"/>
      <c r="P451" s="5"/>
    </row>
    <row r="452" spans="1:16" x14ac:dyDescent="0.25">
      <c r="A452" s="13">
        <f t="shared" si="7"/>
        <v>0</v>
      </c>
      <c r="B452" s="17" t="e">
        <f>INDEX('BASE DE DATOS'!$A$2:$H$4921,MATCH(CONSTATACIÓN!$C452,'BASE DE DATOS'!$A$2:$A$4921,0),2)</f>
        <v>#N/A</v>
      </c>
      <c r="C452" s="5"/>
      <c r="D452" s="5"/>
      <c r="E452" s="5"/>
      <c r="F452" s="5"/>
      <c r="G452" s="6" t="e">
        <f>INDEX('BASE DE DATOS'!$A$2:$H$4921,MATCH(CONSTATACIÓN!$C452,'BASE DE DATOS'!$A$2:$A$4921,0),3)</f>
        <v>#N/A</v>
      </c>
      <c r="H452" s="5" t="e">
        <f>INDEX('BASE DE DATOS'!$A$2:$H$4921,MATCH(CONSTATACIÓN!$C452,'BASE DE DATOS'!$A$2:$A$4921,0),6)</f>
        <v>#N/A</v>
      </c>
      <c r="I452" s="5" t="e">
        <f>INDEX('BASE DE DATOS'!$A$2:$H$4921,MATCH(CONSTATACIÓN!$C452,'BASE DE DATOS'!$A$2:$A$4921,0),7)</f>
        <v>#N/A</v>
      </c>
      <c r="J452" s="5" t="e">
        <f>INDEX('BASE DE DATOS'!$A$2:$H$4921,MATCH(CONSTATACIÓN!$C452,'BASE DE DATOS'!$A$2:$A$4921,0),8)</f>
        <v>#N/A</v>
      </c>
      <c r="K452" s="5"/>
      <c r="L452" s="5"/>
      <c r="M452" s="5"/>
      <c r="N452" s="5"/>
      <c r="O452" s="5"/>
      <c r="P452" s="5"/>
    </row>
    <row r="453" spans="1:16" x14ac:dyDescent="0.25">
      <c r="A453" s="13">
        <f t="shared" ref="A453:A514" si="8">C453</f>
        <v>0</v>
      </c>
      <c r="B453" s="17" t="e">
        <f>INDEX('BASE DE DATOS'!$A$2:$H$4921,MATCH(CONSTATACIÓN!$C453,'BASE DE DATOS'!$A$2:$A$4921,0),2)</f>
        <v>#N/A</v>
      </c>
      <c r="C453" s="5"/>
      <c r="D453" s="5"/>
      <c r="E453" s="5"/>
      <c r="F453" s="5"/>
      <c r="G453" s="6" t="e">
        <f>INDEX('BASE DE DATOS'!$A$2:$H$4921,MATCH(CONSTATACIÓN!$C453,'BASE DE DATOS'!$A$2:$A$4921,0),3)</f>
        <v>#N/A</v>
      </c>
      <c r="H453" s="5" t="e">
        <f>INDEX('BASE DE DATOS'!$A$2:$H$4921,MATCH(CONSTATACIÓN!$C453,'BASE DE DATOS'!$A$2:$A$4921,0),6)</f>
        <v>#N/A</v>
      </c>
      <c r="I453" s="5" t="e">
        <f>INDEX('BASE DE DATOS'!$A$2:$H$4921,MATCH(CONSTATACIÓN!$C453,'BASE DE DATOS'!$A$2:$A$4921,0),7)</f>
        <v>#N/A</v>
      </c>
      <c r="J453" s="5" t="e">
        <f>INDEX('BASE DE DATOS'!$A$2:$H$4921,MATCH(CONSTATACIÓN!$C453,'BASE DE DATOS'!$A$2:$A$4921,0),8)</f>
        <v>#N/A</v>
      </c>
      <c r="K453" s="5"/>
      <c r="L453" s="5"/>
      <c r="M453" s="5"/>
      <c r="N453" s="5"/>
      <c r="O453" s="5"/>
      <c r="P453" s="5"/>
    </row>
    <row r="454" spans="1:16" x14ac:dyDescent="0.25">
      <c r="A454" s="13">
        <f t="shared" si="8"/>
        <v>0</v>
      </c>
      <c r="B454" s="17" t="e">
        <f>INDEX('BASE DE DATOS'!$A$2:$H$4921,MATCH(CONSTATACIÓN!$C454,'BASE DE DATOS'!$A$2:$A$4921,0),2)</f>
        <v>#N/A</v>
      </c>
      <c r="C454" s="5"/>
      <c r="D454" s="5"/>
      <c r="E454" s="5"/>
      <c r="F454" s="5"/>
      <c r="G454" s="6" t="e">
        <f>INDEX('BASE DE DATOS'!$A$2:$H$4921,MATCH(CONSTATACIÓN!$C454,'BASE DE DATOS'!$A$2:$A$4921,0),3)</f>
        <v>#N/A</v>
      </c>
      <c r="H454" s="5" t="e">
        <f>INDEX('BASE DE DATOS'!$A$2:$H$4921,MATCH(CONSTATACIÓN!$C454,'BASE DE DATOS'!$A$2:$A$4921,0),6)</f>
        <v>#N/A</v>
      </c>
      <c r="I454" s="5" t="e">
        <f>INDEX('BASE DE DATOS'!$A$2:$H$4921,MATCH(CONSTATACIÓN!$C454,'BASE DE DATOS'!$A$2:$A$4921,0),7)</f>
        <v>#N/A</v>
      </c>
      <c r="J454" s="5" t="e">
        <f>INDEX('BASE DE DATOS'!$A$2:$H$4921,MATCH(CONSTATACIÓN!$C454,'BASE DE DATOS'!$A$2:$A$4921,0),8)</f>
        <v>#N/A</v>
      </c>
      <c r="K454" s="5"/>
      <c r="L454" s="5"/>
      <c r="M454" s="5"/>
      <c r="N454" s="5"/>
      <c r="O454" s="5"/>
      <c r="P454" s="5"/>
    </row>
    <row r="455" spans="1:16" x14ac:dyDescent="0.25">
      <c r="A455" s="13">
        <f t="shared" si="8"/>
        <v>0</v>
      </c>
      <c r="B455" s="17" t="e">
        <f>INDEX('BASE DE DATOS'!$A$2:$H$4921,MATCH(CONSTATACIÓN!$C455,'BASE DE DATOS'!$A$2:$A$4921,0),2)</f>
        <v>#N/A</v>
      </c>
      <c r="C455" s="5"/>
      <c r="D455" s="5"/>
      <c r="E455" s="5"/>
      <c r="F455" s="5"/>
      <c r="G455" s="6" t="e">
        <f>INDEX('BASE DE DATOS'!$A$2:$H$4921,MATCH(CONSTATACIÓN!$C455,'BASE DE DATOS'!$A$2:$A$4921,0),3)</f>
        <v>#N/A</v>
      </c>
      <c r="H455" s="5" t="e">
        <f>INDEX('BASE DE DATOS'!$A$2:$H$4921,MATCH(CONSTATACIÓN!$C455,'BASE DE DATOS'!$A$2:$A$4921,0),6)</f>
        <v>#N/A</v>
      </c>
      <c r="I455" s="5" t="e">
        <f>INDEX('BASE DE DATOS'!$A$2:$H$4921,MATCH(CONSTATACIÓN!$C455,'BASE DE DATOS'!$A$2:$A$4921,0),7)</f>
        <v>#N/A</v>
      </c>
      <c r="J455" s="5" t="e">
        <f>INDEX('BASE DE DATOS'!$A$2:$H$4921,MATCH(CONSTATACIÓN!$C455,'BASE DE DATOS'!$A$2:$A$4921,0),8)</f>
        <v>#N/A</v>
      </c>
      <c r="K455" s="5"/>
      <c r="L455" s="5"/>
      <c r="M455" s="5"/>
      <c r="N455" s="5"/>
      <c r="O455" s="5"/>
      <c r="P455" s="5"/>
    </row>
    <row r="456" spans="1:16" x14ac:dyDescent="0.25">
      <c r="A456" s="13">
        <f t="shared" si="8"/>
        <v>0</v>
      </c>
      <c r="B456" s="17" t="e">
        <f>INDEX('BASE DE DATOS'!$A$2:$H$4921,MATCH(CONSTATACIÓN!$C456,'BASE DE DATOS'!$A$2:$A$4921,0),2)</f>
        <v>#N/A</v>
      </c>
      <c r="C456" s="5"/>
      <c r="D456" s="5"/>
      <c r="E456" s="5"/>
      <c r="F456" s="5"/>
      <c r="G456" s="6" t="e">
        <f>INDEX('BASE DE DATOS'!$A$2:$H$4921,MATCH(CONSTATACIÓN!$C456,'BASE DE DATOS'!$A$2:$A$4921,0),3)</f>
        <v>#N/A</v>
      </c>
      <c r="H456" s="5" t="e">
        <f>INDEX('BASE DE DATOS'!$A$2:$H$4921,MATCH(CONSTATACIÓN!$C456,'BASE DE DATOS'!$A$2:$A$4921,0),6)</f>
        <v>#N/A</v>
      </c>
      <c r="I456" s="5" t="e">
        <f>INDEX('BASE DE DATOS'!$A$2:$H$4921,MATCH(CONSTATACIÓN!$C456,'BASE DE DATOS'!$A$2:$A$4921,0),7)</f>
        <v>#N/A</v>
      </c>
      <c r="J456" s="5" t="e">
        <f>INDEX('BASE DE DATOS'!$A$2:$H$4921,MATCH(CONSTATACIÓN!$C456,'BASE DE DATOS'!$A$2:$A$4921,0),8)</f>
        <v>#N/A</v>
      </c>
      <c r="K456" s="5"/>
      <c r="L456" s="5"/>
      <c r="M456" s="5"/>
      <c r="N456" s="5"/>
      <c r="O456" s="5"/>
      <c r="P456" s="5"/>
    </row>
    <row r="457" spans="1:16" x14ac:dyDescent="0.25">
      <c r="A457" s="13">
        <f t="shared" si="8"/>
        <v>0</v>
      </c>
      <c r="B457" s="17" t="e">
        <f>INDEX('BASE DE DATOS'!$A$2:$H$4921,MATCH(CONSTATACIÓN!$C457,'BASE DE DATOS'!$A$2:$A$4921,0),2)</f>
        <v>#N/A</v>
      </c>
      <c r="C457" s="5"/>
      <c r="D457" s="5"/>
      <c r="E457" s="5"/>
      <c r="F457" s="5"/>
      <c r="G457" s="6" t="e">
        <f>INDEX('BASE DE DATOS'!$A$2:$H$4921,MATCH(CONSTATACIÓN!$C457,'BASE DE DATOS'!$A$2:$A$4921,0),3)</f>
        <v>#N/A</v>
      </c>
      <c r="H457" s="5" t="e">
        <f>INDEX('BASE DE DATOS'!$A$2:$H$4921,MATCH(CONSTATACIÓN!$C457,'BASE DE DATOS'!$A$2:$A$4921,0),6)</f>
        <v>#N/A</v>
      </c>
      <c r="I457" s="5" t="e">
        <f>INDEX('BASE DE DATOS'!$A$2:$H$4921,MATCH(CONSTATACIÓN!$C457,'BASE DE DATOS'!$A$2:$A$4921,0),7)</f>
        <v>#N/A</v>
      </c>
      <c r="J457" s="5" t="e">
        <f>INDEX('BASE DE DATOS'!$A$2:$H$4921,MATCH(CONSTATACIÓN!$C457,'BASE DE DATOS'!$A$2:$A$4921,0),8)</f>
        <v>#N/A</v>
      </c>
      <c r="K457" s="5"/>
      <c r="L457" s="5"/>
      <c r="M457" s="5"/>
      <c r="N457" s="5"/>
      <c r="O457" s="5"/>
      <c r="P457" s="5"/>
    </row>
    <row r="458" spans="1:16" x14ac:dyDescent="0.25">
      <c r="A458" s="13">
        <f t="shared" si="8"/>
        <v>0</v>
      </c>
      <c r="B458" s="17" t="e">
        <f>INDEX('BASE DE DATOS'!$A$2:$H$4921,MATCH(CONSTATACIÓN!$C458,'BASE DE DATOS'!$A$2:$A$4921,0),2)</f>
        <v>#N/A</v>
      </c>
      <c r="C458" s="5"/>
      <c r="D458" s="5"/>
      <c r="E458" s="5"/>
      <c r="F458" s="5"/>
      <c r="G458" s="6" t="e">
        <f>INDEX('BASE DE DATOS'!$A$2:$H$4921,MATCH(CONSTATACIÓN!$C458,'BASE DE DATOS'!$A$2:$A$4921,0),3)</f>
        <v>#N/A</v>
      </c>
      <c r="H458" s="5" t="e">
        <f>INDEX('BASE DE DATOS'!$A$2:$H$4921,MATCH(CONSTATACIÓN!$C458,'BASE DE DATOS'!$A$2:$A$4921,0),6)</f>
        <v>#N/A</v>
      </c>
      <c r="I458" s="5" t="e">
        <f>INDEX('BASE DE DATOS'!$A$2:$H$4921,MATCH(CONSTATACIÓN!$C458,'BASE DE DATOS'!$A$2:$A$4921,0),7)</f>
        <v>#N/A</v>
      </c>
      <c r="J458" s="5" t="e">
        <f>INDEX('BASE DE DATOS'!$A$2:$H$4921,MATCH(CONSTATACIÓN!$C458,'BASE DE DATOS'!$A$2:$A$4921,0),8)</f>
        <v>#N/A</v>
      </c>
      <c r="K458" s="5"/>
      <c r="L458" s="5"/>
      <c r="M458" s="5"/>
      <c r="N458" s="5"/>
      <c r="O458" s="5"/>
      <c r="P458" s="5"/>
    </row>
    <row r="459" spans="1:16" x14ac:dyDescent="0.25">
      <c r="A459" s="13">
        <f t="shared" si="8"/>
        <v>0</v>
      </c>
      <c r="B459" s="17" t="e">
        <f>INDEX('BASE DE DATOS'!$A$2:$H$4921,MATCH(CONSTATACIÓN!$C459,'BASE DE DATOS'!$A$2:$A$4921,0),2)</f>
        <v>#N/A</v>
      </c>
      <c r="C459" s="5"/>
      <c r="D459" s="5"/>
      <c r="E459" s="5"/>
      <c r="F459" s="5"/>
      <c r="G459" s="6" t="e">
        <f>INDEX('BASE DE DATOS'!$A$2:$H$4921,MATCH(CONSTATACIÓN!$C459,'BASE DE DATOS'!$A$2:$A$4921,0),3)</f>
        <v>#N/A</v>
      </c>
      <c r="H459" s="5" t="e">
        <f>INDEX('BASE DE DATOS'!$A$2:$H$4921,MATCH(CONSTATACIÓN!$C459,'BASE DE DATOS'!$A$2:$A$4921,0),6)</f>
        <v>#N/A</v>
      </c>
      <c r="I459" s="5" t="e">
        <f>INDEX('BASE DE DATOS'!$A$2:$H$4921,MATCH(CONSTATACIÓN!$C459,'BASE DE DATOS'!$A$2:$A$4921,0),7)</f>
        <v>#N/A</v>
      </c>
      <c r="J459" s="5" t="e">
        <f>INDEX('BASE DE DATOS'!$A$2:$H$4921,MATCH(CONSTATACIÓN!$C459,'BASE DE DATOS'!$A$2:$A$4921,0),8)</f>
        <v>#N/A</v>
      </c>
      <c r="K459" s="5"/>
      <c r="L459" s="5"/>
      <c r="M459" s="5"/>
      <c r="N459" s="5"/>
      <c r="O459" s="5"/>
      <c r="P459" s="5"/>
    </row>
    <row r="460" spans="1:16" x14ac:dyDescent="0.25">
      <c r="A460" s="13">
        <f t="shared" si="8"/>
        <v>0</v>
      </c>
      <c r="B460" s="17" t="e">
        <f>INDEX('BASE DE DATOS'!$A$2:$H$4921,MATCH(CONSTATACIÓN!$C460,'BASE DE DATOS'!$A$2:$A$4921,0),2)</f>
        <v>#N/A</v>
      </c>
      <c r="C460" s="5"/>
      <c r="D460" s="5"/>
      <c r="E460" s="5"/>
      <c r="F460" s="5"/>
      <c r="G460" s="6" t="e">
        <f>INDEX('BASE DE DATOS'!$A$2:$H$4921,MATCH(CONSTATACIÓN!$C460,'BASE DE DATOS'!$A$2:$A$4921,0),3)</f>
        <v>#N/A</v>
      </c>
      <c r="H460" s="5" t="e">
        <f>INDEX('BASE DE DATOS'!$A$2:$H$4921,MATCH(CONSTATACIÓN!$C460,'BASE DE DATOS'!$A$2:$A$4921,0),6)</f>
        <v>#N/A</v>
      </c>
      <c r="I460" s="5" t="e">
        <f>INDEX('BASE DE DATOS'!$A$2:$H$4921,MATCH(CONSTATACIÓN!$C460,'BASE DE DATOS'!$A$2:$A$4921,0),7)</f>
        <v>#N/A</v>
      </c>
      <c r="J460" s="5" t="e">
        <f>INDEX('BASE DE DATOS'!$A$2:$H$4921,MATCH(CONSTATACIÓN!$C460,'BASE DE DATOS'!$A$2:$A$4921,0),8)</f>
        <v>#N/A</v>
      </c>
      <c r="K460" s="5"/>
      <c r="L460" s="5"/>
      <c r="M460" s="5"/>
      <c r="N460" s="5"/>
      <c r="O460" s="5"/>
      <c r="P460" s="5"/>
    </row>
    <row r="461" spans="1:16" x14ac:dyDescent="0.25">
      <c r="A461" s="13">
        <f t="shared" si="8"/>
        <v>0</v>
      </c>
      <c r="B461" s="17" t="e">
        <f>INDEX('BASE DE DATOS'!$A$2:$H$4921,MATCH(CONSTATACIÓN!$C461,'BASE DE DATOS'!$A$2:$A$4921,0),2)</f>
        <v>#N/A</v>
      </c>
      <c r="C461" s="5"/>
      <c r="D461" s="5"/>
      <c r="E461" s="5"/>
      <c r="F461" s="5"/>
      <c r="G461" s="6" t="e">
        <f>INDEX('BASE DE DATOS'!$A$2:$H$4921,MATCH(CONSTATACIÓN!$C461,'BASE DE DATOS'!$A$2:$A$4921,0),3)</f>
        <v>#N/A</v>
      </c>
      <c r="H461" s="5" t="e">
        <f>INDEX('BASE DE DATOS'!$A$2:$H$4921,MATCH(CONSTATACIÓN!$C461,'BASE DE DATOS'!$A$2:$A$4921,0),6)</f>
        <v>#N/A</v>
      </c>
      <c r="I461" s="5" t="e">
        <f>INDEX('BASE DE DATOS'!$A$2:$H$4921,MATCH(CONSTATACIÓN!$C461,'BASE DE DATOS'!$A$2:$A$4921,0),7)</f>
        <v>#N/A</v>
      </c>
      <c r="J461" s="5" t="e">
        <f>INDEX('BASE DE DATOS'!$A$2:$H$4921,MATCH(CONSTATACIÓN!$C461,'BASE DE DATOS'!$A$2:$A$4921,0),8)</f>
        <v>#N/A</v>
      </c>
      <c r="K461" s="5"/>
      <c r="L461" s="5"/>
      <c r="M461" s="5"/>
      <c r="N461" s="5"/>
      <c r="O461" s="5"/>
      <c r="P461" s="5"/>
    </row>
    <row r="462" spans="1:16" x14ac:dyDescent="0.25">
      <c r="A462" s="13">
        <f t="shared" si="8"/>
        <v>0</v>
      </c>
      <c r="B462" s="17" t="e">
        <f>INDEX('BASE DE DATOS'!$A$2:$H$4921,MATCH(CONSTATACIÓN!$C462,'BASE DE DATOS'!$A$2:$A$4921,0),2)</f>
        <v>#N/A</v>
      </c>
      <c r="C462" s="5"/>
      <c r="D462" s="5"/>
      <c r="E462" s="5"/>
      <c r="F462" s="5"/>
      <c r="G462" s="6" t="e">
        <f>INDEX('BASE DE DATOS'!$A$2:$H$4921,MATCH(CONSTATACIÓN!$C462,'BASE DE DATOS'!$A$2:$A$4921,0),3)</f>
        <v>#N/A</v>
      </c>
      <c r="H462" s="5" t="e">
        <f>INDEX('BASE DE DATOS'!$A$2:$H$4921,MATCH(CONSTATACIÓN!$C462,'BASE DE DATOS'!$A$2:$A$4921,0),6)</f>
        <v>#N/A</v>
      </c>
      <c r="I462" s="5" t="e">
        <f>INDEX('BASE DE DATOS'!$A$2:$H$4921,MATCH(CONSTATACIÓN!$C462,'BASE DE DATOS'!$A$2:$A$4921,0),7)</f>
        <v>#N/A</v>
      </c>
      <c r="J462" s="5" t="e">
        <f>INDEX('BASE DE DATOS'!$A$2:$H$4921,MATCH(CONSTATACIÓN!$C462,'BASE DE DATOS'!$A$2:$A$4921,0),8)</f>
        <v>#N/A</v>
      </c>
      <c r="K462" s="5"/>
      <c r="L462" s="5"/>
      <c r="M462" s="5"/>
      <c r="N462" s="5"/>
      <c r="O462" s="5"/>
      <c r="P462" s="5"/>
    </row>
    <row r="463" spans="1:16" x14ac:dyDescent="0.25">
      <c r="A463" s="13">
        <f t="shared" si="8"/>
        <v>0</v>
      </c>
      <c r="B463" s="17" t="e">
        <f>INDEX('BASE DE DATOS'!$A$2:$H$4921,MATCH(CONSTATACIÓN!$C463,'BASE DE DATOS'!$A$2:$A$4921,0),2)</f>
        <v>#N/A</v>
      </c>
      <c r="C463" s="5"/>
      <c r="D463" s="5"/>
      <c r="E463" s="5"/>
      <c r="F463" s="5"/>
      <c r="G463" s="6" t="e">
        <f>INDEX('BASE DE DATOS'!$A$2:$H$4921,MATCH(CONSTATACIÓN!$C463,'BASE DE DATOS'!$A$2:$A$4921,0),3)</f>
        <v>#N/A</v>
      </c>
      <c r="H463" s="5" t="e">
        <f>INDEX('BASE DE DATOS'!$A$2:$H$4921,MATCH(CONSTATACIÓN!$C463,'BASE DE DATOS'!$A$2:$A$4921,0),6)</f>
        <v>#N/A</v>
      </c>
      <c r="I463" s="5" t="e">
        <f>INDEX('BASE DE DATOS'!$A$2:$H$4921,MATCH(CONSTATACIÓN!$C463,'BASE DE DATOS'!$A$2:$A$4921,0),7)</f>
        <v>#N/A</v>
      </c>
      <c r="J463" s="5" t="e">
        <f>INDEX('BASE DE DATOS'!$A$2:$H$4921,MATCH(CONSTATACIÓN!$C463,'BASE DE DATOS'!$A$2:$A$4921,0),8)</f>
        <v>#N/A</v>
      </c>
      <c r="K463" s="5"/>
      <c r="L463" s="5"/>
      <c r="M463" s="5"/>
      <c r="N463" s="5"/>
      <c r="O463" s="5"/>
      <c r="P463" s="5"/>
    </row>
    <row r="464" spans="1:16" x14ac:dyDescent="0.25">
      <c r="A464" s="13">
        <f t="shared" si="8"/>
        <v>0</v>
      </c>
      <c r="B464" s="17" t="e">
        <f>INDEX('BASE DE DATOS'!$A$2:$H$4921,MATCH(CONSTATACIÓN!$C464,'BASE DE DATOS'!$A$2:$A$4921,0),2)</f>
        <v>#N/A</v>
      </c>
      <c r="C464" s="5"/>
      <c r="D464" s="5"/>
      <c r="E464" s="5"/>
      <c r="F464" s="5"/>
      <c r="G464" s="6" t="e">
        <f>INDEX('BASE DE DATOS'!$A$2:$H$4921,MATCH(CONSTATACIÓN!$C464,'BASE DE DATOS'!$A$2:$A$4921,0),3)</f>
        <v>#N/A</v>
      </c>
      <c r="H464" s="5" t="e">
        <f>INDEX('BASE DE DATOS'!$A$2:$H$4921,MATCH(CONSTATACIÓN!$C464,'BASE DE DATOS'!$A$2:$A$4921,0),6)</f>
        <v>#N/A</v>
      </c>
      <c r="I464" s="5" t="e">
        <f>INDEX('BASE DE DATOS'!$A$2:$H$4921,MATCH(CONSTATACIÓN!$C464,'BASE DE DATOS'!$A$2:$A$4921,0),7)</f>
        <v>#N/A</v>
      </c>
      <c r="J464" s="5" t="e">
        <f>INDEX('BASE DE DATOS'!$A$2:$H$4921,MATCH(CONSTATACIÓN!$C464,'BASE DE DATOS'!$A$2:$A$4921,0),8)</f>
        <v>#N/A</v>
      </c>
      <c r="K464" s="5"/>
      <c r="L464" s="5"/>
      <c r="M464" s="5"/>
      <c r="N464" s="5"/>
      <c r="O464" s="5"/>
      <c r="P464" s="5"/>
    </row>
    <row r="465" spans="1:16" x14ac:dyDescent="0.25">
      <c r="A465" s="13">
        <f t="shared" si="8"/>
        <v>0</v>
      </c>
      <c r="B465" s="17" t="e">
        <f>INDEX('BASE DE DATOS'!$A$2:$H$4921,MATCH(CONSTATACIÓN!$C465,'BASE DE DATOS'!$A$2:$A$4921,0),2)</f>
        <v>#N/A</v>
      </c>
      <c r="C465" s="5"/>
      <c r="D465" s="5"/>
      <c r="E465" s="5"/>
      <c r="F465" s="5"/>
      <c r="G465" s="6" t="e">
        <f>INDEX('BASE DE DATOS'!$A$2:$H$4921,MATCH(CONSTATACIÓN!$C465,'BASE DE DATOS'!$A$2:$A$4921,0),3)</f>
        <v>#N/A</v>
      </c>
      <c r="H465" s="5" t="e">
        <f>INDEX('BASE DE DATOS'!$A$2:$H$4921,MATCH(CONSTATACIÓN!$C465,'BASE DE DATOS'!$A$2:$A$4921,0),6)</f>
        <v>#N/A</v>
      </c>
      <c r="I465" s="5" t="e">
        <f>INDEX('BASE DE DATOS'!$A$2:$H$4921,MATCH(CONSTATACIÓN!$C465,'BASE DE DATOS'!$A$2:$A$4921,0),7)</f>
        <v>#N/A</v>
      </c>
      <c r="J465" s="5" t="e">
        <f>INDEX('BASE DE DATOS'!$A$2:$H$4921,MATCH(CONSTATACIÓN!$C465,'BASE DE DATOS'!$A$2:$A$4921,0),8)</f>
        <v>#N/A</v>
      </c>
      <c r="K465" s="5"/>
      <c r="L465" s="5"/>
      <c r="M465" s="5"/>
      <c r="N465" s="5"/>
      <c r="O465" s="5"/>
      <c r="P465" s="5"/>
    </row>
    <row r="466" spans="1:16" x14ac:dyDescent="0.25">
      <c r="A466" s="13">
        <f t="shared" si="8"/>
        <v>0</v>
      </c>
      <c r="B466" s="17" t="e">
        <f>INDEX('BASE DE DATOS'!$A$2:$H$4921,MATCH(CONSTATACIÓN!$C466,'BASE DE DATOS'!$A$2:$A$4921,0),2)</f>
        <v>#N/A</v>
      </c>
      <c r="C466" s="5"/>
      <c r="D466" s="5"/>
      <c r="E466" s="5"/>
      <c r="F466" s="5"/>
      <c r="G466" s="6" t="e">
        <f>INDEX('BASE DE DATOS'!$A$2:$H$4921,MATCH(CONSTATACIÓN!$C466,'BASE DE DATOS'!$A$2:$A$4921,0),3)</f>
        <v>#N/A</v>
      </c>
      <c r="H466" s="5" t="e">
        <f>INDEX('BASE DE DATOS'!$A$2:$H$4921,MATCH(CONSTATACIÓN!$C466,'BASE DE DATOS'!$A$2:$A$4921,0),6)</f>
        <v>#N/A</v>
      </c>
      <c r="I466" s="5" t="e">
        <f>INDEX('BASE DE DATOS'!$A$2:$H$4921,MATCH(CONSTATACIÓN!$C466,'BASE DE DATOS'!$A$2:$A$4921,0),7)</f>
        <v>#N/A</v>
      </c>
      <c r="J466" s="5" t="e">
        <f>INDEX('BASE DE DATOS'!$A$2:$H$4921,MATCH(CONSTATACIÓN!$C466,'BASE DE DATOS'!$A$2:$A$4921,0),8)</f>
        <v>#N/A</v>
      </c>
      <c r="K466" s="5"/>
      <c r="L466" s="5"/>
      <c r="M466" s="5"/>
      <c r="N466" s="5"/>
      <c r="O466" s="5"/>
      <c r="P466" s="5"/>
    </row>
    <row r="467" spans="1:16" x14ac:dyDescent="0.25">
      <c r="A467" s="13">
        <f t="shared" si="8"/>
        <v>0</v>
      </c>
      <c r="B467" s="17" t="e">
        <f>INDEX('BASE DE DATOS'!$A$2:$H$4921,MATCH(CONSTATACIÓN!$C467,'BASE DE DATOS'!$A$2:$A$4921,0),2)</f>
        <v>#N/A</v>
      </c>
      <c r="C467" s="5"/>
      <c r="D467" s="5"/>
      <c r="E467" s="5"/>
      <c r="F467" s="5"/>
      <c r="G467" s="6" t="e">
        <f>INDEX('BASE DE DATOS'!$A$2:$H$4921,MATCH(CONSTATACIÓN!$C467,'BASE DE DATOS'!$A$2:$A$4921,0),3)</f>
        <v>#N/A</v>
      </c>
      <c r="H467" s="5" t="e">
        <f>INDEX('BASE DE DATOS'!$A$2:$H$4921,MATCH(CONSTATACIÓN!$C467,'BASE DE DATOS'!$A$2:$A$4921,0),6)</f>
        <v>#N/A</v>
      </c>
      <c r="I467" s="5" t="e">
        <f>INDEX('BASE DE DATOS'!$A$2:$H$4921,MATCH(CONSTATACIÓN!$C467,'BASE DE DATOS'!$A$2:$A$4921,0),7)</f>
        <v>#N/A</v>
      </c>
      <c r="J467" s="5" t="e">
        <f>INDEX('BASE DE DATOS'!$A$2:$H$4921,MATCH(CONSTATACIÓN!$C467,'BASE DE DATOS'!$A$2:$A$4921,0),8)</f>
        <v>#N/A</v>
      </c>
      <c r="K467" s="5"/>
      <c r="L467" s="5"/>
      <c r="M467" s="5"/>
      <c r="N467" s="5"/>
      <c r="O467" s="5"/>
      <c r="P467" s="5"/>
    </row>
    <row r="468" spans="1:16" x14ac:dyDescent="0.25">
      <c r="A468" s="13">
        <f t="shared" si="8"/>
        <v>0</v>
      </c>
      <c r="B468" s="17" t="e">
        <f>INDEX('BASE DE DATOS'!$A$2:$H$4921,MATCH(CONSTATACIÓN!$C468,'BASE DE DATOS'!$A$2:$A$4921,0),2)</f>
        <v>#N/A</v>
      </c>
      <c r="C468" s="5"/>
      <c r="D468" s="5"/>
      <c r="E468" s="5"/>
      <c r="F468" s="5"/>
      <c r="G468" s="6" t="e">
        <f>INDEX('BASE DE DATOS'!$A$2:$H$4921,MATCH(CONSTATACIÓN!$C468,'BASE DE DATOS'!$A$2:$A$4921,0),3)</f>
        <v>#N/A</v>
      </c>
      <c r="H468" s="5" t="e">
        <f>INDEX('BASE DE DATOS'!$A$2:$H$4921,MATCH(CONSTATACIÓN!$C468,'BASE DE DATOS'!$A$2:$A$4921,0),6)</f>
        <v>#N/A</v>
      </c>
      <c r="I468" s="5" t="e">
        <f>INDEX('BASE DE DATOS'!$A$2:$H$4921,MATCH(CONSTATACIÓN!$C468,'BASE DE DATOS'!$A$2:$A$4921,0),7)</f>
        <v>#N/A</v>
      </c>
      <c r="J468" s="5" t="e">
        <f>INDEX('BASE DE DATOS'!$A$2:$H$4921,MATCH(CONSTATACIÓN!$C468,'BASE DE DATOS'!$A$2:$A$4921,0),8)</f>
        <v>#N/A</v>
      </c>
      <c r="K468" s="5"/>
      <c r="L468" s="5"/>
      <c r="M468" s="5"/>
      <c r="N468" s="5"/>
      <c r="O468" s="5"/>
      <c r="P468" s="5"/>
    </row>
    <row r="469" spans="1:16" x14ac:dyDescent="0.25">
      <c r="A469" s="13">
        <f t="shared" si="8"/>
        <v>0</v>
      </c>
      <c r="B469" s="17" t="e">
        <f>INDEX('BASE DE DATOS'!$A$2:$H$4921,MATCH(CONSTATACIÓN!$C469,'BASE DE DATOS'!$A$2:$A$4921,0),2)</f>
        <v>#N/A</v>
      </c>
      <c r="C469" s="5"/>
      <c r="D469" s="5"/>
      <c r="E469" s="5"/>
      <c r="F469" s="5"/>
      <c r="G469" s="6" t="e">
        <f>INDEX('BASE DE DATOS'!$A$2:$H$4921,MATCH(CONSTATACIÓN!$C469,'BASE DE DATOS'!$A$2:$A$4921,0),3)</f>
        <v>#N/A</v>
      </c>
      <c r="H469" s="5" t="e">
        <f>INDEX('BASE DE DATOS'!$A$2:$H$4921,MATCH(CONSTATACIÓN!$C469,'BASE DE DATOS'!$A$2:$A$4921,0),6)</f>
        <v>#N/A</v>
      </c>
      <c r="I469" s="5" t="e">
        <f>INDEX('BASE DE DATOS'!$A$2:$H$4921,MATCH(CONSTATACIÓN!$C469,'BASE DE DATOS'!$A$2:$A$4921,0),7)</f>
        <v>#N/A</v>
      </c>
      <c r="J469" s="5" t="e">
        <f>INDEX('BASE DE DATOS'!$A$2:$H$4921,MATCH(CONSTATACIÓN!$C469,'BASE DE DATOS'!$A$2:$A$4921,0),8)</f>
        <v>#N/A</v>
      </c>
      <c r="K469" s="5"/>
      <c r="L469" s="5"/>
      <c r="M469" s="5"/>
      <c r="N469" s="5"/>
      <c r="O469" s="5"/>
      <c r="P469" s="5"/>
    </row>
    <row r="470" spans="1:16" x14ac:dyDescent="0.25">
      <c r="A470" s="13">
        <f t="shared" si="8"/>
        <v>0</v>
      </c>
      <c r="B470" s="17" t="e">
        <f>INDEX('BASE DE DATOS'!$A$2:$H$4921,MATCH(CONSTATACIÓN!$C470,'BASE DE DATOS'!$A$2:$A$4921,0),2)</f>
        <v>#N/A</v>
      </c>
      <c r="C470" s="5"/>
      <c r="D470" s="5"/>
      <c r="E470" s="5"/>
      <c r="F470" s="5"/>
      <c r="G470" s="6" t="e">
        <f>INDEX('BASE DE DATOS'!$A$2:$H$4921,MATCH(CONSTATACIÓN!$C470,'BASE DE DATOS'!$A$2:$A$4921,0),3)</f>
        <v>#N/A</v>
      </c>
      <c r="H470" s="5" t="e">
        <f>INDEX('BASE DE DATOS'!$A$2:$H$4921,MATCH(CONSTATACIÓN!$C470,'BASE DE DATOS'!$A$2:$A$4921,0),6)</f>
        <v>#N/A</v>
      </c>
      <c r="I470" s="5" t="e">
        <f>INDEX('BASE DE DATOS'!$A$2:$H$4921,MATCH(CONSTATACIÓN!$C470,'BASE DE DATOS'!$A$2:$A$4921,0),7)</f>
        <v>#N/A</v>
      </c>
      <c r="J470" s="5" t="e">
        <f>INDEX('BASE DE DATOS'!$A$2:$H$4921,MATCH(CONSTATACIÓN!$C470,'BASE DE DATOS'!$A$2:$A$4921,0),8)</f>
        <v>#N/A</v>
      </c>
      <c r="K470" s="5"/>
      <c r="L470" s="5"/>
      <c r="M470" s="5"/>
      <c r="N470" s="5"/>
      <c r="O470" s="5"/>
      <c r="P470" s="5"/>
    </row>
    <row r="471" spans="1:16" x14ac:dyDescent="0.25">
      <c r="A471" s="13">
        <f t="shared" si="8"/>
        <v>0</v>
      </c>
      <c r="B471" s="17" t="e">
        <f>INDEX('BASE DE DATOS'!$A$2:$H$4921,MATCH(CONSTATACIÓN!$C471,'BASE DE DATOS'!$A$2:$A$4921,0),2)</f>
        <v>#N/A</v>
      </c>
      <c r="C471" s="5"/>
      <c r="D471" s="5"/>
      <c r="E471" s="5"/>
      <c r="F471" s="5"/>
      <c r="G471" s="6" t="e">
        <f>INDEX('BASE DE DATOS'!$A$2:$H$4921,MATCH(CONSTATACIÓN!$C471,'BASE DE DATOS'!$A$2:$A$4921,0),3)</f>
        <v>#N/A</v>
      </c>
      <c r="H471" s="5" t="e">
        <f>INDEX('BASE DE DATOS'!$A$2:$H$4921,MATCH(CONSTATACIÓN!$C471,'BASE DE DATOS'!$A$2:$A$4921,0),6)</f>
        <v>#N/A</v>
      </c>
      <c r="I471" s="5" t="e">
        <f>INDEX('BASE DE DATOS'!$A$2:$H$4921,MATCH(CONSTATACIÓN!$C471,'BASE DE DATOS'!$A$2:$A$4921,0),7)</f>
        <v>#N/A</v>
      </c>
      <c r="J471" s="5" t="e">
        <f>INDEX('BASE DE DATOS'!$A$2:$H$4921,MATCH(CONSTATACIÓN!$C471,'BASE DE DATOS'!$A$2:$A$4921,0),8)</f>
        <v>#N/A</v>
      </c>
      <c r="K471" s="5"/>
      <c r="L471" s="5"/>
      <c r="M471" s="5"/>
      <c r="N471" s="5"/>
      <c r="O471" s="5"/>
      <c r="P471" s="5"/>
    </row>
    <row r="472" spans="1:16" x14ac:dyDescent="0.25">
      <c r="A472" s="13">
        <f t="shared" si="8"/>
        <v>0</v>
      </c>
      <c r="B472" s="17" t="e">
        <f>INDEX('BASE DE DATOS'!$A$2:$H$4921,MATCH(CONSTATACIÓN!$C472,'BASE DE DATOS'!$A$2:$A$4921,0),2)</f>
        <v>#N/A</v>
      </c>
      <c r="C472" s="5"/>
      <c r="D472" s="5"/>
      <c r="E472" s="5"/>
      <c r="F472" s="5"/>
      <c r="G472" s="6" t="e">
        <f>INDEX('BASE DE DATOS'!$A$2:$H$4921,MATCH(CONSTATACIÓN!$C472,'BASE DE DATOS'!$A$2:$A$4921,0),3)</f>
        <v>#N/A</v>
      </c>
      <c r="H472" s="5" t="e">
        <f>INDEX('BASE DE DATOS'!$A$2:$H$4921,MATCH(CONSTATACIÓN!$C472,'BASE DE DATOS'!$A$2:$A$4921,0),6)</f>
        <v>#N/A</v>
      </c>
      <c r="I472" s="5" t="e">
        <f>INDEX('BASE DE DATOS'!$A$2:$H$4921,MATCH(CONSTATACIÓN!$C472,'BASE DE DATOS'!$A$2:$A$4921,0),7)</f>
        <v>#N/A</v>
      </c>
      <c r="J472" s="5" t="e">
        <f>INDEX('BASE DE DATOS'!$A$2:$H$4921,MATCH(CONSTATACIÓN!$C472,'BASE DE DATOS'!$A$2:$A$4921,0),8)</f>
        <v>#N/A</v>
      </c>
      <c r="K472" s="5"/>
      <c r="L472" s="5"/>
      <c r="M472" s="5"/>
      <c r="N472" s="5"/>
      <c r="O472" s="5"/>
      <c r="P472" s="5"/>
    </row>
    <row r="473" spans="1:16" x14ac:dyDescent="0.25">
      <c r="A473" s="13">
        <f t="shared" si="8"/>
        <v>0</v>
      </c>
      <c r="B473" s="17" t="e">
        <f>INDEX('BASE DE DATOS'!$A$2:$H$4921,MATCH(CONSTATACIÓN!$C473,'BASE DE DATOS'!$A$2:$A$4921,0),2)</f>
        <v>#N/A</v>
      </c>
      <c r="C473" s="5"/>
      <c r="D473" s="5"/>
      <c r="E473" s="5"/>
      <c r="F473" s="5"/>
      <c r="G473" s="6" t="e">
        <f>INDEX('BASE DE DATOS'!$A$2:$H$4921,MATCH(CONSTATACIÓN!$C473,'BASE DE DATOS'!$A$2:$A$4921,0),3)</f>
        <v>#N/A</v>
      </c>
      <c r="H473" s="5" t="e">
        <f>INDEX('BASE DE DATOS'!$A$2:$H$4921,MATCH(CONSTATACIÓN!$C473,'BASE DE DATOS'!$A$2:$A$4921,0),6)</f>
        <v>#N/A</v>
      </c>
      <c r="I473" s="5" t="e">
        <f>INDEX('BASE DE DATOS'!$A$2:$H$4921,MATCH(CONSTATACIÓN!$C473,'BASE DE DATOS'!$A$2:$A$4921,0),7)</f>
        <v>#N/A</v>
      </c>
      <c r="J473" s="5" t="e">
        <f>INDEX('BASE DE DATOS'!$A$2:$H$4921,MATCH(CONSTATACIÓN!$C473,'BASE DE DATOS'!$A$2:$A$4921,0),8)</f>
        <v>#N/A</v>
      </c>
      <c r="K473" s="5"/>
      <c r="L473" s="5"/>
      <c r="M473" s="5"/>
      <c r="N473" s="5"/>
      <c r="O473" s="5"/>
      <c r="P473" s="5"/>
    </row>
    <row r="474" spans="1:16" x14ac:dyDescent="0.25">
      <c r="A474" s="13">
        <f t="shared" si="8"/>
        <v>0</v>
      </c>
      <c r="B474" s="17" t="e">
        <f>INDEX('BASE DE DATOS'!$A$2:$H$4921,MATCH(CONSTATACIÓN!$C474,'BASE DE DATOS'!$A$2:$A$4921,0),2)</f>
        <v>#N/A</v>
      </c>
      <c r="C474" s="5"/>
      <c r="D474" s="5"/>
      <c r="E474" s="5"/>
      <c r="F474" s="5"/>
      <c r="G474" s="6" t="e">
        <f>INDEX('BASE DE DATOS'!$A$2:$H$4921,MATCH(CONSTATACIÓN!$C474,'BASE DE DATOS'!$A$2:$A$4921,0),3)</f>
        <v>#N/A</v>
      </c>
      <c r="H474" s="5" t="e">
        <f>INDEX('BASE DE DATOS'!$A$2:$H$4921,MATCH(CONSTATACIÓN!$C474,'BASE DE DATOS'!$A$2:$A$4921,0),6)</f>
        <v>#N/A</v>
      </c>
      <c r="I474" s="5" t="e">
        <f>INDEX('BASE DE DATOS'!$A$2:$H$4921,MATCH(CONSTATACIÓN!$C474,'BASE DE DATOS'!$A$2:$A$4921,0),7)</f>
        <v>#N/A</v>
      </c>
      <c r="J474" s="5" t="e">
        <f>INDEX('BASE DE DATOS'!$A$2:$H$4921,MATCH(CONSTATACIÓN!$C474,'BASE DE DATOS'!$A$2:$A$4921,0),8)</f>
        <v>#N/A</v>
      </c>
      <c r="K474" s="5"/>
      <c r="L474" s="5"/>
      <c r="M474" s="5"/>
      <c r="N474" s="5"/>
      <c r="O474" s="5"/>
      <c r="P474" s="5"/>
    </row>
    <row r="475" spans="1:16" x14ac:dyDescent="0.25">
      <c r="A475" s="13">
        <f t="shared" si="8"/>
        <v>0</v>
      </c>
      <c r="B475" s="17" t="e">
        <f>INDEX('BASE DE DATOS'!$A$2:$H$4921,MATCH(CONSTATACIÓN!$C475,'BASE DE DATOS'!$A$2:$A$4921,0),2)</f>
        <v>#N/A</v>
      </c>
      <c r="C475" s="5"/>
      <c r="D475" s="5"/>
      <c r="E475" s="5"/>
      <c r="F475" s="5"/>
      <c r="G475" s="6" t="e">
        <f>INDEX('BASE DE DATOS'!$A$2:$H$4921,MATCH(CONSTATACIÓN!$C475,'BASE DE DATOS'!$A$2:$A$4921,0),3)</f>
        <v>#N/A</v>
      </c>
      <c r="H475" s="5" t="e">
        <f>INDEX('BASE DE DATOS'!$A$2:$H$4921,MATCH(CONSTATACIÓN!$C475,'BASE DE DATOS'!$A$2:$A$4921,0),6)</f>
        <v>#N/A</v>
      </c>
      <c r="I475" s="5" t="e">
        <f>INDEX('BASE DE DATOS'!$A$2:$H$4921,MATCH(CONSTATACIÓN!$C475,'BASE DE DATOS'!$A$2:$A$4921,0),7)</f>
        <v>#N/A</v>
      </c>
      <c r="J475" s="5" t="e">
        <f>INDEX('BASE DE DATOS'!$A$2:$H$4921,MATCH(CONSTATACIÓN!$C475,'BASE DE DATOS'!$A$2:$A$4921,0),8)</f>
        <v>#N/A</v>
      </c>
      <c r="K475" s="5"/>
      <c r="L475" s="5"/>
      <c r="M475" s="5"/>
      <c r="N475" s="5"/>
      <c r="O475" s="5"/>
      <c r="P475" s="5"/>
    </row>
    <row r="476" spans="1:16" x14ac:dyDescent="0.25">
      <c r="A476" s="13">
        <f t="shared" si="8"/>
        <v>0</v>
      </c>
      <c r="B476" s="17" t="e">
        <f>INDEX('BASE DE DATOS'!$A$2:$H$4921,MATCH(CONSTATACIÓN!$C476,'BASE DE DATOS'!$A$2:$A$4921,0),2)</f>
        <v>#N/A</v>
      </c>
      <c r="C476" s="5"/>
      <c r="D476" s="5"/>
      <c r="E476" s="5"/>
      <c r="F476" s="5"/>
      <c r="G476" s="6" t="e">
        <f>INDEX('BASE DE DATOS'!$A$2:$H$4921,MATCH(CONSTATACIÓN!$C476,'BASE DE DATOS'!$A$2:$A$4921,0),3)</f>
        <v>#N/A</v>
      </c>
      <c r="H476" s="5" t="e">
        <f>INDEX('BASE DE DATOS'!$A$2:$H$4921,MATCH(CONSTATACIÓN!$C476,'BASE DE DATOS'!$A$2:$A$4921,0),6)</f>
        <v>#N/A</v>
      </c>
      <c r="I476" s="5" t="e">
        <f>INDEX('BASE DE DATOS'!$A$2:$H$4921,MATCH(CONSTATACIÓN!$C476,'BASE DE DATOS'!$A$2:$A$4921,0),7)</f>
        <v>#N/A</v>
      </c>
      <c r="J476" s="5" t="e">
        <f>INDEX('BASE DE DATOS'!$A$2:$H$4921,MATCH(CONSTATACIÓN!$C476,'BASE DE DATOS'!$A$2:$A$4921,0),8)</f>
        <v>#N/A</v>
      </c>
      <c r="K476" s="5"/>
      <c r="L476" s="5"/>
      <c r="M476" s="5"/>
      <c r="N476" s="5"/>
      <c r="O476" s="5"/>
      <c r="P476" s="5"/>
    </row>
    <row r="477" spans="1:16" x14ac:dyDescent="0.25">
      <c r="A477" s="13">
        <f t="shared" si="8"/>
        <v>0</v>
      </c>
      <c r="B477" s="17" t="e">
        <f>INDEX('BASE DE DATOS'!$A$2:$H$4921,MATCH(CONSTATACIÓN!$C477,'BASE DE DATOS'!$A$2:$A$4921,0),2)</f>
        <v>#N/A</v>
      </c>
      <c r="C477" s="5"/>
      <c r="D477" s="5"/>
      <c r="E477" s="5"/>
      <c r="F477" s="5"/>
      <c r="G477" s="6" t="e">
        <f>INDEX('BASE DE DATOS'!$A$2:$H$4921,MATCH(CONSTATACIÓN!$C477,'BASE DE DATOS'!$A$2:$A$4921,0),3)</f>
        <v>#N/A</v>
      </c>
      <c r="H477" s="5" t="e">
        <f>INDEX('BASE DE DATOS'!$A$2:$H$4921,MATCH(CONSTATACIÓN!$C477,'BASE DE DATOS'!$A$2:$A$4921,0),6)</f>
        <v>#N/A</v>
      </c>
      <c r="I477" s="5" t="e">
        <f>INDEX('BASE DE DATOS'!$A$2:$H$4921,MATCH(CONSTATACIÓN!$C477,'BASE DE DATOS'!$A$2:$A$4921,0),7)</f>
        <v>#N/A</v>
      </c>
      <c r="J477" s="5" t="e">
        <f>INDEX('BASE DE DATOS'!$A$2:$H$4921,MATCH(CONSTATACIÓN!$C477,'BASE DE DATOS'!$A$2:$A$4921,0),8)</f>
        <v>#N/A</v>
      </c>
      <c r="K477" s="5"/>
      <c r="L477" s="5"/>
      <c r="M477" s="5"/>
      <c r="N477" s="5"/>
      <c r="O477" s="5"/>
      <c r="P477" s="5"/>
    </row>
    <row r="478" spans="1:16" x14ac:dyDescent="0.25">
      <c r="A478" s="13">
        <f t="shared" si="8"/>
        <v>0</v>
      </c>
      <c r="B478" s="17" t="e">
        <f>INDEX('BASE DE DATOS'!$A$2:$H$4921,MATCH(CONSTATACIÓN!$C478,'BASE DE DATOS'!$A$2:$A$4921,0),2)</f>
        <v>#N/A</v>
      </c>
      <c r="C478" s="5"/>
      <c r="D478" s="5"/>
      <c r="E478" s="5"/>
      <c r="F478" s="5"/>
      <c r="G478" s="6" t="e">
        <f>INDEX('BASE DE DATOS'!$A$2:$H$4921,MATCH(CONSTATACIÓN!$C478,'BASE DE DATOS'!$A$2:$A$4921,0),3)</f>
        <v>#N/A</v>
      </c>
      <c r="H478" s="5" t="e">
        <f>INDEX('BASE DE DATOS'!$A$2:$H$4921,MATCH(CONSTATACIÓN!$C478,'BASE DE DATOS'!$A$2:$A$4921,0),6)</f>
        <v>#N/A</v>
      </c>
      <c r="I478" s="5" t="e">
        <f>INDEX('BASE DE DATOS'!$A$2:$H$4921,MATCH(CONSTATACIÓN!$C478,'BASE DE DATOS'!$A$2:$A$4921,0),7)</f>
        <v>#N/A</v>
      </c>
      <c r="J478" s="5" t="e">
        <f>INDEX('BASE DE DATOS'!$A$2:$H$4921,MATCH(CONSTATACIÓN!$C478,'BASE DE DATOS'!$A$2:$A$4921,0),8)</f>
        <v>#N/A</v>
      </c>
      <c r="K478" s="5"/>
      <c r="L478" s="5"/>
      <c r="M478" s="5"/>
      <c r="N478" s="5"/>
      <c r="O478" s="5"/>
      <c r="P478" s="5"/>
    </row>
    <row r="479" spans="1:16" x14ac:dyDescent="0.25">
      <c r="A479" s="13">
        <f t="shared" si="8"/>
        <v>0</v>
      </c>
      <c r="B479" s="18" t="s">
        <v>97</v>
      </c>
      <c r="C479" s="5"/>
      <c r="D479" s="5"/>
      <c r="E479" s="5"/>
      <c r="F479" s="5"/>
      <c r="G479" s="6" t="e">
        <f>INDEX('BASE DE DATOS'!$A$2:$H$4921,MATCH(CONSTATACIÓN!$C479,'BASE DE DATOS'!$A$2:$A$4921,0),3)</f>
        <v>#N/A</v>
      </c>
      <c r="H479" s="5" t="e">
        <f>INDEX('BASE DE DATOS'!$A$2:$H$4921,MATCH(CONSTATACIÓN!$C479,'BASE DE DATOS'!$A$2:$A$4921,0),6)</f>
        <v>#N/A</v>
      </c>
      <c r="I479" s="5" t="e">
        <f>INDEX('BASE DE DATOS'!$A$2:$H$4921,MATCH(CONSTATACIÓN!$C479,'BASE DE DATOS'!$A$2:$A$4921,0),7)</f>
        <v>#N/A</v>
      </c>
      <c r="J479" s="5" t="e">
        <f>INDEX('BASE DE DATOS'!$A$2:$H$4921,MATCH(CONSTATACIÓN!$C479,'BASE DE DATOS'!$A$2:$A$4921,0),8)</f>
        <v>#N/A</v>
      </c>
      <c r="K479" s="5"/>
      <c r="L479" s="5"/>
      <c r="M479" s="5"/>
      <c r="N479" s="5"/>
      <c r="O479" s="5"/>
      <c r="P479" s="5"/>
    </row>
    <row r="480" spans="1:16" x14ac:dyDescent="0.25">
      <c r="A480" s="13">
        <f t="shared" si="8"/>
        <v>0</v>
      </c>
      <c r="B480" s="18" t="s">
        <v>97</v>
      </c>
      <c r="C480" s="5"/>
      <c r="D480" s="5"/>
      <c r="E480" s="5"/>
      <c r="F480" s="5"/>
      <c r="G480" s="6" t="e">
        <f>INDEX('BASE DE DATOS'!$A$2:$H$4921,MATCH(CONSTATACIÓN!$C480,'BASE DE DATOS'!$A$2:$A$4921,0),3)</f>
        <v>#N/A</v>
      </c>
      <c r="H480" s="5" t="e">
        <f>INDEX('BASE DE DATOS'!$A$2:$H$4921,MATCH(CONSTATACIÓN!$C480,'BASE DE DATOS'!$A$2:$A$4921,0),6)</f>
        <v>#N/A</v>
      </c>
      <c r="I480" s="5" t="e">
        <f>INDEX('BASE DE DATOS'!$A$2:$H$4921,MATCH(CONSTATACIÓN!$C480,'BASE DE DATOS'!$A$2:$A$4921,0),7)</f>
        <v>#N/A</v>
      </c>
      <c r="J480" s="5" t="e">
        <f>INDEX('BASE DE DATOS'!$A$2:$H$4921,MATCH(CONSTATACIÓN!$C480,'BASE DE DATOS'!$A$2:$A$4921,0),8)</f>
        <v>#N/A</v>
      </c>
      <c r="K480" s="5"/>
      <c r="L480" s="5"/>
      <c r="M480" s="5"/>
      <c r="N480" s="5"/>
      <c r="O480" s="5"/>
      <c r="P480" s="5"/>
    </row>
    <row r="481" spans="1:16" x14ac:dyDescent="0.25">
      <c r="A481" s="13">
        <f t="shared" si="8"/>
        <v>0</v>
      </c>
      <c r="B481" s="18" t="s">
        <v>97</v>
      </c>
      <c r="C481" s="5"/>
      <c r="D481" s="5"/>
      <c r="E481" s="5"/>
      <c r="F481" s="5"/>
      <c r="G481" s="6" t="e">
        <f>INDEX('BASE DE DATOS'!$A$2:$H$4921,MATCH(CONSTATACIÓN!$C481,'BASE DE DATOS'!$A$2:$A$4921,0),3)</f>
        <v>#N/A</v>
      </c>
      <c r="H481" s="5" t="e">
        <f>INDEX('BASE DE DATOS'!$A$2:$H$4921,MATCH(CONSTATACIÓN!$C481,'BASE DE DATOS'!$A$2:$A$4921,0),6)</f>
        <v>#N/A</v>
      </c>
      <c r="I481" s="5" t="e">
        <f>INDEX('BASE DE DATOS'!$A$2:$H$4921,MATCH(CONSTATACIÓN!$C481,'BASE DE DATOS'!$A$2:$A$4921,0),7)</f>
        <v>#N/A</v>
      </c>
      <c r="J481" s="5" t="e">
        <f>INDEX('BASE DE DATOS'!$A$2:$H$4921,MATCH(CONSTATACIÓN!$C481,'BASE DE DATOS'!$A$2:$A$4921,0),8)</f>
        <v>#N/A</v>
      </c>
      <c r="K481" s="5"/>
      <c r="L481" s="5"/>
      <c r="M481" s="5"/>
      <c r="N481" s="5"/>
      <c r="O481" s="5"/>
      <c r="P481" s="5"/>
    </row>
    <row r="482" spans="1:16" x14ac:dyDescent="0.25">
      <c r="A482" s="13">
        <f t="shared" si="8"/>
        <v>0</v>
      </c>
      <c r="B482" s="17" t="e">
        <f>INDEX('BASE DE DATOS'!$A$2:$H$4921,MATCH(CONSTATACIÓN!$C482,'BASE DE DATOS'!$A$2:$A$4921,0),2)</f>
        <v>#N/A</v>
      </c>
      <c r="C482" s="5"/>
      <c r="D482" s="5"/>
      <c r="E482" s="5"/>
      <c r="F482" s="5"/>
      <c r="G482" s="6" t="e">
        <f>INDEX('BASE DE DATOS'!$A$2:$H$4921,MATCH(CONSTATACIÓN!$C482,'BASE DE DATOS'!$A$2:$A$4921,0),3)</f>
        <v>#N/A</v>
      </c>
      <c r="H482" s="5" t="e">
        <f>INDEX('BASE DE DATOS'!$A$2:$H$4921,MATCH(CONSTATACIÓN!$C482,'BASE DE DATOS'!$A$2:$A$4921,0),6)</f>
        <v>#N/A</v>
      </c>
      <c r="I482" s="5" t="e">
        <f>INDEX('BASE DE DATOS'!$A$2:$H$4921,MATCH(CONSTATACIÓN!$C482,'BASE DE DATOS'!$A$2:$A$4921,0),7)</f>
        <v>#N/A</v>
      </c>
      <c r="J482" s="5" t="e">
        <f>INDEX('BASE DE DATOS'!$A$2:$H$4921,MATCH(CONSTATACIÓN!$C482,'BASE DE DATOS'!$A$2:$A$4921,0),8)</f>
        <v>#N/A</v>
      </c>
      <c r="K482" s="5"/>
      <c r="L482" s="5"/>
      <c r="M482" s="5"/>
      <c r="N482" s="5"/>
      <c r="O482" s="5"/>
      <c r="P482" s="5"/>
    </row>
    <row r="483" spans="1:16" x14ac:dyDescent="0.25">
      <c r="A483" s="13">
        <f t="shared" si="8"/>
        <v>0</v>
      </c>
      <c r="B483" s="17" t="e">
        <f>INDEX('BASE DE DATOS'!$A$2:$H$4921,MATCH(CONSTATACIÓN!$C483,'BASE DE DATOS'!$A$2:$A$4921,0),2)</f>
        <v>#N/A</v>
      </c>
      <c r="C483" s="5"/>
      <c r="D483" s="5"/>
      <c r="E483" s="5"/>
      <c r="F483" s="5"/>
      <c r="G483" s="6" t="e">
        <f>INDEX('BASE DE DATOS'!$A$2:$H$4921,MATCH(CONSTATACIÓN!$C483,'BASE DE DATOS'!$A$2:$A$4921,0),3)</f>
        <v>#N/A</v>
      </c>
      <c r="H483" s="5" t="e">
        <f>INDEX('BASE DE DATOS'!$A$2:$H$4921,MATCH(CONSTATACIÓN!$C483,'BASE DE DATOS'!$A$2:$A$4921,0),6)</f>
        <v>#N/A</v>
      </c>
      <c r="I483" s="5" t="e">
        <f>INDEX('BASE DE DATOS'!$A$2:$H$4921,MATCH(CONSTATACIÓN!$C483,'BASE DE DATOS'!$A$2:$A$4921,0),7)</f>
        <v>#N/A</v>
      </c>
      <c r="J483" s="5" t="e">
        <f>INDEX('BASE DE DATOS'!$A$2:$H$4921,MATCH(CONSTATACIÓN!$C483,'BASE DE DATOS'!$A$2:$A$4921,0),8)</f>
        <v>#N/A</v>
      </c>
      <c r="K483" s="5"/>
      <c r="L483" s="5"/>
      <c r="M483" s="5"/>
      <c r="N483" s="5"/>
      <c r="O483" s="5"/>
      <c r="P483" s="5"/>
    </row>
    <row r="484" spans="1:16" x14ac:dyDescent="0.25">
      <c r="A484" s="13">
        <f t="shared" si="8"/>
        <v>0</v>
      </c>
      <c r="B484" s="18" t="s">
        <v>98</v>
      </c>
      <c r="C484" s="5"/>
      <c r="D484" s="5"/>
      <c r="E484" s="5"/>
      <c r="F484" s="5"/>
      <c r="G484" s="6" t="e">
        <f>INDEX('BASE DE DATOS'!$A$2:$H$4921,MATCH(CONSTATACIÓN!$C484,'BASE DE DATOS'!$A$2:$A$4921,0),3)</f>
        <v>#N/A</v>
      </c>
      <c r="H484" s="5" t="e">
        <f>INDEX('BASE DE DATOS'!$A$2:$H$4921,MATCH(CONSTATACIÓN!$C484,'BASE DE DATOS'!$A$2:$A$4921,0),6)</f>
        <v>#N/A</v>
      </c>
      <c r="I484" s="5" t="e">
        <f>INDEX('BASE DE DATOS'!$A$2:$H$4921,MATCH(CONSTATACIÓN!$C484,'BASE DE DATOS'!$A$2:$A$4921,0),7)</f>
        <v>#N/A</v>
      </c>
      <c r="J484" s="5" t="e">
        <f>INDEX('BASE DE DATOS'!$A$2:$H$4921,MATCH(CONSTATACIÓN!$C484,'BASE DE DATOS'!$A$2:$A$4921,0),8)</f>
        <v>#N/A</v>
      </c>
      <c r="K484" s="5"/>
      <c r="L484" s="5"/>
      <c r="M484" s="5"/>
      <c r="N484" s="5"/>
      <c r="O484" s="5"/>
      <c r="P484" s="5"/>
    </row>
    <row r="485" spans="1:16" x14ac:dyDescent="0.25">
      <c r="A485" s="13">
        <f t="shared" si="8"/>
        <v>0</v>
      </c>
      <c r="B485" s="17" t="e">
        <f>INDEX('BASE DE DATOS'!$A$2:$H$4921,MATCH(CONSTATACIÓN!$C485,'BASE DE DATOS'!$A$2:$A$4921,0),2)</f>
        <v>#N/A</v>
      </c>
      <c r="C485" s="5"/>
      <c r="D485" s="5"/>
      <c r="E485" s="5"/>
      <c r="F485" s="5"/>
      <c r="G485" s="6" t="e">
        <f>INDEX('BASE DE DATOS'!$A$2:$H$4921,MATCH(CONSTATACIÓN!$C485,'BASE DE DATOS'!$A$2:$A$4921,0),3)</f>
        <v>#N/A</v>
      </c>
      <c r="H485" s="5" t="e">
        <f>INDEX('BASE DE DATOS'!$A$2:$H$4921,MATCH(CONSTATACIÓN!$C485,'BASE DE DATOS'!$A$2:$A$4921,0),6)</f>
        <v>#N/A</v>
      </c>
      <c r="I485" s="5" t="e">
        <f>INDEX('BASE DE DATOS'!$A$2:$H$4921,MATCH(CONSTATACIÓN!$C485,'BASE DE DATOS'!$A$2:$A$4921,0),7)</f>
        <v>#N/A</v>
      </c>
      <c r="J485" s="5" t="e">
        <f>INDEX('BASE DE DATOS'!$A$2:$H$4921,MATCH(CONSTATACIÓN!$C485,'BASE DE DATOS'!$A$2:$A$4921,0),8)</f>
        <v>#N/A</v>
      </c>
      <c r="K485" s="5"/>
      <c r="L485" s="5"/>
      <c r="M485" s="5"/>
      <c r="N485" s="5"/>
      <c r="O485" s="5"/>
      <c r="P485" s="5"/>
    </row>
    <row r="486" spans="1:16" x14ac:dyDescent="0.25">
      <c r="A486" s="13">
        <f t="shared" si="8"/>
        <v>0</v>
      </c>
      <c r="B486" s="17" t="e">
        <f>INDEX('BASE DE DATOS'!$A$2:$H$4921,MATCH(CONSTATACIÓN!$C486,'BASE DE DATOS'!$A$2:$A$4921,0),2)</f>
        <v>#N/A</v>
      </c>
      <c r="C486" s="5"/>
      <c r="D486" s="5"/>
      <c r="E486" s="5"/>
      <c r="F486" s="5"/>
      <c r="G486" s="6" t="e">
        <f>INDEX('BASE DE DATOS'!$A$2:$H$4921,MATCH(CONSTATACIÓN!$C486,'BASE DE DATOS'!$A$2:$A$4921,0),3)</f>
        <v>#N/A</v>
      </c>
      <c r="H486" s="5" t="e">
        <f>INDEX('BASE DE DATOS'!$A$2:$H$4921,MATCH(CONSTATACIÓN!$C486,'BASE DE DATOS'!$A$2:$A$4921,0),6)</f>
        <v>#N/A</v>
      </c>
      <c r="I486" s="5" t="e">
        <f>INDEX('BASE DE DATOS'!$A$2:$H$4921,MATCH(CONSTATACIÓN!$C486,'BASE DE DATOS'!$A$2:$A$4921,0),7)</f>
        <v>#N/A</v>
      </c>
      <c r="J486" s="5" t="e">
        <f>INDEX('BASE DE DATOS'!$A$2:$H$4921,MATCH(CONSTATACIÓN!$C486,'BASE DE DATOS'!$A$2:$A$4921,0),8)</f>
        <v>#N/A</v>
      </c>
      <c r="K486" s="5"/>
      <c r="L486" s="5"/>
      <c r="M486" s="5"/>
      <c r="N486" s="5"/>
      <c r="O486" s="5"/>
      <c r="P486" s="5"/>
    </row>
    <row r="487" spans="1:16" x14ac:dyDescent="0.25">
      <c r="A487" s="13">
        <f t="shared" si="8"/>
        <v>0</v>
      </c>
      <c r="B487" s="17" t="e">
        <f>INDEX('BASE DE DATOS'!$A$2:$H$4921,MATCH(CONSTATACIÓN!$C487,'BASE DE DATOS'!$A$2:$A$4921,0),2)</f>
        <v>#N/A</v>
      </c>
      <c r="C487" s="5"/>
      <c r="D487" s="5"/>
      <c r="E487" s="5"/>
      <c r="F487" s="5"/>
      <c r="G487" s="6" t="e">
        <f>INDEX('BASE DE DATOS'!$A$2:$H$4921,MATCH(CONSTATACIÓN!$C487,'BASE DE DATOS'!$A$2:$A$4921,0),3)</f>
        <v>#N/A</v>
      </c>
      <c r="H487" s="5" t="e">
        <f>INDEX('BASE DE DATOS'!$A$2:$H$4921,MATCH(CONSTATACIÓN!$C487,'BASE DE DATOS'!$A$2:$A$4921,0),6)</f>
        <v>#N/A</v>
      </c>
      <c r="I487" s="5" t="e">
        <f>INDEX('BASE DE DATOS'!$A$2:$H$4921,MATCH(CONSTATACIÓN!$C487,'BASE DE DATOS'!$A$2:$A$4921,0),7)</f>
        <v>#N/A</v>
      </c>
      <c r="J487" s="5" t="e">
        <f>INDEX('BASE DE DATOS'!$A$2:$H$4921,MATCH(CONSTATACIÓN!$C487,'BASE DE DATOS'!$A$2:$A$4921,0),8)</f>
        <v>#N/A</v>
      </c>
      <c r="K487" s="5"/>
      <c r="L487" s="5"/>
      <c r="M487" s="5"/>
      <c r="N487" s="5"/>
      <c r="O487" s="5"/>
      <c r="P487" s="5"/>
    </row>
    <row r="488" spans="1:16" x14ac:dyDescent="0.25">
      <c r="A488" s="13">
        <f t="shared" si="8"/>
        <v>0</v>
      </c>
      <c r="B488" s="17" t="e">
        <f>INDEX('BASE DE DATOS'!$A$2:$H$4921,MATCH(CONSTATACIÓN!$C488,'BASE DE DATOS'!$A$2:$A$4921,0),2)</f>
        <v>#N/A</v>
      </c>
      <c r="C488" s="5"/>
      <c r="D488" s="5"/>
      <c r="E488" s="5"/>
      <c r="F488" s="5"/>
      <c r="G488" s="6" t="e">
        <f>INDEX('BASE DE DATOS'!$A$2:$H$4921,MATCH(CONSTATACIÓN!$C488,'BASE DE DATOS'!$A$2:$A$4921,0),3)</f>
        <v>#N/A</v>
      </c>
      <c r="H488" s="5" t="e">
        <f>INDEX('BASE DE DATOS'!$A$2:$H$4921,MATCH(CONSTATACIÓN!$C488,'BASE DE DATOS'!$A$2:$A$4921,0),6)</f>
        <v>#N/A</v>
      </c>
      <c r="I488" s="5" t="e">
        <f>INDEX('BASE DE DATOS'!$A$2:$H$4921,MATCH(CONSTATACIÓN!$C488,'BASE DE DATOS'!$A$2:$A$4921,0),7)</f>
        <v>#N/A</v>
      </c>
      <c r="J488" s="5" t="e">
        <f>INDEX('BASE DE DATOS'!$A$2:$H$4921,MATCH(CONSTATACIÓN!$C488,'BASE DE DATOS'!$A$2:$A$4921,0),8)</f>
        <v>#N/A</v>
      </c>
      <c r="K488" s="5"/>
      <c r="L488" s="5"/>
      <c r="M488" s="5"/>
      <c r="N488" s="5"/>
      <c r="O488" s="5"/>
      <c r="P488" s="5"/>
    </row>
    <row r="489" spans="1:16" x14ac:dyDescent="0.25">
      <c r="A489" s="13">
        <f t="shared" si="8"/>
        <v>0</v>
      </c>
      <c r="B489" s="17" t="e">
        <f>INDEX('BASE DE DATOS'!$A$2:$H$4921,MATCH(CONSTATACIÓN!$C489,'BASE DE DATOS'!$A$2:$A$4921,0),2)</f>
        <v>#N/A</v>
      </c>
      <c r="C489" s="5"/>
      <c r="D489" s="5"/>
      <c r="E489" s="5"/>
      <c r="F489" s="5"/>
      <c r="G489" s="6" t="e">
        <f>INDEX('BASE DE DATOS'!$A$2:$H$4921,MATCH(CONSTATACIÓN!$C489,'BASE DE DATOS'!$A$2:$A$4921,0),3)</f>
        <v>#N/A</v>
      </c>
      <c r="H489" s="5" t="e">
        <f>INDEX('BASE DE DATOS'!$A$2:$H$4921,MATCH(CONSTATACIÓN!$C489,'BASE DE DATOS'!$A$2:$A$4921,0),6)</f>
        <v>#N/A</v>
      </c>
      <c r="I489" s="5" t="e">
        <f>INDEX('BASE DE DATOS'!$A$2:$H$4921,MATCH(CONSTATACIÓN!$C489,'BASE DE DATOS'!$A$2:$A$4921,0),7)</f>
        <v>#N/A</v>
      </c>
      <c r="J489" s="5" t="e">
        <f>INDEX('BASE DE DATOS'!$A$2:$H$4921,MATCH(CONSTATACIÓN!$C489,'BASE DE DATOS'!$A$2:$A$4921,0),8)</f>
        <v>#N/A</v>
      </c>
      <c r="K489" s="5"/>
      <c r="L489" s="5"/>
      <c r="M489" s="5"/>
      <c r="N489" s="5"/>
      <c r="O489" s="5"/>
      <c r="P489" s="5"/>
    </row>
    <row r="490" spans="1:16" x14ac:dyDescent="0.25">
      <c r="A490" s="13">
        <f t="shared" si="8"/>
        <v>0</v>
      </c>
      <c r="B490" s="17" t="e">
        <f>INDEX('BASE DE DATOS'!$A$2:$H$4921,MATCH(CONSTATACIÓN!$C490,'BASE DE DATOS'!$A$2:$A$4921,0),2)</f>
        <v>#N/A</v>
      </c>
      <c r="C490" s="5"/>
      <c r="D490" s="5"/>
      <c r="E490" s="5"/>
      <c r="F490" s="5"/>
      <c r="G490" s="6" t="e">
        <f>INDEX('BASE DE DATOS'!$A$2:$H$4921,MATCH(CONSTATACIÓN!$C490,'BASE DE DATOS'!$A$2:$A$4921,0),3)</f>
        <v>#N/A</v>
      </c>
      <c r="H490" s="5" t="e">
        <f>INDEX('BASE DE DATOS'!$A$2:$H$4921,MATCH(CONSTATACIÓN!$C490,'BASE DE DATOS'!$A$2:$A$4921,0),6)</f>
        <v>#N/A</v>
      </c>
      <c r="I490" s="5" t="e">
        <f>INDEX('BASE DE DATOS'!$A$2:$H$4921,MATCH(CONSTATACIÓN!$C490,'BASE DE DATOS'!$A$2:$A$4921,0),7)</f>
        <v>#N/A</v>
      </c>
      <c r="J490" s="5" t="e">
        <f>INDEX('BASE DE DATOS'!$A$2:$H$4921,MATCH(CONSTATACIÓN!$C490,'BASE DE DATOS'!$A$2:$A$4921,0),8)</f>
        <v>#N/A</v>
      </c>
      <c r="K490" s="5"/>
      <c r="L490" s="5"/>
      <c r="M490" s="5"/>
      <c r="N490" s="5"/>
      <c r="O490" s="5"/>
      <c r="P490" s="5"/>
    </row>
    <row r="491" spans="1:16" x14ac:dyDescent="0.25">
      <c r="A491" s="13">
        <f t="shared" si="8"/>
        <v>0</v>
      </c>
      <c r="B491" s="17" t="e">
        <f>INDEX('BASE DE DATOS'!$A$2:$H$4921,MATCH(CONSTATACIÓN!$C491,'BASE DE DATOS'!$A$2:$A$4921,0),2)</f>
        <v>#N/A</v>
      </c>
      <c r="C491" s="5"/>
      <c r="D491" s="5"/>
      <c r="E491" s="5"/>
      <c r="F491" s="5"/>
      <c r="G491" s="6" t="e">
        <f>INDEX('BASE DE DATOS'!$A$2:$H$4921,MATCH(CONSTATACIÓN!$C491,'BASE DE DATOS'!$A$2:$A$4921,0),3)</f>
        <v>#N/A</v>
      </c>
      <c r="H491" s="5" t="e">
        <f>INDEX('BASE DE DATOS'!$A$2:$H$4921,MATCH(CONSTATACIÓN!$C491,'BASE DE DATOS'!$A$2:$A$4921,0),6)</f>
        <v>#N/A</v>
      </c>
      <c r="I491" s="5" t="e">
        <f>INDEX('BASE DE DATOS'!$A$2:$H$4921,MATCH(CONSTATACIÓN!$C491,'BASE DE DATOS'!$A$2:$A$4921,0),7)</f>
        <v>#N/A</v>
      </c>
      <c r="J491" s="5" t="e">
        <f>INDEX('BASE DE DATOS'!$A$2:$H$4921,MATCH(CONSTATACIÓN!$C491,'BASE DE DATOS'!$A$2:$A$4921,0),8)</f>
        <v>#N/A</v>
      </c>
      <c r="K491" s="5"/>
      <c r="L491" s="5"/>
      <c r="M491" s="5"/>
      <c r="N491" s="5"/>
      <c r="O491" s="5"/>
      <c r="P491" s="5"/>
    </row>
    <row r="492" spans="1:16" x14ac:dyDescent="0.25">
      <c r="A492" s="13">
        <f t="shared" si="8"/>
        <v>0</v>
      </c>
      <c r="B492" s="17" t="e">
        <f>INDEX('BASE DE DATOS'!$A$2:$H$4921,MATCH(CONSTATACIÓN!$C492,'BASE DE DATOS'!$A$2:$A$4921,0),2)</f>
        <v>#N/A</v>
      </c>
      <c r="C492" s="5"/>
      <c r="D492" s="5"/>
      <c r="E492" s="5"/>
      <c r="F492" s="5"/>
      <c r="G492" s="6" t="e">
        <f>INDEX('BASE DE DATOS'!$A$2:$H$4921,MATCH(CONSTATACIÓN!$C492,'BASE DE DATOS'!$A$2:$A$4921,0),3)</f>
        <v>#N/A</v>
      </c>
      <c r="H492" s="5" t="e">
        <f>INDEX('BASE DE DATOS'!$A$2:$H$4921,MATCH(CONSTATACIÓN!$C492,'BASE DE DATOS'!$A$2:$A$4921,0),6)</f>
        <v>#N/A</v>
      </c>
      <c r="I492" s="5" t="e">
        <f>INDEX('BASE DE DATOS'!$A$2:$H$4921,MATCH(CONSTATACIÓN!$C492,'BASE DE DATOS'!$A$2:$A$4921,0),7)</f>
        <v>#N/A</v>
      </c>
      <c r="J492" s="5" t="e">
        <f>INDEX('BASE DE DATOS'!$A$2:$H$4921,MATCH(CONSTATACIÓN!$C492,'BASE DE DATOS'!$A$2:$A$4921,0),8)</f>
        <v>#N/A</v>
      </c>
      <c r="K492" s="5"/>
      <c r="L492" s="5"/>
      <c r="M492" s="5"/>
      <c r="N492" s="5"/>
      <c r="O492" s="5"/>
      <c r="P492" s="5"/>
    </row>
    <row r="493" spans="1:16" x14ac:dyDescent="0.25">
      <c r="A493" s="13">
        <f t="shared" si="8"/>
        <v>0</v>
      </c>
      <c r="B493" s="17" t="e">
        <f>INDEX('BASE DE DATOS'!$A$2:$H$4921,MATCH(CONSTATACIÓN!$C493,'BASE DE DATOS'!$A$2:$A$4921,0),2)</f>
        <v>#N/A</v>
      </c>
      <c r="C493" s="5"/>
      <c r="D493" s="5"/>
      <c r="E493" s="5"/>
      <c r="F493" s="5"/>
      <c r="G493" s="6" t="e">
        <f>INDEX('BASE DE DATOS'!$A$2:$H$4921,MATCH(CONSTATACIÓN!$C493,'BASE DE DATOS'!$A$2:$A$4921,0),3)</f>
        <v>#N/A</v>
      </c>
      <c r="H493" s="5" t="e">
        <f>INDEX('BASE DE DATOS'!$A$2:$H$4921,MATCH(CONSTATACIÓN!$C493,'BASE DE DATOS'!$A$2:$A$4921,0),6)</f>
        <v>#N/A</v>
      </c>
      <c r="I493" s="5" t="e">
        <f>INDEX('BASE DE DATOS'!$A$2:$H$4921,MATCH(CONSTATACIÓN!$C493,'BASE DE DATOS'!$A$2:$A$4921,0),7)</f>
        <v>#N/A</v>
      </c>
      <c r="J493" s="5" t="e">
        <f>INDEX('BASE DE DATOS'!$A$2:$H$4921,MATCH(CONSTATACIÓN!$C493,'BASE DE DATOS'!$A$2:$A$4921,0),8)</f>
        <v>#N/A</v>
      </c>
      <c r="K493" s="5"/>
      <c r="L493" s="5"/>
      <c r="M493" s="5"/>
      <c r="N493" s="5"/>
      <c r="O493" s="5"/>
      <c r="P493" s="5"/>
    </row>
    <row r="494" spans="1:16" x14ac:dyDescent="0.25">
      <c r="A494" s="13">
        <f t="shared" si="8"/>
        <v>0</v>
      </c>
      <c r="B494" s="17" t="e">
        <f>INDEX('BASE DE DATOS'!$A$2:$H$4921,MATCH(CONSTATACIÓN!$C494,'BASE DE DATOS'!$A$2:$A$4921,0),2)</f>
        <v>#N/A</v>
      </c>
      <c r="C494" s="5"/>
      <c r="D494" s="5"/>
      <c r="E494" s="5"/>
      <c r="F494" s="5"/>
      <c r="G494" s="6" t="e">
        <f>INDEX('BASE DE DATOS'!$A$2:$H$4921,MATCH(CONSTATACIÓN!$C494,'BASE DE DATOS'!$A$2:$A$4921,0),3)</f>
        <v>#N/A</v>
      </c>
      <c r="H494" s="5" t="e">
        <f>INDEX('BASE DE DATOS'!$A$2:$H$4921,MATCH(CONSTATACIÓN!$C494,'BASE DE DATOS'!$A$2:$A$4921,0),6)</f>
        <v>#N/A</v>
      </c>
      <c r="I494" s="5" t="e">
        <f>INDEX('BASE DE DATOS'!$A$2:$H$4921,MATCH(CONSTATACIÓN!$C494,'BASE DE DATOS'!$A$2:$A$4921,0),7)</f>
        <v>#N/A</v>
      </c>
      <c r="J494" s="5" t="e">
        <f>INDEX('BASE DE DATOS'!$A$2:$H$4921,MATCH(CONSTATACIÓN!$C494,'BASE DE DATOS'!$A$2:$A$4921,0),8)</f>
        <v>#N/A</v>
      </c>
      <c r="K494" s="5"/>
      <c r="L494" s="5"/>
      <c r="M494" s="5"/>
      <c r="N494" s="5"/>
      <c r="O494" s="5"/>
      <c r="P494" s="5"/>
    </row>
    <row r="495" spans="1:16" x14ac:dyDescent="0.25">
      <c r="A495" s="13">
        <f t="shared" si="8"/>
        <v>0</v>
      </c>
      <c r="B495" s="17" t="e">
        <f>INDEX('BASE DE DATOS'!$A$2:$H$4921,MATCH(CONSTATACIÓN!$C495,'BASE DE DATOS'!$A$2:$A$4921,0),2)</f>
        <v>#N/A</v>
      </c>
      <c r="C495" s="5"/>
      <c r="D495" s="5"/>
      <c r="E495" s="5"/>
      <c r="F495" s="5"/>
      <c r="G495" s="6" t="e">
        <f>INDEX('BASE DE DATOS'!$A$2:$H$4921,MATCH(CONSTATACIÓN!$C495,'BASE DE DATOS'!$A$2:$A$4921,0),3)</f>
        <v>#N/A</v>
      </c>
      <c r="H495" s="5" t="e">
        <f>INDEX('BASE DE DATOS'!$A$2:$H$4921,MATCH(CONSTATACIÓN!$C495,'BASE DE DATOS'!$A$2:$A$4921,0),6)</f>
        <v>#N/A</v>
      </c>
      <c r="I495" s="5" t="e">
        <f>INDEX('BASE DE DATOS'!$A$2:$H$4921,MATCH(CONSTATACIÓN!$C495,'BASE DE DATOS'!$A$2:$A$4921,0),7)</f>
        <v>#N/A</v>
      </c>
      <c r="J495" s="5" t="e">
        <f>INDEX('BASE DE DATOS'!$A$2:$H$4921,MATCH(CONSTATACIÓN!$C495,'BASE DE DATOS'!$A$2:$A$4921,0),8)</f>
        <v>#N/A</v>
      </c>
      <c r="K495" s="5"/>
      <c r="L495" s="5"/>
      <c r="M495" s="5"/>
      <c r="N495" s="5"/>
      <c r="O495" s="5"/>
      <c r="P495" s="5"/>
    </row>
    <row r="496" spans="1:16" x14ac:dyDescent="0.25">
      <c r="A496" s="13">
        <f t="shared" si="8"/>
        <v>0</v>
      </c>
      <c r="B496" s="17" t="e">
        <f>INDEX('BASE DE DATOS'!$A$2:$H$4921,MATCH(CONSTATACIÓN!$C496,'BASE DE DATOS'!$A$2:$A$4921,0),2)</f>
        <v>#N/A</v>
      </c>
      <c r="C496" s="5"/>
      <c r="D496" s="5"/>
      <c r="E496" s="5"/>
      <c r="F496" s="5"/>
      <c r="G496" s="6" t="e">
        <f>INDEX('BASE DE DATOS'!$A$2:$H$4921,MATCH(CONSTATACIÓN!$C496,'BASE DE DATOS'!$A$2:$A$4921,0),3)</f>
        <v>#N/A</v>
      </c>
      <c r="H496" s="5" t="e">
        <f>INDEX('BASE DE DATOS'!$A$2:$H$4921,MATCH(CONSTATACIÓN!$C496,'BASE DE DATOS'!$A$2:$A$4921,0),6)</f>
        <v>#N/A</v>
      </c>
      <c r="I496" s="5" t="e">
        <f>INDEX('BASE DE DATOS'!$A$2:$H$4921,MATCH(CONSTATACIÓN!$C496,'BASE DE DATOS'!$A$2:$A$4921,0),7)</f>
        <v>#N/A</v>
      </c>
      <c r="J496" s="5" t="e">
        <f>INDEX('BASE DE DATOS'!$A$2:$H$4921,MATCH(CONSTATACIÓN!$C496,'BASE DE DATOS'!$A$2:$A$4921,0),8)</f>
        <v>#N/A</v>
      </c>
      <c r="K496" s="5"/>
      <c r="L496" s="5"/>
      <c r="M496" s="5"/>
      <c r="N496" s="5"/>
      <c r="O496" s="5"/>
      <c r="P496" s="5"/>
    </row>
    <row r="497" spans="1:16" x14ac:dyDescent="0.25">
      <c r="A497" s="13">
        <f t="shared" si="8"/>
        <v>0</v>
      </c>
      <c r="B497" s="17" t="e">
        <f>INDEX('BASE DE DATOS'!$A$2:$H$4921,MATCH(CONSTATACIÓN!$C497,'BASE DE DATOS'!$A$2:$A$4921,0),2)</f>
        <v>#N/A</v>
      </c>
      <c r="C497" s="5"/>
      <c r="D497" s="5"/>
      <c r="E497" s="5"/>
      <c r="F497" s="5"/>
      <c r="G497" s="6" t="e">
        <f>INDEX('BASE DE DATOS'!$A$2:$H$4921,MATCH(CONSTATACIÓN!$C497,'BASE DE DATOS'!$A$2:$A$4921,0),3)</f>
        <v>#N/A</v>
      </c>
      <c r="H497" s="5" t="e">
        <f>INDEX('BASE DE DATOS'!$A$2:$H$4921,MATCH(CONSTATACIÓN!$C497,'BASE DE DATOS'!$A$2:$A$4921,0),6)</f>
        <v>#N/A</v>
      </c>
      <c r="I497" s="5" t="e">
        <f>INDEX('BASE DE DATOS'!$A$2:$H$4921,MATCH(CONSTATACIÓN!$C497,'BASE DE DATOS'!$A$2:$A$4921,0),7)</f>
        <v>#N/A</v>
      </c>
      <c r="J497" s="5" t="e">
        <f>INDEX('BASE DE DATOS'!$A$2:$H$4921,MATCH(CONSTATACIÓN!$C497,'BASE DE DATOS'!$A$2:$A$4921,0),8)</f>
        <v>#N/A</v>
      </c>
      <c r="K497" s="5"/>
      <c r="L497" s="5"/>
      <c r="M497" s="5"/>
      <c r="N497" s="5"/>
      <c r="O497" s="5"/>
      <c r="P497" s="5"/>
    </row>
    <row r="498" spans="1:16" x14ac:dyDescent="0.25">
      <c r="A498" s="13">
        <f t="shared" si="8"/>
        <v>0</v>
      </c>
      <c r="B498" s="17" t="e">
        <f>INDEX('BASE DE DATOS'!$A$2:$H$4921,MATCH(CONSTATACIÓN!$C498,'BASE DE DATOS'!$A$2:$A$4921,0),2)</f>
        <v>#N/A</v>
      </c>
      <c r="C498" s="5"/>
      <c r="D498" s="5"/>
      <c r="E498" s="5"/>
      <c r="F498" s="5"/>
      <c r="G498" s="6" t="e">
        <f>INDEX('BASE DE DATOS'!$A$2:$H$4921,MATCH(CONSTATACIÓN!$C498,'BASE DE DATOS'!$A$2:$A$4921,0),3)</f>
        <v>#N/A</v>
      </c>
      <c r="H498" s="5" t="e">
        <f>INDEX('BASE DE DATOS'!$A$2:$H$4921,MATCH(CONSTATACIÓN!$C498,'BASE DE DATOS'!$A$2:$A$4921,0),6)</f>
        <v>#N/A</v>
      </c>
      <c r="I498" s="5" t="e">
        <f>INDEX('BASE DE DATOS'!$A$2:$H$4921,MATCH(CONSTATACIÓN!$C498,'BASE DE DATOS'!$A$2:$A$4921,0),7)</f>
        <v>#N/A</v>
      </c>
      <c r="J498" s="5" t="e">
        <f>INDEX('BASE DE DATOS'!$A$2:$H$4921,MATCH(CONSTATACIÓN!$C498,'BASE DE DATOS'!$A$2:$A$4921,0),8)</f>
        <v>#N/A</v>
      </c>
      <c r="K498" s="5"/>
      <c r="L498" s="5"/>
      <c r="M498" s="5"/>
      <c r="N498" s="5"/>
      <c r="O498" s="5"/>
      <c r="P498" s="5"/>
    </row>
    <row r="499" spans="1:16" x14ac:dyDescent="0.25">
      <c r="A499" s="13">
        <f t="shared" si="8"/>
        <v>0</v>
      </c>
      <c r="B499" s="17" t="e">
        <f>INDEX('BASE DE DATOS'!$A$2:$H$4921,MATCH(CONSTATACIÓN!$C499,'BASE DE DATOS'!$A$2:$A$4921,0),2)</f>
        <v>#N/A</v>
      </c>
      <c r="C499" s="5"/>
      <c r="D499" s="5"/>
      <c r="E499" s="5"/>
      <c r="F499" s="5"/>
      <c r="G499" s="6" t="e">
        <f>INDEX('BASE DE DATOS'!$A$2:$H$4921,MATCH(CONSTATACIÓN!$C499,'BASE DE DATOS'!$A$2:$A$4921,0),3)</f>
        <v>#N/A</v>
      </c>
      <c r="H499" s="5" t="e">
        <f>INDEX('BASE DE DATOS'!$A$2:$H$4921,MATCH(CONSTATACIÓN!$C499,'BASE DE DATOS'!$A$2:$A$4921,0),6)</f>
        <v>#N/A</v>
      </c>
      <c r="I499" s="5" t="e">
        <f>INDEX('BASE DE DATOS'!$A$2:$H$4921,MATCH(CONSTATACIÓN!$C499,'BASE DE DATOS'!$A$2:$A$4921,0),7)</f>
        <v>#N/A</v>
      </c>
      <c r="J499" s="5" t="e">
        <f>INDEX('BASE DE DATOS'!$A$2:$H$4921,MATCH(CONSTATACIÓN!$C499,'BASE DE DATOS'!$A$2:$A$4921,0),8)</f>
        <v>#N/A</v>
      </c>
      <c r="K499" s="5"/>
      <c r="L499" s="5"/>
      <c r="M499" s="5"/>
      <c r="N499" s="5"/>
      <c r="O499" s="5"/>
      <c r="P499" s="5"/>
    </row>
    <row r="500" spans="1:16" x14ac:dyDescent="0.25">
      <c r="A500" s="13">
        <f t="shared" si="8"/>
        <v>0</v>
      </c>
      <c r="B500" s="17" t="e">
        <f>INDEX('BASE DE DATOS'!$A$2:$H$4921,MATCH(CONSTATACIÓN!$C500,'BASE DE DATOS'!$A$2:$A$4921,0),2)</f>
        <v>#N/A</v>
      </c>
      <c r="C500" s="5"/>
      <c r="D500" s="5"/>
      <c r="E500" s="5"/>
      <c r="F500" s="5"/>
      <c r="G500" s="6" t="e">
        <f>INDEX('BASE DE DATOS'!$A$2:$H$4921,MATCH(CONSTATACIÓN!$C500,'BASE DE DATOS'!$A$2:$A$4921,0),3)</f>
        <v>#N/A</v>
      </c>
      <c r="H500" s="5" t="e">
        <f>INDEX('BASE DE DATOS'!$A$2:$H$4921,MATCH(CONSTATACIÓN!$C500,'BASE DE DATOS'!$A$2:$A$4921,0),6)</f>
        <v>#N/A</v>
      </c>
      <c r="I500" s="5" t="e">
        <f>INDEX('BASE DE DATOS'!$A$2:$H$4921,MATCH(CONSTATACIÓN!$C500,'BASE DE DATOS'!$A$2:$A$4921,0),7)</f>
        <v>#N/A</v>
      </c>
      <c r="J500" s="5" t="e">
        <f>INDEX('BASE DE DATOS'!$A$2:$H$4921,MATCH(CONSTATACIÓN!$C500,'BASE DE DATOS'!$A$2:$A$4921,0),8)</f>
        <v>#N/A</v>
      </c>
      <c r="K500" s="5"/>
      <c r="L500" s="5"/>
      <c r="M500" s="5"/>
      <c r="N500" s="5"/>
      <c r="O500" s="5"/>
      <c r="P500" s="5"/>
    </row>
    <row r="501" spans="1:16" x14ac:dyDescent="0.25">
      <c r="A501" s="13">
        <f t="shared" si="8"/>
        <v>0</v>
      </c>
      <c r="B501" s="17" t="e">
        <f>INDEX('BASE DE DATOS'!$A$2:$H$4921,MATCH(CONSTATACIÓN!$C501,'BASE DE DATOS'!$A$2:$A$4921,0),2)</f>
        <v>#N/A</v>
      </c>
      <c r="C501" s="5"/>
      <c r="D501" s="5"/>
      <c r="E501" s="5"/>
      <c r="F501" s="5"/>
      <c r="G501" s="6" t="e">
        <f>INDEX('BASE DE DATOS'!$A$2:$H$4921,MATCH(CONSTATACIÓN!$C501,'BASE DE DATOS'!$A$2:$A$4921,0),3)</f>
        <v>#N/A</v>
      </c>
      <c r="H501" s="5" t="e">
        <f>INDEX('BASE DE DATOS'!$A$2:$H$4921,MATCH(CONSTATACIÓN!$C501,'BASE DE DATOS'!$A$2:$A$4921,0),6)</f>
        <v>#N/A</v>
      </c>
      <c r="I501" s="5" t="e">
        <f>INDEX('BASE DE DATOS'!$A$2:$H$4921,MATCH(CONSTATACIÓN!$C501,'BASE DE DATOS'!$A$2:$A$4921,0),7)</f>
        <v>#N/A</v>
      </c>
      <c r="J501" s="5" t="e">
        <f>INDEX('BASE DE DATOS'!$A$2:$H$4921,MATCH(CONSTATACIÓN!$C501,'BASE DE DATOS'!$A$2:$A$4921,0),8)</f>
        <v>#N/A</v>
      </c>
      <c r="K501" s="5"/>
      <c r="L501" s="5"/>
      <c r="M501" s="5"/>
      <c r="N501" s="5"/>
      <c r="O501" s="5"/>
      <c r="P501" s="5"/>
    </row>
    <row r="502" spans="1:16" x14ac:dyDescent="0.25">
      <c r="A502" s="13">
        <f t="shared" si="8"/>
        <v>0</v>
      </c>
      <c r="B502" s="17" t="e">
        <f>INDEX('BASE DE DATOS'!$A$2:$H$4921,MATCH(CONSTATACIÓN!$C502,'BASE DE DATOS'!$A$2:$A$4921,0),2)</f>
        <v>#N/A</v>
      </c>
      <c r="C502" s="5"/>
      <c r="D502" s="5"/>
      <c r="E502" s="5"/>
      <c r="F502" s="5"/>
      <c r="G502" s="6" t="e">
        <f>INDEX('BASE DE DATOS'!$A$2:$H$4921,MATCH(CONSTATACIÓN!$C502,'BASE DE DATOS'!$A$2:$A$4921,0),3)</f>
        <v>#N/A</v>
      </c>
      <c r="H502" s="5" t="e">
        <f>INDEX('BASE DE DATOS'!$A$2:$H$4921,MATCH(CONSTATACIÓN!$C502,'BASE DE DATOS'!$A$2:$A$4921,0),6)</f>
        <v>#N/A</v>
      </c>
      <c r="I502" s="5" t="e">
        <f>INDEX('BASE DE DATOS'!$A$2:$H$4921,MATCH(CONSTATACIÓN!$C502,'BASE DE DATOS'!$A$2:$A$4921,0),7)</f>
        <v>#N/A</v>
      </c>
      <c r="J502" s="5" t="e">
        <f>INDEX('BASE DE DATOS'!$A$2:$H$4921,MATCH(CONSTATACIÓN!$C502,'BASE DE DATOS'!$A$2:$A$4921,0),8)</f>
        <v>#N/A</v>
      </c>
      <c r="K502" s="5"/>
      <c r="L502" s="5"/>
      <c r="M502" s="5"/>
      <c r="N502" s="5"/>
      <c r="O502" s="5"/>
      <c r="P502" s="5"/>
    </row>
    <row r="503" spans="1:16" x14ac:dyDescent="0.25">
      <c r="A503" s="13">
        <f t="shared" si="8"/>
        <v>0</v>
      </c>
      <c r="B503" s="17" t="e">
        <f>INDEX('BASE DE DATOS'!$A$2:$H$4921,MATCH(CONSTATACIÓN!$C503,'BASE DE DATOS'!$A$2:$A$4921,0),2)</f>
        <v>#N/A</v>
      </c>
      <c r="C503" s="5"/>
      <c r="D503" s="5"/>
      <c r="E503" s="5"/>
      <c r="F503" s="5"/>
      <c r="G503" s="6" t="e">
        <f>INDEX('BASE DE DATOS'!$A$2:$H$4921,MATCH(CONSTATACIÓN!$C503,'BASE DE DATOS'!$A$2:$A$4921,0),3)</f>
        <v>#N/A</v>
      </c>
      <c r="H503" s="5" t="e">
        <f>INDEX('BASE DE DATOS'!$A$2:$H$4921,MATCH(CONSTATACIÓN!$C503,'BASE DE DATOS'!$A$2:$A$4921,0),6)</f>
        <v>#N/A</v>
      </c>
      <c r="I503" s="5" t="e">
        <f>INDEX('BASE DE DATOS'!$A$2:$H$4921,MATCH(CONSTATACIÓN!$C503,'BASE DE DATOS'!$A$2:$A$4921,0),7)</f>
        <v>#N/A</v>
      </c>
      <c r="J503" s="5" t="e">
        <f>INDEX('BASE DE DATOS'!$A$2:$H$4921,MATCH(CONSTATACIÓN!$C503,'BASE DE DATOS'!$A$2:$A$4921,0),8)</f>
        <v>#N/A</v>
      </c>
      <c r="K503" s="5"/>
      <c r="L503" s="5"/>
      <c r="M503" s="5"/>
      <c r="N503" s="5"/>
      <c r="O503" s="5"/>
      <c r="P503" s="5"/>
    </row>
    <row r="504" spans="1:16" x14ac:dyDescent="0.25">
      <c r="A504" s="13">
        <f t="shared" si="8"/>
        <v>0</v>
      </c>
      <c r="B504" s="17" t="e">
        <f>INDEX('BASE DE DATOS'!$A$2:$H$4921,MATCH(CONSTATACIÓN!$C504,'BASE DE DATOS'!$A$2:$A$4921,0),2)</f>
        <v>#N/A</v>
      </c>
      <c r="C504" s="5"/>
      <c r="D504" s="5"/>
      <c r="E504" s="5"/>
      <c r="F504" s="5"/>
      <c r="G504" s="6" t="e">
        <f>INDEX('BASE DE DATOS'!$A$2:$H$4921,MATCH(CONSTATACIÓN!$C504,'BASE DE DATOS'!$A$2:$A$4921,0),3)</f>
        <v>#N/A</v>
      </c>
      <c r="H504" s="5" t="e">
        <f>INDEX('BASE DE DATOS'!$A$2:$H$4921,MATCH(CONSTATACIÓN!$C504,'BASE DE DATOS'!$A$2:$A$4921,0),6)</f>
        <v>#N/A</v>
      </c>
      <c r="I504" s="5" t="e">
        <f>INDEX('BASE DE DATOS'!$A$2:$H$4921,MATCH(CONSTATACIÓN!$C504,'BASE DE DATOS'!$A$2:$A$4921,0),7)</f>
        <v>#N/A</v>
      </c>
      <c r="J504" s="5" t="e">
        <f>INDEX('BASE DE DATOS'!$A$2:$H$4921,MATCH(CONSTATACIÓN!$C504,'BASE DE DATOS'!$A$2:$A$4921,0),8)</f>
        <v>#N/A</v>
      </c>
      <c r="K504" s="5"/>
      <c r="L504" s="5"/>
      <c r="M504" s="5"/>
      <c r="N504" s="5"/>
      <c r="O504" s="5"/>
      <c r="P504" s="5"/>
    </row>
    <row r="505" spans="1:16" x14ac:dyDescent="0.25">
      <c r="A505" s="13">
        <f t="shared" si="8"/>
        <v>0</v>
      </c>
      <c r="B505" s="17" t="e">
        <f>INDEX('BASE DE DATOS'!$A$2:$H$4921,MATCH(CONSTATACIÓN!$C505,'BASE DE DATOS'!$A$2:$A$4921,0),2)</f>
        <v>#N/A</v>
      </c>
      <c r="C505" s="5"/>
      <c r="D505" s="5"/>
      <c r="E505" s="5"/>
      <c r="F505" s="5"/>
      <c r="G505" s="6" t="e">
        <f>INDEX('BASE DE DATOS'!$A$2:$H$4921,MATCH(CONSTATACIÓN!$C505,'BASE DE DATOS'!$A$2:$A$4921,0),3)</f>
        <v>#N/A</v>
      </c>
      <c r="H505" s="5" t="e">
        <f>INDEX('BASE DE DATOS'!$A$2:$H$4921,MATCH(CONSTATACIÓN!$C505,'BASE DE DATOS'!$A$2:$A$4921,0),6)</f>
        <v>#N/A</v>
      </c>
      <c r="I505" s="5" t="e">
        <f>INDEX('BASE DE DATOS'!$A$2:$H$4921,MATCH(CONSTATACIÓN!$C505,'BASE DE DATOS'!$A$2:$A$4921,0),7)</f>
        <v>#N/A</v>
      </c>
      <c r="J505" s="5" t="e">
        <f>INDEX('BASE DE DATOS'!$A$2:$H$4921,MATCH(CONSTATACIÓN!$C505,'BASE DE DATOS'!$A$2:$A$4921,0),8)</f>
        <v>#N/A</v>
      </c>
      <c r="K505" s="5"/>
      <c r="L505" s="5"/>
      <c r="M505" s="5"/>
      <c r="N505" s="5"/>
      <c r="O505" s="5"/>
      <c r="P505" s="5"/>
    </row>
    <row r="506" spans="1:16" x14ac:dyDescent="0.25">
      <c r="A506" s="13">
        <f t="shared" si="8"/>
        <v>0</v>
      </c>
      <c r="B506" s="17" t="e">
        <f>INDEX('BASE DE DATOS'!$A$2:$H$4921,MATCH(CONSTATACIÓN!$C506,'BASE DE DATOS'!$A$2:$A$4921,0),2)</f>
        <v>#N/A</v>
      </c>
      <c r="C506" s="5"/>
      <c r="D506" s="5"/>
      <c r="E506" s="5"/>
      <c r="F506" s="5"/>
      <c r="G506" s="6" t="e">
        <f>INDEX('BASE DE DATOS'!$A$2:$H$4921,MATCH(CONSTATACIÓN!$C506,'BASE DE DATOS'!$A$2:$A$4921,0),3)</f>
        <v>#N/A</v>
      </c>
      <c r="H506" s="5" t="e">
        <f>INDEX('BASE DE DATOS'!$A$2:$H$4921,MATCH(CONSTATACIÓN!$C506,'BASE DE DATOS'!$A$2:$A$4921,0),6)</f>
        <v>#N/A</v>
      </c>
      <c r="I506" s="5" t="e">
        <f>INDEX('BASE DE DATOS'!$A$2:$H$4921,MATCH(CONSTATACIÓN!$C506,'BASE DE DATOS'!$A$2:$A$4921,0),7)</f>
        <v>#N/A</v>
      </c>
      <c r="J506" s="5" t="e">
        <f>INDEX('BASE DE DATOS'!$A$2:$H$4921,MATCH(CONSTATACIÓN!$C506,'BASE DE DATOS'!$A$2:$A$4921,0),8)</f>
        <v>#N/A</v>
      </c>
      <c r="K506" s="5"/>
      <c r="L506" s="5"/>
      <c r="M506" s="5"/>
      <c r="N506" s="5"/>
      <c r="O506" s="5"/>
      <c r="P506" s="5"/>
    </row>
    <row r="507" spans="1:16" x14ac:dyDescent="0.25">
      <c r="A507" s="13">
        <f t="shared" si="8"/>
        <v>0</v>
      </c>
      <c r="B507" s="17" t="e">
        <f>INDEX('BASE DE DATOS'!$A$2:$H$4921,MATCH(CONSTATACIÓN!$C507,'BASE DE DATOS'!$A$2:$A$4921,0),2)</f>
        <v>#N/A</v>
      </c>
      <c r="C507" s="5"/>
      <c r="D507" s="5"/>
      <c r="E507" s="5"/>
      <c r="F507" s="5"/>
      <c r="G507" s="6" t="e">
        <f>INDEX('BASE DE DATOS'!$A$2:$H$4921,MATCH(CONSTATACIÓN!$C507,'BASE DE DATOS'!$A$2:$A$4921,0),3)</f>
        <v>#N/A</v>
      </c>
      <c r="H507" s="5" t="e">
        <f>INDEX('BASE DE DATOS'!$A$2:$H$4921,MATCH(CONSTATACIÓN!$C507,'BASE DE DATOS'!$A$2:$A$4921,0),6)</f>
        <v>#N/A</v>
      </c>
      <c r="I507" s="5" t="e">
        <f>INDEX('BASE DE DATOS'!$A$2:$H$4921,MATCH(CONSTATACIÓN!$C507,'BASE DE DATOS'!$A$2:$A$4921,0),7)</f>
        <v>#N/A</v>
      </c>
      <c r="J507" s="5" t="e">
        <f>INDEX('BASE DE DATOS'!$A$2:$H$4921,MATCH(CONSTATACIÓN!$C507,'BASE DE DATOS'!$A$2:$A$4921,0),8)</f>
        <v>#N/A</v>
      </c>
      <c r="K507" s="5"/>
      <c r="L507" s="5"/>
      <c r="M507" s="5"/>
      <c r="N507" s="5"/>
      <c r="O507" s="5"/>
      <c r="P507" s="5"/>
    </row>
    <row r="508" spans="1:16" x14ac:dyDescent="0.25">
      <c r="A508" s="13">
        <f t="shared" si="8"/>
        <v>0</v>
      </c>
      <c r="B508" s="17" t="e">
        <f>INDEX('BASE DE DATOS'!$A$2:$H$4921,MATCH(CONSTATACIÓN!$C508,'BASE DE DATOS'!$A$2:$A$4921,0),2)</f>
        <v>#N/A</v>
      </c>
      <c r="C508" s="5"/>
      <c r="D508" s="5"/>
      <c r="E508" s="5"/>
      <c r="F508" s="5"/>
      <c r="G508" s="6" t="e">
        <f>INDEX('BASE DE DATOS'!$A$2:$H$4921,MATCH(CONSTATACIÓN!$C508,'BASE DE DATOS'!$A$2:$A$4921,0),3)</f>
        <v>#N/A</v>
      </c>
      <c r="H508" s="5" t="e">
        <f>INDEX('BASE DE DATOS'!$A$2:$H$4921,MATCH(CONSTATACIÓN!$C508,'BASE DE DATOS'!$A$2:$A$4921,0),6)</f>
        <v>#N/A</v>
      </c>
      <c r="I508" s="5" t="e">
        <f>INDEX('BASE DE DATOS'!$A$2:$H$4921,MATCH(CONSTATACIÓN!$C508,'BASE DE DATOS'!$A$2:$A$4921,0),7)</f>
        <v>#N/A</v>
      </c>
      <c r="J508" s="5" t="e">
        <f>INDEX('BASE DE DATOS'!$A$2:$H$4921,MATCH(CONSTATACIÓN!$C508,'BASE DE DATOS'!$A$2:$A$4921,0),8)</f>
        <v>#N/A</v>
      </c>
      <c r="K508" s="5"/>
      <c r="L508" s="5"/>
      <c r="M508" s="5"/>
      <c r="N508" s="5"/>
      <c r="O508" s="5"/>
      <c r="P508" s="5"/>
    </row>
    <row r="509" spans="1:16" x14ac:dyDescent="0.25">
      <c r="A509" s="13">
        <f t="shared" si="8"/>
        <v>0</v>
      </c>
      <c r="B509" s="17" t="e">
        <f>INDEX('BASE DE DATOS'!$A$2:$H$4921,MATCH(CONSTATACIÓN!$C509,'BASE DE DATOS'!$A$2:$A$4921,0),2)</f>
        <v>#N/A</v>
      </c>
      <c r="C509" s="5"/>
      <c r="D509" s="5"/>
      <c r="E509" s="5"/>
      <c r="F509" s="5"/>
      <c r="G509" s="6" t="e">
        <f>INDEX('BASE DE DATOS'!$A$2:$H$4921,MATCH(CONSTATACIÓN!$C509,'BASE DE DATOS'!$A$2:$A$4921,0),3)</f>
        <v>#N/A</v>
      </c>
      <c r="H509" s="5" t="e">
        <f>INDEX('BASE DE DATOS'!$A$2:$H$4921,MATCH(CONSTATACIÓN!$C509,'BASE DE DATOS'!$A$2:$A$4921,0),6)</f>
        <v>#N/A</v>
      </c>
      <c r="I509" s="5" t="e">
        <f>INDEX('BASE DE DATOS'!$A$2:$H$4921,MATCH(CONSTATACIÓN!$C509,'BASE DE DATOS'!$A$2:$A$4921,0),7)</f>
        <v>#N/A</v>
      </c>
      <c r="J509" s="5" t="e">
        <f>INDEX('BASE DE DATOS'!$A$2:$H$4921,MATCH(CONSTATACIÓN!$C509,'BASE DE DATOS'!$A$2:$A$4921,0),8)</f>
        <v>#N/A</v>
      </c>
      <c r="K509" s="5"/>
      <c r="L509" s="5"/>
      <c r="M509" s="5"/>
      <c r="N509" s="5"/>
      <c r="O509" s="5"/>
      <c r="P509" s="5"/>
    </row>
    <row r="510" spans="1:16" x14ac:dyDescent="0.25">
      <c r="A510" s="13">
        <f t="shared" si="8"/>
        <v>0</v>
      </c>
      <c r="B510" s="17" t="e">
        <f>INDEX('BASE DE DATOS'!$A$2:$H$4921,MATCH(CONSTATACIÓN!$C510,'BASE DE DATOS'!$A$2:$A$4921,0),2)</f>
        <v>#N/A</v>
      </c>
      <c r="C510" s="5"/>
      <c r="D510" s="5"/>
      <c r="E510" s="5"/>
      <c r="F510" s="5"/>
      <c r="G510" s="6" t="e">
        <f>INDEX('BASE DE DATOS'!$A$2:$H$4921,MATCH(CONSTATACIÓN!$C510,'BASE DE DATOS'!$A$2:$A$4921,0),3)</f>
        <v>#N/A</v>
      </c>
      <c r="H510" s="5" t="e">
        <f>INDEX('BASE DE DATOS'!$A$2:$H$4921,MATCH(CONSTATACIÓN!$C510,'BASE DE DATOS'!$A$2:$A$4921,0),6)</f>
        <v>#N/A</v>
      </c>
      <c r="I510" s="5" t="e">
        <f>INDEX('BASE DE DATOS'!$A$2:$H$4921,MATCH(CONSTATACIÓN!$C510,'BASE DE DATOS'!$A$2:$A$4921,0),7)</f>
        <v>#N/A</v>
      </c>
      <c r="J510" s="5" t="e">
        <f>INDEX('BASE DE DATOS'!$A$2:$H$4921,MATCH(CONSTATACIÓN!$C510,'BASE DE DATOS'!$A$2:$A$4921,0),8)</f>
        <v>#N/A</v>
      </c>
      <c r="K510" s="5"/>
      <c r="L510" s="5"/>
      <c r="M510" s="5"/>
      <c r="N510" s="5"/>
      <c r="O510" s="5"/>
      <c r="P510" s="5"/>
    </row>
    <row r="511" spans="1:16" x14ac:dyDescent="0.25">
      <c r="A511" s="13">
        <f t="shared" si="8"/>
        <v>0</v>
      </c>
      <c r="B511" s="17" t="e">
        <f>INDEX('BASE DE DATOS'!$A$2:$H$4921,MATCH(CONSTATACIÓN!$C511,'BASE DE DATOS'!$A$2:$A$4921,0),2)</f>
        <v>#N/A</v>
      </c>
      <c r="C511" s="5"/>
      <c r="D511" s="5"/>
      <c r="E511" s="5"/>
      <c r="F511" s="5"/>
      <c r="G511" s="6" t="e">
        <f>INDEX('BASE DE DATOS'!$A$2:$H$4921,MATCH(CONSTATACIÓN!$C511,'BASE DE DATOS'!$A$2:$A$4921,0),3)</f>
        <v>#N/A</v>
      </c>
      <c r="H511" s="5" t="e">
        <f>INDEX('BASE DE DATOS'!$A$2:$H$4921,MATCH(CONSTATACIÓN!$C511,'BASE DE DATOS'!$A$2:$A$4921,0),6)</f>
        <v>#N/A</v>
      </c>
      <c r="I511" s="5" t="e">
        <f>INDEX('BASE DE DATOS'!$A$2:$H$4921,MATCH(CONSTATACIÓN!$C511,'BASE DE DATOS'!$A$2:$A$4921,0),7)</f>
        <v>#N/A</v>
      </c>
      <c r="J511" s="5" t="e">
        <f>INDEX('BASE DE DATOS'!$A$2:$H$4921,MATCH(CONSTATACIÓN!$C511,'BASE DE DATOS'!$A$2:$A$4921,0),8)</f>
        <v>#N/A</v>
      </c>
      <c r="K511" s="5"/>
      <c r="L511" s="5"/>
      <c r="M511" s="5"/>
      <c r="N511" s="5"/>
      <c r="O511" s="5"/>
      <c r="P511" s="5"/>
    </row>
    <row r="512" spans="1:16" x14ac:dyDescent="0.25">
      <c r="A512" s="13">
        <f t="shared" si="8"/>
        <v>0</v>
      </c>
      <c r="B512" s="17" t="e">
        <f>INDEX('BASE DE DATOS'!$A$2:$H$4921,MATCH(CONSTATACIÓN!$C512,'BASE DE DATOS'!$A$2:$A$4921,0),2)</f>
        <v>#N/A</v>
      </c>
      <c r="C512" s="5"/>
      <c r="D512" s="5"/>
      <c r="E512" s="5"/>
      <c r="F512" s="5"/>
      <c r="G512" s="6" t="e">
        <f>INDEX('BASE DE DATOS'!$A$2:$H$4921,MATCH(CONSTATACIÓN!$C512,'BASE DE DATOS'!$A$2:$A$4921,0),3)</f>
        <v>#N/A</v>
      </c>
      <c r="H512" s="5" t="e">
        <f>INDEX('BASE DE DATOS'!$A$2:$H$4921,MATCH(CONSTATACIÓN!$C512,'BASE DE DATOS'!$A$2:$A$4921,0),6)</f>
        <v>#N/A</v>
      </c>
      <c r="I512" s="5" t="e">
        <f>INDEX('BASE DE DATOS'!$A$2:$H$4921,MATCH(CONSTATACIÓN!$C512,'BASE DE DATOS'!$A$2:$A$4921,0),7)</f>
        <v>#N/A</v>
      </c>
      <c r="J512" s="5" t="e">
        <f>INDEX('BASE DE DATOS'!$A$2:$H$4921,MATCH(CONSTATACIÓN!$C512,'BASE DE DATOS'!$A$2:$A$4921,0),8)</f>
        <v>#N/A</v>
      </c>
      <c r="K512" s="5"/>
      <c r="L512" s="5"/>
      <c r="M512" s="5"/>
      <c r="N512" s="5"/>
      <c r="O512" s="5"/>
      <c r="P512" s="5"/>
    </row>
    <row r="513" spans="1:16" x14ac:dyDescent="0.25">
      <c r="A513" s="13">
        <f t="shared" si="8"/>
        <v>0</v>
      </c>
      <c r="B513" s="17" t="e">
        <f>INDEX('BASE DE DATOS'!$A$2:$H$4921,MATCH(CONSTATACIÓN!$C513,'BASE DE DATOS'!$A$2:$A$4921,0),2)</f>
        <v>#N/A</v>
      </c>
      <c r="C513" s="5"/>
      <c r="D513" s="5"/>
      <c r="E513" s="5"/>
      <c r="F513" s="5"/>
      <c r="G513" s="6" t="e">
        <f>INDEX('BASE DE DATOS'!$A$2:$H$4921,MATCH(CONSTATACIÓN!$C513,'BASE DE DATOS'!$A$2:$A$4921,0),3)</f>
        <v>#N/A</v>
      </c>
      <c r="H513" s="5" t="e">
        <f>INDEX('BASE DE DATOS'!$A$2:$H$4921,MATCH(CONSTATACIÓN!$C513,'BASE DE DATOS'!$A$2:$A$4921,0),6)</f>
        <v>#N/A</v>
      </c>
      <c r="I513" s="5" t="e">
        <f>INDEX('BASE DE DATOS'!$A$2:$H$4921,MATCH(CONSTATACIÓN!$C513,'BASE DE DATOS'!$A$2:$A$4921,0),7)</f>
        <v>#N/A</v>
      </c>
      <c r="J513" s="5" t="e">
        <f>INDEX('BASE DE DATOS'!$A$2:$H$4921,MATCH(CONSTATACIÓN!$C513,'BASE DE DATOS'!$A$2:$A$4921,0),8)</f>
        <v>#N/A</v>
      </c>
      <c r="K513" s="5"/>
      <c r="L513" s="5"/>
      <c r="M513" s="5"/>
      <c r="N513" s="5"/>
      <c r="O513" s="5"/>
      <c r="P513" s="5"/>
    </row>
    <row r="514" spans="1:16" x14ac:dyDescent="0.25">
      <c r="A514" s="13">
        <f t="shared" si="8"/>
        <v>0</v>
      </c>
      <c r="B514" s="17" t="e">
        <f>INDEX('BASE DE DATOS'!$A$2:$H$4921,MATCH(CONSTATACIÓN!$C514,'BASE DE DATOS'!$A$2:$A$4921,0),2)</f>
        <v>#N/A</v>
      </c>
      <c r="C514" s="5"/>
      <c r="D514" s="5"/>
      <c r="E514" s="5"/>
      <c r="F514" s="5"/>
      <c r="G514" s="6" t="e">
        <f>INDEX('BASE DE DATOS'!$A$2:$H$4921,MATCH(CONSTATACIÓN!$C514,'BASE DE DATOS'!$A$2:$A$4921,0),3)</f>
        <v>#N/A</v>
      </c>
      <c r="H514" s="5" t="e">
        <f>INDEX('BASE DE DATOS'!$A$2:$H$4921,MATCH(CONSTATACIÓN!$C514,'BASE DE DATOS'!$A$2:$A$4921,0),6)</f>
        <v>#N/A</v>
      </c>
      <c r="I514" s="5" t="e">
        <f>INDEX('BASE DE DATOS'!$A$2:$H$4921,MATCH(CONSTATACIÓN!$C514,'BASE DE DATOS'!$A$2:$A$4921,0),7)</f>
        <v>#N/A</v>
      </c>
      <c r="J514" s="5" t="e">
        <f>INDEX('BASE DE DATOS'!$A$2:$H$4921,MATCH(CONSTATACIÓN!$C514,'BASE DE DATOS'!$A$2:$A$4921,0),8)</f>
        <v>#N/A</v>
      </c>
      <c r="K514" s="5"/>
      <c r="L514" s="5"/>
      <c r="M514" s="5"/>
      <c r="N514" s="5"/>
      <c r="O514" s="5"/>
      <c r="P514" s="5"/>
    </row>
    <row r="515" spans="1:16" x14ac:dyDescent="0.25">
      <c r="A515" s="13">
        <f t="shared" ref="A515:A572" si="9">C515</f>
        <v>0</v>
      </c>
      <c r="B515" s="17" t="e">
        <f>INDEX('BASE DE DATOS'!$A$2:$H$4921,MATCH(CONSTATACIÓN!$C515,'BASE DE DATOS'!$A$2:$A$4921,0),2)</f>
        <v>#N/A</v>
      </c>
      <c r="C515" s="5"/>
      <c r="D515" s="5"/>
      <c r="E515" s="5"/>
      <c r="F515" s="5"/>
      <c r="G515" s="6" t="e">
        <f>INDEX('BASE DE DATOS'!$A$2:$H$4921,MATCH(CONSTATACIÓN!$C515,'BASE DE DATOS'!$A$2:$A$4921,0),3)</f>
        <v>#N/A</v>
      </c>
      <c r="H515" s="5" t="e">
        <f>INDEX('BASE DE DATOS'!$A$2:$H$4921,MATCH(CONSTATACIÓN!$C515,'BASE DE DATOS'!$A$2:$A$4921,0),6)</f>
        <v>#N/A</v>
      </c>
      <c r="I515" s="5" t="e">
        <f>INDEX('BASE DE DATOS'!$A$2:$H$4921,MATCH(CONSTATACIÓN!$C515,'BASE DE DATOS'!$A$2:$A$4921,0),7)</f>
        <v>#N/A</v>
      </c>
      <c r="J515" s="5" t="e">
        <f>INDEX('BASE DE DATOS'!$A$2:$H$4921,MATCH(CONSTATACIÓN!$C515,'BASE DE DATOS'!$A$2:$A$4921,0),8)</f>
        <v>#N/A</v>
      </c>
      <c r="K515" s="5"/>
      <c r="L515" s="5"/>
      <c r="M515" s="5"/>
      <c r="N515" s="5"/>
      <c r="O515" s="5"/>
      <c r="P515" s="5"/>
    </row>
    <row r="516" spans="1:16" x14ac:dyDescent="0.25">
      <c r="A516" s="13">
        <f t="shared" si="9"/>
        <v>0</v>
      </c>
      <c r="B516" s="17" t="e">
        <f>INDEX('BASE DE DATOS'!$A$2:$H$4921,MATCH(CONSTATACIÓN!$C516,'BASE DE DATOS'!$A$2:$A$4921,0),2)</f>
        <v>#N/A</v>
      </c>
      <c r="C516" s="5"/>
      <c r="D516" s="5"/>
      <c r="E516" s="5"/>
      <c r="F516" s="5"/>
      <c r="G516" s="6" t="e">
        <f>INDEX('BASE DE DATOS'!$A$2:$H$4921,MATCH(CONSTATACIÓN!$C516,'BASE DE DATOS'!$A$2:$A$4921,0),3)</f>
        <v>#N/A</v>
      </c>
      <c r="H516" s="5" t="e">
        <f>INDEX('BASE DE DATOS'!$A$2:$H$4921,MATCH(CONSTATACIÓN!$C516,'BASE DE DATOS'!$A$2:$A$4921,0),6)</f>
        <v>#N/A</v>
      </c>
      <c r="I516" s="5" t="e">
        <f>INDEX('BASE DE DATOS'!$A$2:$H$4921,MATCH(CONSTATACIÓN!$C516,'BASE DE DATOS'!$A$2:$A$4921,0),7)</f>
        <v>#N/A</v>
      </c>
      <c r="J516" s="5" t="e">
        <f>INDEX('BASE DE DATOS'!$A$2:$H$4921,MATCH(CONSTATACIÓN!$C516,'BASE DE DATOS'!$A$2:$A$4921,0),8)</f>
        <v>#N/A</v>
      </c>
      <c r="K516" s="5"/>
      <c r="L516" s="5"/>
      <c r="M516" s="5"/>
      <c r="N516" s="5"/>
      <c r="O516" s="5"/>
      <c r="P516" s="5"/>
    </row>
    <row r="517" spans="1:16" x14ac:dyDescent="0.25">
      <c r="A517" s="13">
        <f t="shared" si="9"/>
        <v>0</v>
      </c>
      <c r="B517" s="17" t="e">
        <f>INDEX('BASE DE DATOS'!$A$2:$H$4921,MATCH(CONSTATACIÓN!$C517,'BASE DE DATOS'!$A$2:$A$4921,0),2)</f>
        <v>#N/A</v>
      </c>
      <c r="C517" s="5"/>
      <c r="D517" s="5"/>
      <c r="E517" s="5"/>
      <c r="F517" s="5"/>
      <c r="G517" s="6" t="e">
        <f>INDEX('BASE DE DATOS'!$A$2:$H$4921,MATCH(CONSTATACIÓN!$C517,'BASE DE DATOS'!$A$2:$A$4921,0),3)</f>
        <v>#N/A</v>
      </c>
      <c r="H517" s="5" t="e">
        <f>INDEX('BASE DE DATOS'!$A$2:$H$4921,MATCH(CONSTATACIÓN!$C517,'BASE DE DATOS'!$A$2:$A$4921,0),6)</f>
        <v>#N/A</v>
      </c>
      <c r="I517" s="5" t="e">
        <f>INDEX('BASE DE DATOS'!$A$2:$H$4921,MATCH(CONSTATACIÓN!$C517,'BASE DE DATOS'!$A$2:$A$4921,0),7)</f>
        <v>#N/A</v>
      </c>
      <c r="J517" s="5" t="e">
        <f>INDEX('BASE DE DATOS'!$A$2:$H$4921,MATCH(CONSTATACIÓN!$C517,'BASE DE DATOS'!$A$2:$A$4921,0),8)</f>
        <v>#N/A</v>
      </c>
      <c r="K517" s="5"/>
      <c r="L517" s="5"/>
      <c r="M517" s="5"/>
      <c r="N517" s="5"/>
      <c r="O517" s="5"/>
      <c r="P517" s="5"/>
    </row>
    <row r="518" spans="1:16" x14ac:dyDescent="0.25">
      <c r="A518" s="13">
        <f t="shared" si="9"/>
        <v>0</v>
      </c>
      <c r="B518" s="17" t="e">
        <f>INDEX('BASE DE DATOS'!$A$2:$H$4921,MATCH(CONSTATACIÓN!$C518,'BASE DE DATOS'!$A$2:$A$4921,0),2)</f>
        <v>#N/A</v>
      </c>
      <c r="C518" s="5"/>
      <c r="D518" s="5"/>
      <c r="E518" s="5"/>
      <c r="F518" s="5"/>
      <c r="G518" s="6" t="e">
        <f>INDEX('BASE DE DATOS'!$A$2:$H$4921,MATCH(CONSTATACIÓN!$C518,'BASE DE DATOS'!$A$2:$A$4921,0),3)</f>
        <v>#N/A</v>
      </c>
      <c r="H518" s="5" t="e">
        <f>INDEX('BASE DE DATOS'!$A$2:$H$4921,MATCH(CONSTATACIÓN!$C518,'BASE DE DATOS'!$A$2:$A$4921,0),6)</f>
        <v>#N/A</v>
      </c>
      <c r="I518" s="5" t="e">
        <f>INDEX('BASE DE DATOS'!$A$2:$H$4921,MATCH(CONSTATACIÓN!$C518,'BASE DE DATOS'!$A$2:$A$4921,0),7)</f>
        <v>#N/A</v>
      </c>
      <c r="J518" s="5" t="e">
        <f>INDEX('BASE DE DATOS'!$A$2:$H$4921,MATCH(CONSTATACIÓN!$C518,'BASE DE DATOS'!$A$2:$A$4921,0),8)</f>
        <v>#N/A</v>
      </c>
      <c r="K518" s="5"/>
      <c r="L518" s="5"/>
      <c r="M518" s="5"/>
      <c r="N518" s="5"/>
      <c r="O518" s="5"/>
      <c r="P518" s="5"/>
    </row>
    <row r="519" spans="1:16" x14ac:dyDescent="0.25">
      <c r="A519" s="13">
        <f t="shared" si="9"/>
        <v>0</v>
      </c>
      <c r="B519" s="17" t="e">
        <f>INDEX('BASE DE DATOS'!$A$2:$H$4921,MATCH(CONSTATACIÓN!$C519,'BASE DE DATOS'!$A$2:$A$4921,0),2)</f>
        <v>#N/A</v>
      </c>
      <c r="C519" s="5"/>
      <c r="D519" s="5"/>
      <c r="E519" s="5"/>
      <c r="F519" s="5"/>
      <c r="G519" s="6" t="e">
        <f>INDEX('BASE DE DATOS'!$A$2:$H$4921,MATCH(CONSTATACIÓN!$C519,'BASE DE DATOS'!$A$2:$A$4921,0),3)</f>
        <v>#N/A</v>
      </c>
      <c r="H519" s="5" t="e">
        <f>INDEX('BASE DE DATOS'!$A$2:$H$4921,MATCH(CONSTATACIÓN!$C519,'BASE DE DATOS'!$A$2:$A$4921,0),6)</f>
        <v>#N/A</v>
      </c>
      <c r="I519" s="5" t="e">
        <f>INDEX('BASE DE DATOS'!$A$2:$H$4921,MATCH(CONSTATACIÓN!$C519,'BASE DE DATOS'!$A$2:$A$4921,0),7)</f>
        <v>#N/A</v>
      </c>
      <c r="J519" s="5" t="e">
        <f>INDEX('BASE DE DATOS'!$A$2:$H$4921,MATCH(CONSTATACIÓN!$C519,'BASE DE DATOS'!$A$2:$A$4921,0),8)</f>
        <v>#N/A</v>
      </c>
      <c r="K519" s="5"/>
      <c r="L519" s="5"/>
      <c r="M519" s="5"/>
      <c r="N519" s="5"/>
      <c r="O519" s="5"/>
      <c r="P519" s="5"/>
    </row>
    <row r="520" spans="1:16" x14ac:dyDescent="0.25">
      <c r="A520" s="13">
        <f t="shared" si="9"/>
        <v>0</v>
      </c>
      <c r="B520" s="17" t="e">
        <f>INDEX('BASE DE DATOS'!$A$2:$H$4921,MATCH(CONSTATACIÓN!$C520,'BASE DE DATOS'!$A$2:$A$4921,0),2)</f>
        <v>#N/A</v>
      </c>
      <c r="C520" s="5"/>
      <c r="D520" s="5"/>
      <c r="E520" s="5"/>
      <c r="F520" s="5"/>
      <c r="G520" s="6" t="e">
        <f>INDEX('BASE DE DATOS'!$A$2:$H$4921,MATCH(CONSTATACIÓN!$C520,'BASE DE DATOS'!$A$2:$A$4921,0),3)</f>
        <v>#N/A</v>
      </c>
      <c r="H520" s="5" t="e">
        <f>INDEX('BASE DE DATOS'!$A$2:$H$4921,MATCH(CONSTATACIÓN!$C520,'BASE DE DATOS'!$A$2:$A$4921,0),6)</f>
        <v>#N/A</v>
      </c>
      <c r="I520" s="5" t="e">
        <f>INDEX('BASE DE DATOS'!$A$2:$H$4921,MATCH(CONSTATACIÓN!$C520,'BASE DE DATOS'!$A$2:$A$4921,0),7)</f>
        <v>#N/A</v>
      </c>
      <c r="J520" s="5" t="e">
        <f>INDEX('BASE DE DATOS'!$A$2:$H$4921,MATCH(CONSTATACIÓN!$C520,'BASE DE DATOS'!$A$2:$A$4921,0),8)</f>
        <v>#N/A</v>
      </c>
      <c r="K520" s="5"/>
      <c r="L520" s="5"/>
      <c r="M520" s="5"/>
      <c r="N520" s="5"/>
      <c r="O520" s="5"/>
      <c r="P520" s="5"/>
    </row>
    <row r="521" spans="1:16" x14ac:dyDescent="0.25">
      <c r="A521" s="13">
        <f t="shared" si="9"/>
        <v>0</v>
      </c>
      <c r="B521" s="17" t="e">
        <f>INDEX('BASE DE DATOS'!$A$2:$H$4921,MATCH(CONSTATACIÓN!$C521,'BASE DE DATOS'!$A$2:$A$4921,0),2)</f>
        <v>#N/A</v>
      </c>
      <c r="C521" s="5"/>
      <c r="D521" s="5"/>
      <c r="E521" s="5"/>
      <c r="F521" s="5"/>
      <c r="G521" s="6" t="e">
        <f>INDEX('BASE DE DATOS'!$A$2:$H$4921,MATCH(CONSTATACIÓN!$C521,'BASE DE DATOS'!$A$2:$A$4921,0),3)</f>
        <v>#N/A</v>
      </c>
      <c r="H521" s="5" t="e">
        <f>INDEX('BASE DE DATOS'!$A$2:$H$4921,MATCH(CONSTATACIÓN!$C521,'BASE DE DATOS'!$A$2:$A$4921,0),6)</f>
        <v>#N/A</v>
      </c>
      <c r="I521" s="5" t="e">
        <f>INDEX('BASE DE DATOS'!$A$2:$H$4921,MATCH(CONSTATACIÓN!$C521,'BASE DE DATOS'!$A$2:$A$4921,0),7)</f>
        <v>#N/A</v>
      </c>
      <c r="J521" s="5" t="e">
        <f>INDEX('BASE DE DATOS'!$A$2:$H$4921,MATCH(CONSTATACIÓN!$C521,'BASE DE DATOS'!$A$2:$A$4921,0),8)</f>
        <v>#N/A</v>
      </c>
      <c r="K521" s="5"/>
      <c r="L521" s="5"/>
      <c r="M521" s="5"/>
      <c r="N521" s="5"/>
      <c r="O521" s="5"/>
      <c r="P521" s="5"/>
    </row>
    <row r="522" spans="1:16" x14ac:dyDescent="0.25">
      <c r="A522" s="13">
        <f t="shared" si="9"/>
        <v>0</v>
      </c>
      <c r="B522" s="17" t="e">
        <f>INDEX('BASE DE DATOS'!$A$2:$H$4921,MATCH(CONSTATACIÓN!$C522,'BASE DE DATOS'!$A$2:$A$4921,0),2)</f>
        <v>#N/A</v>
      </c>
      <c r="C522" s="5"/>
      <c r="D522" s="5"/>
      <c r="E522" s="5"/>
      <c r="F522" s="5"/>
      <c r="G522" s="6" t="e">
        <f>INDEX('BASE DE DATOS'!$A$2:$H$4921,MATCH(CONSTATACIÓN!$C522,'BASE DE DATOS'!$A$2:$A$4921,0),3)</f>
        <v>#N/A</v>
      </c>
      <c r="H522" s="5" t="e">
        <f>INDEX('BASE DE DATOS'!$A$2:$H$4921,MATCH(CONSTATACIÓN!$C522,'BASE DE DATOS'!$A$2:$A$4921,0),6)</f>
        <v>#N/A</v>
      </c>
      <c r="I522" s="5" t="e">
        <f>INDEX('BASE DE DATOS'!$A$2:$H$4921,MATCH(CONSTATACIÓN!$C522,'BASE DE DATOS'!$A$2:$A$4921,0),7)</f>
        <v>#N/A</v>
      </c>
      <c r="J522" s="5" t="e">
        <f>INDEX('BASE DE DATOS'!$A$2:$H$4921,MATCH(CONSTATACIÓN!$C522,'BASE DE DATOS'!$A$2:$A$4921,0),8)</f>
        <v>#N/A</v>
      </c>
      <c r="K522" s="5"/>
      <c r="L522" s="5"/>
      <c r="M522" s="5"/>
      <c r="N522" s="5"/>
      <c r="O522" s="5"/>
      <c r="P522" s="5"/>
    </row>
    <row r="523" spans="1:16" x14ac:dyDescent="0.25">
      <c r="A523" s="13">
        <f t="shared" si="9"/>
        <v>0</v>
      </c>
      <c r="B523" s="17" t="e">
        <f>INDEX('BASE DE DATOS'!$A$2:$H$4921,MATCH(CONSTATACIÓN!$C523,'BASE DE DATOS'!$A$2:$A$4921,0),2)</f>
        <v>#N/A</v>
      </c>
      <c r="C523" s="5"/>
      <c r="D523" s="5"/>
      <c r="E523" s="5"/>
      <c r="F523" s="5"/>
      <c r="G523" s="6" t="e">
        <f>INDEX('BASE DE DATOS'!$A$2:$H$4921,MATCH(CONSTATACIÓN!$C523,'BASE DE DATOS'!$A$2:$A$4921,0),3)</f>
        <v>#N/A</v>
      </c>
      <c r="H523" s="5" t="e">
        <f>INDEX('BASE DE DATOS'!$A$2:$H$4921,MATCH(CONSTATACIÓN!$C523,'BASE DE DATOS'!$A$2:$A$4921,0),6)</f>
        <v>#N/A</v>
      </c>
      <c r="I523" s="5" t="e">
        <f>INDEX('BASE DE DATOS'!$A$2:$H$4921,MATCH(CONSTATACIÓN!$C523,'BASE DE DATOS'!$A$2:$A$4921,0),7)</f>
        <v>#N/A</v>
      </c>
      <c r="J523" s="5" t="e">
        <f>INDEX('BASE DE DATOS'!$A$2:$H$4921,MATCH(CONSTATACIÓN!$C523,'BASE DE DATOS'!$A$2:$A$4921,0),8)</f>
        <v>#N/A</v>
      </c>
      <c r="K523" s="5"/>
      <c r="L523" s="5"/>
      <c r="M523" s="5"/>
      <c r="N523" s="5"/>
      <c r="O523" s="5"/>
      <c r="P523" s="5"/>
    </row>
    <row r="524" spans="1:16" x14ac:dyDescent="0.25">
      <c r="A524" s="13">
        <f t="shared" si="9"/>
        <v>0</v>
      </c>
      <c r="B524" s="17" t="e">
        <f>INDEX('BASE DE DATOS'!$A$2:$H$4921,MATCH(CONSTATACIÓN!$C524,'BASE DE DATOS'!$A$2:$A$4921,0),2)</f>
        <v>#N/A</v>
      </c>
      <c r="C524" s="5"/>
      <c r="D524" s="5"/>
      <c r="E524" s="5"/>
      <c r="F524" s="5"/>
      <c r="G524" s="6" t="e">
        <f>INDEX('BASE DE DATOS'!$A$2:$H$4921,MATCH(CONSTATACIÓN!$C524,'BASE DE DATOS'!$A$2:$A$4921,0),3)</f>
        <v>#N/A</v>
      </c>
      <c r="H524" s="5" t="e">
        <f>INDEX('BASE DE DATOS'!$A$2:$H$4921,MATCH(CONSTATACIÓN!$C524,'BASE DE DATOS'!$A$2:$A$4921,0),6)</f>
        <v>#N/A</v>
      </c>
      <c r="I524" s="5" t="e">
        <f>INDEX('BASE DE DATOS'!$A$2:$H$4921,MATCH(CONSTATACIÓN!$C524,'BASE DE DATOS'!$A$2:$A$4921,0),7)</f>
        <v>#N/A</v>
      </c>
      <c r="J524" s="5" t="e">
        <f>INDEX('BASE DE DATOS'!$A$2:$H$4921,MATCH(CONSTATACIÓN!$C524,'BASE DE DATOS'!$A$2:$A$4921,0),8)</f>
        <v>#N/A</v>
      </c>
      <c r="K524" s="5"/>
      <c r="L524" s="5"/>
      <c r="M524" s="5"/>
      <c r="N524" s="5"/>
      <c r="O524" s="5"/>
      <c r="P524" s="5"/>
    </row>
    <row r="525" spans="1:16" x14ac:dyDescent="0.25">
      <c r="A525" s="13">
        <f t="shared" si="9"/>
        <v>0</v>
      </c>
      <c r="B525" s="17" t="e">
        <f>INDEX('BASE DE DATOS'!$A$2:$H$4921,MATCH(CONSTATACIÓN!$C525,'BASE DE DATOS'!$A$2:$A$4921,0),2)</f>
        <v>#N/A</v>
      </c>
      <c r="C525" s="5"/>
      <c r="D525" s="5"/>
      <c r="E525" s="5"/>
      <c r="F525" s="5"/>
      <c r="G525" s="6" t="e">
        <f>INDEX('BASE DE DATOS'!$A$2:$H$4921,MATCH(CONSTATACIÓN!$C525,'BASE DE DATOS'!$A$2:$A$4921,0),3)</f>
        <v>#N/A</v>
      </c>
      <c r="H525" s="5" t="e">
        <f>INDEX('BASE DE DATOS'!$A$2:$H$4921,MATCH(CONSTATACIÓN!$C525,'BASE DE DATOS'!$A$2:$A$4921,0),6)</f>
        <v>#N/A</v>
      </c>
      <c r="I525" s="5" t="e">
        <f>INDEX('BASE DE DATOS'!$A$2:$H$4921,MATCH(CONSTATACIÓN!$C525,'BASE DE DATOS'!$A$2:$A$4921,0),7)</f>
        <v>#N/A</v>
      </c>
      <c r="J525" s="5" t="e">
        <f>INDEX('BASE DE DATOS'!$A$2:$H$4921,MATCH(CONSTATACIÓN!$C525,'BASE DE DATOS'!$A$2:$A$4921,0),8)</f>
        <v>#N/A</v>
      </c>
      <c r="K525" s="5"/>
      <c r="L525" s="5"/>
      <c r="M525" s="5"/>
      <c r="N525" s="5"/>
      <c r="O525" s="5"/>
      <c r="P525" s="5"/>
    </row>
    <row r="526" spans="1:16" x14ac:dyDescent="0.25">
      <c r="A526" s="13">
        <f t="shared" si="9"/>
        <v>0</v>
      </c>
      <c r="B526" s="17" t="e">
        <f>INDEX('BASE DE DATOS'!$A$2:$H$4921,MATCH(CONSTATACIÓN!$C526,'BASE DE DATOS'!$A$2:$A$4921,0),2)</f>
        <v>#N/A</v>
      </c>
      <c r="C526" s="5"/>
      <c r="D526" s="5"/>
      <c r="E526" s="5"/>
      <c r="F526" s="5"/>
      <c r="G526" s="6" t="e">
        <f>INDEX('BASE DE DATOS'!$A$2:$H$4921,MATCH(CONSTATACIÓN!$C526,'BASE DE DATOS'!$A$2:$A$4921,0),3)</f>
        <v>#N/A</v>
      </c>
      <c r="H526" s="5" t="e">
        <f>INDEX('BASE DE DATOS'!$A$2:$H$4921,MATCH(CONSTATACIÓN!$C526,'BASE DE DATOS'!$A$2:$A$4921,0),6)</f>
        <v>#N/A</v>
      </c>
      <c r="I526" s="5" t="e">
        <f>INDEX('BASE DE DATOS'!$A$2:$H$4921,MATCH(CONSTATACIÓN!$C526,'BASE DE DATOS'!$A$2:$A$4921,0),7)</f>
        <v>#N/A</v>
      </c>
      <c r="J526" s="5" t="e">
        <f>INDEX('BASE DE DATOS'!$A$2:$H$4921,MATCH(CONSTATACIÓN!$C526,'BASE DE DATOS'!$A$2:$A$4921,0),8)</f>
        <v>#N/A</v>
      </c>
      <c r="K526" s="5"/>
      <c r="L526" s="5"/>
      <c r="M526" s="5"/>
      <c r="N526" s="5"/>
      <c r="O526" s="5"/>
      <c r="P526" s="5"/>
    </row>
    <row r="527" spans="1:16" x14ac:dyDescent="0.25">
      <c r="A527" s="13">
        <f t="shared" si="9"/>
        <v>0</v>
      </c>
      <c r="B527" s="17" t="e">
        <f>INDEX('BASE DE DATOS'!$A$2:$H$4921,MATCH(CONSTATACIÓN!$C527,'BASE DE DATOS'!$A$2:$A$4921,0),2)</f>
        <v>#N/A</v>
      </c>
      <c r="C527" s="5"/>
      <c r="D527" s="5"/>
      <c r="E527" s="5"/>
      <c r="F527" s="5"/>
      <c r="G527" s="6" t="e">
        <f>INDEX('BASE DE DATOS'!$A$2:$H$4921,MATCH(CONSTATACIÓN!$C527,'BASE DE DATOS'!$A$2:$A$4921,0),3)</f>
        <v>#N/A</v>
      </c>
      <c r="H527" s="5" t="e">
        <f>INDEX('BASE DE DATOS'!$A$2:$H$4921,MATCH(CONSTATACIÓN!$C527,'BASE DE DATOS'!$A$2:$A$4921,0),6)</f>
        <v>#N/A</v>
      </c>
      <c r="I527" s="5" t="e">
        <f>INDEX('BASE DE DATOS'!$A$2:$H$4921,MATCH(CONSTATACIÓN!$C527,'BASE DE DATOS'!$A$2:$A$4921,0),7)</f>
        <v>#N/A</v>
      </c>
      <c r="J527" s="5" t="e">
        <f>INDEX('BASE DE DATOS'!$A$2:$H$4921,MATCH(CONSTATACIÓN!$C527,'BASE DE DATOS'!$A$2:$A$4921,0),8)</f>
        <v>#N/A</v>
      </c>
      <c r="K527" s="5"/>
      <c r="L527" s="5"/>
      <c r="M527" s="5"/>
      <c r="N527" s="5"/>
      <c r="O527" s="5"/>
      <c r="P527" s="5"/>
    </row>
    <row r="528" spans="1:16" x14ac:dyDescent="0.25">
      <c r="A528" s="13">
        <f t="shared" si="9"/>
        <v>0</v>
      </c>
      <c r="B528" s="17" t="e">
        <f>INDEX('BASE DE DATOS'!$A$2:$H$4921,MATCH(CONSTATACIÓN!$C528,'BASE DE DATOS'!$A$2:$A$4921,0),2)</f>
        <v>#N/A</v>
      </c>
      <c r="C528" s="5"/>
      <c r="D528" s="5"/>
      <c r="E528" s="5"/>
      <c r="F528" s="5"/>
      <c r="G528" s="6" t="e">
        <f>INDEX('BASE DE DATOS'!$A$2:$H$4921,MATCH(CONSTATACIÓN!$C528,'BASE DE DATOS'!$A$2:$A$4921,0),3)</f>
        <v>#N/A</v>
      </c>
      <c r="H528" s="5" t="e">
        <f>INDEX('BASE DE DATOS'!$A$2:$H$4921,MATCH(CONSTATACIÓN!$C528,'BASE DE DATOS'!$A$2:$A$4921,0),6)</f>
        <v>#N/A</v>
      </c>
      <c r="I528" s="5" t="e">
        <f>INDEX('BASE DE DATOS'!$A$2:$H$4921,MATCH(CONSTATACIÓN!$C528,'BASE DE DATOS'!$A$2:$A$4921,0),7)</f>
        <v>#N/A</v>
      </c>
      <c r="J528" s="5" t="e">
        <f>INDEX('BASE DE DATOS'!$A$2:$H$4921,MATCH(CONSTATACIÓN!$C528,'BASE DE DATOS'!$A$2:$A$4921,0),8)</f>
        <v>#N/A</v>
      </c>
      <c r="K528" s="5"/>
      <c r="L528" s="5"/>
      <c r="M528" s="5"/>
      <c r="N528" s="5"/>
      <c r="O528" s="5"/>
      <c r="P528" s="5"/>
    </row>
    <row r="529" spans="1:16" x14ac:dyDescent="0.25">
      <c r="A529" s="13">
        <f t="shared" si="9"/>
        <v>0</v>
      </c>
      <c r="B529" s="17" t="e">
        <f>INDEX('BASE DE DATOS'!$A$2:$H$4921,MATCH(CONSTATACIÓN!$C529,'BASE DE DATOS'!$A$2:$A$4921,0),2)</f>
        <v>#N/A</v>
      </c>
      <c r="C529" s="5"/>
      <c r="D529" s="5"/>
      <c r="E529" s="5"/>
      <c r="F529" s="5"/>
      <c r="G529" s="6" t="e">
        <f>INDEX('BASE DE DATOS'!$A$2:$H$4921,MATCH(CONSTATACIÓN!$C529,'BASE DE DATOS'!$A$2:$A$4921,0),3)</f>
        <v>#N/A</v>
      </c>
      <c r="H529" s="5" t="e">
        <f>INDEX('BASE DE DATOS'!$A$2:$H$4921,MATCH(CONSTATACIÓN!$C529,'BASE DE DATOS'!$A$2:$A$4921,0),6)</f>
        <v>#N/A</v>
      </c>
      <c r="I529" s="5" t="e">
        <f>INDEX('BASE DE DATOS'!$A$2:$H$4921,MATCH(CONSTATACIÓN!$C529,'BASE DE DATOS'!$A$2:$A$4921,0),7)</f>
        <v>#N/A</v>
      </c>
      <c r="J529" s="5" t="e">
        <f>INDEX('BASE DE DATOS'!$A$2:$H$4921,MATCH(CONSTATACIÓN!$C529,'BASE DE DATOS'!$A$2:$A$4921,0),8)</f>
        <v>#N/A</v>
      </c>
      <c r="K529" s="5"/>
      <c r="L529" s="5"/>
      <c r="M529" s="5"/>
      <c r="N529" s="5"/>
      <c r="O529" s="5"/>
      <c r="P529" s="5"/>
    </row>
    <row r="530" spans="1:16" x14ac:dyDescent="0.25">
      <c r="A530" s="13">
        <f t="shared" si="9"/>
        <v>0</v>
      </c>
      <c r="B530" s="17" t="e">
        <f>INDEX('BASE DE DATOS'!$A$2:$H$4921,MATCH(CONSTATACIÓN!$C530,'BASE DE DATOS'!$A$2:$A$4921,0),2)</f>
        <v>#N/A</v>
      </c>
      <c r="C530" s="5"/>
      <c r="D530" s="5"/>
      <c r="E530" s="5"/>
      <c r="F530" s="5"/>
      <c r="G530" s="6" t="e">
        <f>INDEX('BASE DE DATOS'!$A$2:$H$4921,MATCH(CONSTATACIÓN!$C530,'BASE DE DATOS'!$A$2:$A$4921,0),3)</f>
        <v>#N/A</v>
      </c>
      <c r="H530" s="5" t="e">
        <f>INDEX('BASE DE DATOS'!$A$2:$H$4921,MATCH(CONSTATACIÓN!$C530,'BASE DE DATOS'!$A$2:$A$4921,0),6)</f>
        <v>#N/A</v>
      </c>
      <c r="I530" s="5" t="e">
        <f>INDEX('BASE DE DATOS'!$A$2:$H$4921,MATCH(CONSTATACIÓN!$C530,'BASE DE DATOS'!$A$2:$A$4921,0),7)</f>
        <v>#N/A</v>
      </c>
      <c r="J530" s="5" t="e">
        <f>INDEX('BASE DE DATOS'!$A$2:$H$4921,MATCH(CONSTATACIÓN!$C530,'BASE DE DATOS'!$A$2:$A$4921,0),8)</f>
        <v>#N/A</v>
      </c>
      <c r="K530" s="5"/>
      <c r="L530" s="5"/>
      <c r="M530" s="5"/>
      <c r="N530" s="5"/>
      <c r="O530" s="5"/>
      <c r="P530" s="5"/>
    </row>
    <row r="531" spans="1:16" x14ac:dyDescent="0.25">
      <c r="A531" s="13">
        <f t="shared" si="9"/>
        <v>0</v>
      </c>
      <c r="B531" s="17" t="e">
        <f>INDEX('BASE DE DATOS'!$A$2:$H$4921,MATCH(CONSTATACIÓN!$C531,'BASE DE DATOS'!$A$2:$A$4921,0),2)</f>
        <v>#N/A</v>
      </c>
      <c r="C531" s="5"/>
      <c r="D531" s="5"/>
      <c r="E531" s="5"/>
      <c r="F531" s="5"/>
      <c r="G531" s="6" t="e">
        <f>INDEX('BASE DE DATOS'!$A$2:$H$4921,MATCH(CONSTATACIÓN!$C531,'BASE DE DATOS'!$A$2:$A$4921,0),3)</f>
        <v>#N/A</v>
      </c>
      <c r="H531" s="5" t="e">
        <f>INDEX('BASE DE DATOS'!$A$2:$H$4921,MATCH(CONSTATACIÓN!$C531,'BASE DE DATOS'!$A$2:$A$4921,0),6)</f>
        <v>#N/A</v>
      </c>
      <c r="I531" s="5" t="e">
        <f>INDEX('BASE DE DATOS'!$A$2:$H$4921,MATCH(CONSTATACIÓN!$C531,'BASE DE DATOS'!$A$2:$A$4921,0),7)</f>
        <v>#N/A</v>
      </c>
      <c r="J531" s="5" t="e">
        <f>INDEX('BASE DE DATOS'!$A$2:$H$4921,MATCH(CONSTATACIÓN!$C531,'BASE DE DATOS'!$A$2:$A$4921,0),8)</f>
        <v>#N/A</v>
      </c>
      <c r="K531" s="5"/>
      <c r="L531" s="5"/>
      <c r="M531" s="5"/>
      <c r="N531" s="5"/>
      <c r="O531" s="5"/>
      <c r="P531" s="5"/>
    </row>
    <row r="532" spans="1:16" x14ac:dyDescent="0.25">
      <c r="A532" s="13">
        <f t="shared" si="9"/>
        <v>0</v>
      </c>
      <c r="B532" s="17" t="e">
        <f>INDEX('BASE DE DATOS'!$A$2:$H$4921,MATCH(CONSTATACIÓN!$C532,'BASE DE DATOS'!$A$2:$A$4921,0),2)</f>
        <v>#N/A</v>
      </c>
      <c r="C532" s="5"/>
      <c r="D532" s="5"/>
      <c r="E532" s="5"/>
      <c r="F532" s="5"/>
      <c r="G532" s="6" t="e">
        <f>INDEX('BASE DE DATOS'!$A$2:$H$4921,MATCH(CONSTATACIÓN!$C532,'BASE DE DATOS'!$A$2:$A$4921,0),3)</f>
        <v>#N/A</v>
      </c>
      <c r="H532" s="5" t="e">
        <f>INDEX('BASE DE DATOS'!$A$2:$H$4921,MATCH(CONSTATACIÓN!$C532,'BASE DE DATOS'!$A$2:$A$4921,0),6)</f>
        <v>#N/A</v>
      </c>
      <c r="I532" s="5" t="e">
        <f>INDEX('BASE DE DATOS'!$A$2:$H$4921,MATCH(CONSTATACIÓN!$C532,'BASE DE DATOS'!$A$2:$A$4921,0),7)</f>
        <v>#N/A</v>
      </c>
      <c r="J532" s="5" t="e">
        <f>INDEX('BASE DE DATOS'!$A$2:$H$4921,MATCH(CONSTATACIÓN!$C532,'BASE DE DATOS'!$A$2:$A$4921,0),8)</f>
        <v>#N/A</v>
      </c>
      <c r="K532" s="5"/>
      <c r="L532" s="5"/>
      <c r="M532" s="5"/>
      <c r="N532" s="5"/>
      <c r="O532" s="5"/>
      <c r="P532" s="5"/>
    </row>
    <row r="533" spans="1:16" x14ac:dyDescent="0.25">
      <c r="A533" s="13">
        <f t="shared" si="9"/>
        <v>0</v>
      </c>
      <c r="B533" s="17" t="e">
        <f>INDEX('BASE DE DATOS'!$A$2:$H$4921,MATCH(CONSTATACIÓN!$C533,'BASE DE DATOS'!$A$2:$A$4921,0),2)</f>
        <v>#N/A</v>
      </c>
      <c r="C533" s="5"/>
      <c r="D533" s="5"/>
      <c r="E533" s="5"/>
      <c r="F533" s="5"/>
      <c r="G533" s="6" t="e">
        <f>INDEX('BASE DE DATOS'!$A$2:$H$4921,MATCH(CONSTATACIÓN!$C533,'BASE DE DATOS'!$A$2:$A$4921,0),3)</f>
        <v>#N/A</v>
      </c>
      <c r="H533" s="5" t="e">
        <f>INDEX('BASE DE DATOS'!$A$2:$H$4921,MATCH(CONSTATACIÓN!$C533,'BASE DE DATOS'!$A$2:$A$4921,0),6)</f>
        <v>#N/A</v>
      </c>
      <c r="I533" s="5" t="e">
        <f>INDEX('BASE DE DATOS'!$A$2:$H$4921,MATCH(CONSTATACIÓN!$C533,'BASE DE DATOS'!$A$2:$A$4921,0),7)</f>
        <v>#N/A</v>
      </c>
      <c r="J533" s="5" t="e">
        <f>INDEX('BASE DE DATOS'!$A$2:$H$4921,MATCH(CONSTATACIÓN!$C533,'BASE DE DATOS'!$A$2:$A$4921,0),8)</f>
        <v>#N/A</v>
      </c>
      <c r="K533" s="5"/>
      <c r="L533" s="5"/>
      <c r="M533" s="5"/>
      <c r="N533" s="5"/>
      <c r="O533" s="5"/>
      <c r="P533" s="5"/>
    </row>
    <row r="534" spans="1:16" x14ac:dyDescent="0.25">
      <c r="A534" s="13">
        <f t="shared" si="9"/>
        <v>0</v>
      </c>
      <c r="B534" s="17" t="e">
        <f>INDEX('BASE DE DATOS'!$A$2:$H$4921,MATCH(CONSTATACIÓN!$C534,'BASE DE DATOS'!$A$2:$A$4921,0),2)</f>
        <v>#N/A</v>
      </c>
      <c r="C534" s="5"/>
      <c r="D534" s="5"/>
      <c r="E534" s="5"/>
      <c r="F534" s="5"/>
      <c r="G534" s="6" t="e">
        <f>INDEX('BASE DE DATOS'!$A$2:$H$4921,MATCH(CONSTATACIÓN!$C534,'BASE DE DATOS'!$A$2:$A$4921,0),3)</f>
        <v>#N/A</v>
      </c>
      <c r="H534" s="5" t="e">
        <f>INDEX('BASE DE DATOS'!$A$2:$H$4921,MATCH(CONSTATACIÓN!$C534,'BASE DE DATOS'!$A$2:$A$4921,0),6)</f>
        <v>#N/A</v>
      </c>
      <c r="I534" s="5" t="e">
        <f>INDEX('BASE DE DATOS'!$A$2:$H$4921,MATCH(CONSTATACIÓN!$C534,'BASE DE DATOS'!$A$2:$A$4921,0),7)</f>
        <v>#N/A</v>
      </c>
      <c r="J534" s="5" t="e">
        <f>INDEX('BASE DE DATOS'!$A$2:$H$4921,MATCH(CONSTATACIÓN!$C534,'BASE DE DATOS'!$A$2:$A$4921,0),8)</f>
        <v>#N/A</v>
      </c>
      <c r="K534" s="5"/>
      <c r="L534" s="5"/>
      <c r="M534" s="5"/>
      <c r="N534" s="5"/>
      <c r="O534" s="5"/>
      <c r="P534" s="5"/>
    </row>
    <row r="535" spans="1:16" x14ac:dyDescent="0.25">
      <c r="A535" s="13">
        <f t="shared" si="9"/>
        <v>0</v>
      </c>
      <c r="B535" s="17" t="e">
        <f>INDEX('BASE DE DATOS'!$A$2:$H$4921,MATCH(CONSTATACIÓN!$C535,'BASE DE DATOS'!$A$2:$A$4921,0),2)</f>
        <v>#N/A</v>
      </c>
      <c r="C535" s="5"/>
      <c r="D535" s="5"/>
      <c r="E535" s="5"/>
      <c r="F535" s="5"/>
      <c r="G535" s="6" t="e">
        <f>INDEX('BASE DE DATOS'!$A$2:$H$4921,MATCH(CONSTATACIÓN!$C535,'BASE DE DATOS'!$A$2:$A$4921,0),3)</f>
        <v>#N/A</v>
      </c>
      <c r="H535" s="5" t="e">
        <f>INDEX('BASE DE DATOS'!$A$2:$H$4921,MATCH(CONSTATACIÓN!$C535,'BASE DE DATOS'!$A$2:$A$4921,0),6)</f>
        <v>#N/A</v>
      </c>
      <c r="I535" s="5" t="e">
        <f>INDEX('BASE DE DATOS'!$A$2:$H$4921,MATCH(CONSTATACIÓN!$C535,'BASE DE DATOS'!$A$2:$A$4921,0),7)</f>
        <v>#N/A</v>
      </c>
      <c r="J535" s="5" t="e">
        <f>INDEX('BASE DE DATOS'!$A$2:$H$4921,MATCH(CONSTATACIÓN!$C535,'BASE DE DATOS'!$A$2:$A$4921,0),8)</f>
        <v>#N/A</v>
      </c>
      <c r="K535" s="5"/>
      <c r="L535" s="5"/>
      <c r="M535" s="5"/>
      <c r="N535" s="5"/>
      <c r="O535" s="5"/>
      <c r="P535" s="5"/>
    </row>
    <row r="536" spans="1:16" x14ac:dyDescent="0.25">
      <c r="A536" s="13">
        <f t="shared" si="9"/>
        <v>0</v>
      </c>
      <c r="B536" s="17" t="e">
        <f>INDEX('BASE DE DATOS'!$A$2:$H$4921,MATCH(CONSTATACIÓN!$C536,'BASE DE DATOS'!$A$2:$A$4921,0),2)</f>
        <v>#N/A</v>
      </c>
      <c r="C536" s="5"/>
      <c r="D536" s="5"/>
      <c r="E536" s="5"/>
      <c r="F536" s="5"/>
      <c r="G536" s="6" t="e">
        <f>INDEX('BASE DE DATOS'!$A$2:$H$4921,MATCH(CONSTATACIÓN!$C536,'BASE DE DATOS'!$A$2:$A$4921,0),3)</f>
        <v>#N/A</v>
      </c>
      <c r="H536" s="5" t="e">
        <f>INDEX('BASE DE DATOS'!$A$2:$H$4921,MATCH(CONSTATACIÓN!$C536,'BASE DE DATOS'!$A$2:$A$4921,0),6)</f>
        <v>#N/A</v>
      </c>
      <c r="I536" s="5" t="e">
        <f>INDEX('BASE DE DATOS'!$A$2:$H$4921,MATCH(CONSTATACIÓN!$C536,'BASE DE DATOS'!$A$2:$A$4921,0),7)</f>
        <v>#N/A</v>
      </c>
      <c r="J536" s="5" t="e">
        <f>INDEX('BASE DE DATOS'!$A$2:$H$4921,MATCH(CONSTATACIÓN!$C536,'BASE DE DATOS'!$A$2:$A$4921,0),8)</f>
        <v>#N/A</v>
      </c>
      <c r="K536" s="5"/>
      <c r="L536" s="5"/>
      <c r="M536" s="5"/>
      <c r="N536" s="5"/>
      <c r="O536" s="5"/>
      <c r="P536" s="5"/>
    </row>
    <row r="537" spans="1:16" x14ac:dyDescent="0.25">
      <c r="A537" s="13">
        <f t="shared" si="9"/>
        <v>0</v>
      </c>
      <c r="B537" s="17" t="e">
        <f>INDEX('BASE DE DATOS'!$A$2:$H$4921,MATCH(CONSTATACIÓN!$C537,'BASE DE DATOS'!$A$2:$A$4921,0),2)</f>
        <v>#N/A</v>
      </c>
      <c r="C537" s="5"/>
      <c r="D537" s="5"/>
      <c r="E537" s="5"/>
      <c r="F537" s="5"/>
      <c r="G537" s="6" t="e">
        <f>INDEX('BASE DE DATOS'!$A$2:$H$4921,MATCH(CONSTATACIÓN!$C537,'BASE DE DATOS'!$A$2:$A$4921,0),3)</f>
        <v>#N/A</v>
      </c>
      <c r="H537" s="5" t="e">
        <f>INDEX('BASE DE DATOS'!$A$2:$H$4921,MATCH(CONSTATACIÓN!$C537,'BASE DE DATOS'!$A$2:$A$4921,0),6)</f>
        <v>#N/A</v>
      </c>
      <c r="I537" s="5" t="e">
        <f>INDEX('BASE DE DATOS'!$A$2:$H$4921,MATCH(CONSTATACIÓN!$C537,'BASE DE DATOS'!$A$2:$A$4921,0),7)</f>
        <v>#N/A</v>
      </c>
      <c r="J537" s="5" t="e">
        <f>INDEX('BASE DE DATOS'!$A$2:$H$4921,MATCH(CONSTATACIÓN!$C537,'BASE DE DATOS'!$A$2:$A$4921,0),8)</f>
        <v>#N/A</v>
      </c>
      <c r="K537" s="5"/>
      <c r="L537" s="5"/>
      <c r="M537" s="5"/>
      <c r="N537" s="5"/>
      <c r="O537" s="5"/>
      <c r="P537" s="5"/>
    </row>
    <row r="538" spans="1:16" x14ac:dyDescent="0.25">
      <c r="A538" s="13">
        <f t="shared" si="9"/>
        <v>0</v>
      </c>
      <c r="B538" s="17" t="e">
        <f>INDEX('BASE DE DATOS'!$A$2:$H$4921,MATCH(CONSTATACIÓN!$C538,'BASE DE DATOS'!$A$2:$A$4921,0),2)</f>
        <v>#N/A</v>
      </c>
      <c r="C538" s="5"/>
      <c r="D538" s="5"/>
      <c r="E538" s="5"/>
      <c r="F538" s="5"/>
      <c r="G538" s="6" t="e">
        <f>INDEX('BASE DE DATOS'!$A$2:$H$4921,MATCH(CONSTATACIÓN!$C538,'BASE DE DATOS'!$A$2:$A$4921,0),3)</f>
        <v>#N/A</v>
      </c>
      <c r="H538" s="5" t="e">
        <f>INDEX('BASE DE DATOS'!$A$2:$H$4921,MATCH(CONSTATACIÓN!$C538,'BASE DE DATOS'!$A$2:$A$4921,0),6)</f>
        <v>#N/A</v>
      </c>
      <c r="I538" s="5" t="e">
        <f>INDEX('BASE DE DATOS'!$A$2:$H$4921,MATCH(CONSTATACIÓN!$C538,'BASE DE DATOS'!$A$2:$A$4921,0),7)</f>
        <v>#N/A</v>
      </c>
      <c r="J538" s="5" t="e">
        <f>INDEX('BASE DE DATOS'!$A$2:$H$4921,MATCH(CONSTATACIÓN!$C538,'BASE DE DATOS'!$A$2:$A$4921,0),8)</f>
        <v>#N/A</v>
      </c>
      <c r="K538" s="5"/>
      <c r="L538" s="5"/>
      <c r="M538" s="5"/>
      <c r="N538" s="5"/>
      <c r="O538" s="5"/>
      <c r="P538" s="5"/>
    </row>
    <row r="539" spans="1:16" x14ac:dyDescent="0.25">
      <c r="A539" s="13">
        <f t="shared" si="9"/>
        <v>0</v>
      </c>
      <c r="B539" s="17" t="e">
        <f>INDEX('BASE DE DATOS'!$A$2:$H$4921,MATCH(CONSTATACIÓN!$C539,'BASE DE DATOS'!$A$2:$A$4921,0),2)</f>
        <v>#N/A</v>
      </c>
      <c r="C539" s="5"/>
      <c r="D539" s="5"/>
      <c r="E539" s="5"/>
      <c r="F539" s="5"/>
      <c r="G539" s="6" t="e">
        <f>INDEX('BASE DE DATOS'!$A$2:$H$4921,MATCH(CONSTATACIÓN!$C539,'BASE DE DATOS'!$A$2:$A$4921,0),3)</f>
        <v>#N/A</v>
      </c>
      <c r="H539" s="5" t="e">
        <f>INDEX('BASE DE DATOS'!$A$2:$H$4921,MATCH(CONSTATACIÓN!$C539,'BASE DE DATOS'!$A$2:$A$4921,0),6)</f>
        <v>#N/A</v>
      </c>
      <c r="I539" s="5" t="e">
        <f>INDEX('BASE DE DATOS'!$A$2:$H$4921,MATCH(CONSTATACIÓN!$C539,'BASE DE DATOS'!$A$2:$A$4921,0),7)</f>
        <v>#N/A</v>
      </c>
      <c r="J539" s="5" t="e">
        <f>INDEX('BASE DE DATOS'!$A$2:$H$4921,MATCH(CONSTATACIÓN!$C539,'BASE DE DATOS'!$A$2:$A$4921,0),8)</f>
        <v>#N/A</v>
      </c>
      <c r="K539" s="5"/>
      <c r="L539" s="5"/>
      <c r="M539" s="5"/>
      <c r="N539" s="5"/>
      <c r="O539" s="5"/>
      <c r="P539" s="5"/>
    </row>
    <row r="540" spans="1:16" x14ac:dyDescent="0.25">
      <c r="A540" s="13">
        <f t="shared" si="9"/>
        <v>0</v>
      </c>
      <c r="B540" s="17" t="e">
        <f>INDEX('BASE DE DATOS'!$A$2:$H$4921,MATCH(CONSTATACIÓN!$C540,'BASE DE DATOS'!$A$2:$A$4921,0),2)</f>
        <v>#N/A</v>
      </c>
      <c r="C540" s="5"/>
      <c r="D540" s="5"/>
      <c r="E540" s="5"/>
      <c r="F540" s="5"/>
      <c r="G540" s="6" t="e">
        <f>INDEX('BASE DE DATOS'!$A$2:$H$4921,MATCH(CONSTATACIÓN!$C540,'BASE DE DATOS'!$A$2:$A$4921,0),3)</f>
        <v>#N/A</v>
      </c>
      <c r="H540" s="5" t="e">
        <f>INDEX('BASE DE DATOS'!$A$2:$H$4921,MATCH(CONSTATACIÓN!$C540,'BASE DE DATOS'!$A$2:$A$4921,0),6)</f>
        <v>#N/A</v>
      </c>
      <c r="I540" s="5" t="e">
        <f>INDEX('BASE DE DATOS'!$A$2:$H$4921,MATCH(CONSTATACIÓN!$C540,'BASE DE DATOS'!$A$2:$A$4921,0),7)</f>
        <v>#N/A</v>
      </c>
      <c r="J540" s="5" t="e">
        <f>INDEX('BASE DE DATOS'!$A$2:$H$4921,MATCH(CONSTATACIÓN!$C540,'BASE DE DATOS'!$A$2:$A$4921,0),8)</f>
        <v>#N/A</v>
      </c>
      <c r="K540" s="5"/>
      <c r="L540" s="5"/>
      <c r="M540" s="5"/>
      <c r="N540" s="5"/>
      <c r="O540" s="5"/>
      <c r="P540" s="5"/>
    </row>
    <row r="541" spans="1:16" x14ac:dyDescent="0.25">
      <c r="A541" s="13">
        <f t="shared" si="9"/>
        <v>0</v>
      </c>
      <c r="B541" s="17" t="e">
        <f>INDEX('BASE DE DATOS'!$A$2:$H$4921,MATCH(CONSTATACIÓN!$C541,'BASE DE DATOS'!$A$2:$A$4921,0),2)</f>
        <v>#N/A</v>
      </c>
      <c r="C541" s="5"/>
      <c r="D541" s="5"/>
      <c r="E541" s="5"/>
      <c r="F541" s="5"/>
      <c r="G541" s="6" t="e">
        <f>INDEX('BASE DE DATOS'!$A$2:$H$4921,MATCH(CONSTATACIÓN!$C541,'BASE DE DATOS'!$A$2:$A$4921,0),3)</f>
        <v>#N/A</v>
      </c>
      <c r="H541" s="5" t="e">
        <f>INDEX('BASE DE DATOS'!$A$2:$H$4921,MATCH(CONSTATACIÓN!$C541,'BASE DE DATOS'!$A$2:$A$4921,0),6)</f>
        <v>#N/A</v>
      </c>
      <c r="I541" s="5" t="e">
        <f>INDEX('BASE DE DATOS'!$A$2:$H$4921,MATCH(CONSTATACIÓN!$C541,'BASE DE DATOS'!$A$2:$A$4921,0),7)</f>
        <v>#N/A</v>
      </c>
      <c r="J541" s="5" t="e">
        <f>INDEX('BASE DE DATOS'!$A$2:$H$4921,MATCH(CONSTATACIÓN!$C541,'BASE DE DATOS'!$A$2:$A$4921,0),8)</f>
        <v>#N/A</v>
      </c>
      <c r="K541" s="5"/>
      <c r="L541" s="5"/>
      <c r="M541" s="5"/>
      <c r="N541" s="5"/>
      <c r="O541" s="5"/>
      <c r="P541" s="5"/>
    </row>
    <row r="542" spans="1:16" x14ac:dyDescent="0.25">
      <c r="A542" s="13">
        <f t="shared" si="9"/>
        <v>0</v>
      </c>
      <c r="B542" s="17" t="e">
        <f>INDEX('BASE DE DATOS'!$A$2:$H$4921,MATCH(CONSTATACIÓN!$C542,'BASE DE DATOS'!$A$2:$A$4921,0),2)</f>
        <v>#N/A</v>
      </c>
      <c r="C542" s="5"/>
      <c r="D542" s="5"/>
      <c r="E542" s="5"/>
      <c r="F542" s="5"/>
      <c r="G542" s="6" t="e">
        <f>INDEX('BASE DE DATOS'!$A$2:$H$4921,MATCH(CONSTATACIÓN!$C542,'BASE DE DATOS'!$A$2:$A$4921,0),3)</f>
        <v>#N/A</v>
      </c>
      <c r="H542" s="5" t="e">
        <f>INDEX('BASE DE DATOS'!$A$2:$H$4921,MATCH(CONSTATACIÓN!$C542,'BASE DE DATOS'!$A$2:$A$4921,0),6)</f>
        <v>#N/A</v>
      </c>
      <c r="I542" s="5" t="e">
        <f>INDEX('BASE DE DATOS'!$A$2:$H$4921,MATCH(CONSTATACIÓN!$C542,'BASE DE DATOS'!$A$2:$A$4921,0),7)</f>
        <v>#N/A</v>
      </c>
      <c r="J542" s="5" t="e">
        <f>INDEX('BASE DE DATOS'!$A$2:$H$4921,MATCH(CONSTATACIÓN!$C542,'BASE DE DATOS'!$A$2:$A$4921,0),8)</f>
        <v>#N/A</v>
      </c>
      <c r="K542" s="5"/>
      <c r="L542" s="5"/>
      <c r="M542" s="5"/>
      <c r="N542" s="5"/>
      <c r="O542" s="5"/>
      <c r="P542" s="5"/>
    </row>
    <row r="543" spans="1:16" x14ac:dyDescent="0.25">
      <c r="A543" s="13">
        <f t="shared" si="9"/>
        <v>0</v>
      </c>
      <c r="B543" s="17" t="e">
        <f>INDEX('BASE DE DATOS'!$A$2:$H$4921,MATCH(CONSTATACIÓN!$C543,'BASE DE DATOS'!$A$2:$A$4921,0),2)</f>
        <v>#N/A</v>
      </c>
      <c r="C543" s="5"/>
      <c r="D543" s="5"/>
      <c r="E543" s="5"/>
      <c r="F543" s="5"/>
      <c r="G543" s="6" t="e">
        <f>INDEX('BASE DE DATOS'!$A$2:$H$4921,MATCH(CONSTATACIÓN!$C543,'BASE DE DATOS'!$A$2:$A$4921,0),3)</f>
        <v>#N/A</v>
      </c>
      <c r="H543" s="5" t="e">
        <f>INDEX('BASE DE DATOS'!$A$2:$H$4921,MATCH(CONSTATACIÓN!$C543,'BASE DE DATOS'!$A$2:$A$4921,0),6)</f>
        <v>#N/A</v>
      </c>
      <c r="I543" s="5" t="e">
        <f>INDEX('BASE DE DATOS'!$A$2:$H$4921,MATCH(CONSTATACIÓN!$C543,'BASE DE DATOS'!$A$2:$A$4921,0),7)</f>
        <v>#N/A</v>
      </c>
      <c r="J543" s="5" t="e">
        <f>INDEX('BASE DE DATOS'!$A$2:$H$4921,MATCH(CONSTATACIÓN!$C543,'BASE DE DATOS'!$A$2:$A$4921,0),8)</f>
        <v>#N/A</v>
      </c>
      <c r="K543" s="5"/>
      <c r="L543" s="5"/>
      <c r="M543" s="5"/>
      <c r="N543" s="5"/>
      <c r="O543" s="5"/>
      <c r="P543" s="5"/>
    </row>
    <row r="544" spans="1:16" x14ac:dyDescent="0.25">
      <c r="A544" s="13">
        <f t="shared" si="9"/>
        <v>0</v>
      </c>
      <c r="B544" s="17" t="e">
        <f>INDEX('BASE DE DATOS'!$A$2:$H$4921,MATCH(CONSTATACIÓN!$C544,'BASE DE DATOS'!$A$2:$A$4921,0),2)</f>
        <v>#N/A</v>
      </c>
      <c r="C544" s="5"/>
      <c r="D544" s="5"/>
      <c r="E544" s="5"/>
      <c r="F544" s="5"/>
      <c r="G544" s="6" t="e">
        <f>INDEX('BASE DE DATOS'!$A$2:$H$4921,MATCH(CONSTATACIÓN!$C544,'BASE DE DATOS'!$A$2:$A$4921,0),3)</f>
        <v>#N/A</v>
      </c>
      <c r="H544" s="5" t="e">
        <f>INDEX('BASE DE DATOS'!$A$2:$H$4921,MATCH(CONSTATACIÓN!$C544,'BASE DE DATOS'!$A$2:$A$4921,0),6)</f>
        <v>#N/A</v>
      </c>
      <c r="I544" s="5" t="e">
        <f>INDEX('BASE DE DATOS'!$A$2:$H$4921,MATCH(CONSTATACIÓN!$C544,'BASE DE DATOS'!$A$2:$A$4921,0),7)</f>
        <v>#N/A</v>
      </c>
      <c r="J544" s="5" t="e">
        <f>INDEX('BASE DE DATOS'!$A$2:$H$4921,MATCH(CONSTATACIÓN!$C544,'BASE DE DATOS'!$A$2:$A$4921,0),8)</f>
        <v>#N/A</v>
      </c>
      <c r="K544" s="5"/>
      <c r="L544" s="5"/>
      <c r="M544" s="5"/>
      <c r="N544" s="5"/>
      <c r="O544" s="5"/>
      <c r="P544" s="5"/>
    </row>
    <row r="545" spans="1:16" x14ac:dyDescent="0.25">
      <c r="A545" s="13">
        <f t="shared" si="9"/>
        <v>0</v>
      </c>
      <c r="B545" s="17" t="e">
        <f>INDEX('BASE DE DATOS'!$A$2:$H$4921,MATCH(CONSTATACIÓN!$C545,'BASE DE DATOS'!$A$2:$A$4921,0),2)</f>
        <v>#N/A</v>
      </c>
      <c r="C545" s="5"/>
      <c r="D545" s="5"/>
      <c r="E545" s="5"/>
      <c r="F545" s="5"/>
      <c r="G545" s="6" t="e">
        <f>INDEX('BASE DE DATOS'!$A$2:$H$4921,MATCH(CONSTATACIÓN!$C545,'BASE DE DATOS'!$A$2:$A$4921,0),3)</f>
        <v>#N/A</v>
      </c>
      <c r="H545" s="5" t="e">
        <f>INDEX('BASE DE DATOS'!$A$2:$H$4921,MATCH(CONSTATACIÓN!$C545,'BASE DE DATOS'!$A$2:$A$4921,0),6)</f>
        <v>#N/A</v>
      </c>
      <c r="I545" s="5" t="e">
        <f>INDEX('BASE DE DATOS'!$A$2:$H$4921,MATCH(CONSTATACIÓN!$C545,'BASE DE DATOS'!$A$2:$A$4921,0),7)</f>
        <v>#N/A</v>
      </c>
      <c r="J545" s="5" t="e">
        <f>INDEX('BASE DE DATOS'!$A$2:$H$4921,MATCH(CONSTATACIÓN!$C545,'BASE DE DATOS'!$A$2:$A$4921,0),8)</f>
        <v>#N/A</v>
      </c>
      <c r="K545" s="5"/>
      <c r="L545" s="5"/>
      <c r="M545" s="5"/>
      <c r="N545" s="5"/>
      <c r="O545" s="5"/>
      <c r="P545" s="5"/>
    </row>
    <row r="546" spans="1:16" x14ac:dyDescent="0.25">
      <c r="A546" s="13">
        <f t="shared" si="9"/>
        <v>0</v>
      </c>
      <c r="B546" s="17" t="e">
        <f>INDEX('BASE DE DATOS'!$A$2:$H$4921,MATCH(CONSTATACIÓN!$C546,'BASE DE DATOS'!$A$2:$A$4921,0),2)</f>
        <v>#N/A</v>
      </c>
      <c r="C546" s="5"/>
      <c r="D546" s="5"/>
      <c r="E546" s="5"/>
      <c r="F546" s="5"/>
      <c r="G546" s="6" t="e">
        <f>INDEX('BASE DE DATOS'!$A$2:$H$4921,MATCH(CONSTATACIÓN!$C546,'BASE DE DATOS'!$A$2:$A$4921,0),3)</f>
        <v>#N/A</v>
      </c>
      <c r="H546" s="5" t="e">
        <f>INDEX('BASE DE DATOS'!$A$2:$H$4921,MATCH(CONSTATACIÓN!$C546,'BASE DE DATOS'!$A$2:$A$4921,0),6)</f>
        <v>#N/A</v>
      </c>
      <c r="I546" s="5" t="e">
        <f>INDEX('BASE DE DATOS'!$A$2:$H$4921,MATCH(CONSTATACIÓN!$C546,'BASE DE DATOS'!$A$2:$A$4921,0),7)</f>
        <v>#N/A</v>
      </c>
      <c r="J546" s="5" t="e">
        <f>INDEX('BASE DE DATOS'!$A$2:$H$4921,MATCH(CONSTATACIÓN!$C546,'BASE DE DATOS'!$A$2:$A$4921,0),8)</f>
        <v>#N/A</v>
      </c>
      <c r="K546" s="5"/>
      <c r="L546" s="5"/>
      <c r="M546" s="5"/>
      <c r="N546" s="5"/>
      <c r="O546" s="5"/>
      <c r="P546" s="5"/>
    </row>
    <row r="547" spans="1:16" x14ac:dyDescent="0.25">
      <c r="A547" s="13">
        <f t="shared" si="9"/>
        <v>0</v>
      </c>
      <c r="B547" s="17" t="e">
        <f>INDEX('BASE DE DATOS'!$A$2:$H$4921,MATCH(CONSTATACIÓN!$C547,'BASE DE DATOS'!$A$2:$A$4921,0),2)</f>
        <v>#N/A</v>
      </c>
      <c r="C547" s="5"/>
      <c r="D547" s="5"/>
      <c r="E547" s="5"/>
      <c r="F547" s="5"/>
      <c r="G547" s="6" t="e">
        <f>INDEX('BASE DE DATOS'!$A$2:$H$4921,MATCH(CONSTATACIÓN!$C547,'BASE DE DATOS'!$A$2:$A$4921,0),3)</f>
        <v>#N/A</v>
      </c>
      <c r="H547" s="5" t="e">
        <f>INDEX('BASE DE DATOS'!$A$2:$H$4921,MATCH(CONSTATACIÓN!$C547,'BASE DE DATOS'!$A$2:$A$4921,0),6)</f>
        <v>#N/A</v>
      </c>
      <c r="I547" s="5" t="e">
        <f>INDEX('BASE DE DATOS'!$A$2:$H$4921,MATCH(CONSTATACIÓN!$C547,'BASE DE DATOS'!$A$2:$A$4921,0),7)</f>
        <v>#N/A</v>
      </c>
      <c r="J547" s="5" t="e">
        <f>INDEX('BASE DE DATOS'!$A$2:$H$4921,MATCH(CONSTATACIÓN!$C547,'BASE DE DATOS'!$A$2:$A$4921,0),8)</f>
        <v>#N/A</v>
      </c>
      <c r="K547" s="5"/>
      <c r="L547" s="5"/>
      <c r="M547" s="5"/>
      <c r="N547" s="5"/>
      <c r="O547" s="5"/>
      <c r="P547" s="5"/>
    </row>
    <row r="548" spans="1:16" x14ac:dyDescent="0.25">
      <c r="A548" s="13">
        <f t="shared" si="9"/>
        <v>0</v>
      </c>
      <c r="B548" s="17" t="e">
        <f>INDEX('BASE DE DATOS'!$A$2:$H$4921,MATCH(CONSTATACIÓN!$C548,'BASE DE DATOS'!$A$2:$A$4921,0),2)</f>
        <v>#N/A</v>
      </c>
      <c r="C548" s="5"/>
      <c r="D548" s="5"/>
      <c r="E548" s="5"/>
      <c r="F548" s="5"/>
      <c r="G548" s="6" t="e">
        <f>INDEX('BASE DE DATOS'!$A$2:$H$4921,MATCH(CONSTATACIÓN!$C548,'BASE DE DATOS'!$A$2:$A$4921,0),3)</f>
        <v>#N/A</v>
      </c>
      <c r="H548" s="5" t="e">
        <f>INDEX('BASE DE DATOS'!$A$2:$H$4921,MATCH(CONSTATACIÓN!$C548,'BASE DE DATOS'!$A$2:$A$4921,0),6)</f>
        <v>#N/A</v>
      </c>
      <c r="I548" s="5" t="e">
        <f>INDEX('BASE DE DATOS'!$A$2:$H$4921,MATCH(CONSTATACIÓN!$C548,'BASE DE DATOS'!$A$2:$A$4921,0),7)</f>
        <v>#N/A</v>
      </c>
      <c r="J548" s="5" t="e">
        <f>INDEX('BASE DE DATOS'!$A$2:$H$4921,MATCH(CONSTATACIÓN!$C548,'BASE DE DATOS'!$A$2:$A$4921,0),8)</f>
        <v>#N/A</v>
      </c>
      <c r="K548" s="5"/>
      <c r="L548" s="5"/>
      <c r="M548" s="5"/>
      <c r="N548" s="5"/>
      <c r="O548" s="5"/>
      <c r="P548" s="5"/>
    </row>
    <row r="549" spans="1:16" x14ac:dyDescent="0.25">
      <c r="A549" s="13">
        <f t="shared" si="9"/>
        <v>0</v>
      </c>
      <c r="B549" s="17" t="e">
        <f>INDEX('BASE DE DATOS'!$A$2:$H$4921,MATCH(CONSTATACIÓN!$C549,'BASE DE DATOS'!$A$2:$A$4921,0),2)</f>
        <v>#N/A</v>
      </c>
      <c r="C549" s="5"/>
      <c r="D549" s="5"/>
      <c r="E549" s="5"/>
      <c r="F549" s="5"/>
      <c r="G549" s="6" t="e">
        <f>INDEX('BASE DE DATOS'!$A$2:$H$4921,MATCH(CONSTATACIÓN!$C549,'BASE DE DATOS'!$A$2:$A$4921,0),3)</f>
        <v>#N/A</v>
      </c>
      <c r="H549" s="5" t="e">
        <f>INDEX('BASE DE DATOS'!$A$2:$H$4921,MATCH(CONSTATACIÓN!$C549,'BASE DE DATOS'!$A$2:$A$4921,0),6)</f>
        <v>#N/A</v>
      </c>
      <c r="I549" s="5" t="e">
        <f>INDEX('BASE DE DATOS'!$A$2:$H$4921,MATCH(CONSTATACIÓN!$C549,'BASE DE DATOS'!$A$2:$A$4921,0),7)</f>
        <v>#N/A</v>
      </c>
      <c r="J549" s="5" t="e">
        <f>INDEX('BASE DE DATOS'!$A$2:$H$4921,MATCH(CONSTATACIÓN!$C549,'BASE DE DATOS'!$A$2:$A$4921,0),8)</f>
        <v>#N/A</v>
      </c>
      <c r="K549" s="5"/>
      <c r="L549" s="5"/>
      <c r="M549" s="5"/>
      <c r="N549" s="5"/>
      <c r="O549" s="5"/>
      <c r="P549" s="5"/>
    </row>
    <row r="550" spans="1:16" x14ac:dyDescent="0.25">
      <c r="A550" s="13">
        <f t="shared" si="9"/>
        <v>0</v>
      </c>
      <c r="B550" s="17" t="e">
        <f>INDEX('BASE DE DATOS'!$A$2:$H$4921,MATCH(CONSTATACIÓN!$C550,'BASE DE DATOS'!$A$2:$A$4921,0),2)</f>
        <v>#N/A</v>
      </c>
      <c r="C550" s="5"/>
      <c r="D550" s="5"/>
      <c r="E550" s="5"/>
      <c r="F550" s="5"/>
      <c r="G550" s="6" t="e">
        <f>INDEX('BASE DE DATOS'!$A$2:$H$4921,MATCH(CONSTATACIÓN!$C550,'BASE DE DATOS'!$A$2:$A$4921,0),3)</f>
        <v>#N/A</v>
      </c>
      <c r="H550" s="5" t="e">
        <f>INDEX('BASE DE DATOS'!$A$2:$H$4921,MATCH(CONSTATACIÓN!$C550,'BASE DE DATOS'!$A$2:$A$4921,0),6)</f>
        <v>#N/A</v>
      </c>
      <c r="I550" s="5" t="e">
        <f>INDEX('BASE DE DATOS'!$A$2:$H$4921,MATCH(CONSTATACIÓN!$C550,'BASE DE DATOS'!$A$2:$A$4921,0),7)</f>
        <v>#N/A</v>
      </c>
      <c r="J550" s="5" t="e">
        <f>INDEX('BASE DE DATOS'!$A$2:$H$4921,MATCH(CONSTATACIÓN!$C550,'BASE DE DATOS'!$A$2:$A$4921,0),8)</f>
        <v>#N/A</v>
      </c>
      <c r="K550" s="5"/>
      <c r="L550" s="5"/>
      <c r="M550" s="5"/>
      <c r="N550" s="5"/>
      <c r="O550" s="5"/>
      <c r="P550" s="5"/>
    </row>
    <row r="551" spans="1:16" x14ac:dyDescent="0.25">
      <c r="A551" s="13">
        <f t="shared" si="9"/>
        <v>0</v>
      </c>
      <c r="B551" s="17" t="e">
        <f>INDEX('BASE DE DATOS'!$A$2:$H$4921,MATCH(CONSTATACIÓN!$C551,'BASE DE DATOS'!$A$2:$A$4921,0),2)</f>
        <v>#N/A</v>
      </c>
      <c r="C551" s="5"/>
      <c r="D551" s="5"/>
      <c r="E551" s="5"/>
      <c r="F551" s="5"/>
      <c r="G551" s="6" t="e">
        <f>INDEX('BASE DE DATOS'!$A$2:$H$4921,MATCH(CONSTATACIÓN!$C551,'BASE DE DATOS'!$A$2:$A$4921,0),3)</f>
        <v>#N/A</v>
      </c>
      <c r="H551" s="5" t="e">
        <f>INDEX('BASE DE DATOS'!$A$2:$H$4921,MATCH(CONSTATACIÓN!$C551,'BASE DE DATOS'!$A$2:$A$4921,0),6)</f>
        <v>#N/A</v>
      </c>
      <c r="I551" s="5" t="e">
        <f>INDEX('BASE DE DATOS'!$A$2:$H$4921,MATCH(CONSTATACIÓN!$C551,'BASE DE DATOS'!$A$2:$A$4921,0),7)</f>
        <v>#N/A</v>
      </c>
      <c r="J551" s="5" t="e">
        <f>INDEX('BASE DE DATOS'!$A$2:$H$4921,MATCH(CONSTATACIÓN!$C551,'BASE DE DATOS'!$A$2:$A$4921,0),8)</f>
        <v>#N/A</v>
      </c>
      <c r="K551" s="5"/>
      <c r="L551" s="5"/>
      <c r="M551" s="5"/>
      <c r="N551" s="5"/>
      <c r="O551" s="5"/>
      <c r="P551" s="5"/>
    </row>
    <row r="552" spans="1:16" x14ac:dyDescent="0.25">
      <c r="A552" s="13">
        <f t="shared" si="9"/>
        <v>0</v>
      </c>
      <c r="B552" s="17" t="e">
        <f>INDEX('BASE DE DATOS'!$A$2:$H$4921,MATCH(CONSTATACIÓN!$C552,'BASE DE DATOS'!$A$2:$A$4921,0),2)</f>
        <v>#N/A</v>
      </c>
      <c r="C552" s="5"/>
      <c r="D552" s="5"/>
      <c r="E552" s="5"/>
      <c r="F552" s="5"/>
      <c r="G552" s="6" t="e">
        <f>INDEX('BASE DE DATOS'!$A$2:$H$4921,MATCH(CONSTATACIÓN!$C552,'BASE DE DATOS'!$A$2:$A$4921,0),3)</f>
        <v>#N/A</v>
      </c>
      <c r="H552" s="5" t="e">
        <f>INDEX('BASE DE DATOS'!$A$2:$H$4921,MATCH(CONSTATACIÓN!$C552,'BASE DE DATOS'!$A$2:$A$4921,0),6)</f>
        <v>#N/A</v>
      </c>
      <c r="I552" s="5" t="e">
        <f>INDEX('BASE DE DATOS'!$A$2:$H$4921,MATCH(CONSTATACIÓN!$C552,'BASE DE DATOS'!$A$2:$A$4921,0),7)</f>
        <v>#N/A</v>
      </c>
      <c r="J552" s="5" t="e">
        <f>INDEX('BASE DE DATOS'!$A$2:$H$4921,MATCH(CONSTATACIÓN!$C552,'BASE DE DATOS'!$A$2:$A$4921,0),8)</f>
        <v>#N/A</v>
      </c>
      <c r="K552" s="5"/>
      <c r="L552" s="5"/>
      <c r="M552" s="5"/>
      <c r="N552" s="5"/>
      <c r="O552" s="5"/>
      <c r="P552" s="5"/>
    </row>
    <row r="553" spans="1:16" x14ac:dyDescent="0.25">
      <c r="A553" s="13">
        <f t="shared" si="9"/>
        <v>0</v>
      </c>
      <c r="B553" s="17" t="e">
        <f>INDEX('BASE DE DATOS'!$A$2:$H$4921,MATCH(CONSTATACIÓN!$C553,'BASE DE DATOS'!$A$2:$A$4921,0),2)</f>
        <v>#N/A</v>
      </c>
      <c r="C553" s="5"/>
      <c r="D553" s="5"/>
      <c r="E553" s="5"/>
      <c r="F553" s="5"/>
      <c r="G553" s="6" t="e">
        <f>INDEX('BASE DE DATOS'!$A$2:$H$4921,MATCH(CONSTATACIÓN!$C553,'BASE DE DATOS'!$A$2:$A$4921,0),3)</f>
        <v>#N/A</v>
      </c>
      <c r="H553" s="5" t="e">
        <f>INDEX('BASE DE DATOS'!$A$2:$H$4921,MATCH(CONSTATACIÓN!$C553,'BASE DE DATOS'!$A$2:$A$4921,0),6)</f>
        <v>#N/A</v>
      </c>
      <c r="I553" s="5" t="e">
        <f>INDEX('BASE DE DATOS'!$A$2:$H$4921,MATCH(CONSTATACIÓN!$C553,'BASE DE DATOS'!$A$2:$A$4921,0),7)</f>
        <v>#N/A</v>
      </c>
      <c r="J553" s="5" t="e">
        <f>INDEX('BASE DE DATOS'!$A$2:$H$4921,MATCH(CONSTATACIÓN!$C553,'BASE DE DATOS'!$A$2:$A$4921,0),8)</f>
        <v>#N/A</v>
      </c>
      <c r="K553" s="5"/>
      <c r="L553" s="5"/>
      <c r="M553" s="5"/>
      <c r="N553" s="5"/>
      <c r="O553" s="5"/>
      <c r="P553" s="5"/>
    </row>
    <row r="554" spans="1:16" x14ac:dyDescent="0.25">
      <c r="A554" s="13">
        <f t="shared" si="9"/>
        <v>0</v>
      </c>
      <c r="B554" s="17" t="e">
        <f>INDEX('BASE DE DATOS'!$A$2:$H$4921,MATCH(CONSTATACIÓN!$C554,'BASE DE DATOS'!$A$2:$A$4921,0),2)</f>
        <v>#N/A</v>
      </c>
      <c r="C554" s="5"/>
      <c r="D554" s="5"/>
      <c r="E554" s="5"/>
      <c r="F554" s="5"/>
      <c r="G554" s="6" t="e">
        <f>INDEX('BASE DE DATOS'!$A$2:$H$4921,MATCH(CONSTATACIÓN!$C554,'BASE DE DATOS'!$A$2:$A$4921,0),3)</f>
        <v>#N/A</v>
      </c>
      <c r="H554" s="5" t="e">
        <f>INDEX('BASE DE DATOS'!$A$2:$H$4921,MATCH(CONSTATACIÓN!$C554,'BASE DE DATOS'!$A$2:$A$4921,0),6)</f>
        <v>#N/A</v>
      </c>
      <c r="I554" s="5" t="e">
        <f>INDEX('BASE DE DATOS'!$A$2:$H$4921,MATCH(CONSTATACIÓN!$C554,'BASE DE DATOS'!$A$2:$A$4921,0),7)</f>
        <v>#N/A</v>
      </c>
      <c r="J554" s="5" t="e">
        <f>INDEX('BASE DE DATOS'!$A$2:$H$4921,MATCH(CONSTATACIÓN!$C554,'BASE DE DATOS'!$A$2:$A$4921,0),8)</f>
        <v>#N/A</v>
      </c>
      <c r="K554" s="5"/>
      <c r="L554" s="5"/>
      <c r="M554" s="5"/>
      <c r="N554" s="5"/>
      <c r="O554" s="5"/>
      <c r="P554" s="5"/>
    </row>
    <row r="555" spans="1:16" x14ac:dyDescent="0.25">
      <c r="A555" s="13">
        <f t="shared" si="9"/>
        <v>0</v>
      </c>
      <c r="B555" s="17" t="e">
        <f>INDEX('BASE DE DATOS'!$A$2:$H$4921,MATCH(CONSTATACIÓN!$C555,'BASE DE DATOS'!$A$2:$A$4921,0),2)</f>
        <v>#N/A</v>
      </c>
      <c r="C555" s="5"/>
      <c r="D555" s="5"/>
      <c r="E555" s="5"/>
      <c r="F555" s="5"/>
      <c r="G555" s="6" t="e">
        <f>INDEX('BASE DE DATOS'!$A$2:$H$4921,MATCH(CONSTATACIÓN!$C555,'BASE DE DATOS'!$A$2:$A$4921,0),3)</f>
        <v>#N/A</v>
      </c>
      <c r="H555" s="5" t="e">
        <f>INDEX('BASE DE DATOS'!$A$2:$H$4921,MATCH(CONSTATACIÓN!$C555,'BASE DE DATOS'!$A$2:$A$4921,0),6)</f>
        <v>#N/A</v>
      </c>
      <c r="I555" s="5" t="e">
        <f>INDEX('BASE DE DATOS'!$A$2:$H$4921,MATCH(CONSTATACIÓN!$C555,'BASE DE DATOS'!$A$2:$A$4921,0),7)</f>
        <v>#N/A</v>
      </c>
      <c r="J555" s="5" t="e">
        <f>INDEX('BASE DE DATOS'!$A$2:$H$4921,MATCH(CONSTATACIÓN!$C555,'BASE DE DATOS'!$A$2:$A$4921,0),8)</f>
        <v>#N/A</v>
      </c>
      <c r="K555" s="5"/>
      <c r="L555" s="5"/>
      <c r="M555" s="5"/>
      <c r="N555" s="5"/>
      <c r="O555" s="5"/>
      <c r="P555" s="5"/>
    </row>
    <row r="556" spans="1:16" x14ac:dyDescent="0.25">
      <c r="A556" s="13">
        <f t="shared" si="9"/>
        <v>0</v>
      </c>
      <c r="B556" s="17" t="e">
        <f>INDEX('BASE DE DATOS'!$A$2:$H$4921,MATCH(CONSTATACIÓN!$C556,'BASE DE DATOS'!$A$2:$A$4921,0),2)</f>
        <v>#N/A</v>
      </c>
      <c r="C556" s="5"/>
      <c r="D556" s="5"/>
      <c r="E556" s="5"/>
      <c r="F556" s="5"/>
      <c r="G556" s="6" t="e">
        <f>INDEX('BASE DE DATOS'!$A$2:$H$4921,MATCH(CONSTATACIÓN!$C556,'BASE DE DATOS'!$A$2:$A$4921,0),3)</f>
        <v>#N/A</v>
      </c>
      <c r="H556" s="5" t="e">
        <f>INDEX('BASE DE DATOS'!$A$2:$H$4921,MATCH(CONSTATACIÓN!$C556,'BASE DE DATOS'!$A$2:$A$4921,0),6)</f>
        <v>#N/A</v>
      </c>
      <c r="I556" s="5" t="e">
        <f>INDEX('BASE DE DATOS'!$A$2:$H$4921,MATCH(CONSTATACIÓN!$C556,'BASE DE DATOS'!$A$2:$A$4921,0),7)</f>
        <v>#N/A</v>
      </c>
      <c r="J556" s="5" t="e">
        <f>INDEX('BASE DE DATOS'!$A$2:$H$4921,MATCH(CONSTATACIÓN!$C556,'BASE DE DATOS'!$A$2:$A$4921,0),8)</f>
        <v>#N/A</v>
      </c>
      <c r="K556" s="5"/>
      <c r="L556" s="5"/>
      <c r="M556" s="5"/>
      <c r="N556" s="5"/>
      <c r="O556" s="5"/>
      <c r="P556" s="5"/>
    </row>
    <row r="557" spans="1:16" x14ac:dyDescent="0.25">
      <c r="A557" s="13">
        <f t="shared" si="9"/>
        <v>0</v>
      </c>
      <c r="B557" s="17" t="e">
        <f>INDEX('BASE DE DATOS'!$A$2:$H$4921,MATCH(CONSTATACIÓN!$C557,'BASE DE DATOS'!$A$2:$A$4921,0),2)</f>
        <v>#N/A</v>
      </c>
      <c r="C557" s="5"/>
      <c r="D557" s="5"/>
      <c r="E557" s="5"/>
      <c r="F557" s="5"/>
      <c r="G557" s="6" t="e">
        <f>INDEX('BASE DE DATOS'!$A$2:$H$4921,MATCH(CONSTATACIÓN!$C557,'BASE DE DATOS'!$A$2:$A$4921,0),3)</f>
        <v>#N/A</v>
      </c>
      <c r="H557" s="5" t="e">
        <f>INDEX('BASE DE DATOS'!$A$2:$H$4921,MATCH(CONSTATACIÓN!$C557,'BASE DE DATOS'!$A$2:$A$4921,0),6)</f>
        <v>#N/A</v>
      </c>
      <c r="I557" s="5" t="e">
        <f>INDEX('BASE DE DATOS'!$A$2:$H$4921,MATCH(CONSTATACIÓN!$C557,'BASE DE DATOS'!$A$2:$A$4921,0),7)</f>
        <v>#N/A</v>
      </c>
      <c r="J557" s="5" t="e">
        <f>INDEX('BASE DE DATOS'!$A$2:$H$4921,MATCH(CONSTATACIÓN!$C557,'BASE DE DATOS'!$A$2:$A$4921,0),8)</f>
        <v>#N/A</v>
      </c>
      <c r="K557" s="5"/>
      <c r="L557" s="5"/>
      <c r="M557" s="5"/>
      <c r="N557" s="5"/>
      <c r="O557" s="5"/>
      <c r="P557" s="5"/>
    </row>
    <row r="558" spans="1:16" x14ac:dyDescent="0.25">
      <c r="A558" s="13">
        <f t="shared" si="9"/>
        <v>0</v>
      </c>
      <c r="B558" s="17" t="e">
        <f>INDEX('BASE DE DATOS'!$A$2:$H$4921,MATCH(CONSTATACIÓN!$C558,'BASE DE DATOS'!$A$2:$A$4921,0),2)</f>
        <v>#N/A</v>
      </c>
      <c r="C558" s="5"/>
      <c r="D558" s="5"/>
      <c r="E558" s="5"/>
      <c r="F558" s="5"/>
      <c r="G558" s="6" t="e">
        <f>INDEX('BASE DE DATOS'!$A$2:$H$4921,MATCH(CONSTATACIÓN!$C558,'BASE DE DATOS'!$A$2:$A$4921,0),3)</f>
        <v>#N/A</v>
      </c>
      <c r="H558" s="5" t="e">
        <f>INDEX('BASE DE DATOS'!$A$2:$H$4921,MATCH(CONSTATACIÓN!$C558,'BASE DE DATOS'!$A$2:$A$4921,0),6)</f>
        <v>#N/A</v>
      </c>
      <c r="I558" s="5" t="e">
        <f>INDEX('BASE DE DATOS'!$A$2:$H$4921,MATCH(CONSTATACIÓN!$C558,'BASE DE DATOS'!$A$2:$A$4921,0),7)</f>
        <v>#N/A</v>
      </c>
      <c r="J558" s="5" t="e">
        <f>INDEX('BASE DE DATOS'!$A$2:$H$4921,MATCH(CONSTATACIÓN!$C558,'BASE DE DATOS'!$A$2:$A$4921,0),8)</f>
        <v>#N/A</v>
      </c>
      <c r="K558" s="5"/>
      <c r="L558" s="5"/>
      <c r="M558" s="5"/>
      <c r="N558" s="5"/>
      <c r="O558" s="5"/>
      <c r="P558" s="5"/>
    </row>
    <row r="559" spans="1:16" x14ac:dyDescent="0.25">
      <c r="A559" s="13">
        <f t="shared" si="9"/>
        <v>0</v>
      </c>
      <c r="B559" s="17" t="e">
        <f>INDEX('BASE DE DATOS'!$A$2:$H$4921,MATCH(CONSTATACIÓN!$C559,'BASE DE DATOS'!$A$2:$A$4921,0),2)</f>
        <v>#N/A</v>
      </c>
      <c r="C559" s="5"/>
      <c r="D559" s="5"/>
      <c r="E559" s="5"/>
      <c r="F559" s="5"/>
      <c r="G559" s="6" t="e">
        <f>INDEX('BASE DE DATOS'!$A$2:$H$4921,MATCH(CONSTATACIÓN!$C559,'BASE DE DATOS'!$A$2:$A$4921,0),3)</f>
        <v>#N/A</v>
      </c>
      <c r="H559" s="5" t="e">
        <f>INDEX('BASE DE DATOS'!$A$2:$H$4921,MATCH(CONSTATACIÓN!$C559,'BASE DE DATOS'!$A$2:$A$4921,0),6)</f>
        <v>#N/A</v>
      </c>
      <c r="I559" s="5" t="e">
        <f>INDEX('BASE DE DATOS'!$A$2:$H$4921,MATCH(CONSTATACIÓN!$C559,'BASE DE DATOS'!$A$2:$A$4921,0),7)</f>
        <v>#N/A</v>
      </c>
      <c r="J559" s="5" t="e">
        <f>INDEX('BASE DE DATOS'!$A$2:$H$4921,MATCH(CONSTATACIÓN!$C559,'BASE DE DATOS'!$A$2:$A$4921,0),8)</f>
        <v>#N/A</v>
      </c>
      <c r="K559" s="5"/>
      <c r="L559" s="5"/>
      <c r="M559" s="5"/>
      <c r="N559" s="5"/>
      <c r="O559" s="5"/>
      <c r="P559" s="5"/>
    </row>
    <row r="560" spans="1:16" x14ac:dyDescent="0.25">
      <c r="A560" s="13">
        <f t="shared" si="9"/>
        <v>0</v>
      </c>
      <c r="B560" s="17" t="e">
        <f>INDEX('BASE DE DATOS'!$A$2:$H$4921,MATCH(CONSTATACIÓN!$C560,'BASE DE DATOS'!$A$2:$A$4921,0),2)</f>
        <v>#N/A</v>
      </c>
      <c r="C560" s="5"/>
      <c r="D560" s="5"/>
      <c r="E560" s="5"/>
      <c r="F560" s="5"/>
      <c r="G560" s="6" t="e">
        <f>INDEX('BASE DE DATOS'!$A$2:$H$4921,MATCH(CONSTATACIÓN!$C560,'BASE DE DATOS'!$A$2:$A$4921,0),3)</f>
        <v>#N/A</v>
      </c>
      <c r="H560" s="5" t="e">
        <f>INDEX('BASE DE DATOS'!$A$2:$H$4921,MATCH(CONSTATACIÓN!$C560,'BASE DE DATOS'!$A$2:$A$4921,0),6)</f>
        <v>#N/A</v>
      </c>
      <c r="I560" s="5" t="e">
        <f>INDEX('BASE DE DATOS'!$A$2:$H$4921,MATCH(CONSTATACIÓN!$C560,'BASE DE DATOS'!$A$2:$A$4921,0),7)</f>
        <v>#N/A</v>
      </c>
      <c r="J560" s="5" t="e">
        <f>INDEX('BASE DE DATOS'!$A$2:$H$4921,MATCH(CONSTATACIÓN!$C560,'BASE DE DATOS'!$A$2:$A$4921,0),8)</f>
        <v>#N/A</v>
      </c>
      <c r="K560" s="5"/>
      <c r="L560" s="5"/>
      <c r="M560" s="5"/>
      <c r="N560" s="5"/>
      <c r="O560" s="5"/>
      <c r="P560" s="5"/>
    </row>
    <row r="561" spans="1:16" x14ac:dyDescent="0.25">
      <c r="A561" s="13">
        <f t="shared" si="9"/>
        <v>0</v>
      </c>
      <c r="B561" s="17" t="e">
        <f>INDEX('BASE DE DATOS'!$A$2:$H$4921,MATCH(CONSTATACIÓN!$C561,'BASE DE DATOS'!$A$2:$A$4921,0),2)</f>
        <v>#N/A</v>
      </c>
      <c r="C561" s="5"/>
      <c r="D561" s="5"/>
      <c r="E561" s="5"/>
      <c r="F561" s="5"/>
      <c r="G561" s="6" t="e">
        <f>INDEX('BASE DE DATOS'!$A$2:$H$4921,MATCH(CONSTATACIÓN!$C561,'BASE DE DATOS'!$A$2:$A$4921,0),3)</f>
        <v>#N/A</v>
      </c>
      <c r="H561" s="5" t="e">
        <f>INDEX('BASE DE DATOS'!$A$2:$H$4921,MATCH(CONSTATACIÓN!$C561,'BASE DE DATOS'!$A$2:$A$4921,0),6)</f>
        <v>#N/A</v>
      </c>
      <c r="I561" s="5" t="e">
        <f>INDEX('BASE DE DATOS'!$A$2:$H$4921,MATCH(CONSTATACIÓN!$C561,'BASE DE DATOS'!$A$2:$A$4921,0),7)</f>
        <v>#N/A</v>
      </c>
      <c r="J561" s="5" t="e">
        <f>INDEX('BASE DE DATOS'!$A$2:$H$4921,MATCH(CONSTATACIÓN!$C561,'BASE DE DATOS'!$A$2:$A$4921,0),8)</f>
        <v>#N/A</v>
      </c>
      <c r="K561" s="5"/>
      <c r="L561" s="5"/>
      <c r="M561" s="5"/>
      <c r="N561" s="5"/>
      <c r="O561" s="5"/>
      <c r="P561" s="5"/>
    </row>
    <row r="562" spans="1:16" x14ac:dyDescent="0.25">
      <c r="A562" s="13">
        <f t="shared" si="9"/>
        <v>0</v>
      </c>
      <c r="B562" s="17" t="e">
        <f>INDEX('BASE DE DATOS'!$A$2:$H$4921,MATCH(CONSTATACIÓN!$C562,'BASE DE DATOS'!$A$2:$A$4921,0),2)</f>
        <v>#N/A</v>
      </c>
      <c r="C562" s="5"/>
      <c r="D562" s="5"/>
      <c r="E562" s="5"/>
      <c r="F562" s="5"/>
      <c r="G562" s="6" t="e">
        <f>INDEX('BASE DE DATOS'!$A$2:$H$4921,MATCH(CONSTATACIÓN!$C562,'BASE DE DATOS'!$A$2:$A$4921,0),3)</f>
        <v>#N/A</v>
      </c>
      <c r="H562" s="5" t="e">
        <f>INDEX('BASE DE DATOS'!$A$2:$H$4921,MATCH(CONSTATACIÓN!$C562,'BASE DE DATOS'!$A$2:$A$4921,0),6)</f>
        <v>#N/A</v>
      </c>
      <c r="I562" s="5" t="e">
        <f>INDEX('BASE DE DATOS'!$A$2:$H$4921,MATCH(CONSTATACIÓN!$C562,'BASE DE DATOS'!$A$2:$A$4921,0),7)</f>
        <v>#N/A</v>
      </c>
      <c r="J562" s="5" t="e">
        <f>INDEX('BASE DE DATOS'!$A$2:$H$4921,MATCH(CONSTATACIÓN!$C562,'BASE DE DATOS'!$A$2:$A$4921,0),8)</f>
        <v>#N/A</v>
      </c>
      <c r="K562" s="5"/>
      <c r="L562" s="5"/>
      <c r="M562" s="5"/>
      <c r="N562" s="5"/>
      <c r="O562" s="5"/>
      <c r="P562" s="5"/>
    </row>
    <row r="563" spans="1:16" x14ac:dyDescent="0.25">
      <c r="A563" s="13">
        <f t="shared" si="9"/>
        <v>0</v>
      </c>
      <c r="B563" s="17" t="e">
        <f>INDEX('BASE DE DATOS'!$A$2:$H$4921,MATCH(CONSTATACIÓN!$C563,'BASE DE DATOS'!$A$2:$A$4921,0),2)</f>
        <v>#N/A</v>
      </c>
      <c r="C563" s="5"/>
      <c r="D563" s="5"/>
      <c r="E563" s="5"/>
      <c r="F563" s="5"/>
      <c r="G563" s="6" t="e">
        <f>INDEX('BASE DE DATOS'!$A$2:$H$4921,MATCH(CONSTATACIÓN!$C563,'BASE DE DATOS'!$A$2:$A$4921,0),3)</f>
        <v>#N/A</v>
      </c>
      <c r="H563" s="5" t="e">
        <f>INDEX('BASE DE DATOS'!$A$2:$H$4921,MATCH(CONSTATACIÓN!$C563,'BASE DE DATOS'!$A$2:$A$4921,0),6)</f>
        <v>#N/A</v>
      </c>
      <c r="I563" s="5" t="e">
        <f>INDEX('BASE DE DATOS'!$A$2:$H$4921,MATCH(CONSTATACIÓN!$C563,'BASE DE DATOS'!$A$2:$A$4921,0),7)</f>
        <v>#N/A</v>
      </c>
      <c r="J563" s="5" t="e">
        <f>INDEX('BASE DE DATOS'!$A$2:$H$4921,MATCH(CONSTATACIÓN!$C563,'BASE DE DATOS'!$A$2:$A$4921,0),8)</f>
        <v>#N/A</v>
      </c>
      <c r="K563" s="5"/>
      <c r="L563" s="5"/>
      <c r="M563" s="5"/>
      <c r="N563" s="5"/>
      <c r="O563" s="5"/>
      <c r="P563" s="5"/>
    </row>
    <row r="564" spans="1:16" x14ac:dyDescent="0.25">
      <c r="A564" s="13">
        <f t="shared" si="9"/>
        <v>0</v>
      </c>
      <c r="B564" s="17" t="e">
        <f>INDEX('BASE DE DATOS'!$A$2:$H$4921,MATCH(CONSTATACIÓN!$C564,'BASE DE DATOS'!$A$2:$A$4921,0),2)</f>
        <v>#N/A</v>
      </c>
      <c r="C564" s="5"/>
      <c r="D564" s="5"/>
      <c r="E564" s="5"/>
      <c r="F564" s="5"/>
      <c r="G564" s="6" t="e">
        <f>INDEX('BASE DE DATOS'!$A$2:$H$4921,MATCH(CONSTATACIÓN!$C564,'BASE DE DATOS'!$A$2:$A$4921,0),3)</f>
        <v>#N/A</v>
      </c>
      <c r="H564" s="5" t="e">
        <f>INDEX('BASE DE DATOS'!$A$2:$H$4921,MATCH(CONSTATACIÓN!$C564,'BASE DE DATOS'!$A$2:$A$4921,0),6)</f>
        <v>#N/A</v>
      </c>
      <c r="I564" s="5" t="e">
        <f>INDEX('BASE DE DATOS'!$A$2:$H$4921,MATCH(CONSTATACIÓN!$C564,'BASE DE DATOS'!$A$2:$A$4921,0),7)</f>
        <v>#N/A</v>
      </c>
      <c r="J564" s="5" t="e">
        <f>INDEX('BASE DE DATOS'!$A$2:$H$4921,MATCH(CONSTATACIÓN!$C564,'BASE DE DATOS'!$A$2:$A$4921,0),8)</f>
        <v>#N/A</v>
      </c>
      <c r="K564" s="5"/>
      <c r="L564" s="5"/>
      <c r="M564" s="5"/>
      <c r="N564" s="5"/>
      <c r="O564" s="5"/>
      <c r="P564" s="5"/>
    </row>
    <row r="565" spans="1:16" x14ac:dyDescent="0.25">
      <c r="A565" s="13">
        <f t="shared" si="9"/>
        <v>0</v>
      </c>
      <c r="B565" s="17" t="e">
        <f>INDEX('BASE DE DATOS'!$A$2:$H$4921,MATCH(CONSTATACIÓN!$C565,'BASE DE DATOS'!$A$2:$A$4921,0),2)</f>
        <v>#N/A</v>
      </c>
      <c r="C565" s="5"/>
      <c r="D565" s="5"/>
      <c r="E565" s="5"/>
      <c r="F565" s="5"/>
      <c r="G565" s="6" t="e">
        <f>INDEX('BASE DE DATOS'!$A$2:$H$4921,MATCH(CONSTATACIÓN!$C565,'BASE DE DATOS'!$A$2:$A$4921,0),3)</f>
        <v>#N/A</v>
      </c>
      <c r="H565" s="5" t="e">
        <f>INDEX('BASE DE DATOS'!$A$2:$H$4921,MATCH(CONSTATACIÓN!$C565,'BASE DE DATOS'!$A$2:$A$4921,0),6)</f>
        <v>#N/A</v>
      </c>
      <c r="I565" s="5" t="e">
        <f>INDEX('BASE DE DATOS'!$A$2:$H$4921,MATCH(CONSTATACIÓN!$C565,'BASE DE DATOS'!$A$2:$A$4921,0),7)</f>
        <v>#N/A</v>
      </c>
      <c r="J565" s="5" t="e">
        <f>INDEX('BASE DE DATOS'!$A$2:$H$4921,MATCH(CONSTATACIÓN!$C565,'BASE DE DATOS'!$A$2:$A$4921,0),8)</f>
        <v>#N/A</v>
      </c>
      <c r="K565" s="5"/>
      <c r="L565" s="5"/>
      <c r="M565" s="5"/>
      <c r="N565" s="5"/>
      <c r="O565" s="5"/>
      <c r="P565" s="5"/>
    </row>
    <row r="566" spans="1:16" x14ac:dyDescent="0.25">
      <c r="A566" s="13">
        <f t="shared" si="9"/>
        <v>0</v>
      </c>
      <c r="B566" s="17" t="e">
        <f>INDEX('BASE DE DATOS'!$A$2:$H$4921,MATCH(CONSTATACIÓN!$C566,'BASE DE DATOS'!$A$2:$A$4921,0),2)</f>
        <v>#N/A</v>
      </c>
      <c r="C566" s="5"/>
      <c r="D566" s="5"/>
      <c r="E566" s="5"/>
      <c r="F566" s="5"/>
      <c r="G566" s="6" t="e">
        <f>INDEX('BASE DE DATOS'!$A$2:$H$4921,MATCH(CONSTATACIÓN!$C566,'BASE DE DATOS'!$A$2:$A$4921,0),3)</f>
        <v>#N/A</v>
      </c>
      <c r="H566" s="5" t="e">
        <f>INDEX('BASE DE DATOS'!$A$2:$H$4921,MATCH(CONSTATACIÓN!$C566,'BASE DE DATOS'!$A$2:$A$4921,0),6)</f>
        <v>#N/A</v>
      </c>
      <c r="I566" s="5" t="e">
        <f>INDEX('BASE DE DATOS'!$A$2:$H$4921,MATCH(CONSTATACIÓN!$C566,'BASE DE DATOS'!$A$2:$A$4921,0),7)</f>
        <v>#N/A</v>
      </c>
      <c r="J566" s="5" t="e">
        <f>INDEX('BASE DE DATOS'!$A$2:$H$4921,MATCH(CONSTATACIÓN!$C566,'BASE DE DATOS'!$A$2:$A$4921,0),8)</f>
        <v>#N/A</v>
      </c>
      <c r="K566" s="5"/>
      <c r="L566" s="5"/>
      <c r="M566" s="5"/>
      <c r="N566" s="5"/>
      <c r="O566" s="5"/>
      <c r="P566" s="5"/>
    </row>
    <row r="567" spans="1:16" x14ac:dyDescent="0.25">
      <c r="A567" s="13">
        <f t="shared" si="9"/>
        <v>0</v>
      </c>
      <c r="B567" s="17" t="e">
        <f>INDEX('BASE DE DATOS'!$A$2:$H$4921,MATCH(CONSTATACIÓN!$C567,'BASE DE DATOS'!$A$2:$A$4921,0),2)</f>
        <v>#N/A</v>
      </c>
      <c r="C567" s="5"/>
      <c r="D567" s="5"/>
      <c r="E567" s="5"/>
      <c r="F567" s="5"/>
      <c r="G567" s="6" t="e">
        <f>INDEX('BASE DE DATOS'!$A$2:$H$4921,MATCH(CONSTATACIÓN!$C567,'BASE DE DATOS'!$A$2:$A$4921,0),3)</f>
        <v>#N/A</v>
      </c>
      <c r="H567" s="5" t="e">
        <f>INDEX('BASE DE DATOS'!$A$2:$H$4921,MATCH(CONSTATACIÓN!$C567,'BASE DE DATOS'!$A$2:$A$4921,0),6)</f>
        <v>#N/A</v>
      </c>
      <c r="I567" s="5" t="e">
        <f>INDEX('BASE DE DATOS'!$A$2:$H$4921,MATCH(CONSTATACIÓN!$C567,'BASE DE DATOS'!$A$2:$A$4921,0),7)</f>
        <v>#N/A</v>
      </c>
      <c r="J567" s="5" t="e">
        <f>INDEX('BASE DE DATOS'!$A$2:$H$4921,MATCH(CONSTATACIÓN!$C567,'BASE DE DATOS'!$A$2:$A$4921,0),8)</f>
        <v>#N/A</v>
      </c>
      <c r="K567" s="5"/>
      <c r="L567" s="5"/>
      <c r="M567" s="5"/>
      <c r="N567" s="5"/>
      <c r="O567" s="5"/>
      <c r="P567" s="5"/>
    </row>
    <row r="568" spans="1:16" x14ac:dyDescent="0.25">
      <c r="A568" s="13">
        <f t="shared" si="9"/>
        <v>0</v>
      </c>
      <c r="B568" s="17" t="e">
        <f>INDEX('BASE DE DATOS'!$A$2:$H$4921,MATCH(CONSTATACIÓN!$C568,'BASE DE DATOS'!$A$2:$A$4921,0),2)</f>
        <v>#N/A</v>
      </c>
      <c r="C568" s="5"/>
      <c r="D568" s="5"/>
      <c r="E568" s="5"/>
      <c r="F568" s="5"/>
      <c r="G568" s="6" t="e">
        <f>INDEX('BASE DE DATOS'!$A$2:$H$4921,MATCH(CONSTATACIÓN!$C568,'BASE DE DATOS'!$A$2:$A$4921,0),3)</f>
        <v>#N/A</v>
      </c>
      <c r="H568" s="5" t="e">
        <f>INDEX('BASE DE DATOS'!$A$2:$H$4921,MATCH(CONSTATACIÓN!$C568,'BASE DE DATOS'!$A$2:$A$4921,0),6)</f>
        <v>#N/A</v>
      </c>
      <c r="I568" s="5" t="e">
        <f>INDEX('BASE DE DATOS'!$A$2:$H$4921,MATCH(CONSTATACIÓN!$C568,'BASE DE DATOS'!$A$2:$A$4921,0),7)</f>
        <v>#N/A</v>
      </c>
      <c r="J568" s="5" t="e">
        <f>INDEX('BASE DE DATOS'!$A$2:$H$4921,MATCH(CONSTATACIÓN!$C568,'BASE DE DATOS'!$A$2:$A$4921,0),8)</f>
        <v>#N/A</v>
      </c>
      <c r="K568" s="5"/>
      <c r="L568" s="5"/>
      <c r="M568" s="5"/>
      <c r="N568" s="5"/>
      <c r="O568" s="5"/>
      <c r="P568" s="5"/>
    </row>
    <row r="569" spans="1:16" x14ac:dyDescent="0.25">
      <c r="A569" s="13">
        <f t="shared" si="9"/>
        <v>0</v>
      </c>
      <c r="B569" s="17" t="e">
        <f>INDEX('BASE DE DATOS'!$A$2:$H$4921,MATCH(CONSTATACIÓN!$C569,'BASE DE DATOS'!$A$2:$A$4921,0),2)</f>
        <v>#N/A</v>
      </c>
      <c r="C569" s="5"/>
      <c r="D569" s="5"/>
      <c r="E569" s="5"/>
      <c r="F569" s="5"/>
      <c r="G569" s="6" t="e">
        <f>INDEX('BASE DE DATOS'!$A$2:$H$4921,MATCH(CONSTATACIÓN!$C569,'BASE DE DATOS'!$A$2:$A$4921,0),3)</f>
        <v>#N/A</v>
      </c>
      <c r="H569" s="5" t="e">
        <f>INDEX('BASE DE DATOS'!$A$2:$H$4921,MATCH(CONSTATACIÓN!$C569,'BASE DE DATOS'!$A$2:$A$4921,0),6)</f>
        <v>#N/A</v>
      </c>
      <c r="I569" s="5" t="e">
        <f>INDEX('BASE DE DATOS'!$A$2:$H$4921,MATCH(CONSTATACIÓN!$C569,'BASE DE DATOS'!$A$2:$A$4921,0),7)</f>
        <v>#N/A</v>
      </c>
      <c r="J569" s="5" t="e">
        <f>INDEX('BASE DE DATOS'!$A$2:$H$4921,MATCH(CONSTATACIÓN!$C569,'BASE DE DATOS'!$A$2:$A$4921,0),8)</f>
        <v>#N/A</v>
      </c>
      <c r="K569" s="5"/>
      <c r="L569" s="5"/>
      <c r="M569" s="5"/>
      <c r="N569" s="5"/>
      <c r="O569" s="5"/>
      <c r="P569" s="5"/>
    </row>
    <row r="570" spans="1:16" x14ac:dyDescent="0.25">
      <c r="A570" s="13">
        <f t="shared" si="9"/>
        <v>0</v>
      </c>
      <c r="B570" s="17" t="e">
        <f>INDEX('BASE DE DATOS'!$A$2:$H$4921,MATCH(CONSTATACIÓN!$C570,'BASE DE DATOS'!$A$2:$A$4921,0),2)</f>
        <v>#N/A</v>
      </c>
      <c r="C570" s="5"/>
      <c r="D570" s="5"/>
      <c r="E570" s="5"/>
      <c r="F570" s="5"/>
      <c r="G570" s="6" t="e">
        <f>INDEX('BASE DE DATOS'!$A$2:$H$4921,MATCH(CONSTATACIÓN!$C570,'BASE DE DATOS'!$A$2:$A$4921,0),3)</f>
        <v>#N/A</v>
      </c>
      <c r="H570" s="5" t="e">
        <f>INDEX('BASE DE DATOS'!$A$2:$H$4921,MATCH(CONSTATACIÓN!$C570,'BASE DE DATOS'!$A$2:$A$4921,0),6)</f>
        <v>#N/A</v>
      </c>
      <c r="I570" s="5" t="e">
        <f>INDEX('BASE DE DATOS'!$A$2:$H$4921,MATCH(CONSTATACIÓN!$C570,'BASE DE DATOS'!$A$2:$A$4921,0),7)</f>
        <v>#N/A</v>
      </c>
      <c r="J570" s="5" t="e">
        <f>INDEX('BASE DE DATOS'!$A$2:$H$4921,MATCH(CONSTATACIÓN!$C570,'BASE DE DATOS'!$A$2:$A$4921,0),8)</f>
        <v>#N/A</v>
      </c>
      <c r="K570" s="5"/>
      <c r="L570" s="5"/>
      <c r="M570" s="5"/>
      <c r="N570" s="5"/>
      <c r="O570" s="5"/>
      <c r="P570" s="5"/>
    </row>
    <row r="571" spans="1:16" x14ac:dyDescent="0.25">
      <c r="A571" s="13">
        <f t="shared" si="9"/>
        <v>0</v>
      </c>
      <c r="B571" s="17" t="e">
        <f>INDEX('BASE DE DATOS'!$A$2:$H$4921,MATCH(CONSTATACIÓN!$C571,'BASE DE DATOS'!$A$2:$A$4921,0),2)</f>
        <v>#N/A</v>
      </c>
      <c r="C571" s="5"/>
      <c r="D571" s="5"/>
      <c r="E571" s="5"/>
      <c r="F571" s="5"/>
      <c r="G571" s="6" t="e">
        <f>INDEX('BASE DE DATOS'!$A$2:$H$4921,MATCH(CONSTATACIÓN!$C571,'BASE DE DATOS'!$A$2:$A$4921,0),3)</f>
        <v>#N/A</v>
      </c>
      <c r="H571" s="5" t="e">
        <f>INDEX('BASE DE DATOS'!$A$2:$H$4921,MATCH(CONSTATACIÓN!$C571,'BASE DE DATOS'!$A$2:$A$4921,0),6)</f>
        <v>#N/A</v>
      </c>
      <c r="I571" s="5" t="e">
        <f>INDEX('BASE DE DATOS'!$A$2:$H$4921,MATCH(CONSTATACIÓN!$C571,'BASE DE DATOS'!$A$2:$A$4921,0),7)</f>
        <v>#N/A</v>
      </c>
      <c r="J571" s="5" t="e">
        <f>INDEX('BASE DE DATOS'!$A$2:$H$4921,MATCH(CONSTATACIÓN!$C571,'BASE DE DATOS'!$A$2:$A$4921,0),8)</f>
        <v>#N/A</v>
      </c>
      <c r="K571" s="5"/>
      <c r="L571" s="5"/>
      <c r="M571" s="5"/>
      <c r="N571" s="5"/>
      <c r="O571" s="5"/>
      <c r="P571" s="5"/>
    </row>
    <row r="572" spans="1:16" x14ac:dyDescent="0.25">
      <c r="A572" s="13">
        <f t="shared" si="9"/>
        <v>0</v>
      </c>
      <c r="B572" s="17" t="e">
        <f>INDEX('BASE DE DATOS'!$A$2:$H$4921,MATCH(CONSTATACIÓN!$C572,'BASE DE DATOS'!$A$2:$A$4921,0),2)</f>
        <v>#N/A</v>
      </c>
      <c r="C572" s="5"/>
      <c r="D572" s="5"/>
      <c r="E572" s="5"/>
      <c r="F572" s="5"/>
      <c r="G572" s="6" t="e">
        <f>INDEX('BASE DE DATOS'!$A$2:$H$4921,MATCH(CONSTATACIÓN!$C572,'BASE DE DATOS'!$A$2:$A$4921,0),3)</f>
        <v>#N/A</v>
      </c>
      <c r="H572" s="5" t="e">
        <f>INDEX('BASE DE DATOS'!$A$2:$H$4921,MATCH(CONSTATACIÓN!$C572,'BASE DE DATOS'!$A$2:$A$4921,0),6)</f>
        <v>#N/A</v>
      </c>
      <c r="I572" s="5" t="e">
        <f>INDEX('BASE DE DATOS'!$A$2:$H$4921,MATCH(CONSTATACIÓN!$C572,'BASE DE DATOS'!$A$2:$A$4921,0),7)</f>
        <v>#N/A</v>
      </c>
      <c r="J572" s="5" t="e">
        <f>INDEX('BASE DE DATOS'!$A$2:$H$4921,MATCH(CONSTATACIÓN!$C572,'BASE DE DATOS'!$A$2:$A$4921,0),8)</f>
        <v>#N/A</v>
      </c>
      <c r="K572" s="5"/>
      <c r="L572" s="5"/>
      <c r="M572" s="5"/>
      <c r="N572" s="5"/>
      <c r="O572" s="5"/>
      <c r="P572" s="5"/>
    </row>
    <row r="573" spans="1:16" x14ac:dyDescent="0.25">
      <c r="A573" s="13">
        <f t="shared" ref="A573:A636" si="10">C573</f>
        <v>0</v>
      </c>
      <c r="B573" s="17" t="e">
        <f>INDEX('BASE DE DATOS'!$A$2:$H$4921,MATCH(CONSTATACIÓN!$C573,'BASE DE DATOS'!$A$2:$A$4921,0),2)</f>
        <v>#N/A</v>
      </c>
      <c r="C573" s="5"/>
      <c r="D573" s="5"/>
      <c r="E573" s="5"/>
      <c r="F573" s="5"/>
      <c r="G573" s="6" t="e">
        <f>INDEX('BASE DE DATOS'!$A$2:$H$4921,MATCH(CONSTATACIÓN!$C573,'BASE DE DATOS'!$A$2:$A$4921,0),3)</f>
        <v>#N/A</v>
      </c>
      <c r="H573" s="5" t="e">
        <f>INDEX('BASE DE DATOS'!$A$2:$H$4921,MATCH(CONSTATACIÓN!$C573,'BASE DE DATOS'!$A$2:$A$4921,0),6)</f>
        <v>#N/A</v>
      </c>
      <c r="I573" s="5" t="e">
        <f>INDEX('BASE DE DATOS'!$A$2:$H$4921,MATCH(CONSTATACIÓN!$C573,'BASE DE DATOS'!$A$2:$A$4921,0),7)</f>
        <v>#N/A</v>
      </c>
      <c r="J573" s="5" t="e">
        <f>INDEX('BASE DE DATOS'!$A$2:$H$4921,MATCH(CONSTATACIÓN!$C573,'BASE DE DATOS'!$A$2:$A$4921,0),8)</f>
        <v>#N/A</v>
      </c>
      <c r="K573" s="5"/>
      <c r="L573" s="5"/>
      <c r="M573" s="5"/>
      <c r="N573" s="5"/>
      <c r="O573" s="5"/>
      <c r="P573" s="5"/>
    </row>
    <row r="574" spans="1:16" x14ac:dyDescent="0.25">
      <c r="A574" s="13">
        <f t="shared" si="10"/>
        <v>0</v>
      </c>
      <c r="B574" s="18" t="s">
        <v>102</v>
      </c>
      <c r="C574" s="5"/>
      <c r="D574" s="5"/>
      <c r="E574" s="5"/>
      <c r="F574" s="5"/>
      <c r="G574" s="6" t="e">
        <f>INDEX('BASE DE DATOS'!$A$2:$H$4921,MATCH(CONSTATACIÓN!$C574,'BASE DE DATOS'!$A$2:$A$4921,0),3)</f>
        <v>#N/A</v>
      </c>
      <c r="H574" s="5" t="e">
        <f>INDEX('BASE DE DATOS'!$A$2:$H$4921,MATCH(CONSTATACIÓN!$C574,'BASE DE DATOS'!$A$2:$A$4921,0),6)</f>
        <v>#N/A</v>
      </c>
      <c r="I574" s="5" t="e">
        <f>INDEX('BASE DE DATOS'!$A$2:$H$4921,MATCH(CONSTATACIÓN!$C574,'BASE DE DATOS'!$A$2:$A$4921,0),7)</f>
        <v>#N/A</v>
      </c>
      <c r="J574" s="5" t="e">
        <f>INDEX('BASE DE DATOS'!$A$2:$H$4921,MATCH(CONSTATACIÓN!$C574,'BASE DE DATOS'!$A$2:$A$4921,0),8)</f>
        <v>#N/A</v>
      </c>
      <c r="K574" s="5"/>
      <c r="L574" s="5"/>
      <c r="M574" s="5"/>
      <c r="N574" s="5"/>
      <c r="O574" s="5"/>
      <c r="P574" s="5"/>
    </row>
    <row r="575" spans="1:16" x14ac:dyDescent="0.25">
      <c r="A575" s="13">
        <f t="shared" si="10"/>
        <v>0</v>
      </c>
      <c r="B575" s="17" t="e">
        <f>INDEX('BASE DE DATOS'!$A$2:$H$4921,MATCH(CONSTATACIÓN!$C575,'BASE DE DATOS'!$A$2:$A$4921,0),2)</f>
        <v>#N/A</v>
      </c>
      <c r="C575" s="5"/>
      <c r="D575" s="5"/>
      <c r="E575" s="5"/>
      <c r="F575" s="5"/>
      <c r="G575" s="6" t="e">
        <f>INDEX('BASE DE DATOS'!$A$2:$H$4921,MATCH(CONSTATACIÓN!$C575,'BASE DE DATOS'!$A$2:$A$4921,0),3)</f>
        <v>#N/A</v>
      </c>
      <c r="H575" s="5" t="e">
        <f>INDEX('BASE DE DATOS'!$A$2:$H$4921,MATCH(CONSTATACIÓN!$C575,'BASE DE DATOS'!$A$2:$A$4921,0),6)</f>
        <v>#N/A</v>
      </c>
      <c r="I575" s="5" t="e">
        <f>INDEX('BASE DE DATOS'!$A$2:$H$4921,MATCH(CONSTATACIÓN!$C575,'BASE DE DATOS'!$A$2:$A$4921,0),7)</f>
        <v>#N/A</v>
      </c>
      <c r="J575" s="5" t="e">
        <f>INDEX('BASE DE DATOS'!$A$2:$H$4921,MATCH(CONSTATACIÓN!$C575,'BASE DE DATOS'!$A$2:$A$4921,0),8)</f>
        <v>#N/A</v>
      </c>
      <c r="K575" s="5"/>
      <c r="L575" s="5"/>
      <c r="M575" s="5"/>
      <c r="N575" s="5"/>
      <c r="O575" s="5"/>
      <c r="P575" s="5"/>
    </row>
    <row r="576" spans="1:16" x14ac:dyDescent="0.25">
      <c r="A576" s="13">
        <f t="shared" si="10"/>
        <v>0</v>
      </c>
      <c r="B576" s="17" t="e">
        <f>INDEX('BASE DE DATOS'!$A$2:$H$4921,MATCH(CONSTATACIÓN!$C576,'BASE DE DATOS'!$A$2:$A$4921,0),2)</f>
        <v>#N/A</v>
      </c>
      <c r="C576" s="5"/>
      <c r="D576" s="5"/>
      <c r="E576" s="5"/>
      <c r="F576" s="5"/>
      <c r="G576" s="6" t="e">
        <f>INDEX('BASE DE DATOS'!$A$2:$H$4921,MATCH(CONSTATACIÓN!$C576,'BASE DE DATOS'!$A$2:$A$4921,0),3)</f>
        <v>#N/A</v>
      </c>
      <c r="H576" s="5" t="e">
        <f>INDEX('BASE DE DATOS'!$A$2:$H$4921,MATCH(CONSTATACIÓN!$C576,'BASE DE DATOS'!$A$2:$A$4921,0),6)</f>
        <v>#N/A</v>
      </c>
      <c r="I576" s="5" t="e">
        <f>INDEX('BASE DE DATOS'!$A$2:$H$4921,MATCH(CONSTATACIÓN!$C576,'BASE DE DATOS'!$A$2:$A$4921,0),7)</f>
        <v>#N/A</v>
      </c>
      <c r="J576" s="5" t="e">
        <f>INDEX('BASE DE DATOS'!$A$2:$H$4921,MATCH(CONSTATACIÓN!$C576,'BASE DE DATOS'!$A$2:$A$4921,0),8)</f>
        <v>#N/A</v>
      </c>
      <c r="K576" s="5"/>
      <c r="L576" s="5"/>
      <c r="M576" s="5"/>
      <c r="N576" s="5"/>
      <c r="O576" s="5"/>
      <c r="P576" s="5"/>
    </row>
    <row r="577" spans="1:16" x14ac:dyDescent="0.25">
      <c r="A577" s="13">
        <f t="shared" si="10"/>
        <v>0</v>
      </c>
      <c r="B577" s="17" t="e">
        <f>INDEX('BASE DE DATOS'!$A$2:$H$4921,MATCH(CONSTATACIÓN!$C577,'BASE DE DATOS'!$A$2:$A$4921,0),2)</f>
        <v>#N/A</v>
      </c>
      <c r="C577" s="5"/>
      <c r="D577" s="5"/>
      <c r="E577" s="5"/>
      <c r="F577" s="5"/>
      <c r="G577" s="6" t="e">
        <f>INDEX('BASE DE DATOS'!$A$2:$H$4921,MATCH(CONSTATACIÓN!$C577,'BASE DE DATOS'!$A$2:$A$4921,0),3)</f>
        <v>#N/A</v>
      </c>
      <c r="H577" s="5" t="e">
        <f>INDEX('BASE DE DATOS'!$A$2:$H$4921,MATCH(CONSTATACIÓN!$C577,'BASE DE DATOS'!$A$2:$A$4921,0),6)</f>
        <v>#N/A</v>
      </c>
      <c r="I577" s="5" t="e">
        <f>INDEX('BASE DE DATOS'!$A$2:$H$4921,MATCH(CONSTATACIÓN!$C577,'BASE DE DATOS'!$A$2:$A$4921,0),7)</f>
        <v>#N/A</v>
      </c>
      <c r="J577" s="5" t="e">
        <f>INDEX('BASE DE DATOS'!$A$2:$H$4921,MATCH(CONSTATACIÓN!$C577,'BASE DE DATOS'!$A$2:$A$4921,0),8)</f>
        <v>#N/A</v>
      </c>
      <c r="K577" s="5"/>
      <c r="L577" s="5"/>
      <c r="M577" s="5"/>
      <c r="N577" s="5"/>
      <c r="O577" s="5"/>
      <c r="P577" s="5"/>
    </row>
    <row r="578" spans="1:16" x14ac:dyDescent="0.25">
      <c r="A578" s="13">
        <f t="shared" si="10"/>
        <v>0</v>
      </c>
      <c r="B578" s="17" t="e">
        <f>INDEX('BASE DE DATOS'!$A$2:$H$4921,MATCH(CONSTATACIÓN!$C578,'BASE DE DATOS'!$A$2:$A$4921,0),2)</f>
        <v>#N/A</v>
      </c>
      <c r="C578" s="5"/>
      <c r="D578" s="5"/>
      <c r="E578" s="5"/>
      <c r="F578" s="5"/>
      <c r="G578" s="6" t="e">
        <f>INDEX('BASE DE DATOS'!$A$2:$H$4921,MATCH(CONSTATACIÓN!$C578,'BASE DE DATOS'!$A$2:$A$4921,0),3)</f>
        <v>#N/A</v>
      </c>
      <c r="H578" s="5" t="e">
        <f>INDEX('BASE DE DATOS'!$A$2:$H$4921,MATCH(CONSTATACIÓN!$C578,'BASE DE DATOS'!$A$2:$A$4921,0),6)</f>
        <v>#N/A</v>
      </c>
      <c r="I578" s="5" t="e">
        <f>INDEX('BASE DE DATOS'!$A$2:$H$4921,MATCH(CONSTATACIÓN!$C578,'BASE DE DATOS'!$A$2:$A$4921,0),7)</f>
        <v>#N/A</v>
      </c>
      <c r="J578" s="5" t="e">
        <f>INDEX('BASE DE DATOS'!$A$2:$H$4921,MATCH(CONSTATACIÓN!$C578,'BASE DE DATOS'!$A$2:$A$4921,0),8)</f>
        <v>#N/A</v>
      </c>
      <c r="K578" s="5"/>
      <c r="L578" s="5"/>
      <c r="M578" s="5"/>
      <c r="N578" s="5"/>
      <c r="O578" s="5"/>
      <c r="P578" s="5"/>
    </row>
    <row r="579" spans="1:16" x14ac:dyDescent="0.25">
      <c r="A579" s="13">
        <f t="shared" si="10"/>
        <v>0</v>
      </c>
      <c r="B579" s="17" t="e">
        <f>INDEX('BASE DE DATOS'!$A$2:$H$4921,MATCH(CONSTATACIÓN!$C579,'BASE DE DATOS'!$A$2:$A$4921,0),2)</f>
        <v>#N/A</v>
      </c>
      <c r="C579" s="5"/>
      <c r="D579" s="5"/>
      <c r="E579" s="5"/>
      <c r="F579" s="5"/>
      <c r="G579" s="6" t="e">
        <f>INDEX('BASE DE DATOS'!$A$2:$H$4921,MATCH(CONSTATACIÓN!$C579,'BASE DE DATOS'!$A$2:$A$4921,0),3)</f>
        <v>#N/A</v>
      </c>
      <c r="H579" s="5" t="e">
        <f>INDEX('BASE DE DATOS'!$A$2:$H$4921,MATCH(CONSTATACIÓN!$C579,'BASE DE DATOS'!$A$2:$A$4921,0),6)</f>
        <v>#N/A</v>
      </c>
      <c r="I579" s="5" t="e">
        <f>INDEX('BASE DE DATOS'!$A$2:$H$4921,MATCH(CONSTATACIÓN!$C579,'BASE DE DATOS'!$A$2:$A$4921,0),7)</f>
        <v>#N/A</v>
      </c>
      <c r="J579" s="5" t="e">
        <f>INDEX('BASE DE DATOS'!$A$2:$H$4921,MATCH(CONSTATACIÓN!$C579,'BASE DE DATOS'!$A$2:$A$4921,0),8)</f>
        <v>#N/A</v>
      </c>
      <c r="K579" s="5"/>
      <c r="L579" s="5"/>
      <c r="M579" s="5"/>
      <c r="N579" s="5"/>
      <c r="O579" s="5"/>
      <c r="P579" s="5"/>
    </row>
    <row r="580" spans="1:16" x14ac:dyDescent="0.25">
      <c r="A580" s="13">
        <f t="shared" si="10"/>
        <v>0</v>
      </c>
      <c r="B580" s="17" t="e">
        <f>INDEX('BASE DE DATOS'!$A$2:$H$4921,MATCH(CONSTATACIÓN!$C580,'BASE DE DATOS'!$A$2:$A$4921,0),2)</f>
        <v>#N/A</v>
      </c>
      <c r="C580" s="5"/>
      <c r="D580" s="5"/>
      <c r="E580" s="5"/>
      <c r="F580" s="5"/>
      <c r="G580" s="6" t="e">
        <f>INDEX('BASE DE DATOS'!$A$2:$H$4921,MATCH(CONSTATACIÓN!$C580,'BASE DE DATOS'!$A$2:$A$4921,0),3)</f>
        <v>#N/A</v>
      </c>
      <c r="H580" s="5" t="e">
        <f>INDEX('BASE DE DATOS'!$A$2:$H$4921,MATCH(CONSTATACIÓN!$C580,'BASE DE DATOS'!$A$2:$A$4921,0),6)</f>
        <v>#N/A</v>
      </c>
      <c r="I580" s="5" t="e">
        <f>INDEX('BASE DE DATOS'!$A$2:$H$4921,MATCH(CONSTATACIÓN!$C580,'BASE DE DATOS'!$A$2:$A$4921,0),7)</f>
        <v>#N/A</v>
      </c>
      <c r="J580" s="5" t="e">
        <f>INDEX('BASE DE DATOS'!$A$2:$H$4921,MATCH(CONSTATACIÓN!$C580,'BASE DE DATOS'!$A$2:$A$4921,0),8)</f>
        <v>#N/A</v>
      </c>
      <c r="K580" s="5"/>
      <c r="L580" s="5"/>
      <c r="M580" s="5"/>
      <c r="N580" s="5"/>
      <c r="O580" s="5"/>
      <c r="P580" s="5"/>
    </row>
    <row r="581" spans="1:16" x14ac:dyDescent="0.25">
      <c r="A581" s="13">
        <f t="shared" si="10"/>
        <v>0</v>
      </c>
      <c r="B581" s="17" t="e">
        <f>INDEX('BASE DE DATOS'!$A$2:$H$4921,MATCH(CONSTATACIÓN!$C581,'BASE DE DATOS'!$A$2:$A$4921,0),2)</f>
        <v>#N/A</v>
      </c>
      <c r="C581" s="5"/>
      <c r="D581" s="5"/>
      <c r="E581" s="5"/>
      <c r="F581" s="5"/>
      <c r="G581" s="6" t="e">
        <f>INDEX('BASE DE DATOS'!$A$2:$H$4921,MATCH(CONSTATACIÓN!$C581,'BASE DE DATOS'!$A$2:$A$4921,0),3)</f>
        <v>#N/A</v>
      </c>
      <c r="H581" s="5" t="e">
        <f>INDEX('BASE DE DATOS'!$A$2:$H$4921,MATCH(CONSTATACIÓN!$C581,'BASE DE DATOS'!$A$2:$A$4921,0),6)</f>
        <v>#N/A</v>
      </c>
      <c r="I581" s="5" t="e">
        <f>INDEX('BASE DE DATOS'!$A$2:$H$4921,MATCH(CONSTATACIÓN!$C581,'BASE DE DATOS'!$A$2:$A$4921,0),7)</f>
        <v>#N/A</v>
      </c>
      <c r="J581" s="5" t="e">
        <f>INDEX('BASE DE DATOS'!$A$2:$H$4921,MATCH(CONSTATACIÓN!$C581,'BASE DE DATOS'!$A$2:$A$4921,0),8)</f>
        <v>#N/A</v>
      </c>
      <c r="K581" s="5"/>
      <c r="L581" s="5"/>
      <c r="M581" s="5"/>
      <c r="N581" s="5"/>
      <c r="O581" s="5"/>
      <c r="P581" s="5"/>
    </row>
    <row r="582" spans="1:16" x14ac:dyDescent="0.25">
      <c r="A582" s="13">
        <f t="shared" si="10"/>
        <v>0</v>
      </c>
      <c r="B582" s="17" t="e">
        <f>INDEX('BASE DE DATOS'!$A$2:$H$4921,MATCH(CONSTATACIÓN!$C582,'BASE DE DATOS'!$A$2:$A$4921,0),2)</f>
        <v>#N/A</v>
      </c>
      <c r="C582" s="5"/>
      <c r="D582" s="5"/>
      <c r="E582" s="5"/>
      <c r="F582" s="5"/>
      <c r="G582" s="6" t="e">
        <f>INDEX('BASE DE DATOS'!$A$2:$H$4921,MATCH(CONSTATACIÓN!$C582,'BASE DE DATOS'!$A$2:$A$4921,0),3)</f>
        <v>#N/A</v>
      </c>
      <c r="H582" s="5" t="e">
        <f>INDEX('BASE DE DATOS'!$A$2:$H$4921,MATCH(CONSTATACIÓN!$C582,'BASE DE DATOS'!$A$2:$A$4921,0),6)</f>
        <v>#N/A</v>
      </c>
      <c r="I582" s="5" t="e">
        <f>INDEX('BASE DE DATOS'!$A$2:$H$4921,MATCH(CONSTATACIÓN!$C582,'BASE DE DATOS'!$A$2:$A$4921,0),7)</f>
        <v>#N/A</v>
      </c>
      <c r="J582" s="5" t="e">
        <f>INDEX('BASE DE DATOS'!$A$2:$H$4921,MATCH(CONSTATACIÓN!$C582,'BASE DE DATOS'!$A$2:$A$4921,0),8)</f>
        <v>#N/A</v>
      </c>
      <c r="K582" s="5"/>
      <c r="L582" s="5"/>
      <c r="M582" s="5"/>
      <c r="N582" s="5"/>
      <c r="O582" s="5"/>
      <c r="P582" s="5"/>
    </row>
    <row r="583" spans="1:16" x14ac:dyDescent="0.25">
      <c r="A583" s="13">
        <f t="shared" si="10"/>
        <v>0</v>
      </c>
      <c r="B583" s="17" t="e">
        <f>INDEX('BASE DE DATOS'!$A$2:$H$4921,MATCH(CONSTATACIÓN!$C583,'BASE DE DATOS'!$A$2:$A$4921,0),2)</f>
        <v>#N/A</v>
      </c>
      <c r="C583" s="5"/>
      <c r="D583" s="5"/>
      <c r="E583" s="5"/>
      <c r="F583" s="5"/>
      <c r="G583" s="6" t="e">
        <f>INDEX('BASE DE DATOS'!$A$2:$H$4921,MATCH(CONSTATACIÓN!$C583,'BASE DE DATOS'!$A$2:$A$4921,0),3)</f>
        <v>#N/A</v>
      </c>
      <c r="H583" s="5" t="e">
        <f>INDEX('BASE DE DATOS'!$A$2:$H$4921,MATCH(CONSTATACIÓN!$C583,'BASE DE DATOS'!$A$2:$A$4921,0),6)</f>
        <v>#N/A</v>
      </c>
      <c r="I583" s="5" t="e">
        <f>INDEX('BASE DE DATOS'!$A$2:$H$4921,MATCH(CONSTATACIÓN!$C583,'BASE DE DATOS'!$A$2:$A$4921,0),7)</f>
        <v>#N/A</v>
      </c>
      <c r="J583" s="5" t="e">
        <f>INDEX('BASE DE DATOS'!$A$2:$H$4921,MATCH(CONSTATACIÓN!$C583,'BASE DE DATOS'!$A$2:$A$4921,0),8)</f>
        <v>#N/A</v>
      </c>
      <c r="K583" s="5"/>
      <c r="L583" s="5"/>
      <c r="M583" s="5"/>
      <c r="N583" s="5"/>
      <c r="O583" s="5"/>
      <c r="P583" s="5"/>
    </row>
    <row r="584" spans="1:16" x14ac:dyDescent="0.25">
      <c r="A584" s="13">
        <f t="shared" si="10"/>
        <v>0</v>
      </c>
      <c r="B584" s="17" t="e">
        <f>INDEX('BASE DE DATOS'!$A$2:$H$4921,MATCH(CONSTATACIÓN!$C584,'BASE DE DATOS'!$A$2:$A$4921,0),2)</f>
        <v>#N/A</v>
      </c>
      <c r="C584" s="5"/>
      <c r="D584" s="5"/>
      <c r="E584" s="5"/>
      <c r="F584" s="5"/>
      <c r="G584" s="6" t="e">
        <f>INDEX('BASE DE DATOS'!$A$2:$H$4921,MATCH(CONSTATACIÓN!$C584,'BASE DE DATOS'!$A$2:$A$4921,0),3)</f>
        <v>#N/A</v>
      </c>
      <c r="H584" s="5" t="e">
        <f>INDEX('BASE DE DATOS'!$A$2:$H$4921,MATCH(CONSTATACIÓN!$C584,'BASE DE DATOS'!$A$2:$A$4921,0),6)</f>
        <v>#N/A</v>
      </c>
      <c r="I584" s="5" t="e">
        <f>INDEX('BASE DE DATOS'!$A$2:$H$4921,MATCH(CONSTATACIÓN!$C584,'BASE DE DATOS'!$A$2:$A$4921,0),7)</f>
        <v>#N/A</v>
      </c>
      <c r="J584" s="5" t="e">
        <f>INDEX('BASE DE DATOS'!$A$2:$H$4921,MATCH(CONSTATACIÓN!$C584,'BASE DE DATOS'!$A$2:$A$4921,0),8)</f>
        <v>#N/A</v>
      </c>
      <c r="K584" s="5"/>
      <c r="L584" s="5"/>
      <c r="M584" s="5"/>
      <c r="N584" s="5"/>
      <c r="O584" s="5"/>
      <c r="P584" s="5"/>
    </row>
    <row r="585" spans="1:16" x14ac:dyDescent="0.25">
      <c r="A585" s="13">
        <f t="shared" si="10"/>
        <v>0</v>
      </c>
      <c r="B585" s="17" t="e">
        <f>INDEX('BASE DE DATOS'!$A$2:$H$4921,MATCH(CONSTATACIÓN!$C585,'BASE DE DATOS'!$A$2:$A$4921,0),2)</f>
        <v>#N/A</v>
      </c>
      <c r="C585" s="5"/>
      <c r="D585" s="5"/>
      <c r="E585" s="5"/>
      <c r="F585" s="5"/>
      <c r="G585" s="6" t="e">
        <f>INDEX('BASE DE DATOS'!$A$2:$H$4921,MATCH(CONSTATACIÓN!$C585,'BASE DE DATOS'!$A$2:$A$4921,0),3)</f>
        <v>#N/A</v>
      </c>
      <c r="H585" s="5" t="e">
        <f>INDEX('BASE DE DATOS'!$A$2:$H$4921,MATCH(CONSTATACIÓN!$C585,'BASE DE DATOS'!$A$2:$A$4921,0),6)</f>
        <v>#N/A</v>
      </c>
      <c r="I585" s="5" t="e">
        <f>INDEX('BASE DE DATOS'!$A$2:$H$4921,MATCH(CONSTATACIÓN!$C585,'BASE DE DATOS'!$A$2:$A$4921,0),7)</f>
        <v>#N/A</v>
      </c>
      <c r="J585" s="5" t="e">
        <f>INDEX('BASE DE DATOS'!$A$2:$H$4921,MATCH(CONSTATACIÓN!$C585,'BASE DE DATOS'!$A$2:$A$4921,0),8)</f>
        <v>#N/A</v>
      </c>
      <c r="K585" s="5"/>
      <c r="L585" s="5"/>
      <c r="M585" s="5"/>
      <c r="N585" s="5"/>
      <c r="O585" s="5"/>
      <c r="P585" s="5"/>
    </row>
    <row r="586" spans="1:16" x14ac:dyDescent="0.25">
      <c r="A586" s="13">
        <f t="shared" si="10"/>
        <v>0</v>
      </c>
      <c r="B586" s="17" t="e">
        <f>INDEX('BASE DE DATOS'!$A$2:$H$4921,MATCH(CONSTATACIÓN!$C586,'BASE DE DATOS'!$A$2:$A$4921,0),2)</f>
        <v>#N/A</v>
      </c>
      <c r="C586" s="5"/>
      <c r="D586" s="5"/>
      <c r="E586" s="5"/>
      <c r="F586" s="5"/>
      <c r="G586" s="6" t="e">
        <f>INDEX('BASE DE DATOS'!$A$2:$H$4921,MATCH(CONSTATACIÓN!$C586,'BASE DE DATOS'!$A$2:$A$4921,0),3)</f>
        <v>#N/A</v>
      </c>
      <c r="H586" s="5" t="e">
        <f>INDEX('BASE DE DATOS'!$A$2:$H$4921,MATCH(CONSTATACIÓN!$C586,'BASE DE DATOS'!$A$2:$A$4921,0),6)</f>
        <v>#N/A</v>
      </c>
      <c r="I586" s="5" t="e">
        <f>INDEX('BASE DE DATOS'!$A$2:$H$4921,MATCH(CONSTATACIÓN!$C586,'BASE DE DATOS'!$A$2:$A$4921,0),7)</f>
        <v>#N/A</v>
      </c>
      <c r="J586" s="5" t="e">
        <f>INDEX('BASE DE DATOS'!$A$2:$H$4921,MATCH(CONSTATACIÓN!$C586,'BASE DE DATOS'!$A$2:$A$4921,0),8)</f>
        <v>#N/A</v>
      </c>
      <c r="K586" s="5"/>
      <c r="L586" s="5"/>
      <c r="M586" s="5"/>
      <c r="N586" s="5"/>
      <c r="O586" s="5"/>
      <c r="P586" s="5"/>
    </row>
    <row r="587" spans="1:16" x14ac:dyDescent="0.25">
      <c r="A587" s="13">
        <f t="shared" si="10"/>
        <v>0</v>
      </c>
      <c r="B587" s="17" t="e">
        <f>INDEX('BASE DE DATOS'!$A$2:$H$4921,MATCH(CONSTATACIÓN!$C587,'BASE DE DATOS'!$A$2:$A$4921,0),2)</f>
        <v>#N/A</v>
      </c>
      <c r="C587" s="5"/>
      <c r="D587" s="5"/>
      <c r="E587" s="5"/>
      <c r="F587" s="5"/>
      <c r="G587" s="6" t="e">
        <f>INDEX('BASE DE DATOS'!$A$2:$H$4921,MATCH(CONSTATACIÓN!$C587,'BASE DE DATOS'!$A$2:$A$4921,0),3)</f>
        <v>#N/A</v>
      </c>
      <c r="H587" s="5" t="e">
        <f>INDEX('BASE DE DATOS'!$A$2:$H$4921,MATCH(CONSTATACIÓN!$C587,'BASE DE DATOS'!$A$2:$A$4921,0),6)</f>
        <v>#N/A</v>
      </c>
      <c r="I587" s="5" t="e">
        <f>INDEX('BASE DE DATOS'!$A$2:$H$4921,MATCH(CONSTATACIÓN!$C587,'BASE DE DATOS'!$A$2:$A$4921,0),7)</f>
        <v>#N/A</v>
      </c>
      <c r="J587" s="5" t="e">
        <f>INDEX('BASE DE DATOS'!$A$2:$H$4921,MATCH(CONSTATACIÓN!$C587,'BASE DE DATOS'!$A$2:$A$4921,0),8)</f>
        <v>#N/A</v>
      </c>
      <c r="K587" s="5"/>
      <c r="L587" s="5"/>
      <c r="M587" s="5"/>
      <c r="N587" s="5"/>
      <c r="O587" s="5"/>
      <c r="P587" s="5"/>
    </row>
    <row r="588" spans="1:16" x14ac:dyDescent="0.25">
      <c r="A588" s="13">
        <f t="shared" si="10"/>
        <v>0</v>
      </c>
      <c r="B588" s="17" t="e">
        <f>INDEX('BASE DE DATOS'!$A$2:$H$4921,MATCH(CONSTATACIÓN!$C588,'BASE DE DATOS'!$A$2:$A$4921,0),2)</f>
        <v>#N/A</v>
      </c>
      <c r="C588" s="5"/>
      <c r="D588" s="5"/>
      <c r="E588" s="5"/>
      <c r="F588" s="5"/>
      <c r="G588" s="6" t="e">
        <f>INDEX('BASE DE DATOS'!$A$2:$H$4921,MATCH(CONSTATACIÓN!$C588,'BASE DE DATOS'!$A$2:$A$4921,0),3)</f>
        <v>#N/A</v>
      </c>
      <c r="H588" s="5" t="e">
        <f>INDEX('BASE DE DATOS'!$A$2:$H$4921,MATCH(CONSTATACIÓN!$C588,'BASE DE DATOS'!$A$2:$A$4921,0),6)</f>
        <v>#N/A</v>
      </c>
      <c r="I588" s="5" t="e">
        <f>INDEX('BASE DE DATOS'!$A$2:$H$4921,MATCH(CONSTATACIÓN!$C588,'BASE DE DATOS'!$A$2:$A$4921,0),7)</f>
        <v>#N/A</v>
      </c>
      <c r="J588" s="5" t="e">
        <f>INDEX('BASE DE DATOS'!$A$2:$H$4921,MATCH(CONSTATACIÓN!$C588,'BASE DE DATOS'!$A$2:$A$4921,0),8)</f>
        <v>#N/A</v>
      </c>
      <c r="K588" s="5"/>
      <c r="L588" s="5"/>
      <c r="M588" s="5"/>
      <c r="N588" s="5"/>
      <c r="O588" s="5"/>
      <c r="P588" s="5"/>
    </row>
    <row r="589" spans="1:16" x14ac:dyDescent="0.25">
      <c r="A589" s="13">
        <f t="shared" si="10"/>
        <v>0</v>
      </c>
      <c r="B589" s="17" t="e">
        <f>INDEX('BASE DE DATOS'!$A$2:$H$4921,MATCH(CONSTATACIÓN!$C589,'BASE DE DATOS'!$A$2:$A$4921,0),2)</f>
        <v>#N/A</v>
      </c>
      <c r="C589" s="5"/>
      <c r="D589" s="5"/>
      <c r="E589" s="5"/>
      <c r="F589" s="5"/>
      <c r="G589" s="6" t="e">
        <f>INDEX('BASE DE DATOS'!$A$2:$H$4921,MATCH(CONSTATACIÓN!$C589,'BASE DE DATOS'!$A$2:$A$4921,0),3)</f>
        <v>#N/A</v>
      </c>
      <c r="H589" s="5" t="e">
        <f>INDEX('BASE DE DATOS'!$A$2:$H$4921,MATCH(CONSTATACIÓN!$C589,'BASE DE DATOS'!$A$2:$A$4921,0),6)</f>
        <v>#N/A</v>
      </c>
      <c r="I589" s="5" t="e">
        <f>INDEX('BASE DE DATOS'!$A$2:$H$4921,MATCH(CONSTATACIÓN!$C589,'BASE DE DATOS'!$A$2:$A$4921,0),7)</f>
        <v>#N/A</v>
      </c>
      <c r="J589" s="5" t="e">
        <f>INDEX('BASE DE DATOS'!$A$2:$H$4921,MATCH(CONSTATACIÓN!$C589,'BASE DE DATOS'!$A$2:$A$4921,0),8)</f>
        <v>#N/A</v>
      </c>
      <c r="K589" s="5"/>
      <c r="L589" s="5"/>
      <c r="M589" s="5"/>
      <c r="N589" s="5"/>
      <c r="O589" s="5"/>
      <c r="P589" s="5"/>
    </row>
    <row r="590" spans="1:16" x14ac:dyDescent="0.25">
      <c r="A590" s="13">
        <f t="shared" si="10"/>
        <v>0</v>
      </c>
      <c r="B590" s="17" t="e">
        <f>INDEX('BASE DE DATOS'!$A$2:$H$4921,MATCH(CONSTATACIÓN!$C590,'BASE DE DATOS'!$A$2:$A$4921,0),2)</f>
        <v>#N/A</v>
      </c>
      <c r="C590" s="5"/>
      <c r="D590" s="5"/>
      <c r="E590" s="5"/>
      <c r="F590" s="5"/>
      <c r="G590" s="6" t="e">
        <f>INDEX('BASE DE DATOS'!$A$2:$H$4921,MATCH(CONSTATACIÓN!$C590,'BASE DE DATOS'!$A$2:$A$4921,0),3)</f>
        <v>#N/A</v>
      </c>
      <c r="H590" s="5" t="e">
        <f>INDEX('BASE DE DATOS'!$A$2:$H$4921,MATCH(CONSTATACIÓN!$C590,'BASE DE DATOS'!$A$2:$A$4921,0),6)</f>
        <v>#N/A</v>
      </c>
      <c r="I590" s="5" t="e">
        <f>INDEX('BASE DE DATOS'!$A$2:$H$4921,MATCH(CONSTATACIÓN!$C590,'BASE DE DATOS'!$A$2:$A$4921,0),7)</f>
        <v>#N/A</v>
      </c>
      <c r="J590" s="5" t="e">
        <f>INDEX('BASE DE DATOS'!$A$2:$H$4921,MATCH(CONSTATACIÓN!$C590,'BASE DE DATOS'!$A$2:$A$4921,0),8)</f>
        <v>#N/A</v>
      </c>
      <c r="K590" s="5"/>
      <c r="L590" s="5"/>
      <c r="M590" s="5"/>
      <c r="N590" s="5"/>
      <c r="O590" s="5"/>
      <c r="P590" s="5"/>
    </row>
    <row r="591" spans="1:16" x14ac:dyDescent="0.25">
      <c r="A591" s="13">
        <f t="shared" si="10"/>
        <v>0</v>
      </c>
      <c r="B591" s="17" t="e">
        <f>INDEX('BASE DE DATOS'!$A$2:$H$4921,MATCH(CONSTATACIÓN!$C591,'BASE DE DATOS'!$A$2:$A$4921,0),2)</f>
        <v>#N/A</v>
      </c>
      <c r="C591" s="5"/>
      <c r="D591" s="5"/>
      <c r="E591" s="5"/>
      <c r="F591" s="5"/>
      <c r="G591" s="6" t="e">
        <f>INDEX('BASE DE DATOS'!$A$2:$H$4921,MATCH(CONSTATACIÓN!$C591,'BASE DE DATOS'!$A$2:$A$4921,0),3)</f>
        <v>#N/A</v>
      </c>
      <c r="H591" s="5" t="e">
        <f>INDEX('BASE DE DATOS'!$A$2:$H$4921,MATCH(CONSTATACIÓN!$C591,'BASE DE DATOS'!$A$2:$A$4921,0),6)</f>
        <v>#N/A</v>
      </c>
      <c r="I591" s="5" t="e">
        <f>INDEX('BASE DE DATOS'!$A$2:$H$4921,MATCH(CONSTATACIÓN!$C591,'BASE DE DATOS'!$A$2:$A$4921,0),7)</f>
        <v>#N/A</v>
      </c>
      <c r="J591" s="5" t="e">
        <f>INDEX('BASE DE DATOS'!$A$2:$H$4921,MATCH(CONSTATACIÓN!$C591,'BASE DE DATOS'!$A$2:$A$4921,0),8)</f>
        <v>#N/A</v>
      </c>
      <c r="K591" s="5"/>
      <c r="L591" s="5"/>
      <c r="M591" s="5"/>
      <c r="N591" s="5"/>
      <c r="O591" s="5"/>
      <c r="P591" s="5"/>
    </row>
    <row r="592" spans="1:16" x14ac:dyDescent="0.25">
      <c r="A592" s="13">
        <f t="shared" si="10"/>
        <v>0</v>
      </c>
      <c r="B592" s="17" t="e">
        <f>INDEX('BASE DE DATOS'!$A$2:$H$4921,MATCH(CONSTATACIÓN!$C592,'BASE DE DATOS'!$A$2:$A$4921,0),2)</f>
        <v>#N/A</v>
      </c>
      <c r="C592" s="5"/>
      <c r="D592" s="5"/>
      <c r="E592" s="5"/>
      <c r="F592" s="5"/>
      <c r="G592" s="6" t="e">
        <f>INDEX('BASE DE DATOS'!$A$2:$H$4921,MATCH(CONSTATACIÓN!$C592,'BASE DE DATOS'!$A$2:$A$4921,0),3)</f>
        <v>#N/A</v>
      </c>
      <c r="H592" s="5" t="e">
        <f>INDEX('BASE DE DATOS'!$A$2:$H$4921,MATCH(CONSTATACIÓN!$C592,'BASE DE DATOS'!$A$2:$A$4921,0),6)</f>
        <v>#N/A</v>
      </c>
      <c r="I592" s="5" t="e">
        <f>INDEX('BASE DE DATOS'!$A$2:$H$4921,MATCH(CONSTATACIÓN!$C592,'BASE DE DATOS'!$A$2:$A$4921,0),7)</f>
        <v>#N/A</v>
      </c>
      <c r="J592" s="5" t="e">
        <f>INDEX('BASE DE DATOS'!$A$2:$H$4921,MATCH(CONSTATACIÓN!$C592,'BASE DE DATOS'!$A$2:$A$4921,0),8)</f>
        <v>#N/A</v>
      </c>
      <c r="K592" s="5"/>
      <c r="L592" s="5"/>
      <c r="M592" s="5"/>
      <c r="N592" s="5"/>
      <c r="O592" s="5"/>
      <c r="P592" s="5"/>
    </row>
    <row r="593" spans="1:16" x14ac:dyDescent="0.25">
      <c r="A593" s="13">
        <f t="shared" si="10"/>
        <v>0</v>
      </c>
      <c r="B593" s="17" t="e">
        <f>INDEX('BASE DE DATOS'!$A$2:$H$4921,MATCH(CONSTATACIÓN!$C593,'BASE DE DATOS'!$A$2:$A$4921,0),2)</f>
        <v>#N/A</v>
      </c>
      <c r="C593" s="5"/>
      <c r="D593" s="5"/>
      <c r="E593" s="5"/>
      <c r="F593" s="5"/>
      <c r="G593" s="6" t="e">
        <f>INDEX('BASE DE DATOS'!$A$2:$H$4921,MATCH(CONSTATACIÓN!$C593,'BASE DE DATOS'!$A$2:$A$4921,0),3)</f>
        <v>#N/A</v>
      </c>
      <c r="H593" s="5" t="e">
        <f>INDEX('BASE DE DATOS'!$A$2:$H$4921,MATCH(CONSTATACIÓN!$C593,'BASE DE DATOS'!$A$2:$A$4921,0),6)</f>
        <v>#N/A</v>
      </c>
      <c r="I593" s="5" t="e">
        <f>INDEX('BASE DE DATOS'!$A$2:$H$4921,MATCH(CONSTATACIÓN!$C593,'BASE DE DATOS'!$A$2:$A$4921,0),7)</f>
        <v>#N/A</v>
      </c>
      <c r="J593" s="5" t="e">
        <f>INDEX('BASE DE DATOS'!$A$2:$H$4921,MATCH(CONSTATACIÓN!$C593,'BASE DE DATOS'!$A$2:$A$4921,0),8)</f>
        <v>#N/A</v>
      </c>
      <c r="K593" s="5"/>
      <c r="L593" s="5"/>
      <c r="M593" s="5"/>
      <c r="N593" s="5"/>
      <c r="O593" s="5"/>
      <c r="P593" s="5"/>
    </row>
    <row r="594" spans="1:16" x14ac:dyDescent="0.25">
      <c r="A594" s="13">
        <f t="shared" si="10"/>
        <v>0</v>
      </c>
      <c r="B594" s="17" t="e">
        <f>INDEX('BASE DE DATOS'!$A$2:$H$4921,MATCH(CONSTATACIÓN!$C594,'BASE DE DATOS'!$A$2:$A$4921,0),2)</f>
        <v>#N/A</v>
      </c>
      <c r="C594" s="5"/>
      <c r="D594" s="5"/>
      <c r="E594" s="5"/>
      <c r="F594" s="5"/>
      <c r="G594" s="6" t="e">
        <f>INDEX('BASE DE DATOS'!$A$2:$H$4921,MATCH(CONSTATACIÓN!$C594,'BASE DE DATOS'!$A$2:$A$4921,0),3)</f>
        <v>#N/A</v>
      </c>
      <c r="H594" s="5" t="e">
        <f>INDEX('BASE DE DATOS'!$A$2:$H$4921,MATCH(CONSTATACIÓN!$C594,'BASE DE DATOS'!$A$2:$A$4921,0),6)</f>
        <v>#N/A</v>
      </c>
      <c r="I594" s="5" t="e">
        <f>INDEX('BASE DE DATOS'!$A$2:$H$4921,MATCH(CONSTATACIÓN!$C594,'BASE DE DATOS'!$A$2:$A$4921,0),7)</f>
        <v>#N/A</v>
      </c>
      <c r="J594" s="5" t="e">
        <f>INDEX('BASE DE DATOS'!$A$2:$H$4921,MATCH(CONSTATACIÓN!$C594,'BASE DE DATOS'!$A$2:$A$4921,0),8)</f>
        <v>#N/A</v>
      </c>
      <c r="K594" s="5"/>
      <c r="L594" s="5"/>
      <c r="M594" s="5"/>
      <c r="N594" s="5"/>
      <c r="O594" s="5"/>
      <c r="P594" s="5"/>
    </row>
    <row r="595" spans="1:16" x14ac:dyDescent="0.25">
      <c r="A595" s="13">
        <f t="shared" si="10"/>
        <v>0</v>
      </c>
      <c r="B595" s="17" t="e">
        <f>INDEX('BASE DE DATOS'!$A$2:$H$4921,MATCH(CONSTATACIÓN!$C595,'BASE DE DATOS'!$A$2:$A$4921,0),2)</f>
        <v>#N/A</v>
      </c>
      <c r="C595" s="5"/>
      <c r="D595" s="5"/>
      <c r="E595" s="5"/>
      <c r="F595" s="5"/>
      <c r="G595" s="6" t="e">
        <f>INDEX('BASE DE DATOS'!$A$2:$H$4921,MATCH(CONSTATACIÓN!$C595,'BASE DE DATOS'!$A$2:$A$4921,0),3)</f>
        <v>#N/A</v>
      </c>
      <c r="H595" s="5" t="e">
        <f>INDEX('BASE DE DATOS'!$A$2:$H$4921,MATCH(CONSTATACIÓN!$C595,'BASE DE DATOS'!$A$2:$A$4921,0),6)</f>
        <v>#N/A</v>
      </c>
      <c r="I595" s="5" t="e">
        <f>INDEX('BASE DE DATOS'!$A$2:$H$4921,MATCH(CONSTATACIÓN!$C595,'BASE DE DATOS'!$A$2:$A$4921,0),7)</f>
        <v>#N/A</v>
      </c>
      <c r="J595" s="5" t="e">
        <f>INDEX('BASE DE DATOS'!$A$2:$H$4921,MATCH(CONSTATACIÓN!$C595,'BASE DE DATOS'!$A$2:$A$4921,0),8)</f>
        <v>#N/A</v>
      </c>
      <c r="K595" s="5"/>
      <c r="L595" s="5"/>
      <c r="M595" s="5"/>
      <c r="N595" s="5"/>
      <c r="O595" s="5"/>
      <c r="P595" s="5"/>
    </row>
    <row r="596" spans="1:16" x14ac:dyDescent="0.25">
      <c r="A596" s="13">
        <f t="shared" si="10"/>
        <v>0</v>
      </c>
      <c r="B596" s="17" t="e">
        <f>INDEX('BASE DE DATOS'!$A$2:$H$4921,MATCH(CONSTATACIÓN!$C596,'BASE DE DATOS'!$A$2:$A$4921,0),2)</f>
        <v>#N/A</v>
      </c>
      <c r="C596" s="5"/>
      <c r="D596" s="5"/>
      <c r="E596" s="5"/>
      <c r="F596" s="5"/>
      <c r="G596" s="6" t="e">
        <f>INDEX('BASE DE DATOS'!$A$2:$H$4921,MATCH(CONSTATACIÓN!$C596,'BASE DE DATOS'!$A$2:$A$4921,0),3)</f>
        <v>#N/A</v>
      </c>
      <c r="H596" s="5" t="e">
        <f>INDEX('BASE DE DATOS'!$A$2:$H$4921,MATCH(CONSTATACIÓN!$C596,'BASE DE DATOS'!$A$2:$A$4921,0),6)</f>
        <v>#N/A</v>
      </c>
      <c r="I596" s="5" t="e">
        <f>INDEX('BASE DE DATOS'!$A$2:$H$4921,MATCH(CONSTATACIÓN!$C596,'BASE DE DATOS'!$A$2:$A$4921,0),7)</f>
        <v>#N/A</v>
      </c>
      <c r="J596" s="5" t="e">
        <f>INDEX('BASE DE DATOS'!$A$2:$H$4921,MATCH(CONSTATACIÓN!$C596,'BASE DE DATOS'!$A$2:$A$4921,0),8)</f>
        <v>#N/A</v>
      </c>
      <c r="K596" s="5"/>
      <c r="L596" s="5"/>
      <c r="M596" s="5"/>
      <c r="N596" s="5"/>
      <c r="O596" s="5"/>
      <c r="P596" s="5"/>
    </row>
    <row r="597" spans="1:16" x14ac:dyDescent="0.25">
      <c r="A597" s="13">
        <f t="shared" si="10"/>
        <v>0</v>
      </c>
      <c r="B597" s="17" t="e">
        <f>INDEX('BASE DE DATOS'!$A$2:$H$4921,MATCH(CONSTATACIÓN!$C597,'BASE DE DATOS'!$A$2:$A$4921,0),2)</f>
        <v>#N/A</v>
      </c>
      <c r="C597" s="5"/>
      <c r="D597" s="5"/>
      <c r="E597" s="5"/>
      <c r="F597" s="5"/>
      <c r="G597" s="6" t="e">
        <f>INDEX('BASE DE DATOS'!$A$2:$H$4921,MATCH(CONSTATACIÓN!$C597,'BASE DE DATOS'!$A$2:$A$4921,0),3)</f>
        <v>#N/A</v>
      </c>
      <c r="H597" s="5" t="e">
        <f>INDEX('BASE DE DATOS'!$A$2:$H$4921,MATCH(CONSTATACIÓN!$C597,'BASE DE DATOS'!$A$2:$A$4921,0),6)</f>
        <v>#N/A</v>
      </c>
      <c r="I597" s="5" t="e">
        <f>INDEX('BASE DE DATOS'!$A$2:$H$4921,MATCH(CONSTATACIÓN!$C597,'BASE DE DATOS'!$A$2:$A$4921,0),7)</f>
        <v>#N/A</v>
      </c>
      <c r="J597" s="5" t="e">
        <f>INDEX('BASE DE DATOS'!$A$2:$H$4921,MATCH(CONSTATACIÓN!$C597,'BASE DE DATOS'!$A$2:$A$4921,0),8)</f>
        <v>#N/A</v>
      </c>
      <c r="K597" s="5"/>
      <c r="L597" s="5"/>
      <c r="M597" s="5"/>
      <c r="N597" s="5"/>
      <c r="O597" s="5"/>
      <c r="P597" s="5"/>
    </row>
    <row r="598" spans="1:16" x14ac:dyDescent="0.25">
      <c r="A598" s="13">
        <f t="shared" si="10"/>
        <v>0</v>
      </c>
      <c r="B598" s="17" t="e">
        <f>INDEX('BASE DE DATOS'!$A$2:$H$4921,MATCH(CONSTATACIÓN!$C598,'BASE DE DATOS'!$A$2:$A$4921,0),2)</f>
        <v>#N/A</v>
      </c>
      <c r="C598" s="5"/>
      <c r="D598" s="5"/>
      <c r="E598" s="5"/>
      <c r="F598" s="5"/>
      <c r="G598" s="6" t="e">
        <f>INDEX('BASE DE DATOS'!$A$2:$H$4921,MATCH(CONSTATACIÓN!$C598,'BASE DE DATOS'!$A$2:$A$4921,0),3)</f>
        <v>#N/A</v>
      </c>
      <c r="H598" s="5" t="e">
        <f>INDEX('BASE DE DATOS'!$A$2:$H$4921,MATCH(CONSTATACIÓN!$C598,'BASE DE DATOS'!$A$2:$A$4921,0),6)</f>
        <v>#N/A</v>
      </c>
      <c r="I598" s="5" t="e">
        <f>INDEX('BASE DE DATOS'!$A$2:$H$4921,MATCH(CONSTATACIÓN!$C598,'BASE DE DATOS'!$A$2:$A$4921,0),7)</f>
        <v>#N/A</v>
      </c>
      <c r="J598" s="5" t="e">
        <f>INDEX('BASE DE DATOS'!$A$2:$H$4921,MATCH(CONSTATACIÓN!$C598,'BASE DE DATOS'!$A$2:$A$4921,0),8)</f>
        <v>#N/A</v>
      </c>
      <c r="K598" s="5"/>
      <c r="L598" s="5"/>
      <c r="M598" s="5"/>
      <c r="N598" s="5"/>
      <c r="O598" s="5"/>
      <c r="P598" s="5"/>
    </row>
    <row r="599" spans="1:16" x14ac:dyDescent="0.25">
      <c r="A599" s="13">
        <f t="shared" si="10"/>
        <v>0</v>
      </c>
      <c r="B599" s="17" t="e">
        <f>INDEX('BASE DE DATOS'!$A$2:$H$4921,MATCH(CONSTATACIÓN!$C599,'BASE DE DATOS'!$A$2:$A$4921,0),2)</f>
        <v>#N/A</v>
      </c>
      <c r="C599" s="5"/>
      <c r="D599" s="5"/>
      <c r="E599" s="5"/>
      <c r="F599" s="5"/>
      <c r="G599" s="6" t="e">
        <f>INDEX('BASE DE DATOS'!$A$2:$H$4921,MATCH(CONSTATACIÓN!$C599,'BASE DE DATOS'!$A$2:$A$4921,0),3)</f>
        <v>#N/A</v>
      </c>
      <c r="H599" s="5" t="e">
        <f>INDEX('BASE DE DATOS'!$A$2:$H$4921,MATCH(CONSTATACIÓN!$C599,'BASE DE DATOS'!$A$2:$A$4921,0),6)</f>
        <v>#N/A</v>
      </c>
      <c r="I599" s="5" t="e">
        <f>INDEX('BASE DE DATOS'!$A$2:$H$4921,MATCH(CONSTATACIÓN!$C599,'BASE DE DATOS'!$A$2:$A$4921,0),7)</f>
        <v>#N/A</v>
      </c>
      <c r="J599" s="5" t="e">
        <f>INDEX('BASE DE DATOS'!$A$2:$H$4921,MATCH(CONSTATACIÓN!$C599,'BASE DE DATOS'!$A$2:$A$4921,0),8)</f>
        <v>#N/A</v>
      </c>
      <c r="K599" s="5"/>
      <c r="L599" s="5"/>
      <c r="M599" s="5"/>
      <c r="N599" s="5"/>
      <c r="O599" s="5"/>
      <c r="P599" s="5"/>
    </row>
    <row r="600" spans="1:16" x14ac:dyDescent="0.25">
      <c r="A600" s="13">
        <f t="shared" si="10"/>
        <v>0</v>
      </c>
      <c r="B600" s="17" t="e">
        <f>INDEX('BASE DE DATOS'!$A$2:$H$4921,MATCH(CONSTATACIÓN!$C600,'BASE DE DATOS'!$A$2:$A$4921,0),2)</f>
        <v>#N/A</v>
      </c>
      <c r="C600" s="5"/>
      <c r="D600" s="5"/>
      <c r="E600" s="5"/>
      <c r="F600" s="5"/>
      <c r="G600" s="6" t="e">
        <f>INDEX('BASE DE DATOS'!$A$2:$H$4921,MATCH(CONSTATACIÓN!$C600,'BASE DE DATOS'!$A$2:$A$4921,0),3)</f>
        <v>#N/A</v>
      </c>
      <c r="H600" s="5" t="e">
        <f>INDEX('BASE DE DATOS'!$A$2:$H$4921,MATCH(CONSTATACIÓN!$C600,'BASE DE DATOS'!$A$2:$A$4921,0),6)</f>
        <v>#N/A</v>
      </c>
      <c r="I600" s="5" t="e">
        <f>INDEX('BASE DE DATOS'!$A$2:$H$4921,MATCH(CONSTATACIÓN!$C600,'BASE DE DATOS'!$A$2:$A$4921,0),7)</f>
        <v>#N/A</v>
      </c>
      <c r="J600" s="5" t="e">
        <f>INDEX('BASE DE DATOS'!$A$2:$H$4921,MATCH(CONSTATACIÓN!$C600,'BASE DE DATOS'!$A$2:$A$4921,0),8)</f>
        <v>#N/A</v>
      </c>
      <c r="K600" s="5"/>
      <c r="L600" s="5"/>
      <c r="M600" s="5"/>
      <c r="N600" s="5"/>
      <c r="O600" s="5"/>
      <c r="P600" s="5"/>
    </row>
    <row r="601" spans="1:16" x14ac:dyDescent="0.25">
      <c r="A601" s="13">
        <f t="shared" si="10"/>
        <v>0</v>
      </c>
      <c r="B601" s="17" t="e">
        <f>INDEX('BASE DE DATOS'!$A$2:$H$4921,MATCH(CONSTATACIÓN!$C601,'BASE DE DATOS'!$A$2:$A$4921,0),2)</f>
        <v>#N/A</v>
      </c>
      <c r="C601" s="5"/>
      <c r="D601" s="5"/>
      <c r="E601" s="5"/>
      <c r="F601" s="5"/>
      <c r="G601" s="6" t="e">
        <f>INDEX('BASE DE DATOS'!$A$2:$H$4921,MATCH(CONSTATACIÓN!$C601,'BASE DE DATOS'!$A$2:$A$4921,0),3)</f>
        <v>#N/A</v>
      </c>
      <c r="H601" s="5" t="e">
        <f>INDEX('BASE DE DATOS'!$A$2:$H$4921,MATCH(CONSTATACIÓN!$C601,'BASE DE DATOS'!$A$2:$A$4921,0),6)</f>
        <v>#N/A</v>
      </c>
      <c r="I601" s="5" t="e">
        <f>INDEX('BASE DE DATOS'!$A$2:$H$4921,MATCH(CONSTATACIÓN!$C601,'BASE DE DATOS'!$A$2:$A$4921,0),7)</f>
        <v>#N/A</v>
      </c>
      <c r="J601" s="5" t="e">
        <f>INDEX('BASE DE DATOS'!$A$2:$H$4921,MATCH(CONSTATACIÓN!$C601,'BASE DE DATOS'!$A$2:$A$4921,0),8)</f>
        <v>#N/A</v>
      </c>
      <c r="K601" s="5"/>
      <c r="L601" s="5"/>
      <c r="M601" s="5"/>
      <c r="N601" s="5"/>
      <c r="O601" s="5"/>
      <c r="P601" s="5"/>
    </row>
    <row r="602" spans="1:16" x14ac:dyDescent="0.25">
      <c r="A602" s="13">
        <f t="shared" si="10"/>
        <v>0</v>
      </c>
      <c r="B602" s="17" t="e">
        <f>INDEX('BASE DE DATOS'!$A$2:$H$4921,MATCH(CONSTATACIÓN!$C602,'BASE DE DATOS'!$A$2:$A$4921,0),2)</f>
        <v>#N/A</v>
      </c>
      <c r="C602" s="5"/>
      <c r="D602" s="5"/>
      <c r="E602" s="5"/>
      <c r="F602" s="5"/>
      <c r="G602" s="6" t="e">
        <f>INDEX('BASE DE DATOS'!$A$2:$H$4921,MATCH(CONSTATACIÓN!$C602,'BASE DE DATOS'!$A$2:$A$4921,0),3)</f>
        <v>#N/A</v>
      </c>
      <c r="H602" s="5" t="e">
        <f>INDEX('BASE DE DATOS'!$A$2:$H$4921,MATCH(CONSTATACIÓN!$C602,'BASE DE DATOS'!$A$2:$A$4921,0),6)</f>
        <v>#N/A</v>
      </c>
      <c r="I602" s="5" t="e">
        <f>INDEX('BASE DE DATOS'!$A$2:$H$4921,MATCH(CONSTATACIÓN!$C602,'BASE DE DATOS'!$A$2:$A$4921,0),7)</f>
        <v>#N/A</v>
      </c>
      <c r="J602" s="5" t="e">
        <f>INDEX('BASE DE DATOS'!$A$2:$H$4921,MATCH(CONSTATACIÓN!$C602,'BASE DE DATOS'!$A$2:$A$4921,0),8)</f>
        <v>#N/A</v>
      </c>
      <c r="K602" s="5"/>
      <c r="L602" s="5"/>
      <c r="M602" s="5"/>
      <c r="N602" s="5"/>
      <c r="O602" s="5"/>
      <c r="P602" s="5"/>
    </row>
    <row r="603" spans="1:16" x14ac:dyDescent="0.25">
      <c r="A603" s="13">
        <f t="shared" si="10"/>
        <v>0</v>
      </c>
      <c r="B603" s="17" t="e">
        <f>INDEX('BASE DE DATOS'!$A$2:$H$4921,MATCH(CONSTATACIÓN!$C603,'BASE DE DATOS'!$A$2:$A$4921,0),2)</f>
        <v>#N/A</v>
      </c>
      <c r="C603" s="5"/>
      <c r="D603" s="5"/>
      <c r="E603" s="5"/>
      <c r="F603" s="5"/>
      <c r="G603" s="6" t="e">
        <f>INDEX('BASE DE DATOS'!$A$2:$H$4921,MATCH(CONSTATACIÓN!$C603,'BASE DE DATOS'!$A$2:$A$4921,0),3)</f>
        <v>#N/A</v>
      </c>
      <c r="H603" s="5" t="e">
        <f>INDEX('BASE DE DATOS'!$A$2:$H$4921,MATCH(CONSTATACIÓN!$C603,'BASE DE DATOS'!$A$2:$A$4921,0),6)</f>
        <v>#N/A</v>
      </c>
      <c r="I603" s="5" t="e">
        <f>INDEX('BASE DE DATOS'!$A$2:$H$4921,MATCH(CONSTATACIÓN!$C603,'BASE DE DATOS'!$A$2:$A$4921,0),7)</f>
        <v>#N/A</v>
      </c>
      <c r="J603" s="5" t="e">
        <f>INDEX('BASE DE DATOS'!$A$2:$H$4921,MATCH(CONSTATACIÓN!$C603,'BASE DE DATOS'!$A$2:$A$4921,0),8)</f>
        <v>#N/A</v>
      </c>
      <c r="K603" s="5"/>
      <c r="L603" s="5"/>
      <c r="M603" s="5"/>
      <c r="N603" s="5"/>
      <c r="O603" s="5"/>
      <c r="P603" s="5"/>
    </row>
    <row r="604" spans="1:16" x14ac:dyDescent="0.25">
      <c r="A604" s="13">
        <f t="shared" si="10"/>
        <v>0</v>
      </c>
      <c r="B604" s="17" t="e">
        <f>INDEX('BASE DE DATOS'!$A$2:$H$4921,MATCH(CONSTATACIÓN!$C604,'BASE DE DATOS'!$A$2:$A$4921,0),2)</f>
        <v>#N/A</v>
      </c>
      <c r="C604" s="5"/>
      <c r="D604" s="5"/>
      <c r="E604" s="5"/>
      <c r="F604" s="5"/>
      <c r="G604" s="6" t="e">
        <f>INDEX('BASE DE DATOS'!$A$2:$H$4921,MATCH(CONSTATACIÓN!$C604,'BASE DE DATOS'!$A$2:$A$4921,0),3)</f>
        <v>#N/A</v>
      </c>
      <c r="H604" s="5" t="e">
        <f>INDEX('BASE DE DATOS'!$A$2:$H$4921,MATCH(CONSTATACIÓN!$C604,'BASE DE DATOS'!$A$2:$A$4921,0),6)</f>
        <v>#N/A</v>
      </c>
      <c r="I604" s="5" t="e">
        <f>INDEX('BASE DE DATOS'!$A$2:$H$4921,MATCH(CONSTATACIÓN!$C604,'BASE DE DATOS'!$A$2:$A$4921,0),7)</f>
        <v>#N/A</v>
      </c>
      <c r="J604" s="5" t="e">
        <f>INDEX('BASE DE DATOS'!$A$2:$H$4921,MATCH(CONSTATACIÓN!$C604,'BASE DE DATOS'!$A$2:$A$4921,0),8)</f>
        <v>#N/A</v>
      </c>
      <c r="K604" s="5"/>
      <c r="L604" s="5"/>
      <c r="M604" s="5"/>
      <c r="N604" s="5"/>
      <c r="O604" s="5"/>
      <c r="P604" s="5"/>
    </row>
    <row r="605" spans="1:16" x14ac:dyDescent="0.25">
      <c r="A605" s="13">
        <f t="shared" si="10"/>
        <v>0</v>
      </c>
      <c r="B605" s="17" t="e">
        <f>INDEX('BASE DE DATOS'!$A$2:$H$4921,MATCH(CONSTATACIÓN!$C605,'BASE DE DATOS'!$A$2:$A$4921,0),2)</f>
        <v>#N/A</v>
      </c>
      <c r="C605" s="5"/>
      <c r="D605" s="5"/>
      <c r="E605" s="5"/>
      <c r="F605" s="5"/>
      <c r="G605" s="6" t="e">
        <f>INDEX('BASE DE DATOS'!$A$2:$H$4921,MATCH(CONSTATACIÓN!$C605,'BASE DE DATOS'!$A$2:$A$4921,0),3)</f>
        <v>#N/A</v>
      </c>
      <c r="H605" s="5" t="e">
        <f>INDEX('BASE DE DATOS'!$A$2:$H$4921,MATCH(CONSTATACIÓN!$C605,'BASE DE DATOS'!$A$2:$A$4921,0),6)</f>
        <v>#N/A</v>
      </c>
      <c r="I605" s="5" t="e">
        <f>INDEX('BASE DE DATOS'!$A$2:$H$4921,MATCH(CONSTATACIÓN!$C605,'BASE DE DATOS'!$A$2:$A$4921,0),7)</f>
        <v>#N/A</v>
      </c>
      <c r="J605" s="5" t="e">
        <f>INDEX('BASE DE DATOS'!$A$2:$H$4921,MATCH(CONSTATACIÓN!$C605,'BASE DE DATOS'!$A$2:$A$4921,0),8)</f>
        <v>#N/A</v>
      </c>
      <c r="K605" s="5"/>
      <c r="L605" s="5"/>
      <c r="M605" s="5"/>
      <c r="N605" s="5"/>
      <c r="O605" s="5"/>
      <c r="P605" s="5"/>
    </row>
    <row r="606" spans="1:16" x14ac:dyDescent="0.25">
      <c r="A606" s="13">
        <f t="shared" si="10"/>
        <v>0</v>
      </c>
      <c r="B606" s="17" t="e">
        <f>INDEX('BASE DE DATOS'!$A$2:$H$4921,MATCH(CONSTATACIÓN!$C606,'BASE DE DATOS'!$A$2:$A$4921,0),2)</f>
        <v>#N/A</v>
      </c>
      <c r="C606" s="5"/>
      <c r="D606" s="5"/>
      <c r="E606" s="5"/>
      <c r="F606" s="5"/>
      <c r="G606" s="6" t="e">
        <f>INDEX('BASE DE DATOS'!$A$2:$H$4921,MATCH(CONSTATACIÓN!$C606,'BASE DE DATOS'!$A$2:$A$4921,0),3)</f>
        <v>#N/A</v>
      </c>
      <c r="H606" s="5" t="e">
        <f>INDEX('BASE DE DATOS'!$A$2:$H$4921,MATCH(CONSTATACIÓN!$C606,'BASE DE DATOS'!$A$2:$A$4921,0),6)</f>
        <v>#N/A</v>
      </c>
      <c r="I606" s="5" t="e">
        <f>INDEX('BASE DE DATOS'!$A$2:$H$4921,MATCH(CONSTATACIÓN!$C606,'BASE DE DATOS'!$A$2:$A$4921,0),7)</f>
        <v>#N/A</v>
      </c>
      <c r="J606" s="5" t="e">
        <f>INDEX('BASE DE DATOS'!$A$2:$H$4921,MATCH(CONSTATACIÓN!$C606,'BASE DE DATOS'!$A$2:$A$4921,0),8)</f>
        <v>#N/A</v>
      </c>
      <c r="K606" s="5"/>
      <c r="L606" s="5"/>
      <c r="M606" s="5"/>
      <c r="N606" s="5"/>
      <c r="O606" s="5"/>
      <c r="P606" s="5"/>
    </row>
    <row r="607" spans="1:16" x14ac:dyDescent="0.25">
      <c r="A607" s="13">
        <f t="shared" si="10"/>
        <v>0</v>
      </c>
      <c r="B607" s="17" t="e">
        <f>INDEX('BASE DE DATOS'!$A$2:$H$4921,MATCH(CONSTATACIÓN!$C607,'BASE DE DATOS'!$A$2:$A$4921,0),2)</f>
        <v>#N/A</v>
      </c>
      <c r="C607" s="5"/>
      <c r="D607" s="5"/>
      <c r="E607" s="5"/>
      <c r="F607" s="5"/>
      <c r="G607" s="6" t="e">
        <f>INDEX('BASE DE DATOS'!$A$2:$H$4921,MATCH(CONSTATACIÓN!$C607,'BASE DE DATOS'!$A$2:$A$4921,0),3)</f>
        <v>#N/A</v>
      </c>
      <c r="H607" s="5" t="e">
        <f>INDEX('BASE DE DATOS'!$A$2:$H$4921,MATCH(CONSTATACIÓN!$C607,'BASE DE DATOS'!$A$2:$A$4921,0),6)</f>
        <v>#N/A</v>
      </c>
      <c r="I607" s="5" t="e">
        <f>INDEX('BASE DE DATOS'!$A$2:$H$4921,MATCH(CONSTATACIÓN!$C607,'BASE DE DATOS'!$A$2:$A$4921,0),7)</f>
        <v>#N/A</v>
      </c>
      <c r="J607" s="5" t="e">
        <f>INDEX('BASE DE DATOS'!$A$2:$H$4921,MATCH(CONSTATACIÓN!$C607,'BASE DE DATOS'!$A$2:$A$4921,0),8)</f>
        <v>#N/A</v>
      </c>
      <c r="K607" s="5"/>
      <c r="L607" s="5"/>
      <c r="M607" s="5"/>
      <c r="N607" s="5"/>
      <c r="O607" s="5"/>
      <c r="P607" s="5"/>
    </row>
    <row r="608" spans="1:16" x14ac:dyDescent="0.25">
      <c r="A608" s="13">
        <f t="shared" si="10"/>
        <v>0</v>
      </c>
      <c r="B608" s="17" t="e">
        <f>INDEX('BASE DE DATOS'!$A$2:$H$4921,MATCH(CONSTATACIÓN!$C608,'BASE DE DATOS'!$A$2:$A$4921,0),2)</f>
        <v>#N/A</v>
      </c>
      <c r="C608" s="5"/>
      <c r="D608" s="5"/>
      <c r="E608" s="5"/>
      <c r="F608" s="5"/>
      <c r="G608" s="6" t="e">
        <f>INDEX('BASE DE DATOS'!$A$2:$H$4921,MATCH(CONSTATACIÓN!$C608,'BASE DE DATOS'!$A$2:$A$4921,0),3)</f>
        <v>#N/A</v>
      </c>
      <c r="H608" s="5" t="e">
        <f>INDEX('BASE DE DATOS'!$A$2:$H$4921,MATCH(CONSTATACIÓN!$C608,'BASE DE DATOS'!$A$2:$A$4921,0),6)</f>
        <v>#N/A</v>
      </c>
      <c r="I608" s="5" t="e">
        <f>INDEX('BASE DE DATOS'!$A$2:$H$4921,MATCH(CONSTATACIÓN!$C608,'BASE DE DATOS'!$A$2:$A$4921,0),7)</f>
        <v>#N/A</v>
      </c>
      <c r="J608" s="5" t="e">
        <f>INDEX('BASE DE DATOS'!$A$2:$H$4921,MATCH(CONSTATACIÓN!$C608,'BASE DE DATOS'!$A$2:$A$4921,0),8)</f>
        <v>#N/A</v>
      </c>
      <c r="K608" s="5"/>
      <c r="L608" s="5"/>
      <c r="M608" s="5"/>
      <c r="N608" s="5"/>
      <c r="O608" s="5"/>
      <c r="P608" s="5"/>
    </row>
    <row r="609" spans="1:16" x14ac:dyDescent="0.25">
      <c r="A609" s="13">
        <f t="shared" si="10"/>
        <v>0</v>
      </c>
      <c r="B609" s="17" t="e">
        <f>INDEX('BASE DE DATOS'!$A$2:$H$4921,MATCH(CONSTATACIÓN!$C609,'BASE DE DATOS'!$A$2:$A$4921,0),2)</f>
        <v>#N/A</v>
      </c>
      <c r="C609" s="5"/>
      <c r="D609" s="5"/>
      <c r="E609" s="5"/>
      <c r="F609" s="5"/>
      <c r="G609" s="6" t="e">
        <f>INDEX('BASE DE DATOS'!$A$2:$H$4921,MATCH(CONSTATACIÓN!$C609,'BASE DE DATOS'!$A$2:$A$4921,0),3)</f>
        <v>#N/A</v>
      </c>
      <c r="H609" s="5" t="e">
        <f>INDEX('BASE DE DATOS'!$A$2:$H$4921,MATCH(CONSTATACIÓN!$C609,'BASE DE DATOS'!$A$2:$A$4921,0),6)</f>
        <v>#N/A</v>
      </c>
      <c r="I609" s="5" t="e">
        <f>INDEX('BASE DE DATOS'!$A$2:$H$4921,MATCH(CONSTATACIÓN!$C609,'BASE DE DATOS'!$A$2:$A$4921,0),7)</f>
        <v>#N/A</v>
      </c>
      <c r="J609" s="5" t="e">
        <f>INDEX('BASE DE DATOS'!$A$2:$H$4921,MATCH(CONSTATACIÓN!$C609,'BASE DE DATOS'!$A$2:$A$4921,0),8)</f>
        <v>#N/A</v>
      </c>
      <c r="K609" s="5"/>
      <c r="L609" s="5"/>
      <c r="M609" s="5"/>
      <c r="N609" s="5"/>
      <c r="O609" s="5"/>
      <c r="P609" s="5"/>
    </row>
    <row r="610" spans="1:16" x14ac:dyDescent="0.25">
      <c r="A610" s="13">
        <f t="shared" si="10"/>
        <v>0</v>
      </c>
      <c r="B610" s="17" t="e">
        <f>INDEX('BASE DE DATOS'!$A$2:$H$4921,MATCH(CONSTATACIÓN!$C610,'BASE DE DATOS'!$A$2:$A$4921,0),2)</f>
        <v>#N/A</v>
      </c>
      <c r="C610" s="5"/>
      <c r="D610" s="5"/>
      <c r="E610" s="5"/>
      <c r="F610" s="5"/>
      <c r="G610" s="6" t="e">
        <f>INDEX('BASE DE DATOS'!$A$2:$H$4921,MATCH(CONSTATACIÓN!$C610,'BASE DE DATOS'!$A$2:$A$4921,0),3)</f>
        <v>#N/A</v>
      </c>
      <c r="H610" s="5" t="e">
        <f>INDEX('BASE DE DATOS'!$A$2:$H$4921,MATCH(CONSTATACIÓN!$C610,'BASE DE DATOS'!$A$2:$A$4921,0),6)</f>
        <v>#N/A</v>
      </c>
      <c r="I610" s="5" t="e">
        <f>INDEX('BASE DE DATOS'!$A$2:$H$4921,MATCH(CONSTATACIÓN!$C610,'BASE DE DATOS'!$A$2:$A$4921,0),7)</f>
        <v>#N/A</v>
      </c>
      <c r="J610" s="5" t="e">
        <f>INDEX('BASE DE DATOS'!$A$2:$H$4921,MATCH(CONSTATACIÓN!$C610,'BASE DE DATOS'!$A$2:$A$4921,0),8)</f>
        <v>#N/A</v>
      </c>
      <c r="K610" s="5"/>
      <c r="L610" s="5"/>
      <c r="M610" s="5"/>
      <c r="N610" s="5"/>
      <c r="O610" s="5"/>
      <c r="P610" s="5"/>
    </row>
    <row r="611" spans="1:16" x14ac:dyDescent="0.25">
      <c r="A611" s="13">
        <f t="shared" si="10"/>
        <v>0</v>
      </c>
      <c r="B611" s="17" t="e">
        <f>INDEX('BASE DE DATOS'!$A$2:$H$4921,MATCH(CONSTATACIÓN!$C611,'BASE DE DATOS'!$A$2:$A$4921,0),2)</f>
        <v>#N/A</v>
      </c>
      <c r="C611" s="5"/>
      <c r="D611" s="5"/>
      <c r="E611" s="5"/>
      <c r="F611" s="5"/>
      <c r="G611" s="6" t="e">
        <f>INDEX('BASE DE DATOS'!$A$2:$H$4921,MATCH(CONSTATACIÓN!$C611,'BASE DE DATOS'!$A$2:$A$4921,0),3)</f>
        <v>#N/A</v>
      </c>
      <c r="H611" s="5" t="e">
        <f>INDEX('BASE DE DATOS'!$A$2:$H$4921,MATCH(CONSTATACIÓN!$C611,'BASE DE DATOS'!$A$2:$A$4921,0),6)</f>
        <v>#N/A</v>
      </c>
      <c r="I611" s="5" t="e">
        <f>INDEX('BASE DE DATOS'!$A$2:$H$4921,MATCH(CONSTATACIÓN!$C611,'BASE DE DATOS'!$A$2:$A$4921,0),7)</f>
        <v>#N/A</v>
      </c>
      <c r="J611" s="5" t="e">
        <f>INDEX('BASE DE DATOS'!$A$2:$H$4921,MATCH(CONSTATACIÓN!$C611,'BASE DE DATOS'!$A$2:$A$4921,0),8)</f>
        <v>#N/A</v>
      </c>
      <c r="K611" s="5"/>
      <c r="L611" s="5"/>
      <c r="M611" s="5"/>
      <c r="N611" s="5"/>
      <c r="O611" s="5"/>
      <c r="P611" s="5"/>
    </row>
    <row r="612" spans="1:16" x14ac:dyDescent="0.25">
      <c r="A612" s="13">
        <f t="shared" si="10"/>
        <v>0</v>
      </c>
      <c r="B612" s="17" t="e">
        <f>INDEX('BASE DE DATOS'!$A$2:$H$4921,MATCH(CONSTATACIÓN!$C612,'BASE DE DATOS'!$A$2:$A$4921,0),2)</f>
        <v>#N/A</v>
      </c>
      <c r="C612" s="5"/>
      <c r="D612" s="5"/>
      <c r="E612" s="5"/>
      <c r="F612" s="5"/>
      <c r="G612" s="6" t="e">
        <f>INDEX('BASE DE DATOS'!$A$2:$H$4921,MATCH(CONSTATACIÓN!$C612,'BASE DE DATOS'!$A$2:$A$4921,0),3)</f>
        <v>#N/A</v>
      </c>
      <c r="H612" s="5" t="e">
        <f>INDEX('BASE DE DATOS'!$A$2:$H$4921,MATCH(CONSTATACIÓN!$C612,'BASE DE DATOS'!$A$2:$A$4921,0),6)</f>
        <v>#N/A</v>
      </c>
      <c r="I612" s="5" t="e">
        <f>INDEX('BASE DE DATOS'!$A$2:$H$4921,MATCH(CONSTATACIÓN!$C612,'BASE DE DATOS'!$A$2:$A$4921,0),7)</f>
        <v>#N/A</v>
      </c>
      <c r="J612" s="5" t="e">
        <f>INDEX('BASE DE DATOS'!$A$2:$H$4921,MATCH(CONSTATACIÓN!$C612,'BASE DE DATOS'!$A$2:$A$4921,0),8)</f>
        <v>#N/A</v>
      </c>
      <c r="K612" s="5"/>
      <c r="L612" s="5"/>
      <c r="M612" s="5"/>
      <c r="N612" s="5"/>
      <c r="O612" s="5"/>
      <c r="P612" s="5"/>
    </row>
    <row r="613" spans="1:16" x14ac:dyDescent="0.25">
      <c r="A613" s="13">
        <f t="shared" si="10"/>
        <v>0</v>
      </c>
      <c r="B613" s="17" t="e">
        <f>INDEX('BASE DE DATOS'!$A$2:$H$4921,MATCH(CONSTATACIÓN!$C613,'BASE DE DATOS'!$A$2:$A$4921,0),2)</f>
        <v>#N/A</v>
      </c>
      <c r="C613" s="5"/>
      <c r="D613" s="5"/>
      <c r="E613" s="5"/>
      <c r="F613" s="5"/>
      <c r="G613" s="6" t="e">
        <f>INDEX('BASE DE DATOS'!$A$2:$H$4921,MATCH(CONSTATACIÓN!$C613,'BASE DE DATOS'!$A$2:$A$4921,0),3)</f>
        <v>#N/A</v>
      </c>
      <c r="H613" s="5" t="e">
        <f>INDEX('BASE DE DATOS'!$A$2:$H$4921,MATCH(CONSTATACIÓN!$C613,'BASE DE DATOS'!$A$2:$A$4921,0),6)</f>
        <v>#N/A</v>
      </c>
      <c r="I613" s="5" t="e">
        <f>INDEX('BASE DE DATOS'!$A$2:$H$4921,MATCH(CONSTATACIÓN!$C613,'BASE DE DATOS'!$A$2:$A$4921,0),7)</f>
        <v>#N/A</v>
      </c>
      <c r="J613" s="5" t="e">
        <f>INDEX('BASE DE DATOS'!$A$2:$H$4921,MATCH(CONSTATACIÓN!$C613,'BASE DE DATOS'!$A$2:$A$4921,0),8)</f>
        <v>#N/A</v>
      </c>
      <c r="K613" s="5"/>
      <c r="L613" s="5"/>
      <c r="M613" s="5"/>
      <c r="N613" s="5"/>
      <c r="O613" s="5"/>
      <c r="P613" s="5"/>
    </row>
    <row r="614" spans="1:16" x14ac:dyDescent="0.25">
      <c r="A614" s="13">
        <f t="shared" si="10"/>
        <v>0</v>
      </c>
      <c r="B614" s="17" t="e">
        <f>INDEX('BASE DE DATOS'!$A$2:$H$4921,MATCH(CONSTATACIÓN!$C614,'BASE DE DATOS'!$A$2:$A$4921,0),2)</f>
        <v>#N/A</v>
      </c>
      <c r="C614" s="5"/>
      <c r="D614" s="5"/>
      <c r="E614" s="5"/>
      <c r="F614" s="5"/>
      <c r="G614" s="6" t="e">
        <f>INDEX('BASE DE DATOS'!$A$2:$H$4921,MATCH(CONSTATACIÓN!$C614,'BASE DE DATOS'!$A$2:$A$4921,0),3)</f>
        <v>#N/A</v>
      </c>
      <c r="H614" s="5" t="e">
        <f>INDEX('BASE DE DATOS'!$A$2:$H$4921,MATCH(CONSTATACIÓN!$C614,'BASE DE DATOS'!$A$2:$A$4921,0),6)</f>
        <v>#N/A</v>
      </c>
      <c r="I614" s="5" t="e">
        <f>INDEX('BASE DE DATOS'!$A$2:$H$4921,MATCH(CONSTATACIÓN!$C614,'BASE DE DATOS'!$A$2:$A$4921,0),7)</f>
        <v>#N/A</v>
      </c>
      <c r="J614" s="5" t="e">
        <f>INDEX('BASE DE DATOS'!$A$2:$H$4921,MATCH(CONSTATACIÓN!$C614,'BASE DE DATOS'!$A$2:$A$4921,0),8)</f>
        <v>#N/A</v>
      </c>
      <c r="K614" s="5"/>
      <c r="L614" s="5"/>
      <c r="M614" s="5"/>
      <c r="N614" s="5"/>
      <c r="O614" s="5"/>
      <c r="P614" s="5"/>
    </row>
    <row r="615" spans="1:16" x14ac:dyDescent="0.25">
      <c r="A615" s="13">
        <f t="shared" si="10"/>
        <v>0</v>
      </c>
      <c r="B615" s="17" t="e">
        <f>INDEX('BASE DE DATOS'!$A$2:$H$4921,MATCH(CONSTATACIÓN!$C615,'BASE DE DATOS'!$A$2:$A$4921,0),2)</f>
        <v>#N/A</v>
      </c>
      <c r="C615" s="5"/>
      <c r="D615" s="5"/>
      <c r="E615" s="5"/>
      <c r="F615" s="5"/>
      <c r="G615" s="6" t="e">
        <f>INDEX('BASE DE DATOS'!$A$2:$H$4921,MATCH(CONSTATACIÓN!$C615,'BASE DE DATOS'!$A$2:$A$4921,0),3)</f>
        <v>#N/A</v>
      </c>
      <c r="H615" s="5" t="e">
        <f>INDEX('BASE DE DATOS'!$A$2:$H$4921,MATCH(CONSTATACIÓN!$C615,'BASE DE DATOS'!$A$2:$A$4921,0),6)</f>
        <v>#N/A</v>
      </c>
      <c r="I615" s="5" t="e">
        <f>INDEX('BASE DE DATOS'!$A$2:$H$4921,MATCH(CONSTATACIÓN!$C615,'BASE DE DATOS'!$A$2:$A$4921,0),7)</f>
        <v>#N/A</v>
      </c>
      <c r="J615" s="5" t="e">
        <f>INDEX('BASE DE DATOS'!$A$2:$H$4921,MATCH(CONSTATACIÓN!$C615,'BASE DE DATOS'!$A$2:$A$4921,0),8)</f>
        <v>#N/A</v>
      </c>
      <c r="K615" s="5"/>
      <c r="L615" s="5"/>
      <c r="M615" s="5"/>
      <c r="N615" s="5"/>
      <c r="O615" s="5"/>
      <c r="P615" s="5"/>
    </row>
    <row r="616" spans="1:16" x14ac:dyDescent="0.25">
      <c r="A616" s="13">
        <f t="shared" si="10"/>
        <v>0</v>
      </c>
      <c r="B616" s="17" t="e">
        <f>INDEX('BASE DE DATOS'!$A$2:$H$4921,MATCH(CONSTATACIÓN!$C616,'BASE DE DATOS'!$A$2:$A$4921,0),2)</f>
        <v>#N/A</v>
      </c>
      <c r="C616" s="5"/>
      <c r="D616" s="5"/>
      <c r="E616" s="5"/>
      <c r="F616" s="5"/>
      <c r="G616" s="6" t="e">
        <f>INDEX('BASE DE DATOS'!$A$2:$H$4921,MATCH(CONSTATACIÓN!$C616,'BASE DE DATOS'!$A$2:$A$4921,0),3)</f>
        <v>#N/A</v>
      </c>
      <c r="H616" s="5" t="e">
        <f>INDEX('BASE DE DATOS'!$A$2:$H$4921,MATCH(CONSTATACIÓN!$C616,'BASE DE DATOS'!$A$2:$A$4921,0),6)</f>
        <v>#N/A</v>
      </c>
      <c r="I616" s="5" t="e">
        <f>INDEX('BASE DE DATOS'!$A$2:$H$4921,MATCH(CONSTATACIÓN!$C616,'BASE DE DATOS'!$A$2:$A$4921,0),7)</f>
        <v>#N/A</v>
      </c>
      <c r="J616" s="5" t="e">
        <f>INDEX('BASE DE DATOS'!$A$2:$H$4921,MATCH(CONSTATACIÓN!$C616,'BASE DE DATOS'!$A$2:$A$4921,0),8)</f>
        <v>#N/A</v>
      </c>
      <c r="K616" s="5"/>
      <c r="L616" s="5"/>
      <c r="M616" s="5"/>
      <c r="N616" s="5"/>
      <c r="O616" s="5"/>
      <c r="P616" s="5"/>
    </row>
    <row r="617" spans="1:16" x14ac:dyDescent="0.25">
      <c r="A617" s="13">
        <f t="shared" si="10"/>
        <v>0</v>
      </c>
      <c r="B617" s="17" t="e">
        <f>INDEX('BASE DE DATOS'!$A$2:$H$4921,MATCH(CONSTATACIÓN!$C617,'BASE DE DATOS'!$A$2:$A$4921,0),2)</f>
        <v>#N/A</v>
      </c>
      <c r="C617" s="5"/>
      <c r="D617" s="5"/>
      <c r="E617" s="5"/>
      <c r="F617" s="5"/>
      <c r="G617" s="6" t="e">
        <f>INDEX('BASE DE DATOS'!$A$2:$H$4921,MATCH(CONSTATACIÓN!$C617,'BASE DE DATOS'!$A$2:$A$4921,0),3)</f>
        <v>#N/A</v>
      </c>
      <c r="H617" s="5" t="e">
        <f>INDEX('BASE DE DATOS'!$A$2:$H$4921,MATCH(CONSTATACIÓN!$C617,'BASE DE DATOS'!$A$2:$A$4921,0),6)</f>
        <v>#N/A</v>
      </c>
      <c r="I617" s="5" t="e">
        <f>INDEX('BASE DE DATOS'!$A$2:$H$4921,MATCH(CONSTATACIÓN!$C617,'BASE DE DATOS'!$A$2:$A$4921,0),7)</f>
        <v>#N/A</v>
      </c>
      <c r="J617" s="5" t="e">
        <f>INDEX('BASE DE DATOS'!$A$2:$H$4921,MATCH(CONSTATACIÓN!$C617,'BASE DE DATOS'!$A$2:$A$4921,0),8)</f>
        <v>#N/A</v>
      </c>
      <c r="K617" s="5"/>
      <c r="L617" s="5"/>
      <c r="M617" s="5"/>
      <c r="N617" s="5"/>
      <c r="O617" s="5"/>
      <c r="P617" s="5"/>
    </row>
    <row r="618" spans="1:16" x14ac:dyDescent="0.25">
      <c r="A618" s="13">
        <f t="shared" si="10"/>
        <v>0</v>
      </c>
      <c r="B618" s="17" t="e">
        <f>INDEX('BASE DE DATOS'!$A$2:$H$4921,MATCH(CONSTATACIÓN!$C618,'BASE DE DATOS'!$A$2:$A$4921,0),2)</f>
        <v>#N/A</v>
      </c>
      <c r="C618" s="5"/>
      <c r="D618" s="5"/>
      <c r="E618" s="5"/>
      <c r="F618" s="5"/>
      <c r="G618" s="6" t="e">
        <f>INDEX('BASE DE DATOS'!$A$2:$H$4921,MATCH(CONSTATACIÓN!$C618,'BASE DE DATOS'!$A$2:$A$4921,0),3)</f>
        <v>#N/A</v>
      </c>
      <c r="H618" s="5" t="e">
        <f>INDEX('BASE DE DATOS'!$A$2:$H$4921,MATCH(CONSTATACIÓN!$C618,'BASE DE DATOS'!$A$2:$A$4921,0),6)</f>
        <v>#N/A</v>
      </c>
      <c r="I618" s="5" t="e">
        <f>INDEX('BASE DE DATOS'!$A$2:$H$4921,MATCH(CONSTATACIÓN!$C618,'BASE DE DATOS'!$A$2:$A$4921,0),7)</f>
        <v>#N/A</v>
      </c>
      <c r="J618" s="5" t="e">
        <f>INDEX('BASE DE DATOS'!$A$2:$H$4921,MATCH(CONSTATACIÓN!$C618,'BASE DE DATOS'!$A$2:$A$4921,0),8)</f>
        <v>#N/A</v>
      </c>
      <c r="K618" s="5"/>
      <c r="L618" s="5"/>
      <c r="M618" s="5"/>
      <c r="N618" s="5"/>
      <c r="O618" s="5"/>
      <c r="P618" s="5"/>
    </row>
    <row r="619" spans="1:16" x14ac:dyDescent="0.25">
      <c r="A619" s="13">
        <f t="shared" si="10"/>
        <v>0</v>
      </c>
      <c r="B619" s="17" t="e">
        <f>INDEX('BASE DE DATOS'!$A$2:$H$4921,MATCH(CONSTATACIÓN!$C619,'BASE DE DATOS'!$A$2:$A$4921,0),2)</f>
        <v>#N/A</v>
      </c>
      <c r="C619" s="5"/>
      <c r="D619" s="5"/>
      <c r="E619" s="5"/>
      <c r="F619" s="5"/>
      <c r="G619" s="6" t="e">
        <f>INDEX('BASE DE DATOS'!$A$2:$H$4921,MATCH(CONSTATACIÓN!$C619,'BASE DE DATOS'!$A$2:$A$4921,0),3)</f>
        <v>#N/A</v>
      </c>
      <c r="H619" s="5" t="e">
        <f>INDEX('BASE DE DATOS'!$A$2:$H$4921,MATCH(CONSTATACIÓN!$C619,'BASE DE DATOS'!$A$2:$A$4921,0),6)</f>
        <v>#N/A</v>
      </c>
      <c r="I619" s="5" t="e">
        <f>INDEX('BASE DE DATOS'!$A$2:$H$4921,MATCH(CONSTATACIÓN!$C619,'BASE DE DATOS'!$A$2:$A$4921,0),7)</f>
        <v>#N/A</v>
      </c>
      <c r="J619" s="5" t="e">
        <f>INDEX('BASE DE DATOS'!$A$2:$H$4921,MATCH(CONSTATACIÓN!$C619,'BASE DE DATOS'!$A$2:$A$4921,0),8)</f>
        <v>#N/A</v>
      </c>
      <c r="K619" s="5"/>
      <c r="L619" s="5"/>
      <c r="M619" s="5"/>
      <c r="N619" s="5"/>
      <c r="O619" s="5"/>
      <c r="P619" s="5"/>
    </row>
    <row r="620" spans="1:16" x14ac:dyDescent="0.25">
      <c r="A620" s="13">
        <f t="shared" si="10"/>
        <v>0</v>
      </c>
      <c r="B620" s="17" t="e">
        <f>INDEX('BASE DE DATOS'!$A$2:$H$4921,MATCH(CONSTATACIÓN!$C620,'BASE DE DATOS'!$A$2:$A$4921,0),2)</f>
        <v>#N/A</v>
      </c>
      <c r="C620" s="5"/>
      <c r="D620" s="5"/>
      <c r="E620" s="5"/>
      <c r="F620" s="5"/>
      <c r="G620" s="6" t="e">
        <f>INDEX('BASE DE DATOS'!$A$2:$H$4921,MATCH(CONSTATACIÓN!$C620,'BASE DE DATOS'!$A$2:$A$4921,0),3)</f>
        <v>#N/A</v>
      </c>
      <c r="H620" s="5" t="e">
        <f>INDEX('BASE DE DATOS'!$A$2:$H$4921,MATCH(CONSTATACIÓN!$C620,'BASE DE DATOS'!$A$2:$A$4921,0),6)</f>
        <v>#N/A</v>
      </c>
      <c r="I620" s="5" t="e">
        <f>INDEX('BASE DE DATOS'!$A$2:$H$4921,MATCH(CONSTATACIÓN!$C620,'BASE DE DATOS'!$A$2:$A$4921,0),7)</f>
        <v>#N/A</v>
      </c>
      <c r="J620" s="5" t="e">
        <f>INDEX('BASE DE DATOS'!$A$2:$H$4921,MATCH(CONSTATACIÓN!$C620,'BASE DE DATOS'!$A$2:$A$4921,0),8)</f>
        <v>#N/A</v>
      </c>
      <c r="K620" s="5"/>
      <c r="L620" s="5"/>
      <c r="M620" s="5"/>
      <c r="N620" s="5"/>
      <c r="O620" s="5"/>
      <c r="P620" s="5"/>
    </row>
    <row r="621" spans="1:16" x14ac:dyDescent="0.25">
      <c r="A621" s="13">
        <f t="shared" si="10"/>
        <v>0</v>
      </c>
      <c r="B621" s="17" t="e">
        <f>INDEX('BASE DE DATOS'!$A$2:$H$4921,MATCH(CONSTATACIÓN!$C621,'BASE DE DATOS'!$A$2:$A$4921,0),2)</f>
        <v>#N/A</v>
      </c>
      <c r="C621" s="5"/>
      <c r="D621" s="5"/>
      <c r="E621" s="5"/>
      <c r="F621" s="5"/>
      <c r="G621" s="6" t="e">
        <f>INDEX('BASE DE DATOS'!$A$2:$H$4921,MATCH(CONSTATACIÓN!$C621,'BASE DE DATOS'!$A$2:$A$4921,0),3)</f>
        <v>#N/A</v>
      </c>
      <c r="H621" s="5" t="e">
        <f>INDEX('BASE DE DATOS'!$A$2:$H$4921,MATCH(CONSTATACIÓN!$C621,'BASE DE DATOS'!$A$2:$A$4921,0),6)</f>
        <v>#N/A</v>
      </c>
      <c r="I621" s="5" t="e">
        <f>INDEX('BASE DE DATOS'!$A$2:$H$4921,MATCH(CONSTATACIÓN!$C621,'BASE DE DATOS'!$A$2:$A$4921,0),7)</f>
        <v>#N/A</v>
      </c>
      <c r="J621" s="5" t="e">
        <f>INDEX('BASE DE DATOS'!$A$2:$H$4921,MATCH(CONSTATACIÓN!$C621,'BASE DE DATOS'!$A$2:$A$4921,0),8)</f>
        <v>#N/A</v>
      </c>
      <c r="K621" s="5"/>
      <c r="L621" s="5"/>
      <c r="M621" s="5"/>
      <c r="N621" s="5"/>
      <c r="O621" s="5"/>
      <c r="P621" s="5"/>
    </row>
    <row r="622" spans="1:16" x14ac:dyDescent="0.25">
      <c r="A622" s="13">
        <f t="shared" si="10"/>
        <v>0</v>
      </c>
      <c r="B622" s="17" t="e">
        <f>INDEX('BASE DE DATOS'!$A$2:$H$4921,MATCH(CONSTATACIÓN!$C622,'BASE DE DATOS'!$A$2:$A$4921,0),2)</f>
        <v>#N/A</v>
      </c>
      <c r="C622" s="5"/>
      <c r="D622" s="5"/>
      <c r="E622" s="5"/>
      <c r="F622" s="5"/>
      <c r="G622" s="6" t="e">
        <f>INDEX('BASE DE DATOS'!$A$2:$H$4921,MATCH(CONSTATACIÓN!$C622,'BASE DE DATOS'!$A$2:$A$4921,0),3)</f>
        <v>#N/A</v>
      </c>
      <c r="H622" s="5" t="e">
        <f>INDEX('BASE DE DATOS'!$A$2:$H$4921,MATCH(CONSTATACIÓN!$C622,'BASE DE DATOS'!$A$2:$A$4921,0),6)</f>
        <v>#N/A</v>
      </c>
      <c r="I622" s="5" t="e">
        <f>INDEX('BASE DE DATOS'!$A$2:$H$4921,MATCH(CONSTATACIÓN!$C622,'BASE DE DATOS'!$A$2:$A$4921,0),7)</f>
        <v>#N/A</v>
      </c>
      <c r="J622" s="5" t="e">
        <f>INDEX('BASE DE DATOS'!$A$2:$H$4921,MATCH(CONSTATACIÓN!$C622,'BASE DE DATOS'!$A$2:$A$4921,0),8)</f>
        <v>#N/A</v>
      </c>
      <c r="K622" s="5"/>
      <c r="L622" s="5"/>
      <c r="M622" s="5"/>
      <c r="N622" s="5"/>
      <c r="O622" s="5"/>
      <c r="P622" s="5"/>
    </row>
    <row r="623" spans="1:16" x14ac:dyDescent="0.25">
      <c r="A623" s="13">
        <f t="shared" si="10"/>
        <v>0</v>
      </c>
      <c r="B623" s="17" t="e">
        <f>INDEX('BASE DE DATOS'!$A$2:$H$4921,MATCH(CONSTATACIÓN!$C623,'BASE DE DATOS'!$A$2:$A$4921,0),2)</f>
        <v>#N/A</v>
      </c>
      <c r="C623" s="5"/>
      <c r="D623" s="5"/>
      <c r="E623" s="5"/>
      <c r="F623" s="5"/>
      <c r="G623" s="6" t="e">
        <f>INDEX('BASE DE DATOS'!$A$2:$H$4921,MATCH(CONSTATACIÓN!$C623,'BASE DE DATOS'!$A$2:$A$4921,0),3)</f>
        <v>#N/A</v>
      </c>
      <c r="H623" s="5" t="e">
        <f>INDEX('BASE DE DATOS'!$A$2:$H$4921,MATCH(CONSTATACIÓN!$C623,'BASE DE DATOS'!$A$2:$A$4921,0),6)</f>
        <v>#N/A</v>
      </c>
      <c r="I623" s="5" t="e">
        <f>INDEX('BASE DE DATOS'!$A$2:$H$4921,MATCH(CONSTATACIÓN!$C623,'BASE DE DATOS'!$A$2:$A$4921,0),7)</f>
        <v>#N/A</v>
      </c>
      <c r="J623" s="5" t="e">
        <f>INDEX('BASE DE DATOS'!$A$2:$H$4921,MATCH(CONSTATACIÓN!$C623,'BASE DE DATOS'!$A$2:$A$4921,0),8)</f>
        <v>#N/A</v>
      </c>
      <c r="K623" s="5"/>
      <c r="L623" s="5"/>
      <c r="M623" s="5"/>
      <c r="N623" s="5"/>
      <c r="O623" s="5"/>
      <c r="P623" s="5"/>
    </row>
    <row r="624" spans="1:16" x14ac:dyDescent="0.25">
      <c r="A624" s="13">
        <f t="shared" si="10"/>
        <v>0</v>
      </c>
      <c r="B624" s="17" t="e">
        <f>INDEX('BASE DE DATOS'!$A$2:$H$4921,MATCH(CONSTATACIÓN!$C624,'BASE DE DATOS'!$A$2:$A$4921,0),2)</f>
        <v>#N/A</v>
      </c>
      <c r="C624" s="5"/>
      <c r="D624" s="5"/>
      <c r="E624" s="5"/>
      <c r="F624" s="5"/>
      <c r="G624" s="6" t="e">
        <f>INDEX('BASE DE DATOS'!$A$2:$H$4921,MATCH(CONSTATACIÓN!$C624,'BASE DE DATOS'!$A$2:$A$4921,0),3)</f>
        <v>#N/A</v>
      </c>
      <c r="H624" s="5" t="e">
        <f>INDEX('BASE DE DATOS'!$A$2:$H$4921,MATCH(CONSTATACIÓN!$C624,'BASE DE DATOS'!$A$2:$A$4921,0),6)</f>
        <v>#N/A</v>
      </c>
      <c r="I624" s="5" t="e">
        <f>INDEX('BASE DE DATOS'!$A$2:$H$4921,MATCH(CONSTATACIÓN!$C624,'BASE DE DATOS'!$A$2:$A$4921,0),7)</f>
        <v>#N/A</v>
      </c>
      <c r="J624" s="5" t="e">
        <f>INDEX('BASE DE DATOS'!$A$2:$H$4921,MATCH(CONSTATACIÓN!$C624,'BASE DE DATOS'!$A$2:$A$4921,0),8)</f>
        <v>#N/A</v>
      </c>
      <c r="K624" s="5"/>
      <c r="L624" s="5"/>
      <c r="M624" s="5"/>
      <c r="N624" s="5"/>
      <c r="O624" s="5"/>
      <c r="P624" s="5"/>
    </row>
    <row r="625" spans="1:16" x14ac:dyDescent="0.25">
      <c r="A625" s="13">
        <f t="shared" si="10"/>
        <v>0</v>
      </c>
      <c r="B625" s="17" t="e">
        <f>INDEX('BASE DE DATOS'!$A$2:$H$4921,MATCH(CONSTATACIÓN!$C625,'BASE DE DATOS'!$A$2:$A$4921,0),2)</f>
        <v>#N/A</v>
      </c>
      <c r="C625" s="5"/>
      <c r="D625" s="5"/>
      <c r="E625" s="5"/>
      <c r="F625" s="5"/>
      <c r="G625" s="6" t="e">
        <f>INDEX('BASE DE DATOS'!$A$2:$H$4921,MATCH(CONSTATACIÓN!$C625,'BASE DE DATOS'!$A$2:$A$4921,0),3)</f>
        <v>#N/A</v>
      </c>
      <c r="H625" s="5" t="e">
        <f>INDEX('BASE DE DATOS'!$A$2:$H$4921,MATCH(CONSTATACIÓN!$C625,'BASE DE DATOS'!$A$2:$A$4921,0),6)</f>
        <v>#N/A</v>
      </c>
      <c r="I625" s="5" t="e">
        <f>INDEX('BASE DE DATOS'!$A$2:$H$4921,MATCH(CONSTATACIÓN!$C625,'BASE DE DATOS'!$A$2:$A$4921,0),7)</f>
        <v>#N/A</v>
      </c>
      <c r="J625" s="5" t="e">
        <f>INDEX('BASE DE DATOS'!$A$2:$H$4921,MATCH(CONSTATACIÓN!$C625,'BASE DE DATOS'!$A$2:$A$4921,0),8)</f>
        <v>#N/A</v>
      </c>
      <c r="K625" s="5"/>
      <c r="L625" s="5"/>
      <c r="M625" s="5"/>
      <c r="N625" s="5"/>
      <c r="O625" s="5"/>
      <c r="P625" s="5"/>
    </row>
    <row r="626" spans="1:16" x14ac:dyDescent="0.25">
      <c r="A626" s="13">
        <f t="shared" si="10"/>
        <v>0</v>
      </c>
      <c r="B626" s="17" t="e">
        <f>INDEX('BASE DE DATOS'!$A$2:$H$4921,MATCH(CONSTATACIÓN!$C626,'BASE DE DATOS'!$A$2:$A$4921,0),2)</f>
        <v>#N/A</v>
      </c>
      <c r="C626" s="5"/>
      <c r="D626" s="5"/>
      <c r="E626" s="5"/>
      <c r="F626" s="5"/>
      <c r="G626" s="6" t="e">
        <f>INDEX('BASE DE DATOS'!$A$2:$H$4921,MATCH(CONSTATACIÓN!$C626,'BASE DE DATOS'!$A$2:$A$4921,0),3)</f>
        <v>#N/A</v>
      </c>
      <c r="H626" s="5" t="e">
        <f>INDEX('BASE DE DATOS'!$A$2:$H$4921,MATCH(CONSTATACIÓN!$C626,'BASE DE DATOS'!$A$2:$A$4921,0),6)</f>
        <v>#N/A</v>
      </c>
      <c r="I626" s="5" t="e">
        <f>INDEX('BASE DE DATOS'!$A$2:$H$4921,MATCH(CONSTATACIÓN!$C626,'BASE DE DATOS'!$A$2:$A$4921,0),7)</f>
        <v>#N/A</v>
      </c>
      <c r="J626" s="5" t="e">
        <f>INDEX('BASE DE DATOS'!$A$2:$H$4921,MATCH(CONSTATACIÓN!$C626,'BASE DE DATOS'!$A$2:$A$4921,0),8)</f>
        <v>#N/A</v>
      </c>
      <c r="K626" s="5"/>
      <c r="L626" s="5"/>
      <c r="M626" s="5"/>
      <c r="N626" s="5"/>
      <c r="O626" s="5"/>
      <c r="P626" s="5"/>
    </row>
    <row r="627" spans="1:16" x14ac:dyDescent="0.25">
      <c r="A627" s="13">
        <f t="shared" si="10"/>
        <v>0</v>
      </c>
      <c r="B627" s="17" t="e">
        <f>INDEX('BASE DE DATOS'!$A$2:$H$4921,MATCH(CONSTATACIÓN!$C627,'BASE DE DATOS'!$A$2:$A$4921,0),2)</f>
        <v>#N/A</v>
      </c>
      <c r="C627" s="5"/>
      <c r="D627" s="5"/>
      <c r="E627" s="5"/>
      <c r="F627" s="5"/>
      <c r="G627" s="6" t="e">
        <f>INDEX('BASE DE DATOS'!$A$2:$H$4921,MATCH(CONSTATACIÓN!$C627,'BASE DE DATOS'!$A$2:$A$4921,0),3)</f>
        <v>#N/A</v>
      </c>
      <c r="H627" s="5" t="e">
        <f>INDEX('BASE DE DATOS'!$A$2:$H$4921,MATCH(CONSTATACIÓN!$C627,'BASE DE DATOS'!$A$2:$A$4921,0),6)</f>
        <v>#N/A</v>
      </c>
      <c r="I627" s="5" t="e">
        <f>INDEX('BASE DE DATOS'!$A$2:$H$4921,MATCH(CONSTATACIÓN!$C627,'BASE DE DATOS'!$A$2:$A$4921,0),7)</f>
        <v>#N/A</v>
      </c>
      <c r="J627" s="5" t="e">
        <f>INDEX('BASE DE DATOS'!$A$2:$H$4921,MATCH(CONSTATACIÓN!$C627,'BASE DE DATOS'!$A$2:$A$4921,0),8)</f>
        <v>#N/A</v>
      </c>
      <c r="K627" s="5"/>
      <c r="L627" s="5"/>
      <c r="M627" s="5"/>
      <c r="N627" s="5"/>
      <c r="O627" s="5"/>
      <c r="P627" s="5"/>
    </row>
    <row r="628" spans="1:16" x14ac:dyDescent="0.25">
      <c r="A628" s="13">
        <f t="shared" si="10"/>
        <v>0</v>
      </c>
      <c r="B628" s="17" t="e">
        <f>INDEX('BASE DE DATOS'!$A$2:$H$4921,MATCH(CONSTATACIÓN!$C628,'BASE DE DATOS'!$A$2:$A$4921,0),2)</f>
        <v>#N/A</v>
      </c>
      <c r="C628" s="5"/>
      <c r="D628" s="5"/>
      <c r="E628" s="5"/>
      <c r="F628" s="5"/>
      <c r="G628" s="6" t="e">
        <f>INDEX('BASE DE DATOS'!$A$2:$H$4921,MATCH(CONSTATACIÓN!$C628,'BASE DE DATOS'!$A$2:$A$4921,0),3)</f>
        <v>#N/A</v>
      </c>
      <c r="H628" s="5" t="e">
        <f>INDEX('BASE DE DATOS'!$A$2:$H$4921,MATCH(CONSTATACIÓN!$C628,'BASE DE DATOS'!$A$2:$A$4921,0),6)</f>
        <v>#N/A</v>
      </c>
      <c r="I628" s="5" t="e">
        <f>INDEX('BASE DE DATOS'!$A$2:$H$4921,MATCH(CONSTATACIÓN!$C628,'BASE DE DATOS'!$A$2:$A$4921,0),7)</f>
        <v>#N/A</v>
      </c>
      <c r="J628" s="5" t="e">
        <f>INDEX('BASE DE DATOS'!$A$2:$H$4921,MATCH(CONSTATACIÓN!$C628,'BASE DE DATOS'!$A$2:$A$4921,0),8)</f>
        <v>#N/A</v>
      </c>
      <c r="K628" s="5"/>
      <c r="L628" s="5"/>
      <c r="M628" s="5"/>
      <c r="N628" s="5"/>
      <c r="O628" s="5"/>
      <c r="P628" s="5"/>
    </row>
    <row r="629" spans="1:16" x14ac:dyDescent="0.25">
      <c r="A629" s="13">
        <f t="shared" si="10"/>
        <v>0</v>
      </c>
      <c r="B629" s="17" t="e">
        <f>INDEX('BASE DE DATOS'!$A$2:$H$4921,MATCH(CONSTATACIÓN!$C629,'BASE DE DATOS'!$A$2:$A$4921,0),2)</f>
        <v>#N/A</v>
      </c>
      <c r="C629" s="5"/>
      <c r="D629" s="5"/>
      <c r="E629" s="5"/>
      <c r="F629" s="5"/>
      <c r="G629" s="6" t="e">
        <f>INDEX('BASE DE DATOS'!$A$2:$H$4921,MATCH(CONSTATACIÓN!$C629,'BASE DE DATOS'!$A$2:$A$4921,0),3)</f>
        <v>#N/A</v>
      </c>
      <c r="H629" s="5" t="e">
        <f>INDEX('BASE DE DATOS'!$A$2:$H$4921,MATCH(CONSTATACIÓN!$C629,'BASE DE DATOS'!$A$2:$A$4921,0),6)</f>
        <v>#N/A</v>
      </c>
      <c r="I629" s="5" t="e">
        <f>INDEX('BASE DE DATOS'!$A$2:$H$4921,MATCH(CONSTATACIÓN!$C629,'BASE DE DATOS'!$A$2:$A$4921,0),7)</f>
        <v>#N/A</v>
      </c>
      <c r="J629" s="5" t="e">
        <f>INDEX('BASE DE DATOS'!$A$2:$H$4921,MATCH(CONSTATACIÓN!$C629,'BASE DE DATOS'!$A$2:$A$4921,0),8)</f>
        <v>#N/A</v>
      </c>
      <c r="K629" s="5"/>
      <c r="L629" s="5"/>
      <c r="M629" s="5"/>
      <c r="N629" s="5"/>
      <c r="O629" s="5"/>
      <c r="P629" s="5"/>
    </row>
    <row r="630" spans="1:16" x14ac:dyDescent="0.25">
      <c r="A630" s="13">
        <f t="shared" si="10"/>
        <v>0</v>
      </c>
      <c r="B630" s="17" t="e">
        <f>INDEX('BASE DE DATOS'!$A$2:$H$4921,MATCH(CONSTATACIÓN!$C630,'BASE DE DATOS'!$A$2:$A$4921,0),2)</f>
        <v>#N/A</v>
      </c>
      <c r="C630" s="5"/>
      <c r="D630" s="5"/>
      <c r="E630" s="5"/>
      <c r="F630" s="5"/>
      <c r="G630" s="6" t="e">
        <f>INDEX('BASE DE DATOS'!$A$2:$H$4921,MATCH(CONSTATACIÓN!$C630,'BASE DE DATOS'!$A$2:$A$4921,0),3)</f>
        <v>#N/A</v>
      </c>
      <c r="H630" s="5" t="e">
        <f>INDEX('BASE DE DATOS'!$A$2:$H$4921,MATCH(CONSTATACIÓN!$C630,'BASE DE DATOS'!$A$2:$A$4921,0),6)</f>
        <v>#N/A</v>
      </c>
      <c r="I630" s="5" t="e">
        <f>INDEX('BASE DE DATOS'!$A$2:$H$4921,MATCH(CONSTATACIÓN!$C630,'BASE DE DATOS'!$A$2:$A$4921,0),7)</f>
        <v>#N/A</v>
      </c>
      <c r="J630" s="5" t="e">
        <f>INDEX('BASE DE DATOS'!$A$2:$H$4921,MATCH(CONSTATACIÓN!$C630,'BASE DE DATOS'!$A$2:$A$4921,0),8)</f>
        <v>#N/A</v>
      </c>
      <c r="K630" s="5"/>
      <c r="L630" s="5"/>
      <c r="M630" s="5"/>
      <c r="N630" s="5"/>
      <c r="O630" s="5"/>
      <c r="P630" s="5"/>
    </row>
    <row r="631" spans="1:16" x14ac:dyDescent="0.25">
      <c r="A631" s="13">
        <f t="shared" si="10"/>
        <v>0</v>
      </c>
      <c r="B631" s="17" t="e">
        <f>INDEX('BASE DE DATOS'!$A$2:$H$4921,MATCH(CONSTATACIÓN!$C631,'BASE DE DATOS'!$A$2:$A$4921,0),2)</f>
        <v>#N/A</v>
      </c>
      <c r="C631" s="5"/>
      <c r="D631" s="5"/>
      <c r="E631" s="5"/>
      <c r="F631" s="5"/>
      <c r="G631" s="6" t="e">
        <f>INDEX('BASE DE DATOS'!$A$2:$H$4921,MATCH(CONSTATACIÓN!$C631,'BASE DE DATOS'!$A$2:$A$4921,0),3)</f>
        <v>#N/A</v>
      </c>
      <c r="H631" s="5" t="e">
        <f>INDEX('BASE DE DATOS'!$A$2:$H$4921,MATCH(CONSTATACIÓN!$C631,'BASE DE DATOS'!$A$2:$A$4921,0),6)</f>
        <v>#N/A</v>
      </c>
      <c r="I631" s="5" t="e">
        <f>INDEX('BASE DE DATOS'!$A$2:$H$4921,MATCH(CONSTATACIÓN!$C631,'BASE DE DATOS'!$A$2:$A$4921,0),7)</f>
        <v>#N/A</v>
      </c>
      <c r="J631" s="5" t="e">
        <f>INDEX('BASE DE DATOS'!$A$2:$H$4921,MATCH(CONSTATACIÓN!$C631,'BASE DE DATOS'!$A$2:$A$4921,0),8)</f>
        <v>#N/A</v>
      </c>
      <c r="K631" s="5"/>
      <c r="L631" s="5"/>
      <c r="M631" s="5"/>
      <c r="N631" s="5"/>
      <c r="O631" s="5"/>
      <c r="P631" s="5"/>
    </row>
    <row r="632" spans="1:16" x14ac:dyDescent="0.25">
      <c r="A632" s="13">
        <f t="shared" si="10"/>
        <v>0</v>
      </c>
      <c r="B632" s="17" t="e">
        <f>INDEX('BASE DE DATOS'!$A$2:$H$4921,MATCH(CONSTATACIÓN!$C632,'BASE DE DATOS'!$A$2:$A$4921,0),2)</f>
        <v>#N/A</v>
      </c>
      <c r="C632" s="5"/>
      <c r="D632" s="5"/>
      <c r="E632" s="5"/>
      <c r="F632" s="5"/>
      <c r="G632" s="6" t="e">
        <f>INDEX('BASE DE DATOS'!$A$2:$H$4921,MATCH(CONSTATACIÓN!$C632,'BASE DE DATOS'!$A$2:$A$4921,0),3)</f>
        <v>#N/A</v>
      </c>
      <c r="H632" s="5" t="e">
        <f>INDEX('BASE DE DATOS'!$A$2:$H$4921,MATCH(CONSTATACIÓN!$C632,'BASE DE DATOS'!$A$2:$A$4921,0),6)</f>
        <v>#N/A</v>
      </c>
      <c r="I632" s="5" t="e">
        <f>INDEX('BASE DE DATOS'!$A$2:$H$4921,MATCH(CONSTATACIÓN!$C632,'BASE DE DATOS'!$A$2:$A$4921,0),7)</f>
        <v>#N/A</v>
      </c>
      <c r="J632" s="5" t="e">
        <f>INDEX('BASE DE DATOS'!$A$2:$H$4921,MATCH(CONSTATACIÓN!$C632,'BASE DE DATOS'!$A$2:$A$4921,0),8)</f>
        <v>#N/A</v>
      </c>
      <c r="K632" s="5"/>
      <c r="L632" s="5"/>
      <c r="M632" s="5"/>
      <c r="N632" s="5"/>
      <c r="O632" s="5"/>
      <c r="P632" s="5"/>
    </row>
    <row r="633" spans="1:16" x14ac:dyDescent="0.25">
      <c r="A633" s="13">
        <f t="shared" si="10"/>
        <v>0</v>
      </c>
      <c r="B633" s="17" t="e">
        <f>INDEX('BASE DE DATOS'!$A$2:$H$4921,MATCH(CONSTATACIÓN!$C633,'BASE DE DATOS'!$A$2:$A$4921,0),2)</f>
        <v>#N/A</v>
      </c>
      <c r="C633" s="5"/>
      <c r="D633" s="5"/>
      <c r="E633" s="5"/>
      <c r="F633" s="5"/>
      <c r="G633" s="6" t="e">
        <f>INDEX('BASE DE DATOS'!$A$2:$H$4921,MATCH(CONSTATACIÓN!$C633,'BASE DE DATOS'!$A$2:$A$4921,0),3)</f>
        <v>#N/A</v>
      </c>
      <c r="H633" s="5" t="e">
        <f>INDEX('BASE DE DATOS'!$A$2:$H$4921,MATCH(CONSTATACIÓN!$C633,'BASE DE DATOS'!$A$2:$A$4921,0),6)</f>
        <v>#N/A</v>
      </c>
      <c r="I633" s="5" t="e">
        <f>INDEX('BASE DE DATOS'!$A$2:$H$4921,MATCH(CONSTATACIÓN!$C633,'BASE DE DATOS'!$A$2:$A$4921,0),7)</f>
        <v>#N/A</v>
      </c>
      <c r="J633" s="5" t="e">
        <f>INDEX('BASE DE DATOS'!$A$2:$H$4921,MATCH(CONSTATACIÓN!$C633,'BASE DE DATOS'!$A$2:$A$4921,0),8)</f>
        <v>#N/A</v>
      </c>
      <c r="K633" s="5"/>
      <c r="L633" s="5"/>
      <c r="M633" s="5"/>
      <c r="N633" s="5"/>
      <c r="O633" s="5"/>
      <c r="P633" s="5"/>
    </row>
    <row r="634" spans="1:16" x14ac:dyDescent="0.25">
      <c r="A634" s="13">
        <f t="shared" si="10"/>
        <v>0</v>
      </c>
      <c r="B634" s="17" t="e">
        <f>INDEX('BASE DE DATOS'!$A$2:$H$4921,MATCH(CONSTATACIÓN!$C634,'BASE DE DATOS'!$A$2:$A$4921,0),2)</f>
        <v>#N/A</v>
      </c>
      <c r="C634" s="5"/>
      <c r="D634" s="5"/>
      <c r="E634" s="5"/>
      <c r="F634" s="5"/>
      <c r="G634" s="6" t="e">
        <f>INDEX('BASE DE DATOS'!$A$2:$H$4921,MATCH(CONSTATACIÓN!$C634,'BASE DE DATOS'!$A$2:$A$4921,0),3)</f>
        <v>#N/A</v>
      </c>
      <c r="H634" s="5" t="e">
        <f>INDEX('BASE DE DATOS'!$A$2:$H$4921,MATCH(CONSTATACIÓN!$C634,'BASE DE DATOS'!$A$2:$A$4921,0),6)</f>
        <v>#N/A</v>
      </c>
      <c r="I634" s="5" t="e">
        <f>INDEX('BASE DE DATOS'!$A$2:$H$4921,MATCH(CONSTATACIÓN!$C634,'BASE DE DATOS'!$A$2:$A$4921,0),7)</f>
        <v>#N/A</v>
      </c>
      <c r="J634" s="5" t="e">
        <f>INDEX('BASE DE DATOS'!$A$2:$H$4921,MATCH(CONSTATACIÓN!$C634,'BASE DE DATOS'!$A$2:$A$4921,0),8)</f>
        <v>#N/A</v>
      </c>
      <c r="K634" s="5"/>
      <c r="L634" s="5"/>
      <c r="M634" s="5"/>
      <c r="N634" s="5"/>
      <c r="O634" s="5"/>
      <c r="P634" s="5"/>
    </row>
    <row r="635" spans="1:16" x14ac:dyDescent="0.25">
      <c r="A635" s="13">
        <f t="shared" si="10"/>
        <v>0</v>
      </c>
      <c r="B635" s="17" t="e">
        <f>INDEX('BASE DE DATOS'!$A$2:$H$4921,MATCH(CONSTATACIÓN!$C635,'BASE DE DATOS'!$A$2:$A$4921,0),2)</f>
        <v>#N/A</v>
      </c>
      <c r="C635" s="5"/>
      <c r="D635" s="5"/>
      <c r="E635" s="5"/>
      <c r="F635" s="5"/>
      <c r="G635" s="6" t="e">
        <f>INDEX('BASE DE DATOS'!$A$2:$H$4921,MATCH(CONSTATACIÓN!$C635,'BASE DE DATOS'!$A$2:$A$4921,0),3)</f>
        <v>#N/A</v>
      </c>
      <c r="H635" s="5" t="e">
        <f>INDEX('BASE DE DATOS'!$A$2:$H$4921,MATCH(CONSTATACIÓN!$C635,'BASE DE DATOS'!$A$2:$A$4921,0),6)</f>
        <v>#N/A</v>
      </c>
      <c r="I635" s="5" t="e">
        <f>INDEX('BASE DE DATOS'!$A$2:$H$4921,MATCH(CONSTATACIÓN!$C635,'BASE DE DATOS'!$A$2:$A$4921,0),7)</f>
        <v>#N/A</v>
      </c>
      <c r="J635" s="5" t="e">
        <f>INDEX('BASE DE DATOS'!$A$2:$H$4921,MATCH(CONSTATACIÓN!$C635,'BASE DE DATOS'!$A$2:$A$4921,0),8)</f>
        <v>#N/A</v>
      </c>
      <c r="K635" s="5"/>
      <c r="L635" s="5"/>
      <c r="M635" s="5"/>
      <c r="N635" s="5"/>
      <c r="O635" s="5"/>
      <c r="P635" s="5"/>
    </row>
    <row r="636" spans="1:16" x14ac:dyDescent="0.25">
      <c r="A636" s="13">
        <f t="shared" si="10"/>
        <v>0</v>
      </c>
      <c r="B636" s="17" t="e">
        <f>INDEX('BASE DE DATOS'!$A$2:$H$4921,MATCH(CONSTATACIÓN!$C636,'BASE DE DATOS'!$A$2:$A$4921,0),2)</f>
        <v>#N/A</v>
      </c>
      <c r="C636" s="5"/>
      <c r="D636" s="5"/>
      <c r="E636" s="5"/>
      <c r="F636" s="5"/>
      <c r="G636" s="6" t="e">
        <f>INDEX('BASE DE DATOS'!$A$2:$H$4921,MATCH(CONSTATACIÓN!$C636,'BASE DE DATOS'!$A$2:$A$4921,0),3)</f>
        <v>#N/A</v>
      </c>
      <c r="H636" s="5" t="e">
        <f>INDEX('BASE DE DATOS'!$A$2:$H$4921,MATCH(CONSTATACIÓN!$C636,'BASE DE DATOS'!$A$2:$A$4921,0),6)</f>
        <v>#N/A</v>
      </c>
      <c r="I636" s="5" t="e">
        <f>INDEX('BASE DE DATOS'!$A$2:$H$4921,MATCH(CONSTATACIÓN!$C636,'BASE DE DATOS'!$A$2:$A$4921,0),7)</f>
        <v>#N/A</v>
      </c>
      <c r="J636" s="5" t="e">
        <f>INDEX('BASE DE DATOS'!$A$2:$H$4921,MATCH(CONSTATACIÓN!$C636,'BASE DE DATOS'!$A$2:$A$4921,0),8)</f>
        <v>#N/A</v>
      </c>
      <c r="K636" s="5"/>
      <c r="L636" s="5"/>
      <c r="M636" s="5"/>
      <c r="N636" s="5"/>
      <c r="O636" s="5"/>
      <c r="P636" s="5"/>
    </row>
    <row r="637" spans="1:16" x14ac:dyDescent="0.25">
      <c r="A637" s="13">
        <f t="shared" ref="A637:A700" si="11">C637</f>
        <v>0</v>
      </c>
      <c r="B637" s="17" t="e">
        <f>INDEX('BASE DE DATOS'!$A$2:$H$4921,MATCH(CONSTATACIÓN!$C637,'BASE DE DATOS'!$A$2:$A$4921,0),2)</f>
        <v>#N/A</v>
      </c>
      <c r="C637" s="5"/>
      <c r="D637" s="5"/>
      <c r="E637" s="5"/>
      <c r="F637" s="5"/>
      <c r="G637" s="6" t="e">
        <f>INDEX('BASE DE DATOS'!$A$2:$H$4921,MATCH(CONSTATACIÓN!$C637,'BASE DE DATOS'!$A$2:$A$4921,0),3)</f>
        <v>#N/A</v>
      </c>
      <c r="H637" s="5" t="e">
        <f>INDEX('BASE DE DATOS'!$A$2:$H$4921,MATCH(CONSTATACIÓN!$C637,'BASE DE DATOS'!$A$2:$A$4921,0),6)</f>
        <v>#N/A</v>
      </c>
      <c r="I637" s="5" t="e">
        <f>INDEX('BASE DE DATOS'!$A$2:$H$4921,MATCH(CONSTATACIÓN!$C637,'BASE DE DATOS'!$A$2:$A$4921,0),7)</f>
        <v>#N/A</v>
      </c>
      <c r="J637" s="5" t="e">
        <f>INDEX('BASE DE DATOS'!$A$2:$H$4921,MATCH(CONSTATACIÓN!$C637,'BASE DE DATOS'!$A$2:$A$4921,0),8)</f>
        <v>#N/A</v>
      </c>
      <c r="K637" s="5"/>
      <c r="L637" s="5"/>
      <c r="M637" s="5"/>
      <c r="N637" s="5"/>
      <c r="O637" s="5"/>
      <c r="P637" s="5"/>
    </row>
    <row r="638" spans="1:16" x14ac:dyDescent="0.25">
      <c r="A638" s="13">
        <f t="shared" si="11"/>
        <v>0</v>
      </c>
      <c r="B638" s="17" t="e">
        <f>INDEX('BASE DE DATOS'!$A$2:$H$4921,MATCH(CONSTATACIÓN!$C638,'BASE DE DATOS'!$A$2:$A$4921,0),2)</f>
        <v>#N/A</v>
      </c>
      <c r="C638" s="5"/>
      <c r="D638" s="5"/>
      <c r="E638" s="5"/>
      <c r="F638" s="5"/>
      <c r="G638" s="6" t="e">
        <f>INDEX('BASE DE DATOS'!$A$2:$H$4921,MATCH(CONSTATACIÓN!$C638,'BASE DE DATOS'!$A$2:$A$4921,0),3)</f>
        <v>#N/A</v>
      </c>
      <c r="H638" s="5" t="e">
        <f>INDEX('BASE DE DATOS'!$A$2:$H$4921,MATCH(CONSTATACIÓN!$C638,'BASE DE DATOS'!$A$2:$A$4921,0),6)</f>
        <v>#N/A</v>
      </c>
      <c r="I638" s="5" t="e">
        <f>INDEX('BASE DE DATOS'!$A$2:$H$4921,MATCH(CONSTATACIÓN!$C638,'BASE DE DATOS'!$A$2:$A$4921,0),7)</f>
        <v>#N/A</v>
      </c>
      <c r="J638" s="5" t="e">
        <f>INDEX('BASE DE DATOS'!$A$2:$H$4921,MATCH(CONSTATACIÓN!$C638,'BASE DE DATOS'!$A$2:$A$4921,0),8)</f>
        <v>#N/A</v>
      </c>
      <c r="K638" s="5"/>
      <c r="L638" s="5"/>
      <c r="M638" s="5"/>
      <c r="N638" s="5"/>
      <c r="O638" s="5"/>
      <c r="P638" s="5"/>
    </row>
    <row r="639" spans="1:16" x14ac:dyDescent="0.25">
      <c r="A639" s="13">
        <f t="shared" si="11"/>
        <v>0</v>
      </c>
      <c r="B639" s="17" t="e">
        <f>INDEX('BASE DE DATOS'!$A$2:$H$4921,MATCH(CONSTATACIÓN!$C639,'BASE DE DATOS'!$A$2:$A$4921,0),2)</f>
        <v>#N/A</v>
      </c>
      <c r="C639" s="5"/>
      <c r="D639" s="5"/>
      <c r="E639" s="5"/>
      <c r="F639" s="5"/>
      <c r="G639" s="6" t="e">
        <f>INDEX('BASE DE DATOS'!$A$2:$H$4921,MATCH(CONSTATACIÓN!$C639,'BASE DE DATOS'!$A$2:$A$4921,0),3)</f>
        <v>#N/A</v>
      </c>
      <c r="H639" s="5" t="e">
        <f>INDEX('BASE DE DATOS'!$A$2:$H$4921,MATCH(CONSTATACIÓN!$C639,'BASE DE DATOS'!$A$2:$A$4921,0),6)</f>
        <v>#N/A</v>
      </c>
      <c r="I639" s="5" t="e">
        <f>INDEX('BASE DE DATOS'!$A$2:$H$4921,MATCH(CONSTATACIÓN!$C639,'BASE DE DATOS'!$A$2:$A$4921,0),7)</f>
        <v>#N/A</v>
      </c>
      <c r="J639" s="5" t="e">
        <f>INDEX('BASE DE DATOS'!$A$2:$H$4921,MATCH(CONSTATACIÓN!$C639,'BASE DE DATOS'!$A$2:$A$4921,0),8)</f>
        <v>#N/A</v>
      </c>
      <c r="K639" s="5"/>
      <c r="L639" s="5"/>
      <c r="M639" s="5"/>
      <c r="N639" s="5"/>
      <c r="O639" s="5"/>
      <c r="P639" s="5"/>
    </row>
    <row r="640" spans="1:16" x14ac:dyDescent="0.25">
      <c r="A640" s="13">
        <f t="shared" si="11"/>
        <v>0</v>
      </c>
      <c r="B640" s="17" t="e">
        <f>INDEX('BASE DE DATOS'!$A$2:$H$4921,MATCH(CONSTATACIÓN!$C640,'BASE DE DATOS'!$A$2:$A$4921,0),2)</f>
        <v>#N/A</v>
      </c>
      <c r="C640" s="5"/>
      <c r="D640" s="5"/>
      <c r="E640" s="5"/>
      <c r="F640" s="5"/>
      <c r="G640" s="6" t="e">
        <f>INDEX('BASE DE DATOS'!$A$2:$H$4921,MATCH(CONSTATACIÓN!$C640,'BASE DE DATOS'!$A$2:$A$4921,0),3)</f>
        <v>#N/A</v>
      </c>
      <c r="H640" s="5" t="e">
        <f>INDEX('BASE DE DATOS'!$A$2:$H$4921,MATCH(CONSTATACIÓN!$C640,'BASE DE DATOS'!$A$2:$A$4921,0),6)</f>
        <v>#N/A</v>
      </c>
      <c r="I640" s="5" t="e">
        <f>INDEX('BASE DE DATOS'!$A$2:$H$4921,MATCH(CONSTATACIÓN!$C640,'BASE DE DATOS'!$A$2:$A$4921,0),7)</f>
        <v>#N/A</v>
      </c>
      <c r="J640" s="5" t="e">
        <f>INDEX('BASE DE DATOS'!$A$2:$H$4921,MATCH(CONSTATACIÓN!$C640,'BASE DE DATOS'!$A$2:$A$4921,0),8)</f>
        <v>#N/A</v>
      </c>
      <c r="K640" s="5"/>
      <c r="L640" s="5"/>
      <c r="M640" s="5"/>
      <c r="N640" s="5"/>
      <c r="O640" s="5"/>
      <c r="P640" s="5"/>
    </row>
    <row r="641" spans="1:16" x14ac:dyDescent="0.25">
      <c r="A641" s="13">
        <f t="shared" si="11"/>
        <v>0</v>
      </c>
      <c r="B641" s="17" t="e">
        <f>INDEX('BASE DE DATOS'!$A$2:$H$4921,MATCH(CONSTATACIÓN!$C641,'BASE DE DATOS'!$A$2:$A$4921,0),2)</f>
        <v>#N/A</v>
      </c>
      <c r="C641" s="5"/>
      <c r="D641" s="5"/>
      <c r="E641" s="5"/>
      <c r="F641" s="5"/>
      <c r="G641" s="6" t="e">
        <f>INDEX('BASE DE DATOS'!$A$2:$H$4921,MATCH(CONSTATACIÓN!$C641,'BASE DE DATOS'!$A$2:$A$4921,0),3)</f>
        <v>#N/A</v>
      </c>
      <c r="H641" s="5" t="e">
        <f>INDEX('BASE DE DATOS'!$A$2:$H$4921,MATCH(CONSTATACIÓN!$C641,'BASE DE DATOS'!$A$2:$A$4921,0),6)</f>
        <v>#N/A</v>
      </c>
      <c r="I641" s="5" t="e">
        <f>INDEX('BASE DE DATOS'!$A$2:$H$4921,MATCH(CONSTATACIÓN!$C641,'BASE DE DATOS'!$A$2:$A$4921,0),7)</f>
        <v>#N/A</v>
      </c>
      <c r="J641" s="5" t="e">
        <f>INDEX('BASE DE DATOS'!$A$2:$H$4921,MATCH(CONSTATACIÓN!$C641,'BASE DE DATOS'!$A$2:$A$4921,0),8)</f>
        <v>#N/A</v>
      </c>
      <c r="K641" s="5"/>
      <c r="L641" s="5"/>
      <c r="M641" s="5"/>
      <c r="N641" s="5"/>
      <c r="O641" s="5"/>
      <c r="P641" s="5"/>
    </row>
    <row r="642" spans="1:16" x14ac:dyDescent="0.25">
      <c r="A642" s="13">
        <f t="shared" si="11"/>
        <v>0</v>
      </c>
      <c r="B642" s="17" t="e">
        <f>INDEX('BASE DE DATOS'!$A$2:$H$4921,MATCH(CONSTATACIÓN!$C642,'BASE DE DATOS'!$A$2:$A$4921,0),2)</f>
        <v>#N/A</v>
      </c>
      <c r="C642" s="5"/>
      <c r="D642" s="5"/>
      <c r="E642" s="5"/>
      <c r="F642" s="5"/>
      <c r="G642" s="6" t="e">
        <f>INDEX('BASE DE DATOS'!$A$2:$H$4921,MATCH(CONSTATACIÓN!$C642,'BASE DE DATOS'!$A$2:$A$4921,0),3)</f>
        <v>#N/A</v>
      </c>
      <c r="H642" s="5" t="e">
        <f>INDEX('BASE DE DATOS'!$A$2:$H$4921,MATCH(CONSTATACIÓN!$C642,'BASE DE DATOS'!$A$2:$A$4921,0),6)</f>
        <v>#N/A</v>
      </c>
      <c r="I642" s="5" t="e">
        <f>INDEX('BASE DE DATOS'!$A$2:$H$4921,MATCH(CONSTATACIÓN!$C642,'BASE DE DATOS'!$A$2:$A$4921,0),7)</f>
        <v>#N/A</v>
      </c>
      <c r="J642" s="5" t="e">
        <f>INDEX('BASE DE DATOS'!$A$2:$H$4921,MATCH(CONSTATACIÓN!$C642,'BASE DE DATOS'!$A$2:$A$4921,0),8)</f>
        <v>#N/A</v>
      </c>
      <c r="K642" s="5"/>
      <c r="L642" s="5"/>
      <c r="M642" s="5"/>
      <c r="N642" s="5"/>
      <c r="O642" s="5"/>
      <c r="P642" s="5"/>
    </row>
    <row r="643" spans="1:16" x14ac:dyDescent="0.25">
      <c r="A643" s="13">
        <f t="shared" si="11"/>
        <v>0</v>
      </c>
      <c r="B643" s="17" t="e">
        <f>INDEX('BASE DE DATOS'!$A$2:$H$4921,MATCH(CONSTATACIÓN!$C643,'BASE DE DATOS'!$A$2:$A$4921,0),2)</f>
        <v>#N/A</v>
      </c>
      <c r="C643" s="5"/>
      <c r="D643" s="5"/>
      <c r="E643" s="5"/>
      <c r="F643" s="5"/>
      <c r="G643" s="6" t="e">
        <f>INDEX('BASE DE DATOS'!$A$2:$H$4921,MATCH(CONSTATACIÓN!$C643,'BASE DE DATOS'!$A$2:$A$4921,0),3)</f>
        <v>#N/A</v>
      </c>
      <c r="H643" s="5" t="e">
        <f>INDEX('BASE DE DATOS'!$A$2:$H$4921,MATCH(CONSTATACIÓN!$C643,'BASE DE DATOS'!$A$2:$A$4921,0),6)</f>
        <v>#N/A</v>
      </c>
      <c r="I643" s="5" t="e">
        <f>INDEX('BASE DE DATOS'!$A$2:$H$4921,MATCH(CONSTATACIÓN!$C643,'BASE DE DATOS'!$A$2:$A$4921,0),7)</f>
        <v>#N/A</v>
      </c>
      <c r="J643" s="5" t="e">
        <f>INDEX('BASE DE DATOS'!$A$2:$H$4921,MATCH(CONSTATACIÓN!$C643,'BASE DE DATOS'!$A$2:$A$4921,0),8)</f>
        <v>#N/A</v>
      </c>
      <c r="K643" s="5"/>
      <c r="L643" s="5"/>
      <c r="M643" s="5"/>
      <c r="N643" s="5"/>
      <c r="O643" s="5"/>
      <c r="P643" s="5"/>
    </row>
    <row r="644" spans="1:16" x14ac:dyDescent="0.25">
      <c r="A644" s="13">
        <f t="shared" si="11"/>
        <v>0</v>
      </c>
      <c r="B644" s="17" t="e">
        <f>INDEX('BASE DE DATOS'!$A$2:$H$4921,MATCH(CONSTATACIÓN!$C644,'BASE DE DATOS'!$A$2:$A$4921,0),2)</f>
        <v>#N/A</v>
      </c>
      <c r="C644" s="5"/>
      <c r="D644" s="5"/>
      <c r="E644" s="5"/>
      <c r="F644" s="5"/>
      <c r="G644" s="6" t="e">
        <f>INDEX('BASE DE DATOS'!$A$2:$H$4921,MATCH(CONSTATACIÓN!$C644,'BASE DE DATOS'!$A$2:$A$4921,0),3)</f>
        <v>#N/A</v>
      </c>
      <c r="H644" s="5" t="e">
        <f>INDEX('BASE DE DATOS'!$A$2:$H$4921,MATCH(CONSTATACIÓN!$C644,'BASE DE DATOS'!$A$2:$A$4921,0),6)</f>
        <v>#N/A</v>
      </c>
      <c r="I644" s="5" t="e">
        <f>INDEX('BASE DE DATOS'!$A$2:$H$4921,MATCH(CONSTATACIÓN!$C644,'BASE DE DATOS'!$A$2:$A$4921,0),7)</f>
        <v>#N/A</v>
      </c>
      <c r="J644" s="5" t="e">
        <f>INDEX('BASE DE DATOS'!$A$2:$H$4921,MATCH(CONSTATACIÓN!$C644,'BASE DE DATOS'!$A$2:$A$4921,0),8)</f>
        <v>#N/A</v>
      </c>
      <c r="K644" s="5"/>
      <c r="L644" s="5"/>
      <c r="M644" s="5"/>
      <c r="N644" s="5"/>
      <c r="O644" s="5"/>
      <c r="P644" s="5"/>
    </row>
    <row r="645" spans="1:16" x14ac:dyDescent="0.25">
      <c r="A645" s="13">
        <f t="shared" si="11"/>
        <v>0</v>
      </c>
      <c r="B645" s="17" t="e">
        <f>INDEX('BASE DE DATOS'!$A$2:$H$4921,MATCH(CONSTATACIÓN!$C645,'BASE DE DATOS'!$A$2:$A$4921,0),2)</f>
        <v>#N/A</v>
      </c>
      <c r="C645" s="5"/>
      <c r="D645" s="5"/>
      <c r="E645" s="5"/>
      <c r="F645" s="5"/>
      <c r="G645" s="6" t="e">
        <f>INDEX('BASE DE DATOS'!$A$2:$H$4921,MATCH(CONSTATACIÓN!$C645,'BASE DE DATOS'!$A$2:$A$4921,0),3)</f>
        <v>#N/A</v>
      </c>
      <c r="H645" s="5" t="e">
        <f>INDEX('BASE DE DATOS'!$A$2:$H$4921,MATCH(CONSTATACIÓN!$C645,'BASE DE DATOS'!$A$2:$A$4921,0),6)</f>
        <v>#N/A</v>
      </c>
      <c r="I645" s="5" t="e">
        <f>INDEX('BASE DE DATOS'!$A$2:$H$4921,MATCH(CONSTATACIÓN!$C645,'BASE DE DATOS'!$A$2:$A$4921,0),7)</f>
        <v>#N/A</v>
      </c>
      <c r="J645" s="5" t="e">
        <f>INDEX('BASE DE DATOS'!$A$2:$H$4921,MATCH(CONSTATACIÓN!$C645,'BASE DE DATOS'!$A$2:$A$4921,0),8)</f>
        <v>#N/A</v>
      </c>
      <c r="K645" s="5"/>
      <c r="L645" s="5"/>
      <c r="M645" s="5"/>
      <c r="N645" s="5"/>
      <c r="O645" s="5"/>
      <c r="P645" s="5"/>
    </row>
    <row r="646" spans="1:16" x14ac:dyDescent="0.25">
      <c r="A646" s="13">
        <f t="shared" si="11"/>
        <v>0</v>
      </c>
      <c r="B646" s="17" t="e">
        <f>INDEX('BASE DE DATOS'!$A$2:$H$4921,MATCH(CONSTATACIÓN!$C646,'BASE DE DATOS'!$A$2:$A$4921,0),2)</f>
        <v>#N/A</v>
      </c>
      <c r="C646" s="5"/>
      <c r="D646" s="5"/>
      <c r="E646" s="5"/>
      <c r="F646" s="5"/>
      <c r="G646" s="6" t="e">
        <f>INDEX('BASE DE DATOS'!$A$2:$H$4921,MATCH(CONSTATACIÓN!$C646,'BASE DE DATOS'!$A$2:$A$4921,0),3)</f>
        <v>#N/A</v>
      </c>
      <c r="H646" s="5" t="e">
        <f>INDEX('BASE DE DATOS'!$A$2:$H$4921,MATCH(CONSTATACIÓN!$C646,'BASE DE DATOS'!$A$2:$A$4921,0),6)</f>
        <v>#N/A</v>
      </c>
      <c r="I646" s="5" t="e">
        <f>INDEX('BASE DE DATOS'!$A$2:$H$4921,MATCH(CONSTATACIÓN!$C646,'BASE DE DATOS'!$A$2:$A$4921,0),7)</f>
        <v>#N/A</v>
      </c>
      <c r="J646" s="5" t="e">
        <f>INDEX('BASE DE DATOS'!$A$2:$H$4921,MATCH(CONSTATACIÓN!$C646,'BASE DE DATOS'!$A$2:$A$4921,0),8)</f>
        <v>#N/A</v>
      </c>
      <c r="K646" s="5"/>
      <c r="L646" s="5"/>
      <c r="M646" s="5"/>
      <c r="N646" s="5"/>
      <c r="O646" s="5"/>
      <c r="P646" s="5"/>
    </row>
    <row r="647" spans="1:16" x14ac:dyDescent="0.25">
      <c r="A647" s="13">
        <f t="shared" si="11"/>
        <v>0</v>
      </c>
      <c r="B647" s="17" t="e">
        <f>INDEX('BASE DE DATOS'!$A$2:$H$4921,MATCH(CONSTATACIÓN!$C647,'BASE DE DATOS'!$A$2:$A$4921,0),2)</f>
        <v>#N/A</v>
      </c>
      <c r="C647" s="5"/>
      <c r="D647" s="5"/>
      <c r="E647" s="5"/>
      <c r="F647" s="5"/>
      <c r="G647" s="6" t="e">
        <f>INDEX('BASE DE DATOS'!$A$2:$H$4921,MATCH(CONSTATACIÓN!$C647,'BASE DE DATOS'!$A$2:$A$4921,0),3)</f>
        <v>#N/A</v>
      </c>
      <c r="H647" s="5" t="e">
        <f>INDEX('BASE DE DATOS'!$A$2:$H$4921,MATCH(CONSTATACIÓN!$C647,'BASE DE DATOS'!$A$2:$A$4921,0),6)</f>
        <v>#N/A</v>
      </c>
      <c r="I647" s="5" t="e">
        <f>INDEX('BASE DE DATOS'!$A$2:$H$4921,MATCH(CONSTATACIÓN!$C647,'BASE DE DATOS'!$A$2:$A$4921,0),7)</f>
        <v>#N/A</v>
      </c>
      <c r="J647" s="5" t="e">
        <f>INDEX('BASE DE DATOS'!$A$2:$H$4921,MATCH(CONSTATACIÓN!$C647,'BASE DE DATOS'!$A$2:$A$4921,0),8)</f>
        <v>#N/A</v>
      </c>
      <c r="K647" s="5"/>
      <c r="L647" s="5"/>
      <c r="M647" s="5"/>
      <c r="N647" s="5"/>
      <c r="O647" s="5"/>
      <c r="P647" s="5"/>
    </row>
    <row r="648" spans="1:16" x14ac:dyDescent="0.25">
      <c r="A648" s="13">
        <f t="shared" si="11"/>
        <v>0</v>
      </c>
      <c r="B648" s="17" t="e">
        <f>INDEX('BASE DE DATOS'!$A$2:$H$4921,MATCH(CONSTATACIÓN!$C648,'BASE DE DATOS'!$A$2:$A$4921,0),2)</f>
        <v>#N/A</v>
      </c>
      <c r="C648" s="5"/>
      <c r="D648" s="5"/>
      <c r="E648" s="5"/>
      <c r="F648" s="5"/>
      <c r="G648" s="6" t="e">
        <f>INDEX('BASE DE DATOS'!$A$2:$H$4921,MATCH(CONSTATACIÓN!$C648,'BASE DE DATOS'!$A$2:$A$4921,0),3)</f>
        <v>#N/A</v>
      </c>
      <c r="H648" s="5" t="e">
        <f>INDEX('BASE DE DATOS'!$A$2:$H$4921,MATCH(CONSTATACIÓN!$C648,'BASE DE DATOS'!$A$2:$A$4921,0),6)</f>
        <v>#N/A</v>
      </c>
      <c r="I648" s="5" t="e">
        <f>INDEX('BASE DE DATOS'!$A$2:$H$4921,MATCH(CONSTATACIÓN!$C648,'BASE DE DATOS'!$A$2:$A$4921,0),7)</f>
        <v>#N/A</v>
      </c>
      <c r="J648" s="5" t="e">
        <f>INDEX('BASE DE DATOS'!$A$2:$H$4921,MATCH(CONSTATACIÓN!$C648,'BASE DE DATOS'!$A$2:$A$4921,0),8)</f>
        <v>#N/A</v>
      </c>
      <c r="K648" s="5"/>
      <c r="L648" s="5"/>
      <c r="M648" s="5"/>
      <c r="N648" s="5"/>
      <c r="O648" s="5"/>
      <c r="P648" s="5"/>
    </row>
    <row r="649" spans="1:16" x14ac:dyDescent="0.25">
      <c r="A649" s="13">
        <f t="shared" si="11"/>
        <v>0</v>
      </c>
      <c r="B649" s="17" t="e">
        <f>INDEX('BASE DE DATOS'!$A$2:$H$4921,MATCH(CONSTATACIÓN!$C649,'BASE DE DATOS'!$A$2:$A$4921,0),2)</f>
        <v>#N/A</v>
      </c>
      <c r="C649" s="5"/>
      <c r="D649" s="5"/>
      <c r="E649" s="5"/>
      <c r="F649" s="5"/>
      <c r="G649" s="6" t="e">
        <f>INDEX('BASE DE DATOS'!$A$2:$H$4921,MATCH(CONSTATACIÓN!$C649,'BASE DE DATOS'!$A$2:$A$4921,0),3)</f>
        <v>#N/A</v>
      </c>
      <c r="H649" s="5" t="e">
        <f>INDEX('BASE DE DATOS'!$A$2:$H$4921,MATCH(CONSTATACIÓN!$C649,'BASE DE DATOS'!$A$2:$A$4921,0),6)</f>
        <v>#N/A</v>
      </c>
      <c r="I649" s="5" t="e">
        <f>INDEX('BASE DE DATOS'!$A$2:$H$4921,MATCH(CONSTATACIÓN!$C649,'BASE DE DATOS'!$A$2:$A$4921,0),7)</f>
        <v>#N/A</v>
      </c>
      <c r="J649" s="5" t="e">
        <f>INDEX('BASE DE DATOS'!$A$2:$H$4921,MATCH(CONSTATACIÓN!$C649,'BASE DE DATOS'!$A$2:$A$4921,0),8)</f>
        <v>#N/A</v>
      </c>
      <c r="K649" s="5"/>
      <c r="L649" s="5"/>
      <c r="M649" s="5"/>
      <c r="N649" s="5"/>
      <c r="O649" s="5"/>
      <c r="P649" s="5"/>
    </row>
    <row r="650" spans="1:16" x14ac:dyDescent="0.25">
      <c r="A650" s="13">
        <f t="shared" si="11"/>
        <v>0</v>
      </c>
      <c r="B650" s="17" t="e">
        <f>INDEX('BASE DE DATOS'!$A$2:$H$4921,MATCH(CONSTATACIÓN!$C650,'BASE DE DATOS'!$A$2:$A$4921,0),2)</f>
        <v>#N/A</v>
      </c>
      <c r="C650" s="5"/>
      <c r="D650" s="5"/>
      <c r="E650" s="5"/>
      <c r="F650" s="5"/>
      <c r="G650" s="6" t="e">
        <f>INDEX('BASE DE DATOS'!$A$2:$H$4921,MATCH(CONSTATACIÓN!$C650,'BASE DE DATOS'!$A$2:$A$4921,0),3)</f>
        <v>#N/A</v>
      </c>
      <c r="H650" s="5" t="e">
        <f>INDEX('BASE DE DATOS'!$A$2:$H$4921,MATCH(CONSTATACIÓN!$C650,'BASE DE DATOS'!$A$2:$A$4921,0),6)</f>
        <v>#N/A</v>
      </c>
      <c r="I650" s="5" t="e">
        <f>INDEX('BASE DE DATOS'!$A$2:$H$4921,MATCH(CONSTATACIÓN!$C650,'BASE DE DATOS'!$A$2:$A$4921,0),7)</f>
        <v>#N/A</v>
      </c>
      <c r="J650" s="5" t="e">
        <f>INDEX('BASE DE DATOS'!$A$2:$H$4921,MATCH(CONSTATACIÓN!$C650,'BASE DE DATOS'!$A$2:$A$4921,0),8)</f>
        <v>#N/A</v>
      </c>
      <c r="K650" s="5"/>
      <c r="L650" s="5"/>
      <c r="M650" s="5"/>
      <c r="N650" s="5"/>
      <c r="O650" s="5"/>
      <c r="P650" s="5"/>
    </row>
    <row r="651" spans="1:16" x14ac:dyDescent="0.25">
      <c r="A651" s="13">
        <f t="shared" si="11"/>
        <v>0</v>
      </c>
      <c r="B651" s="17" t="e">
        <f>INDEX('BASE DE DATOS'!$A$2:$H$4921,MATCH(CONSTATACIÓN!$C651,'BASE DE DATOS'!$A$2:$A$4921,0),2)</f>
        <v>#N/A</v>
      </c>
      <c r="C651" s="5"/>
      <c r="D651" s="5"/>
      <c r="E651" s="5"/>
      <c r="F651" s="5"/>
      <c r="G651" s="6" t="e">
        <f>INDEX('BASE DE DATOS'!$A$2:$H$4921,MATCH(CONSTATACIÓN!$C651,'BASE DE DATOS'!$A$2:$A$4921,0),3)</f>
        <v>#N/A</v>
      </c>
      <c r="H651" s="5" t="e">
        <f>INDEX('BASE DE DATOS'!$A$2:$H$4921,MATCH(CONSTATACIÓN!$C651,'BASE DE DATOS'!$A$2:$A$4921,0),6)</f>
        <v>#N/A</v>
      </c>
      <c r="I651" s="5" t="e">
        <f>INDEX('BASE DE DATOS'!$A$2:$H$4921,MATCH(CONSTATACIÓN!$C651,'BASE DE DATOS'!$A$2:$A$4921,0),7)</f>
        <v>#N/A</v>
      </c>
      <c r="J651" s="5" t="e">
        <f>INDEX('BASE DE DATOS'!$A$2:$H$4921,MATCH(CONSTATACIÓN!$C651,'BASE DE DATOS'!$A$2:$A$4921,0),8)</f>
        <v>#N/A</v>
      </c>
      <c r="K651" s="5"/>
      <c r="L651" s="5"/>
      <c r="M651" s="5"/>
      <c r="N651" s="5"/>
      <c r="O651" s="5"/>
      <c r="P651" s="5"/>
    </row>
    <row r="652" spans="1:16" x14ac:dyDescent="0.25">
      <c r="A652" s="13">
        <f t="shared" si="11"/>
        <v>0</v>
      </c>
      <c r="B652" s="17" t="e">
        <f>INDEX('BASE DE DATOS'!$A$2:$H$4921,MATCH(CONSTATACIÓN!$C652,'BASE DE DATOS'!$A$2:$A$4921,0),2)</f>
        <v>#N/A</v>
      </c>
      <c r="C652" s="5"/>
      <c r="D652" s="5"/>
      <c r="E652" s="5"/>
      <c r="F652" s="5"/>
      <c r="G652" s="6" t="e">
        <f>INDEX('BASE DE DATOS'!$A$2:$H$4921,MATCH(CONSTATACIÓN!$C652,'BASE DE DATOS'!$A$2:$A$4921,0),3)</f>
        <v>#N/A</v>
      </c>
      <c r="H652" s="5" t="e">
        <f>INDEX('BASE DE DATOS'!$A$2:$H$4921,MATCH(CONSTATACIÓN!$C652,'BASE DE DATOS'!$A$2:$A$4921,0),6)</f>
        <v>#N/A</v>
      </c>
      <c r="I652" s="5" t="e">
        <f>INDEX('BASE DE DATOS'!$A$2:$H$4921,MATCH(CONSTATACIÓN!$C652,'BASE DE DATOS'!$A$2:$A$4921,0),7)</f>
        <v>#N/A</v>
      </c>
      <c r="J652" s="5" t="e">
        <f>INDEX('BASE DE DATOS'!$A$2:$H$4921,MATCH(CONSTATACIÓN!$C652,'BASE DE DATOS'!$A$2:$A$4921,0),8)</f>
        <v>#N/A</v>
      </c>
      <c r="K652" s="5"/>
      <c r="L652" s="5"/>
      <c r="M652" s="5"/>
      <c r="N652" s="5"/>
      <c r="O652" s="5"/>
      <c r="P652" s="5"/>
    </row>
    <row r="653" spans="1:16" x14ac:dyDescent="0.25">
      <c r="A653" s="13">
        <f t="shared" si="11"/>
        <v>0</v>
      </c>
      <c r="B653" s="17" t="e">
        <f>INDEX('BASE DE DATOS'!$A$2:$H$4921,MATCH(CONSTATACIÓN!$C653,'BASE DE DATOS'!$A$2:$A$4921,0),2)</f>
        <v>#N/A</v>
      </c>
      <c r="C653" s="5"/>
      <c r="D653" s="5"/>
      <c r="E653" s="5"/>
      <c r="F653" s="5"/>
      <c r="G653" s="6" t="e">
        <f>INDEX('BASE DE DATOS'!$A$2:$H$4921,MATCH(CONSTATACIÓN!$C653,'BASE DE DATOS'!$A$2:$A$4921,0),3)</f>
        <v>#N/A</v>
      </c>
      <c r="H653" s="5" t="e">
        <f>INDEX('BASE DE DATOS'!$A$2:$H$4921,MATCH(CONSTATACIÓN!$C653,'BASE DE DATOS'!$A$2:$A$4921,0),6)</f>
        <v>#N/A</v>
      </c>
      <c r="I653" s="5" t="e">
        <f>INDEX('BASE DE DATOS'!$A$2:$H$4921,MATCH(CONSTATACIÓN!$C653,'BASE DE DATOS'!$A$2:$A$4921,0),7)</f>
        <v>#N/A</v>
      </c>
      <c r="J653" s="5" t="e">
        <f>INDEX('BASE DE DATOS'!$A$2:$H$4921,MATCH(CONSTATACIÓN!$C653,'BASE DE DATOS'!$A$2:$A$4921,0),8)</f>
        <v>#N/A</v>
      </c>
      <c r="K653" s="5"/>
      <c r="L653" s="5"/>
      <c r="M653" s="5"/>
      <c r="N653" s="5"/>
      <c r="O653" s="5"/>
      <c r="P653" s="5"/>
    </row>
    <row r="654" spans="1:16" x14ac:dyDescent="0.25">
      <c r="A654" s="13">
        <f t="shared" si="11"/>
        <v>0</v>
      </c>
      <c r="B654" s="17" t="e">
        <f>INDEX('BASE DE DATOS'!$A$2:$H$4921,MATCH(CONSTATACIÓN!$C654,'BASE DE DATOS'!$A$2:$A$4921,0),2)</f>
        <v>#N/A</v>
      </c>
      <c r="C654" s="5"/>
      <c r="D654" s="5"/>
      <c r="E654" s="5"/>
      <c r="F654" s="5"/>
      <c r="G654" s="6" t="e">
        <f>INDEX('BASE DE DATOS'!$A$2:$H$4921,MATCH(CONSTATACIÓN!$C654,'BASE DE DATOS'!$A$2:$A$4921,0),3)</f>
        <v>#N/A</v>
      </c>
      <c r="H654" s="5" t="e">
        <f>INDEX('BASE DE DATOS'!$A$2:$H$4921,MATCH(CONSTATACIÓN!$C654,'BASE DE DATOS'!$A$2:$A$4921,0),6)</f>
        <v>#N/A</v>
      </c>
      <c r="I654" s="5" t="e">
        <f>INDEX('BASE DE DATOS'!$A$2:$H$4921,MATCH(CONSTATACIÓN!$C654,'BASE DE DATOS'!$A$2:$A$4921,0),7)</f>
        <v>#N/A</v>
      </c>
      <c r="J654" s="5" t="e">
        <f>INDEX('BASE DE DATOS'!$A$2:$H$4921,MATCH(CONSTATACIÓN!$C654,'BASE DE DATOS'!$A$2:$A$4921,0),8)</f>
        <v>#N/A</v>
      </c>
      <c r="K654" s="5"/>
      <c r="L654" s="5"/>
      <c r="M654" s="5"/>
      <c r="N654" s="5"/>
      <c r="O654" s="5"/>
      <c r="P654" s="5"/>
    </row>
    <row r="655" spans="1:16" x14ac:dyDescent="0.25">
      <c r="A655" s="13">
        <f t="shared" si="11"/>
        <v>0</v>
      </c>
      <c r="B655" s="17" t="e">
        <f>INDEX('BASE DE DATOS'!$A$2:$H$4921,MATCH(CONSTATACIÓN!$C655,'BASE DE DATOS'!$A$2:$A$4921,0),2)</f>
        <v>#N/A</v>
      </c>
      <c r="C655" s="5"/>
      <c r="D655" s="5"/>
      <c r="E655" s="5"/>
      <c r="F655" s="5"/>
      <c r="G655" s="6" t="e">
        <f>INDEX('BASE DE DATOS'!$A$2:$H$4921,MATCH(CONSTATACIÓN!$C655,'BASE DE DATOS'!$A$2:$A$4921,0),3)</f>
        <v>#N/A</v>
      </c>
      <c r="H655" s="5" t="e">
        <f>INDEX('BASE DE DATOS'!$A$2:$H$4921,MATCH(CONSTATACIÓN!$C655,'BASE DE DATOS'!$A$2:$A$4921,0),6)</f>
        <v>#N/A</v>
      </c>
      <c r="I655" s="5" t="e">
        <f>INDEX('BASE DE DATOS'!$A$2:$H$4921,MATCH(CONSTATACIÓN!$C655,'BASE DE DATOS'!$A$2:$A$4921,0),7)</f>
        <v>#N/A</v>
      </c>
      <c r="J655" s="5" t="e">
        <f>INDEX('BASE DE DATOS'!$A$2:$H$4921,MATCH(CONSTATACIÓN!$C655,'BASE DE DATOS'!$A$2:$A$4921,0),8)</f>
        <v>#N/A</v>
      </c>
      <c r="K655" s="5"/>
      <c r="L655" s="5"/>
      <c r="M655" s="5"/>
      <c r="N655" s="5"/>
      <c r="O655" s="5"/>
      <c r="P655" s="5"/>
    </row>
    <row r="656" spans="1:16" x14ac:dyDescent="0.25">
      <c r="A656" s="13">
        <f t="shared" si="11"/>
        <v>0</v>
      </c>
      <c r="B656" s="17" t="e">
        <f>INDEX('BASE DE DATOS'!$A$2:$H$4921,MATCH(CONSTATACIÓN!$C656,'BASE DE DATOS'!$A$2:$A$4921,0),2)</f>
        <v>#N/A</v>
      </c>
      <c r="C656" s="5"/>
      <c r="D656" s="5"/>
      <c r="E656" s="5"/>
      <c r="F656" s="5"/>
      <c r="G656" s="6" t="e">
        <f>INDEX('BASE DE DATOS'!$A$2:$H$4921,MATCH(CONSTATACIÓN!$C656,'BASE DE DATOS'!$A$2:$A$4921,0),3)</f>
        <v>#N/A</v>
      </c>
      <c r="H656" s="5" t="e">
        <f>INDEX('BASE DE DATOS'!$A$2:$H$4921,MATCH(CONSTATACIÓN!$C656,'BASE DE DATOS'!$A$2:$A$4921,0),6)</f>
        <v>#N/A</v>
      </c>
      <c r="I656" s="5" t="e">
        <f>INDEX('BASE DE DATOS'!$A$2:$H$4921,MATCH(CONSTATACIÓN!$C656,'BASE DE DATOS'!$A$2:$A$4921,0),7)</f>
        <v>#N/A</v>
      </c>
      <c r="J656" s="5" t="e">
        <f>INDEX('BASE DE DATOS'!$A$2:$H$4921,MATCH(CONSTATACIÓN!$C656,'BASE DE DATOS'!$A$2:$A$4921,0),8)</f>
        <v>#N/A</v>
      </c>
      <c r="K656" s="5"/>
      <c r="L656" s="5"/>
      <c r="M656" s="5"/>
      <c r="N656" s="5"/>
      <c r="O656" s="5"/>
      <c r="P656" s="5"/>
    </row>
    <row r="657" spans="1:16" x14ac:dyDescent="0.25">
      <c r="A657" s="13">
        <f t="shared" si="11"/>
        <v>0</v>
      </c>
      <c r="B657" s="17" t="e">
        <f>INDEX('BASE DE DATOS'!$A$2:$H$4921,MATCH(CONSTATACIÓN!$C657,'BASE DE DATOS'!$A$2:$A$4921,0),2)</f>
        <v>#N/A</v>
      </c>
      <c r="C657" s="5"/>
      <c r="D657" s="5"/>
      <c r="E657" s="5"/>
      <c r="F657" s="5"/>
      <c r="G657" s="6" t="e">
        <f>INDEX('BASE DE DATOS'!$A$2:$H$4921,MATCH(CONSTATACIÓN!$C657,'BASE DE DATOS'!$A$2:$A$4921,0),3)</f>
        <v>#N/A</v>
      </c>
      <c r="H657" s="5" t="e">
        <f>INDEX('BASE DE DATOS'!$A$2:$H$4921,MATCH(CONSTATACIÓN!$C657,'BASE DE DATOS'!$A$2:$A$4921,0),6)</f>
        <v>#N/A</v>
      </c>
      <c r="I657" s="5" t="e">
        <f>INDEX('BASE DE DATOS'!$A$2:$H$4921,MATCH(CONSTATACIÓN!$C657,'BASE DE DATOS'!$A$2:$A$4921,0),7)</f>
        <v>#N/A</v>
      </c>
      <c r="J657" s="5" t="e">
        <f>INDEX('BASE DE DATOS'!$A$2:$H$4921,MATCH(CONSTATACIÓN!$C657,'BASE DE DATOS'!$A$2:$A$4921,0),8)</f>
        <v>#N/A</v>
      </c>
      <c r="K657" s="5"/>
      <c r="L657" s="5"/>
      <c r="M657" s="5"/>
      <c r="N657" s="5"/>
      <c r="O657" s="5"/>
      <c r="P657" s="5"/>
    </row>
    <row r="658" spans="1:16" x14ac:dyDescent="0.25">
      <c r="A658" s="13">
        <f t="shared" si="11"/>
        <v>0</v>
      </c>
      <c r="B658" s="17" t="e">
        <f>INDEX('BASE DE DATOS'!$A$2:$H$4921,MATCH(CONSTATACIÓN!$C658,'BASE DE DATOS'!$A$2:$A$4921,0),2)</f>
        <v>#N/A</v>
      </c>
      <c r="C658" s="5"/>
      <c r="D658" s="5"/>
      <c r="E658" s="5"/>
      <c r="F658" s="5"/>
      <c r="G658" s="6" t="e">
        <f>INDEX('BASE DE DATOS'!$A$2:$H$4921,MATCH(CONSTATACIÓN!$C658,'BASE DE DATOS'!$A$2:$A$4921,0),3)</f>
        <v>#N/A</v>
      </c>
      <c r="H658" s="5" t="e">
        <f>INDEX('BASE DE DATOS'!$A$2:$H$4921,MATCH(CONSTATACIÓN!$C658,'BASE DE DATOS'!$A$2:$A$4921,0),6)</f>
        <v>#N/A</v>
      </c>
      <c r="I658" s="5" t="e">
        <f>INDEX('BASE DE DATOS'!$A$2:$H$4921,MATCH(CONSTATACIÓN!$C658,'BASE DE DATOS'!$A$2:$A$4921,0),7)</f>
        <v>#N/A</v>
      </c>
      <c r="J658" s="5" t="e">
        <f>INDEX('BASE DE DATOS'!$A$2:$H$4921,MATCH(CONSTATACIÓN!$C658,'BASE DE DATOS'!$A$2:$A$4921,0),8)</f>
        <v>#N/A</v>
      </c>
      <c r="K658" s="5"/>
      <c r="L658" s="5"/>
      <c r="M658" s="5"/>
      <c r="N658" s="5"/>
      <c r="O658" s="5"/>
      <c r="P658" s="5"/>
    </row>
    <row r="659" spans="1:16" x14ac:dyDescent="0.25">
      <c r="A659" s="13">
        <f t="shared" si="11"/>
        <v>0</v>
      </c>
      <c r="B659" s="17" t="e">
        <f>INDEX('BASE DE DATOS'!$A$2:$H$4921,MATCH(CONSTATACIÓN!$C659,'BASE DE DATOS'!$A$2:$A$4921,0),2)</f>
        <v>#N/A</v>
      </c>
      <c r="C659" s="5"/>
      <c r="D659" s="5"/>
      <c r="E659" s="5"/>
      <c r="F659" s="5"/>
      <c r="G659" s="6" t="e">
        <f>INDEX('BASE DE DATOS'!$A$2:$H$4921,MATCH(CONSTATACIÓN!$C659,'BASE DE DATOS'!$A$2:$A$4921,0),3)</f>
        <v>#N/A</v>
      </c>
      <c r="H659" s="5" t="e">
        <f>INDEX('BASE DE DATOS'!$A$2:$H$4921,MATCH(CONSTATACIÓN!$C659,'BASE DE DATOS'!$A$2:$A$4921,0),6)</f>
        <v>#N/A</v>
      </c>
      <c r="I659" s="5" t="e">
        <f>INDEX('BASE DE DATOS'!$A$2:$H$4921,MATCH(CONSTATACIÓN!$C659,'BASE DE DATOS'!$A$2:$A$4921,0),7)</f>
        <v>#N/A</v>
      </c>
      <c r="J659" s="5" t="e">
        <f>INDEX('BASE DE DATOS'!$A$2:$H$4921,MATCH(CONSTATACIÓN!$C659,'BASE DE DATOS'!$A$2:$A$4921,0),8)</f>
        <v>#N/A</v>
      </c>
      <c r="K659" s="5"/>
      <c r="L659" s="5"/>
      <c r="M659" s="5"/>
      <c r="N659" s="5"/>
      <c r="O659" s="5"/>
      <c r="P659" s="5"/>
    </row>
    <row r="660" spans="1:16" x14ac:dyDescent="0.25">
      <c r="A660" s="13">
        <f t="shared" si="11"/>
        <v>0</v>
      </c>
      <c r="B660" s="17" t="e">
        <f>INDEX('BASE DE DATOS'!$A$2:$H$4921,MATCH(CONSTATACIÓN!$C660,'BASE DE DATOS'!$A$2:$A$4921,0),2)</f>
        <v>#N/A</v>
      </c>
      <c r="C660" s="5"/>
      <c r="D660" s="5"/>
      <c r="E660" s="5"/>
      <c r="F660" s="5"/>
      <c r="G660" s="6" t="e">
        <f>INDEX('BASE DE DATOS'!$A$2:$H$4921,MATCH(CONSTATACIÓN!$C660,'BASE DE DATOS'!$A$2:$A$4921,0),3)</f>
        <v>#N/A</v>
      </c>
      <c r="H660" s="5" t="e">
        <f>INDEX('BASE DE DATOS'!$A$2:$H$4921,MATCH(CONSTATACIÓN!$C660,'BASE DE DATOS'!$A$2:$A$4921,0),6)</f>
        <v>#N/A</v>
      </c>
      <c r="I660" s="5" t="e">
        <f>INDEX('BASE DE DATOS'!$A$2:$H$4921,MATCH(CONSTATACIÓN!$C660,'BASE DE DATOS'!$A$2:$A$4921,0),7)</f>
        <v>#N/A</v>
      </c>
      <c r="J660" s="5" t="e">
        <f>INDEX('BASE DE DATOS'!$A$2:$H$4921,MATCH(CONSTATACIÓN!$C660,'BASE DE DATOS'!$A$2:$A$4921,0),8)</f>
        <v>#N/A</v>
      </c>
      <c r="K660" s="5"/>
      <c r="L660" s="5"/>
      <c r="M660" s="5"/>
      <c r="N660" s="5"/>
      <c r="O660" s="5"/>
      <c r="P660" s="5"/>
    </row>
    <row r="661" spans="1:16" x14ac:dyDescent="0.25">
      <c r="A661" s="13">
        <f t="shared" si="11"/>
        <v>0</v>
      </c>
      <c r="B661" s="17" t="e">
        <f>INDEX('BASE DE DATOS'!$A$2:$H$4921,MATCH(CONSTATACIÓN!$C661,'BASE DE DATOS'!$A$2:$A$4921,0),2)</f>
        <v>#N/A</v>
      </c>
      <c r="C661" s="5"/>
      <c r="D661" s="5"/>
      <c r="E661" s="5"/>
      <c r="F661" s="5"/>
      <c r="G661" s="6" t="e">
        <f>INDEX('BASE DE DATOS'!$A$2:$H$4921,MATCH(CONSTATACIÓN!$C661,'BASE DE DATOS'!$A$2:$A$4921,0),3)</f>
        <v>#N/A</v>
      </c>
      <c r="H661" s="5" t="e">
        <f>INDEX('BASE DE DATOS'!$A$2:$H$4921,MATCH(CONSTATACIÓN!$C661,'BASE DE DATOS'!$A$2:$A$4921,0),6)</f>
        <v>#N/A</v>
      </c>
      <c r="I661" s="5" t="e">
        <f>INDEX('BASE DE DATOS'!$A$2:$H$4921,MATCH(CONSTATACIÓN!$C661,'BASE DE DATOS'!$A$2:$A$4921,0),7)</f>
        <v>#N/A</v>
      </c>
      <c r="J661" s="5" t="e">
        <f>INDEX('BASE DE DATOS'!$A$2:$H$4921,MATCH(CONSTATACIÓN!$C661,'BASE DE DATOS'!$A$2:$A$4921,0),8)</f>
        <v>#N/A</v>
      </c>
      <c r="K661" s="5"/>
      <c r="L661" s="5"/>
      <c r="M661" s="5"/>
      <c r="N661" s="5"/>
      <c r="O661" s="5"/>
      <c r="P661" s="5"/>
    </row>
    <row r="662" spans="1:16" x14ac:dyDescent="0.25">
      <c r="A662" s="13">
        <f t="shared" si="11"/>
        <v>0</v>
      </c>
      <c r="B662" s="17" t="e">
        <f>INDEX('BASE DE DATOS'!$A$2:$H$4921,MATCH(CONSTATACIÓN!$C662,'BASE DE DATOS'!$A$2:$A$4921,0),2)</f>
        <v>#N/A</v>
      </c>
      <c r="C662" s="5"/>
      <c r="D662" s="5"/>
      <c r="E662" s="5"/>
      <c r="F662" s="5"/>
      <c r="G662" s="6" t="e">
        <f>INDEX('BASE DE DATOS'!$A$2:$H$4921,MATCH(CONSTATACIÓN!$C662,'BASE DE DATOS'!$A$2:$A$4921,0),3)</f>
        <v>#N/A</v>
      </c>
      <c r="H662" s="5" t="e">
        <f>INDEX('BASE DE DATOS'!$A$2:$H$4921,MATCH(CONSTATACIÓN!$C662,'BASE DE DATOS'!$A$2:$A$4921,0),6)</f>
        <v>#N/A</v>
      </c>
      <c r="I662" s="5" t="e">
        <f>INDEX('BASE DE DATOS'!$A$2:$H$4921,MATCH(CONSTATACIÓN!$C662,'BASE DE DATOS'!$A$2:$A$4921,0),7)</f>
        <v>#N/A</v>
      </c>
      <c r="J662" s="5" t="e">
        <f>INDEX('BASE DE DATOS'!$A$2:$H$4921,MATCH(CONSTATACIÓN!$C662,'BASE DE DATOS'!$A$2:$A$4921,0),8)</f>
        <v>#N/A</v>
      </c>
      <c r="K662" s="5"/>
      <c r="L662" s="5"/>
      <c r="M662" s="5"/>
      <c r="N662" s="5"/>
      <c r="O662" s="5"/>
      <c r="P662" s="5"/>
    </row>
    <row r="663" spans="1:16" x14ac:dyDescent="0.25">
      <c r="A663" s="13">
        <f t="shared" si="11"/>
        <v>0</v>
      </c>
      <c r="B663" s="17" t="e">
        <f>INDEX('BASE DE DATOS'!$A$2:$H$4921,MATCH(CONSTATACIÓN!$C663,'BASE DE DATOS'!$A$2:$A$4921,0),2)</f>
        <v>#N/A</v>
      </c>
      <c r="C663" s="5"/>
      <c r="D663" s="5"/>
      <c r="E663" s="5"/>
      <c r="F663" s="5"/>
      <c r="G663" s="6" t="e">
        <f>INDEX('BASE DE DATOS'!$A$2:$H$4921,MATCH(CONSTATACIÓN!$C663,'BASE DE DATOS'!$A$2:$A$4921,0),3)</f>
        <v>#N/A</v>
      </c>
      <c r="H663" s="5" t="e">
        <f>INDEX('BASE DE DATOS'!$A$2:$H$4921,MATCH(CONSTATACIÓN!$C663,'BASE DE DATOS'!$A$2:$A$4921,0),6)</f>
        <v>#N/A</v>
      </c>
      <c r="I663" s="5" t="e">
        <f>INDEX('BASE DE DATOS'!$A$2:$H$4921,MATCH(CONSTATACIÓN!$C663,'BASE DE DATOS'!$A$2:$A$4921,0),7)</f>
        <v>#N/A</v>
      </c>
      <c r="J663" s="5" t="e">
        <f>INDEX('BASE DE DATOS'!$A$2:$H$4921,MATCH(CONSTATACIÓN!$C663,'BASE DE DATOS'!$A$2:$A$4921,0),8)</f>
        <v>#N/A</v>
      </c>
      <c r="K663" s="5"/>
      <c r="L663" s="5"/>
      <c r="M663" s="5"/>
      <c r="N663" s="5"/>
      <c r="O663" s="5"/>
      <c r="P663" s="5"/>
    </row>
    <row r="664" spans="1:16" x14ac:dyDescent="0.25">
      <c r="A664" s="13">
        <f t="shared" si="11"/>
        <v>0</v>
      </c>
      <c r="B664" s="17" t="e">
        <f>INDEX('BASE DE DATOS'!$A$2:$H$4921,MATCH(CONSTATACIÓN!$C664,'BASE DE DATOS'!$A$2:$A$4921,0),2)</f>
        <v>#N/A</v>
      </c>
      <c r="C664" s="5"/>
      <c r="D664" s="5"/>
      <c r="E664" s="5"/>
      <c r="F664" s="5"/>
      <c r="G664" s="6" t="e">
        <f>INDEX('BASE DE DATOS'!$A$2:$H$4921,MATCH(CONSTATACIÓN!$C664,'BASE DE DATOS'!$A$2:$A$4921,0),3)</f>
        <v>#N/A</v>
      </c>
      <c r="H664" s="5" t="e">
        <f>INDEX('BASE DE DATOS'!$A$2:$H$4921,MATCH(CONSTATACIÓN!$C664,'BASE DE DATOS'!$A$2:$A$4921,0),6)</f>
        <v>#N/A</v>
      </c>
      <c r="I664" s="5" t="e">
        <f>INDEX('BASE DE DATOS'!$A$2:$H$4921,MATCH(CONSTATACIÓN!$C664,'BASE DE DATOS'!$A$2:$A$4921,0),7)</f>
        <v>#N/A</v>
      </c>
      <c r="J664" s="5" t="e">
        <f>INDEX('BASE DE DATOS'!$A$2:$H$4921,MATCH(CONSTATACIÓN!$C664,'BASE DE DATOS'!$A$2:$A$4921,0),8)</f>
        <v>#N/A</v>
      </c>
      <c r="K664" s="5"/>
      <c r="L664" s="5"/>
      <c r="M664" s="5"/>
      <c r="N664" s="5"/>
      <c r="O664" s="5"/>
      <c r="P664" s="5"/>
    </row>
    <row r="665" spans="1:16" x14ac:dyDescent="0.25">
      <c r="A665" s="13">
        <f t="shared" si="11"/>
        <v>0</v>
      </c>
      <c r="B665" s="17" t="e">
        <f>INDEX('BASE DE DATOS'!$A$2:$H$4921,MATCH(CONSTATACIÓN!$C665,'BASE DE DATOS'!$A$2:$A$4921,0),2)</f>
        <v>#N/A</v>
      </c>
      <c r="C665" s="5"/>
      <c r="D665" s="5"/>
      <c r="E665" s="5"/>
      <c r="F665" s="5"/>
      <c r="G665" s="6" t="e">
        <f>INDEX('BASE DE DATOS'!$A$2:$H$4921,MATCH(CONSTATACIÓN!$C665,'BASE DE DATOS'!$A$2:$A$4921,0),3)</f>
        <v>#N/A</v>
      </c>
      <c r="H665" s="5" t="e">
        <f>INDEX('BASE DE DATOS'!$A$2:$H$4921,MATCH(CONSTATACIÓN!$C665,'BASE DE DATOS'!$A$2:$A$4921,0),6)</f>
        <v>#N/A</v>
      </c>
      <c r="I665" s="5" t="e">
        <f>INDEX('BASE DE DATOS'!$A$2:$H$4921,MATCH(CONSTATACIÓN!$C665,'BASE DE DATOS'!$A$2:$A$4921,0),7)</f>
        <v>#N/A</v>
      </c>
      <c r="J665" s="5" t="e">
        <f>INDEX('BASE DE DATOS'!$A$2:$H$4921,MATCH(CONSTATACIÓN!$C665,'BASE DE DATOS'!$A$2:$A$4921,0),8)</f>
        <v>#N/A</v>
      </c>
      <c r="K665" s="5"/>
      <c r="L665" s="5"/>
      <c r="M665" s="5"/>
      <c r="N665" s="5"/>
      <c r="O665" s="5"/>
      <c r="P665" s="5"/>
    </row>
    <row r="666" spans="1:16" x14ac:dyDescent="0.25">
      <c r="A666" s="13">
        <f t="shared" si="11"/>
        <v>0</v>
      </c>
      <c r="B666" s="17" t="e">
        <f>INDEX('BASE DE DATOS'!$A$2:$H$4921,MATCH(CONSTATACIÓN!$C666,'BASE DE DATOS'!$A$2:$A$4921,0),2)</f>
        <v>#N/A</v>
      </c>
      <c r="C666" s="5"/>
      <c r="D666" s="5"/>
      <c r="E666" s="5"/>
      <c r="F666" s="5"/>
      <c r="G666" s="6" t="e">
        <f>INDEX('BASE DE DATOS'!$A$2:$H$4921,MATCH(CONSTATACIÓN!$C666,'BASE DE DATOS'!$A$2:$A$4921,0),3)</f>
        <v>#N/A</v>
      </c>
      <c r="H666" s="5" t="e">
        <f>INDEX('BASE DE DATOS'!$A$2:$H$4921,MATCH(CONSTATACIÓN!$C666,'BASE DE DATOS'!$A$2:$A$4921,0),6)</f>
        <v>#N/A</v>
      </c>
      <c r="I666" s="5" t="e">
        <f>INDEX('BASE DE DATOS'!$A$2:$H$4921,MATCH(CONSTATACIÓN!$C666,'BASE DE DATOS'!$A$2:$A$4921,0),7)</f>
        <v>#N/A</v>
      </c>
      <c r="J666" s="5" t="e">
        <f>INDEX('BASE DE DATOS'!$A$2:$H$4921,MATCH(CONSTATACIÓN!$C666,'BASE DE DATOS'!$A$2:$A$4921,0),8)</f>
        <v>#N/A</v>
      </c>
      <c r="K666" s="5"/>
      <c r="L666" s="5"/>
      <c r="M666" s="5"/>
      <c r="N666" s="5"/>
      <c r="O666" s="5"/>
      <c r="P666" s="5"/>
    </row>
    <row r="667" spans="1:16" x14ac:dyDescent="0.25">
      <c r="A667" s="13">
        <f t="shared" si="11"/>
        <v>0</v>
      </c>
      <c r="B667" s="17" t="e">
        <f>INDEX('BASE DE DATOS'!$A$2:$H$4921,MATCH(CONSTATACIÓN!$C667,'BASE DE DATOS'!$A$2:$A$4921,0),2)</f>
        <v>#N/A</v>
      </c>
      <c r="C667" s="5"/>
      <c r="D667" s="5"/>
      <c r="E667" s="5"/>
      <c r="F667" s="5"/>
      <c r="G667" s="6" t="e">
        <f>INDEX('BASE DE DATOS'!$A$2:$H$4921,MATCH(CONSTATACIÓN!$C667,'BASE DE DATOS'!$A$2:$A$4921,0),3)</f>
        <v>#N/A</v>
      </c>
      <c r="H667" s="5" t="e">
        <f>INDEX('BASE DE DATOS'!$A$2:$H$4921,MATCH(CONSTATACIÓN!$C667,'BASE DE DATOS'!$A$2:$A$4921,0),6)</f>
        <v>#N/A</v>
      </c>
      <c r="I667" s="5" t="e">
        <f>INDEX('BASE DE DATOS'!$A$2:$H$4921,MATCH(CONSTATACIÓN!$C667,'BASE DE DATOS'!$A$2:$A$4921,0),7)</f>
        <v>#N/A</v>
      </c>
      <c r="J667" s="5" t="e">
        <f>INDEX('BASE DE DATOS'!$A$2:$H$4921,MATCH(CONSTATACIÓN!$C667,'BASE DE DATOS'!$A$2:$A$4921,0),8)</f>
        <v>#N/A</v>
      </c>
      <c r="K667" s="5"/>
      <c r="L667" s="5"/>
      <c r="M667" s="5"/>
      <c r="N667" s="5"/>
      <c r="O667" s="5"/>
      <c r="P667" s="5"/>
    </row>
    <row r="668" spans="1:16" x14ac:dyDescent="0.25">
      <c r="A668" s="13">
        <f t="shared" si="11"/>
        <v>0</v>
      </c>
      <c r="B668" s="17" t="e">
        <f>INDEX('BASE DE DATOS'!$A$2:$H$4921,MATCH(CONSTATACIÓN!$C668,'BASE DE DATOS'!$A$2:$A$4921,0),2)</f>
        <v>#N/A</v>
      </c>
      <c r="C668" s="5"/>
      <c r="D668" s="5"/>
      <c r="E668" s="5"/>
      <c r="F668" s="5"/>
      <c r="G668" s="6" t="e">
        <f>INDEX('BASE DE DATOS'!$A$2:$H$4921,MATCH(CONSTATACIÓN!$C668,'BASE DE DATOS'!$A$2:$A$4921,0),3)</f>
        <v>#N/A</v>
      </c>
      <c r="H668" s="5" t="e">
        <f>INDEX('BASE DE DATOS'!$A$2:$H$4921,MATCH(CONSTATACIÓN!$C668,'BASE DE DATOS'!$A$2:$A$4921,0),6)</f>
        <v>#N/A</v>
      </c>
      <c r="I668" s="5" t="e">
        <f>INDEX('BASE DE DATOS'!$A$2:$H$4921,MATCH(CONSTATACIÓN!$C668,'BASE DE DATOS'!$A$2:$A$4921,0),7)</f>
        <v>#N/A</v>
      </c>
      <c r="J668" s="5" t="e">
        <f>INDEX('BASE DE DATOS'!$A$2:$H$4921,MATCH(CONSTATACIÓN!$C668,'BASE DE DATOS'!$A$2:$A$4921,0),8)</f>
        <v>#N/A</v>
      </c>
      <c r="K668" s="5"/>
      <c r="L668" s="5"/>
      <c r="M668" s="5"/>
      <c r="N668" s="5"/>
      <c r="O668" s="5"/>
      <c r="P668" s="5"/>
    </row>
    <row r="669" spans="1:16" x14ac:dyDescent="0.25">
      <c r="A669" s="13">
        <f t="shared" si="11"/>
        <v>0</v>
      </c>
      <c r="B669" s="17" t="s">
        <v>103</v>
      </c>
      <c r="C669" s="5"/>
      <c r="D669" s="5"/>
      <c r="E669" s="5"/>
      <c r="F669" s="5"/>
      <c r="G669" s="6" t="e">
        <f>INDEX('BASE DE DATOS'!$A$2:$H$4921,MATCH(CONSTATACIÓN!$C669,'BASE DE DATOS'!$A$2:$A$4921,0),3)</f>
        <v>#N/A</v>
      </c>
      <c r="H669" s="5" t="e">
        <f>INDEX('BASE DE DATOS'!$A$2:$H$4921,MATCH(CONSTATACIÓN!$C669,'BASE DE DATOS'!$A$2:$A$4921,0),6)</f>
        <v>#N/A</v>
      </c>
      <c r="I669" s="5" t="e">
        <f>INDEX('BASE DE DATOS'!$A$2:$H$4921,MATCH(CONSTATACIÓN!$C669,'BASE DE DATOS'!$A$2:$A$4921,0),7)</f>
        <v>#N/A</v>
      </c>
      <c r="J669" s="5" t="e">
        <f>INDEX('BASE DE DATOS'!$A$2:$H$4921,MATCH(CONSTATACIÓN!$C669,'BASE DE DATOS'!$A$2:$A$4921,0),8)</f>
        <v>#N/A</v>
      </c>
      <c r="K669" s="5"/>
      <c r="L669" s="5"/>
      <c r="M669" s="5"/>
      <c r="N669" s="5"/>
      <c r="O669" s="5"/>
      <c r="P669" s="5"/>
    </row>
    <row r="670" spans="1:16" x14ac:dyDescent="0.25">
      <c r="A670" s="13">
        <f t="shared" si="11"/>
        <v>0</v>
      </c>
      <c r="B670" s="17" t="s">
        <v>103</v>
      </c>
      <c r="C670" s="5"/>
      <c r="D670" s="5"/>
      <c r="E670" s="5"/>
      <c r="F670" s="5"/>
      <c r="G670" s="6" t="e">
        <f>INDEX('BASE DE DATOS'!$A$2:$H$4921,MATCH(CONSTATACIÓN!$C670,'BASE DE DATOS'!$A$2:$A$4921,0),3)</f>
        <v>#N/A</v>
      </c>
      <c r="H670" s="5" t="e">
        <f>INDEX('BASE DE DATOS'!$A$2:$H$4921,MATCH(CONSTATACIÓN!$C670,'BASE DE DATOS'!$A$2:$A$4921,0),6)</f>
        <v>#N/A</v>
      </c>
      <c r="I670" s="5" t="e">
        <f>INDEX('BASE DE DATOS'!$A$2:$H$4921,MATCH(CONSTATACIÓN!$C670,'BASE DE DATOS'!$A$2:$A$4921,0),7)</f>
        <v>#N/A</v>
      </c>
      <c r="J670" s="5" t="e">
        <f>INDEX('BASE DE DATOS'!$A$2:$H$4921,MATCH(CONSTATACIÓN!$C670,'BASE DE DATOS'!$A$2:$A$4921,0),8)</f>
        <v>#N/A</v>
      </c>
      <c r="K670" s="5"/>
      <c r="L670" s="5"/>
      <c r="M670" s="5"/>
      <c r="N670" s="5"/>
      <c r="O670" s="5"/>
      <c r="P670" s="5"/>
    </row>
    <row r="671" spans="1:16" x14ac:dyDescent="0.25">
      <c r="A671" s="13">
        <f t="shared" si="11"/>
        <v>0</v>
      </c>
      <c r="B671" s="17" t="e">
        <f>INDEX('BASE DE DATOS'!$A$2:$H$4921,MATCH(CONSTATACIÓN!$C671,'BASE DE DATOS'!$A$2:$A$4921,0),2)</f>
        <v>#N/A</v>
      </c>
      <c r="C671" s="5"/>
      <c r="D671" s="5"/>
      <c r="E671" s="5"/>
      <c r="F671" s="5"/>
      <c r="G671" s="6" t="e">
        <f>INDEX('BASE DE DATOS'!$A$2:$H$4921,MATCH(CONSTATACIÓN!$C671,'BASE DE DATOS'!$A$2:$A$4921,0),3)</f>
        <v>#N/A</v>
      </c>
      <c r="H671" s="5" t="e">
        <f>INDEX('BASE DE DATOS'!$A$2:$H$4921,MATCH(CONSTATACIÓN!$C671,'BASE DE DATOS'!$A$2:$A$4921,0),6)</f>
        <v>#N/A</v>
      </c>
      <c r="I671" s="5" t="e">
        <f>INDEX('BASE DE DATOS'!$A$2:$H$4921,MATCH(CONSTATACIÓN!$C671,'BASE DE DATOS'!$A$2:$A$4921,0),7)</f>
        <v>#N/A</v>
      </c>
      <c r="J671" s="5" t="e">
        <f>INDEX('BASE DE DATOS'!$A$2:$H$4921,MATCH(CONSTATACIÓN!$C671,'BASE DE DATOS'!$A$2:$A$4921,0),8)</f>
        <v>#N/A</v>
      </c>
      <c r="K671" s="5"/>
      <c r="L671" s="5"/>
      <c r="M671" s="5"/>
      <c r="N671" s="5"/>
      <c r="O671" s="5"/>
      <c r="P671" s="5"/>
    </row>
    <row r="672" spans="1:16" x14ac:dyDescent="0.25">
      <c r="A672" s="13">
        <f t="shared" si="11"/>
        <v>0</v>
      </c>
      <c r="B672" s="17" t="e">
        <f>INDEX('BASE DE DATOS'!$A$2:$H$4921,MATCH(CONSTATACIÓN!$C672,'BASE DE DATOS'!$A$2:$A$4921,0),2)</f>
        <v>#N/A</v>
      </c>
      <c r="C672" s="5"/>
      <c r="D672" s="5"/>
      <c r="E672" s="5"/>
      <c r="F672" s="5"/>
      <c r="G672" s="6" t="e">
        <f>INDEX('BASE DE DATOS'!$A$2:$H$4921,MATCH(CONSTATACIÓN!$C672,'BASE DE DATOS'!$A$2:$A$4921,0),3)</f>
        <v>#N/A</v>
      </c>
      <c r="H672" s="5" t="e">
        <f>INDEX('BASE DE DATOS'!$A$2:$H$4921,MATCH(CONSTATACIÓN!$C672,'BASE DE DATOS'!$A$2:$A$4921,0),6)</f>
        <v>#N/A</v>
      </c>
      <c r="I672" s="5" t="e">
        <f>INDEX('BASE DE DATOS'!$A$2:$H$4921,MATCH(CONSTATACIÓN!$C672,'BASE DE DATOS'!$A$2:$A$4921,0),7)</f>
        <v>#N/A</v>
      </c>
      <c r="J672" s="5" t="e">
        <f>INDEX('BASE DE DATOS'!$A$2:$H$4921,MATCH(CONSTATACIÓN!$C672,'BASE DE DATOS'!$A$2:$A$4921,0),8)</f>
        <v>#N/A</v>
      </c>
      <c r="K672" s="5"/>
      <c r="L672" s="5"/>
      <c r="M672" s="5"/>
      <c r="N672" s="5"/>
      <c r="O672" s="5"/>
      <c r="P672" s="5"/>
    </row>
    <row r="673" spans="1:16" x14ac:dyDescent="0.25">
      <c r="A673" s="13">
        <f t="shared" si="11"/>
        <v>0</v>
      </c>
      <c r="B673" s="17" t="e">
        <f>INDEX('BASE DE DATOS'!$A$2:$H$4921,MATCH(CONSTATACIÓN!$C673,'BASE DE DATOS'!$A$2:$A$4921,0),2)</f>
        <v>#N/A</v>
      </c>
      <c r="C673" s="5"/>
      <c r="D673" s="5"/>
      <c r="E673" s="5"/>
      <c r="F673" s="5"/>
      <c r="G673" s="6" t="e">
        <f>INDEX('BASE DE DATOS'!$A$2:$H$4921,MATCH(CONSTATACIÓN!$C673,'BASE DE DATOS'!$A$2:$A$4921,0),3)</f>
        <v>#N/A</v>
      </c>
      <c r="H673" s="5" t="e">
        <f>INDEX('BASE DE DATOS'!$A$2:$H$4921,MATCH(CONSTATACIÓN!$C673,'BASE DE DATOS'!$A$2:$A$4921,0),6)</f>
        <v>#N/A</v>
      </c>
      <c r="I673" s="5" t="e">
        <f>INDEX('BASE DE DATOS'!$A$2:$H$4921,MATCH(CONSTATACIÓN!$C673,'BASE DE DATOS'!$A$2:$A$4921,0),7)</f>
        <v>#N/A</v>
      </c>
      <c r="J673" s="5" t="e">
        <f>INDEX('BASE DE DATOS'!$A$2:$H$4921,MATCH(CONSTATACIÓN!$C673,'BASE DE DATOS'!$A$2:$A$4921,0),8)</f>
        <v>#N/A</v>
      </c>
      <c r="K673" s="5"/>
      <c r="L673" s="5"/>
      <c r="M673" s="5"/>
      <c r="N673" s="5"/>
      <c r="O673" s="5"/>
      <c r="P673" s="5"/>
    </row>
    <row r="674" spans="1:16" x14ac:dyDescent="0.25">
      <c r="A674" s="13">
        <f t="shared" si="11"/>
        <v>0</v>
      </c>
      <c r="B674" s="17" t="s">
        <v>103</v>
      </c>
      <c r="C674" s="5"/>
      <c r="D674" s="5"/>
      <c r="E674" s="5"/>
      <c r="F674" s="5"/>
      <c r="G674" s="6" t="e">
        <f>INDEX('BASE DE DATOS'!$A$2:$H$4921,MATCH(CONSTATACIÓN!$C674,'BASE DE DATOS'!$A$2:$A$4921,0),3)</f>
        <v>#N/A</v>
      </c>
      <c r="H674" s="5" t="e">
        <f>INDEX('BASE DE DATOS'!$A$2:$H$4921,MATCH(CONSTATACIÓN!$C674,'BASE DE DATOS'!$A$2:$A$4921,0),6)</f>
        <v>#N/A</v>
      </c>
      <c r="I674" s="5" t="e">
        <f>INDEX('BASE DE DATOS'!$A$2:$H$4921,MATCH(CONSTATACIÓN!$C674,'BASE DE DATOS'!$A$2:$A$4921,0),7)</f>
        <v>#N/A</v>
      </c>
      <c r="J674" s="5" t="e">
        <f>INDEX('BASE DE DATOS'!$A$2:$H$4921,MATCH(CONSTATACIÓN!$C674,'BASE DE DATOS'!$A$2:$A$4921,0),8)</f>
        <v>#N/A</v>
      </c>
      <c r="K674" s="5"/>
      <c r="L674" s="5"/>
      <c r="M674" s="5"/>
      <c r="N674" s="5"/>
      <c r="O674" s="5"/>
      <c r="P674" s="5"/>
    </row>
    <row r="675" spans="1:16" x14ac:dyDescent="0.25">
      <c r="A675" s="13">
        <f t="shared" si="11"/>
        <v>0</v>
      </c>
      <c r="B675" s="17" t="s">
        <v>103</v>
      </c>
      <c r="C675" s="5"/>
      <c r="D675" s="5"/>
      <c r="E675" s="5"/>
      <c r="F675" s="5"/>
      <c r="G675" s="6" t="e">
        <f>INDEX('BASE DE DATOS'!$A$2:$H$4921,MATCH(CONSTATACIÓN!$C675,'BASE DE DATOS'!$A$2:$A$4921,0),3)</f>
        <v>#N/A</v>
      </c>
      <c r="H675" s="5" t="e">
        <f>INDEX('BASE DE DATOS'!$A$2:$H$4921,MATCH(CONSTATACIÓN!$C675,'BASE DE DATOS'!$A$2:$A$4921,0),6)</f>
        <v>#N/A</v>
      </c>
      <c r="I675" s="5" t="e">
        <f>INDEX('BASE DE DATOS'!$A$2:$H$4921,MATCH(CONSTATACIÓN!$C675,'BASE DE DATOS'!$A$2:$A$4921,0),7)</f>
        <v>#N/A</v>
      </c>
      <c r="J675" s="5" t="e">
        <f>INDEX('BASE DE DATOS'!$A$2:$H$4921,MATCH(CONSTATACIÓN!$C675,'BASE DE DATOS'!$A$2:$A$4921,0),8)</f>
        <v>#N/A</v>
      </c>
      <c r="K675" s="5"/>
      <c r="L675" s="5"/>
      <c r="M675" s="5"/>
      <c r="N675" s="5"/>
      <c r="O675" s="5"/>
      <c r="P675" s="5"/>
    </row>
    <row r="676" spans="1:16" x14ac:dyDescent="0.25">
      <c r="A676" s="13">
        <f t="shared" si="11"/>
        <v>0</v>
      </c>
      <c r="B676" s="17" t="e">
        <f>INDEX('BASE DE DATOS'!$A$2:$H$4921,MATCH(CONSTATACIÓN!$C676,'BASE DE DATOS'!$A$2:$A$4921,0),2)</f>
        <v>#N/A</v>
      </c>
      <c r="C676" s="5"/>
      <c r="D676" s="5"/>
      <c r="E676" s="5"/>
      <c r="F676" s="5"/>
      <c r="G676" s="6" t="e">
        <f>INDEX('BASE DE DATOS'!$A$2:$H$4921,MATCH(CONSTATACIÓN!$C676,'BASE DE DATOS'!$A$2:$A$4921,0),3)</f>
        <v>#N/A</v>
      </c>
      <c r="H676" s="5" t="e">
        <f>INDEX('BASE DE DATOS'!$A$2:$H$4921,MATCH(CONSTATACIÓN!$C676,'BASE DE DATOS'!$A$2:$A$4921,0),6)</f>
        <v>#N/A</v>
      </c>
      <c r="I676" s="5" t="e">
        <f>INDEX('BASE DE DATOS'!$A$2:$H$4921,MATCH(CONSTATACIÓN!$C676,'BASE DE DATOS'!$A$2:$A$4921,0),7)</f>
        <v>#N/A</v>
      </c>
      <c r="J676" s="5" t="e">
        <f>INDEX('BASE DE DATOS'!$A$2:$H$4921,MATCH(CONSTATACIÓN!$C676,'BASE DE DATOS'!$A$2:$A$4921,0),8)</f>
        <v>#N/A</v>
      </c>
      <c r="K676" s="5"/>
      <c r="L676" s="5"/>
      <c r="M676" s="5"/>
      <c r="N676" s="5"/>
      <c r="O676" s="5"/>
      <c r="P676" s="5"/>
    </row>
    <row r="677" spans="1:16" x14ac:dyDescent="0.25">
      <c r="A677" s="13">
        <f t="shared" si="11"/>
        <v>0</v>
      </c>
      <c r="B677" s="17" t="e">
        <f>INDEX('BASE DE DATOS'!$A$2:$H$4921,MATCH(CONSTATACIÓN!$C677,'BASE DE DATOS'!$A$2:$A$4921,0),2)</f>
        <v>#N/A</v>
      </c>
      <c r="C677" s="5"/>
      <c r="D677" s="5"/>
      <c r="E677" s="5"/>
      <c r="F677" s="5"/>
      <c r="G677" s="6" t="e">
        <f>INDEX('BASE DE DATOS'!$A$2:$H$4921,MATCH(CONSTATACIÓN!$C677,'BASE DE DATOS'!$A$2:$A$4921,0),3)</f>
        <v>#N/A</v>
      </c>
      <c r="H677" s="5" t="e">
        <f>INDEX('BASE DE DATOS'!$A$2:$H$4921,MATCH(CONSTATACIÓN!$C677,'BASE DE DATOS'!$A$2:$A$4921,0),6)</f>
        <v>#N/A</v>
      </c>
      <c r="I677" s="5" t="e">
        <f>INDEX('BASE DE DATOS'!$A$2:$H$4921,MATCH(CONSTATACIÓN!$C677,'BASE DE DATOS'!$A$2:$A$4921,0),7)</f>
        <v>#N/A</v>
      </c>
      <c r="J677" s="5" t="e">
        <f>INDEX('BASE DE DATOS'!$A$2:$H$4921,MATCH(CONSTATACIÓN!$C677,'BASE DE DATOS'!$A$2:$A$4921,0),8)</f>
        <v>#N/A</v>
      </c>
      <c r="K677" s="5"/>
      <c r="L677" s="5"/>
      <c r="M677" s="5"/>
      <c r="N677" s="5"/>
      <c r="O677" s="5"/>
      <c r="P677" s="5"/>
    </row>
    <row r="678" spans="1:16" x14ac:dyDescent="0.25">
      <c r="A678" s="13">
        <f t="shared" si="11"/>
        <v>0</v>
      </c>
      <c r="B678" s="17" t="e">
        <f>INDEX('BASE DE DATOS'!$A$2:$H$4921,MATCH(CONSTATACIÓN!$C678,'BASE DE DATOS'!$A$2:$A$4921,0),2)</f>
        <v>#N/A</v>
      </c>
      <c r="C678" s="5"/>
      <c r="D678" s="5"/>
      <c r="E678" s="5"/>
      <c r="F678" s="5"/>
      <c r="G678" s="6" t="e">
        <f>INDEX('BASE DE DATOS'!$A$2:$H$4921,MATCH(CONSTATACIÓN!$C678,'BASE DE DATOS'!$A$2:$A$4921,0),3)</f>
        <v>#N/A</v>
      </c>
      <c r="H678" s="5" t="e">
        <f>INDEX('BASE DE DATOS'!$A$2:$H$4921,MATCH(CONSTATACIÓN!$C678,'BASE DE DATOS'!$A$2:$A$4921,0),6)</f>
        <v>#N/A</v>
      </c>
      <c r="I678" s="5" t="e">
        <f>INDEX('BASE DE DATOS'!$A$2:$H$4921,MATCH(CONSTATACIÓN!$C678,'BASE DE DATOS'!$A$2:$A$4921,0),7)</f>
        <v>#N/A</v>
      </c>
      <c r="J678" s="5" t="e">
        <f>INDEX('BASE DE DATOS'!$A$2:$H$4921,MATCH(CONSTATACIÓN!$C678,'BASE DE DATOS'!$A$2:$A$4921,0),8)</f>
        <v>#N/A</v>
      </c>
      <c r="K678" s="5"/>
      <c r="L678" s="5"/>
      <c r="M678" s="5"/>
      <c r="N678" s="5"/>
      <c r="O678" s="5"/>
      <c r="P678" s="5"/>
    </row>
    <row r="679" spans="1:16" x14ac:dyDescent="0.25">
      <c r="A679" s="13">
        <f t="shared" si="11"/>
        <v>0</v>
      </c>
      <c r="B679" s="17" t="e">
        <f>INDEX('BASE DE DATOS'!$A$2:$H$4921,MATCH(CONSTATACIÓN!$C679,'BASE DE DATOS'!$A$2:$A$4921,0),2)</f>
        <v>#N/A</v>
      </c>
      <c r="C679" s="5"/>
      <c r="D679" s="5"/>
      <c r="E679" s="5"/>
      <c r="F679" s="5"/>
      <c r="G679" s="6" t="e">
        <f>INDEX('BASE DE DATOS'!$A$2:$H$4921,MATCH(CONSTATACIÓN!$C679,'BASE DE DATOS'!$A$2:$A$4921,0),3)</f>
        <v>#N/A</v>
      </c>
      <c r="H679" s="5" t="e">
        <f>INDEX('BASE DE DATOS'!$A$2:$H$4921,MATCH(CONSTATACIÓN!$C679,'BASE DE DATOS'!$A$2:$A$4921,0),6)</f>
        <v>#N/A</v>
      </c>
      <c r="I679" s="5" t="e">
        <f>INDEX('BASE DE DATOS'!$A$2:$H$4921,MATCH(CONSTATACIÓN!$C679,'BASE DE DATOS'!$A$2:$A$4921,0),7)</f>
        <v>#N/A</v>
      </c>
      <c r="J679" s="5" t="e">
        <f>INDEX('BASE DE DATOS'!$A$2:$H$4921,MATCH(CONSTATACIÓN!$C679,'BASE DE DATOS'!$A$2:$A$4921,0),8)</f>
        <v>#N/A</v>
      </c>
      <c r="K679" s="5"/>
      <c r="L679" s="5"/>
      <c r="M679" s="5"/>
      <c r="N679" s="5"/>
      <c r="O679" s="5"/>
      <c r="P679" s="5"/>
    </row>
    <row r="680" spans="1:16" x14ac:dyDescent="0.25">
      <c r="A680" s="13">
        <f t="shared" si="11"/>
        <v>0</v>
      </c>
      <c r="B680" s="17" t="e">
        <f>INDEX('BASE DE DATOS'!$A$2:$H$4921,MATCH(CONSTATACIÓN!$C680,'BASE DE DATOS'!$A$2:$A$4921,0),2)</f>
        <v>#N/A</v>
      </c>
      <c r="C680" s="5"/>
      <c r="D680" s="5"/>
      <c r="E680" s="5"/>
      <c r="F680" s="5"/>
      <c r="G680" s="6" t="e">
        <f>INDEX('BASE DE DATOS'!$A$2:$H$4921,MATCH(CONSTATACIÓN!$C680,'BASE DE DATOS'!$A$2:$A$4921,0),3)</f>
        <v>#N/A</v>
      </c>
      <c r="H680" s="5" t="e">
        <f>INDEX('BASE DE DATOS'!$A$2:$H$4921,MATCH(CONSTATACIÓN!$C680,'BASE DE DATOS'!$A$2:$A$4921,0),6)</f>
        <v>#N/A</v>
      </c>
      <c r="I680" s="5" t="e">
        <f>INDEX('BASE DE DATOS'!$A$2:$H$4921,MATCH(CONSTATACIÓN!$C680,'BASE DE DATOS'!$A$2:$A$4921,0),7)</f>
        <v>#N/A</v>
      </c>
      <c r="J680" s="5" t="e">
        <f>INDEX('BASE DE DATOS'!$A$2:$H$4921,MATCH(CONSTATACIÓN!$C680,'BASE DE DATOS'!$A$2:$A$4921,0),8)</f>
        <v>#N/A</v>
      </c>
      <c r="K680" s="5"/>
      <c r="L680" s="5"/>
      <c r="M680" s="5"/>
      <c r="N680" s="5"/>
      <c r="O680" s="5"/>
      <c r="P680" s="5"/>
    </row>
    <row r="681" spans="1:16" x14ac:dyDescent="0.25">
      <c r="A681" s="13">
        <f t="shared" si="11"/>
        <v>0</v>
      </c>
      <c r="B681" s="17" t="e">
        <f>INDEX('BASE DE DATOS'!$A$2:$H$4921,MATCH(CONSTATACIÓN!$C681,'BASE DE DATOS'!$A$2:$A$4921,0),2)</f>
        <v>#N/A</v>
      </c>
      <c r="C681" s="5"/>
      <c r="D681" s="5"/>
      <c r="E681" s="5"/>
      <c r="F681" s="5"/>
      <c r="G681" s="6" t="e">
        <f>INDEX('BASE DE DATOS'!$A$2:$H$4921,MATCH(CONSTATACIÓN!$C681,'BASE DE DATOS'!$A$2:$A$4921,0),3)</f>
        <v>#N/A</v>
      </c>
      <c r="H681" s="5" t="e">
        <f>INDEX('BASE DE DATOS'!$A$2:$H$4921,MATCH(CONSTATACIÓN!$C681,'BASE DE DATOS'!$A$2:$A$4921,0),6)</f>
        <v>#N/A</v>
      </c>
      <c r="I681" s="5" t="e">
        <f>INDEX('BASE DE DATOS'!$A$2:$H$4921,MATCH(CONSTATACIÓN!$C681,'BASE DE DATOS'!$A$2:$A$4921,0),7)</f>
        <v>#N/A</v>
      </c>
      <c r="J681" s="5" t="e">
        <f>INDEX('BASE DE DATOS'!$A$2:$H$4921,MATCH(CONSTATACIÓN!$C681,'BASE DE DATOS'!$A$2:$A$4921,0),8)</f>
        <v>#N/A</v>
      </c>
      <c r="K681" s="5"/>
      <c r="L681" s="5"/>
      <c r="M681" s="5"/>
      <c r="N681" s="5"/>
      <c r="O681" s="5"/>
      <c r="P681" s="5"/>
    </row>
    <row r="682" spans="1:16" x14ac:dyDescent="0.25">
      <c r="A682" s="13">
        <f t="shared" si="11"/>
        <v>0</v>
      </c>
      <c r="B682" s="17" t="s">
        <v>103</v>
      </c>
      <c r="C682" s="5"/>
      <c r="D682" s="5"/>
      <c r="E682" s="5"/>
      <c r="F682" s="5"/>
      <c r="G682" s="6" t="e">
        <f>INDEX('BASE DE DATOS'!$A$2:$H$4921,MATCH(CONSTATACIÓN!$C682,'BASE DE DATOS'!$A$2:$A$4921,0),3)</f>
        <v>#N/A</v>
      </c>
      <c r="H682" s="5" t="e">
        <f>INDEX('BASE DE DATOS'!$A$2:$H$4921,MATCH(CONSTATACIÓN!$C682,'BASE DE DATOS'!$A$2:$A$4921,0),6)</f>
        <v>#N/A</v>
      </c>
      <c r="I682" s="5" t="e">
        <f>INDEX('BASE DE DATOS'!$A$2:$H$4921,MATCH(CONSTATACIÓN!$C682,'BASE DE DATOS'!$A$2:$A$4921,0),7)</f>
        <v>#N/A</v>
      </c>
      <c r="J682" s="5" t="e">
        <f>INDEX('BASE DE DATOS'!$A$2:$H$4921,MATCH(CONSTATACIÓN!$C682,'BASE DE DATOS'!$A$2:$A$4921,0),8)</f>
        <v>#N/A</v>
      </c>
      <c r="K682" s="5"/>
      <c r="L682" s="5"/>
      <c r="M682" s="5"/>
      <c r="N682" s="5"/>
      <c r="O682" s="5"/>
      <c r="P682" s="5"/>
    </row>
    <row r="683" spans="1:16" x14ac:dyDescent="0.25">
      <c r="A683" s="13">
        <f t="shared" si="11"/>
        <v>0</v>
      </c>
      <c r="B683" s="17" t="e">
        <f>INDEX('BASE DE DATOS'!$A$2:$H$4921,MATCH(CONSTATACIÓN!$C683,'BASE DE DATOS'!$A$2:$A$4921,0),2)</f>
        <v>#N/A</v>
      </c>
      <c r="C683" s="5"/>
      <c r="D683" s="5"/>
      <c r="E683" s="5"/>
      <c r="F683" s="5"/>
      <c r="G683" s="6" t="e">
        <f>INDEX('BASE DE DATOS'!$A$2:$H$4921,MATCH(CONSTATACIÓN!$C683,'BASE DE DATOS'!$A$2:$A$4921,0),3)</f>
        <v>#N/A</v>
      </c>
      <c r="H683" s="5" t="e">
        <f>INDEX('BASE DE DATOS'!$A$2:$H$4921,MATCH(CONSTATACIÓN!$C683,'BASE DE DATOS'!$A$2:$A$4921,0),6)</f>
        <v>#N/A</v>
      </c>
      <c r="I683" s="5" t="e">
        <f>INDEX('BASE DE DATOS'!$A$2:$H$4921,MATCH(CONSTATACIÓN!$C683,'BASE DE DATOS'!$A$2:$A$4921,0),7)</f>
        <v>#N/A</v>
      </c>
      <c r="J683" s="5" t="e">
        <f>INDEX('BASE DE DATOS'!$A$2:$H$4921,MATCH(CONSTATACIÓN!$C683,'BASE DE DATOS'!$A$2:$A$4921,0),8)</f>
        <v>#N/A</v>
      </c>
      <c r="K683" s="5"/>
      <c r="L683" s="5"/>
      <c r="M683" s="5"/>
      <c r="N683" s="5"/>
      <c r="O683" s="5"/>
      <c r="P683" s="5"/>
    </row>
    <row r="684" spans="1:16" x14ac:dyDescent="0.25">
      <c r="A684" s="13">
        <f t="shared" si="11"/>
        <v>0</v>
      </c>
      <c r="B684" s="17" t="e">
        <f>INDEX('BASE DE DATOS'!$A$2:$H$4921,MATCH(CONSTATACIÓN!$C684,'BASE DE DATOS'!$A$2:$A$4921,0),2)</f>
        <v>#N/A</v>
      </c>
      <c r="C684" s="5"/>
      <c r="D684" s="5"/>
      <c r="E684" s="5"/>
      <c r="F684" s="5"/>
      <c r="G684" s="6" t="e">
        <f>INDEX('BASE DE DATOS'!$A$2:$H$4921,MATCH(CONSTATACIÓN!$C684,'BASE DE DATOS'!$A$2:$A$4921,0),3)</f>
        <v>#N/A</v>
      </c>
      <c r="H684" s="5" t="e">
        <f>INDEX('BASE DE DATOS'!$A$2:$H$4921,MATCH(CONSTATACIÓN!$C684,'BASE DE DATOS'!$A$2:$A$4921,0),6)</f>
        <v>#N/A</v>
      </c>
      <c r="I684" s="5" t="e">
        <f>INDEX('BASE DE DATOS'!$A$2:$H$4921,MATCH(CONSTATACIÓN!$C684,'BASE DE DATOS'!$A$2:$A$4921,0),7)</f>
        <v>#N/A</v>
      </c>
      <c r="J684" s="5" t="e">
        <f>INDEX('BASE DE DATOS'!$A$2:$H$4921,MATCH(CONSTATACIÓN!$C684,'BASE DE DATOS'!$A$2:$A$4921,0),8)</f>
        <v>#N/A</v>
      </c>
      <c r="K684" s="5"/>
      <c r="L684" s="5"/>
      <c r="M684" s="5"/>
      <c r="N684" s="5"/>
      <c r="O684" s="5"/>
      <c r="P684" s="5"/>
    </row>
    <row r="685" spans="1:16" x14ac:dyDescent="0.25">
      <c r="A685" s="13">
        <f t="shared" si="11"/>
        <v>0</v>
      </c>
      <c r="B685" s="17" t="e">
        <f>INDEX('BASE DE DATOS'!$A$2:$H$4921,MATCH(CONSTATACIÓN!$C685,'BASE DE DATOS'!$A$2:$A$4921,0),2)</f>
        <v>#N/A</v>
      </c>
      <c r="C685" s="5"/>
      <c r="D685" s="5"/>
      <c r="E685" s="5"/>
      <c r="F685" s="5"/>
      <c r="G685" s="6" t="e">
        <f>INDEX('BASE DE DATOS'!$A$2:$H$4921,MATCH(CONSTATACIÓN!$C685,'BASE DE DATOS'!$A$2:$A$4921,0),3)</f>
        <v>#N/A</v>
      </c>
      <c r="H685" s="5" t="e">
        <f>INDEX('BASE DE DATOS'!$A$2:$H$4921,MATCH(CONSTATACIÓN!$C685,'BASE DE DATOS'!$A$2:$A$4921,0),6)</f>
        <v>#N/A</v>
      </c>
      <c r="I685" s="5" t="e">
        <f>INDEX('BASE DE DATOS'!$A$2:$H$4921,MATCH(CONSTATACIÓN!$C685,'BASE DE DATOS'!$A$2:$A$4921,0),7)</f>
        <v>#N/A</v>
      </c>
      <c r="J685" s="5" t="e">
        <f>INDEX('BASE DE DATOS'!$A$2:$H$4921,MATCH(CONSTATACIÓN!$C685,'BASE DE DATOS'!$A$2:$A$4921,0),8)</f>
        <v>#N/A</v>
      </c>
      <c r="K685" s="5"/>
      <c r="L685" s="5"/>
      <c r="M685" s="5"/>
      <c r="N685" s="5"/>
      <c r="O685" s="5"/>
      <c r="P685" s="5"/>
    </row>
    <row r="686" spans="1:16" x14ac:dyDescent="0.25">
      <c r="A686" s="13">
        <f t="shared" si="11"/>
        <v>0</v>
      </c>
      <c r="B686" s="17" t="e">
        <f>INDEX('BASE DE DATOS'!$A$2:$H$4921,MATCH(CONSTATACIÓN!$C686,'BASE DE DATOS'!$A$2:$A$4921,0),2)</f>
        <v>#N/A</v>
      </c>
      <c r="C686" s="5"/>
      <c r="D686" s="5"/>
      <c r="E686" s="5"/>
      <c r="F686" s="5"/>
      <c r="G686" s="6" t="e">
        <f>INDEX('BASE DE DATOS'!$A$2:$H$4921,MATCH(CONSTATACIÓN!$C686,'BASE DE DATOS'!$A$2:$A$4921,0),3)</f>
        <v>#N/A</v>
      </c>
      <c r="H686" s="5" t="e">
        <f>INDEX('BASE DE DATOS'!$A$2:$H$4921,MATCH(CONSTATACIÓN!$C686,'BASE DE DATOS'!$A$2:$A$4921,0),6)</f>
        <v>#N/A</v>
      </c>
      <c r="I686" s="5" t="e">
        <f>INDEX('BASE DE DATOS'!$A$2:$H$4921,MATCH(CONSTATACIÓN!$C686,'BASE DE DATOS'!$A$2:$A$4921,0),7)</f>
        <v>#N/A</v>
      </c>
      <c r="J686" s="5" t="e">
        <f>INDEX('BASE DE DATOS'!$A$2:$H$4921,MATCH(CONSTATACIÓN!$C686,'BASE DE DATOS'!$A$2:$A$4921,0),8)</f>
        <v>#N/A</v>
      </c>
      <c r="K686" s="5"/>
      <c r="L686" s="5"/>
      <c r="M686" s="5"/>
      <c r="N686" s="5"/>
      <c r="O686" s="5"/>
      <c r="P686" s="5"/>
    </row>
    <row r="687" spans="1:16" x14ac:dyDescent="0.25">
      <c r="A687" s="13">
        <f t="shared" si="11"/>
        <v>0</v>
      </c>
      <c r="B687" s="17" t="e">
        <f>INDEX('BASE DE DATOS'!$A$2:$H$4921,MATCH(CONSTATACIÓN!$C687,'BASE DE DATOS'!$A$2:$A$4921,0),2)</f>
        <v>#N/A</v>
      </c>
      <c r="C687" s="5"/>
      <c r="D687" s="5"/>
      <c r="E687" s="5"/>
      <c r="F687" s="5"/>
      <c r="G687" s="6" t="e">
        <f>INDEX('BASE DE DATOS'!$A$2:$H$4921,MATCH(CONSTATACIÓN!$C687,'BASE DE DATOS'!$A$2:$A$4921,0),3)</f>
        <v>#N/A</v>
      </c>
      <c r="H687" s="5" t="e">
        <f>INDEX('BASE DE DATOS'!$A$2:$H$4921,MATCH(CONSTATACIÓN!$C687,'BASE DE DATOS'!$A$2:$A$4921,0),6)</f>
        <v>#N/A</v>
      </c>
      <c r="I687" s="5" t="e">
        <f>INDEX('BASE DE DATOS'!$A$2:$H$4921,MATCH(CONSTATACIÓN!$C687,'BASE DE DATOS'!$A$2:$A$4921,0),7)</f>
        <v>#N/A</v>
      </c>
      <c r="J687" s="5" t="e">
        <f>INDEX('BASE DE DATOS'!$A$2:$H$4921,MATCH(CONSTATACIÓN!$C687,'BASE DE DATOS'!$A$2:$A$4921,0),8)</f>
        <v>#N/A</v>
      </c>
      <c r="K687" s="5"/>
      <c r="L687" s="5"/>
      <c r="M687" s="5"/>
      <c r="N687" s="5"/>
      <c r="O687" s="5"/>
      <c r="P687" s="5"/>
    </row>
    <row r="688" spans="1:16" x14ac:dyDescent="0.25">
      <c r="A688" s="13">
        <f t="shared" si="11"/>
        <v>0</v>
      </c>
      <c r="B688" s="17" t="e">
        <f>INDEX('BASE DE DATOS'!$A$2:$H$4921,MATCH(CONSTATACIÓN!$C688,'BASE DE DATOS'!$A$2:$A$4921,0),2)</f>
        <v>#N/A</v>
      </c>
      <c r="C688" s="5"/>
      <c r="D688" s="5"/>
      <c r="E688" s="5"/>
      <c r="F688" s="5"/>
      <c r="G688" s="6" t="e">
        <f>INDEX('BASE DE DATOS'!$A$2:$H$4921,MATCH(CONSTATACIÓN!$C688,'BASE DE DATOS'!$A$2:$A$4921,0),3)</f>
        <v>#N/A</v>
      </c>
      <c r="H688" s="5" t="e">
        <f>INDEX('BASE DE DATOS'!$A$2:$H$4921,MATCH(CONSTATACIÓN!$C688,'BASE DE DATOS'!$A$2:$A$4921,0),6)</f>
        <v>#N/A</v>
      </c>
      <c r="I688" s="5" t="e">
        <f>INDEX('BASE DE DATOS'!$A$2:$H$4921,MATCH(CONSTATACIÓN!$C688,'BASE DE DATOS'!$A$2:$A$4921,0),7)</f>
        <v>#N/A</v>
      </c>
      <c r="J688" s="5" t="e">
        <f>INDEX('BASE DE DATOS'!$A$2:$H$4921,MATCH(CONSTATACIÓN!$C688,'BASE DE DATOS'!$A$2:$A$4921,0),8)</f>
        <v>#N/A</v>
      </c>
      <c r="K688" s="5"/>
      <c r="L688" s="5"/>
      <c r="M688" s="5"/>
      <c r="N688" s="5"/>
      <c r="O688" s="5"/>
      <c r="P688" s="5"/>
    </row>
    <row r="689" spans="1:16" x14ac:dyDescent="0.25">
      <c r="A689" s="13">
        <f t="shared" si="11"/>
        <v>0</v>
      </c>
      <c r="B689" s="17" t="e">
        <f>INDEX('BASE DE DATOS'!$A$2:$H$4921,MATCH(CONSTATACIÓN!$C689,'BASE DE DATOS'!$A$2:$A$4921,0),2)</f>
        <v>#N/A</v>
      </c>
      <c r="C689" s="5"/>
      <c r="D689" s="5"/>
      <c r="E689" s="5"/>
      <c r="F689" s="5"/>
      <c r="G689" s="6" t="e">
        <f>INDEX('BASE DE DATOS'!$A$2:$H$4921,MATCH(CONSTATACIÓN!$C689,'BASE DE DATOS'!$A$2:$A$4921,0),3)</f>
        <v>#N/A</v>
      </c>
      <c r="H689" s="5" t="e">
        <f>INDEX('BASE DE DATOS'!$A$2:$H$4921,MATCH(CONSTATACIÓN!$C689,'BASE DE DATOS'!$A$2:$A$4921,0),6)</f>
        <v>#N/A</v>
      </c>
      <c r="I689" s="5" t="e">
        <f>INDEX('BASE DE DATOS'!$A$2:$H$4921,MATCH(CONSTATACIÓN!$C689,'BASE DE DATOS'!$A$2:$A$4921,0),7)</f>
        <v>#N/A</v>
      </c>
      <c r="J689" s="5" t="e">
        <f>INDEX('BASE DE DATOS'!$A$2:$H$4921,MATCH(CONSTATACIÓN!$C689,'BASE DE DATOS'!$A$2:$A$4921,0),8)</f>
        <v>#N/A</v>
      </c>
      <c r="K689" s="5"/>
      <c r="L689" s="5"/>
      <c r="M689" s="5"/>
      <c r="N689" s="5"/>
      <c r="O689" s="5"/>
      <c r="P689" s="5"/>
    </row>
    <row r="690" spans="1:16" x14ac:dyDescent="0.25">
      <c r="A690" s="13">
        <f t="shared" si="11"/>
        <v>0</v>
      </c>
      <c r="B690" s="17" t="e">
        <f>INDEX('BASE DE DATOS'!$A$2:$H$4921,MATCH(CONSTATACIÓN!$C690,'BASE DE DATOS'!$A$2:$A$4921,0),2)</f>
        <v>#N/A</v>
      </c>
      <c r="C690" s="5"/>
      <c r="D690" s="5"/>
      <c r="E690" s="5"/>
      <c r="F690" s="5"/>
      <c r="G690" s="6" t="e">
        <f>INDEX('BASE DE DATOS'!$A$2:$H$4921,MATCH(CONSTATACIÓN!$C690,'BASE DE DATOS'!$A$2:$A$4921,0),3)</f>
        <v>#N/A</v>
      </c>
      <c r="H690" s="5" t="e">
        <f>INDEX('BASE DE DATOS'!$A$2:$H$4921,MATCH(CONSTATACIÓN!$C690,'BASE DE DATOS'!$A$2:$A$4921,0),6)</f>
        <v>#N/A</v>
      </c>
      <c r="I690" s="5" t="e">
        <f>INDEX('BASE DE DATOS'!$A$2:$H$4921,MATCH(CONSTATACIÓN!$C690,'BASE DE DATOS'!$A$2:$A$4921,0),7)</f>
        <v>#N/A</v>
      </c>
      <c r="J690" s="5" t="e">
        <f>INDEX('BASE DE DATOS'!$A$2:$H$4921,MATCH(CONSTATACIÓN!$C690,'BASE DE DATOS'!$A$2:$A$4921,0),8)</f>
        <v>#N/A</v>
      </c>
      <c r="K690" s="5"/>
      <c r="L690" s="5"/>
      <c r="M690" s="5"/>
      <c r="N690" s="5"/>
      <c r="O690" s="5"/>
      <c r="P690" s="5"/>
    </row>
    <row r="691" spans="1:16" x14ac:dyDescent="0.25">
      <c r="A691" s="13">
        <f t="shared" si="11"/>
        <v>0</v>
      </c>
      <c r="B691" s="17" t="e">
        <f>INDEX('BASE DE DATOS'!$A$2:$H$4921,MATCH(CONSTATACIÓN!$C691,'BASE DE DATOS'!$A$2:$A$4921,0),2)</f>
        <v>#N/A</v>
      </c>
      <c r="C691" s="5"/>
      <c r="D691" s="5"/>
      <c r="E691" s="5"/>
      <c r="F691" s="5"/>
      <c r="G691" s="6" t="e">
        <f>INDEX('BASE DE DATOS'!$A$2:$H$4921,MATCH(CONSTATACIÓN!$C691,'BASE DE DATOS'!$A$2:$A$4921,0),3)</f>
        <v>#N/A</v>
      </c>
      <c r="H691" s="5" t="e">
        <f>INDEX('BASE DE DATOS'!$A$2:$H$4921,MATCH(CONSTATACIÓN!$C691,'BASE DE DATOS'!$A$2:$A$4921,0),6)</f>
        <v>#N/A</v>
      </c>
      <c r="I691" s="5" t="e">
        <f>INDEX('BASE DE DATOS'!$A$2:$H$4921,MATCH(CONSTATACIÓN!$C691,'BASE DE DATOS'!$A$2:$A$4921,0),7)</f>
        <v>#N/A</v>
      </c>
      <c r="J691" s="5" t="e">
        <f>INDEX('BASE DE DATOS'!$A$2:$H$4921,MATCH(CONSTATACIÓN!$C691,'BASE DE DATOS'!$A$2:$A$4921,0),8)</f>
        <v>#N/A</v>
      </c>
      <c r="K691" s="5"/>
      <c r="L691" s="5"/>
      <c r="M691" s="5"/>
      <c r="N691" s="5"/>
      <c r="O691" s="5"/>
      <c r="P691" s="5"/>
    </row>
    <row r="692" spans="1:16" x14ac:dyDescent="0.25">
      <c r="A692" s="13">
        <f t="shared" si="11"/>
        <v>0</v>
      </c>
      <c r="B692" s="17" t="e">
        <f>INDEX('BASE DE DATOS'!$A$2:$H$4921,MATCH(CONSTATACIÓN!$C692,'BASE DE DATOS'!$A$2:$A$4921,0),2)</f>
        <v>#N/A</v>
      </c>
      <c r="C692" s="5"/>
      <c r="D692" s="5"/>
      <c r="E692" s="5"/>
      <c r="F692" s="5"/>
      <c r="G692" s="6" t="e">
        <f>INDEX('BASE DE DATOS'!$A$2:$H$4921,MATCH(CONSTATACIÓN!$C692,'BASE DE DATOS'!$A$2:$A$4921,0),3)</f>
        <v>#N/A</v>
      </c>
      <c r="H692" s="5" t="e">
        <f>INDEX('BASE DE DATOS'!$A$2:$H$4921,MATCH(CONSTATACIÓN!$C692,'BASE DE DATOS'!$A$2:$A$4921,0),6)</f>
        <v>#N/A</v>
      </c>
      <c r="I692" s="5" t="e">
        <f>INDEX('BASE DE DATOS'!$A$2:$H$4921,MATCH(CONSTATACIÓN!$C692,'BASE DE DATOS'!$A$2:$A$4921,0),7)</f>
        <v>#N/A</v>
      </c>
      <c r="J692" s="5" t="e">
        <f>INDEX('BASE DE DATOS'!$A$2:$H$4921,MATCH(CONSTATACIÓN!$C692,'BASE DE DATOS'!$A$2:$A$4921,0),8)</f>
        <v>#N/A</v>
      </c>
      <c r="K692" s="5"/>
      <c r="L692" s="5"/>
      <c r="M692" s="5"/>
      <c r="N692" s="5"/>
      <c r="O692" s="5"/>
      <c r="P692" s="5"/>
    </row>
    <row r="693" spans="1:16" x14ac:dyDescent="0.25">
      <c r="A693" s="13">
        <f t="shared" si="11"/>
        <v>0</v>
      </c>
      <c r="B693" s="17" t="e">
        <f>INDEX('BASE DE DATOS'!$A$2:$H$4921,MATCH(CONSTATACIÓN!$C693,'BASE DE DATOS'!$A$2:$A$4921,0),2)</f>
        <v>#N/A</v>
      </c>
      <c r="C693" s="5"/>
      <c r="D693" s="5"/>
      <c r="E693" s="5"/>
      <c r="F693" s="5"/>
      <c r="G693" s="6" t="e">
        <f>INDEX('BASE DE DATOS'!$A$2:$H$4921,MATCH(CONSTATACIÓN!$C693,'BASE DE DATOS'!$A$2:$A$4921,0),3)</f>
        <v>#N/A</v>
      </c>
      <c r="H693" s="5" t="e">
        <f>INDEX('BASE DE DATOS'!$A$2:$H$4921,MATCH(CONSTATACIÓN!$C693,'BASE DE DATOS'!$A$2:$A$4921,0),6)</f>
        <v>#N/A</v>
      </c>
      <c r="I693" s="5" t="e">
        <f>INDEX('BASE DE DATOS'!$A$2:$H$4921,MATCH(CONSTATACIÓN!$C693,'BASE DE DATOS'!$A$2:$A$4921,0),7)</f>
        <v>#N/A</v>
      </c>
      <c r="J693" s="5" t="e">
        <f>INDEX('BASE DE DATOS'!$A$2:$H$4921,MATCH(CONSTATACIÓN!$C693,'BASE DE DATOS'!$A$2:$A$4921,0),8)</f>
        <v>#N/A</v>
      </c>
      <c r="K693" s="5"/>
      <c r="L693" s="5"/>
      <c r="M693" s="5"/>
      <c r="N693" s="5"/>
      <c r="O693" s="5"/>
      <c r="P693" s="5"/>
    </row>
    <row r="694" spans="1:16" x14ac:dyDescent="0.25">
      <c r="A694" s="13">
        <f t="shared" si="11"/>
        <v>0</v>
      </c>
      <c r="B694" s="17" t="e">
        <f>INDEX('BASE DE DATOS'!$A$2:$H$4921,MATCH(CONSTATACIÓN!$C694,'BASE DE DATOS'!$A$2:$A$4921,0),2)</f>
        <v>#N/A</v>
      </c>
      <c r="C694" s="5"/>
      <c r="D694" s="5"/>
      <c r="E694" s="5"/>
      <c r="F694" s="5"/>
      <c r="G694" s="6" t="e">
        <f>INDEX('BASE DE DATOS'!$A$2:$H$4921,MATCH(CONSTATACIÓN!$C694,'BASE DE DATOS'!$A$2:$A$4921,0),3)</f>
        <v>#N/A</v>
      </c>
      <c r="H694" s="5" t="e">
        <f>INDEX('BASE DE DATOS'!$A$2:$H$4921,MATCH(CONSTATACIÓN!$C694,'BASE DE DATOS'!$A$2:$A$4921,0),6)</f>
        <v>#N/A</v>
      </c>
      <c r="I694" s="5" t="e">
        <f>INDEX('BASE DE DATOS'!$A$2:$H$4921,MATCH(CONSTATACIÓN!$C694,'BASE DE DATOS'!$A$2:$A$4921,0),7)</f>
        <v>#N/A</v>
      </c>
      <c r="J694" s="5" t="e">
        <f>INDEX('BASE DE DATOS'!$A$2:$H$4921,MATCH(CONSTATACIÓN!$C694,'BASE DE DATOS'!$A$2:$A$4921,0),8)</f>
        <v>#N/A</v>
      </c>
      <c r="K694" s="5"/>
      <c r="L694" s="5"/>
      <c r="M694" s="5"/>
      <c r="N694" s="5"/>
      <c r="O694" s="5"/>
      <c r="P694" s="5"/>
    </row>
    <row r="695" spans="1:16" x14ac:dyDescent="0.25">
      <c r="A695" s="13">
        <f t="shared" si="11"/>
        <v>0</v>
      </c>
      <c r="B695" s="17" t="e">
        <f>INDEX('BASE DE DATOS'!$A$2:$H$4921,MATCH(CONSTATACIÓN!$C695,'BASE DE DATOS'!$A$2:$A$4921,0),2)</f>
        <v>#N/A</v>
      </c>
      <c r="C695" s="5"/>
      <c r="D695" s="5"/>
      <c r="E695" s="5"/>
      <c r="F695" s="5"/>
      <c r="G695" s="6" t="e">
        <f>INDEX('BASE DE DATOS'!$A$2:$H$4921,MATCH(CONSTATACIÓN!$C695,'BASE DE DATOS'!$A$2:$A$4921,0),3)</f>
        <v>#N/A</v>
      </c>
      <c r="H695" s="5" t="e">
        <f>INDEX('BASE DE DATOS'!$A$2:$H$4921,MATCH(CONSTATACIÓN!$C695,'BASE DE DATOS'!$A$2:$A$4921,0),6)</f>
        <v>#N/A</v>
      </c>
      <c r="I695" s="5" t="e">
        <f>INDEX('BASE DE DATOS'!$A$2:$H$4921,MATCH(CONSTATACIÓN!$C695,'BASE DE DATOS'!$A$2:$A$4921,0),7)</f>
        <v>#N/A</v>
      </c>
      <c r="J695" s="5" t="e">
        <f>INDEX('BASE DE DATOS'!$A$2:$H$4921,MATCH(CONSTATACIÓN!$C695,'BASE DE DATOS'!$A$2:$A$4921,0),8)</f>
        <v>#N/A</v>
      </c>
      <c r="K695" s="5"/>
      <c r="L695" s="5"/>
      <c r="M695" s="5"/>
      <c r="N695" s="5"/>
      <c r="O695" s="5"/>
      <c r="P695" s="5"/>
    </row>
    <row r="696" spans="1:16" x14ac:dyDescent="0.25">
      <c r="A696" s="13">
        <f t="shared" si="11"/>
        <v>0</v>
      </c>
      <c r="B696" s="17" t="e">
        <f>INDEX('BASE DE DATOS'!$A$2:$H$4921,MATCH(CONSTATACIÓN!$C696,'BASE DE DATOS'!$A$2:$A$4921,0),2)</f>
        <v>#N/A</v>
      </c>
      <c r="C696" s="5"/>
      <c r="D696" s="5"/>
      <c r="E696" s="5"/>
      <c r="F696" s="5"/>
      <c r="G696" s="6" t="e">
        <f>INDEX('BASE DE DATOS'!$A$2:$H$4921,MATCH(CONSTATACIÓN!$C696,'BASE DE DATOS'!$A$2:$A$4921,0),3)</f>
        <v>#N/A</v>
      </c>
      <c r="H696" s="5" t="e">
        <f>INDEX('BASE DE DATOS'!$A$2:$H$4921,MATCH(CONSTATACIÓN!$C696,'BASE DE DATOS'!$A$2:$A$4921,0),6)</f>
        <v>#N/A</v>
      </c>
      <c r="I696" s="5" t="e">
        <f>INDEX('BASE DE DATOS'!$A$2:$H$4921,MATCH(CONSTATACIÓN!$C696,'BASE DE DATOS'!$A$2:$A$4921,0),7)</f>
        <v>#N/A</v>
      </c>
      <c r="J696" s="5" t="e">
        <f>INDEX('BASE DE DATOS'!$A$2:$H$4921,MATCH(CONSTATACIÓN!$C696,'BASE DE DATOS'!$A$2:$A$4921,0),8)</f>
        <v>#N/A</v>
      </c>
      <c r="K696" s="5"/>
      <c r="L696" s="5"/>
      <c r="M696" s="5"/>
      <c r="N696" s="5"/>
      <c r="O696" s="5"/>
      <c r="P696" s="5"/>
    </row>
    <row r="697" spans="1:16" x14ac:dyDescent="0.25">
      <c r="A697" s="13">
        <f t="shared" si="11"/>
        <v>0</v>
      </c>
      <c r="B697" s="17" t="e">
        <f>INDEX('BASE DE DATOS'!$A$2:$H$4921,MATCH(CONSTATACIÓN!$C697,'BASE DE DATOS'!$A$2:$A$4921,0),2)</f>
        <v>#N/A</v>
      </c>
      <c r="C697" s="5"/>
      <c r="D697" s="5"/>
      <c r="E697" s="5"/>
      <c r="F697" s="5"/>
      <c r="G697" s="6" t="e">
        <f>INDEX('BASE DE DATOS'!$A$2:$H$4921,MATCH(CONSTATACIÓN!$C697,'BASE DE DATOS'!$A$2:$A$4921,0),3)</f>
        <v>#N/A</v>
      </c>
      <c r="H697" s="5" t="e">
        <f>INDEX('BASE DE DATOS'!$A$2:$H$4921,MATCH(CONSTATACIÓN!$C697,'BASE DE DATOS'!$A$2:$A$4921,0),6)</f>
        <v>#N/A</v>
      </c>
      <c r="I697" s="5" t="e">
        <f>INDEX('BASE DE DATOS'!$A$2:$H$4921,MATCH(CONSTATACIÓN!$C697,'BASE DE DATOS'!$A$2:$A$4921,0),7)</f>
        <v>#N/A</v>
      </c>
      <c r="J697" s="5" t="e">
        <f>INDEX('BASE DE DATOS'!$A$2:$H$4921,MATCH(CONSTATACIÓN!$C697,'BASE DE DATOS'!$A$2:$A$4921,0),8)</f>
        <v>#N/A</v>
      </c>
      <c r="K697" s="5"/>
      <c r="L697" s="5"/>
      <c r="M697" s="5"/>
      <c r="N697" s="5"/>
      <c r="O697" s="5"/>
      <c r="P697" s="5"/>
    </row>
    <row r="698" spans="1:16" x14ac:dyDescent="0.25">
      <c r="A698" s="13">
        <f t="shared" si="11"/>
        <v>0</v>
      </c>
      <c r="B698" s="17" t="e">
        <f>INDEX('BASE DE DATOS'!$A$2:$H$4921,MATCH(CONSTATACIÓN!$C698,'BASE DE DATOS'!$A$2:$A$4921,0),2)</f>
        <v>#N/A</v>
      </c>
      <c r="C698" s="5"/>
      <c r="D698" s="5"/>
      <c r="E698" s="5"/>
      <c r="F698" s="5"/>
      <c r="G698" s="6" t="e">
        <f>INDEX('BASE DE DATOS'!$A$2:$H$4921,MATCH(CONSTATACIÓN!$C698,'BASE DE DATOS'!$A$2:$A$4921,0),3)</f>
        <v>#N/A</v>
      </c>
      <c r="H698" s="5" t="e">
        <f>INDEX('BASE DE DATOS'!$A$2:$H$4921,MATCH(CONSTATACIÓN!$C698,'BASE DE DATOS'!$A$2:$A$4921,0),6)</f>
        <v>#N/A</v>
      </c>
      <c r="I698" s="5" t="e">
        <f>INDEX('BASE DE DATOS'!$A$2:$H$4921,MATCH(CONSTATACIÓN!$C698,'BASE DE DATOS'!$A$2:$A$4921,0),7)</f>
        <v>#N/A</v>
      </c>
      <c r="J698" s="5" t="e">
        <f>INDEX('BASE DE DATOS'!$A$2:$H$4921,MATCH(CONSTATACIÓN!$C698,'BASE DE DATOS'!$A$2:$A$4921,0),8)</f>
        <v>#N/A</v>
      </c>
      <c r="K698" s="5"/>
      <c r="L698" s="5"/>
      <c r="M698" s="5"/>
      <c r="N698" s="5"/>
      <c r="O698" s="5"/>
      <c r="P698" s="5"/>
    </row>
    <row r="699" spans="1:16" x14ac:dyDescent="0.25">
      <c r="A699" s="13">
        <f t="shared" si="11"/>
        <v>0</v>
      </c>
      <c r="B699" s="17" t="e">
        <f>INDEX('BASE DE DATOS'!$A$2:$H$4921,MATCH(CONSTATACIÓN!$C699,'BASE DE DATOS'!$A$2:$A$4921,0),2)</f>
        <v>#N/A</v>
      </c>
      <c r="C699" s="5"/>
      <c r="D699" s="5"/>
      <c r="E699" s="5"/>
      <c r="F699" s="5"/>
      <c r="G699" s="6" t="e">
        <f>INDEX('BASE DE DATOS'!$A$2:$H$4921,MATCH(CONSTATACIÓN!$C699,'BASE DE DATOS'!$A$2:$A$4921,0),3)</f>
        <v>#N/A</v>
      </c>
      <c r="H699" s="5" t="e">
        <f>INDEX('BASE DE DATOS'!$A$2:$H$4921,MATCH(CONSTATACIÓN!$C699,'BASE DE DATOS'!$A$2:$A$4921,0),6)</f>
        <v>#N/A</v>
      </c>
      <c r="I699" s="5" t="e">
        <f>INDEX('BASE DE DATOS'!$A$2:$H$4921,MATCH(CONSTATACIÓN!$C699,'BASE DE DATOS'!$A$2:$A$4921,0),7)</f>
        <v>#N/A</v>
      </c>
      <c r="J699" s="5" t="e">
        <f>INDEX('BASE DE DATOS'!$A$2:$H$4921,MATCH(CONSTATACIÓN!$C699,'BASE DE DATOS'!$A$2:$A$4921,0),8)</f>
        <v>#N/A</v>
      </c>
      <c r="K699" s="5"/>
      <c r="L699" s="5"/>
      <c r="M699" s="5"/>
      <c r="N699" s="5"/>
      <c r="O699" s="5"/>
      <c r="P699" s="5"/>
    </row>
    <row r="700" spans="1:16" x14ac:dyDescent="0.25">
      <c r="A700" s="13">
        <f t="shared" si="11"/>
        <v>0</v>
      </c>
      <c r="B700" s="17" t="e">
        <f>INDEX('BASE DE DATOS'!$A$2:$H$4921,MATCH(CONSTATACIÓN!$C700,'BASE DE DATOS'!$A$2:$A$4921,0),2)</f>
        <v>#N/A</v>
      </c>
      <c r="C700" s="5"/>
      <c r="D700" s="5"/>
      <c r="E700" s="5"/>
      <c r="F700" s="5"/>
      <c r="G700" s="6" t="e">
        <f>INDEX('BASE DE DATOS'!$A$2:$H$4921,MATCH(CONSTATACIÓN!$C700,'BASE DE DATOS'!$A$2:$A$4921,0),3)</f>
        <v>#N/A</v>
      </c>
      <c r="H700" s="5" t="e">
        <f>INDEX('BASE DE DATOS'!$A$2:$H$4921,MATCH(CONSTATACIÓN!$C700,'BASE DE DATOS'!$A$2:$A$4921,0),6)</f>
        <v>#N/A</v>
      </c>
      <c r="I700" s="5" t="e">
        <f>INDEX('BASE DE DATOS'!$A$2:$H$4921,MATCH(CONSTATACIÓN!$C700,'BASE DE DATOS'!$A$2:$A$4921,0),7)</f>
        <v>#N/A</v>
      </c>
      <c r="J700" s="5" t="e">
        <f>INDEX('BASE DE DATOS'!$A$2:$H$4921,MATCH(CONSTATACIÓN!$C700,'BASE DE DATOS'!$A$2:$A$4921,0),8)</f>
        <v>#N/A</v>
      </c>
      <c r="K700" s="5"/>
      <c r="L700" s="5"/>
      <c r="M700" s="5"/>
      <c r="N700" s="5"/>
      <c r="O700" s="5"/>
      <c r="P700" s="5"/>
    </row>
    <row r="701" spans="1:16" x14ac:dyDescent="0.25">
      <c r="A701" s="13">
        <f t="shared" ref="A701:A764" si="12">C701</f>
        <v>0</v>
      </c>
      <c r="B701" s="17" t="e">
        <f>INDEX('BASE DE DATOS'!$A$2:$H$4921,MATCH(CONSTATACIÓN!$C701,'BASE DE DATOS'!$A$2:$A$4921,0),2)</f>
        <v>#N/A</v>
      </c>
      <c r="C701" s="5"/>
      <c r="D701" s="5"/>
      <c r="E701" s="5"/>
      <c r="F701" s="5"/>
      <c r="G701" s="6" t="e">
        <f>INDEX('BASE DE DATOS'!$A$2:$H$4921,MATCH(CONSTATACIÓN!$C701,'BASE DE DATOS'!$A$2:$A$4921,0),3)</f>
        <v>#N/A</v>
      </c>
      <c r="H701" s="5" t="e">
        <f>INDEX('BASE DE DATOS'!$A$2:$H$4921,MATCH(CONSTATACIÓN!$C701,'BASE DE DATOS'!$A$2:$A$4921,0),6)</f>
        <v>#N/A</v>
      </c>
      <c r="I701" s="5" t="e">
        <f>INDEX('BASE DE DATOS'!$A$2:$H$4921,MATCH(CONSTATACIÓN!$C701,'BASE DE DATOS'!$A$2:$A$4921,0),7)</f>
        <v>#N/A</v>
      </c>
      <c r="J701" s="5" t="e">
        <f>INDEX('BASE DE DATOS'!$A$2:$H$4921,MATCH(CONSTATACIÓN!$C701,'BASE DE DATOS'!$A$2:$A$4921,0),8)</f>
        <v>#N/A</v>
      </c>
      <c r="K701" s="5"/>
      <c r="L701" s="5"/>
      <c r="M701" s="5"/>
      <c r="N701" s="5"/>
      <c r="O701" s="5"/>
      <c r="P701" s="5"/>
    </row>
    <row r="702" spans="1:16" x14ac:dyDescent="0.25">
      <c r="A702" s="13">
        <f t="shared" si="12"/>
        <v>0</v>
      </c>
      <c r="B702" s="17" t="e">
        <f>INDEX('BASE DE DATOS'!$A$2:$H$4921,MATCH(CONSTATACIÓN!$C702,'BASE DE DATOS'!$A$2:$A$4921,0),2)</f>
        <v>#N/A</v>
      </c>
      <c r="C702" s="5"/>
      <c r="D702" s="5"/>
      <c r="E702" s="5"/>
      <c r="F702" s="5"/>
      <c r="G702" s="6" t="e">
        <f>INDEX('BASE DE DATOS'!$A$2:$H$4921,MATCH(CONSTATACIÓN!$C702,'BASE DE DATOS'!$A$2:$A$4921,0),3)</f>
        <v>#N/A</v>
      </c>
      <c r="H702" s="5" t="e">
        <f>INDEX('BASE DE DATOS'!$A$2:$H$4921,MATCH(CONSTATACIÓN!$C702,'BASE DE DATOS'!$A$2:$A$4921,0),6)</f>
        <v>#N/A</v>
      </c>
      <c r="I702" s="5" t="e">
        <f>INDEX('BASE DE DATOS'!$A$2:$H$4921,MATCH(CONSTATACIÓN!$C702,'BASE DE DATOS'!$A$2:$A$4921,0),7)</f>
        <v>#N/A</v>
      </c>
      <c r="J702" s="5" t="e">
        <f>INDEX('BASE DE DATOS'!$A$2:$H$4921,MATCH(CONSTATACIÓN!$C702,'BASE DE DATOS'!$A$2:$A$4921,0),8)</f>
        <v>#N/A</v>
      </c>
      <c r="K702" s="5"/>
      <c r="L702" s="5"/>
      <c r="M702" s="5"/>
      <c r="N702" s="5"/>
      <c r="O702" s="5"/>
      <c r="P702" s="5"/>
    </row>
    <row r="703" spans="1:16" x14ac:dyDescent="0.25">
      <c r="A703" s="13">
        <f t="shared" si="12"/>
        <v>0</v>
      </c>
      <c r="B703" s="17" t="e">
        <f>INDEX('BASE DE DATOS'!$A$2:$H$4921,MATCH(CONSTATACIÓN!$C703,'BASE DE DATOS'!$A$2:$A$4921,0),2)</f>
        <v>#N/A</v>
      </c>
      <c r="C703" s="5"/>
      <c r="D703" s="5"/>
      <c r="E703" s="5"/>
      <c r="F703" s="5"/>
      <c r="G703" s="6" t="e">
        <f>INDEX('BASE DE DATOS'!$A$2:$H$4921,MATCH(CONSTATACIÓN!$C703,'BASE DE DATOS'!$A$2:$A$4921,0),3)</f>
        <v>#N/A</v>
      </c>
      <c r="H703" s="5" t="e">
        <f>INDEX('BASE DE DATOS'!$A$2:$H$4921,MATCH(CONSTATACIÓN!$C703,'BASE DE DATOS'!$A$2:$A$4921,0),6)</f>
        <v>#N/A</v>
      </c>
      <c r="I703" s="5" t="e">
        <f>INDEX('BASE DE DATOS'!$A$2:$H$4921,MATCH(CONSTATACIÓN!$C703,'BASE DE DATOS'!$A$2:$A$4921,0),7)</f>
        <v>#N/A</v>
      </c>
      <c r="J703" s="5" t="e">
        <f>INDEX('BASE DE DATOS'!$A$2:$H$4921,MATCH(CONSTATACIÓN!$C703,'BASE DE DATOS'!$A$2:$A$4921,0),8)</f>
        <v>#N/A</v>
      </c>
      <c r="K703" s="5"/>
      <c r="L703" s="5"/>
      <c r="M703" s="5"/>
      <c r="N703" s="5"/>
      <c r="O703" s="5"/>
      <c r="P703" s="5"/>
    </row>
    <row r="704" spans="1:16" x14ac:dyDescent="0.25">
      <c r="A704" s="13">
        <f t="shared" si="12"/>
        <v>0</v>
      </c>
      <c r="B704" s="17" t="e">
        <f>INDEX('BASE DE DATOS'!$A$2:$H$4921,MATCH(CONSTATACIÓN!$C704,'BASE DE DATOS'!$A$2:$A$4921,0),2)</f>
        <v>#N/A</v>
      </c>
      <c r="C704" s="5"/>
      <c r="D704" s="5"/>
      <c r="E704" s="5"/>
      <c r="F704" s="5"/>
      <c r="G704" s="6" t="e">
        <f>INDEX('BASE DE DATOS'!$A$2:$H$4921,MATCH(CONSTATACIÓN!$C704,'BASE DE DATOS'!$A$2:$A$4921,0),3)</f>
        <v>#N/A</v>
      </c>
      <c r="H704" s="5" t="e">
        <f>INDEX('BASE DE DATOS'!$A$2:$H$4921,MATCH(CONSTATACIÓN!$C704,'BASE DE DATOS'!$A$2:$A$4921,0),6)</f>
        <v>#N/A</v>
      </c>
      <c r="I704" s="5" t="e">
        <f>INDEX('BASE DE DATOS'!$A$2:$H$4921,MATCH(CONSTATACIÓN!$C704,'BASE DE DATOS'!$A$2:$A$4921,0),7)</f>
        <v>#N/A</v>
      </c>
      <c r="J704" s="5" t="e">
        <f>INDEX('BASE DE DATOS'!$A$2:$H$4921,MATCH(CONSTATACIÓN!$C704,'BASE DE DATOS'!$A$2:$A$4921,0),8)</f>
        <v>#N/A</v>
      </c>
      <c r="K704" s="5"/>
      <c r="L704" s="5"/>
      <c r="M704" s="5"/>
      <c r="N704" s="5"/>
      <c r="O704" s="5"/>
      <c r="P704" s="5"/>
    </row>
    <row r="705" spans="1:16" x14ac:dyDescent="0.25">
      <c r="A705" s="13">
        <f t="shared" si="12"/>
        <v>0</v>
      </c>
      <c r="B705" s="17" t="e">
        <f>INDEX('BASE DE DATOS'!$A$2:$H$4921,MATCH(CONSTATACIÓN!$C705,'BASE DE DATOS'!$A$2:$A$4921,0),2)</f>
        <v>#N/A</v>
      </c>
      <c r="C705" s="5"/>
      <c r="D705" s="5"/>
      <c r="E705" s="5"/>
      <c r="F705" s="5"/>
      <c r="G705" s="6" t="e">
        <f>INDEX('BASE DE DATOS'!$A$2:$H$4921,MATCH(CONSTATACIÓN!$C705,'BASE DE DATOS'!$A$2:$A$4921,0),3)</f>
        <v>#N/A</v>
      </c>
      <c r="H705" s="5" t="e">
        <f>INDEX('BASE DE DATOS'!$A$2:$H$4921,MATCH(CONSTATACIÓN!$C705,'BASE DE DATOS'!$A$2:$A$4921,0),6)</f>
        <v>#N/A</v>
      </c>
      <c r="I705" s="5" t="e">
        <f>INDEX('BASE DE DATOS'!$A$2:$H$4921,MATCH(CONSTATACIÓN!$C705,'BASE DE DATOS'!$A$2:$A$4921,0),7)</f>
        <v>#N/A</v>
      </c>
      <c r="J705" s="5" t="e">
        <f>INDEX('BASE DE DATOS'!$A$2:$H$4921,MATCH(CONSTATACIÓN!$C705,'BASE DE DATOS'!$A$2:$A$4921,0),8)</f>
        <v>#N/A</v>
      </c>
      <c r="K705" s="5"/>
      <c r="L705" s="5"/>
      <c r="M705" s="5"/>
      <c r="N705" s="5"/>
      <c r="O705" s="5"/>
      <c r="P705" s="5"/>
    </row>
    <row r="706" spans="1:16" x14ac:dyDescent="0.25">
      <c r="A706" s="13">
        <f t="shared" si="12"/>
        <v>0</v>
      </c>
      <c r="B706" s="17" t="e">
        <f>INDEX('BASE DE DATOS'!$A$2:$H$4921,MATCH(CONSTATACIÓN!$C706,'BASE DE DATOS'!$A$2:$A$4921,0),2)</f>
        <v>#N/A</v>
      </c>
      <c r="C706" s="5"/>
      <c r="D706" s="5"/>
      <c r="E706" s="5"/>
      <c r="F706" s="5"/>
      <c r="G706" s="6" t="e">
        <f>INDEX('BASE DE DATOS'!$A$2:$H$4921,MATCH(CONSTATACIÓN!$C706,'BASE DE DATOS'!$A$2:$A$4921,0),3)</f>
        <v>#N/A</v>
      </c>
      <c r="H706" s="5" t="e">
        <f>INDEX('BASE DE DATOS'!$A$2:$H$4921,MATCH(CONSTATACIÓN!$C706,'BASE DE DATOS'!$A$2:$A$4921,0),6)</f>
        <v>#N/A</v>
      </c>
      <c r="I706" s="5" t="e">
        <f>INDEX('BASE DE DATOS'!$A$2:$H$4921,MATCH(CONSTATACIÓN!$C706,'BASE DE DATOS'!$A$2:$A$4921,0),7)</f>
        <v>#N/A</v>
      </c>
      <c r="J706" s="5" t="e">
        <f>INDEX('BASE DE DATOS'!$A$2:$H$4921,MATCH(CONSTATACIÓN!$C706,'BASE DE DATOS'!$A$2:$A$4921,0),8)</f>
        <v>#N/A</v>
      </c>
      <c r="K706" s="5"/>
      <c r="L706" s="5"/>
      <c r="M706" s="5"/>
      <c r="N706" s="5"/>
      <c r="O706" s="5"/>
      <c r="P706" s="5"/>
    </row>
    <row r="707" spans="1:16" x14ac:dyDescent="0.25">
      <c r="A707" s="13">
        <f t="shared" si="12"/>
        <v>0</v>
      </c>
      <c r="B707" s="17" t="e">
        <f>INDEX('BASE DE DATOS'!$A$2:$H$4921,MATCH(CONSTATACIÓN!$C707,'BASE DE DATOS'!$A$2:$A$4921,0),2)</f>
        <v>#N/A</v>
      </c>
      <c r="C707" s="5"/>
      <c r="D707" s="5"/>
      <c r="E707" s="5"/>
      <c r="F707" s="5"/>
      <c r="G707" s="6" t="e">
        <f>INDEX('BASE DE DATOS'!$A$2:$H$4921,MATCH(CONSTATACIÓN!$C707,'BASE DE DATOS'!$A$2:$A$4921,0),3)</f>
        <v>#N/A</v>
      </c>
      <c r="H707" s="5" t="e">
        <f>INDEX('BASE DE DATOS'!$A$2:$H$4921,MATCH(CONSTATACIÓN!$C707,'BASE DE DATOS'!$A$2:$A$4921,0),6)</f>
        <v>#N/A</v>
      </c>
      <c r="I707" s="5" t="e">
        <f>INDEX('BASE DE DATOS'!$A$2:$H$4921,MATCH(CONSTATACIÓN!$C707,'BASE DE DATOS'!$A$2:$A$4921,0),7)</f>
        <v>#N/A</v>
      </c>
      <c r="J707" s="5" t="e">
        <f>INDEX('BASE DE DATOS'!$A$2:$H$4921,MATCH(CONSTATACIÓN!$C707,'BASE DE DATOS'!$A$2:$A$4921,0),8)</f>
        <v>#N/A</v>
      </c>
      <c r="K707" s="5"/>
      <c r="L707" s="5"/>
      <c r="M707" s="5"/>
      <c r="N707" s="5"/>
      <c r="O707" s="5"/>
      <c r="P707" s="5"/>
    </row>
    <row r="708" spans="1:16" x14ac:dyDescent="0.25">
      <c r="A708" s="13">
        <f t="shared" si="12"/>
        <v>0</v>
      </c>
      <c r="B708" s="17" t="e">
        <f>INDEX('BASE DE DATOS'!$A$2:$H$4921,MATCH(CONSTATACIÓN!$C708,'BASE DE DATOS'!$A$2:$A$4921,0),2)</f>
        <v>#N/A</v>
      </c>
      <c r="C708" s="5"/>
      <c r="D708" s="5"/>
      <c r="E708" s="5"/>
      <c r="F708" s="5"/>
      <c r="G708" s="6" t="e">
        <f>INDEX('BASE DE DATOS'!$A$2:$H$4921,MATCH(CONSTATACIÓN!$C708,'BASE DE DATOS'!$A$2:$A$4921,0),3)</f>
        <v>#N/A</v>
      </c>
      <c r="H708" s="5" t="e">
        <f>INDEX('BASE DE DATOS'!$A$2:$H$4921,MATCH(CONSTATACIÓN!$C708,'BASE DE DATOS'!$A$2:$A$4921,0),6)</f>
        <v>#N/A</v>
      </c>
      <c r="I708" s="5" t="e">
        <f>INDEX('BASE DE DATOS'!$A$2:$H$4921,MATCH(CONSTATACIÓN!$C708,'BASE DE DATOS'!$A$2:$A$4921,0),7)</f>
        <v>#N/A</v>
      </c>
      <c r="J708" s="5" t="e">
        <f>INDEX('BASE DE DATOS'!$A$2:$H$4921,MATCH(CONSTATACIÓN!$C708,'BASE DE DATOS'!$A$2:$A$4921,0),8)</f>
        <v>#N/A</v>
      </c>
      <c r="K708" s="5"/>
      <c r="L708" s="5"/>
      <c r="M708" s="5"/>
      <c r="N708" s="5"/>
      <c r="O708" s="5"/>
      <c r="P708" s="5"/>
    </row>
    <row r="709" spans="1:16" x14ac:dyDescent="0.25">
      <c r="A709" s="13">
        <f t="shared" si="12"/>
        <v>0</v>
      </c>
      <c r="B709" s="17" t="e">
        <f>INDEX('BASE DE DATOS'!$A$2:$H$4921,MATCH(CONSTATACIÓN!$C709,'BASE DE DATOS'!$A$2:$A$4921,0),2)</f>
        <v>#N/A</v>
      </c>
      <c r="C709" s="5"/>
      <c r="D709" s="5"/>
      <c r="E709" s="5"/>
      <c r="F709" s="5"/>
      <c r="G709" s="6" t="e">
        <f>INDEX('BASE DE DATOS'!$A$2:$H$4921,MATCH(CONSTATACIÓN!$C709,'BASE DE DATOS'!$A$2:$A$4921,0),3)</f>
        <v>#N/A</v>
      </c>
      <c r="H709" s="5" t="e">
        <f>INDEX('BASE DE DATOS'!$A$2:$H$4921,MATCH(CONSTATACIÓN!$C709,'BASE DE DATOS'!$A$2:$A$4921,0),6)</f>
        <v>#N/A</v>
      </c>
      <c r="I709" s="5" t="e">
        <f>INDEX('BASE DE DATOS'!$A$2:$H$4921,MATCH(CONSTATACIÓN!$C709,'BASE DE DATOS'!$A$2:$A$4921,0),7)</f>
        <v>#N/A</v>
      </c>
      <c r="J709" s="5" t="e">
        <f>INDEX('BASE DE DATOS'!$A$2:$H$4921,MATCH(CONSTATACIÓN!$C709,'BASE DE DATOS'!$A$2:$A$4921,0),8)</f>
        <v>#N/A</v>
      </c>
      <c r="K709" s="5"/>
      <c r="L709" s="5"/>
      <c r="M709" s="5"/>
      <c r="N709" s="5"/>
      <c r="O709" s="5"/>
      <c r="P709" s="5"/>
    </row>
    <row r="710" spans="1:16" x14ac:dyDescent="0.25">
      <c r="A710" s="13">
        <f t="shared" si="12"/>
        <v>0</v>
      </c>
      <c r="B710" s="17" t="e">
        <f>INDEX('BASE DE DATOS'!$A$2:$H$4921,MATCH(CONSTATACIÓN!$C710,'BASE DE DATOS'!$A$2:$A$4921,0),2)</f>
        <v>#N/A</v>
      </c>
      <c r="C710" s="5"/>
      <c r="D710" s="5"/>
      <c r="E710" s="5"/>
      <c r="F710" s="5"/>
      <c r="G710" s="6" t="e">
        <f>INDEX('BASE DE DATOS'!$A$2:$H$4921,MATCH(CONSTATACIÓN!$C710,'BASE DE DATOS'!$A$2:$A$4921,0),3)</f>
        <v>#N/A</v>
      </c>
      <c r="H710" s="5" t="e">
        <f>INDEX('BASE DE DATOS'!$A$2:$H$4921,MATCH(CONSTATACIÓN!$C710,'BASE DE DATOS'!$A$2:$A$4921,0),6)</f>
        <v>#N/A</v>
      </c>
      <c r="I710" s="5" t="e">
        <f>INDEX('BASE DE DATOS'!$A$2:$H$4921,MATCH(CONSTATACIÓN!$C710,'BASE DE DATOS'!$A$2:$A$4921,0),7)</f>
        <v>#N/A</v>
      </c>
      <c r="J710" s="5" t="e">
        <f>INDEX('BASE DE DATOS'!$A$2:$H$4921,MATCH(CONSTATACIÓN!$C710,'BASE DE DATOS'!$A$2:$A$4921,0),8)</f>
        <v>#N/A</v>
      </c>
      <c r="K710" s="5"/>
      <c r="L710" s="5"/>
      <c r="M710" s="5"/>
      <c r="N710" s="5"/>
      <c r="O710" s="5"/>
      <c r="P710" s="5"/>
    </row>
    <row r="711" spans="1:16" x14ac:dyDescent="0.25">
      <c r="A711" s="13">
        <f t="shared" si="12"/>
        <v>0</v>
      </c>
      <c r="B711" s="17" t="e">
        <f>INDEX('BASE DE DATOS'!$A$2:$H$4921,MATCH(CONSTATACIÓN!$C711,'BASE DE DATOS'!$A$2:$A$4921,0),2)</f>
        <v>#N/A</v>
      </c>
      <c r="C711" s="5"/>
      <c r="D711" s="5"/>
      <c r="E711" s="5"/>
      <c r="F711" s="5"/>
      <c r="G711" s="6" t="e">
        <f>INDEX('BASE DE DATOS'!$A$2:$H$4921,MATCH(CONSTATACIÓN!$C711,'BASE DE DATOS'!$A$2:$A$4921,0),3)</f>
        <v>#N/A</v>
      </c>
      <c r="H711" s="5" t="e">
        <f>INDEX('BASE DE DATOS'!$A$2:$H$4921,MATCH(CONSTATACIÓN!$C711,'BASE DE DATOS'!$A$2:$A$4921,0),6)</f>
        <v>#N/A</v>
      </c>
      <c r="I711" s="5" t="e">
        <f>INDEX('BASE DE DATOS'!$A$2:$H$4921,MATCH(CONSTATACIÓN!$C711,'BASE DE DATOS'!$A$2:$A$4921,0),7)</f>
        <v>#N/A</v>
      </c>
      <c r="J711" s="5" t="e">
        <f>INDEX('BASE DE DATOS'!$A$2:$H$4921,MATCH(CONSTATACIÓN!$C711,'BASE DE DATOS'!$A$2:$A$4921,0),8)</f>
        <v>#N/A</v>
      </c>
      <c r="K711" s="5"/>
      <c r="L711" s="5"/>
      <c r="M711" s="5"/>
      <c r="N711" s="5"/>
      <c r="O711" s="5"/>
      <c r="P711" s="5"/>
    </row>
    <row r="712" spans="1:16" x14ac:dyDescent="0.25">
      <c r="A712" s="13">
        <f t="shared" si="12"/>
        <v>0</v>
      </c>
      <c r="B712" s="17" t="e">
        <f>INDEX('BASE DE DATOS'!$A$2:$H$4921,MATCH(CONSTATACIÓN!$C712,'BASE DE DATOS'!$A$2:$A$4921,0),2)</f>
        <v>#N/A</v>
      </c>
      <c r="C712" s="5"/>
      <c r="D712" s="5"/>
      <c r="E712" s="5"/>
      <c r="F712" s="5"/>
      <c r="G712" s="6" t="e">
        <f>INDEX('BASE DE DATOS'!$A$2:$H$4921,MATCH(CONSTATACIÓN!$C712,'BASE DE DATOS'!$A$2:$A$4921,0),3)</f>
        <v>#N/A</v>
      </c>
      <c r="H712" s="5" t="e">
        <f>INDEX('BASE DE DATOS'!$A$2:$H$4921,MATCH(CONSTATACIÓN!$C712,'BASE DE DATOS'!$A$2:$A$4921,0),6)</f>
        <v>#N/A</v>
      </c>
      <c r="I712" s="5" t="e">
        <f>INDEX('BASE DE DATOS'!$A$2:$H$4921,MATCH(CONSTATACIÓN!$C712,'BASE DE DATOS'!$A$2:$A$4921,0),7)</f>
        <v>#N/A</v>
      </c>
      <c r="J712" s="5" t="e">
        <f>INDEX('BASE DE DATOS'!$A$2:$H$4921,MATCH(CONSTATACIÓN!$C712,'BASE DE DATOS'!$A$2:$A$4921,0),8)</f>
        <v>#N/A</v>
      </c>
      <c r="K712" s="5"/>
      <c r="L712" s="5"/>
      <c r="M712" s="5"/>
      <c r="N712" s="5"/>
      <c r="O712" s="5"/>
      <c r="P712" s="5"/>
    </row>
    <row r="713" spans="1:16" x14ac:dyDescent="0.25">
      <c r="A713" s="13">
        <f t="shared" si="12"/>
        <v>0</v>
      </c>
      <c r="B713" s="17" t="e">
        <f>INDEX('BASE DE DATOS'!$A$2:$H$4921,MATCH(CONSTATACIÓN!$C713,'BASE DE DATOS'!$A$2:$A$4921,0),2)</f>
        <v>#N/A</v>
      </c>
      <c r="C713" s="5"/>
      <c r="D713" s="5"/>
      <c r="E713" s="5"/>
      <c r="F713" s="5"/>
      <c r="G713" s="6" t="e">
        <f>INDEX('BASE DE DATOS'!$A$2:$H$4921,MATCH(CONSTATACIÓN!$C713,'BASE DE DATOS'!$A$2:$A$4921,0),3)</f>
        <v>#N/A</v>
      </c>
      <c r="H713" s="5" t="e">
        <f>INDEX('BASE DE DATOS'!$A$2:$H$4921,MATCH(CONSTATACIÓN!$C713,'BASE DE DATOS'!$A$2:$A$4921,0),6)</f>
        <v>#N/A</v>
      </c>
      <c r="I713" s="5" t="e">
        <f>INDEX('BASE DE DATOS'!$A$2:$H$4921,MATCH(CONSTATACIÓN!$C713,'BASE DE DATOS'!$A$2:$A$4921,0),7)</f>
        <v>#N/A</v>
      </c>
      <c r="J713" s="5" t="e">
        <f>INDEX('BASE DE DATOS'!$A$2:$H$4921,MATCH(CONSTATACIÓN!$C713,'BASE DE DATOS'!$A$2:$A$4921,0),8)</f>
        <v>#N/A</v>
      </c>
      <c r="K713" s="5"/>
      <c r="L713" s="5"/>
      <c r="M713" s="5"/>
      <c r="N713" s="5"/>
      <c r="O713" s="5"/>
      <c r="P713" s="5"/>
    </row>
    <row r="714" spans="1:16" x14ac:dyDescent="0.25">
      <c r="A714" s="13">
        <f t="shared" si="12"/>
        <v>0</v>
      </c>
      <c r="B714" s="17" t="e">
        <f>INDEX('BASE DE DATOS'!$A$2:$H$4921,MATCH(CONSTATACIÓN!$C714,'BASE DE DATOS'!$A$2:$A$4921,0),2)</f>
        <v>#N/A</v>
      </c>
      <c r="C714" s="5"/>
      <c r="D714" s="5"/>
      <c r="E714" s="5"/>
      <c r="F714" s="5"/>
      <c r="G714" s="6" t="e">
        <f>INDEX('BASE DE DATOS'!$A$2:$H$4921,MATCH(CONSTATACIÓN!$C714,'BASE DE DATOS'!$A$2:$A$4921,0),3)</f>
        <v>#N/A</v>
      </c>
      <c r="H714" s="5" t="e">
        <f>INDEX('BASE DE DATOS'!$A$2:$H$4921,MATCH(CONSTATACIÓN!$C714,'BASE DE DATOS'!$A$2:$A$4921,0),6)</f>
        <v>#N/A</v>
      </c>
      <c r="I714" s="5" t="e">
        <f>INDEX('BASE DE DATOS'!$A$2:$H$4921,MATCH(CONSTATACIÓN!$C714,'BASE DE DATOS'!$A$2:$A$4921,0),7)</f>
        <v>#N/A</v>
      </c>
      <c r="J714" s="5" t="e">
        <f>INDEX('BASE DE DATOS'!$A$2:$H$4921,MATCH(CONSTATACIÓN!$C714,'BASE DE DATOS'!$A$2:$A$4921,0),8)</f>
        <v>#N/A</v>
      </c>
      <c r="K714" s="5"/>
      <c r="L714" s="5"/>
      <c r="M714" s="5"/>
      <c r="N714" s="5"/>
      <c r="O714" s="5"/>
      <c r="P714" s="5"/>
    </row>
    <row r="715" spans="1:16" x14ac:dyDescent="0.25">
      <c r="A715" s="13">
        <f t="shared" si="12"/>
        <v>0</v>
      </c>
      <c r="B715" s="17" t="e">
        <f>INDEX('BASE DE DATOS'!$A$2:$H$4921,MATCH(CONSTATACIÓN!$C715,'BASE DE DATOS'!$A$2:$A$4921,0),2)</f>
        <v>#N/A</v>
      </c>
      <c r="C715" s="5"/>
      <c r="D715" s="5"/>
      <c r="E715" s="5"/>
      <c r="F715" s="5"/>
      <c r="G715" s="6" t="e">
        <f>INDEX('BASE DE DATOS'!$A$2:$H$4921,MATCH(CONSTATACIÓN!$C715,'BASE DE DATOS'!$A$2:$A$4921,0),3)</f>
        <v>#N/A</v>
      </c>
      <c r="H715" s="5" t="e">
        <f>INDEX('BASE DE DATOS'!$A$2:$H$4921,MATCH(CONSTATACIÓN!$C715,'BASE DE DATOS'!$A$2:$A$4921,0),6)</f>
        <v>#N/A</v>
      </c>
      <c r="I715" s="5" t="e">
        <f>INDEX('BASE DE DATOS'!$A$2:$H$4921,MATCH(CONSTATACIÓN!$C715,'BASE DE DATOS'!$A$2:$A$4921,0),7)</f>
        <v>#N/A</v>
      </c>
      <c r="J715" s="5" t="e">
        <f>INDEX('BASE DE DATOS'!$A$2:$H$4921,MATCH(CONSTATACIÓN!$C715,'BASE DE DATOS'!$A$2:$A$4921,0),8)</f>
        <v>#N/A</v>
      </c>
      <c r="K715" s="5"/>
      <c r="L715" s="5"/>
      <c r="M715" s="5"/>
      <c r="N715" s="5"/>
      <c r="O715" s="5"/>
      <c r="P715" s="5"/>
    </row>
    <row r="716" spans="1:16" x14ac:dyDescent="0.25">
      <c r="A716" s="13">
        <f t="shared" si="12"/>
        <v>0</v>
      </c>
      <c r="B716" s="17" t="e">
        <f>INDEX('BASE DE DATOS'!$A$2:$H$4921,MATCH(CONSTATACIÓN!$C716,'BASE DE DATOS'!$A$2:$A$4921,0),2)</f>
        <v>#N/A</v>
      </c>
      <c r="C716" s="5"/>
      <c r="D716" s="5"/>
      <c r="E716" s="5"/>
      <c r="F716" s="5"/>
      <c r="G716" s="6" t="e">
        <f>INDEX('BASE DE DATOS'!$A$2:$H$4921,MATCH(CONSTATACIÓN!$C716,'BASE DE DATOS'!$A$2:$A$4921,0),3)</f>
        <v>#N/A</v>
      </c>
      <c r="H716" s="5" t="e">
        <f>INDEX('BASE DE DATOS'!$A$2:$H$4921,MATCH(CONSTATACIÓN!$C716,'BASE DE DATOS'!$A$2:$A$4921,0),6)</f>
        <v>#N/A</v>
      </c>
      <c r="I716" s="5" t="e">
        <f>INDEX('BASE DE DATOS'!$A$2:$H$4921,MATCH(CONSTATACIÓN!$C716,'BASE DE DATOS'!$A$2:$A$4921,0),7)</f>
        <v>#N/A</v>
      </c>
      <c r="J716" s="5" t="e">
        <f>INDEX('BASE DE DATOS'!$A$2:$H$4921,MATCH(CONSTATACIÓN!$C716,'BASE DE DATOS'!$A$2:$A$4921,0),8)</f>
        <v>#N/A</v>
      </c>
      <c r="K716" s="5"/>
      <c r="L716" s="5"/>
      <c r="M716" s="5"/>
      <c r="N716" s="5"/>
      <c r="O716" s="5"/>
      <c r="P716" s="5"/>
    </row>
    <row r="717" spans="1:16" x14ac:dyDescent="0.25">
      <c r="A717" s="13">
        <f t="shared" si="12"/>
        <v>0</v>
      </c>
      <c r="B717" s="17" t="e">
        <f>INDEX('BASE DE DATOS'!$A$2:$H$4921,MATCH(CONSTATACIÓN!$C717,'BASE DE DATOS'!$A$2:$A$4921,0),2)</f>
        <v>#N/A</v>
      </c>
      <c r="C717" s="5"/>
      <c r="D717" s="5"/>
      <c r="E717" s="5"/>
      <c r="F717" s="5"/>
      <c r="G717" s="6" t="e">
        <f>INDEX('BASE DE DATOS'!$A$2:$H$4921,MATCH(CONSTATACIÓN!$C717,'BASE DE DATOS'!$A$2:$A$4921,0),3)</f>
        <v>#N/A</v>
      </c>
      <c r="H717" s="5" t="e">
        <f>INDEX('BASE DE DATOS'!$A$2:$H$4921,MATCH(CONSTATACIÓN!$C717,'BASE DE DATOS'!$A$2:$A$4921,0),6)</f>
        <v>#N/A</v>
      </c>
      <c r="I717" s="5" t="e">
        <f>INDEX('BASE DE DATOS'!$A$2:$H$4921,MATCH(CONSTATACIÓN!$C717,'BASE DE DATOS'!$A$2:$A$4921,0),7)</f>
        <v>#N/A</v>
      </c>
      <c r="J717" s="5" t="e">
        <f>INDEX('BASE DE DATOS'!$A$2:$H$4921,MATCH(CONSTATACIÓN!$C717,'BASE DE DATOS'!$A$2:$A$4921,0),8)</f>
        <v>#N/A</v>
      </c>
      <c r="K717" s="5"/>
      <c r="L717" s="5"/>
      <c r="M717" s="5"/>
      <c r="N717" s="5"/>
      <c r="O717" s="5"/>
      <c r="P717" s="5"/>
    </row>
    <row r="718" spans="1:16" x14ac:dyDescent="0.25">
      <c r="A718" s="13">
        <f t="shared" si="12"/>
        <v>0</v>
      </c>
      <c r="B718" s="17" t="e">
        <f>INDEX('BASE DE DATOS'!$A$2:$H$4921,MATCH(CONSTATACIÓN!$C718,'BASE DE DATOS'!$A$2:$A$4921,0),2)</f>
        <v>#N/A</v>
      </c>
      <c r="C718" s="5"/>
      <c r="D718" s="5"/>
      <c r="E718" s="5"/>
      <c r="F718" s="5"/>
      <c r="G718" s="6" t="e">
        <f>INDEX('BASE DE DATOS'!$A$2:$H$4921,MATCH(CONSTATACIÓN!$C718,'BASE DE DATOS'!$A$2:$A$4921,0),3)</f>
        <v>#N/A</v>
      </c>
      <c r="H718" s="5" t="e">
        <f>INDEX('BASE DE DATOS'!$A$2:$H$4921,MATCH(CONSTATACIÓN!$C718,'BASE DE DATOS'!$A$2:$A$4921,0),6)</f>
        <v>#N/A</v>
      </c>
      <c r="I718" s="5" t="e">
        <f>INDEX('BASE DE DATOS'!$A$2:$H$4921,MATCH(CONSTATACIÓN!$C718,'BASE DE DATOS'!$A$2:$A$4921,0),7)</f>
        <v>#N/A</v>
      </c>
      <c r="J718" s="5" t="e">
        <f>INDEX('BASE DE DATOS'!$A$2:$H$4921,MATCH(CONSTATACIÓN!$C718,'BASE DE DATOS'!$A$2:$A$4921,0),8)</f>
        <v>#N/A</v>
      </c>
      <c r="K718" s="5"/>
      <c r="L718" s="5"/>
      <c r="M718" s="5"/>
      <c r="N718" s="5"/>
      <c r="O718" s="5"/>
      <c r="P718" s="5"/>
    </row>
    <row r="719" spans="1:16" x14ac:dyDescent="0.25">
      <c r="A719" s="13">
        <f t="shared" si="12"/>
        <v>0</v>
      </c>
      <c r="B719" s="17" t="e">
        <f>INDEX('BASE DE DATOS'!$A$2:$H$4921,MATCH(CONSTATACIÓN!$C719,'BASE DE DATOS'!$A$2:$A$4921,0),2)</f>
        <v>#N/A</v>
      </c>
      <c r="C719" s="5"/>
      <c r="D719" s="5"/>
      <c r="E719" s="5"/>
      <c r="F719" s="5"/>
      <c r="G719" s="6" t="e">
        <f>INDEX('BASE DE DATOS'!$A$2:$H$4921,MATCH(CONSTATACIÓN!$C719,'BASE DE DATOS'!$A$2:$A$4921,0),3)</f>
        <v>#N/A</v>
      </c>
      <c r="H719" s="5" t="e">
        <f>INDEX('BASE DE DATOS'!$A$2:$H$4921,MATCH(CONSTATACIÓN!$C719,'BASE DE DATOS'!$A$2:$A$4921,0),6)</f>
        <v>#N/A</v>
      </c>
      <c r="I719" s="5" t="e">
        <f>INDEX('BASE DE DATOS'!$A$2:$H$4921,MATCH(CONSTATACIÓN!$C719,'BASE DE DATOS'!$A$2:$A$4921,0),7)</f>
        <v>#N/A</v>
      </c>
      <c r="J719" s="5" t="e">
        <f>INDEX('BASE DE DATOS'!$A$2:$H$4921,MATCH(CONSTATACIÓN!$C719,'BASE DE DATOS'!$A$2:$A$4921,0),8)</f>
        <v>#N/A</v>
      </c>
      <c r="K719" s="5"/>
      <c r="L719" s="5"/>
      <c r="M719" s="5"/>
      <c r="N719" s="5"/>
      <c r="O719" s="5"/>
      <c r="P719" s="5"/>
    </row>
    <row r="720" spans="1:16" x14ac:dyDescent="0.25">
      <c r="A720" s="13">
        <f t="shared" si="12"/>
        <v>0</v>
      </c>
      <c r="B720" s="17" t="e">
        <f>INDEX('BASE DE DATOS'!$A$2:$H$4921,MATCH(CONSTATACIÓN!$C720,'BASE DE DATOS'!$A$2:$A$4921,0),2)</f>
        <v>#N/A</v>
      </c>
      <c r="C720" s="5"/>
      <c r="D720" s="5"/>
      <c r="E720" s="5"/>
      <c r="F720" s="5"/>
      <c r="G720" s="6" t="e">
        <f>INDEX('BASE DE DATOS'!$A$2:$H$4921,MATCH(CONSTATACIÓN!$C720,'BASE DE DATOS'!$A$2:$A$4921,0),3)</f>
        <v>#N/A</v>
      </c>
      <c r="H720" s="5" t="e">
        <f>INDEX('BASE DE DATOS'!$A$2:$H$4921,MATCH(CONSTATACIÓN!$C720,'BASE DE DATOS'!$A$2:$A$4921,0),6)</f>
        <v>#N/A</v>
      </c>
      <c r="I720" s="5" t="e">
        <f>INDEX('BASE DE DATOS'!$A$2:$H$4921,MATCH(CONSTATACIÓN!$C720,'BASE DE DATOS'!$A$2:$A$4921,0),7)</f>
        <v>#N/A</v>
      </c>
      <c r="J720" s="5" t="e">
        <f>INDEX('BASE DE DATOS'!$A$2:$H$4921,MATCH(CONSTATACIÓN!$C720,'BASE DE DATOS'!$A$2:$A$4921,0),8)</f>
        <v>#N/A</v>
      </c>
      <c r="K720" s="5"/>
      <c r="L720" s="5"/>
      <c r="M720" s="5"/>
      <c r="N720" s="5"/>
      <c r="O720" s="5"/>
      <c r="P720" s="5"/>
    </row>
    <row r="721" spans="1:16" x14ac:dyDescent="0.25">
      <c r="A721" s="13">
        <f t="shared" si="12"/>
        <v>0</v>
      </c>
      <c r="B721" s="17" t="e">
        <f>INDEX('BASE DE DATOS'!$A$2:$H$4921,MATCH(CONSTATACIÓN!$C721,'BASE DE DATOS'!$A$2:$A$4921,0),2)</f>
        <v>#N/A</v>
      </c>
      <c r="C721" s="5"/>
      <c r="D721" s="5"/>
      <c r="E721" s="5"/>
      <c r="F721" s="5"/>
      <c r="G721" s="6" t="e">
        <f>INDEX('BASE DE DATOS'!$A$2:$H$4921,MATCH(CONSTATACIÓN!$C721,'BASE DE DATOS'!$A$2:$A$4921,0),3)</f>
        <v>#N/A</v>
      </c>
      <c r="H721" s="5" t="e">
        <f>INDEX('BASE DE DATOS'!$A$2:$H$4921,MATCH(CONSTATACIÓN!$C721,'BASE DE DATOS'!$A$2:$A$4921,0),6)</f>
        <v>#N/A</v>
      </c>
      <c r="I721" s="5" t="e">
        <f>INDEX('BASE DE DATOS'!$A$2:$H$4921,MATCH(CONSTATACIÓN!$C721,'BASE DE DATOS'!$A$2:$A$4921,0),7)</f>
        <v>#N/A</v>
      </c>
      <c r="J721" s="5" t="e">
        <f>INDEX('BASE DE DATOS'!$A$2:$H$4921,MATCH(CONSTATACIÓN!$C721,'BASE DE DATOS'!$A$2:$A$4921,0),8)</f>
        <v>#N/A</v>
      </c>
      <c r="K721" s="5"/>
      <c r="L721" s="5"/>
      <c r="M721" s="5"/>
      <c r="N721" s="5"/>
      <c r="O721" s="5"/>
      <c r="P721" s="5"/>
    </row>
    <row r="722" spans="1:16" x14ac:dyDescent="0.25">
      <c r="A722" s="13">
        <f t="shared" si="12"/>
        <v>0</v>
      </c>
      <c r="B722" s="17" t="e">
        <f>INDEX('BASE DE DATOS'!$A$2:$H$4921,MATCH(CONSTATACIÓN!$C722,'BASE DE DATOS'!$A$2:$A$4921,0),2)</f>
        <v>#N/A</v>
      </c>
      <c r="C722" s="5"/>
      <c r="D722" s="5"/>
      <c r="E722" s="5"/>
      <c r="F722" s="5"/>
      <c r="G722" s="6" t="e">
        <f>INDEX('BASE DE DATOS'!$A$2:$H$4921,MATCH(CONSTATACIÓN!$C722,'BASE DE DATOS'!$A$2:$A$4921,0),3)</f>
        <v>#N/A</v>
      </c>
      <c r="H722" s="5" t="e">
        <f>INDEX('BASE DE DATOS'!$A$2:$H$4921,MATCH(CONSTATACIÓN!$C722,'BASE DE DATOS'!$A$2:$A$4921,0),6)</f>
        <v>#N/A</v>
      </c>
      <c r="I722" s="5" t="e">
        <f>INDEX('BASE DE DATOS'!$A$2:$H$4921,MATCH(CONSTATACIÓN!$C722,'BASE DE DATOS'!$A$2:$A$4921,0),7)</f>
        <v>#N/A</v>
      </c>
      <c r="J722" s="5" t="e">
        <f>INDEX('BASE DE DATOS'!$A$2:$H$4921,MATCH(CONSTATACIÓN!$C722,'BASE DE DATOS'!$A$2:$A$4921,0),8)</f>
        <v>#N/A</v>
      </c>
      <c r="K722" s="5"/>
      <c r="L722" s="5"/>
      <c r="M722" s="5"/>
      <c r="N722" s="5"/>
      <c r="O722" s="5"/>
      <c r="P722" s="5"/>
    </row>
    <row r="723" spans="1:16" x14ac:dyDescent="0.25">
      <c r="A723" s="13">
        <f t="shared" si="12"/>
        <v>0</v>
      </c>
      <c r="B723" s="17" t="e">
        <f>INDEX('BASE DE DATOS'!$A$2:$H$4921,MATCH(CONSTATACIÓN!$C723,'BASE DE DATOS'!$A$2:$A$4921,0),2)</f>
        <v>#N/A</v>
      </c>
      <c r="C723" s="5"/>
      <c r="D723" s="5"/>
      <c r="E723" s="5"/>
      <c r="F723" s="5"/>
      <c r="G723" s="6" t="e">
        <f>INDEX('BASE DE DATOS'!$A$2:$H$4921,MATCH(CONSTATACIÓN!$C723,'BASE DE DATOS'!$A$2:$A$4921,0),3)</f>
        <v>#N/A</v>
      </c>
      <c r="H723" s="5" t="e">
        <f>INDEX('BASE DE DATOS'!$A$2:$H$4921,MATCH(CONSTATACIÓN!$C723,'BASE DE DATOS'!$A$2:$A$4921,0),6)</f>
        <v>#N/A</v>
      </c>
      <c r="I723" s="5" t="e">
        <f>INDEX('BASE DE DATOS'!$A$2:$H$4921,MATCH(CONSTATACIÓN!$C723,'BASE DE DATOS'!$A$2:$A$4921,0),7)</f>
        <v>#N/A</v>
      </c>
      <c r="J723" s="5" t="e">
        <f>INDEX('BASE DE DATOS'!$A$2:$H$4921,MATCH(CONSTATACIÓN!$C723,'BASE DE DATOS'!$A$2:$A$4921,0),8)</f>
        <v>#N/A</v>
      </c>
      <c r="K723" s="5"/>
      <c r="L723" s="5"/>
      <c r="M723" s="5"/>
      <c r="N723" s="5"/>
      <c r="O723" s="5"/>
      <c r="P723" s="5"/>
    </row>
    <row r="724" spans="1:16" x14ac:dyDescent="0.25">
      <c r="A724" s="13">
        <f t="shared" si="12"/>
        <v>0</v>
      </c>
      <c r="B724" s="17" t="e">
        <f>INDEX('BASE DE DATOS'!$A$2:$H$4921,MATCH(CONSTATACIÓN!$C724,'BASE DE DATOS'!$A$2:$A$4921,0),2)</f>
        <v>#N/A</v>
      </c>
      <c r="C724" s="5"/>
      <c r="D724" s="5"/>
      <c r="E724" s="5"/>
      <c r="F724" s="5"/>
      <c r="G724" s="6" t="e">
        <f>INDEX('BASE DE DATOS'!$A$2:$H$4921,MATCH(CONSTATACIÓN!$C724,'BASE DE DATOS'!$A$2:$A$4921,0),3)</f>
        <v>#N/A</v>
      </c>
      <c r="H724" s="5" t="e">
        <f>INDEX('BASE DE DATOS'!$A$2:$H$4921,MATCH(CONSTATACIÓN!$C724,'BASE DE DATOS'!$A$2:$A$4921,0),6)</f>
        <v>#N/A</v>
      </c>
      <c r="I724" s="5" t="e">
        <f>INDEX('BASE DE DATOS'!$A$2:$H$4921,MATCH(CONSTATACIÓN!$C724,'BASE DE DATOS'!$A$2:$A$4921,0),7)</f>
        <v>#N/A</v>
      </c>
      <c r="J724" s="5" t="e">
        <f>INDEX('BASE DE DATOS'!$A$2:$H$4921,MATCH(CONSTATACIÓN!$C724,'BASE DE DATOS'!$A$2:$A$4921,0),8)</f>
        <v>#N/A</v>
      </c>
      <c r="K724" s="5"/>
      <c r="L724" s="5"/>
      <c r="M724" s="5"/>
      <c r="N724" s="5"/>
      <c r="O724" s="5"/>
      <c r="P724" s="5"/>
    </row>
    <row r="725" spans="1:16" x14ac:dyDescent="0.25">
      <c r="A725" s="13">
        <f t="shared" si="12"/>
        <v>0</v>
      </c>
      <c r="B725" s="17" t="e">
        <f>INDEX('BASE DE DATOS'!$A$2:$H$4921,MATCH(CONSTATACIÓN!$C725,'BASE DE DATOS'!$A$2:$A$4921,0),2)</f>
        <v>#N/A</v>
      </c>
      <c r="C725" s="5"/>
      <c r="D725" s="5"/>
      <c r="E725" s="5"/>
      <c r="F725" s="5"/>
      <c r="G725" s="6" t="e">
        <f>INDEX('BASE DE DATOS'!$A$2:$H$4921,MATCH(CONSTATACIÓN!$C725,'BASE DE DATOS'!$A$2:$A$4921,0),3)</f>
        <v>#N/A</v>
      </c>
      <c r="H725" s="5" t="e">
        <f>INDEX('BASE DE DATOS'!$A$2:$H$4921,MATCH(CONSTATACIÓN!$C725,'BASE DE DATOS'!$A$2:$A$4921,0),6)</f>
        <v>#N/A</v>
      </c>
      <c r="I725" s="5" t="e">
        <f>INDEX('BASE DE DATOS'!$A$2:$H$4921,MATCH(CONSTATACIÓN!$C725,'BASE DE DATOS'!$A$2:$A$4921,0),7)</f>
        <v>#N/A</v>
      </c>
      <c r="J725" s="5" t="e">
        <f>INDEX('BASE DE DATOS'!$A$2:$H$4921,MATCH(CONSTATACIÓN!$C725,'BASE DE DATOS'!$A$2:$A$4921,0),8)</f>
        <v>#N/A</v>
      </c>
      <c r="K725" s="5"/>
      <c r="L725" s="5"/>
      <c r="M725" s="5"/>
      <c r="N725" s="5"/>
      <c r="O725" s="5"/>
      <c r="P725" s="5"/>
    </row>
    <row r="726" spans="1:16" x14ac:dyDescent="0.25">
      <c r="A726" s="13">
        <f t="shared" si="12"/>
        <v>0</v>
      </c>
      <c r="B726" s="17" t="e">
        <f>INDEX('BASE DE DATOS'!$A$2:$H$4921,MATCH(CONSTATACIÓN!$C726,'BASE DE DATOS'!$A$2:$A$4921,0),2)</f>
        <v>#N/A</v>
      </c>
      <c r="C726" s="5"/>
      <c r="D726" s="5"/>
      <c r="E726" s="5"/>
      <c r="F726" s="5"/>
      <c r="G726" s="6" t="e">
        <f>INDEX('BASE DE DATOS'!$A$2:$H$4921,MATCH(CONSTATACIÓN!$C726,'BASE DE DATOS'!$A$2:$A$4921,0),3)</f>
        <v>#N/A</v>
      </c>
      <c r="H726" s="5" t="e">
        <f>INDEX('BASE DE DATOS'!$A$2:$H$4921,MATCH(CONSTATACIÓN!$C726,'BASE DE DATOS'!$A$2:$A$4921,0),6)</f>
        <v>#N/A</v>
      </c>
      <c r="I726" s="5" t="e">
        <f>INDEX('BASE DE DATOS'!$A$2:$H$4921,MATCH(CONSTATACIÓN!$C726,'BASE DE DATOS'!$A$2:$A$4921,0),7)</f>
        <v>#N/A</v>
      </c>
      <c r="J726" s="5" t="e">
        <f>INDEX('BASE DE DATOS'!$A$2:$H$4921,MATCH(CONSTATACIÓN!$C726,'BASE DE DATOS'!$A$2:$A$4921,0),8)</f>
        <v>#N/A</v>
      </c>
      <c r="K726" s="5"/>
      <c r="L726" s="5"/>
      <c r="M726" s="5"/>
      <c r="N726" s="5"/>
      <c r="O726" s="5"/>
      <c r="P726" s="5"/>
    </row>
    <row r="727" spans="1:16" x14ac:dyDescent="0.25">
      <c r="A727" s="13">
        <f t="shared" si="12"/>
        <v>0</v>
      </c>
      <c r="B727" s="17" t="s">
        <v>104</v>
      </c>
      <c r="C727" s="5"/>
      <c r="D727" s="5"/>
      <c r="E727" s="5"/>
      <c r="F727" s="5"/>
      <c r="G727" s="6" t="e">
        <f>INDEX('BASE DE DATOS'!$A$2:$H$4921,MATCH(CONSTATACIÓN!$C727,'BASE DE DATOS'!$A$2:$A$4921,0),3)</f>
        <v>#N/A</v>
      </c>
      <c r="H727" s="5" t="e">
        <f>INDEX('BASE DE DATOS'!$A$2:$H$4921,MATCH(CONSTATACIÓN!$C727,'BASE DE DATOS'!$A$2:$A$4921,0),6)</f>
        <v>#N/A</v>
      </c>
      <c r="I727" s="5" t="e">
        <f>INDEX('BASE DE DATOS'!$A$2:$H$4921,MATCH(CONSTATACIÓN!$C727,'BASE DE DATOS'!$A$2:$A$4921,0),7)</f>
        <v>#N/A</v>
      </c>
      <c r="J727" s="5"/>
      <c r="K727" s="5"/>
      <c r="L727" s="5"/>
      <c r="M727" s="5"/>
      <c r="N727" s="5"/>
      <c r="O727" s="5"/>
      <c r="P727" s="5"/>
    </row>
    <row r="728" spans="1:16" x14ac:dyDescent="0.25">
      <c r="A728" s="13">
        <v>5310</v>
      </c>
      <c r="B728" s="17" t="e">
        <f>INDEX('BASE DE DATOS'!$A$2:$H$4921,MATCH(CONSTATACIÓN!$C728,'BASE DE DATOS'!$A$2:$A$4921,0),2)</f>
        <v>#N/A</v>
      </c>
      <c r="C728" s="5"/>
      <c r="D728" s="5"/>
      <c r="E728" s="5"/>
      <c r="F728" s="5"/>
      <c r="G728" s="6" t="e">
        <f>INDEX('BASE DE DATOS'!$A$2:$H$4921,MATCH(CONSTATACIÓN!$C728,'BASE DE DATOS'!$A$2:$A$4921,0),3)</f>
        <v>#N/A</v>
      </c>
      <c r="H728" s="5" t="e">
        <f>INDEX('BASE DE DATOS'!$A$2:$H$4921,MATCH(CONSTATACIÓN!$C728,'BASE DE DATOS'!$A$2:$A$4921,0),6)</f>
        <v>#N/A</v>
      </c>
      <c r="I728" s="5" t="e">
        <f>INDEX('BASE DE DATOS'!$A$2:$H$4921,MATCH(CONSTATACIÓN!$C728,'BASE DE DATOS'!$A$2:$A$4921,0),7)</f>
        <v>#N/A</v>
      </c>
      <c r="J728" s="5" t="e">
        <f>INDEX('BASE DE DATOS'!$A$2:$H$4921,MATCH(CONSTATACIÓN!$C728,'BASE DE DATOS'!$A$2:$A$4921,0),8)</f>
        <v>#N/A</v>
      </c>
      <c r="K728" s="5"/>
      <c r="L728" s="5"/>
      <c r="M728" s="5"/>
      <c r="N728" s="5"/>
      <c r="O728" s="5"/>
      <c r="P728" s="5"/>
    </row>
    <row r="729" spans="1:16" x14ac:dyDescent="0.25">
      <c r="A729" s="13">
        <v>5324</v>
      </c>
      <c r="B729" s="17" t="e">
        <f>INDEX('BASE DE DATOS'!$A$2:$H$4921,MATCH(CONSTATACIÓN!$C729,'BASE DE DATOS'!$A$2:$A$4921,0),2)</f>
        <v>#N/A</v>
      </c>
      <c r="C729" s="5"/>
      <c r="D729" s="5"/>
      <c r="E729" s="5"/>
      <c r="F729" s="5"/>
      <c r="G729" s="6" t="e">
        <f>INDEX('BASE DE DATOS'!$A$2:$H$4921,MATCH(CONSTATACIÓN!$C729,'BASE DE DATOS'!$A$2:$A$4921,0),3)</f>
        <v>#N/A</v>
      </c>
      <c r="H729" s="5" t="e">
        <f>INDEX('BASE DE DATOS'!$A$2:$H$4921,MATCH(CONSTATACIÓN!$C729,'BASE DE DATOS'!$A$2:$A$4921,0),6)</f>
        <v>#N/A</v>
      </c>
      <c r="I729" s="5" t="e">
        <f>INDEX('BASE DE DATOS'!$A$2:$H$4921,MATCH(CONSTATACIÓN!$C729,'BASE DE DATOS'!$A$2:$A$4921,0),7)</f>
        <v>#N/A</v>
      </c>
      <c r="J729" s="5" t="e">
        <f>INDEX('BASE DE DATOS'!$A$2:$H$4921,MATCH(CONSTATACIÓN!$C729,'BASE DE DATOS'!$A$2:$A$4921,0),8)</f>
        <v>#N/A</v>
      </c>
      <c r="K729" s="5"/>
      <c r="L729" s="5"/>
      <c r="M729" s="5"/>
      <c r="N729" s="5"/>
      <c r="O729" s="5"/>
      <c r="P729" s="5"/>
    </row>
    <row r="730" spans="1:16" x14ac:dyDescent="0.25">
      <c r="A730" s="13">
        <f t="shared" si="12"/>
        <v>0</v>
      </c>
      <c r="B730" s="17" t="e">
        <f>INDEX('BASE DE DATOS'!$A$2:$H$4921,MATCH(CONSTATACIÓN!$C730,'BASE DE DATOS'!$A$2:$A$4921,0),2)</f>
        <v>#N/A</v>
      </c>
      <c r="C730" s="5"/>
      <c r="D730" s="5"/>
      <c r="E730" s="5"/>
      <c r="F730" s="5"/>
      <c r="G730" s="6" t="e">
        <f>INDEX('BASE DE DATOS'!$A$2:$H$4921,MATCH(CONSTATACIÓN!$C730,'BASE DE DATOS'!$A$2:$A$4921,0),3)</f>
        <v>#N/A</v>
      </c>
      <c r="H730" s="5" t="e">
        <f>INDEX('BASE DE DATOS'!$A$2:$H$4921,MATCH(CONSTATACIÓN!$C730,'BASE DE DATOS'!$A$2:$A$4921,0),6)</f>
        <v>#N/A</v>
      </c>
      <c r="I730" s="5" t="e">
        <f>INDEX('BASE DE DATOS'!$A$2:$H$4921,MATCH(CONSTATACIÓN!$C730,'BASE DE DATOS'!$A$2:$A$4921,0),7)</f>
        <v>#N/A</v>
      </c>
      <c r="J730" s="5" t="e">
        <f>INDEX('BASE DE DATOS'!$A$2:$H$4921,MATCH(CONSTATACIÓN!$C730,'BASE DE DATOS'!$A$2:$A$4921,0),8)</f>
        <v>#N/A</v>
      </c>
      <c r="K730" s="5"/>
      <c r="L730" s="5"/>
      <c r="M730" s="5"/>
      <c r="N730" s="5"/>
      <c r="O730" s="5"/>
      <c r="P730" s="5"/>
    </row>
    <row r="731" spans="1:16" x14ac:dyDescent="0.25">
      <c r="A731" s="13">
        <f t="shared" si="12"/>
        <v>0</v>
      </c>
      <c r="B731" s="17" t="e">
        <f>INDEX('BASE DE DATOS'!$A$2:$H$4921,MATCH(CONSTATACIÓN!$C731,'BASE DE DATOS'!$A$2:$A$4921,0),2)</f>
        <v>#N/A</v>
      </c>
      <c r="C731" s="5"/>
      <c r="D731" s="5"/>
      <c r="E731" s="5"/>
      <c r="F731" s="5"/>
      <c r="G731" s="6" t="e">
        <f>INDEX('BASE DE DATOS'!$A$2:$H$4921,MATCH(CONSTATACIÓN!$C731,'BASE DE DATOS'!$A$2:$A$4921,0),3)</f>
        <v>#N/A</v>
      </c>
      <c r="H731" s="5" t="e">
        <f>INDEX('BASE DE DATOS'!$A$2:$H$4921,MATCH(CONSTATACIÓN!$C731,'BASE DE DATOS'!$A$2:$A$4921,0),6)</f>
        <v>#N/A</v>
      </c>
      <c r="I731" s="5" t="e">
        <f>INDEX('BASE DE DATOS'!$A$2:$H$4921,MATCH(CONSTATACIÓN!$C731,'BASE DE DATOS'!$A$2:$A$4921,0),7)</f>
        <v>#N/A</v>
      </c>
      <c r="J731" s="5" t="e">
        <f>INDEX('BASE DE DATOS'!$A$2:$H$4921,MATCH(CONSTATACIÓN!$C731,'BASE DE DATOS'!$A$2:$A$4921,0),8)</f>
        <v>#N/A</v>
      </c>
      <c r="K731" s="5"/>
      <c r="L731" s="5"/>
      <c r="M731" s="5"/>
      <c r="N731" s="5"/>
      <c r="O731" s="5"/>
      <c r="P731" s="5"/>
    </row>
    <row r="732" spans="1:16" x14ac:dyDescent="0.25">
      <c r="A732" s="13">
        <f t="shared" si="12"/>
        <v>0</v>
      </c>
      <c r="B732" s="17" t="e">
        <f>INDEX('BASE DE DATOS'!$A$2:$H$4921,MATCH(CONSTATACIÓN!$C732,'BASE DE DATOS'!$A$2:$A$4921,0),2)</f>
        <v>#N/A</v>
      </c>
      <c r="C732" s="5"/>
      <c r="D732" s="5"/>
      <c r="E732" s="5"/>
      <c r="F732" s="5"/>
      <c r="G732" s="6" t="e">
        <f>INDEX('BASE DE DATOS'!$A$2:$H$4921,MATCH(CONSTATACIÓN!$C732,'BASE DE DATOS'!$A$2:$A$4921,0),3)</f>
        <v>#N/A</v>
      </c>
      <c r="H732" s="5" t="e">
        <f>INDEX('BASE DE DATOS'!$A$2:$H$4921,MATCH(CONSTATACIÓN!$C732,'BASE DE DATOS'!$A$2:$A$4921,0),6)</f>
        <v>#N/A</v>
      </c>
      <c r="I732" s="5" t="e">
        <f>INDEX('BASE DE DATOS'!$A$2:$H$4921,MATCH(CONSTATACIÓN!$C732,'BASE DE DATOS'!$A$2:$A$4921,0),7)</f>
        <v>#N/A</v>
      </c>
      <c r="J732" s="5" t="e">
        <f>INDEX('BASE DE DATOS'!$A$2:$H$4921,MATCH(CONSTATACIÓN!$C732,'BASE DE DATOS'!$A$2:$A$4921,0),8)</f>
        <v>#N/A</v>
      </c>
      <c r="K732" s="5"/>
      <c r="L732" s="5"/>
      <c r="M732" s="5"/>
      <c r="N732" s="5"/>
      <c r="O732" s="5"/>
      <c r="P732" s="5"/>
    </row>
    <row r="733" spans="1:16" x14ac:dyDescent="0.25">
      <c r="A733" s="13">
        <f t="shared" si="12"/>
        <v>0</v>
      </c>
      <c r="B733" s="17" t="e">
        <f>INDEX('BASE DE DATOS'!$A$2:$H$4921,MATCH(CONSTATACIÓN!$C733,'BASE DE DATOS'!$A$2:$A$4921,0),2)</f>
        <v>#N/A</v>
      </c>
      <c r="C733" s="5"/>
      <c r="D733" s="5"/>
      <c r="E733" s="5"/>
      <c r="F733" s="5"/>
      <c r="G733" s="6" t="e">
        <f>INDEX('BASE DE DATOS'!$A$2:$H$4921,MATCH(CONSTATACIÓN!$C733,'BASE DE DATOS'!$A$2:$A$4921,0),3)</f>
        <v>#N/A</v>
      </c>
      <c r="H733" s="5" t="e">
        <f>INDEX('BASE DE DATOS'!$A$2:$H$4921,MATCH(CONSTATACIÓN!$C733,'BASE DE DATOS'!$A$2:$A$4921,0),6)</f>
        <v>#N/A</v>
      </c>
      <c r="I733" s="5" t="e">
        <f>INDEX('BASE DE DATOS'!$A$2:$H$4921,MATCH(CONSTATACIÓN!$C733,'BASE DE DATOS'!$A$2:$A$4921,0),7)</f>
        <v>#N/A</v>
      </c>
      <c r="J733" s="5" t="e">
        <f>INDEX('BASE DE DATOS'!$A$2:$H$4921,MATCH(CONSTATACIÓN!$C733,'BASE DE DATOS'!$A$2:$A$4921,0),8)</f>
        <v>#N/A</v>
      </c>
      <c r="K733" s="5"/>
      <c r="L733" s="5"/>
      <c r="M733" s="5"/>
      <c r="N733" s="5"/>
      <c r="O733" s="5"/>
      <c r="P733" s="5"/>
    </row>
    <row r="734" spans="1:16" x14ac:dyDescent="0.25">
      <c r="A734" s="13">
        <f t="shared" si="12"/>
        <v>0</v>
      </c>
      <c r="B734" s="17" t="e">
        <f>INDEX('BASE DE DATOS'!$A$2:$H$4921,MATCH(CONSTATACIÓN!$C734,'BASE DE DATOS'!$A$2:$A$4921,0),2)</f>
        <v>#N/A</v>
      </c>
      <c r="C734" s="5"/>
      <c r="D734" s="5"/>
      <c r="E734" s="5"/>
      <c r="F734" s="5"/>
      <c r="G734" s="6" t="e">
        <f>INDEX('BASE DE DATOS'!$A$2:$H$4921,MATCH(CONSTATACIÓN!$C734,'BASE DE DATOS'!$A$2:$A$4921,0),3)</f>
        <v>#N/A</v>
      </c>
      <c r="H734" s="5" t="e">
        <f>INDEX('BASE DE DATOS'!$A$2:$H$4921,MATCH(CONSTATACIÓN!$C734,'BASE DE DATOS'!$A$2:$A$4921,0),6)</f>
        <v>#N/A</v>
      </c>
      <c r="I734" s="5" t="e">
        <f>INDEX('BASE DE DATOS'!$A$2:$H$4921,MATCH(CONSTATACIÓN!$C734,'BASE DE DATOS'!$A$2:$A$4921,0),7)</f>
        <v>#N/A</v>
      </c>
      <c r="J734" s="5" t="e">
        <f>INDEX('BASE DE DATOS'!$A$2:$H$4921,MATCH(CONSTATACIÓN!$C734,'BASE DE DATOS'!$A$2:$A$4921,0),8)</f>
        <v>#N/A</v>
      </c>
      <c r="K734" s="5"/>
      <c r="L734" s="5"/>
      <c r="M734" s="5"/>
      <c r="N734" s="5"/>
      <c r="O734" s="5"/>
      <c r="P734" s="5"/>
    </row>
    <row r="735" spans="1:16" x14ac:dyDescent="0.25">
      <c r="A735" s="13">
        <f t="shared" si="12"/>
        <v>0</v>
      </c>
      <c r="B735" s="17" t="e">
        <f>INDEX('BASE DE DATOS'!$A$2:$H$4921,MATCH(CONSTATACIÓN!$C735,'BASE DE DATOS'!$A$2:$A$4921,0),2)</f>
        <v>#N/A</v>
      </c>
      <c r="C735" s="5"/>
      <c r="D735" s="5"/>
      <c r="E735" s="5"/>
      <c r="F735" s="5"/>
      <c r="G735" s="6" t="e">
        <f>INDEX('BASE DE DATOS'!$A$2:$H$4921,MATCH(CONSTATACIÓN!$C735,'BASE DE DATOS'!$A$2:$A$4921,0),3)</f>
        <v>#N/A</v>
      </c>
      <c r="H735" s="5" t="e">
        <f>INDEX('BASE DE DATOS'!$A$2:$H$4921,MATCH(CONSTATACIÓN!$C735,'BASE DE DATOS'!$A$2:$A$4921,0),6)</f>
        <v>#N/A</v>
      </c>
      <c r="I735" s="5" t="e">
        <f>INDEX('BASE DE DATOS'!$A$2:$H$4921,MATCH(CONSTATACIÓN!$C735,'BASE DE DATOS'!$A$2:$A$4921,0),7)</f>
        <v>#N/A</v>
      </c>
      <c r="J735" s="5" t="e">
        <f>INDEX('BASE DE DATOS'!$A$2:$H$4921,MATCH(CONSTATACIÓN!$C735,'BASE DE DATOS'!$A$2:$A$4921,0),8)</f>
        <v>#N/A</v>
      </c>
      <c r="K735" s="5"/>
      <c r="L735" s="5"/>
      <c r="M735" s="5"/>
      <c r="N735" s="5"/>
      <c r="O735" s="5"/>
      <c r="P735" s="5"/>
    </row>
    <row r="736" spans="1:16" x14ac:dyDescent="0.25">
      <c r="A736" s="13">
        <f t="shared" si="12"/>
        <v>0</v>
      </c>
      <c r="B736" s="17" t="e">
        <f>INDEX('BASE DE DATOS'!$A$2:$H$4921,MATCH(CONSTATACIÓN!$C736,'BASE DE DATOS'!$A$2:$A$4921,0),2)</f>
        <v>#N/A</v>
      </c>
      <c r="C736" s="5"/>
      <c r="D736" s="5"/>
      <c r="E736" s="5"/>
      <c r="F736" s="5"/>
      <c r="G736" s="6" t="e">
        <f>INDEX('BASE DE DATOS'!$A$2:$H$4921,MATCH(CONSTATACIÓN!$C736,'BASE DE DATOS'!$A$2:$A$4921,0),3)</f>
        <v>#N/A</v>
      </c>
      <c r="H736" s="5" t="e">
        <f>INDEX('BASE DE DATOS'!$A$2:$H$4921,MATCH(CONSTATACIÓN!$C736,'BASE DE DATOS'!$A$2:$A$4921,0),6)</f>
        <v>#N/A</v>
      </c>
      <c r="I736" s="5" t="e">
        <f>INDEX('BASE DE DATOS'!$A$2:$H$4921,MATCH(CONSTATACIÓN!$C736,'BASE DE DATOS'!$A$2:$A$4921,0),7)</f>
        <v>#N/A</v>
      </c>
      <c r="J736" s="5" t="e">
        <f>INDEX('BASE DE DATOS'!$A$2:$H$4921,MATCH(CONSTATACIÓN!$C736,'BASE DE DATOS'!$A$2:$A$4921,0),8)</f>
        <v>#N/A</v>
      </c>
      <c r="K736" s="5"/>
      <c r="L736" s="5"/>
      <c r="M736" s="5"/>
      <c r="N736" s="5"/>
      <c r="O736" s="5"/>
      <c r="P736" s="5"/>
    </row>
    <row r="737" spans="1:16" x14ac:dyDescent="0.25">
      <c r="A737" s="13">
        <f t="shared" si="12"/>
        <v>0</v>
      </c>
      <c r="B737" s="17" t="e">
        <f>INDEX('BASE DE DATOS'!$A$2:$H$4921,MATCH(CONSTATACIÓN!$C737,'BASE DE DATOS'!$A$2:$A$4921,0),2)</f>
        <v>#N/A</v>
      </c>
      <c r="C737" s="5"/>
      <c r="D737" s="5"/>
      <c r="E737" s="5"/>
      <c r="F737" s="5"/>
      <c r="G737" s="6" t="e">
        <f>INDEX('BASE DE DATOS'!$A$2:$H$4921,MATCH(CONSTATACIÓN!$C737,'BASE DE DATOS'!$A$2:$A$4921,0),3)</f>
        <v>#N/A</v>
      </c>
      <c r="H737" s="5" t="e">
        <f>INDEX('BASE DE DATOS'!$A$2:$H$4921,MATCH(CONSTATACIÓN!$C737,'BASE DE DATOS'!$A$2:$A$4921,0),6)</f>
        <v>#N/A</v>
      </c>
      <c r="I737" s="5" t="e">
        <f>INDEX('BASE DE DATOS'!$A$2:$H$4921,MATCH(CONSTATACIÓN!$C737,'BASE DE DATOS'!$A$2:$A$4921,0),7)</f>
        <v>#N/A</v>
      </c>
      <c r="J737" s="5" t="e">
        <f>INDEX('BASE DE DATOS'!$A$2:$H$4921,MATCH(CONSTATACIÓN!$C737,'BASE DE DATOS'!$A$2:$A$4921,0),8)</f>
        <v>#N/A</v>
      </c>
      <c r="K737" s="5"/>
      <c r="L737" s="5"/>
      <c r="M737" s="5"/>
      <c r="N737" s="5"/>
      <c r="O737" s="5"/>
      <c r="P737" s="5"/>
    </row>
    <row r="738" spans="1:16" x14ac:dyDescent="0.25">
      <c r="A738" s="13">
        <f t="shared" si="12"/>
        <v>0</v>
      </c>
      <c r="B738" s="17" t="e">
        <f>INDEX('BASE DE DATOS'!$A$2:$H$4921,MATCH(CONSTATACIÓN!$C738,'BASE DE DATOS'!$A$2:$A$4921,0),2)</f>
        <v>#N/A</v>
      </c>
      <c r="C738" s="5"/>
      <c r="D738" s="5"/>
      <c r="E738" s="5"/>
      <c r="F738" s="5"/>
      <c r="G738" s="6" t="e">
        <f>INDEX('BASE DE DATOS'!$A$2:$H$4921,MATCH(CONSTATACIÓN!$C738,'BASE DE DATOS'!$A$2:$A$4921,0),3)</f>
        <v>#N/A</v>
      </c>
      <c r="H738" s="5" t="e">
        <f>INDEX('BASE DE DATOS'!$A$2:$H$4921,MATCH(CONSTATACIÓN!$C738,'BASE DE DATOS'!$A$2:$A$4921,0),6)</f>
        <v>#N/A</v>
      </c>
      <c r="I738" s="5" t="e">
        <f>INDEX('BASE DE DATOS'!$A$2:$H$4921,MATCH(CONSTATACIÓN!$C738,'BASE DE DATOS'!$A$2:$A$4921,0),7)</f>
        <v>#N/A</v>
      </c>
      <c r="J738" s="5" t="e">
        <f>INDEX('BASE DE DATOS'!$A$2:$H$4921,MATCH(CONSTATACIÓN!$C738,'BASE DE DATOS'!$A$2:$A$4921,0),8)</f>
        <v>#N/A</v>
      </c>
      <c r="K738" s="5"/>
      <c r="L738" s="5"/>
      <c r="M738" s="5"/>
      <c r="N738" s="5"/>
      <c r="O738" s="5"/>
      <c r="P738" s="5"/>
    </row>
    <row r="739" spans="1:16" x14ac:dyDescent="0.25">
      <c r="A739" s="13">
        <f t="shared" si="12"/>
        <v>0</v>
      </c>
      <c r="B739" s="17" t="e">
        <f>INDEX('BASE DE DATOS'!$A$2:$H$4921,MATCH(CONSTATACIÓN!$C739,'BASE DE DATOS'!$A$2:$A$4921,0),2)</f>
        <v>#N/A</v>
      </c>
      <c r="C739" s="5"/>
      <c r="D739" s="5"/>
      <c r="E739" s="5"/>
      <c r="F739" s="5"/>
      <c r="G739" s="6" t="e">
        <f>INDEX('BASE DE DATOS'!$A$2:$H$4921,MATCH(CONSTATACIÓN!$C739,'BASE DE DATOS'!$A$2:$A$4921,0),3)</f>
        <v>#N/A</v>
      </c>
      <c r="H739" s="5" t="e">
        <f>INDEX('BASE DE DATOS'!$A$2:$H$4921,MATCH(CONSTATACIÓN!$C739,'BASE DE DATOS'!$A$2:$A$4921,0),6)</f>
        <v>#N/A</v>
      </c>
      <c r="I739" s="5" t="e">
        <f>INDEX('BASE DE DATOS'!$A$2:$H$4921,MATCH(CONSTATACIÓN!$C739,'BASE DE DATOS'!$A$2:$A$4921,0),7)</f>
        <v>#N/A</v>
      </c>
      <c r="J739" s="5" t="e">
        <f>INDEX('BASE DE DATOS'!$A$2:$H$4921,MATCH(CONSTATACIÓN!$C739,'BASE DE DATOS'!$A$2:$A$4921,0),8)</f>
        <v>#N/A</v>
      </c>
      <c r="K739" s="5"/>
      <c r="L739" s="5"/>
      <c r="M739" s="5"/>
      <c r="N739" s="5"/>
      <c r="O739" s="5"/>
      <c r="P739" s="5"/>
    </row>
    <row r="740" spans="1:16" x14ac:dyDescent="0.25">
      <c r="A740" s="13">
        <f t="shared" si="12"/>
        <v>0</v>
      </c>
      <c r="B740" s="17" t="e">
        <f>INDEX('BASE DE DATOS'!$A$2:$H$4921,MATCH(CONSTATACIÓN!$C740,'BASE DE DATOS'!$A$2:$A$4921,0),2)</f>
        <v>#N/A</v>
      </c>
      <c r="C740" s="5"/>
      <c r="D740" s="5"/>
      <c r="E740" s="5"/>
      <c r="F740" s="5"/>
      <c r="G740" s="6" t="e">
        <f>INDEX('BASE DE DATOS'!$A$2:$H$4921,MATCH(CONSTATACIÓN!$C740,'BASE DE DATOS'!$A$2:$A$4921,0),3)</f>
        <v>#N/A</v>
      </c>
      <c r="H740" s="5" t="e">
        <f>INDEX('BASE DE DATOS'!$A$2:$H$4921,MATCH(CONSTATACIÓN!$C740,'BASE DE DATOS'!$A$2:$A$4921,0),6)</f>
        <v>#N/A</v>
      </c>
      <c r="I740" s="5" t="e">
        <f>INDEX('BASE DE DATOS'!$A$2:$H$4921,MATCH(CONSTATACIÓN!$C740,'BASE DE DATOS'!$A$2:$A$4921,0),7)</f>
        <v>#N/A</v>
      </c>
      <c r="J740" s="5" t="e">
        <f>INDEX('BASE DE DATOS'!$A$2:$H$4921,MATCH(CONSTATACIÓN!$C740,'BASE DE DATOS'!$A$2:$A$4921,0),8)</f>
        <v>#N/A</v>
      </c>
      <c r="K740" s="5"/>
      <c r="L740" s="5"/>
      <c r="M740" s="5"/>
      <c r="N740" s="5"/>
      <c r="O740" s="5"/>
      <c r="P740" s="5"/>
    </row>
    <row r="741" spans="1:16" x14ac:dyDescent="0.25">
      <c r="A741" s="13">
        <f t="shared" si="12"/>
        <v>0</v>
      </c>
      <c r="B741" s="17" t="e">
        <f>INDEX('BASE DE DATOS'!$A$2:$H$4921,MATCH(CONSTATACIÓN!$C741,'BASE DE DATOS'!$A$2:$A$4921,0),2)</f>
        <v>#N/A</v>
      </c>
      <c r="C741" s="5"/>
      <c r="D741" s="5"/>
      <c r="E741" s="5"/>
      <c r="F741" s="5"/>
      <c r="G741" s="6" t="e">
        <f>INDEX('BASE DE DATOS'!$A$2:$H$4921,MATCH(CONSTATACIÓN!$C741,'BASE DE DATOS'!$A$2:$A$4921,0),3)</f>
        <v>#N/A</v>
      </c>
      <c r="H741" s="5" t="e">
        <f>INDEX('BASE DE DATOS'!$A$2:$H$4921,MATCH(CONSTATACIÓN!$C741,'BASE DE DATOS'!$A$2:$A$4921,0),6)</f>
        <v>#N/A</v>
      </c>
      <c r="I741" s="5" t="e">
        <f>INDEX('BASE DE DATOS'!$A$2:$H$4921,MATCH(CONSTATACIÓN!$C741,'BASE DE DATOS'!$A$2:$A$4921,0),7)</f>
        <v>#N/A</v>
      </c>
      <c r="J741" s="5" t="e">
        <f>INDEX('BASE DE DATOS'!$A$2:$H$4921,MATCH(CONSTATACIÓN!$C741,'BASE DE DATOS'!$A$2:$A$4921,0),8)</f>
        <v>#N/A</v>
      </c>
      <c r="K741" s="5"/>
      <c r="L741" s="5"/>
      <c r="M741" s="5"/>
      <c r="N741" s="5"/>
      <c r="O741" s="5"/>
      <c r="P741" s="5"/>
    </row>
    <row r="742" spans="1:16" x14ac:dyDescent="0.25">
      <c r="A742" s="13">
        <f t="shared" si="12"/>
        <v>0</v>
      </c>
      <c r="B742" s="17" t="e">
        <f>INDEX('BASE DE DATOS'!$A$2:$H$4921,MATCH(CONSTATACIÓN!$C742,'BASE DE DATOS'!$A$2:$A$4921,0),2)</f>
        <v>#N/A</v>
      </c>
      <c r="C742" s="5"/>
      <c r="D742" s="5"/>
      <c r="E742" s="5"/>
      <c r="F742" s="5"/>
      <c r="G742" s="6" t="e">
        <f>INDEX('BASE DE DATOS'!$A$2:$H$4921,MATCH(CONSTATACIÓN!$C742,'BASE DE DATOS'!$A$2:$A$4921,0),3)</f>
        <v>#N/A</v>
      </c>
      <c r="H742" s="5" t="e">
        <f>INDEX('BASE DE DATOS'!$A$2:$H$4921,MATCH(CONSTATACIÓN!$C742,'BASE DE DATOS'!$A$2:$A$4921,0),6)</f>
        <v>#N/A</v>
      </c>
      <c r="I742" s="5" t="e">
        <f>INDEX('BASE DE DATOS'!$A$2:$H$4921,MATCH(CONSTATACIÓN!$C742,'BASE DE DATOS'!$A$2:$A$4921,0),7)</f>
        <v>#N/A</v>
      </c>
      <c r="J742" s="5" t="e">
        <f>INDEX('BASE DE DATOS'!$A$2:$H$4921,MATCH(CONSTATACIÓN!$C742,'BASE DE DATOS'!$A$2:$A$4921,0),8)</f>
        <v>#N/A</v>
      </c>
      <c r="K742" s="5"/>
      <c r="L742" s="5"/>
      <c r="M742" s="5"/>
      <c r="N742" s="5"/>
      <c r="O742" s="5"/>
      <c r="P742" s="5"/>
    </row>
    <row r="743" spans="1:16" x14ac:dyDescent="0.25">
      <c r="A743" s="13">
        <f t="shared" si="12"/>
        <v>0</v>
      </c>
      <c r="B743" s="17" t="e">
        <f>INDEX('BASE DE DATOS'!$A$2:$H$4921,MATCH(CONSTATACIÓN!$C743,'BASE DE DATOS'!$A$2:$A$4921,0),2)</f>
        <v>#N/A</v>
      </c>
      <c r="C743" s="5"/>
      <c r="D743" s="5"/>
      <c r="E743" s="5"/>
      <c r="F743" s="5"/>
      <c r="G743" s="6" t="e">
        <f>INDEX('BASE DE DATOS'!$A$2:$H$4921,MATCH(CONSTATACIÓN!$C743,'BASE DE DATOS'!$A$2:$A$4921,0),3)</f>
        <v>#N/A</v>
      </c>
      <c r="H743" s="5" t="e">
        <f>INDEX('BASE DE DATOS'!$A$2:$H$4921,MATCH(CONSTATACIÓN!$C743,'BASE DE DATOS'!$A$2:$A$4921,0),6)</f>
        <v>#N/A</v>
      </c>
      <c r="I743" s="5" t="e">
        <f>INDEX('BASE DE DATOS'!$A$2:$H$4921,MATCH(CONSTATACIÓN!$C743,'BASE DE DATOS'!$A$2:$A$4921,0),7)</f>
        <v>#N/A</v>
      </c>
      <c r="J743" s="5" t="e">
        <f>INDEX('BASE DE DATOS'!$A$2:$H$4921,MATCH(CONSTATACIÓN!$C743,'BASE DE DATOS'!$A$2:$A$4921,0),8)</f>
        <v>#N/A</v>
      </c>
      <c r="K743" s="5"/>
      <c r="L743" s="5"/>
      <c r="M743" s="5"/>
      <c r="N743" s="5"/>
      <c r="O743" s="5"/>
      <c r="P743" s="5"/>
    </row>
    <row r="744" spans="1:16" x14ac:dyDescent="0.25">
      <c r="A744" s="13">
        <f t="shared" si="12"/>
        <v>0</v>
      </c>
      <c r="B744" s="17" t="e">
        <f>INDEX('BASE DE DATOS'!$A$2:$H$4921,MATCH(CONSTATACIÓN!$C744,'BASE DE DATOS'!$A$2:$A$4921,0),2)</f>
        <v>#N/A</v>
      </c>
      <c r="C744" s="5"/>
      <c r="D744" s="5"/>
      <c r="E744" s="5"/>
      <c r="F744" s="5"/>
      <c r="G744" s="6" t="e">
        <f>INDEX('BASE DE DATOS'!$A$2:$H$4921,MATCH(CONSTATACIÓN!$C744,'BASE DE DATOS'!$A$2:$A$4921,0),3)</f>
        <v>#N/A</v>
      </c>
      <c r="H744" s="5" t="e">
        <f>INDEX('BASE DE DATOS'!$A$2:$H$4921,MATCH(CONSTATACIÓN!$C744,'BASE DE DATOS'!$A$2:$A$4921,0),6)</f>
        <v>#N/A</v>
      </c>
      <c r="I744" s="5" t="e">
        <f>INDEX('BASE DE DATOS'!$A$2:$H$4921,MATCH(CONSTATACIÓN!$C744,'BASE DE DATOS'!$A$2:$A$4921,0),7)</f>
        <v>#N/A</v>
      </c>
      <c r="J744" s="5" t="e">
        <f>INDEX('BASE DE DATOS'!$A$2:$H$4921,MATCH(CONSTATACIÓN!$C744,'BASE DE DATOS'!$A$2:$A$4921,0),8)</f>
        <v>#N/A</v>
      </c>
      <c r="K744" s="5"/>
      <c r="L744" s="5"/>
      <c r="M744" s="5"/>
      <c r="N744" s="5"/>
      <c r="O744" s="5"/>
      <c r="P744" s="5"/>
    </row>
    <row r="745" spans="1:16" x14ac:dyDescent="0.25">
      <c r="A745" s="13">
        <f t="shared" si="12"/>
        <v>0</v>
      </c>
      <c r="B745" s="17" t="e">
        <f>INDEX('BASE DE DATOS'!$A$2:$H$4921,MATCH(CONSTATACIÓN!$C745,'BASE DE DATOS'!$A$2:$A$4921,0),2)</f>
        <v>#N/A</v>
      </c>
      <c r="C745" s="5"/>
      <c r="D745" s="5"/>
      <c r="E745" s="5"/>
      <c r="F745" s="5"/>
      <c r="G745" s="6" t="e">
        <f>INDEX('BASE DE DATOS'!$A$2:$H$4921,MATCH(CONSTATACIÓN!$C745,'BASE DE DATOS'!$A$2:$A$4921,0),3)</f>
        <v>#N/A</v>
      </c>
      <c r="H745" s="5" t="e">
        <f>INDEX('BASE DE DATOS'!$A$2:$H$4921,MATCH(CONSTATACIÓN!$C745,'BASE DE DATOS'!$A$2:$A$4921,0),6)</f>
        <v>#N/A</v>
      </c>
      <c r="I745" s="5" t="e">
        <f>INDEX('BASE DE DATOS'!$A$2:$H$4921,MATCH(CONSTATACIÓN!$C745,'BASE DE DATOS'!$A$2:$A$4921,0),7)</f>
        <v>#N/A</v>
      </c>
      <c r="J745" s="5" t="e">
        <f>INDEX('BASE DE DATOS'!$A$2:$H$4921,MATCH(CONSTATACIÓN!$C745,'BASE DE DATOS'!$A$2:$A$4921,0),8)</f>
        <v>#N/A</v>
      </c>
      <c r="K745" s="5"/>
      <c r="L745" s="5"/>
      <c r="M745" s="5"/>
      <c r="N745" s="5"/>
      <c r="O745" s="5"/>
      <c r="P745" s="5"/>
    </row>
    <row r="746" spans="1:16" x14ac:dyDescent="0.25">
      <c r="A746" s="13">
        <f t="shared" si="12"/>
        <v>0</v>
      </c>
      <c r="B746" s="17" t="e">
        <f>INDEX('BASE DE DATOS'!$A$2:$H$4921,MATCH(CONSTATACIÓN!$C746,'BASE DE DATOS'!$A$2:$A$4921,0),2)</f>
        <v>#N/A</v>
      </c>
      <c r="C746" s="5"/>
      <c r="D746" s="5"/>
      <c r="E746" s="5"/>
      <c r="F746" s="5"/>
      <c r="G746" s="6" t="e">
        <f>INDEX('BASE DE DATOS'!$A$2:$H$4921,MATCH(CONSTATACIÓN!$C746,'BASE DE DATOS'!$A$2:$A$4921,0),3)</f>
        <v>#N/A</v>
      </c>
      <c r="H746" s="5" t="e">
        <f>INDEX('BASE DE DATOS'!$A$2:$H$4921,MATCH(CONSTATACIÓN!$C746,'BASE DE DATOS'!$A$2:$A$4921,0),6)</f>
        <v>#N/A</v>
      </c>
      <c r="I746" s="5" t="e">
        <f>INDEX('BASE DE DATOS'!$A$2:$H$4921,MATCH(CONSTATACIÓN!$C746,'BASE DE DATOS'!$A$2:$A$4921,0),7)</f>
        <v>#N/A</v>
      </c>
      <c r="J746" s="5" t="e">
        <f>INDEX('BASE DE DATOS'!$A$2:$H$4921,MATCH(CONSTATACIÓN!$C746,'BASE DE DATOS'!$A$2:$A$4921,0),8)</f>
        <v>#N/A</v>
      </c>
      <c r="K746" s="5"/>
      <c r="L746" s="5"/>
      <c r="M746" s="5"/>
      <c r="N746" s="5"/>
      <c r="O746" s="5"/>
      <c r="P746" s="5"/>
    </row>
    <row r="747" spans="1:16" x14ac:dyDescent="0.25">
      <c r="A747" s="13">
        <f t="shared" si="12"/>
        <v>0</v>
      </c>
      <c r="B747" s="17" t="e">
        <f>INDEX('BASE DE DATOS'!$A$2:$H$4921,MATCH(CONSTATACIÓN!$C747,'BASE DE DATOS'!$A$2:$A$4921,0),2)</f>
        <v>#N/A</v>
      </c>
      <c r="C747" s="5"/>
      <c r="D747" s="5"/>
      <c r="E747" s="5"/>
      <c r="F747" s="5"/>
      <c r="G747" s="6" t="e">
        <f>INDEX('BASE DE DATOS'!$A$2:$H$4921,MATCH(CONSTATACIÓN!$C747,'BASE DE DATOS'!$A$2:$A$4921,0),3)</f>
        <v>#N/A</v>
      </c>
      <c r="H747" s="5" t="e">
        <f>INDEX('BASE DE DATOS'!$A$2:$H$4921,MATCH(CONSTATACIÓN!$C747,'BASE DE DATOS'!$A$2:$A$4921,0),6)</f>
        <v>#N/A</v>
      </c>
      <c r="I747" s="5" t="e">
        <f>INDEX('BASE DE DATOS'!$A$2:$H$4921,MATCH(CONSTATACIÓN!$C747,'BASE DE DATOS'!$A$2:$A$4921,0),7)</f>
        <v>#N/A</v>
      </c>
      <c r="J747" s="5" t="e">
        <f>INDEX('BASE DE DATOS'!$A$2:$H$4921,MATCH(CONSTATACIÓN!$C747,'BASE DE DATOS'!$A$2:$A$4921,0),8)</f>
        <v>#N/A</v>
      </c>
      <c r="K747" s="5"/>
      <c r="L747" s="5"/>
      <c r="M747" s="5"/>
      <c r="N747" s="5"/>
      <c r="O747" s="5"/>
      <c r="P747" s="5"/>
    </row>
    <row r="748" spans="1:16" x14ac:dyDescent="0.25">
      <c r="A748" s="13">
        <f t="shared" si="12"/>
        <v>0</v>
      </c>
      <c r="B748" s="17" t="e">
        <f>INDEX('BASE DE DATOS'!$A$2:$H$4921,MATCH(CONSTATACIÓN!$C748,'BASE DE DATOS'!$A$2:$A$4921,0),2)</f>
        <v>#N/A</v>
      </c>
      <c r="C748" s="5"/>
      <c r="D748" s="5"/>
      <c r="E748" s="5"/>
      <c r="F748" s="5"/>
      <c r="G748" s="6" t="e">
        <f>INDEX('BASE DE DATOS'!$A$2:$H$4921,MATCH(CONSTATACIÓN!$C748,'BASE DE DATOS'!$A$2:$A$4921,0),3)</f>
        <v>#N/A</v>
      </c>
      <c r="H748" s="5" t="e">
        <f>INDEX('BASE DE DATOS'!$A$2:$H$4921,MATCH(CONSTATACIÓN!$C748,'BASE DE DATOS'!$A$2:$A$4921,0),6)</f>
        <v>#N/A</v>
      </c>
      <c r="I748" s="5" t="e">
        <f>INDEX('BASE DE DATOS'!$A$2:$H$4921,MATCH(CONSTATACIÓN!$C748,'BASE DE DATOS'!$A$2:$A$4921,0),7)</f>
        <v>#N/A</v>
      </c>
      <c r="J748" s="5" t="e">
        <f>INDEX('BASE DE DATOS'!$A$2:$H$4921,MATCH(CONSTATACIÓN!$C748,'BASE DE DATOS'!$A$2:$A$4921,0),8)</f>
        <v>#N/A</v>
      </c>
      <c r="K748" s="5"/>
      <c r="L748" s="5"/>
      <c r="M748" s="5"/>
      <c r="N748" s="5"/>
      <c r="O748" s="5"/>
      <c r="P748" s="5"/>
    </row>
    <row r="749" spans="1:16" x14ac:dyDescent="0.25">
      <c r="A749" s="13">
        <f t="shared" si="12"/>
        <v>0</v>
      </c>
      <c r="B749" s="17" t="e">
        <f>INDEX('BASE DE DATOS'!$A$2:$H$4921,MATCH(CONSTATACIÓN!$C749,'BASE DE DATOS'!$A$2:$A$4921,0),2)</f>
        <v>#N/A</v>
      </c>
      <c r="C749" s="5"/>
      <c r="D749" s="5"/>
      <c r="E749" s="5"/>
      <c r="F749" s="5"/>
      <c r="G749" s="6" t="e">
        <f>INDEX('BASE DE DATOS'!$A$2:$H$4921,MATCH(CONSTATACIÓN!$C749,'BASE DE DATOS'!$A$2:$A$4921,0),3)</f>
        <v>#N/A</v>
      </c>
      <c r="H749" s="5" t="e">
        <f>INDEX('BASE DE DATOS'!$A$2:$H$4921,MATCH(CONSTATACIÓN!$C749,'BASE DE DATOS'!$A$2:$A$4921,0),6)</f>
        <v>#N/A</v>
      </c>
      <c r="I749" s="5" t="e">
        <f>INDEX('BASE DE DATOS'!$A$2:$H$4921,MATCH(CONSTATACIÓN!$C749,'BASE DE DATOS'!$A$2:$A$4921,0),7)</f>
        <v>#N/A</v>
      </c>
      <c r="J749" s="5" t="e">
        <f>INDEX('BASE DE DATOS'!$A$2:$H$4921,MATCH(CONSTATACIÓN!$C749,'BASE DE DATOS'!$A$2:$A$4921,0),8)</f>
        <v>#N/A</v>
      </c>
      <c r="K749" s="5"/>
      <c r="L749" s="5"/>
      <c r="M749" s="5"/>
      <c r="N749" s="5"/>
      <c r="O749" s="5"/>
      <c r="P749" s="5"/>
    </row>
    <row r="750" spans="1:16" x14ac:dyDescent="0.25">
      <c r="A750" s="13">
        <f t="shared" si="12"/>
        <v>0</v>
      </c>
      <c r="B750" s="17" t="e">
        <f>INDEX('BASE DE DATOS'!$A$2:$H$4921,MATCH(CONSTATACIÓN!$C750,'BASE DE DATOS'!$A$2:$A$4921,0),2)</f>
        <v>#N/A</v>
      </c>
      <c r="C750" s="5"/>
      <c r="D750" s="5"/>
      <c r="E750" s="5"/>
      <c r="F750" s="5"/>
      <c r="G750" s="6" t="e">
        <f>INDEX('BASE DE DATOS'!$A$2:$H$4921,MATCH(CONSTATACIÓN!$C750,'BASE DE DATOS'!$A$2:$A$4921,0),3)</f>
        <v>#N/A</v>
      </c>
      <c r="H750" s="5" t="e">
        <f>INDEX('BASE DE DATOS'!$A$2:$H$4921,MATCH(CONSTATACIÓN!$C750,'BASE DE DATOS'!$A$2:$A$4921,0),6)</f>
        <v>#N/A</v>
      </c>
      <c r="I750" s="5" t="e">
        <f>INDEX('BASE DE DATOS'!$A$2:$H$4921,MATCH(CONSTATACIÓN!$C750,'BASE DE DATOS'!$A$2:$A$4921,0),7)</f>
        <v>#N/A</v>
      </c>
      <c r="J750" s="5" t="e">
        <f>INDEX('BASE DE DATOS'!$A$2:$H$4921,MATCH(CONSTATACIÓN!$C750,'BASE DE DATOS'!$A$2:$A$4921,0),8)</f>
        <v>#N/A</v>
      </c>
      <c r="K750" s="5"/>
      <c r="L750" s="5"/>
      <c r="M750" s="5"/>
      <c r="N750" s="5"/>
      <c r="O750" s="5"/>
      <c r="P750" s="5"/>
    </row>
    <row r="751" spans="1:16" x14ac:dyDescent="0.25">
      <c r="A751" s="13">
        <f t="shared" si="12"/>
        <v>0</v>
      </c>
      <c r="B751" s="17" t="e">
        <f>INDEX('BASE DE DATOS'!$A$2:$H$4921,MATCH(CONSTATACIÓN!$C751,'BASE DE DATOS'!$A$2:$A$4921,0),2)</f>
        <v>#N/A</v>
      </c>
      <c r="C751" s="5"/>
      <c r="D751" s="5"/>
      <c r="E751" s="5"/>
      <c r="F751" s="5"/>
      <c r="G751" s="6" t="e">
        <f>INDEX('BASE DE DATOS'!$A$2:$H$4921,MATCH(CONSTATACIÓN!$C751,'BASE DE DATOS'!$A$2:$A$4921,0),3)</f>
        <v>#N/A</v>
      </c>
      <c r="H751" s="5" t="e">
        <f>INDEX('BASE DE DATOS'!$A$2:$H$4921,MATCH(CONSTATACIÓN!$C751,'BASE DE DATOS'!$A$2:$A$4921,0),6)</f>
        <v>#N/A</v>
      </c>
      <c r="I751" s="5" t="e">
        <f>INDEX('BASE DE DATOS'!$A$2:$H$4921,MATCH(CONSTATACIÓN!$C751,'BASE DE DATOS'!$A$2:$A$4921,0),7)</f>
        <v>#N/A</v>
      </c>
      <c r="J751" s="5" t="e">
        <f>INDEX('BASE DE DATOS'!$A$2:$H$4921,MATCH(CONSTATACIÓN!$C751,'BASE DE DATOS'!$A$2:$A$4921,0),8)</f>
        <v>#N/A</v>
      </c>
      <c r="K751" s="5"/>
      <c r="L751" s="5"/>
      <c r="M751" s="5"/>
      <c r="N751" s="5"/>
      <c r="O751" s="5"/>
      <c r="P751" s="5"/>
    </row>
    <row r="752" spans="1:16" x14ac:dyDescent="0.25">
      <c r="A752" s="13">
        <f t="shared" si="12"/>
        <v>0</v>
      </c>
      <c r="B752" s="17" t="e">
        <f>INDEX('BASE DE DATOS'!$A$2:$H$4921,MATCH(CONSTATACIÓN!$C752,'BASE DE DATOS'!$A$2:$A$4921,0),2)</f>
        <v>#N/A</v>
      </c>
      <c r="C752" s="5"/>
      <c r="D752" s="5"/>
      <c r="E752" s="5"/>
      <c r="F752" s="5"/>
      <c r="G752" s="6" t="e">
        <f>INDEX('BASE DE DATOS'!$A$2:$H$4921,MATCH(CONSTATACIÓN!$C752,'BASE DE DATOS'!$A$2:$A$4921,0),3)</f>
        <v>#N/A</v>
      </c>
      <c r="H752" s="5" t="e">
        <f>INDEX('BASE DE DATOS'!$A$2:$H$4921,MATCH(CONSTATACIÓN!$C752,'BASE DE DATOS'!$A$2:$A$4921,0),6)</f>
        <v>#N/A</v>
      </c>
      <c r="I752" s="5" t="e">
        <f>INDEX('BASE DE DATOS'!$A$2:$H$4921,MATCH(CONSTATACIÓN!$C752,'BASE DE DATOS'!$A$2:$A$4921,0),7)</f>
        <v>#N/A</v>
      </c>
      <c r="J752" s="5" t="e">
        <f>INDEX('BASE DE DATOS'!$A$2:$H$4921,MATCH(CONSTATACIÓN!$C752,'BASE DE DATOS'!$A$2:$A$4921,0),8)</f>
        <v>#N/A</v>
      </c>
      <c r="K752" s="5"/>
      <c r="L752" s="5"/>
      <c r="M752" s="5"/>
      <c r="N752" s="5"/>
      <c r="O752" s="5"/>
      <c r="P752" s="5"/>
    </row>
    <row r="753" spans="1:16" x14ac:dyDescent="0.25">
      <c r="A753" s="13">
        <f t="shared" si="12"/>
        <v>0</v>
      </c>
      <c r="B753" s="17" t="e">
        <f>INDEX('BASE DE DATOS'!$A$2:$H$4921,MATCH(CONSTATACIÓN!$C753,'BASE DE DATOS'!$A$2:$A$4921,0),2)</f>
        <v>#N/A</v>
      </c>
      <c r="C753" s="5"/>
      <c r="D753" s="5"/>
      <c r="E753" s="5"/>
      <c r="F753" s="5"/>
      <c r="G753" s="6" t="e">
        <f>INDEX('BASE DE DATOS'!$A$2:$H$4921,MATCH(CONSTATACIÓN!$C753,'BASE DE DATOS'!$A$2:$A$4921,0),3)</f>
        <v>#N/A</v>
      </c>
      <c r="H753" s="5" t="e">
        <f>INDEX('BASE DE DATOS'!$A$2:$H$4921,MATCH(CONSTATACIÓN!$C753,'BASE DE DATOS'!$A$2:$A$4921,0),6)</f>
        <v>#N/A</v>
      </c>
      <c r="I753" s="5" t="e">
        <f>INDEX('BASE DE DATOS'!$A$2:$H$4921,MATCH(CONSTATACIÓN!$C753,'BASE DE DATOS'!$A$2:$A$4921,0),7)</f>
        <v>#N/A</v>
      </c>
      <c r="J753" s="5" t="e">
        <f>INDEX('BASE DE DATOS'!$A$2:$H$4921,MATCH(CONSTATACIÓN!$C753,'BASE DE DATOS'!$A$2:$A$4921,0),8)</f>
        <v>#N/A</v>
      </c>
      <c r="K753" s="5"/>
      <c r="L753" s="5"/>
      <c r="M753" s="5"/>
      <c r="N753" s="5"/>
      <c r="O753" s="5"/>
      <c r="P753" s="5"/>
    </row>
    <row r="754" spans="1:16" x14ac:dyDescent="0.25">
      <c r="A754" s="13">
        <f t="shared" si="12"/>
        <v>0</v>
      </c>
      <c r="B754" s="17" t="e">
        <f>INDEX('BASE DE DATOS'!$A$2:$H$4921,MATCH(CONSTATACIÓN!$C754,'BASE DE DATOS'!$A$2:$A$4921,0),2)</f>
        <v>#N/A</v>
      </c>
      <c r="C754" s="5"/>
      <c r="D754" s="5"/>
      <c r="E754" s="5"/>
      <c r="F754" s="5"/>
      <c r="G754" s="6" t="e">
        <f>INDEX('BASE DE DATOS'!$A$2:$H$4921,MATCH(CONSTATACIÓN!$C754,'BASE DE DATOS'!$A$2:$A$4921,0),3)</f>
        <v>#N/A</v>
      </c>
      <c r="H754" s="5" t="e">
        <f>INDEX('BASE DE DATOS'!$A$2:$H$4921,MATCH(CONSTATACIÓN!$C754,'BASE DE DATOS'!$A$2:$A$4921,0),6)</f>
        <v>#N/A</v>
      </c>
      <c r="I754" s="5" t="e">
        <f>INDEX('BASE DE DATOS'!$A$2:$H$4921,MATCH(CONSTATACIÓN!$C754,'BASE DE DATOS'!$A$2:$A$4921,0),7)</f>
        <v>#N/A</v>
      </c>
      <c r="J754" s="5" t="e">
        <f>INDEX('BASE DE DATOS'!$A$2:$H$4921,MATCH(CONSTATACIÓN!$C754,'BASE DE DATOS'!$A$2:$A$4921,0),8)</f>
        <v>#N/A</v>
      </c>
      <c r="K754" s="5"/>
      <c r="L754" s="5"/>
      <c r="M754" s="5"/>
      <c r="N754" s="5"/>
      <c r="O754" s="5"/>
      <c r="P754" s="5"/>
    </row>
    <row r="755" spans="1:16" x14ac:dyDescent="0.25">
      <c r="A755" s="13">
        <f t="shared" si="12"/>
        <v>0</v>
      </c>
      <c r="B755" s="17" t="e">
        <f>INDEX('BASE DE DATOS'!$A$2:$H$4921,MATCH(CONSTATACIÓN!$C755,'BASE DE DATOS'!$A$2:$A$4921,0),2)</f>
        <v>#N/A</v>
      </c>
      <c r="C755" s="5"/>
      <c r="D755" s="5"/>
      <c r="E755" s="5"/>
      <c r="F755" s="5"/>
      <c r="G755" s="6" t="e">
        <f>INDEX('BASE DE DATOS'!$A$2:$H$4921,MATCH(CONSTATACIÓN!$C755,'BASE DE DATOS'!$A$2:$A$4921,0),3)</f>
        <v>#N/A</v>
      </c>
      <c r="H755" s="5" t="e">
        <f>INDEX('BASE DE DATOS'!$A$2:$H$4921,MATCH(CONSTATACIÓN!$C755,'BASE DE DATOS'!$A$2:$A$4921,0),6)</f>
        <v>#N/A</v>
      </c>
      <c r="I755" s="5" t="e">
        <f>INDEX('BASE DE DATOS'!$A$2:$H$4921,MATCH(CONSTATACIÓN!$C755,'BASE DE DATOS'!$A$2:$A$4921,0),7)</f>
        <v>#N/A</v>
      </c>
      <c r="J755" s="5" t="e">
        <f>INDEX('BASE DE DATOS'!$A$2:$H$4921,MATCH(CONSTATACIÓN!$C755,'BASE DE DATOS'!$A$2:$A$4921,0),8)</f>
        <v>#N/A</v>
      </c>
      <c r="K755" s="5"/>
      <c r="L755" s="5"/>
      <c r="M755" s="5"/>
      <c r="N755" s="5"/>
      <c r="O755" s="5"/>
      <c r="P755" s="5"/>
    </row>
    <row r="756" spans="1:16" x14ac:dyDescent="0.25">
      <c r="A756" s="13">
        <f t="shared" si="12"/>
        <v>0</v>
      </c>
      <c r="B756" s="17" t="e">
        <f>INDEX('BASE DE DATOS'!$A$2:$H$4921,MATCH(CONSTATACIÓN!$C756,'BASE DE DATOS'!$A$2:$A$4921,0),2)</f>
        <v>#N/A</v>
      </c>
      <c r="C756" s="5"/>
      <c r="D756" s="5"/>
      <c r="E756" s="5"/>
      <c r="F756" s="5"/>
      <c r="G756" s="6" t="e">
        <f>INDEX('BASE DE DATOS'!$A$2:$H$4921,MATCH(CONSTATACIÓN!$C756,'BASE DE DATOS'!$A$2:$A$4921,0),3)</f>
        <v>#N/A</v>
      </c>
      <c r="H756" s="5" t="e">
        <f>INDEX('BASE DE DATOS'!$A$2:$H$4921,MATCH(CONSTATACIÓN!$C756,'BASE DE DATOS'!$A$2:$A$4921,0),6)</f>
        <v>#N/A</v>
      </c>
      <c r="I756" s="5" t="e">
        <f>INDEX('BASE DE DATOS'!$A$2:$H$4921,MATCH(CONSTATACIÓN!$C756,'BASE DE DATOS'!$A$2:$A$4921,0),7)</f>
        <v>#N/A</v>
      </c>
      <c r="J756" s="5" t="e">
        <f>INDEX('BASE DE DATOS'!$A$2:$H$4921,MATCH(CONSTATACIÓN!$C756,'BASE DE DATOS'!$A$2:$A$4921,0),8)</f>
        <v>#N/A</v>
      </c>
      <c r="K756" s="5"/>
      <c r="L756" s="5"/>
      <c r="M756" s="5"/>
      <c r="N756" s="5"/>
      <c r="O756" s="5"/>
      <c r="P756" s="5"/>
    </row>
    <row r="757" spans="1:16" x14ac:dyDescent="0.25">
      <c r="A757" s="13">
        <f t="shared" si="12"/>
        <v>0</v>
      </c>
      <c r="B757" s="17" t="e">
        <f>INDEX('BASE DE DATOS'!$A$2:$H$4921,MATCH(CONSTATACIÓN!$C757,'BASE DE DATOS'!$A$2:$A$4921,0),2)</f>
        <v>#N/A</v>
      </c>
      <c r="C757" s="5"/>
      <c r="D757" s="5"/>
      <c r="E757" s="5"/>
      <c r="F757" s="5"/>
      <c r="G757" s="6" t="e">
        <f>INDEX('BASE DE DATOS'!$A$2:$H$4921,MATCH(CONSTATACIÓN!$C757,'BASE DE DATOS'!$A$2:$A$4921,0),3)</f>
        <v>#N/A</v>
      </c>
      <c r="H757" s="5" t="e">
        <f>INDEX('BASE DE DATOS'!$A$2:$H$4921,MATCH(CONSTATACIÓN!$C757,'BASE DE DATOS'!$A$2:$A$4921,0),6)</f>
        <v>#N/A</v>
      </c>
      <c r="I757" s="5" t="e">
        <f>INDEX('BASE DE DATOS'!$A$2:$H$4921,MATCH(CONSTATACIÓN!$C757,'BASE DE DATOS'!$A$2:$A$4921,0),7)</f>
        <v>#N/A</v>
      </c>
      <c r="J757" s="5" t="e">
        <f>INDEX('BASE DE DATOS'!$A$2:$H$4921,MATCH(CONSTATACIÓN!$C757,'BASE DE DATOS'!$A$2:$A$4921,0),8)</f>
        <v>#N/A</v>
      </c>
      <c r="K757" s="5"/>
      <c r="L757" s="5"/>
      <c r="M757" s="5"/>
      <c r="N757" s="5"/>
      <c r="O757" s="5"/>
      <c r="P757" s="5"/>
    </row>
    <row r="758" spans="1:16" x14ac:dyDescent="0.25">
      <c r="A758" s="13">
        <f t="shared" si="12"/>
        <v>0</v>
      </c>
      <c r="B758" s="17" t="e">
        <f>INDEX('BASE DE DATOS'!$A$2:$H$4921,MATCH(CONSTATACIÓN!$C758,'BASE DE DATOS'!$A$2:$A$4921,0),2)</f>
        <v>#N/A</v>
      </c>
      <c r="C758" s="5"/>
      <c r="D758" s="5"/>
      <c r="E758" s="5"/>
      <c r="F758" s="5"/>
      <c r="G758" s="6" t="e">
        <f>INDEX('BASE DE DATOS'!$A$2:$H$4921,MATCH(CONSTATACIÓN!$C758,'BASE DE DATOS'!$A$2:$A$4921,0),3)</f>
        <v>#N/A</v>
      </c>
      <c r="H758" s="5" t="e">
        <f>INDEX('BASE DE DATOS'!$A$2:$H$4921,MATCH(CONSTATACIÓN!$C758,'BASE DE DATOS'!$A$2:$A$4921,0),6)</f>
        <v>#N/A</v>
      </c>
      <c r="I758" s="5" t="e">
        <f>INDEX('BASE DE DATOS'!$A$2:$H$4921,MATCH(CONSTATACIÓN!$C758,'BASE DE DATOS'!$A$2:$A$4921,0),7)</f>
        <v>#N/A</v>
      </c>
      <c r="J758" s="5" t="e">
        <f>INDEX('BASE DE DATOS'!$A$2:$H$4921,MATCH(CONSTATACIÓN!$C758,'BASE DE DATOS'!$A$2:$A$4921,0),8)</f>
        <v>#N/A</v>
      </c>
      <c r="K758" s="5"/>
      <c r="L758" s="5"/>
      <c r="M758" s="5"/>
      <c r="N758" s="5"/>
      <c r="O758" s="5"/>
      <c r="P758" s="5"/>
    </row>
    <row r="759" spans="1:16" x14ac:dyDescent="0.25">
      <c r="A759" s="13">
        <f t="shared" si="12"/>
        <v>0</v>
      </c>
      <c r="B759" s="17" t="e">
        <f>INDEX('BASE DE DATOS'!$A$2:$H$4921,MATCH(CONSTATACIÓN!$C759,'BASE DE DATOS'!$A$2:$A$4921,0),2)</f>
        <v>#N/A</v>
      </c>
      <c r="C759" s="5"/>
      <c r="D759" s="5"/>
      <c r="E759" s="5"/>
      <c r="F759" s="5"/>
      <c r="G759" s="6" t="e">
        <f>INDEX('BASE DE DATOS'!$A$2:$H$4921,MATCH(CONSTATACIÓN!$C759,'BASE DE DATOS'!$A$2:$A$4921,0),3)</f>
        <v>#N/A</v>
      </c>
      <c r="H759" s="5" t="e">
        <f>INDEX('BASE DE DATOS'!$A$2:$H$4921,MATCH(CONSTATACIÓN!$C759,'BASE DE DATOS'!$A$2:$A$4921,0),6)</f>
        <v>#N/A</v>
      </c>
      <c r="I759" s="5" t="e">
        <f>INDEX('BASE DE DATOS'!$A$2:$H$4921,MATCH(CONSTATACIÓN!$C759,'BASE DE DATOS'!$A$2:$A$4921,0),7)</f>
        <v>#N/A</v>
      </c>
      <c r="J759" s="5" t="e">
        <f>INDEX('BASE DE DATOS'!$A$2:$H$4921,MATCH(CONSTATACIÓN!$C759,'BASE DE DATOS'!$A$2:$A$4921,0),8)</f>
        <v>#N/A</v>
      </c>
      <c r="K759" s="5"/>
      <c r="L759" s="5"/>
      <c r="M759" s="5"/>
      <c r="N759" s="5"/>
      <c r="O759" s="5"/>
      <c r="P759" s="5"/>
    </row>
    <row r="760" spans="1:16" x14ac:dyDescent="0.25">
      <c r="A760" s="13">
        <f t="shared" si="12"/>
        <v>0</v>
      </c>
      <c r="B760" s="17" t="e">
        <f>INDEX('BASE DE DATOS'!$A$2:$H$4921,MATCH(CONSTATACIÓN!$C760,'BASE DE DATOS'!$A$2:$A$4921,0),2)</f>
        <v>#N/A</v>
      </c>
      <c r="C760" s="5"/>
      <c r="D760" s="5"/>
      <c r="E760" s="5"/>
      <c r="F760" s="5"/>
      <c r="G760" s="6" t="e">
        <f>INDEX('BASE DE DATOS'!$A$2:$H$4921,MATCH(CONSTATACIÓN!$C760,'BASE DE DATOS'!$A$2:$A$4921,0),3)</f>
        <v>#N/A</v>
      </c>
      <c r="H760" s="5" t="e">
        <f>INDEX('BASE DE DATOS'!$A$2:$H$4921,MATCH(CONSTATACIÓN!$C760,'BASE DE DATOS'!$A$2:$A$4921,0),6)</f>
        <v>#N/A</v>
      </c>
      <c r="I760" s="5" t="e">
        <f>INDEX('BASE DE DATOS'!$A$2:$H$4921,MATCH(CONSTATACIÓN!$C760,'BASE DE DATOS'!$A$2:$A$4921,0),7)</f>
        <v>#N/A</v>
      </c>
      <c r="J760" s="5" t="e">
        <f>INDEX('BASE DE DATOS'!$A$2:$H$4921,MATCH(CONSTATACIÓN!$C760,'BASE DE DATOS'!$A$2:$A$4921,0),8)</f>
        <v>#N/A</v>
      </c>
      <c r="K760" s="5"/>
      <c r="L760" s="5"/>
      <c r="M760" s="5"/>
      <c r="N760" s="5"/>
      <c r="O760" s="5"/>
      <c r="P760" s="5"/>
    </row>
    <row r="761" spans="1:16" x14ac:dyDescent="0.25">
      <c r="A761" s="13">
        <f t="shared" si="12"/>
        <v>0</v>
      </c>
      <c r="B761" s="17" t="e">
        <f>INDEX('BASE DE DATOS'!$A$2:$H$4921,MATCH(CONSTATACIÓN!$C761,'BASE DE DATOS'!$A$2:$A$4921,0),2)</f>
        <v>#N/A</v>
      </c>
      <c r="C761" s="5"/>
      <c r="D761" s="5"/>
      <c r="E761" s="5"/>
      <c r="F761" s="5"/>
      <c r="G761" s="6" t="e">
        <f>INDEX('BASE DE DATOS'!$A$2:$H$4921,MATCH(CONSTATACIÓN!$C761,'BASE DE DATOS'!$A$2:$A$4921,0),3)</f>
        <v>#N/A</v>
      </c>
      <c r="H761" s="5" t="e">
        <f>INDEX('BASE DE DATOS'!$A$2:$H$4921,MATCH(CONSTATACIÓN!$C761,'BASE DE DATOS'!$A$2:$A$4921,0),6)</f>
        <v>#N/A</v>
      </c>
      <c r="I761" s="5" t="e">
        <f>INDEX('BASE DE DATOS'!$A$2:$H$4921,MATCH(CONSTATACIÓN!$C761,'BASE DE DATOS'!$A$2:$A$4921,0),7)</f>
        <v>#N/A</v>
      </c>
      <c r="J761" s="5" t="e">
        <f>INDEX('BASE DE DATOS'!$A$2:$H$4921,MATCH(CONSTATACIÓN!$C761,'BASE DE DATOS'!$A$2:$A$4921,0),8)</f>
        <v>#N/A</v>
      </c>
      <c r="K761" s="5"/>
      <c r="L761" s="5"/>
      <c r="M761" s="5"/>
      <c r="N761" s="5"/>
      <c r="O761" s="5"/>
      <c r="P761" s="5"/>
    </row>
    <row r="762" spans="1:16" x14ac:dyDescent="0.25">
      <c r="A762" s="13">
        <f t="shared" si="12"/>
        <v>0</v>
      </c>
      <c r="B762" s="17" t="e">
        <f>INDEX('BASE DE DATOS'!$A$2:$H$4921,MATCH(CONSTATACIÓN!$C762,'BASE DE DATOS'!$A$2:$A$4921,0),2)</f>
        <v>#N/A</v>
      </c>
      <c r="C762" s="5"/>
      <c r="D762" s="5"/>
      <c r="E762" s="5"/>
      <c r="F762" s="5"/>
      <c r="G762" s="6" t="e">
        <f>INDEX('BASE DE DATOS'!$A$2:$H$4921,MATCH(CONSTATACIÓN!$C762,'BASE DE DATOS'!$A$2:$A$4921,0),3)</f>
        <v>#N/A</v>
      </c>
      <c r="H762" s="5" t="e">
        <f>INDEX('BASE DE DATOS'!$A$2:$H$4921,MATCH(CONSTATACIÓN!$C762,'BASE DE DATOS'!$A$2:$A$4921,0),6)</f>
        <v>#N/A</v>
      </c>
      <c r="I762" s="5" t="e">
        <f>INDEX('BASE DE DATOS'!$A$2:$H$4921,MATCH(CONSTATACIÓN!$C762,'BASE DE DATOS'!$A$2:$A$4921,0),7)</f>
        <v>#N/A</v>
      </c>
      <c r="J762" s="5" t="e">
        <f>INDEX('BASE DE DATOS'!$A$2:$H$4921,MATCH(CONSTATACIÓN!$C762,'BASE DE DATOS'!$A$2:$A$4921,0),8)</f>
        <v>#N/A</v>
      </c>
      <c r="K762" s="5"/>
      <c r="L762" s="5"/>
      <c r="M762" s="5"/>
      <c r="N762" s="5"/>
      <c r="O762" s="5"/>
      <c r="P762" s="5"/>
    </row>
    <row r="763" spans="1:16" x14ac:dyDescent="0.25">
      <c r="A763" s="13">
        <f t="shared" si="12"/>
        <v>0</v>
      </c>
      <c r="B763" s="17" t="e">
        <f>INDEX('BASE DE DATOS'!$A$2:$H$4921,MATCH(CONSTATACIÓN!$C763,'BASE DE DATOS'!$A$2:$A$4921,0),2)</f>
        <v>#N/A</v>
      </c>
      <c r="C763" s="5"/>
      <c r="D763" s="5"/>
      <c r="E763" s="5"/>
      <c r="F763" s="5"/>
      <c r="G763" s="6" t="e">
        <f>INDEX('BASE DE DATOS'!$A$2:$H$4921,MATCH(CONSTATACIÓN!$C763,'BASE DE DATOS'!$A$2:$A$4921,0),3)</f>
        <v>#N/A</v>
      </c>
      <c r="H763" s="5" t="e">
        <f>INDEX('BASE DE DATOS'!$A$2:$H$4921,MATCH(CONSTATACIÓN!$C763,'BASE DE DATOS'!$A$2:$A$4921,0),6)</f>
        <v>#N/A</v>
      </c>
      <c r="I763" s="5" t="e">
        <f>INDEX('BASE DE DATOS'!$A$2:$H$4921,MATCH(CONSTATACIÓN!$C763,'BASE DE DATOS'!$A$2:$A$4921,0),7)</f>
        <v>#N/A</v>
      </c>
      <c r="J763" s="5" t="e">
        <f>INDEX('BASE DE DATOS'!$A$2:$H$4921,MATCH(CONSTATACIÓN!$C763,'BASE DE DATOS'!$A$2:$A$4921,0),8)</f>
        <v>#N/A</v>
      </c>
      <c r="K763" s="5"/>
      <c r="L763" s="5"/>
      <c r="M763" s="5"/>
      <c r="N763" s="5"/>
      <c r="O763" s="5"/>
      <c r="P763" s="5"/>
    </row>
    <row r="764" spans="1:16" x14ac:dyDescent="0.25">
      <c r="A764" s="13">
        <f t="shared" si="12"/>
        <v>0</v>
      </c>
      <c r="B764" s="17" t="e">
        <f>INDEX('BASE DE DATOS'!$A$2:$H$4921,MATCH(CONSTATACIÓN!$C764,'BASE DE DATOS'!$A$2:$A$4921,0),2)</f>
        <v>#N/A</v>
      </c>
      <c r="C764" s="5"/>
      <c r="D764" s="5"/>
      <c r="E764" s="5"/>
      <c r="F764" s="5"/>
      <c r="G764" s="6" t="e">
        <f>INDEX('BASE DE DATOS'!$A$2:$H$4921,MATCH(CONSTATACIÓN!$C764,'BASE DE DATOS'!$A$2:$A$4921,0),3)</f>
        <v>#N/A</v>
      </c>
      <c r="H764" s="5" t="e">
        <f>INDEX('BASE DE DATOS'!$A$2:$H$4921,MATCH(CONSTATACIÓN!$C764,'BASE DE DATOS'!$A$2:$A$4921,0),6)</f>
        <v>#N/A</v>
      </c>
      <c r="I764" s="5" t="e">
        <f>INDEX('BASE DE DATOS'!$A$2:$H$4921,MATCH(CONSTATACIÓN!$C764,'BASE DE DATOS'!$A$2:$A$4921,0),7)</f>
        <v>#N/A</v>
      </c>
      <c r="J764" s="5" t="e">
        <f>INDEX('BASE DE DATOS'!$A$2:$H$4921,MATCH(CONSTATACIÓN!$C764,'BASE DE DATOS'!$A$2:$A$4921,0),8)</f>
        <v>#N/A</v>
      </c>
      <c r="K764" s="5"/>
      <c r="L764" s="5"/>
      <c r="M764" s="5"/>
      <c r="N764" s="5"/>
      <c r="O764" s="5"/>
      <c r="P764" s="5"/>
    </row>
    <row r="765" spans="1:16" x14ac:dyDescent="0.25">
      <c r="A765" s="13">
        <f t="shared" ref="A765:A828" si="13">C765</f>
        <v>0</v>
      </c>
      <c r="B765" s="17" t="e">
        <f>INDEX('BASE DE DATOS'!$A$2:$H$4921,MATCH(CONSTATACIÓN!$C765,'BASE DE DATOS'!$A$2:$A$4921,0),2)</f>
        <v>#N/A</v>
      </c>
      <c r="C765" s="5"/>
      <c r="D765" s="5"/>
      <c r="E765" s="5"/>
      <c r="F765" s="5"/>
      <c r="G765" s="6" t="e">
        <f>INDEX('BASE DE DATOS'!$A$2:$H$4921,MATCH(CONSTATACIÓN!$C765,'BASE DE DATOS'!$A$2:$A$4921,0),3)</f>
        <v>#N/A</v>
      </c>
      <c r="H765" s="5" t="e">
        <f>INDEX('BASE DE DATOS'!$A$2:$H$4921,MATCH(CONSTATACIÓN!$C765,'BASE DE DATOS'!$A$2:$A$4921,0),6)</f>
        <v>#N/A</v>
      </c>
      <c r="I765" s="5" t="e">
        <f>INDEX('BASE DE DATOS'!$A$2:$H$4921,MATCH(CONSTATACIÓN!$C765,'BASE DE DATOS'!$A$2:$A$4921,0),7)</f>
        <v>#N/A</v>
      </c>
      <c r="J765" s="5" t="e">
        <f>INDEX('BASE DE DATOS'!$A$2:$H$4921,MATCH(CONSTATACIÓN!$C765,'BASE DE DATOS'!$A$2:$A$4921,0),8)</f>
        <v>#N/A</v>
      </c>
      <c r="K765" s="5"/>
      <c r="L765" s="5"/>
      <c r="M765" s="5"/>
      <c r="N765" s="5"/>
      <c r="O765" s="5"/>
      <c r="P765" s="5"/>
    </row>
    <row r="766" spans="1:16" x14ac:dyDescent="0.25">
      <c r="A766" s="13">
        <f t="shared" si="13"/>
        <v>0</v>
      </c>
      <c r="B766" s="17" t="e">
        <f>INDEX('BASE DE DATOS'!$A$2:$H$4921,MATCH(CONSTATACIÓN!$C766,'BASE DE DATOS'!$A$2:$A$4921,0),2)</f>
        <v>#N/A</v>
      </c>
      <c r="C766" s="5"/>
      <c r="D766" s="5"/>
      <c r="E766" s="5"/>
      <c r="F766" s="5"/>
      <c r="G766" s="6" t="e">
        <f>INDEX('BASE DE DATOS'!$A$2:$H$4921,MATCH(CONSTATACIÓN!$C766,'BASE DE DATOS'!$A$2:$A$4921,0),3)</f>
        <v>#N/A</v>
      </c>
      <c r="H766" s="5" t="e">
        <f>INDEX('BASE DE DATOS'!$A$2:$H$4921,MATCH(CONSTATACIÓN!$C766,'BASE DE DATOS'!$A$2:$A$4921,0),6)</f>
        <v>#N/A</v>
      </c>
      <c r="I766" s="5" t="e">
        <f>INDEX('BASE DE DATOS'!$A$2:$H$4921,MATCH(CONSTATACIÓN!$C766,'BASE DE DATOS'!$A$2:$A$4921,0),7)</f>
        <v>#N/A</v>
      </c>
      <c r="J766" s="5" t="e">
        <f>INDEX('BASE DE DATOS'!$A$2:$H$4921,MATCH(CONSTATACIÓN!$C766,'BASE DE DATOS'!$A$2:$A$4921,0),8)</f>
        <v>#N/A</v>
      </c>
      <c r="K766" s="5"/>
      <c r="L766" s="5"/>
      <c r="M766" s="5"/>
      <c r="N766" s="5"/>
      <c r="O766" s="5"/>
      <c r="P766" s="5"/>
    </row>
    <row r="767" spans="1:16" x14ac:dyDescent="0.25">
      <c r="A767" s="13">
        <f t="shared" si="13"/>
        <v>0</v>
      </c>
      <c r="B767" s="17" t="e">
        <f>INDEX('BASE DE DATOS'!$A$2:$H$4921,MATCH(CONSTATACIÓN!$C767,'BASE DE DATOS'!$A$2:$A$4921,0),2)</f>
        <v>#N/A</v>
      </c>
      <c r="C767" s="5"/>
      <c r="D767" s="5"/>
      <c r="E767" s="5"/>
      <c r="F767" s="5"/>
      <c r="G767" s="6" t="e">
        <f>INDEX('BASE DE DATOS'!$A$2:$H$4921,MATCH(CONSTATACIÓN!$C767,'BASE DE DATOS'!$A$2:$A$4921,0),3)</f>
        <v>#N/A</v>
      </c>
      <c r="H767" s="5" t="e">
        <f>INDEX('BASE DE DATOS'!$A$2:$H$4921,MATCH(CONSTATACIÓN!$C767,'BASE DE DATOS'!$A$2:$A$4921,0),6)</f>
        <v>#N/A</v>
      </c>
      <c r="I767" s="5" t="e">
        <f>INDEX('BASE DE DATOS'!$A$2:$H$4921,MATCH(CONSTATACIÓN!$C767,'BASE DE DATOS'!$A$2:$A$4921,0),7)</f>
        <v>#N/A</v>
      </c>
      <c r="J767" s="5" t="e">
        <f>INDEX('BASE DE DATOS'!$A$2:$H$4921,MATCH(CONSTATACIÓN!$C767,'BASE DE DATOS'!$A$2:$A$4921,0),8)</f>
        <v>#N/A</v>
      </c>
      <c r="K767" s="5"/>
      <c r="L767" s="5"/>
      <c r="M767" s="5"/>
      <c r="N767" s="5"/>
      <c r="O767" s="5"/>
      <c r="P767" s="5"/>
    </row>
    <row r="768" spans="1:16" x14ac:dyDescent="0.25">
      <c r="A768" s="13">
        <f t="shared" si="13"/>
        <v>0</v>
      </c>
      <c r="B768" s="17" t="e">
        <f>INDEX('BASE DE DATOS'!$A$2:$H$4921,MATCH(CONSTATACIÓN!$C768,'BASE DE DATOS'!$A$2:$A$4921,0),2)</f>
        <v>#N/A</v>
      </c>
      <c r="C768" s="5"/>
      <c r="D768" s="5"/>
      <c r="E768" s="5"/>
      <c r="F768" s="5"/>
      <c r="G768" s="6" t="e">
        <f>INDEX('BASE DE DATOS'!$A$2:$H$4921,MATCH(CONSTATACIÓN!$C768,'BASE DE DATOS'!$A$2:$A$4921,0),3)</f>
        <v>#N/A</v>
      </c>
      <c r="H768" s="5" t="e">
        <f>INDEX('BASE DE DATOS'!$A$2:$H$4921,MATCH(CONSTATACIÓN!$C768,'BASE DE DATOS'!$A$2:$A$4921,0),6)</f>
        <v>#N/A</v>
      </c>
      <c r="I768" s="5" t="e">
        <f>INDEX('BASE DE DATOS'!$A$2:$H$4921,MATCH(CONSTATACIÓN!$C768,'BASE DE DATOS'!$A$2:$A$4921,0),7)</f>
        <v>#N/A</v>
      </c>
      <c r="J768" s="5" t="e">
        <f>INDEX('BASE DE DATOS'!$A$2:$H$4921,MATCH(CONSTATACIÓN!$C768,'BASE DE DATOS'!$A$2:$A$4921,0),8)</f>
        <v>#N/A</v>
      </c>
      <c r="K768" s="5"/>
      <c r="L768" s="5"/>
      <c r="M768" s="5"/>
      <c r="N768" s="5"/>
      <c r="O768" s="5"/>
      <c r="P768" s="5"/>
    </row>
    <row r="769" spans="1:16" x14ac:dyDescent="0.25">
      <c r="A769" s="13">
        <f t="shared" si="13"/>
        <v>0</v>
      </c>
      <c r="B769" s="17" t="e">
        <f>INDEX('BASE DE DATOS'!$A$2:$H$4921,MATCH(CONSTATACIÓN!$C769,'BASE DE DATOS'!$A$2:$A$4921,0),2)</f>
        <v>#N/A</v>
      </c>
      <c r="C769" s="5"/>
      <c r="D769" s="5"/>
      <c r="E769" s="5"/>
      <c r="F769" s="5"/>
      <c r="G769" s="6" t="e">
        <f>INDEX('BASE DE DATOS'!$A$2:$H$4921,MATCH(CONSTATACIÓN!$C769,'BASE DE DATOS'!$A$2:$A$4921,0),3)</f>
        <v>#N/A</v>
      </c>
      <c r="H769" s="5" t="e">
        <f>INDEX('BASE DE DATOS'!$A$2:$H$4921,MATCH(CONSTATACIÓN!$C769,'BASE DE DATOS'!$A$2:$A$4921,0),6)</f>
        <v>#N/A</v>
      </c>
      <c r="I769" s="5" t="e">
        <f>INDEX('BASE DE DATOS'!$A$2:$H$4921,MATCH(CONSTATACIÓN!$C769,'BASE DE DATOS'!$A$2:$A$4921,0),7)</f>
        <v>#N/A</v>
      </c>
      <c r="J769" s="5" t="e">
        <f>INDEX('BASE DE DATOS'!$A$2:$H$4921,MATCH(CONSTATACIÓN!$C769,'BASE DE DATOS'!$A$2:$A$4921,0),8)</f>
        <v>#N/A</v>
      </c>
      <c r="K769" s="5"/>
      <c r="L769" s="5"/>
      <c r="M769" s="5"/>
      <c r="N769" s="5"/>
      <c r="O769" s="5"/>
      <c r="P769" s="5"/>
    </row>
    <row r="770" spans="1:16" x14ac:dyDescent="0.25">
      <c r="A770" s="13">
        <f t="shared" si="13"/>
        <v>0</v>
      </c>
      <c r="B770" s="17" t="e">
        <f>INDEX('BASE DE DATOS'!$A$2:$H$4921,MATCH(CONSTATACIÓN!$C770,'BASE DE DATOS'!$A$2:$A$4921,0),2)</f>
        <v>#N/A</v>
      </c>
      <c r="C770" s="5"/>
      <c r="D770" s="5"/>
      <c r="E770" s="5"/>
      <c r="F770" s="5"/>
      <c r="G770" s="6" t="e">
        <f>INDEX('BASE DE DATOS'!$A$2:$H$4921,MATCH(CONSTATACIÓN!$C770,'BASE DE DATOS'!$A$2:$A$4921,0),3)</f>
        <v>#N/A</v>
      </c>
      <c r="H770" s="5" t="e">
        <f>INDEX('BASE DE DATOS'!$A$2:$H$4921,MATCH(CONSTATACIÓN!$C770,'BASE DE DATOS'!$A$2:$A$4921,0),6)</f>
        <v>#N/A</v>
      </c>
      <c r="I770" s="5" t="e">
        <f>INDEX('BASE DE DATOS'!$A$2:$H$4921,MATCH(CONSTATACIÓN!$C770,'BASE DE DATOS'!$A$2:$A$4921,0),7)</f>
        <v>#N/A</v>
      </c>
      <c r="J770" s="5" t="e">
        <f>INDEX('BASE DE DATOS'!$A$2:$H$4921,MATCH(CONSTATACIÓN!$C770,'BASE DE DATOS'!$A$2:$A$4921,0),8)</f>
        <v>#N/A</v>
      </c>
      <c r="K770" s="5"/>
      <c r="L770" s="5"/>
      <c r="M770" s="5"/>
      <c r="N770" s="5"/>
      <c r="O770" s="5"/>
      <c r="P770" s="5"/>
    </row>
    <row r="771" spans="1:16" x14ac:dyDescent="0.25">
      <c r="A771" s="13">
        <f t="shared" si="13"/>
        <v>0</v>
      </c>
      <c r="B771" s="17" t="e">
        <f>INDEX('BASE DE DATOS'!$A$2:$H$4921,MATCH(CONSTATACIÓN!$C771,'BASE DE DATOS'!$A$2:$A$4921,0),2)</f>
        <v>#N/A</v>
      </c>
      <c r="C771" s="5"/>
      <c r="D771" s="5"/>
      <c r="E771" s="5"/>
      <c r="F771" s="5"/>
      <c r="G771" s="6" t="e">
        <f>INDEX('BASE DE DATOS'!$A$2:$H$4921,MATCH(CONSTATACIÓN!$C771,'BASE DE DATOS'!$A$2:$A$4921,0),3)</f>
        <v>#N/A</v>
      </c>
      <c r="H771" s="5" t="e">
        <f>INDEX('BASE DE DATOS'!$A$2:$H$4921,MATCH(CONSTATACIÓN!$C771,'BASE DE DATOS'!$A$2:$A$4921,0),6)</f>
        <v>#N/A</v>
      </c>
      <c r="I771" s="5" t="e">
        <f>INDEX('BASE DE DATOS'!$A$2:$H$4921,MATCH(CONSTATACIÓN!$C771,'BASE DE DATOS'!$A$2:$A$4921,0),7)</f>
        <v>#N/A</v>
      </c>
      <c r="J771" s="5" t="e">
        <f>INDEX('BASE DE DATOS'!$A$2:$H$4921,MATCH(CONSTATACIÓN!$C771,'BASE DE DATOS'!$A$2:$A$4921,0),8)</f>
        <v>#N/A</v>
      </c>
      <c r="K771" s="5"/>
      <c r="L771" s="5"/>
      <c r="M771" s="5"/>
      <c r="N771" s="5"/>
      <c r="O771" s="5"/>
      <c r="P771" s="5"/>
    </row>
    <row r="772" spans="1:16" x14ac:dyDescent="0.25">
      <c r="A772" s="13">
        <f t="shared" si="13"/>
        <v>0</v>
      </c>
      <c r="B772" s="17" t="e">
        <f>INDEX('BASE DE DATOS'!$A$2:$H$4921,MATCH(CONSTATACIÓN!$C772,'BASE DE DATOS'!$A$2:$A$4921,0),2)</f>
        <v>#N/A</v>
      </c>
      <c r="C772" s="5"/>
      <c r="D772" s="5"/>
      <c r="E772" s="5"/>
      <c r="F772" s="5"/>
      <c r="G772" s="6" t="e">
        <f>INDEX('BASE DE DATOS'!$A$2:$H$4921,MATCH(CONSTATACIÓN!$C772,'BASE DE DATOS'!$A$2:$A$4921,0),3)</f>
        <v>#N/A</v>
      </c>
      <c r="H772" s="5" t="e">
        <f>INDEX('BASE DE DATOS'!$A$2:$H$4921,MATCH(CONSTATACIÓN!$C772,'BASE DE DATOS'!$A$2:$A$4921,0),6)</f>
        <v>#N/A</v>
      </c>
      <c r="I772" s="5" t="e">
        <f>INDEX('BASE DE DATOS'!$A$2:$H$4921,MATCH(CONSTATACIÓN!$C772,'BASE DE DATOS'!$A$2:$A$4921,0),7)</f>
        <v>#N/A</v>
      </c>
      <c r="J772" s="5" t="e">
        <f>INDEX('BASE DE DATOS'!$A$2:$H$4921,MATCH(CONSTATACIÓN!$C772,'BASE DE DATOS'!$A$2:$A$4921,0),8)</f>
        <v>#N/A</v>
      </c>
      <c r="K772" s="5"/>
      <c r="L772" s="5"/>
      <c r="M772" s="5"/>
      <c r="N772" s="5"/>
      <c r="O772" s="5"/>
      <c r="P772" s="5"/>
    </row>
    <row r="773" spans="1:16" x14ac:dyDescent="0.25">
      <c r="A773" s="13">
        <f t="shared" si="13"/>
        <v>0</v>
      </c>
      <c r="B773" s="17" t="e">
        <f>INDEX('BASE DE DATOS'!$A$2:$H$4921,MATCH(CONSTATACIÓN!$C773,'BASE DE DATOS'!$A$2:$A$4921,0),2)</f>
        <v>#N/A</v>
      </c>
      <c r="C773" s="5"/>
      <c r="D773" s="5"/>
      <c r="E773" s="5"/>
      <c r="F773" s="5"/>
      <c r="G773" s="6" t="e">
        <f>INDEX('BASE DE DATOS'!$A$2:$H$4921,MATCH(CONSTATACIÓN!$C773,'BASE DE DATOS'!$A$2:$A$4921,0),3)</f>
        <v>#N/A</v>
      </c>
      <c r="H773" s="5" t="e">
        <f>INDEX('BASE DE DATOS'!$A$2:$H$4921,MATCH(CONSTATACIÓN!$C773,'BASE DE DATOS'!$A$2:$A$4921,0),6)</f>
        <v>#N/A</v>
      </c>
      <c r="I773" s="5" t="e">
        <f>INDEX('BASE DE DATOS'!$A$2:$H$4921,MATCH(CONSTATACIÓN!$C773,'BASE DE DATOS'!$A$2:$A$4921,0),7)</f>
        <v>#N/A</v>
      </c>
      <c r="J773" s="5" t="e">
        <f>INDEX('BASE DE DATOS'!$A$2:$H$4921,MATCH(CONSTATACIÓN!$C773,'BASE DE DATOS'!$A$2:$A$4921,0),8)</f>
        <v>#N/A</v>
      </c>
      <c r="K773" s="5"/>
      <c r="L773" s="5"/>
      <c r="M773" s="5"/>
      <c r="N773" s="5"/>
      <c r="O773" s="5"/>
      <c r="P773" s="5"/>
    </row>
    <row r="774" spans="1:16" x14ac:dyDescent="0.25">
      <c r="A774" s="13">
        <f t="shared" si="13"/>
        <v>0</v>
      </c>
      <c r="B774" s="17" t="e">
        <f>INDEX('BASE DE DATOS'!$A$2:$H$4921,MATCH(CONSTATACIÓN!$C774,'BASE DE DATOS'!$A$2:$A$4921,0),2)</f>
        <v>#N/A</v>
      </c>
      <c r="C774" s="5"/>
      <c r="D774" s="5"/>
      <c r="E774" s="5"/>
      <c r="F774" s="5"/>
      <c r="G774" s="6" t="e">
        <f>INDEX('BASE DE DATOS'!$A$2:$H$4921,MATCH(CONSTATACIÓN!$C774,'BASE DE DATOS'!$A$2:$A$4921,0),3)</f>
        <v>#N/A</v>
      </c>
      <c r="H774" s="5" t="e">
        <f>INDEX('BASE DE DATOS'!$A$2:$H$4921,MATCH(CONSTATACIÓN!$C774,'BASE DE DATOS'!$A$2:$A$4921,0),6)</f>
        <v>#N/A</v>
      </c>
      <c r="I774" s="5" t="e">
        <f>INDEX('BASE DE DATOS'!$A$2:$H$4921,MATCH(CONSTATACIÓN!$C774,'BASE DE DATOS'!$A$2:$A$4921,0),7)</f>
        <v>#N/A</v>
      </c>
      <c r="J774" s="5" t="e">
        <f>INDEX('BASE DE DATOS'!$A$2:$H$4921,MATCH(CONSTATACIÓN!$C774,'BASE DE DATOS'!$A$2:$A$4921,0),8)</f>
        <v>#N/A</v>
      </c>
      <c r="K774" s="5"/>
      <c r="L774" s="5"/>
      <c r="M774" s="5"/>
      <c r="N774" s="5"/>
      <c r="O774" s="5"/>
      <c r="P774" s="5"/>
    </row>
    <row r="775" spans="1:16" x14ac:dyDescent="0.25">
      <c r="A775" s="13">
        <f t="shared" si="13"/>
        <v>0</v>
      </c>
      <c r="B775" s="17" t="e">
        <f>INDEX('BASE DE DATOS'!$A$2:$H$4921,MATCH(CONSTATACIÓN!$C775,'BASE DE DATOS'!$A$2:$A$4921,0),2)</f>
        <v>#N/A</v>
      </c>
      <c r="C775" s="5"/>
      <c r="D775" s="5"/>
      <c r="E775" s="5"/>
      <c r="F775" s="5"/>
      <c r="G775" s="6" t="e">
        <f>INDEX('BASE DE DATOS'!$A$2:$H$4921,MATCH(CONSTATACIÓN!$C775,'BASE DE DATOS'!$A$2:$A$4921,0),3)</f>
        <v>#N/A</v>
      </c>
      <c r="H775" s="5" t="e">
        <f>INDEX('BASE DE DATOS'!$A$2:$H$4921,MATCH(CONSTATACIÓN!$C775,'BASE DE DATOS'!$A$2:$A$4921,0),6)</f>
        <v>#N/A</v>
      </c>
      <c r="I775" s="5" t="e">
        <f>INDEX('BASE DE DATOS'!$A$2:$H$4921,MATCH(CONSTATACIÓN!$C775,'BASE DE DATOS'!$A$2:$A$4921,0),7)</f>
        <v>#N/A</v>
      </c>
      <c r="J775" s="5" t="e">
        <f>INDEX('BASE DE DATOS'!$A$2:$H$4921,MATCH(CONSTATACIÓN!$C775,'BASE DE DATOS'!$A$2:$A$4921,0),8)</f>
        <v>#N/A</v>
      </c>
      <c r="K775" s="5"/>
      <c r="L775" s="5"/>
      <c r="M775" s="5"/>
      <c r="N775" s="5"/>
      <c r="O775" s="5"/>
      <c r="P775" s="5"/>
    </row>
    <row r="776" spans="1:16" x14ac:dyDescent="0.25">
      <c r="A776" s="13">
        <f t="shared" si="13"/>
        <v>0</v>
      </c>
      <c r="B776" s="17" t="e">
        <f>INDEX('BASE DE DATOS'!$A$2:$H$4921,MATCH(CONSTATACIÓN!$C776,'BASE DE DATOS'!$A$2:$A$4921,0),2)</f>
        <v>#N/A</v>
      </c>
      <c r="C776" s="5"/>
      <c r="D776" s="5"/>
      <c r="E776" s="5"/>
      <c r="F776" s="5"/>
      <c r="G776" s="6" t="e">
        <f>INDEX('BASE DE DATOS'!$A$2:$H$4921,MATCH(CONSTATACIÓN!$C776,'BASE DE DATOS'!$A$2:$A$4921,0),3)</f>
        <v>#N/A</v>
      </c>
      <c r="H776" s="5" t="e">
        <f>INDEX('BASE DE DATOS'!$A$2:$H$4921,MATCH(CONSTATACIÓN!$C776,'BASE DE DATOS'!$A$2:$A$4921,0),6)</f>
        <v>#N/A</v>
      </c>
      <c r="I776" s="5" t="e">
        <f>INDEX('BASE DE DATOS'!$A$2:$H$4921,MATCH(CONSTATACIÓN!$C776,'BASE DE DATOS'!$A$2:$A$4921,0),7)</f>
        <v>#N/A</v>
      </c>
      <c r="J776" s="5" t="e">
        <f>INDEX('BASE DE DATOS'!$A$2:$H$4921,MATCH(CONSTATACIÓN!$C776,'BASE DE DATOS'!$A$2:$A$4921,0),8)</f>
        <v>#N/A</v>
      </c>
      <c r="K776" s="5"/>
      <c r="L776" s="5"/>
      <c r="M776" s="5"/>
      <c r="N776" s="5"/>
      <c r="O776" s="5"/>
      <c r="P776" s="5"/>
    </row>
    <row r="777" spans="1:16" x14ac:dyDescent="0.25">
      <c r="A777" s="13">
        <f t="shared" si="13"/>
        <v>0</v>
      </c>
      <c r="B777" s="17" t="e">
        <f>INDEX('BASE DE DATOS'!$A$2:$H$4921,MATCH(CONSTATACIÓN!$C777,'BASE DE DATOS'!$A$2:$A$4921,0),2)</f>
        <v>#N/A</v>
      </c>
      <c r="C777" s="5"/>
      <c r="D777" s="5"/>
      <c r="E777" s="5"/>
      <c r="F777" s="5"/>
      <c r="G777" s="6" t="e">
        <f>INDEX('BASE DE DATOS'!$A$2:$H$4921,MATCH(CONSTATACIÓN!$C777,'BASE DE DATOS'!$A$2:$A$4921,0),3)</f>
        <v>#N/A</v>
      </c>
      <c r="H777" s="5" t="e">
        <f>INDEX('BASE DE DATOS'!$A$2:$H$4921,MATCH(CONSTATACIÓN!$C777,'BASE DE DATOS'!$A$2:$A$4921,0),6)</f>
        <v>#N/A</v>
      </c>
      <c r="I777" s="5" t="e">
        <f>INDEX('BASE DE DATOS'!$A$2:$H$4921,MATCH(CONSTATACIÓN!$C777,'BASE DE DATOS'!$A$2:$A$4921,0),7)</f>
        <v>#N/A</v>
      </c>
      <c r="J777" s="5" t="e">
        <f>INDEX('BASE DE DATOS'!$A$2:$H$4921,MATCH(CONSTATACIÓN!$C777,'BASE DE DATOS'!$A$2:$A$4921,0),8)</f>
        <v>#N/A</v>
      </c>
      <c r="K777" s="5"/>
      <c r="L777" s="5"/>
      <c r="M777" s="5"/>
      <c r="N777" s="5"/>
      <c r="O777" s="5"/>
      <c r="P777" s="5"/>
    </row>
    <row r="778" spans="1:16" x14ac:dyDescent="0.25">
      <c r="A778" s="13">
        <f t="shared" si="13"/>
        <v>0</v>
      </c>
      <c r="B778" s="17" t="e">
        <f>INDEX('BASE DE DATOS'!$A$2:$H$4921,MATCH(CONSTATACIÓN!$C778,'BASE DE DATOS'!$A$2:$A$4921,0),2)</f>
        <v>#N/A</v>
      </c>
      <c r="C778" s="5"/>
      <c r="D778" s="5"/>
      <c r="E778" s="5"/>
      <c r="F778" s="5"/>
      <c r="G778" s="6" t="e">
        <f>INDEX('BASE DE DATOS'!$A$2:$H$4921,MATCH(CONSTATACIÓN!$C778,'BASE DE DATOS'!$A$2:$A$4921,0),3)</f>
        <v>#N/A</v>
      </c>
      <c r="H778" s="5" t="e">
        <f>INDEX('BASE DE DATOS'!$A$2:$H$4921,MATCH(CONSTATACIÓN!$C778,'BASE DE DATOS'!$A$2:$A$4921,0),6)</f>
        <v>#N/A</v>
      </c>
      <c r="I778" s="5" t="e">
        <f>INDEX('BASE DE DATOS'!$A$2:$H$4921,MATCH(CONSTATACIÓN!$C778,'BASE DE DATOS'!$A$2:$A$4921,0),7)</f>
        <v>#N/A</v>
      </c>
      <c r="J778" s="5" t="e">
        <f>INDEX('BASE DE DATOS'!$A$2:$H$4921,MATCH(CONSTATACIÓN!$C778,'BASE DE DATOS'!$A$2:$A$4921,0),8)</f>
        <v>#N/A</v>
      </c>
      <c r="K778" s="5"/>
      <c r="L778" s="5"/>
      <c r="M778" s="5"/>
      <c r="N778" s="5"/>
      <c r="O778" s="5"/>
      <c r="P778" s="5"/>
    </row>
    <row r="779" spans="1:16" x14ac:dyDescent="0.25">
      <c r="A779" s="13">
        <f t="shared" si="13"/>
        <v>0</v>
      </c>
      <c r="B779" s="17" t="e">
        <f>INDEX('BASE DE DATOS'!$A$2:$H$4921,MATCH(CONSTATACIÓN!$C779,'BASE DE DATOS'!$A$2:$A$4921,0),2)</f>
        <v>#N/A</v>
      </c>
      <c r="C779" s="5"/>
      <c r="D779" s="5"/>
      <c r="E779" s="5"/>
      <c r="F779" s="5"/>
      <c r="G779" s="6" t="e">
        <f>INDEX('BASE DE DATOS'!$A$2:$H$4921,MATCH(CONSTATACIÓN!$C779,'BASE DE DATOS'!$A$2:$A$4921,0),3)</f>
        <v>#N/A</v>
      </c>
      <c r="H779" s="5" t="e">
        <f>INDEX('BASE DE DATOS'!$A$2:$H$4921,MATCH(CONSTATACIÓN!$C779,'BASE DE DATOS'!$A$2:$A$4921,0),6)</f>
        <v>#N/A</v>
      </c>
      <c r="I779" s="5" t="e">
        <f>INDEX('BASE DE DATOS'!$A$2:$H$4921,MATCH(CONSTATACIÓN!$C779,'BASE DE DATOS'!$A$2:$A$4921,0),7)</f>
        <v>#N/A</v>
      </c>
      <c r="J779" s="5" t="e">
        <f>INDEX('BASE DE DATOS'!$A$2:$H$4921,MATCH(CONSTATACIÓN!$C779,'BASE DE DATOS'!$A$2:$A$4921,0),8)</f>
        <v>#N/A</v>
      </c>
      <c r="K779" s="5"/>
      <c r="L779" s="5"/>
      <c r="M779" s="5"/>
      <c r="N779" s="5"/>
      <c r="O779" s="5"/>
      <c r="P779" s="5"/>
    </row>
    <row r="780" spans="1:16" x14ac:dyDescent="0.25">
      <c r="A780" s="13">
        <f t="shared" si="13"/>
        <v>0</v>
      </c>
      <c r="B780" s="17" t="e">
        <f>INDEX('BASE DE DATOS'!$A$2:$H$4921,MATCH(CONSTATACIÓN!$C780,'BASE DE DATOS'!$A$2:$A$4921,0),2)</f>
        <v>#N/A</v>
      </c>
      <c r="C780" s="5"/>
      <c r="D780" s="5"/>
      <c r="E780" s="5"/>
      <c r="F780" s="5"/>
      <c r="G780" s="6" t="e">
        <f>INDEX('BASE DE DATOS'!$A$2:$H$4921,MATCH(CONSTATACIÓN!$C780,'BASE DE DATOS'!$A$2:$A$4921,0),3)</f>
        <v>#N/A</v>
      </c>
      <c r="H780" s="5" t="e">
        <f>INDEX('BASE DE DATOS'!$A$2:$H$4921,MATCH(CONSTATACIÓN!$C780,'BASE DE DATOS'!$A$2:$A$4921,0),6)</f>
        <v>#N/A</v>
      </c>
      <c r="I780" s="5" t="e">
        <f>INDEX('BASE DE DATOS'!$A$2:$H$4921,MATCH(CONSTATACIÓN!$C780,'BASE DE DATOS'!$A$2:$A$4921,0),7)</f>
        <v>#N/A</v>
      </c>
      <c r="J780" s="5" t="e">
        <f>INDEX('BASE DE DATOS'!$A$2:$H$4921,MATCH(CONSTATACIÓN!$C780,'BASE DE DATOS'!$A$2:$A$4921,0),8)</f>
        <v>#N/A</v>
      </c>
      <c r="K780" s="5"/>
      <c r="L780" s="5"/>
      <c r="M780" s="5"/>
      <c r="N780" s="5"/>
      <c r="O780" s="5"/>
      <c r="P780" s="5"/>
    </row>
    <row r="781" spans="1:16" x14ac:dyDescent="0.25">
      <c r="A781" s="13">
        <f t="shared" si="13"/>
        <v>0</v>
      </c>
      <c r="B781" s="17" t="e">
        <f>INDEX('BASE DE DATOS'!$A$2:$H$4921,MATCH(CONSTATACIÓN!$C781,'BASE DE DATOS'!$A$2:$A$4921,0),2)</f>
        <v>#N/A</v>
      </c>
      <c r="C781" s="5"/>
      <c r="D781" s="5"/>
      <c r="E781" s="5"/>
      <c r="F781" s="5"/>
      <c r="G781" s="6" t="e">
        <f>INDEX('BASE DE DATOS'!$A$2:$H$4921,MATCH(CONSTATACIÓN!$C781,'BASE DE DATOS'!$A$2:$A$4921,0),3)</f>
        <v>#N/A</v>
      </c>
      <c r="H781" s="5" t="e">
        <f>INDEX('BASE DE DATOS'!$A$2:$H$4921,MATCH(CONSTATACIÓN!$C781,'BASE DE DATOS'!$A$2:$A$4921,0),6)</f>
        <v>#N/A</v>
      </c>
      <c r="I781" s="5" t="e">
        <f>INDEX('BASE DE DATOS'!$A$2:$H$4921,MATCH(CONSTATACIÓN!$C781,'BASE DE DATOS'!$A$2:$A$4921,0),7)</f>
        <v>#N/A</v>
      </c>
      <c r="J781" s="5" t="e">
        <f>INDEX('BASE DE DATOS'!$A$2:$H$4921,MATCH(CONSTATACIÓN!$C781,'BASE DE DATOS'!$A$2:$A$4921,0),8)</f>
        <v>#N/A</v>
      </c>
      <c r="K781" s="5"/>
      <c r="L781" s="5"/>
      <c r="M781" s="5"/>
      <c r="N781" s="5"/>
      <c r="O781" s="5"/>
      <c r="P781" s="5"/>
    </row>
    <row r="782" spans="1:16" x14ac:dyDescent="0.25">
      <c r="A782" s="13">
        <f t="shared" si="13"/>
        <v>0</v>
      </c>
      <c r="B782" s="17" t="e">
        <f>INDEX('BASE DE DATOS'!$A$2:$H$4921,MATCH(CONSTATACIÓN!$C782,'BASE DE DATOS'!$A$2:$A$4921,0),2)</f>
        <v>#N/A</v>
      </c>
      <c r="C782" s="5"/>
      <c r="D782" s="5"/>
      <c r="E782" s="5"/>
      <c r="F782" s="5"/>
      <c r="G782" s="6" t="e">
        <f>INDEX('BASE DE DATOS'!$A$2:$H$4921,MATCH(CONSTATACIÓN!$C782,'BASE DE DATOS'!$A$2:$A$4921,0),3)</f>
        <v>#N/A</v>
      </c>
      <c r="H782" s="5" t="e">
        <f>INDEX('BASE DE DATOS'!$A$2:$H$4921,MATCH(CONSTATACIÓN!$C782,'BASE DE DATOS'!$A$2:$A$4921,0),6)</f>
        <v>#N/A</v>
      </c>
      <c r="I782" s="5" t="e">
        <f>INDEX('BASE DE DATOS'!$A$2:$H$4921,MATCH(CONSTATACIÓN!$C782,'BASE DE DATOS'!$A$2:$A$4921,0),7)</f>
        <v>#N/A</v>
      </c>
      <c r="J782" s="5" t="e">
        <f>INDEX('BASE DE DATOS'!$A$2:$H$4921,MATCH(CONSTATACIÓN!$C782,'BASE DE DATOS'!$A$2:$A$4921,0),8)</f>
        <v>#N/A</v>
      </c>
      <c r="K782" s="5"/>
      <c r="L782" s="5"/>
      <c r="M782" s="5"/>
      <c r="N782" s="5"/>
      <c r="O782" s="5"/>
      <c r="P782" s="5"/>
    </row>
    <row r="783" spans="1:16" x14ac:dyDescent="0.25">
      <c r="A783" s="13">
        <f t="shared" si="13"/>
        <v>0</v>
      </c>
      <c r="B783" s="17" t="e">
        <f>INDEX('BASE DE DATOS'!$A$2:$H$4921,MATCH(CONSTATACIÓN!$C783,'BASE DE DATOS'!$A$2:$A$4921,0),2)</f>
        <v>#N/A</v>
      </c>
      <c r="C783" s="5"/>
      <c r="D783" s="5"/>
      <c r="E783" s="5"/>
      <c r="F783" s="5"/>
      <c r="G783" s="6" t="e">
        <f>INDEX('BASE DE DATOS'!$A$2:$H$4921,MATCH(CONSTATACIÓN!$C783,'BASE DE DATOS'!$A$2:$A$4921,0),3)</f>
        <v>#N/A</v>
      </c>
      <c r="H783" s="5" t="e">
        <f>INDEX('BASE DE DATOS'!$A$2:$H$4921,MATCH(CONSTATACIÓN!$C783,'BASE DE DATOS'!$A$2:$A$4921,0),6)</f>
        <v>#N/A</v>
      </c>
      <c r="I783" s="5" t="e">
        <f>INDEX('BASE DE DATOS'!$A$2:$H$4921,MATCH(CONSTATACIÓN!$C783,'BASE DE DATOS'!$A$2:$A$4921,0),7)</f>
        <v>#N/A</v>
      </c>
      <c r="J783" s="5" t="e">
        <f>INDEX('BASE DE DATOS'!$A$2:$H$4921,MATCH(CONSTATACIÓN!$C783,'BASE DE DATOS'!$A$2:$A$4921,0),8)</f>
        <v>#N/A</v>
      </c>
      <c r="K783" s="5"/>
      <c r="L783" s="5"/>
      <c r="M783" s="5"/>
      <c r="N783" s="5"/>
      <c r="O783" s="5"/>
      <c r="P783" s="5"/>
    </row>
    <row r="784" spans="1:16" x14ac:dyDescent="0.25">
      <c r="A784" s="13">
        <f t="shared" si="13"/>
        <v>0</v>
      </c>
      <c r="B784" s="17" t="e">
        <f>INDEX('BASE DE DATOS'!$A$2:$H$4921,MATCH(CONSTATACIÓN!$C784,'BASE DE DATOS'!$A$2:$A$4921,0),2)</f>
        <v>#N/A</v>
      </c>
      <c r="C784" s="5"/>
      <c r="D784" s="5"/>
      <c r="E784" s="5"/>
      <c r="F784" s="5"/>
      <c r="G784" s="6" t="e">
        <f>INDEX('BASE DE DATOS'!$A$2:$H$4921,MATCH(CONSTATACIÓN!$C784,'BASE DE DATOS'!$A$2:$A$4921,0),3)</f>
        <v>#N/A</v>
      </c>
      <c r="H784" s="5" t="e">
        <f>INDEX('BASE DE DATOS'!$A$2:$H$4921,MATCH(CONSTATACIÓN!$C784,'BASE DE DATOS'!$A$2:$A$4921,0),6)</f>
        <v>#N/A</v>
      </c>
      <c r="I784" s="5" t="e">
        <f>INDEX('BASE DE DATOS'!$A$2:$H$4921,MATCH(CONSTATACIÓN!$C784,'BASE DE DATOS'!$A$2:$A$4921,0),7)</f>
        <v>#N/A</v>
      </c>
      <c r="J784" s="5" t="e">
        <f>INDEX('BASE DE DATOS'!$A$2:$H$4921,MATCH(CONSTATACIÓN!$C784,'BASE DE DATOS'!$A$2:$A$4921,0),8)</f>
        <v>#N/A</v>
      </c>
      <c r="K784" s="5"/>
      <c r="L784" s="5"/>
      <c r="M784" s="5"/>
      <c r="N784" s="5"/>
      <c r="O784" s="5"/>
      <c r="P784" s="5"/>
    </row>
    <row r="785" spans="1:16" x14ac:dyDescent="0.25">
      <c r="A785" s="13">
        <f t="shared" si="13"/>
        <v>0</v>
      </c>
      <c r="B785" s="17" t="e">
        <f>INDEX('BASE DE DATOS'!$A$2:$H$4921,MATCH(CONSTATACIÓN!$C785,'BASE DE DATOS'!$A$2:$A$4921,0),2)</f>
        <v>#N/A</v>
      </c>
      <c r="C785" s="5"/>
      <c r="D785" s="5"/>
      <c r="E785" s="5"/>
      <c r="F785" s="5"/>
      <c r="G785" s="6" t="e">
        <f>INDEX('BASE DE DATOS'!$A$2:$H$4921,MATCH(CONSTATACIÓN!$C785,'BASE DE DATOS'!$A$2:$A$4921,0),3)</f>
        <v>#N/A</v>
      </c>
      <c r="H785" s="5" t="e">
        <f>INDEX('BASE DE DATOS'!$A$2:$H$4921,MATCH(CONSTATACIÓN!$C785,'BASE DE DATOS'!$A$2:$A$4921,0),6)</f>
        <v>#N/A</v>
      </c>
      <c r="I785" s="5" t="e">
        <f>INDEX('BASE DE DATOS'!$A$2:$H$4921,MATCH(CONSTATACIÓN!$C785,'BASE DE DATOS'!$A$2:$A$4921,0),7)</f>
        <v>#N/A</v>
      </c>
      <c r="J785" s="5" t="e">
        <f>INDEX('BASE DE DATOS'!$A$2:$H$4921,MATCH(CONSTATACIÓN!$C785,'BASE DE DATOS'!$A$2:$A$4921,0),8)</f>
        <v>#N/A</v>
      </c>
      <c r="K785" s="5"/>
      <c r="L785" s="5"/>
      <c r="M785" s="5"/>
      <c r="N785" s="5"/>
      <c r="O785" s="5"/>
      <c r="P785" s="5"/>
    </row>
    <row r="786" spans="1:16" x14ac:dyDescent="0.25">
      <c r="A786" s="13">
        <f t="shared" si="13"/>
        <v>0</v>
      </c>
      <c r="B786" s="17" t="e">
        <f>INDEX('BASE DE DATOS'!$A$2:$H$4921,MATCH(CONSTATACIÓN!$C786,'BASE DE DATOS'!$A$2:$A$4921,0),2)</f>
        <v>#N/A</v>
      </c>
      <c r="C786" s="5"/>
      <c r="D786" s="5"/>
      <c r="E786" s="5"/>
      <c r="F786" s="5"/>
      <c r="G786" s="6" t="e">
        <f>INDEX('BASE DE DATOS'!$A$2:$H$4921,MATCH(CONSTATACIÓN!$C786,'BASE DE DATOS'!$A$2:$A$4921,0),3)</f>
        <v>#N/A</v>
      </c>
      <c r="H786" s="5" t="e">
        <f>INDEX('BASE DE DATOS'!$A$2:$H$4921,MATCH(CONSTATACIÓN!$C786,'BASE DE DATOS'!$A$2:$A$4921,0),6)</f>
        <v>#N/A</v>
      </c>
      <c r="I786" s="5" t="e">
        <f>INDEX('BASE DE DATOS'!$A$2:$H$4921,MATCH(CONSTATACIÓN!$C786,'BASE DE DATOS'!$A$2:$A$4921,0),7)</f>
        <v>#N/A</v>
      </c>
      <c r="J786" s="5" t="e">
        <f>INDEX('BASE DE DATOS'!$A$2:$H$4921,MATCH(CONSTATACIÓN!$C786,'BASE DE DATOS'!$A$2:$A$4921,0),8)</f>
        <v>#N/A</v>
      </c>
      <c r="K786" s="5"/>
      <c r="L786" s="5"/>
      <c r="M786" s="5"/>
      <c r="N786" s="5"/>
      <c r="O786" s="5"/>
      <c r="P786" s="5"/>
    </row>
    <row r="787" spans="1:16" x14ac:dyDescent="0.25">
      <c r="A787" s="13">
        <f t="shared" si="13"/>
        <v>0</v>
      </c>
      <c r="B787" s="17" t="e">
        <f>INDEX('BASE DE DATOS'!$A$2:$H$4921,MATCH(CONSTATACIÓN!$C787,'BASE DE DATOS'!$A$2:$A$4921,0),2)</f>
        <v>#N/A</v>
      </c>
      <c r="C787" s="5"/>
      <c r="D787" s="5"/>
      <c r="E787" s="5"/>
      <c r="F787" s="5"/>
      <c r="G787" s="6" t="e">
        <f>INDEX('BASE DE DATOS'!$A$2:$H$4921,MATCH(CONSTATACIÓN!$C787,'BASE DE DATOS'!$A$2:$A$4921,0),3)</f>
        <v>#N/A</v>
      </c>
      <c r="H787" s="5" t="e">
        <f>INDEX('BASE DE DATOS'!$A$2:$H$4921,MATCH(CONSTATACIÓN!$C787,'BASE DE DATOS'!$A$2:$A$4921,0),6)</f>
        <v>#N/A</v>
      </c>
      <c r="I787" s="5" t="e">
        <f>INDEX('BASE DE DATOS'!$A$2:$H$4921,MATCH(CONSTATACIÓN!$C787,'BASE DE DATOS'!$A$2:$A$4921,0),7)</f>
        <v>#N/A</v>
      </c>
      <c r="J787" s="5" t="e">
        <f>INDEX('BASE DE DATOS'!$A$2:$H$4921,MATCH(CONSTATACIÓN!$C787,'BASE DE DATOS'!$A$2:$A$4921,0),8)</f>
        <v>#N/A</v>
      </c>
      <c r="K787" s="5"/>
      <c r="L787" s="5"/>
      <c r="M787" s="5"/>
      <c r="N787" s="5"/>
      <c r="O787" s="5"/>
      <c r="P787" s="5"/>
    </row>
    <row r="788" spans="1:16" x14ac:dyDescent="0.25">
      <c r="A788" s="13">
        <f t="shared" si="13"/>
        <v>0</v>
      </c>
      <c r="B788" s="17" t="e">
        <f>INDEX('BASE DE DATOS'!$A$2:$H$4921,MATCH(CONSTATACIÓN!$C788,'BASE DE DATOS'!$A$2:$A$4921,0),2)</f>
        <v>#N/A</v>
      </c>
      <c r="C788" s="5"/>
      <c r="D788" s="5"/>
      <c r="E788" s="5"/>
      <c r="F788" s="5"/>
      <c r="G788" s="6" t="e">
        <f>INDEX('BASE DE DATOS'!$A$2:$H$4921,MATCH(CONSTATACIÓN!$C788,'BASE DE DATOS'!$A$2:$A$4921,0),3)</f>
        <v>#N/A</v>
      </c>
      <c r="H788" s="5" t="e">
        <f>INDEX('BASE DE DATOS'!$A$2:$H$4921,MATCH(CONSTATACIÓN!$C788,'BASE DE DATOS'!$A$2:$A$4921,0),6)</f>
        <v>#N/A</v>
      </c>
      <c r="I788" s="5" t="e">
        <f>INDEX('BASE DE DATOS'!$A$2:$H$4921,MATCH(CONSTATACIÓN!$C788,'BASE DE DATOS'!$A$2:$A$4921,0),7)</f>
        <v>#N/A</v>
      </c>
      <c r="J788" s="5" t="e">
        <f>INDEX('BASE DE DATOS'!$A$2:$H$4921,MATCH(CONSTATACIÓN!$C788,'BASE DE DATOS'!$A$2:$A$4921,0),8)</f>
        <v>#N/A</v>
      </c>
      <c r="K788" s="5"/>
      <c r="L788" s="5"/>
      <c r="M788" s="5"/>
      <c r="N788" s="5"/>
      <c r="O788" s="5"/>
      <c r="P788" s="5"/>
    </row>
    <row r="789" spans="1:16" x14ac:dyDescent="0.25">
      <c r="A789" s="13">
        <f t="shared" si="13"/>
        <v>0</v>
      </c>
      <c r="B789" s="17" t="e">
        <f>INDEX('BASE DE DATOS'!$A$2:$H$4921,MATCH(CONSTATACIÓN!$C789,'BASE DE DATOS'!$A$2:$A$4921,0),2)</f>
        <v>#N/A</v>
      </c>
      <c r="C789" s="5"/>
      <c r="D789" s="5"/>
      <c r="E789" s="5"/>
      <c r="F789" s="5"/>
      <c r="G789" s="6" t="e">
        <f>INDEX('BASE DE DATOS'!$A$2:$H$4921,MATCH(CONSTATACIÓN!$C789,'BASE DE DATOS'!$A$2:$A$4921,0),3)</f>
        <v>#N/A</v>
      </c>
      <c r="H789" s="5" t="e">
        <f>INDEX('BASE DE DATOS'!$A$2:$H$4921,MATCH(CONSTATACIÓN!$C789,'BASE DE DATOS'!$A$2:$A$4921,0),6)</f>
        <v>#N/A</v>
      </c>
      <c r="I789" s="5" t="e">
        <f>INDEX('BASE DE DATOS'!$A$2:$H$4921,MATCH(CONSTATACIÓN!$C789,'BASE DE DATOS'!$A$2:$A$4921,0),7)</f>
        <v>#N/A</v>
      </c>
      <c r="J789" s="5" t="e">
        <f>INDEX('BASE DE DATOS'!$A$2:$H$4921,MATCH(CONSTATACIÓN!$C789,'BASE DE DATOS'!$A$2:$A$4921,0),8)</f>
        <v>#N/A</v>
      </c>
      <c r="K789" s="5"/>
      <c r="L789" s="5"/>
      <c r="M789" s="5"/>
      <c r="N789" s="5"/>
      <c r="O789" s="5"/>
      <c r="P789" s="5"/>
    </row>
    <row r="790" spans="1:16" x14ac:dyDescent="0.25">
      <c r="A790" s="13">
        <f t="shared" si="13"/>
        <v>0</v>
      </c>
      <c r="B790" s="17" t="e">
        <f>INDEX('BASE DE DATOS'!$A$2:$H$4921,MATCH(CONSTATACIÓN!$C790,'BASE DE DATOS'!$A$2:$A$4921,0),2)</f>
        <v>#N/A</v>
      </c>
      <c r="C790" s="5"/>
      <c r="D790" s="5"/>
      <c r="E790" s="5"/>
      <c r="F790" s="5"/>
      <c r="G790" s="6" t="e">
        <f>INDEX('BASE DE DATOS'!$A$2:$H$4921,MATCH(CONSTATACIÓN!$C790,'BASE DE DATOS'!$A$2:$A$4921,0),3)</f>
        <v>#N/A</v>
      </c>
      <c r="H790" s="5" t="e">
        <f>INDEX('BASE DE DATOS'!$A$2:$H$4921,MATCH(CONSTATACIÓN!$C790,'BASE DE DATOS'!$A$2:$A$4921,0),6)</f>
        <v>#N/A</v>
      </c>
      <c r="I790" s="5" t="e">
        <f>INDEX('BASE DE DATOS'!$A$2:$H$4921,MATCH(CONSTATACIÓN!$C790,'BASE DE DATOS'!$A$2:$A$4921,0),7)</f>
        <v>#N/A</v>
      </c>
      <c r="J790" s="5" t="e">
        <f>INDEX('BASE DE DATOS'!$A$2:$H$4921,MATCH(CONSTATACIÓN!$C790,'BASE DE DATOS'!$A$2:$A$4921,0),8)</f>
        <v>#N/A</v>
      </c>
      <c r="K790" s="5"/>
      <c r="L790" s="5"/>
      <c r="M790" s="5"/>
      <c r="N790" s="5"/>
      <c r="O790" s="5"/>
      <c r="P790" s="5"/>
    </row>
    <row r="791" spans="1:16" x14ac:dyDescent="0.25">
      <c r="A791" s="13">
        <f t="shared" si="13"/>
        <v>0</v>
      </c>
      <c r="B791" s="17" t="e">
        <f>INDEX('BASE DE DATOS'!$A$2:$H$4921,MATCH(CONSTATACIÓN!$C791,'BASE DE DATOS'!$A$2:$A$4921,0),2)</f>
        <v>#N/A</v>
      </c>
      <c r="C791" s="5"/>
      <c r="D791" s="5"/>
      <c r="E791" s="5"/>
      <c r="F791" s="5"/>
      <c r="G791" s="6" t="e">
        <f>INDEX('BASE DE DATOS'!$A$2:$H$4921,MATCH(CONSTATACIÓN!$C791,'BASE DE DATOS'!$A$2:$A$4921,0),3)</f>
        <v>#N/A</v>
      </c>
      <c r="H791" s="5" t="e">
        <f>INDEX('BASE DE DATOS'!$A$2:$H$4921,MATCH(CONSTATACIÓN!$C791,'BASE DE DATOS'!$A$2:$A$4921,0),6)</f>
        <v>#N/A</v>
      </c>
      <c r="I791" s="5" t="e">
        <f>INDEX('BASE DE DATOS'!$A$2:$H$4921,MATCH(CONSTATACIÓN!$C791,'BASE DE DATOS'!$A$2:$A$4921,0),7)</f>
        <v>#N/A</v>
      </c>
      <c r="J791" s="5" t="e">
        <f>INDEX('BASE DE DATOS'!$A$2:$H$4921,MATCH(CONSTATACIÓN!$C791,'BASE DE DATOS'!$A$2:$A$4921,0),8)</f>
        <v>#N/A</v>
      </c>
      <c r="K791" s="5"/>
      <c r="L791" s="5"/>
      <c r="M791" s="5"/>
      <c r="N791" s="5"/>
      <c r="O791" s="5"/>
      <c r="P791" s="5"/>
    </row>
    <row r="792" spans="1:16" x14ac:dyDescent="0.25">
      <c r="A792" s="13">
        <f t="shared" si="13"/>
        <v>0</v>
      </c>
      <c r="B792" s="17" t="e">
        <f>INDEX('BASE DE DATOS'!$A$2:$H$4921,MATCH(CONSTATACIÓN!$C792,'BASE DE DATOS'!$A$2:$A$4921,0),2)</f>
        <v>#N/A</v>
      </c>
      <c r="C792" s="5"/>
      <c r="D792" s="5"/>
      <c r="E792" s="5"/>
      <c r="F792" s="5"/>
      <c r="G792" s="6" t="e">
        <f>INDEX('BASE DE DATOS'!$A$2:$H$4921,MATCH(CONSTATACIÓN!$C792,'BASE DE DATOS'!$A$2:$A$4921,0),3)</f>
        <v>#N/A</v>
      </c>
      <c r="H792" s="5" t="e">
        <f>INDEX('BASE DE DATOS'!$A$2:$H$4921,MATCH(CONSTATACIÓN!$C792,'BASE DE DATOS'!$A$2:$A$4921,0),6)</f>
        <v>#N/A</v>
      </c>
      <c r="I792" s="5" t="e">
        <f>INDEX('BASE DE DATOS'!$A$2:$H$4921,MATCH(CONSTATACIÓN!$C792,'BASE DE DATOS'!$A$2:$A$4921,0),7)</f>
        <v>#N/A</v>
      </c>
      <c r="J792" s="5" t="e">
        <f>INDEX('BASE DE DATOS'!$A$2:$H$4921,MATCH(CONSTATACIÓN!$C792,'BASE DE DATOS'!$A$2:$A$4921,0),8)</f>
        <v>#N/A</v>
      </c>
      <c r="K792" s="5"/>
      <c r="L792" s="5"/>
      <c r="M792" s="5"/>
      <c r="N792" s="5"/>
      <c r="O792" s="5"/>
      <c r="P792" s="5"/>
    </row>
    <row r="793" spans="1:16" x14ac:dyDescent="0.25">
      <c r="A793" s="13">
        <f t="shared" si="13"/>
        <v>0</v>
      </c>
      <c r="B793" s="17" t="e">
        <f>INDEX('BASE DE DATOS'!$A$2:$H$4921,MATCH(CONSTATACIÓN!$C793,'BASE DE DATOS'!$A$2:$A$4921,0),2)</f>
        <v>#N/A</v>
      </c>
      <c r="C793" s="5"/>
      <c r="D793" s="5"/>
      <c r="E793" s="5"/>
      <c r="F793" s="5"/>
      <c r="G793" s="6" t="e">
        <f>INDEX('BASE DE DATOS'!$A$2:$H$4921,MATCH(CONSTATACIÓN!$C793,'BASE DE DATOS'!$A$2:$A$4921,0),3)</f>
        <v>#N/A</v>
      </c>
      <c r="H793" s="5" t="e">
        <f>INDEX('BASE DE DATOS'!$A$2:$H$4921,MATCH(CONSTATACIÓN!$C793,'BASE DE DATOS'!$A$2:$A$4921,0),6)</f>
        <v>#N/A</v>
      </c>
      <c r="I793" s="5" t="e">
        <f>INDEX('BASE DE DATOS'!$A$2:$H$4921,MATCH(CONSTATACIÓN!$C793,'BASE DE DATOS'!$A$2:$A$4921,0),7)</f>
        <v>#N/A</v>
      </c>
      <c r="J793" s="5" t="e">
        <f>INDEX('BASE DE DATOS'!$A$2:$H$4921,MATCH(CONSTATACIÓN!$C793,'BASE DE DATOS'!$A$2:$A$4921,0),8)</f>
        <v>#N/A</v>
      </c>
      <c r="K793" s="5"/>
      <c r="L793" s="5"/>
      <c r="M793" s="5"/>
      <c r="N793" s="5"/>
      <c r="O793" s="5"/>
      <c r="P793" s="5"/>
    </row>
    <row r="794" spans="1:16" x14ac:dyDescent="0.25">
      <c r="A794" s="13">
        <f t="shared" si="13"/>
        <v>0</v>
      </c>
      <c r="B794" s="17" t="e">
        <f>INDEX('BASE DE DATOS'!$A$2:$H$4921,MATCH(CONSTATACIÓN!$C794,'BASE DE DATOS'!$A$2:$A$4921,0),2)</f>
        <v>#N/A</v>
      </c>
      <c r="C794" s="5"/>
      <c r="D794" s="5"/>
      <c r="E794" s="5"/>
      <c r="F794" s="5"/>
      <c r="G794" s="6" t="e">
        <f>INDEX('BASE DE DATOS'!$A$2:$H$4921,MATCH(CONSTATACIÓN!$C794,'BASE DE DATOS'!$A$2:$A$4921,0),3)</f>
        <v>#N/A</v>
      </c>
      <c r="H794" s="5" t="e">
        <f>INDEX('BASE DE DATOS'!$A$2:$H$4921,MATCH(CONSTATACIÓN!$C794,'BASE DE DATOS'!$A$2:$A$4921,0),6)</f>
        <v>#N/A</v>
      </c>
      <c r="I794" s="5" t="e">
        <f>INDEX('BASE DE DATOS'!$A$2:$H$4921,MATCH(CONSTATACIÓN!$C794,'BASE DE DATOS'!$A$2:$A$4921,0),7)</f>
        <v>#N/A</v>
      </c>
      <c r="J794" s="5" t="e">
        <f>INDEX('BASE DE DATOS'!$A$2:$H$4921,MATCH(CONSTATACIÓN!$C794,'BASE DE DATOS'!$A$2:$A$4921,0),8)</f>
        <v>#N/A</v>
      </c>
      <c r="K794" s="5"/>
      <c r="L794" s="5"/>
      <c r="M794" s="5"/>
      <c r="N794" s="5"/>
      <c r="O794" s="5"/>
      <c r="P794" s="5"/>
    </row>
    <row r="795" spans="1:16" x14ac:dyDescent="0.25">
      <c r="A795" s="13">
        <f t="shared" si="13"/>
        <v>0</v>
      </c>
      <c r="B795" s="17" t="e">
        <f>INDEX('BASE DE DATOS'!$A$2:$H$4921,MATCH(CONSTATACIÓN!$C795,'BASE DE DATOS'!$A$2:$A$4921,0),2)</f>
        <v>#N/A</v>
      </c>
      <c r="C795" s="5"/>
      <c r="D795" s="5"/>
      <c r="E795" s="5"/>
      <c r="F795" s="5"/>
      <c r="G795" s="6" t="e">
        <f>INDEX('BASE DE DATOS'!$A$2:$H$4921,MATCH(CONSTATACIÓN!$C795,'BASE DE DATOS'!$A$2:$A$4921,0),3)</f>
        <v>#N/A</v>
      </c>
      <c r="H795" s="5" t="e">
        <f>INDEX('BASE DE DATOS'!$A$2:$H$4921,MATCH(CONSTATACIÓN!$C795,'BASE DE DATOS'!$A$2:$A$4921,0),6)</f>
        <v>#N/A</v>
      </c>
      <c r="I795" s="5" t="e">
        <f>INDEX('BASE DE DATOS'!$A$2:$H$4921,MATCH(CONSTATACIÓN!$C795,'BASE DE DATOS'!$A$2:$A$4921,0),7)</f>
        <v>#N/A</v>
      </c>
      <c r="J795" s="5" t="e">
        <f>INDEX('BASE DE DATOS'!$A$2:$H$4921,MATCH(CONSTATACIÓN!$C795,'BASE DE DATOS'!$A$2:$A$4921,0),8)</f>
        <v>#N/A</v>
      </c>
      <c r="K795" s="5"/>
      <c r="L795" s="5"/>
      <c r="M795" s="5"/>
      <c r="N795" s="5"/>
      <c r="O795" s="5"/>
      <c r="P795" s="5"/>
    </row>
    <row r="796" spans="1:16" x14ac:dyDescent="0.25">
      <c r="A796" s="13">
        <f t="shared" si="13"/>
        <v>0</v>
      </c>
      <c r="B796" s="17" t="e">
        <f>INDEX('BASE DE DATOS'!$A$2:$H$4921,MATCH(CONSTATACIÓN!$C796,'BASE DE DATOS'!$A$2:$A$4921,0),2)</f>
        <v>#N/A</v>
      </c>
      <c r="C796" s="5"/>
      <c r="D796" s="5"/>
      <c r="E796" s="5"/>
      <c r="F796" s="5"/>
      <c r="G796" s="6" t="e">
        <f>INDEX('BASE DE DATOS'!$A$2:$H$4921,MATCH(CONSTATACIÓN!$C796,'BASE DE DATOS'!$A$2:$A$4921,0),3)</f>
        <v>#N/A</v>
      </c>
      <c r="H796" s="5" t="e">
        <f>INDEX('BASE DE DATOS'!$A$2:$H$4921,MATCH(CONSTATACIÓN!$C796,'BASE DE DATOS'!$A$2:$A$4921,0),6)</f>
        <v>#N/A</v>
      </c>
      <c r="I796" s="5" t="e">
        <f>INDEX('BASE DE DATOS'!$A$2:$H$4921,MATCH(CONSTATACIÓN!$C796,'BASE DE DATOS'!$A$2:$A$4921,0),7)</f>
        <v>#N/A</v>
      </c>
      <c r="J796" s="5" t="e">
        <f>INDEX('BASE DE DATOS'!$A$2:$H$4921,MATCH(CONSTATACIÓN!$C796,'BASE DE DATOS'!$A$2:$A$4921,0),8)</f>
        <v>#N/A</v>
      </c>
      <c r="K796" s="5"/>
      <c r="L796" s="5"/>
      <c r="M796" s="5"/>
      <c r="N796" s="5"/>
      <c r="O796" s="5"/>
      <c r="P796" s="5"/>
    </row>
    <row r="797" spans="1:16" x14ac:dyDescent="0.25">
      <c r="A797" s="13">
        <f t="shared" si="13"/>
        <v>0</v>
      </c>
      <c r="B797" s="17" t="e">
        <f>INDEX('BASE DE DATOS'!$A$2:$H$4921,MATCH(CONSTATACIÓN!$C797,'BASE DE DATOS'!$A$2:$A$4921,0),2)</f>
        <v>#N/A</v>
      </c>
      <c r="C797" s="5"/>
      <c r="D797" s="5"/>
      <c r="E797" s="5"/>
      <c r="F797" s="5"/>
      <c r="G797" s="6" t="e">
        <f>INDEX('BASE DE DATOS'!$A$2:$H$4921,MATCH(CONSTATACIÓN!$C797,'BASE DE DATOS'!$A$2:$A$4921,0),3)</f>
        <v>#N/A</v>
      </c>
      <c r="H797" s="5" t="e">
        <f>INDEX('BASE DE DATOS'!$A$2:$H$4921,MATCH(CONSTATACIÓN!$C797,'BASE DE DATOS'!$A$2:$A$4921,0),6)</f>
        <v>#N/A</v>
      </c>
      <c r="I797" s="5" t="e">
        <f>INDEX('BASE DE DATOS'!$A$2:$H$4921,MATCH(CONSTATACIÓN!$C797,'BASE DE DATOS'!$A$2:$A$4921,0),7)</f>
        <v>#N/A</v>
      </c>
      <c r="J797" s="5" t="e">
        <f>INDEX('BASE DE DATOS'!$A$2:$H$4921,MATCH(CONSTATACIÓN!$C797,'BASE DE DATOS'!$A$2:$A$4921,0),8)</f>
        <v>#N/A</v>
      </c>
      <c r="K797" s="5"/>
      <c r="L797" s="5"/>
      <c r="M797" s="5"/>
      <c r="N797" s="5"/>
      <c r="O797" s="5"/>
      <c r="P797" s="5"/>
    </row>
    <row r="798" spans="1:16" x14ac:dyDescent="0.25">
      <c r="A798" s="13">
        <f t="shared" si="13"/>
        <v>0</v>
      </c>
      <c r="B798" s="17" t="e">
        <f>INDEX('BASE DE DATOS'!$A$2:$H$4921,MATCH(CONSTATACIÓN!$C798,'BASE DE DATOS'!$A$2:$A$4921,0),2)</f>
        <v>#N/A</v>
      </c>
      <c r="C798" s="5"/>
      <c r="D798" s="5"/>
      <c r="E798" s="5"/>
      <c r="F798" s="5"/>
      <c r="G798" s="6" t="e">
        <f>INDEX('BASE DE DATOS'!$A$2:$H$4921,MATCH(CONSTATACIÓN!$C798,'BASE DE DATOS'!$A$2:$A$4921,0),3)</f>
        <v>#N/A</v>
      </c>
      <c r="H798" s="5" t="e">
        <f>INDEX('BASE DE DATOS'!$A$2:$H$4921,MATCH(CONSTATACIÓN!$C798,'BASE DE DATOS'!$A$2:$A$4921,0),6)</f>
        <v>#N/A</v>
      </c>
      <c r="I798" s="5" t="e">
        <f>INDEX('BASE DE DATOS'!$A$2:$H$4921,MATCH(CONSTATACIÓN!$C798,'BASE DE DATOS'!$A$2:$A$4921,0),7)</f>
        <v>#N/A</v>
      </c>
      <c r="J798" s="5" t="e">
        <f>INDEX('BASE DE DATOS'!$A$2:$H$4921,MATCH(CONSTATACIÓN!$C798,'BASE DE DATOS'!$A$2:$A$4921,0),8)</f>
        <v>#N/A</v>
      </c>
      <c r="K798" s="5"/>
      <c r="L798" s="5"/>
      <c r="M798" s="5"/>
      <c r="N798" s="5"/>
      <c r="O798" s="5"/>
      <c r="P798" s="5"/>
    </row>
    <row r="799" spans="1:16" x14ac:dyDescent="0.25">
      <c r="A799" s="13">
        <f t="shared" si="13"/>
        <v>0</v>
      </c>
      <c r="B799" s="17" t="e">
        <f>INDEX('BASE DE DATOS'!$A$2:$H$4921,MATCH(CONSTATACIÓN!$C799,'BASE DE DATOS'!$A$2:$A$4921,0),2)</f>
        <v>#N/A</v>
      </c>
      <c r="C799" s="5"/>
      <c r="D799" s="5"/>
      <c r="E799" s="5"/>
      <c r="F799" s="5"/>
      <c r="G799" s="6" t="e">
        <f>INDEX('BASE DE DATOS'!$A$2:$H$4921,MATCH(CONSTATACIÓN!$C799,'BASE DE DATOS'!$A$2:$A$4921,0),3)</f>
        <v>#N/A</v>
      </c>
      <c r="H799" s="5" t="e">
        <f>INDEX('BASE DE DATOS'!$A$2:$H$4921,MATCH(CONSTATACIÓN!$C799,'BASE DE DATOS'!$A$2:$A$4921,0),6)</f>
        <v>#N/A</v>
      </c>
      <c r="I799" s="5" t="e">
        <f>INDEX('BASE DE DATOS'!$A$2:$H$4921,MATCH(CONSTATACIÓN!$C799,'BASE DE DATOS'!$A$2:$A$4921,0),7)</f>
        <v>#N/A</v>
      </c>
      <c r="J799" s="5" t="e">
        <f>INDEX('BASE DE DATOS'!$A$2:$H$4921,MATCH(CONSTATACIÓN!$C799,'BASE DE DATOS'!$A$2:$A$4921,0),8)</f>
        <v>#N/A</v>
      </c>
      <c r="K799" s="5"/>
      <c r="L799" s="5"/>
      <c r="M799" s="5"/>
      <c r="N799" s="5"/>
      <c r="O799" s="5"/>
      <c r="P799" s="5"/>
    </row>
    <row r="800" spans="1:16" x14ac:dyDescent="0.25">
      <c r="A800" s="13">
        <f t="shared" si="13"/>
        <v>0</v>
      </c>
      <c r="B800" s="17" t="e">
        <f>INDEX('BASE DE DATOS'!$A$2:$H$4921,MATCH(CONSTATACIÓN!$C800,'BASE DE DATOS'!$A$2:$A$4921,0),2)</f>
        <v>#N/A</v>
      </c>
      <c r="C800" s="5"/>
      <c r="D800" s="5"/>
      <c r="E800" s="5"/>
      <c r="F800" s="5"/>
      <c r="G800" s="6" t="e">
        <f>INDEX('BASE DE DATOS'!$A$2:$H$4921,MATCH(CONSTATACIÓN!$C800,'BASE DE DATOS'!$A$2:$A$4921,0),3)</f>
        <v>#N/A</v>
      </c>
      <c r="H800" s="5" t="e">
        <f>INDEX('BASE DE DATOS'!$A$2:$H$4921,MATCH(CONSTATACIÓN!$C800,'BASE DE DATOS'!$A$2:$A$4921,0),6)</f>
        <v>#N/A</v>
      </c>
      <c r="I800" s="5" t="e">
        <f>INDEX('BASE DE DATOS'!$A$2:$H$4921,MATCH(CONSTATACIÓN!$C800,'BASE DE DATOS'!$A$2:$A$4921,0),7)</f>
        <v>#N/A</v>
      </c>
      <c r="J800" s="5" t="e">
        <f>INDEX('BASE DE DATOS'!$A$2:$H$4921,MATCH(CONSTATACIÓN!$C800,'BASE DE DATOS'!$A$2:$A$4921,0),8)</f>
        <v>#N/A</v>
      </c>
      <c r="K800" s="5"/>
      <c r="L800" s="5"/>
      <c r="M800" s="5"/>
      <c r="N800" s="5"/>
      <c r="O800" s="5"/>
      <c r="P800" s="5"/>
    </row>
    <row r="801" spans="1:16" x14ac:dyDescent="0.25">
      <c r="A801" s="13">
        <f t="shared" si="13"/>
        <v>0</v>
      </c>
      <c r="B801" s="17" t="e">
        <f>INDEX('BASE DE DATOS'!$A$2:$H$4921,MATCH(CONSTATACIÓN!$C801,'BASE DE DATOS'!$A$2:$A$4921,0),2)</f>
        <v>#N/A</v>
      </c>
      <c r="C801" s="5"/>
      <c r="D801" s="5"/>
      <c r="E801" s="5"/>
      <c r="F801" s="5"/>
      <c r="G801" s="6" t="e">
        <f>INDEX('BASE DE DATOS'!$A$2:$H$4921,MATCH(CONSTATACIÓN!$C801,'BASE DE DATOS'!$A$2:$A$4921,0),3)</f>
        <v>#N/A</v>
      </c>
      <c r="H801" s="5" t="e">
        <f>INDEX('BASE DE DATOS'!$A$2:$H$4921,MATCH(CONSTATACIÓN!$C801,'BASE DE DATOS'!$A$2:$A$4921,0),6)</f>
        <v>#N/A</v>
      </c>
      <c r="I801" s="5" t="e">
        <f>INDEX('BASE DE DATOS'!$A$2:$H$4921,MATCH(CONSTATACIÓN!$C801,'BASE DE DATOS'!$A$2:$A$4921,0),7)</f>
        <v>#N/A</v>
      </c>
      <c r="J801" s="5" t="e">
        <f>INDEX('BASE DE DATOS'!$A$2:$H$4921,MATCH(CONSTATACIÓN!$C801,'BASE DE DATOS'!$A$2:$A$4921,0),8)</f>
        <v>#N/A</v>
      </c>
      <c r="K801" s="5"/>
      <c r="L801" s="5"/>
      <c r="M801" s="5"/>
      <c r="N801" s="5"/>
      <c r="O801" s="5"/>
      <c r="P801" s="5"/>
    </row>
    <row r="802" spans="1:16" x14ac:dyDescent="0.25">
      <c r="A802" s="13">
        <f t="shared" si="13"/>
        <v>0</v>
      </c>
      <c r="B802" s="17" t="e">
        <f>INDEX('BASE DE DATOS'!$A$2:$H$4921,MATCH(CONSTATACIÓN!$C802,'BASE DE DATOS'!$A$2:$A$4921,0),2)</f>
        <v>#N/A</v>
      </c>
      <c r="C802" s="5"/>
      <c r="D802" s="5"/>
      <c r="E802" s="5"/>
      <c r="F802" s="5"/>
      <c r="G802" s="6" t="e">
        <f>INDEX('BASE DE DATOS'!$A$2:$H$4921,MATCH(CONSTATACIÓN!$C802,'BASE DE DATOS'!$A$2:$A$4921,0),3)</f>
        <v>#N/A</v>
      </c>
      <c r="H802" s="5" t="e">
        <f>INDEX('BASE DE DATOS'!$A$2:$H$4921,MATCH(CONSTATACIÓN!$C802,'BASE DE DATOS'!$A$2:$A$4921,0),6)</f>
        <v>#N/A</v>
      </c>
      <c r="I802" s="5" t="e">
        <f>INDEX('BASE DE DATOS'!$A$2:$H$4921,MATCH(CONSTATACIÓN!$C802,'BASE DE DATOS'!$A$2:$A$4921,0),7)</f>
        <v>#N/A</v>
      </c>
      <c r="J802" s="5" t="e">
        <f>INDEX('BASE DE DATOS'!$A$2:$H$4921,MATCH(CONSTATACIÓN!$C802,'BASE DE DATOS'!$A$2:$A$4921,0),8)</f>
        <v>#N/A</v>
      </c>
      <c r="K802" s="5"/>
      <c r="L802" s="5"/>
      <c r="M802" s="5"/>
      <c r="N802" s="5"/>
      <c r="O802" s="5"/>
      <c r="P802" s="5"/>
    </row>
    <row r="803" spans="1:16" x14ac:dyDescent="0.25">
      <c r="A803" s="13">
        <f t="shared" si="13"/>
        <v>0</v>
      </c>
      <c r="B803" s="17" t="e">
        <f>INDEX('BASE DE DATOS'!$A$2:$H$4921,MATCH(CONSTATACIÓN!$C803,'BASE DE DATOS'!$A$2:$A$4921,0),2)</f>
        <v>#N/A</v>
      </c>
      <c r="C803" s="5"/>
      <c r="D803" s="5"/>
      <c r="E803" s="5"/>
      <c r="F803" s="5"/>
      <c r="G803" s="6" t="e">
        <f>INDEX('BASE DE DATOS'!$A$2:$H$4921,MATCH(CONSTATACIÓN!$C803,'BASE DE DATOS'!$A$2:$A$4921,0),3)</f>
        <v>#N/A</v>
      </c>
      <c r="H803" s="5" t="e">
        <f>INDEX('BASE DE DATOS'!$A$2:$H$4921,MATCH(CONSTATACIÓN!$C803,'BASE DE DATOS'!$A$2:$A$4921,0),6)</f>
        <v>#N/A</v>
      </c>
      <c r="I803" s="5" t="e">
        <f>INDEX('BASE DE DATOS'!$A$2:$H$4921,MATCH(CONSTATACIÓN!$C803,'BASE DE DATOS'!$A$2:$A$4921,0),7)</f>
        <v>#N/A</v>
      </c>
      <c r="J803" s="5" t="e">
        <f>INDEX('BASE DE DATOS'!$A$2:$H$4921,MATCH(CONSTATACIÓN!$C803,'BASE DE DATOS'!$A$2:$A$4921,0),8)</f>
        <v>#N/A</v>
      </c>
      <c r="K803" s="5"/>
      <c r="L803" s="5"/>
      <c r="M803" s="5"/>
      <c r="N803" s="5"/>
      <c r="O803" s="5"/>
      <c r="P803" s="5"/>
    </row>
    <row r="804" spans="1:16" x14ac:dyDescent="0.25">
      <c r="A804" s="13">
        <f t="shared" si="13"/>
        <v>0</v>
      </c>
      <c r="B804" s="17" t="e">
        <f>INDEX('BASE DE DATOS'!$A$2:$H$4921,MATCH(CONSTATACIÓN!$C804,'BASE DE DATOS'!$A$2:$A$4921,0),2)</f>
        <v>#N/A</v>
      </c>
      <c r="C804" s="5"/>
      <c r="D804" s="5"/>
      <c r="E804" s="5"/>
      <c r="F804" s="5"/>
      <c r="G804" s="6" t="e">
        <f>INDEX('BASE DE DATOS'!$A$2:$H$4921,MATCH(CONSTATACIÓN!$C804,'BASE DE DATOS'!$A$2:$A$4921,0),3)</f>
        <v>#N/A</v>
      </c>
      <c r="H804" s="5" t="e">
        <f>INDEX('BASE DE DATOS'!$A$2:$H$4921,MATCH(CONSTATACIÓN!$C804,'BASE DE DATOS'!$A$2:$A$4921,0),6)</f>
        <v>#N/A</v>
      </c>
      <c r="I804" s="5" t="e">
        <f>INDEX('BASE DE DATOS'!$A$2:$H$4921,MATCH(CONSTATACIÓN!$C804,'BASE DE DATOS'!$A$2:$A$4921,0),7)</f>
        <v>#N/A</v>
      </c>
      <c r="J804" s="5" t="e">
        <f>INDEX('BASE DE DATOS'!$A$2:$H$4921,MATCH(CONSTATACIÓN!$C804,'BASE DE DATOS'!$A$2:$A$4921,0),8)</f>
        <v>#N/A</v>
      </c>
      <c r="K804" s="5"/>
      <c r="L804" s="5"/>
      <c r="M804" s="5"/>
      <c r="N804" s="5"/>
      <c r="O804" s="5"/>
      <c r="P804" s="5"/>
    </row>
    <row r="805" spans="1:16" x14ac:dyDescent="0.25">
      <c r="A805" s="13">
        <f t="shared" si="13"/>
        <v>0</v>
      </c>
      <c r="B805" s="17" t="e">
        <f>INDEX('BASE DE DATOS'!$A$2:$H$4921,MATCH(CONSTATACIÓN!$C805,'BASE DE DATOS'!$A$2:$A$4921,0),2)</f>
        <v>#N/A</v>
      </c>
      <c r="C805" s="5"/>
      <c r="D805" s="5"/>
      <c r="E805" s="5"/>
      <c r="F805" s="5"/>
      <c r="G805" s="6" t="e">
        <f>INDEX('BASE DE DATOS'!$A$2:$H$4921,MATCH(CONSTATACIÓN!$C805,'BASE DE DATOS'!$A$2:$A$4921,0),3)</f>
        <v>#N/A</v>
      </c>
      <c r="H805" s="5" t="e">
        <f>INDEX('BASE DE DATOS'!$A$2:$H$4921,MATCH(CONSTATACIÓN!$C805,'BASE DE DATOS'!$A$2:$A$4921,0),6)</f>
        <v>#N/A</v>
      </c>
      <c r="I805" s="5" t="e">
        <f>INDEX('BASE DE DATOS'!$A$2:$H$4921,MATCH(CONSTATACIÓN!$C805,'BASE DE DATOS'!$A$2:$A$4921,0),7)</f>
        <v>#N/A</v>
      </c>
      <c r="J805" s="5" t="e">
        <f>INDEX('BASE DE DATOS'!$A$2:$H$4921,MATCH(CONSTATACIÓN!$C805,'BASE DE DATOS'!$A$2:$A$4921,0),8)</f>
        <v>#N/A</v>
      </c>
      <c r="K805" s="5"/>
      <c r="L805" s="5"/>
      <c r="M805" s="5"/>
      <c r="N805" s="5"/>
      <c r="O805" s="5"/>
      <c r="P805" s="5"/>
    </row>
    <row r="806" spans="1:16" x14ac:dyDescent="0.25">
      <c r="A806" s="13">
        <f t="shared" si="13"/>
        <v>0</v>
      </c>
      <c r="B806" s="17" t="e">
        <f>INDEX('BASE DE DATOS'!$A$2:$H$4921,MATCH(CONSTATACIÓN!$C806,'BASE DE DATOS'!$A$2:$A$4921,0),2)</f>
        <v>#N/A</v>
      </c>
      <c r="C806" s="5"/>
      <c r="D806" s="5"/>
      <c r="E806" s="5"/>
      <c r="F806" s="5"/>
      <c r="G806" s="6" t="e">
        <f>INDEX('BASE DE DATOS'!$A$2:$H$4921,MATCH(CONSTATACIÓN!$C806,'BASE DE DATOS'!$A$2:$A$4921,0),3)</f>
        <v>#N/A</v>
      </c>
      <c r="H806" s="5" t="e">
        <f>INDEX('BASE DE DATOS'!$A$2:$H$4921,MATCH(CONSTATACIÓN!$C806,'BASE DE DATOS'!$A$2:$A$4921,0),6)</f>
        <v>#N/A</v>
      </c>
      <c r="I806" s="5" t="e">
        <f>INDEX('BASE DE DATOS'!$A$2:$H$4921,MATCH(CONSTATACIÓN!$C806,'BASE DE DATOS'!$A$2:$A$4921,0),7)</f>
        <v>#N/A</v>
      </c>
      <c r="J806" s="5" t="e">
        <f>INDEX('BASE DE DATOS'!$A$2:$H$4921,MATCH(CONSTATACIÓN!$C806,'BASE DE DATOS'!$A$2:$A$4921,0),8)</f>
        <v>#N/A</v>
      </c>
      <c r="K806" s="5"/>
      <c r="L806" s="5"/>
      <c r="M806" s="5"/>
      <c r="N806" s="5"/>
      <c r="O806" s="5"/>
      <c r="P806" s="5"/>
    </row>
    <row r="807" spans="1:16" x14ac:dyDescent="0.25">
      <c r="A807" s="13">
        <f t="shared" si="13"/>
        <v>0</v>
      </c>
      <c r="B807" s="17" t="e">
        <f>INDEX('BASE DE DATOS'!$A$2:$H$4921,MATCH(CONSTATACIÓN!$C807,'BASE DE DATOS'!$A$2:$A$4921,0),2)</f>
        <v>#N/A</v>
      </c>
      <c r="C807" s="5"/>
      <c r="D807" s="5"/>
      <c r="E807" s="5"/>
      <c r="F807" s="5"/>
      <c r="G807" s="6" t="e">
        <f>INDEX('BASE DE DATOS'!$A$2:$H$4921,MATCH(CONSTATACIÓN!$C807,'BASE DE DATOS'!$A$2:$A$4921,0),3)</f>
        <v>#N/A</v>
      </c>
      <c r="H807" s="5" t="e">
        <f>INDEX('BASE DE DATOS'!$A$2:$H$4921,MATCH(CONSTATACIÓN!$C807,'BASE DE DATOS'!$A$2:$A$4921,0),6)</f>
        <v>#N/A</v>
      </c>
      <c r="I807" s="5" t="e">
        <f>INDEX('BASE DE DATOS'!$A$2:$H$4921,MATCH(CONSTATACIÓN!$C807,'BASE DE DATOS'!$A$2:$A$4921,0),7)</f>
        <v>#N/A</v>
      </c>
      <c r="J807" s="5" t="e">
        <f>INDEX('BASE DE DATOS'!$A$2:$H$4921,MATCH(CONSTATACIÓN!$C807,'BASE DE DATOS'!$A$2:$A$4921,0),8)</f>
        <v>#N/A</v>
      </c>
      <c r="K807" s="5"/>
      <c r="L807" s="5"/>
      <c r="M807" s="5"/>
      <c r="N807" s="5"/>
      <c r="O807" s="5"/>
      <c r="P807" s="5"/>
    </row>
    <row r="808" spans="1:16" x14ac:dyDescent="0.25">
      <c r="A808" s="13">
        <f t="shared" si="13"/>
        <v>0</v>
      </c>
      <c r="B808" s="17" t="e">
        <f>INDEX('BASE DE DATOS'!$A$2:$H$4921,MATCH(CONSTATACIÓN!$C808,'BASE DE DATOS'!$A$2:$A$4921,0),2)</f>
        <v>#N/A</v>
      </c>
      <c r="C808" s="5"/>
      <c r="D808" s="5"/>
      <c r="E808" s="5"/>
      <c r="F808" s="5"/>
      <c r="G808" s="6" t="e">
        <f>INDEX('BASE DE DATOS'!$A$2:$H$4921,MATCH(CONSTATACIÓN!$C808,'BASE DE DATOS'!$A$2:$A$4921,0),3)</f>
        <v>#N/A</v>
      </c>
      <c r="H808" s="5" t="e">
        <f>INDEX('BASE DE DATOS'!$A$2:$H$4921,MATCH(CONSTATACIÓN!$C808,'BASE DE DATOS'!$A$2:$A$4921,0),6)</f>
        <v>#N/A</v>
      </c>
      <c r="I808" s="5" t="e">
        <f>INDEX('BASE DE DATOS'!$A$2:$H$4921,MATCH(CONSTATACIÓN!$C808,'BASE DE DATOS'!$A$2:$A$4921,0),7)</f>
        <v>#N/A</v>
      </c>
      <c r="J808" s="5" t="e">
        <f>INDEX('BASE DE DATOS'!$A$2:$H$4921,MATCH(CONSTATACIÓN!$C808,'BASE DE DATOS'!$A$2:$A$4921,0),8)</f>
        <v>#N/A</v>
      </c>
      <c r="K808" s="5"/>
      <c r="L808" s="5"/>
      <c r="M808" s="5"/>
      <c r="N808" s="5"/>
      <c r="O808" s="5"/>
      <c r="P808" s="5"/>
    </row>
    <row r="809" spans="1:16" x14ac:dyDescent="0.25">
      <c r="A809" s="13">
        <f t="shared" si="13"/>
        <v>0</v>
      </c>
      <c r="B809" s="17" t="e">
        <f>INDEX('BASE DE DATOS'!$A$2:$H$4921,MATCH(CONSTATACIÓN!$C809,'BASE DE DATOS'!$A$2:$A$4921,0),2)</f>
        <v>#N/A</v>
      </c>
      <c r="C809" s="5"/>
      <c r="D809" s="5"/>
      <c r="E809" s="5"/>
      <c r="F809" s="5"/>
      <c r="G809" s="6" t="e">
        <f>INDEX('BASE DE DATOS'!$A$2:$H$4921,MATCH(CONSTATACIÓN!$C809,'BASE DE DATOS'!$A$2:$A$4921,0),3)</f>
        <v>#N/A</v>
      </c>
      <c r="H809" s="5" t="e">
        <f>INDEX('BASE DE DATOS'!$A$2:$H$4921,MATCH(CONSTATACIÓN!$C809,'BASE DE DATOS'!$A$2:$A$4921,0),6)</f>
        <v>#N/A</v>
      </c>
      <c r="I809" s="5" t="e">
        <f>INDEX('BASE DE DATOS'!$A$2:$H$4921,MATCH(CONSTATACIÓN!$C809,'BASE DE DATOS'!$A$2:$A$4921,0),7)</f>
        <v>#N/A</v>
      </c>
      <c r="J809" s="5" t="e">
        <f>INDEX('BASE DE DATOS'!$A$2:$H$4921,MATCH(CONSTATACIÓN!$C809,'BASE DE DATOS'!$A$2:$A$4921,0),8)</f>
        <v>#N/A</v>
      </c>
      <c r="K809" s="5"/>
      <c r="L809" s="5"/>
      <c r="M809" s="5"/>
      <c r="N809" s="5"/>
      <c r="O809" s="5"/>
      <c r="P809" s="5"/>
    </row>
    <row r="810" spans="1:16" x14ac:dyDescent="0.25">
      <c r="A810" s="13">
        <f t="shared" si="13"/>
        <v>0</v>
      </c>
      <c r="B810" s="17" t="e">
        <f>INDEX('BASE DE DATOS'!$A$2:$H$4921,MATCH(CONSTATACIÓN!$C810,'BASE DE DATOS'!$A$2:$A$4921,0),2)</f>
        <v>#N/A</v>
      </c>
      <c r="C810" s="5"/>
      <c r="D810" s="5"/>
      <c r="E810" s="5"/>
      <c r="F810" s="5"/>
      <c r="G810" s="6" t="e">
        <f>INDEX('BASE DE DATOS'!$A$2:$H$4921,MATCH(CONSTATACIÓN!$C810,'BASE DE DATOS'!$A$2:$A$4921,0),3)</f>
        <v>#N/A</v>
      </c>
      <c r="H810" s="5" t="e">
        <f>INDEX('BASE DE DATOS'!$A$2:$H$4921,MATCH(CONSTATACIÓN!$C810,'BASE DE DATOS'!$A$2:$A$4921,0),6)</f>
        <v>#N/A</v>
      </c>
      <c r="I810" s="5" t="e">
        <f>INDEX('BASE DE DATOS'!$A$2:$H$4921,MATCH(CONSTATACIÓN!$C810,'BASE DE DATOS'!$A$2:$A$4921,0),7)</f>
        <v>#N/A</v>
      </c>
      <c r="J810" s="5" t="e">
        <f>INDEX('BASE DE DATOS'!$A$2:$H$4921,MATCH(CONSTATACIÓN!$C810,'BASE DE DATOS'!$A$2:$A$4921,0),8)</f>
        <v>#N/A</v>
      </c>
      <c r="K810" s="5"/>
      <c r="L810" s="5"/>
      <c r="M810" s="5"/>
      <c r="N810" s="5"/>
      <c r="O810" s="5"/>
      <c r="P810" s="5"/>
    </row>
    <row r="811" spans="1:16" x14ac:dyDescent="0.25">
      <c r="A811" s="13">
        <f t="shared" si="13"/>
        <v>0</v>
      </c>
      <c r="B811" s="17" t="e">
        <f>INDEX('BASE DE DATOS'!$A$2:$H$4921,MATCH(CONSTATACIÓN!$C811,'BASE DE DATOS'!$A$2:$A$4921,0),2)</f>
        <v>#N/A</v>
      </c>
      <c r="C811" s="5"/>
      <c r="D811" s="5"/>
      <c r="E811" s="5"/>
      <c r="F811" s="5"/>
      <c r="G811" s="6" t="e">
        <f>INDEX('BASE DE DATOS'!$A$2:$H$4921,MATCH(CONSTATACIÓN!$C811,'BASE DE DATOS'!$A$2:$A$4921,0),3)</f>
        <v>#N/A</v>
      </c>
      <c r="H811" s="5" t="e">
        <f>INDEX('BASE DE DATOS'!$A$2:$H$4921,MATCH(CONSTATACIÓN!$C811,'BASE DE DATOS'!$A$2:$A$4921,0),6)</f>
        <v>#N/A</v>
      </c>
      <c r="I811" s="5" t="e">
        <f>INDEX('BASE DE DATOS'!$A$2:$H$4921,MATCH(CONSTATACIÓN!$C811,'BASE DE DATOS'!$A$2:$A$4921,0),7)</f>
        <v>#N/A</v>
      </c>
      <c r="J811" s="5" t="e">
        <f>INDEX('BASE DE DATOS'!$A$2:$H$4921,MATCH(CONSTATACIÓN!$C811,'BASE DE DATOS'!$A$2:$A$4921,0),8)</f>
        <v>#N/A</v>
      </c>
      <c r="K811" s="5"/>
      <c r="L811" s="5"/>
      <c r="M811" s="5"/>
      <c r="N811" s="5"/>
      <c r="O811" s="5"/>
      <c r="P811" s="5"/>
    </row>
    <row r="812" spans="1:16" x14ac:dyDescent="0.25">
      <c r="A812" s="13">
        <f t="shared" si="13"/>
        <v>0</v>
      </c>
      <c r="B812" s="17" t="e">
        <f>INDEX('BASE DE DATOS'!$A$2:$H$4921,MATCH(CONSTATACIÓN!$C812,'BASE DE DATOS'!$A$2:$A$4921,0),2)</f>
        <v>#N/A</v>
      </c>
      <c r="C812" s="5"/>
      <c r="D812" s="5"/>
      <c r="E812" s="5"/>
      <c r="F812" s="5"/>
      <c r="G812" s="6" t="e">
        <f>INDEX('BASE DE DATOS'!$A$2:$H$4921,MATCH(CONSTATACIÓN!$C812,'BASE DE DATOS'!$A$2:$A$4921,0),3)</f>
        <v>#N/A</v>
      </c>
      <c r="H812" s="5" t="e">
        <f>INDEX('BASE DE DATOS'!$A$2:$H$4921,MATCH(CONSTATACIÓN!$C812,'BASE DE DATOS'!$A$2:$A$4921,0),6)</f>
        <v>#N/A</v>
      </c>
      <c r="I812" s="5" t="e">
        <f>INDEX('BASE DE DATOS'!$A$2:$H$4921,MATCH(CONSTATACIÓN!$C812,'BASE DE DATOS'!$A$2:$A$4921,0),7)</f>
        <v>#N/A</v>
      </c>
      <c r="J812" s="5" t="e">
        <f>INDEX('BASE DE DATOS'!$A$2:$H$4921,MATCH(CONSTATACIÓN!$C812,'BASE DE DATOS'!$A$2:$A$4921,0),8)</f>
        <v>#N/A</v>
      </c>
      <c r="K812" s="5"/>
      <c r="L812" s="5"/>
      <c r="M812" s="5"/>
      <c r="N812" s="5"/>
      <c r="O812" s="5"/>
      <c r="P812" s="5"/>
    </row>
    <row r="813" spans="1:16" x14ac:dyDescent="0.25">
      <c r="A813" s="13">
        <f t="shared" si="13"/>
        <v>0</v>
      </c>
      <c r="B813" s="17" t="e">
        <f>INDEX('BASE DE DATOS'!$A$2:$H$4921,MATCH(CONSTATACIÓN!$C813,'BASE DE DATOS'!$A$2:$A$4921,0),2)</f>
        <v>#N/A</v>
      </c>
      <c r="C813" s="5"/>
      <c r="D813" s="5"/>
      <c r="E813" s="5"/>
      <c r="F813" s="5"/>
      <c r="G813" s="6" t="e">
        <f>INDEX('BASE DE DATOS'!$A$2:$H$4921,MATCH(CONSTATACIÓN!$C813,'BASE DE DATOS'!$A$2:$A$4921,0),3)</f>
        <v>#N/A</v>
      </c>
      <c r="H813" s="5" t="e">
        <f>INDEX('BASE DE DATOS'!$A$2:$H$4921,MATCH(CONSTATACIÓN!$C813,'BASE DE DATOS'!$A$2:$A$4921,0),6)</f>
        <v>#N/A</v>
      </c>
      <c r="I813" s="5" t="e">
        <f>INDEX('BASE DE DATOS'!$A$2:$H$4921,MATCH(CONSTATACIÓN!$C813,'BASE DE DATOS'!$A$2:$A$4921,0),7)</f>
        <v>#N/A</v>
      </c>
      <c r="J813" s="5" t="e">
        <f>INDEX('BASE DE DATOS'!$A$2:$H$4921,MATCH(CONSTATACIÓN!$C813,'BASE DE DATOS'!$A$2:$A$4921,0),8)</f>
        <v>#N/A</v>
      </c>
      <c r="K813" s="5"/>
      <c r="L813" s="5"/>
      <c r="M813" s="5"/>
      <c r="N813" s="5"/>
      <c r="O813" s="5"/>
      <c r="P813" s="5"/>
    </row>
    <row r="814" spans="1:16" x14ac:dyDescent="0.25">
      <c r="A814" s="13">
        <f t="shared" si="13"/>
        <v>0</v>
      </c>
      <c r="B814" s="17" t="e">
        <f>INDEX('BASE DE DATOS'!$A$2:$H$4921,MATCH(CONSTATACIÓN!$C814,'BASE DE DATOS'!$A$2:$A$4921,0),2)</f>
        <v>#N/A</v>
      </c>
      <c r="C814" s="5"/>
      <c r="D814" s="5"/>
      <c r="E814" s="5"/>
      <c r="F814" s="5"/>
      <c r="G814" s="6" t="e">
        <f>INDEX('BASE DE DATOS'!$A$2:$H$4921,MATCH(CONSTATACIÓN!$C814,'BASE DE DATOS'!$A$2:$A$4921,0),3)</f>
        <v>#N/A</v>
      </c>
      <c r="H814" s="5" t="e">
        <f>INDEX('BASE DE DATOS'!$A$2:$H$4921,MATCH(CONSTATACIÓN!$C814,'BASE DE DATOS'!$A$2:$A$4921,0),6)</f>
        <v>#N/A</v>
      </c>
      <c r="I814" s="5" t="e">
        <f>INDEX('BASE DE DATOS'!$A$2:$H$4921,MATCH(CONSTATACIÓN!$C814,'BASE DE DATOS'!$A$2:$A$4921,0),7)</f>
        <v>#N/A</v>
      </c>
      <c r="J814" s="5" t="e">
        <f>INDEX('BASE DE DATOS'!$A$2:$H$4921,MATCH(CONSTATACIÓN!$C814,'BASE DE DATOS'!$A$2:$A$4921,0),8)</f>
        <v>#N/A</v>
      </c>
      <c r="K814" s="5"/>
      <c r="L814" s="5"/>
      <c r="M814" s="5"/>
      <c r="N814" s="5"/>
      <c r="O814" s="5"/>
      <c r="P814" s="5"/>
    </row>
    <row r="815" spans="1:16" x14ac:dyDescent="0.25">
      <c r="A815" s="13">
        <f t="shared" si="13"/>
        <v>0</v>
      </c>
      <c r="B815" s="17" t="e">
        <f>INDEX('BASE DE DATOS'!$A$2:$H$4921,MATCH(CONSTATACIÓN!$C815,'BASE DE DATOS'!$A$2:$A$4921,0),2)</f>
        <v>#N/A</v>
      </c>
      <c r="C815" s="5"/>
      <c r="D815" s="5"/>
      <c r="E815" s="5"/>
      <c r="F815" s="5"/>
      <c r="G815" s="6" t="e">
        <f>INDEX('BASE DE DATOS'!$A$2:$H$4921,MATCH(CONSTATACIÓN!$C815,'BASE DE DATOS'!$A$2:$A$4921,0),3)</f>
        <v>#N/A</v>
      </c>
      <c r="H815" s="5" t="e">
        <f>INDEX('BASE DE DATOS'!$A$2:$H$4921,MATCH(CONSTATACIÓN!$C815,'BASE DE DATOS'!$A$2:$A$4921,0),6)</f>
        <v>#N/A</v>
      </c>
      <c r="I815" s="5" t="e">
        <f>INDEX('BASE DE DATOS'!$A$2:$H$4921,MATCH(CONSTATACIÓN!$C815,'BASE DE DATOS'!$A$2:$A$4921,0),7)</f>
        <v>#N/A</v>
      </c>
      <c r="J815" s="5" t="e">
        <f>INDEX('BASE DE DATOS'!$A$2:$H$4921,MATCH(CONSTATACIÓN!$C815,'BASE DE DATOS'!$A$2:$A$4921,0),8)</f>
        <v>#N/A</v>
      </c>
      <c r="K815" s="5"/>
      <c r="L815" s="5"/>
      <c r="M815" s="5"/>
      <c r="N815" s="5"/>
      <c r="O815" s="5"/>
      <c r="P815" s="5"/>
    </row>
    <row r="816" spans="1:16" x14ac:dyDescent="0.25">
      <c r="A816" s="13">
        <f t="shared" si="13"/>
        <v>0</v>
      </c>
      <c r="B816" s="17" t="e">
        <f>INDEX('BASE DE DATOS'!$A$2:$H$4921,MATCH(CONSTATACIÓN!$C816,'BASE DE DATOS'!$A$2:$A$4921,0),2)</f>
        <v>#N/A</v>
      </c>
      <c r="C816" s="5"/>
      <c r="D816" s="5"/>
      <c r="E816" s="5"/>
      <c r="F816" s="5"/>
      <c r="G816" s="6" t="e">
        <f>INDEX('BASE DE DATOS'!$A$2:$H$4921,MATCH(CONSTATACIÓN!$C816,'BASE DE DATOS'!$A$2:$A$4921,0),3)</f>
        <v>#N/A</v>
      </c>
      <c r="H816" s="5" t="e">
        <f>INDEX('BASE DE DATOS'!$A$2:$H$4921,MATCH(CONSTATACIÓN!$C816,'BASE DE DATOS'!$A$2:$A$4921,0),6)</f>
        <v>#N/A</v>
      </c>
      <c r="I816" s="5" t="e">
        <f>INDEX('BASE DE DATOS'!$A$2:$H$4921,MATCH(CONSTATACIÓN!$C816,'BASE DE DATOS'!$A$2:$A$4921,0),7)</f>
        <v>#N/A</v>
      </c>
      <c r="J816" s="5" t="e">
        <f>INDEX('BASE DE DATOS'!$A$2:$H$4921,MATCH(CONSTATACIÓN!$C816,'BASE DE DATOS'!$A$2:$A$4921,0),8)</f>
        <v>#N/A</v>
      </c>
      <c r="K816" s="5"/>
      <c r="L816" s="5"/>
      <c r="M816" s="5"/>
      <c r="N816" s="5"/>
      <c r="O816" s="5"/>
      <c r="P816" s="5"/>
    </row>
    <row r="817" spans="1:16" x14ac:dyDescent="0.25">
      <c r="A817" s="13">
        <f t="shared" si="13"/>
        <v>0</v>
      </c>
      <c r="B817" s="17" t="e">
        <f>INDEX('BASE DE DATOS'!$A$2:$H$4921,MATCH(CONSTATACIÓN!$C817,'BASE DE DATOS'!$A$2:$A$4921,0),2)</f>
        <v>#N/A</v>
      </c>
      <c r="C817" s="5"/>
      <c r="D817" s="5"/>
      <c r="E817" s="5"/>
      <c r="F817" s="5"/>
      <c r="G817" s="6" t="e">
        <f>INDEX('BASE DE DATOS'!$A$2:$H$4921,MATCH(CONSTATACIÓN!$C817,'BASE DE DATOS'!$A$2:$A$4921,0),3)</f>
        <v>#N/A</v>
      </c>
      <c r="H817" s="5" t="e">
        <f>INDEX('BASE DE DATOS'!$A$2:$H$4921,MATCH(CONSTATACIÓN!$C817,'BASE DE DATOS'!$A$2:$A$4921,0),6)</f>
        <v>#N/A</v>
      </c>
      <c r="I817" s="5" t="e">
        <f>INDEX('BASE DE DATOS'!$A$2:$H$4921,MATCH(CONSTATACIÓN!$C817,'BASE DE DATOS'!$A$2:$A$4921,0),7)</f>
        <v>#N/A</v>
      </c>
      <c r="J817" s="5" t="e">
        <f>INDEX('BASE DE DATOS'!$A$2:$H$4921,MATCH(CONSTATACIÓN!$C817,'BASE DE DATOS'!$A$2:$A$4921,0),8)</f>
        <v>#N/A</v>
      </c>
      <c r="K817" s="5"/>
      <c r="L817" s="5"/>
      <c r="M817" s="5"/>
      <c r="N817" s="5"/>
      <c r="O817" s="5"/>
      <c r="P817" s="5"/>
    </row>
    <row r="818" spans="1:16" x14ac:dyDescent="0.25">
      <c r="A818" s="13">
        <f t="shared" si="13"/>
        <v>0</v>
      </c>
      <c r="B818" s="17" t="e">
        <f>INDEX('BASE DE DATOS'!$A$2:$H$4921,MATCH(CONSTATACIÓN!$C818,'BASE DE DATOS'!$A$2:$A$4921,0),2)</f>
        <v>#N/A</v>
      </c>
      <c r="C818" s="5"/>
      <c r="D818" s="5"/>
      <c r="E818" s="5"/>
      <c r="F818" s="5"/>
      <c r="G818" s="6" t="e">
        <f>INDEX('BASE DE DATOS'!$A$2:$H$4921,MATCH(CONSTATACIÓN!$C818,'BASE DE DATOS'!$A$2:$A$4921,0),3)</f>
        <v>#N/A</v>
      </c>
      <c r="H818" s="5" t="e">
        <f>INDEX('BASE DE DATOS'!$A$2:$H$4921,MATCH(CONSTATACIÓN!$C818,'BASE DE DATOS'!$A$2:$A$4921,0),6)</f>
        <v>#N/A</v>
      </c>
      <c r="I818" s="5" t="e">
        <f>INDEX('BASE DE DATOS'!$A$2:$H$4921,MATCH(CONSTATACIÓN!$C818,'BASE DE DATOS'!$A$2:$A$4921,0),7)</f>
        <v>#N/A</v>
      </c>
      <c r="J818" s="5" t="e">
        <f>INDEX('BASE DE DATOS'!$A$2:$H$4921,MATCH(CONSTATACIÓN!$C818,'BASE DE DATOS'!$A$2:$A$4921,0),8)</f>
        <v>#N/A</v>
      </c>
      <c r="K818" s="5"/>
      <c r="L818" s="5"/>
      <c r="M818" s="5"/>
      <c r="N818" s="5"/>
      <c r="O818" s="5"/>
      <c r="P818" s="5"/>
    </row>
    <row r="819" spans="1:16" x14ac:dyDescent="0.25">
      <c r="A819" s="13">
        <f t="shared" si="13"/>
        <v>0</v>
      </c>
      <c r="B819" s="17" t="e">
        <f>INDEX('BASE DE DATOS'!$A$2:$H$4921,MATCH(CONSTATACIÓN!$C819,'BASE DE DATOS'!$A$2:$A$4921,0),2)</f>
        <v>#N/A</v>
      </c>
      <c r="C819" s="5"/>
      <c r="D819" s="5"/>
      <c r="E819" s="5"/>
      <c r="F819" s="5"/>
      <c r="G819" s="6" t="e">
        <f>INDEX('BASE DE DATOS'!$A$2:$H$4921,MATCH(CONSTATACIÓN!$C819,'BASE DE DATOS'!$A$2:$A$4921,0),3)</f>
        <v>#N/A</v>
      </c>
      <c r="H819" s="5" t="e">
        <f>INDEX('BASE DE DATOS'!$A$2:$H$4921,MATCH(CONSTATACIÓN!$C819,'BASE DE DATOS'!$A$2:$A$4921,0),6)</f>
        <v>#N/A</v>
      </c>
      <c r="I819" s="5" t="e">
        <f>INDEX('BASE DE DATOS'!$A$2:$H$4921,MATCH(CONSTATACIÓN!$C819,'BASE DE DATOS'!$A$2:$A$4921,0),7)</f>
        <v>#N/A</v>
      </c>
      <c r="J819" s="5" t="e">
        <f>INDEX('BASE DE DATOS'!$A$2:$H$4921,MATCH(CONSTATACIÓN!$C819,'BASE DE DATOS'!$A$2:$A$4921,0),8)</f>
        <v>#N/A</v>
      </c>
      <c r="K819" s="5"/>
      <c r="L819" s="5"/>
      <c r="M819" s="5"/>
      <c r="N819" s="5"/>
      <c r="O819" s="5"/>
      <c r="P819" s="5"/>
    </row>
    <row r="820" spans="1:16" x14ac:dyDescent="0.25">
      <c r="A820" s="13">
        <f t="shared" si="13"/>
        <v>0</v>
      </c>
      <c r="B820" s="17" t="e">
        <f>INDEX('BASE DE DATOS'!$A$2:$H$4921,MATCH(CONSTATACIÓN!$C820,'BASE DE DATOS'!$A$2:$A$4921,0),2)</f>
        <v>#N/A</v>
      </c>
      <c r="C820" s="5"/>
      <c r="D820" s="5"/>
      <c r="E820" s="5"/>
      <c r="F820" s="5"/>
      <c r="G820" s="6" t="e">
        <f>INDEX('BASE DE DATOS'!$A$2:$H$4921,MATCH(CONSTATACIÓN!$C820,'BASE DE DATOS'!$A$2:$A$4921,0),3)</f>
        <v>#N/A</v>
      </c>
      <c r="H820" s="5" t="e">
        <f>INDEX('BASE DE DATOS'!$A$2:$H$4921,MATCH(CONSTATACIÓN!$C820,'BASE DE DATOS'!$A$2:$A$4921,0),6)</f>
        <v>#N/A</v>
      </c>
      <c r="I820" s="5" t="e">
        <f>INDEX('BASE DE DATOS'!$A$2:$H$4921,MATCH(CONSTATACIÓN!$C820,'BASE DE DATOS'!$A$2:$A$4921,0),7)</f>
        <v>#N/A</v>
      </c>
      <c r="J820" s="5" t="e">
        <f>INDEX('BASE DE DATOS'!$A$2:$H$4921,MATCH(CONSTATACIÓN!$C820,'BASE DE DATOS'!$A$2:$A$4921,0),8)</f>
        <v>#N/A</v>
      </c>
      <c r="K820" s="5"/>
      <c r="L820" s="5"/>
      <c r="M820" s="5"/>
      <c r="N820" s="5"/>
      <c r="O820" s="5"/>
      <c r="P820" s="5"/>
    </row>
    <row r="821" spans="1:16" x14ac:dyDescent="0.25">
      <c r="A821" s="13">
        <f t="shared" si="13"/>
        <v>0</v>
      </c>
      <c r="B821" s="17" t="e">
        <f>INDEX('BASE DE DATOS'!$A$2:$H$4921,MATCH(CONSTATACIÓN!$C821,'BASE DE DATOS'!$A$2:$A$4921,0),2)</f>
        <v>#N/A</v>
      </c>
      <c r="C821" s="5"/>
      <c r="D821" s="5"/>
      <c r="E821" s="5"/>
      <c r="F821" s="5"/>
      <c r="G821" s="6" t="e">
        <f>INDEX('BASE DE DATOS'!$A$2:$H$4921,MATCH(CONSTATACIÓN!$C821,'BASE DE DATOS'!$A$2:$A$4921,0),3)</f>
        <v>#N/A</v>
      </c>
      <c r="H821" s="5" t="e">
        <f>INDEX('BASE DE DATOS'!$A$2:$H$4921,MATCH(CONSTATACIÓN!$C821,'BASE DE DATOS'!$A$2:$A$4921,0),6)</f>
        <v>#N/A</v>
      </c>
      <c r="I821" s="5" t="e">
        <f>INDEX('BASE DE DATOS'!$A$2:$H$4921,MATCH(CONSTATACIÓN!$C821,'BASE DE DATOS'!$A$2:$A$4921,0),7)</f>
        <v>#N/A</v>
      </c>
      <c r="J821" s="5" t="e">
        <f>INDEX('BASE DE DATOS'!$A$2:$H$4921,MATCH(CONSTATACIÓN!$C821,'BASE DE DATOS'!$A$2:$A$4921,0),8)</f>
        <v>#N/A</v>
      </c>
      <c r="K821" s="5"/>
      <c r="L821" s="5"/>
      <c r="M821" s="5"/>
      <c r="N821" s="5"/>
      <c r="O821" s="5"/>
      <c r="P821" s="5"/>
    </row>
    <row r="822" spans="1:16" x14ac:dyDescent="0.25">
      <c r="A822" s="13">
        <f t="shared" si="13"/>
        <v>0</v>
      </c>
      <c r="B822" s="17" t="e">
        <f>INDEX('BASE DE DATOS'!$A$2:$H$4921,MATCH(CONSTATACIÓN!$C822,'BASE DE DATOS'!$A$2:$A$4921,0),2)</f>
        <v>#N/A</v>
      </c>
      <c r="C822" s="5"/>
      <c r="D822" s="5"/>
      <c r="E822" s="5"/>
      <c r="F822" s="5"/>
      <c r="G822" s="6" t="e">
        <f>INDEX('BASE DE DATOS'!$A$2:$H$4921,MATCH(CONSTATACIÓN!$C822,'BASE DE DATOS'!$A$2:$A$4921,0),3)</f>
        <v>#N/A</v>
      </c>
      <c r="H822" s="5" t="e">
        <f>INDEX('BASE DE DATOS'!$A$2:$H$4921,MATCH(CONSTATACIÓN!$C822,'BASE DE DATOS'!$A$2:$A$4921,0),6)</f>
        <v>#N/A</v>
      </c>
      <c r="I822" s="5" t="e">
        <f>INDEX('BASE DE DATOS'!$A$2:$H$4921,MATCH(CONSTATACIÓN!$C822,'BASE DE DATOS'!$A$2:$A$4921,0),7)</f>
        <v>#N/A</v>
      </c>
      <c r="J822" s="5" t="e">
        <f>INDEX('BASE DE DATOS'!$A$2:$H$4921,MATCH(CONSTATACIÓN!$C822,'BASE DE DATOS'!$A$2:$A$4921,0),8)</f>
        <v>#N/A</v>
      </c>
      <c r="K822" s="5"/>
      <c r="L822" s="5"/>
      <c r="M822" s="5"/>
      <c r="N822" s="5"/>
      <c r="O822" s="5"/>
      <c r="P822" s="5"/>
    </row>
    <row r="823" spans="1:16" x14ac:dyDescent="0.25">
      <c r="A823" s="13">
        <f t="shared" si="13"/>
        <v>0</v>
      </c>
      <c r="B823" s="17" t="e">
        <f>INDEX('BASE DE DATOS'!$A$2:$H$4921,MATCH(CONSTATACIÓN!$C823,'BASE DE DATOS'!$A$2:$A$4921,0),2)</f>
        <v>#N/A</v>
      </c>
      <c r="C823" s="5"/>
      <c r="D823" s="5"/>
      <c r="E823" s="5"/>
      <c r="F823" s="5"/>
      <c r="G823" s="6" t="e">
        <f>INDEX('BASE DE DATOS'!$A$2:$H$4921,MATCH(CONSTATACIÓN!$C823,'BASE DE DATOS'!$A$2:$A$4921,0),3)</f>
        <v>#N/A</v>
      </c>
      <c r="H823" s="5" t="e">
        <f>INDEX('BASE DE DATOS'!$A$2:$H$4921,MATCH(CONSTATACIÓN!$C823,'BASE DE DATOS'!$A$2:$A$4921,0),6)</f>
        <v>#N/A</v>
      </c>
      <c r="I823" s="5" t="e">
        <f>INDEX('BASE DE DATOS'!$A$2:$H$4921,MATCH(CONSTATACIÓN!$C823,'BASE DE DATOS'!$A$2:$A$4921,0),7)</f>
        <v>#N/A</v>
      </c>
      <c r="J823" s="5" t="e">
        <f>INDEX('BASE DE DATOS'!$A$2:$H$4921,MATCH(CONSTATACIÓN!$C823,'BASE DE DATOS'!$A$2:$A$4921,0),8)</f>
        <v>#N/A</v>
      </c>
      <c r="K823" s="5"/>
      <c r="L823" s="5"/>
      <c r="M823" s="5"/>
      <c r="N823" s="5"/>
      <c r="O823" s="5"/>
      <c r="P823" s="5"/>
    </row>
    <row r="824" spans="1:16" x14ac:dyDescent="0.25">
      <c r="A824" s="13">
        <f t="shared" si="13"/>
        <v>0</v>
      </c>
      <c r="B824" s="17" t="e">
        <f>INDEX('BASE DE DATOS'!$A$2:$H$4921,MATCH(CONSTATACIÓN!$C824,'BASE DE DATOS'!$A$2:$A$4921,0),2)</f>
        <v>#N/A</v>
      </c>
      <c r="C824" s="5"/>
      <c r="D824" s="5"/>
      <c r="E824" s="5"/>
      <c r="F824" s="5"/>
      <c r="G824" s="6" t="e">
        <f>INDEX('BASE DE DATOS'!$A$2:$H$4921,MATCH(CONSTATACIÓN!$C824,'BASE DE DATOS'!$A$2:$A$4921,0),3)</f>
        <v>#N/A</v>
      </c>
      <c r="H824" s="5" t="e">
        <f>INDEX('BASE DE DATOS'!$A$2:$H$4921,MATCH(CONSTATACIÓN!$C824,'BASE DE DATOS'!$A$2:$A$4921,0),6)</f>
        <v>#N/A</v>
      </c>
      <c r="I824" s="5" t="e">
        <f>INDEX('BASE DE DATOS'!$A$2:$H$4921,MATCH(CONSTATACIÓN!$C824,'BASE DE DATOS'!$A$2:$A$4921,0),7)</f>
        <v>#N/A</v>
      </c>
      <c r="J824" s="5" t="e">
        <f>INDEX('BASE DE DATOS'!$A$2:$H$4921,MATCH(CONSTATACIÓN!$C824,'BASE DE DATOS'!$A$2:$A$4921,0),8)</f>
        <v>#N/A</v>
      </c>
      <c r="K824" s="5"/>
      <c r="L824" s="5"/>
      <c r="M824" s="5"/>
      <c r="N824" s="5"/>
      <c r="O824" s="5"/>
      <c r="P824" s="5"/>
    </row>
    <row r="825" spans="1:16" x14ac:dyDescent="0.25">
      <c r="A825" s="13">
        <f t="shared" si="13"/>
        <v>0</v>
      </c>
      <c r="B825" s="17" t="e">
        <f>INDEX('BASE DE DATOS'!$A$2:$H$4921,MATCH(CONSTATACIÓN!$C825,'BASE DE DATOS'!$A$2:$A$4921,0),2)</f>
        <v>#N/A</v>
      </c>
      <c r="C825" s="5"/>
      <c r="D825" s="5"/>
      <c r="E825" s="5"/>
      <c r="F825" s="5"/>
      <c r="G825" s="6" t="e">
        <f>INDEX('BASE DE DATOS'!$A$2:$H$4921,MATCH(CONSTATACIÓN!$C825,'BASE DE DATOS'!$A$2:$A$4921,0),3)</f>
        <v>#N/A</v>
      </c>
      <c r="H825" s="5" t="e">
        <f>INDEX('BASE DE DATOS'!$A$2:$H$4921,MATCH(CONSTATACIÓN!$C825,'BASE DE DATOS'!$A$2:$A$4921,0),6)</f>
        <v>#N/A</v>
      </c>
      <c r="I825" s="5" t="e">
        <f>INDEX('BASE DE DATOS'!$A$2:$H$4921,MATCH(CONSTATACIÓN!$C825,'BASE DE DATOS'!$A$2:$A$4921,0),7)</f>
        <v>#N/A</v>
      </c>
      <c r="J825" s="5" t="e">
        <f>INDEX('BASE DE DATOS'!$A$2:$H$4921,MATCH(CONSTATACIÓN!$C825,'BASE DE DATOS'!$A$2:$A$4921,0),8)</f>
        <v>#N/A</v>
      </c>
      <c r="K825" s="5"/>
      <c r="L825" s="5"/>
      <c r="M825" s="5"/>
      <c r="N825" s="5"/>
      <c r="O825" s="5"/>
      <c r="P825" s="5"/>
    </row>
    <row r="826" spans="1:16" x14ac:dyDescent="0.25">
      <c r="A826" s="13">
        <f t="shared" si="13"/>
        <v>0</v>
      </c>
      <c r="B826" s="17" t="e">
        <f>INDEX('BASE DE DATOS'!$A$2:$H$4921,MATCH(CONSTATACIÓN!$C826,'BASE DE DATOS'!$A$2:$A$4921,0),2)</f>
        <v>#N/A</v>
      </c>
      <c r="C826" s="5"/>
      <c r="D826" s="5"/>
      <c r="E826" s="5"/>
      <c r="F826" s="5"/>
      <c r="G826" s="6" t="e">
        <f>INDEX('BASE DE DATOS'!$A$2:$H$4921,MATCH(CONSTATACIÓN!$C826,'BASE DE DATOS'!$A$2:$A$4921,0),3)</f>
        <v>#N/A</v>
      </c>
      <c r="H826" s="5" t="e">
        <f>INDEX('BASE DE DATOS'!$A$2:$H$4921,MATCH(CONSTATACIÓN!$C826,'BASE DE DATOS'!$A$2:$A$4921,0),6)</f>
        <v>#N/A</v>
      </c>
      <c r="I826" s="5" t="e">
        <f>INDEX('BASE DE DATOS'!$A$2:$H$4921,MATCH(CONSTATACIÓN!$C826,'BASE DE DATOS'!$A$2:$A$4921,0),7)</f>
        <v>#N/A</v>
      </c>
      <c r="J826" s="5" t="e">
        <f>INDEX('BASE DE DATOS'!$A$2:$H$4921,MATCH(CONSTATACIÓN!$C826,'BASE DE DATOS'!$A$2:$A$4921,0),8)</f>
        <v>#N/A</v>
      </c>
      <c r="K826" s="5"/>
      <c r="L826" s="5"/>
      <c r="M826" s="5"/>
      <c r="N826" s="5"/>
      <c r="O826" s="5"/>
      <c r="P826" s="5"/>
    </row>
    <row r="827" spans="1:16" x14ac:dyDescent="0.25">
      <c r="A827" s="13">
        <f t="shared" si="13"/>
        <v>0</v>
      </c>
      <c r="B827" s="17" t="e">
        <f>INDEX('BASE DE DATOS'!$A$2:$H$4921,MATCH(CONSTATACIÓN!$C827,'BASE DE DATOS'!$A$2:$A$4921,0),2)</f>
        <v>#N/A</v>
      </c>
      <c r="C827" s="5"/>
      <c r="D827" s="5"/>
      <c r="E827" s="5"/>
      <c r="F827" s="5"/>
      <c r="G827" s="6" t="e">
        <f>INDEX('BASE DE DATOS'!$A$2:$H$4921,MATCH(CONSTATACIÓN!$C827,'BASE DE DATOS'!$A$2:$A$4921,0),3)</f>
        <v>#N/A</v>
      </c>
      <c r="H827" s="5" t="e">
        <f>INDEX('BASE DE DATOS'!$A$2:$H$4921,MATCH(CONSTATACIÓN!$C827,'BASE DE DATOS'!$A$2:$A$4921,0),6)</f>
        <v>#N/A</v>
      </c>
      <c r="I827" s="5" t="e">
        <f>INDEX('BASE DE DATOS'!$A$2:$H$4921,MATCH(CONSTATACIÓN!$C827,'BASE DE DATOS'!$A$2:$A$4921,0),7)</f>
        <v>#N/A</v>
      </c>
      <c r="J827" s="5" t="e">
        <f>INDEX('BASE DE DATOS'!$A$2:$H$4921,MATCH(CONSTATACIÓN!$C827,'BASE DE DATOS'!$A$2:$A$4921,0),8)</f>
        <v>#N/A</v>
      </c>
      <c r="K827" s="5"/>
      <c r="L827" s="5"/>
      <c r="M827" s="5"/>
      <c r="N827" s="5"/>
      <c r="O827" s="5"/>
      <c r="P827" s="5"/>
    </row>
    <row r="828" spans="1:16" x14ac:dyDescent="0.25">
      <c r="A828" s="13">
        <f t="shared" si="13"/>
        <v>0</v>
      </c>
      <c r="B828" s="17" t="e">
        <f>INDEX('BASE DE DATOS'!$A$2:$H$4921,MATCH(CONSTATACIÓN!$C828,'BASE DE DATOS'!$A$2:$A$4921,0),2)</f>
        <v>#N/A</v>
      </c>
      <c r="C828" s="5"/>
      <c r="D828" s="5"/>
      <c r="E828" s="5"/>
      <c r="F828" s="5"/>
      <c r="G828" s="6" t="e">
        <f>INDEX('BASE DE DATOS'!$A$2:$H$4921,MATCH(CONSTATACIÓN!$C828,'BASE DE DATOS'!$A$2:$A$4921,0),3)</f>
        <v>#N/A</v>
      </c>
      <c r="H828" s="5" t="e">
        <f>INDEX('BASE DE DATOS'!$A$2:$H$4921,MATCH(CONSTATACIÓN!$C828,'BASE DE DATOS'!$A$2:$A$4921,0),6)</f>
        <v>#N/A</v>
      </c>
      <c r="I828" s="5" t="e">
        <f>INDEX('BASE DE DATOS'!$A$2:$H$4921,MATCH(CONSTATACIÓN!$C828,'BASE DE DATOS'!$A$2:$A$4921,0),7)</f>
        <v>#N/A</v>
      </c>
      <c r="J828" s="5" t="e">
        <f>INDEX('BASE DE DATOS'!$A$2:$H$4921,MATCH(CONSTATACIÓN!$C828,'BASE DE DATOS'!$A$2:$A$4921,0),8)</f>
        <v>#N/A</v>
      </c>
      <c r="K828" s="5"/>
      <c r="L828" s="5"/>
      <c r="M828" s="5"/>
      <c r="N828" s="5"/>
      <c r="O828" s="5"/>
      <c r="P828" s="5"/>
    </row>
    <row r="829" spans="1:16" x14ac:dyDescent="0.25">
      <c r="A829" s="13">
        <f t="shared" ref="A829:A892" si="14">C829</f>
        <v>0</v>
      </c>
      <c r="B829" s="17" t="e">
        <f>INDEX('BASE DE DATOS'!$A$2:$H$4921,MATCH(CONSTATACIÓN!$C829,'BASE DE DATOS'!$A$2:$A$4921,0),2)</f>
        <v>#N/A</v>
      </c>
      <c r="C829" s="5"/>
      <c r="D829" s="5"/>
      <c r="E829" s="5"/>
      <c r="F829" s="5"/>
      <c r="G829" s="6" t="e">
        <f>INDEX('BASE DE DATOS'!$A$2:$H$4921,MATCH(CONSTATACIÓN!$C829,'BASE DE DATOS'!$A$2:$A$4921,0),3)</f>
        <v>#N/A</v>
      </c>
      <c r="H829" s="5" t="e">
        <f>INDEX('BASE DE DATOS'!$A$2:$H$4921,MATCH(CONSTATACIÓN!$C829,'BASE DE DATOS'!$A$2:$A$4921,0),6)</f>
        <v>#N/A</v>
      </c>
      <c r="I829" s="5" t="e">
        <f>INDEX('BASE DE DATOS'!$A$2:$H$4921,MATCH(CONSTATACIÓN!$C829,'BASE DE DATOS'!$A$2:$A$4921,0),7)</f>
        <v>#N/A</v>
      </c>
      <c r="J829" s="5" t="e">
        <f>INDEX('BASE DE DATOS'!$A$2:$H$4921,MATCH(CONSTATACIÓN!$C829,'BASE DE DATOS'!$A$2:$A$4921,0),8)</f>
        <v>#N/A</v>
      </c>
      <c r="K829" s="5"/>
      <c r="L829" s="5"/>
      <c r="M829" s="5"/>
      <c r="N829" s="5"/>
      <c r="O829" s="5"/>
      <c r="P829" s="5"/>
    </row>
    <row r="830" spans="1:16" x14ac:dyDescent="0.25">
      <c r="A830" s="13">
        <f t="shared" si="14"/>
        <v>0</v>
      </c>
      <c r="B830" s="17" t="e">
        <f>INDEX('BASE DE DATOS'!$A$2:$H$4921,MATCH(CONSTATACIÓN!$C830,'BASE DE DATOS'!$A$2:$A$4921,0),2)</f>
        <v>#N/A</v>
      </c>
      <c r="C830" s="5"/>
      <c r="D830" s="5"/>
      <c r="E830" s="5"/>
      <c r="F830" s="5"/>
      <c r="G830" s="6" t="e">
        <f>INDEX('BASE DE DATOS'!$A$2:$H$4921,MATCH(CONSTATACIÓN!$C830,'BASE DE DATOS'!$A$2:$A$4921,0),3)</f>
        <v>#N/A</v>
      </c>
      <c r="H830" s="5" t="e">
        <f>INDEX('BASE DE DATOS'!$A$2:$H$4921,MATCH(CONSTATACIÓN!$C830,'BASE DE DATOS'!$A$2:$A$4921,0),6)</f>
        <v>#N/A</v>
      </c>
      <c r="I830" s="5" t="e">
        <f>INDEX('BASE DE DATOS'!$A$2:$H$4921,MATCH(CONSTATACIÓN!$C830,'BASE DE DATOS'!$A$2:$A$4921,0),7)</f>
        <v>#N/A</v>
      </c>
      <c r="J830" s="5" t="e">
        <f>INDEX('BASE DE DATOS'!$A$2:$H$4921,MATCH(CONSTATACIÓN!$C830,'BASE DE DATOS'!$A$2:$A$4921,0),8)</f>
        <v>#N/A</v>
      </c>
      <c r="K830" s="5"/>
      <c r="L830" s="5"/>
      <c r="M830" s="5"/>
      <c r="N830" s="5"/>
      <c r="O830" s="5"/>
      <c r="P830" s="5"/>
    </row>
    <row r="831" spans="1:16" x14ac:dyDescent="0.25">
      <c r="A831" s="13">
        <f t="shared" si="14"/>
        <v>0</v>
      </c>
      <c r="B831" s="17" t="e">
        <f>INDEX('BASE DE DATOS'!$A$2:$H$4921,MATCH(CONSTATACIÓN!$C831,'BASE DE DATOS'!$A$2:$A$4921,0),2)</f>
        <v>#N/A</v>
      </c>
      <c r="C831" s="5"/>
      <c r="D831" s="5"/>
      <c r="E831" s="5"/>
      <c r="F831" s="5"/>
      <c r="G831" s="6" t="e">
        <f>INDEX('BASE DE DATOS'!$A$2:$H$4921,MATCH(CONSTATACIÓN!$C831,'BASE DE DATOS'!$A$2:$A$4921,0),3)</f>
        <v>#N/A</v>
      </c>
      <c r="H831" s="5" t="e">
        <f>INDEX('BASE DE DATOS'!$A$2:$H$4921,MATCH(CONSTATACIÓN!$C831,'BASE DE DATOS'!$A$2:$A$4921,0),6)</f>
        <v>#N/A</v>
      </c>
      <c r="I831" s="5" t="e">
        <f>INDEX('BASE DE DATOS'!$A$2:$H$4921,MATCH(CONSTATACIÓN!$C831,'BASE DE DATOS'!$A$2:$A$4921,0),7)</f>
        <v>#N/A</v>
      </c>
      <c r="J831" s="5" t="e">
        <f>INDEX('BASE DE DATOS'!$A$2:$H$4921,MATCH(CONSTATACIÓN!$C831,'BASE DE DATOS'!$A$2:$A$4921,0),8)</f>
        <v>#N/A</v>
      </c>
      <c r="K831" s="5"/>
      <c r="L831" s="5"/>
      <c r="M831" s="5"/>
      <c r="N831" s="5"/>
      <c r="O831" s="5"/>
      <c r="P831" s="5"/>
    </row>
    <row r="832" spans="1:16" x14ac:dyDescent="0.25">
      <c r="A832" s="13">
        <f t="shared" si="14"/>
        <v>0</v>
      </c>
      <c r="B832" s="17" t="e">
        <f>INDEX('BASE DE DATOS'!$A$2:$H$4921,MATCH(CONSTATACIÓN!$C832,'BASE DE DATOS'!$A$2:$A$4921,0),2)</f>
        <v>#N/A</v>
      </c>
      <c r="C832" s="5"/>
      <c r="D832" s="5"/>
      <c r="E832" s="5"/>
      <c r="F832" s="5"/>
      <c r="G832" s="6" t="e">
        <f>INDEX('BASE DE DATOS'!$A$2:$H$4921,MATCH(CONSTATACIÓN!$C832,'BASE DE DATOS'!$A$2:$A$4921,0),3)</f>
        <v>#N/A</v>
      </c>
      <c r="H832" s="5" t="e">
        <f>INDEX('BASE DE DATOS'!$A$2:$H$4921,MATCH(CONSTATACIÓN!$C832,'BASE DE DATOS'!$A$2:$A$4921,0),6)</f>
        <v>#N/A</v>
      </c>
      <c r="I832" s="5" t="e">
        <f>INDEX('BASE DE DATOS'!$A$2:$H$4921,MATCH(CONSTATACIÓN!$C832,'BASE DE DATOS'!$A$2:$A$4921,0),7)</f>
        <v>#N/A</v>
      </c>
      <c r="J832" s="5" t="e">
        <f>INDEX('BASE DE DATOS'!$A$2:$H$4921,MATCH(CONSTATACIÓN!$C832,'BASE DE DATOS'!$A$2:$A$4921,0),8)</f>
        <v>#N/A</v>
      </c>
      <c r="K832" s="5"/>
      <c r="L832" s="5"/>
      <c r="M832" s="5"/>
      <c r="N832" s="5"/>
      <c r="O832" s="5"/>
      <c r="P832" s="5"/>
    </row>
    <row r="833" spans="1:16" x14ac:dyDescent="0.25">
      <c r="A833" s="13">
        <f t="shared" si="14"/>
        <v>0</v>
      </c>
      <c r="B833" s="17" t="e">
        <f>INDEX('BASE DE DATOS'!$A$2:$H$4921,MATCH(CONSTATACIÓN!$C833,'BASE DE DATOS'!$A$2:$A$4921,0),2)</f>
        <v>#N/A</v>
      </c>
      <c r="C833" s="5"/>
      <c r="D833" s="5"/>
      <c r="E833" s="5"/>
      <c r="F833" s="5"/>
      <c r="G833" s="6" t="e">
        <f>INDEX('BASE DE DATOS'!$A$2:$H$4921,MATCH(CONSTATACIÓN!$C833,'BASE DE DATOS'!$A$2:$A$4921,0),3)</f>
        <v>#N/A</v>
      </c>
      <c r="H833" s="5" t="e">
        <f>INDEX('BASE DE DATOS'!$A$2:$H$4921,MATCH(CONSTATACIÓN!$C833,'BASE DE DATOS'!$A$2:$A$4921,0),6)</f>
        <v>#N/A</v>
      </c>
      <c r="I833" s="5" t="e">
        <f>INDEX('BASE DE DATOS'!$A$2:$H$4921,MATCH(CONSTATACIÓN!$C833,'BASE DE DATOS'!$A$2:$A$4921,0),7)</f>
        <v>#N/A</v>
      </c>
      <c r="J833" s="5" t="e">
        <f>INDEX('BASE DE DATOS'!$A$2:$H$4921,MATCH(CONSTATACIÓN!$C833,'BASE DE DATOS'!$A$2:$A$4921,0),8)</f>
        <v>#N/A</v>
      </c>
      <c r="K833" s="5"/>
      <c r="L833" s="5"/>
      <c r="M833" s="5"/>
      <c r="N833" s="5"/>
      <c r="O833" s="5"/>
      <c r="P833" s="5"/>
    </row>
    <row r="834" spans="1:16" x14ac:dyDescent="0.25">
      <c r="A834" s="13">
        <f t="shared" si="14"/>
        <v>0</v>
      </c>
      <c r="B834" s="17" t="e">
        <f>INDEX('BASE DE DATOS'!$A$2:$H$4921,MATCH(CONSTATACIÓN!$C834,'BASE DE DATOS'!$A$2:$A$4921,0),2)</f>
        <v>#N/A</v>
      </c>
      <c r="C834" s="5"/>
      <c r="D834" s="5"/>
      <c r="E834" s="5"/>
      <c r="F834" s="5"/>
      <c r="G834" s="6" t="e">
        <f>INDEX('BASE DE DATOS'!$A$2:$H$4921,MATCH(CONSTATACIÓN!$C834,'BASE DE DATOS'!$A$2:$A$4921,0),3)</f>
        <v>#N/A</v>
      </c>
      <c r="H834" s="5" t="e">
        <f>INDEX('BASE DE DATOS'!$A$2:$H$4921,MATCH(CONSTATACIÓN!$C834,'BASE DE DATOS'!$A$2:$A$4921,0),6)</f>
        <v>#N/A</v>
      </c>
      <c r="I834" s="5" t="e">
        <f>INDEX('BASE DE DATOS'!$A$2:$H$4921,MATCH(CONSTATACIÓN!$C834,'BASE DE DATOS'!$A$2:$A$4921,0),7)</f>
        <v>#N/A</v>
      </c>
      <c r="J834" s="5" t="e">
        <f>INDEX('BASE DE DATOS'!$A$2:$H$4921,MATCH(CONSTATACIÓN!$C834,'BASE DE DATOS'!$A$2:$A$4921,0),8)</f>
        <v>#N/A</v>
      </c>
      <c r="K834" s="5"/>
      <c r="L834" s="5"/>
      <c r="M834" s="5"/>
      <c r="N834" s="5"/>
      <c r="O834" s="5"/>
      <c r="P834" s="5"/>
    </row>
    <row r="835" spans="1:16" x14ac:dyDescent="0.25">
      <c r="A835" s="13">
        <f t="shared" si="14"/>
        <v>0</v>
      </c>
      <c r="B835" s="17" t="e">
        <f>INDEX('BASE DE DATOS'!$A$2:$H$4921,MATCH(CONSTATACIÓN!$C835,'BASE DE DATOS'!$A$2:$A$4921,0),2)</f>
        <v>#N/A</v>
      </c>
      <c r="C835" s="5"/>
      <c r="D835" s="5"/>
      <c r="E835" s="5"/>
      <c r="F835" s="5"/>
      <c r="G835" s="6" t="e">
        <f>INDEX('BASE DE DATOS'!$A$2:$H$4921,MATCH(CONSTATACIÓN!$C835,'BASE DE DATOS'!$A$2:$A$4921,0),3)</f>
        <v>#N/A</v>
      </c>
      <c r="H835" s="5" t="e">
        <f>INDEX('BASE DE DATOS'!$A$2:$H$4921,MATCH(CONSTATACIÓN!$C835,'BASE DE DATOS'!$A$2:$A$4921,0),6)</f>
        <v>#N/A</v>
      </c>
      <c r="I835" s="5" t="e">
        <f>INDEX('BASE DE DATOS'!$A$2:$H$4921,MATCH(CONSTATACIÓN!$C835,'BASE DE DATOS'!$A$2:$A$4921,0),7)</f>
        <v>#N/A</v>
      </c>
      <c r="J835" s="5" t="e">
        <f>INDEX('BASE DE DATOS'!$A$2:$H$4921,MATCH(CONSTATACIÓN!$C835,'BASE DE DATOS'!$A$2:$A$4921,0),8)</f>
        <v>#N/A</v>
      </c>
      <c r="K835" s="5"/>
      <c r="L835" s="5"/>
      <c r="M835" s="5"/>
      <c r="N835" s="5"/>
      <c r="O835" s="5"/>
      <c r="P835" s="5"/>
    </row>
    <row r="836" spans="1:16" x14ac:dyDescent="0.25">
      <c r="A836" s="13">
        <f t="shared" si="14"/>
        <v>0</v>
      </c>
      <c r="B836" s="17" t="e">
        <f>INDEX('BASE DE DATOS'!$A$2:$H$4921,MATCH(CONSTATACIÓN!$C836,'BASE DE DATOS'!$A$2:$A$4921,0),2)</f>
        <v>#N/A</v>
      </c>
      <c r="C836" s="5"/>
      <c r="D836" s="5"/>
      <c r="E836" s="5"/>
      <c r="F836" s="5"/>
      <c r="G836" s="6" t="e">
        <f>INDEX('BASE DE DATOS'!$A$2:$H$4921,MATCH(CONSTATACIÓN!$C836,'BASE DE DATOS'!$A$2:$A$4921,0),3)</f>
        <v>#N/A</v>
      </c>
      <c r="H836" s="5" t="e">
        <f>INDEX('BASE DE DATOS'!$A$2:$H$4921,MATCH(CONSTATACIÓN!$C836,'BASE DE DATOS'!$A$2:$A$4921,0),6)</f>
        <v>#N/A</v>
      </c>
      <c r="I836" s="5" t="e">
        <f>INDEX('BASE DE DATOS'!$A$2:$H$4921,MATCH(CONSTATACIÓN!$C836,'BASE DE DATOS'!$A$2:$A$4921,0),7)</f>
        <v>#N/A</v>
      </c>
      <c r="J836" s="5" t="e">
        <f>INDEX('BASE DE DATOS'!$A$2:$H$4921,MATCH(CONSTATACIÓN!$C836,'BASE DE DATOS'!$A$2:$A$4921,0),8)</f>
        <v>#N/A</v>
      </c>
      <c r="K836" s="5"/>
      <c r="L836" s="5"/>
      <c r="M836" s="5"/>
      <c r="N836" s="5"/>
      <c r="O836" s="5"/>
      <c r="P836" s="5"/>
    </row>
    <row r="837" spans="1:16" x14ac:dyDescent="0.25">
      <c r="A837" s="13">
        <f t="shared" si="14"/>
        <v>0</v>
      </c>
      <c r="B837" s="17" t="e">
        <f>INDEX('BASE DE DATOS'!$A$2:$H$4921,MATCH(CONSTATACIÓN!$C837,'BASE DE DATOS'!$A$2:$A$4921,0),2)</f>
        <v>#N/A</v>
      </c>
      <c r="C837" s="5"/>
      <c r="D837" s="5"/>
      <c r="E837" s="5"/>
      <c r="F837" s="5"/>
      <c r="G837" s="6" t="e">
        <f>INDEX('BASE DE DATOS'!$A$2:$H$4921,MATCH(CONSTATACIÓN!$C837,'BASE DE DATOS'!$A$2:$A$4921,0),3)</f>
        <v>#N/A</v>
      </c>
      <c r="H837" s="5" t="e">
        <f>INDEX('BASE DE DATOS'!$A$2:$H$4921,MATCH(CONSTATACIÓN!$C837,'BASE DE DATOS'!$A$2:$A$4921,0),6)</f>
        <v>#N/A</v>
      </c>
      <c r="I837" s="5" t="e">
        <f>INDEX('BASE DE DATOS'!$A$2:$H$4921,MATCH(CONSTATACIÓN!$C837,'BASE DE DATOS'!$A$2:$A$4921,0),7)</f>
        <v>#N/A</v>
      </c>
      <c r="J837" s="5" t="e">
        <f>INDEX('BASE DE DATOS'!$A$2:$H$4921,MATCH(CONSTATACIÓN!$C837,'BASE DE DATOS'!$A$2:$A$4921,0),8)</f>
        <v>#N/A</v>
      </c>
      <c r="K837" s="5"/>
      <c r="L837" s="5"/>
      <c r="M837" s="5"/>
      <c r="N837" s="5"/>
      <c r="O837" s="5"/>
      <c r="P837" s="5"/>
    </row>
    <row r="838" spans="1:16" x14ac:dyDescent="0.25">
      <c r="A838" s="13">
        <f t="shared" si="14"/>
        <v>0</v>
      </c>
      <c r="B838" s="17" t="e">
        <f>INDEX('BASE DE DATOS'!$A$2:$H$4921,MATCH(CONSTATACIÓN!$C838,'BASE DE DATOS'!$A$2:$A$4921,0),2)</f>
        <v>#N/A</v>
      </c>
      <c r="C838" s="5"/>
      <c r="D838" s="5"/>
      <c r="E838" s="5"/>
      <c r="F838" s="5"/>
      <c r="G838" s="6" t="e">
        <f>INDEX('BASE DE DATOS'!$A$2:$H$4921,MATCH(CONSTATACIÓN!$C838,'BASE DE DATOS'!$A$2:$A$4921,0),3)</f>
        <v>#N/A</v>
      </c>
      <c r="H838" s="5" t="e">
        <f>INDEX('BASE DE DATOS'!$A$2:$H$4921,MATCH(CONSTATACIÓN!$C838,'BASE DE DATOS'!$A$2:$A$4921,0),6)</f>
        <v>#N/A</v>
      </c>
      <c r="I838" s="5" t="e">
        <f>INDEX('BASE DE DATOS'!$A$2:$H$4921,MATCH(CONSTATACIÓN!$C838,'BASE DE DATOS'!$A$2:$A$4921,0),7)</f>
        <v>#N/A</v>
      </c>
      <c r="J838" s="5" t="e">
        <f>INDEX('BASE DE DATOS'!$A$2:$H$4921,MATCH(CONSTATACIÓN!$C838,'BASE DE DATOS'!$A$2:$A$4921,0),8)</f>
        <v>#N/A</v>
      </c>
      <c r="K838" s="5"/>
      <c r="L838" s="5"/>
      <c r="M838" s="5"/>
      <c r="N838" s="5"/>
      <c r="O838" s="5"/>
      <c r="P838" s="5"/>
    </row>
    <row r="839" spans="1:16" x14ac:dyDescent="0.25">
      <c r="A839" s="13">
        <f t="shared" si="14"/>
        <v>0</v>
      </c>
      <c r="B839" s="17" t="e">
        <f>INDEX('BASE DE DATOS'!$A$2:$H$4921,MATCH(CONSTATACIÓN!$C839,'BASE DE DATOS'!$A$2:$A$4921,0),2)</f>
        <v>#N/A</v>
      </c>
      <c r="C839" s="5"/>
      <c r="D839" s="5"/>
      <c r="E839" s="5"/>
      <c r="F839" s="5"/>
      <c r="G839" s="6" t="e">
        <f>INDEX('BASE DE DATOS'!$A$2:$H$4921,MATCH(CONSTATACIÓN!$C839,'BASE DE DATOS'!$A$2:$A$4921,0),3)</f>
        <v>#N/A</v>
      </c>
      <c r="H839" s="5" t="e">
        <f>INDEX('BASE DE DATOS'!$A$2:$H$4921,MATCH(CONSTATACIÓN!$C839,'BASE DE DATOS'!$A$2:$A$4921,0),6)</f>
        <v>#N/A</v>
      </c>
      <c r="I839" s="5" t="e">
        <f>INDEX('BASE DE DATOS'!$A$2:$H$4921,MATCH(CONSTATACIÓN!$C839,'BASE DE DATOS'!$A$2:$A$4921,0),7)</f>
        <v>#N/A</v>
      </c>
      <c r="J839" s="5" t="e">
        <f>INDEX('BASE DE DATOS'!$A$2:$H$4921,MATCH(CONSTATACIÓN!$C839,'BASE DE DATOS'!$A$2:$A$4921,0),8)</f>
        <v>#N/A</v>
      </c>
      <c r="K839" s="5"/>
      <c r="L839" s="5"/>
      <c r="M839" s="5"/>
      <c r="N839" s="5"/>
      <c r="O839" s="5"/>
      <c r="P839" s="5"/>
    </row>
    <row r="840" spans="1:16" x14ac:dyDescent="0.25">
      <c r="A840" s="13">
        <f t="shared" si="14"/>
        <v>0</v>
      </c>
      <c r="B840" s="17" t="e">
        <f>INDEX('BASE DE DATOS'!$A$2:$H$4921,MATCH(CONSTATACIÓN!$C840,'BASE DE DATOS'!$A$2:$A$4921,0),2)</f>
        <v>#N/A</v>
      </c>
      <c r="C840" s="5"/>
      <c r="D840" s="5"/>
      <c r="E840" s="5"/>
      <c r="F840" s="5"/>
      <c r="G840" s="6" t="e">
        <f>INDEX('BASE DE DATOS'!$A$2:$H$4921,MATCH(CONSTATACIÓN!$C840,'BASE DE DATOS'!$A$2:$A$4921,0),3)</f>
        <v>#N/A</v>
      </c>
      <c r="H840" s="5" t="e">
        <f>INDEX('BASE DE DATOS'!$A$2:$H$4921,MATCH(CONSTATACIÓN!$C840,'BASE DE DATOS'!$A$2:$A$4921,0),6)</f>
        <v>#N/A</v>
      </c>
      <c r="I840" s="5" t="e">
        <f>INDEX('BASE DE DATOS'!$A$2:$H$4921,MATCH(CONSTATACIÓN!$C840,'BASE DE DATOS'!$A$2:$A$4921,0),7)</f>
        <v>#N/A</v>
      </c>
      <c r="J840" s="5" t="e">
        <f>INDEX('BASE DE DATOS'!$A$2:$H$4921,MATCH(CONSTATACIÓN!$C840,'BASE DE DATOS'!$A$2:$A$4921,0),8)</f>
        <v>#N/A</v>
      </c>
      <c r="K840" s="5"/>
      <c r="L840" s="5"/>
      <c r="M840" s="5"/>
      <c r="N840" s="5"/>
      <c r="O840" s="5"/>
      <c r="P840" s="5"/>
    </row>
    <row r="841" spans="1:16" x14ac:dyDescent="0.25">
      <c r="A841" s="13">
        <f t="shared" si="14"/>
        <v>0</v>
      </c>
      <c r="B841" s="17" t="e">
        <f>INDEX('BASE DE DATOS'!$A$2:$H$4921,MATCH(CONSTATACIÓN!$C841,'BASE DE DATOS'!$A$2:$A$4921,0),2)</f>
        <v>#N/A</v>
      </c>
      <c r="C841" s="5"/>
      <c r="D841" s="5"/>
      <c r="E841" s="5"/>
      <c r="F841" s="5"/>
      <c r="G841" s="6" t="e">
        <f>INDEX('BASE DE DATOS'!$A$2:$H$4921,MATCH(CONSTATACIÓN!$C841,'BASE DE DATOS'!$A$2:$A$4921,0),3)</f>
        <v>#N/A</v>
      </c>
      <c r="H841" s="5" t="e">
        <f>INDEX('BASE DE DATOS'!$A$2:$H$4921,MATCH(CONSTATACIÓN!$C841,'BASE DE DATOS'!$A$2:$A$4921,0),6)</f>
        <v>#N/A</v>
      </c>
      <c r="I841" s="5" t="e">
        <f>INDEX('BASE DE DATOS'!$A$2:$H$4921,MATCH(CONSTATACIÓN!$C841,'BASE DE DATOS'!$A$2:$A$4921,0),7)</f>
        <v>#N/A</v>
      </c>
      <c r="J841" s="5" t="e">
        <f>INDEX('BASE DE DATOS'!$A$2:$H$4921,MATCH(CONSTATACIÓN!$C841,'BASE DE DATOS'!$A$2:$A$4921,0),8)</f>
        <v>#N/A</v>
      </c>
      <c r="K841" s="5"/>
      <c r="L841" s="5"/>
      <c r="M841" s="5"/>
      <c r="N841" s="5"/>
      <c r="O841" s="5"/>
      <c r="P841" s="5"/>
    </row>
    <row r="842" spans="1:16" x14ac:dyDescent="0.25">
      <c r="A842" s="13">
        <f t="shared" si="14"/>
        <v>0</v>
      </c>
      <c r="B842" s="17" t="e">
        <f>INDEX('BASE DE DATOS'!$A$2:$H$4921,MATCH(CONSTATACIÓN!$C842,'BASE DE DATOS'!$A$2:$A$4921,0),2)</f>
        <v>#N/A</v>
      </c>
      <c r="C842" s="5"/>
      <c r="D842" s="5"/>
      <c r="E842" s="5"/>
      <c r="F842" s="5"/>
      <c r="G842" s="6" t="e">
        <f>INDEX('BASE DE DATOS'!$A$2:$H$4921,MATCH(CONSTATACIÓN!$C842,'BASE DE DATOS'!$A$2:$A$4921,0),3)</f>
        <v>#N/A</v>
      </c>
      <c r="H842" s="5" t="e">
        <f>INDEX('BASE DE DATOS'!$A$2:$H$4921,MATCH(CONSTATACIÓN!$C842,'BASE DE DATOS'!$A$2:$A$4921,0),6)</f>
        <v>#N/A</v>
      </c>
      <c r="I842" s="5" t="e">
        <f>INDEX('BASE DE DATOS'!$A$2:$H$4921,MATCH(CONSTATACIÓN!$C842,'BASE DE DATOS'!$A$2:$A$4921,0),7)</f>
        <v>#N/A</v>
      </c>
      <c r="J842" s="5" t="e">
        <f>INDEX('BASE DE DATOS'!$A$2:$H$4921,MATCH(CONSTATACIÓN!$C842,'BASE DE DATOS'!$A$2:$A$4921,0),8)</f>
        <v>#N/A</v>
      </c>
      <c r="K842" s="5"/>
      <c r="L842" s="5"/>
      <c r="M842" s="5"/>
      <c r="N842" s="5"/>
      <c r="O842" s="5"/>
      <c r="P842" s="5"/>
    </row>
    <row r="843" spans="1:16" x14ac:dyDescent="0.25">
      <c r="A843" s="13">
        <f t="shared" si="14"/>
        <v>0</v>
      </c>
      <c r="B843" s="17" t="e">
        <f>INDEX('BASE DE DATOS'!$A$2:$H$4921,MATCH(CONSTATACIÓN!$C843,'BASE DE DATOS'!$A$2:$A$4921,0),2)</f>
        <v>#N/A</v>
      </c>
      <c r="C843" s="5"/>
      <c r="D843" s="5"/>
      <c r="E843" s="5"/>
      <c r="F843" s="5"/>
      <c r="G843" s="6" t="e">
        <f>INDEX('BASE DE DATOS'!$A$2:$H$4921,MATCH(CONSTATACIÓN!$C843,'BASE DE DATOS'!$A$2:$A$4921,0),3)</f>
        <v>#N/A</v>
      </c>
      <c r="H843" s="5" t="e">
        <f>INDEX('BASE DE DATOS'!$A$2:$H$4921,MATCH(CONSTATACIÓN!$C843,'BASE DE DATOS'!$A$2:$A$4921,0),6)</f>
        <v>#N/A</v>
      </c>
      <c r="I843" s="5" t="e">
        <f>INDEX('BASE DE DATOS'!$A$2:$H$4921,MATCH(CONSTATACIÓN!$C843,'BASE DE DATOS'!$A$2:$A$4921,0),7)</f>
        <v>#N/A</v>
      </c>
      <c r="J843" s="5" t="e">
        <f>INDEX('BASE DE DATOS'!$A$2:$H$4921,MATCH(CONSTATACIÓN!$C843,'BASE DE DATOS'!$A$2:$A$4921,0),8)</f>
        <v>#N/A</v>
      </c>
      <c r="K843" s="5"/>
      <c r="L843" s="5"/>
      <c r="M843" s="5"/>
      <c r="N843" s="5"/>
      <c r="O843" s="5"/>
      <c r="P843" s="5"/>
    </row>
    <row r="844" spans="1:16" x14ac:dyDescent="0.25">
      <c r="A844" s="13">
        <f t="shared" si="14"/>
        <v>0</v>
      </c>
      <c r="B844" s="17" t="e">
        <f>INDEX('BASE DE DATOS'!$A$2:$H$4921,MATCH(CONSTATACIÓN!$C844,'BASE DE DATOS'!$A$2:$A$4921,0),2)</f>
        <v>#N/A</v>
      </c>
      <c r="C844" s="5"/>
      <c r="D844" s="5"/>
      <c r="E844" s="5"/>
      <c r="F844" s="5"/>
      <c r="G844" s="6" t="e">
        <f>INDEX('BASE DE DATOS'!$A$2:$H$4921,MATCH(CONSTATACIÓN!$C844,'BASE DE DATOS'!$A$2:$A$4921,0),3)</f>
        <v>#N/A</v>
      </c>
      <c r="H844" s="5" t="e">
        <f>INDEX('BASE DE DATOS'!$A$2:$H$4921,MATCH(CONSTATACIÓN!$C844,'BASE DE DATOS'!$A$2:$A$4921,0),6)</f>
        <v>#N/A</v>
      </c>
      <c r="I844" s="5" t="e">
        <f>INDEX('BASE DE DATOS'!$A$2:$H$4921,MATCH(CONSTATACIÓN!$C844,'BASE DE DATOS'!$A$2:$A$4921,0),7)</f>
        <v>#N/A</v>
      </c>
      <c r="J844" s="5" t="e">
        <f>INDEX('BASE DE DATOS'!$A$2:$H$4921,MATCH(CONSTATACIÓN!$C844,'BASE DE DATOS'!$A$2:$A$4921,0),8)</f>
        <v>#N/A</v>
      </c>
      <c r="K844" s="5"/>
      <c r="L844" s="5"/>
      <c r="M844" s="5"/>
      <c r="N844" s="5"/>
      <c r="O844" s="5"/>
      <c r="P844" s="5"/>
    </row>
    <row r="845" spans="1:16" x14ac:dyDescent="0.25">
      <c r="A845" s="13">
        <f t="shared" si="14"/>
        <v>0</v>
      </c>
      <c r="B845" s="17" t="e">
        <f>INDEX('BASE DE DATOS'!$A$2:$H$4921,MATCH(CONSTATACIÓN!$C845,'BASE DE DATOS'!$A$2:$A$4921,0),2)</f>
        <v>#N/A</v>
      </c>
      <c r="C845" s="5"/>
      <c r="D845" s="5"/>
      <c r="E845" s="5"/>
      <c r="F845" s="5"/>
      <c r="G845" s="6" t="e">
        <f>INDEX('BASE DE DATOS'!$A$2:$H$4921,MATCH(CONSTATACIÓN!$C845,'BASE DE DATOS'!$A$2:$A$4921,0),3)</f>
        <v>#N/A</v>
      </c>
      <c r="H845" s="5" t="e">
        <f>INDEX('BASE DE DATOS'!$A$2:$H$4921,MATCH(CONSTATACIÓN!$C845,'BASE DE DATOS'!$A$2:$A$4921,0),6)</f>
        <v>#N/A</v>
      </c>
      <c r="I845" s="5" t="e">
        <f>INDEX('BASE DE DATOS'!$A$2:$H$4921,MATCH(CONSTATACIÓN!$C845,'BASE DE DATOS'!$A$2:$A$4921,0),7)</f>
        <v>#N/A</v>
      </c>
      <c r="J845" s="5" t="e">
        <f>INDEX('BASE DE DATOS'!$A$2:$H$4921,MATCH(CONSTATACIÓN!$C845,'BASE DE DATOS'!$A$2:$A$4921,0),8)</f>
        <v>#N/A</v>
      </c>
      <c r="K845" s="5"/>
      <c r="L845" s="5"/>
      <c r="M845" s="5"/>
      <c r="N845" s="5"/>
      <c r="O845" s="5"/>
      <c r="P845" s="5"/>
    </row>
    <row r="846" spans="1:16" x14ac:dyDescent="0.25">
      <c r="A846" s="13">
        <f t="shared" si="14"/>
        <v>0</v>
      </c>
      <c r="B846" s="17" t="e">
        <f>INDEX('BASE DE DATOS'!$A$2:$H$4921,MATCH(CONSTATACIÓN!$C846,'BASE DE DATOS'!$A$2:$A$4921,0),2)</f>
        <v>#N/A</v>
      </c>
      <c r="C846" s="5"/>
      <c r="D846" s="5"/>
      <c r="E846" s="5"/>
      <c r="F846" s="5"/>
      <c r="G846" s="6" t="e">
        <f>INDEX('BASE DE DATOS'!$A$2:$H$4921,MATCH(CONSTATACIÓN!$C846,'BASE DE DATOS'!$A$2:$A$4921,0),3)</f>
        <v>#N/A</v>
      </c>
      <c r="H846" s="5" t="e">
        <f>INDEX('BASE DE DATOS'!$A$2:$H$4921,MATCH(CONSTATACIÓN!$C846,'BASE DE DATOS'!$A$2:$A$4921,0),6)</f>
        <v>#N/A</v>
      </c>
      <c r="I846" s="5" t="e">
        <f>INDEX('BASE DE DATOS'!$A$2:$H$4921,MATCH(CONSTATACIÓN!$C846,'BASE DE DATOS'!$A$2:$A$4921,0),7)</f>
        <v>#N/A</v>
      </c>
      <c r="J846" s="5" t="e">
        <f>INDEX('BASE DE DATOS'!$A$2:$H$4921,MATCH(CONSTATACIÓN!$C846,'BASE DE DATOS'!$A$2:$A$4921,0),8)</f>
        <v>#N/A</v>
      </c>
      <c r="K846" s="5"/>
      <c r="L846" s="5"/>
      <c r="M846" s="5"/>
      <c r="N846" s="5"/>
      <c r="O846" s="5"/>
      <c r="P846" s="5"/>
    </row>
    <row r="847" spans="1:16" x14ac:dyDescent="0.25">
      <c r="A847" s="13">
        <f t="shared" si="14"/>
        <v>0</v>
      </c>
      <c r="B847" s="17" t="e">
        <f>INDEX('BASE DE DATOS'!$A$2:$H$4921,MATCH(CONSTATACIÓN!$C847,'BASE DE DATOS'!$A$2:$A$4921,0),2)</f>
        <v>#N/A</v>
      </c>
      <c r="C847" s="5"/>
      <c r="D847" s="5"/>
      <c r="E847" s="5"/>
      <c r="F847" s="5"/>
      <c r="G847" s="6" t="e">
        <f>INDEX('BASE DE DATOS'!$A$2:$H$4921,MATCH(CONSTATACIÓN!$C847,'BASE DE DATOS'!$A$2:$A$4921,0),3)</f>
        <v>#N/A</v>
      </c>
      <c r="H847" s="5" t="e">
        <f>INDEX('BASE DE DATOS'!$A$2:$H$4921,MATCH(CONSTATACIÓN!$C847,'BASE DE DATOS'!$A$2:$A$4921,0),6)</f>
        <v>#N/A</v>
      </c>
      <c r="I847" s="5" t="e">
        <f>INDEX('BASE DE DATOS'!$A$2:$H$4921,MATCH(CONSTATACIÓN!$C847,'BASE DE DATOS'!$A$2:$A$4921,0),7)</f>
        <v>#N/A</v>
      </c>
      <c r="J847" s="5" t="e">
        <f>INDEX('BASE DE DATOS'!$A$2:$H$4921,MATCH(CONSTATACIÓN!$C847,'BASE DE DATOS'!$A$2:$A$4921,0),8)</f>
        <v>#N/A</v>
      </c>
      <c r="K847" s="5"/>
      <c r="L847" s="5"/>
      <c r="M847" s="5"/>
      <c r="N847" s="5"/>
      <c r="O847" s="5"/>
      <c r="P847" s="5"/>
    </row>
    <row r="848" spans="1:16" x14ac:dyDescent="0.25">
      <c r="A848" s="13">
        <f t="shared" si="14"/>
        <v>0</v>
      </c>
      <c r="B848" s="17" t="e">
        <f>INDEX('BASE DE DATOS'!$A$2:$H$4921,MATCH(CONSTATACIÓN!$C848,'BASE DE DATOS'!$A$2:$A$4921,0),2)</f>
        <v>#N/A</v>
      </c>
      <c r="C848" s="5"/>
      <c r="D848" s="5"/>
      <c r="E848" s="5"/>
      <c r="F848" s="5"/>
      <c r="G848" s="6" t="e">
        <f>INDEX('BASE DE DATOS'!$A$2:$H$4921,MATCH(CONSTATACIÓN!$C848,'BASE DE DATOS'!$A$2:$A$4921,0),3)</f>
        <v>#N/A</v>
      </c>
      <c r="H848" s="5" t="e">
        <f>INDEX('BASE DE DATOS'!$A$2:$H$4921,MATCH(CONSTATACIÓN!$C848,'BASE DE DATOS'!$A$2:$A$4921,0),6)</f>
        <v>#N/A</v>
      </c>
      <c r="I848" s="5" t="e">
        <f>INDEX('BASE DE DATOS'!$A$2:$H$4921,MATCH(CONSTATACIÓN!$C848,'BASE DE DATOS'!$A$2:$A$4921,0),7)</f>
        <v>#N/A</v>
      </c>
      <c r="J848" s="5" t="e">
        <f>INDEX('BASE DE DATOS'!$A$2:$H$4921,MATCH(CONSTATACIÓN!$C848,'BASE DE DATOS'!$A$2:$A$4921,0),8)</f>
        <v>#N/A</v>
      </c>
      <c r="K848" s="5"/>
      <c r="L848" s="5"/>
      <c r="M848" s="5"/>
      <c r="N848" s="5"/>
      <c r="O848" s="5"/>
      <c r="P848" s="5"/>
    </row>
    <row r="849" spans="1:16" x14ac:dyDescent="0.25">
      <c r="A849" s="13">
        <f t="shared" si="14"/>
        <v>0</v>
      </c>
      <c r="B849" s="17" t="e">
        <f>INDEX('BASE DE DATOS'!$A$2:$H$4921,MATCH(CONSTATACIÓN!$C849,'BASE DE DATOS'!$A$2:$A$4921,0),2)</f>
        <v>#N/A</v>
      </c>
      <c r="C849" s="5"/>
      <c r="D849" s="5"/>
      <c r="E849" s="5"/>
      <c r="F849" s="5"/>
      <c r="G849" s="6" t="e">
        <f>INDEX('BASE DE DATOS'!$A$2:$H$4921,MATCH(CONSTATACIÓN!$C849,'BASE DE DATOS'!$A$2:$A$4921,0),3)</f>
        <v>#N/A</v>
      </c>
      <c r="H849" s="5" t="e">
        <f>INDEX('BASE DE DATOS'!$A$2:$H$4921,MATCH(CONSTATACIÓN!$C849,'BASE DE DATOS'!$A$2:$A$4921,0),6)</f>
        <v>#N/A</v>
      </c>
      <c r="I849" s="5" t="e">
        <f>INDEX('BASE DE DATOS'!$A$2:$H$4921,MATCH(CONSTATACIÓN!$C849,'BASE DE DATOS'!$A$2:$A$4921,0),7)</f>
        <v>#N/A</v>
      </c>
      <c r="J849" s="5" t="e">
        <f>INDEX('BASE DE DATOS'!$A$2:$H$4921,MATCH(CONSTATACIÓN!$C849,'BASE DE DATOS'!$A$2:$A$4921,0),8)</f>
        <v>#N/A</v>
      </c>
      <c r="K849" s="5"/>
      <c r="L849" s="5"/>
      <c r="M849" s="5"/>
      <c r="N849" s="5"/>
      <c r="O849" s="5"/>
      <c r="P849" s="5"/>
    </row>
    <row r="850" spans="1:16" x14ac:dyDescent="0.25">
      <c r="A850" s="13">
        <f t="shared" si="14"/>
        <v>0</v>
      </c>
      <c r="B850" s="17" t="e">
        <f>INDEX('BASE DE DATOS'!$A$2:$H$4921,MATCH(CONSTATACIÓN!$C850,'BASE DE DATOS'!$A$2:$A$4921,0),2)</f>
        <v>#N/A</v>
      </c>
      <c r="C850" s="5"/>
      <c r="D850" s="5"/>
      <c r="E850" s="5"/>
      <c r="F850" s="5"/>
      <c r="G850" s="6" t="e">
        <f>INDEX('BASE DE DATOS'!$A$2:$H$4921,MATCH(CONSTATACIÓN!$C850,'BASE DE DATOS'!$A$2:$A$4921,0),3)</f>
        <v>#N/A</v>
      </c>
      <c r="H850" s="5" t="e">
        <f>INDEX('BASE DE DATOS'!$A$2:$H$4921,MATCH(CONSTATACIÓN!$C850,'BASE DE DATOS'!$A$2:$A$4921,0),6)</f>
        <v>#N/A</v>
      </c>
      <c r="I850" s="5" t="e">
        <f>INDEX('BASE DE DATOS'!$A$2:$H$4921,MATCH(CONSTATACIÓN!$C850,'BASE DE DATOS'!$A$2:$A$4921,0),7)</f>
        <v>#N/A</v>
      </c>
      <c r="J850" s="5" t="e">
        <f>INDEX('BASE DE DATOS'!$A$2:$H$4921,MATCH(CONSTATACIÓN!$C850,'BASE DE DATOS'!$A$2:$A$4921,0),8)</f>
        <v>#N/A</v>
      </c>
      <c r="K850" s="5"/>
      <c r="L850" s="5"/>
      <c r="M850" s="5"/>
      <c r="N850" s="5"/>
      <c r="O850" s="5"/>
      <c r="P850" s="5"/>
    </row>
    <row r="851" spans="1:16" x14ac:dyDescent="0.25">
      <c r="A851" s="13">
        <f t="shared" si="14"/>
        <v>0</v>
      </c>
      <c r="B851" s="17" t="e">
        <f>INDEX('BASE DE DATOS'!$A$2:$H$4921,MATCH(CONSTATACIÓN!$C851,'BASE DE DATOS'!$A$2:$A$4921,0),2)</f>
        <v>#N/A</v>
      </c>
      <c r="C851" s="5"/>
      <c r="D851" s="5"/>
      <c r="E851" s="5"/>
      <c r="F851" s="5"/>
      <c r="G851" s="6" t="e">
        <f>INDEX('BASE DE DATOS'!$A$2:$H$4921,MATCH(CONSTATACIÓN!$C851,'BASE DE DATOS'!$A$2:$A$4921,0),3)</f>
        <v>#N/A</v>
      </c>
      <c r="H851" s="5" t="e">
        <f>INDEX('BASE DE DATOS'!$A$2:$H$4921,MATCH(CONSTATACIÓN!$C851,'BASE DE DATOS'!$A$2:$A$4921,0),6)</f>
        <v>#N/A</v>
      </c>
      <c r="I851" s="5" t="e">
        <f>INDEX('BASE DE DATOS'!$A$2:$H$4921,MATCH(CONSTATACIÓN!$C851,'BASE DE DATOS'!$A$2:$A$4921,0),7)</f>
        <v>#N/A</v>
      </c>
      <c r="J851" s="5" t="e">
        <f>INDEX('BASE DE DATOS'!$A$2:$H$4921,MATCH(CONSTATACIÓN!$C851,'BASE DE DATOS'!$A$2:$A$4921,0),8)</f>
        <v>#N/A</v>
      </c>
      <c r="K851" s="5"/>
      <c r="L851" s="5"/>
      <c r="M851" s="5"/>
      <c r="N851" s="5"/>
      <c r="O851" s="5"/>
      <c r="P851" s="5"/>
    </row>
    <row r="852" spans="1:16" x14ac:dyDescent="0.25">
      <c r="A852" s="13">
        <f t="shared" si="14"/>
        <v>0</v>
      </c>
      <c r="B852" s="17" t="e">
        <f>INDEX('BASE DE DATOS'!$A$2:$H$4921,MATCH(CONSTATACIÓN!$C852,'BASE DE DATOS'!$A$2:$A$4921,0),2)</f>
        <v>#N/A</v>
      </c>
      <c r="C852" s="5"/>
      <c r="D852" s="5"/>
      <c r="E852" s="5"/>
      <c r="F852" s="5"/>
      <c r="G852" s="6" t="e">
        <f>INDEX('BASE DE DATOS'!$A$2:$H$4921,MATCH(CONSTATACIÓN!$C852,'BASE DE DATOS'!$A$2:$A$4921,0),3)</f>
        <v>#N/A</v>
      </c>
      <c r="H852" s="5" t="e">
        <f>INDEX('BASE DE DATOS'!$A$2:$H$4921,MATCH(CONSTATACIÓN!$C852,'BASE DE DATOS'!$A$2:$A$4921,0),6)</f>
        <v>#N/A</v>
      </c>
      <c r="I852" s="5" t="e">
        <f>INDEX('BASE DE DATOS'!$A$2:$H$4921,MATCH(CONSTATACIÓN!$C852,'BASE DE DATOS'!$A$2:$A$4921,0),7)</f>
        <v>#N/A</v>
      </c>
      <c r="J852" s="5" t="e">
        <f>INDEX('BASE DE DATOS'!$A$2:$H$4921,MATCH(CONSTATACIÓN!$C852,'BASE DE DATOS'!$A$2:$A$4921,0),8)</f>
        <v>#N/A</v>
      </c>
      <c r="K852" s="5"/>
      <c r="L852" s="5"/>
      <c r="M852" s="5"/>
      <c r="N852" s="5"/>
      <c r="O852" s="5"/>
      <c r="P852" s="5"/>
    </row>
    <row r="853" spans="1:16" x14ac:dyDescent="0.25">
      <c r="A853" s="13">
        <f t="shared" si="14"/>
        <v>0</v>
      </c>
      <c r="B853" s="17" t="e">
        <f>INDEX('BASE DE DATOS'!$A$2:$H$4921,MATCH(CONSTATACIÓN!$C853,'BASE DE DATOS'!$A$2:$A$4921,0),2)</f>
        <v>#N/A</v>
      </c>
      <c r="C853" s="5"/>
      <c r="D853" s="5"/>
      <c r="E853" s="5"/>
      <c r="F853" s="5"/>
      <c r="G853" s="6" t="e">
        <f>INDEX('BASE DE DATOS'!$A$2:$H$4921,MATCH(CONSTATACIÓN!$C853,'BASE DE DATOS'!$A$2:$A$4921,0),3)</f>
        <v>#N/A</v>
      </c>
      <c r="H853" s="5" t="e">
        <f>INDEX('BASE DE DATOS'!$A$2:$H$4921,MATCH(CONSTATACIÓN!$C853,'BASE DE DATOS'!$A$2:$A$4921,0),6)</f>
        <v>#N/A</v>
      </c>
      <c r="I853" s="5" t="e">
        <f>INDEX('BASE DE DATOS'!$A$2:$H$4921,MATCH(CONSTATACIÓN!$C853,'BASE DE DATOS'!$A$2:$A$4921,0),7)</f>
        <v>#N/A</v>
      </c>
      <c r="J853" s="5" t="e">
        <f>INDEX('BASE DE DATOS'!$A$2:$H$4921,MATCH(CONSTATACIÓN!$C853,'BASE DE DATOS'!$A$2:$A$4921,0),8)</f>
        <v>#N/A</v>
      </c>
      <c r="K853" s="5"/>
      <c r="L853" s="5"/>
      <c r="M853" s="5"/>
      <c r="N853" s="5"/>
      <c r="O853" s="5"/>
      <c r="P853" s="5"/>
    </row>
    <row r="854" spans="1:16" x14ac:dyDescent="0.25">
      <c r="A854" s="13">
        <f t="shared" si="14"/>
        <v>0</v>
      </c>
      <c r="B854" s="17" t="e">
        <f>INDEX('BASE DE DATOS'!$A$2:$H$4921,MATCH(CONSTATACIÓN!$C854,'BASE DE DATOS'!$A$2:$A$4921,0),2)</f>
        <v>#N/A</v>
      </c>
      <c r="C854" s="5"/>
      <c r="D854" s="5"/>
      <c r="E854" s="5"/>
      <c r="F854" s="5"/>
      <c r="G854" s="6" t="e">
        <f>INDEX('BASE DE DATOS'!$A$2:$H$4921,MATCH(CONSTATACIÓN!$C854,'BASE DE DATOS'!$A$2:$A$4921,0),3)</f>
        <v>#N/A</v>
      </c>
      <c r="H854" s="5" t="e">
        <f>INDEX('BASE DE DATOS'!$A$2:$H$4921,MATCH(CONSTATACIÓN!$C854,'BASE DE DATOS'!$A$2:$A$4921,0),6)</f>
        <v>#N/A</v>
      </c>
      <c r="I854" s="5" t="e">
        <f>INDEX('BASE DE DATOS'!$A$2:$H$4921,MATCH(CONSTATACIÓN!$C854,'BASE DE DATOS'!$A$2:$A$4921,0),7)</f>
        <v>#N/A</v>
      </c>
      <c r="J854" s="5" t="e">
        <f>INDEX('BASE DE DATOS'!$A$2:$H$4921,MATCH(CONSTATACIÓN!$C854,'BASE DE DATOS'!$A$2:$A$4921,0),8)</f>
        <v>#N/A</v>
      </c>
      <c r="K854" s="5"/>
      <c r="L854" s="5"/>
      <c r="M854" s="5"/>
      <c r="N854" s="5"/>
      <c r="O854" s="5"/>
      <c r="P854" s="5"/>
    </row>
    <row r="855" spans="1:16" x14ac:dyDescent="0.25">
      <c r="A855" s="13">
        <f t="shared" si="14"/>
        <v>0</v>
      </c>
      <c r="B855" s="17" t="e">
        <f>INDEX('BASE DE DATOS'!$A$2:$H$4921,MATCH(CONSTATACIÓN!$C855,'BASE DE DATOS'!$A$2:$A$4921,0),2)</f>
        <v>#N/A</v>
      </c>
      <c r="C855" s="5"/>
      <c r="D855" s="5"/>
      <c r="E855" s="5"/>
      <c r="F855" s="5"/>
      <c r="G855" s="6" t="e">
        <f>INDEX('BASE DE DATOS'!$A$2:$H$4921,MATCH(CONSTATACIÓN!$C855,'BASE DE DATOS'!$A$2:$A$4921,0),3)</f>
        <v>#N/A</v>
      </c>
      <c r="H855" s="5" t="e">
        <f>INDEX('BASE DE DATOS'!$A$2:$H$4921,MATCH(CONSTATACIÓN!$C855,'BASE DE DATOS'!$A$2:$A$4921,0),6)</f>
        <v>#N/A</v>
      </c>
      <c r="I855" s="5" t="e">
        <f>INDEX('BASE DE DATOS'!$A$2:$H$4921,MATCH(CONSTATACIÓN!$C855,'BASE DE DATOS'!$A$2:$A$4921,0),7)</f>
        <v>#N/A</v>
      </c>
      <c r="J855" s="5" t="e">
        <f>INDEX('BASE DE DATOS'!$A$2:$H$4921,MATCH(CONSTATACIÓN!$C855,'BASE DE DATOS'!$A$2:$A$4921,0),8)</f>
        <v>#N/A</v>
      </c>
      <c r="K855" s="5"/>
      <c r="L855" s="5"/>
      <c r="M855" s="5"/>
      <c r="N855" s="5"/>
      <c r="O855" s="5"/>
      <c r="P855" s="5"/>
    </row>
    <row r="856" spans="1:16" x14ac:dyDescent="0.25">
      <c r="A856" s="13">
        <f t="shared" si="14"/>
        <v>0</v>
      </c>
      <c r="B856" s="17" t="e">
        <f>INDEX('BASE DE DATOS'!$A$2:$H$4921,MATCH(CONSTATACIÓN!$C856,'BASE DE DATOS'!$A$2:$A$4921,0),2)</f>
        <v>#N/A</v>
      </c>
      <c r="C856" s="5"/>
      <c r="D856" s="5"/>
      <c r="E856" s="5"/>
      <c r="F856" s="5"/>
      <c r="G856" s="6" t="e">
        <f>INDEX('BASE DE DATOS'!$A$2:$H$4921,MATCH(CONSTATACIÓN!$C856,'BASE DE DATOS'!$A$2:$A$4921,0),3)</f>
        <v>#N/A</v>
      </c>
      <c r="H856" s="5" t="e">
        <f>INDEX('BASE DE DATOS'!$A$2:$H$4921,MATCH(CONSTATACIÓN!$C856,'BASE DE DATOS'!$A$2:$A$4921,0),6)</f>
        <v>#N/A</v>
      </c>
      <c r="I856" s="5" t="e">
        <f>INDEX('BASE DE DATOS'!$A$2:$H$4921,MATCH(CONSTATACIÓN!$C856,'BASE DE DATOS'!$A$2:$A$4921,0),7)</f>
        <v>#N/A</v>
      </c>
      <c r="J856" s="5" t="e">
        <f>INDEX('BASE DE DATOS'!$A$2:$H$4921,MATCH(CONSTATACIÓN!$C856,'BASE DE DATOS'!$A$2:$A$4921,0),8)</f>
        <v>#N/A</v>
      </c>
      <c r="K856" s="5"/>
      <c r="L856" s="5"/>
      <c r="M856" s="5"/>
      <c r="N856" s="5"/>
      <c r="O856" s="5"/>
      <c r="P856" s="5"/>
    </row>
    <row r="857" spans="1:16" x14ac:dyDescent="0.25">
      <c r="A857" s="13">
        <f t="shared" si="14"/>
        <v>0</v>
      </c>
      <c r="B857" s="17" t="e">
        <f>INDEX('BASE DE DATOS'!$A$2:$H$4921,MATCH(CONSTATACIÓN!$C857,'BASE DE DATOS'!$A$2:$A$4921,0),2)</f>
        <v>#N/A</v>
      </c>
      <c r="C857" s="5"/>
      <c r="D857" s="5"/>
      <c r="E857" s="5"/>
      <c r="F857" s="5"/>
      <c r="G857" s="6" t="e">
        <f>INDEX('BASE DE DATOS'!$A$2:$H$4921,MATCH(CONSTATACIÓN!$C857,'BASE DE DATOS'!$A$2:$A$4921,0),3)</f>
        <v>#N/A</v>
      </c>
      <c r="H857" s="5" t="e">
        <f>INDEX('BASE DE DATOS'!$A$2:$H$4921,MATCH(CONSTATACIÓN!$C857,'BASE DE DATOS'!$A$2:$A$4921,0),6)</f>
        <v>#N/A</v>
      </c>
      <c r="I857" s="5" t="e">
        <f>INDEX('BASE DE DATOS'!$A$2:$H$4921,MATCH(CONSTATACIÓN!$C857,'BASE DE DATOS'!$A$2:$A$4921,0),7)</f>
        <v>#N/A</v>
      </c>
      <c r="J857" s="5" t="e">
        <f>INDEX('BASE DE DATOS'!$A$2:$H$4921,MATCH(CONSTATACIÓN!$C857,'BASE DE DATOS'!$A$2:$A$4921,0),8)</f>
        <v>#N/A</v>
      </c>
      <c r="K857" s="5"/>
      <c r="L857" s="5"/>
      <c r="M857" s="5"/>
      <c r="N857" s="5"/>
      <c r="O857" s="5"/>
      <c r="P857" s="5"/>
    </row>
    <row r="858" spans="1:16" x14ac:dyDescent="0.25">
      <c r="A858" s="13">
        <f t="shared" si="14"/>
        <v>0</v>
      </c>
      <c r="B858" s="17" t="e">
        <f>INDEX('BASE DE DATOS'!$A$2:$H$4921,MATCH(CONSTATACIÓN!$C858,'BASE DE DATOS'!$A$2:$A$4921,0),2)</f>
        <v>#N/A</v>
      </c>
      <c r="C858" s="5"/>
      <c r="D858" s="5"/>
      <c r="E858" s="5"/>
      <c r="F858" s="5"/>
      <c r="G858" s="6" t="e">
        <f>INDEX('BASE DE DATOS'!$A$2:$H$4921,MATCH(CONSTATACIÓN!$C858,'BASE DE DATOS'!$A$2:$A$4921,0),3)</f>
        <v>#N/A</v>
      </c>
      <c r="H858" s="5" t="e">
        <f>INDEX('BASE DE DATOS'!$A$2:$H$4921,MATCH(CONSTATACIÓN!$C858,'BASE DE DATOS'!$A$2:$A$4921,0),6)</f>
        <v>#N/A</v>
      </c>
      <c r="I858" s="5" t="e">
        <f>INDEX('BASE DE DATOS'!$A$2:$H$4921,MATCH(CONSTATACIÓN!$C858,'BASE DE DATOS'!$A$2:$A$4921,0),7)</f>
        <v>#N/A</v>
      </c>
      <c r="J858" s="5" t="e">
        <f>INDEX('BASE DE DATOS'!$A$2:$H$4921,MATCH(CONSTATACIÓN!$C858,'BASE DE DATOS'!$A$2:$A$4921,0),8)</f>
        <v>#N/A</v>
      </c>
      <c r="K858" s="5"/>
      <c r="L858" s="5"/>
      <c r="M858" s="5"/>
      <c r="N858" s="5"/>
      <c r="O858" s="5"/>
      <c r="P858" s="5"/>
    </row>
    <row r="859" spans="1:16" x14ac:dyDescent="0.25">
      <c r="A859" s="13">
        <f t="shared" si="14"/>
        <v>0</v>
      </c>
      <c r="B859" s="17" t="e">
        <f>INDEX('BASE DE DATOS'!$A$2:$H$4921,MATCH(CONSTATACIÓN!$C859,'BASE DE DATOS'!$A$2:$A$4921,0),2)</f>
        <v>#N/A</v>
      </c>
      <c r="C859" s="5"/>
      <c r="D859" s="5"/>
      <c r="E859" s="5"/>
      <c r="F859" s="5"/>
      <c r="G859" s="6" t="e">
        <f>INDEX('BASE DE DATOS'!$A$2:$H$4921,MATCH(CONSTATACIÓN!$C859,'BASE DE DATOS'!$A$2:$A$4921,0),3)</f>
        <v>#N/A</v>
      </c>
      <c r="H859" s="5" t="e">
        <f>INDEX('BASE DE DATOS'!$A$2:$H$4921,MATCH(CONSTATACIÓN!$C859,'BASE DE DATOS'!$A$2:$A$4921,0),6)</f>
        <v>#N/A</v>
      </c>
      <c r="I859" s="5" t="e">
        <f>INDEX('BASE DE DATOS'!$A$2:$H$4921,MATCH(CONSTATACIÓN!$C859,'BASE DE DATOS'!$A$2:$A$4921,0),7)</f>
        <v>#N/A</v>
      </c>
      <c r="J859" s="5" t="e">
        <f>INDEX('BASE DE DATOS'!$A$2:$H$4921,MATCH(CONSTATACIÓN!$C859,'BASE DE DATOS'!$A$2:$A$4921,0),8)</f>
        <v>#N/A</v>
      </c>
      <c r="K859" s="5"/>
      <c r="L859" s="5"/>
      <c r="M859" s="5"/>
      <c r="N859" s="5"/>
      <c r="O859" s="5"/>
      <c r="P859" s="5"/>
    </row>
    <row r="860" spans="1:16" x14ac:dyDescent="0.25">
      <c r="A860" s="13">
        <f t="shared" si="14"/>
        <v>0</v>
      </c>
      <c r="B860" s="17" t="e">
        <f>INDEX('BASE DE DATOS'!$A$2:$H$4921,MATCH(CONSTATACIÓN!$C860,'BASE DE DATOS'!$A$2:$A$4921,0),2)</f>
        <v>#N/A</v>
      </c>
      <c r="C860" s="5"/>
      <c r="D860" s="5"/>
      <c r="E860" s="5"/>
      <c r="F860" s="5"/>
      <c r="G860" s="6" t="e">
        <f>INDEX('BASE DE DATOS'!$A$2:$H$4921,MATCH(CONSTATACIÓN!$C860,'BASE DE DATOS'!$A$2:$A$4921,0),3)</f>
        <v>#N/A</v>
      </c>
      <c r="H860" s="5" t="e">
        <f>INDEX('BASE DE DATOS'!$A$2:$H$4921,MATCH(CONSTATACIÓN!$C860,'BASE DE DATOS'!$A$2:$A$4921,0),6)</f>
        <v>#N/A</v>
      </c>
      <c r="I860" s="5" t="e">
        <f>INDEX('BASE DE DATOS'!$A$2:$H$4921,MATCH(CONSTATACIÓN!$C860,'BASE DE DATOS'!$A$2:$A$4921,0),7)</f>
        <v>#N/A</v>
      </c>
      <c r="J860" s="5" t="e">
        <f>INDEX('BASE DE DATOS'!$A$2:$H$4921,MATCH(CONSTATACIÓN!$C860,'BASE DE DATOS'!$A$2:$A$4921,0),8)</f>
        <v>#N/A</v>
      </c>
      <c r="K860" s="5"/>
      <c r="L860" s="5"/>
      <c r="M860" s="5"/>
      <c r="N860" s="5"/>
      <c r="O860" s="5"/>
      <c r="P860" s="5"/>
    </row>
    <row r="861" spans="1:16" x14ac:dyDescent="0.25">
      <c r="A861" s="13">
        <f t="shared" si="14"/>
        <v>0</v>
      </c>
      <c r="B861" s="17" t="e">
        <f>INDEX('BASE DE DATOS'!$A$2:$H$4921,MATCH(CONSTATACIÓN!$C861,'BASE DE DATOS'!$A$2:$A$4921,0),2)</f>
        <v>#N/A</v>
      </c>
      <c r="C861" s="5"/>
      <c r="D861" s="5"/>
      <c r="E861" s="5"/>
      <c r="F861" s="5"/>
      <c r="G861" s="6" t="e">
        <f>INDEX('BASE DE DATOS'!$A$2:$H$4921,MATCH(CONSTATACIÓN!$C861,'BASE DE DATOS'!$A$2:$A$4921,0),3)</f>
        <v>#N/A</v>
      </c>
      <c r="H861" s="5" t="e">
        <f>INDEX('BASE DE DATOS'!$A$2:$H$4921,MATCH(CONSTATACIÓN!$C861,'BASE DE DATOS'!$A$2:$A$4921,0),6)</f>
        <v>#N/A</v>
      </c>
      <c r="I861" s="5" t="e">
        <f>INDEX('BASE DE DATOS'!$A$2:$H$4921,MATCH(CONSTATACIÓN!$C861,'BASE DE DATOS'!$A$2:$A$4921,0),7)</f>
        <v>#N/A</v>
      </c>
      <c r="J861" s="5" t="e">
        <f>INDEX('BASE DE DATOS'!$A$2:$H$4921,MATCH(CONSTATACIÓN!$C861,'BASE DE DATOS'!$A$2:$A$4921,0),8)</f>
        <v>#N/A</v>
      </c>
      <c r="K861" s="5"/>
      <c r="L861" s="5"/>
      <c r="M861" s="5"/>
      <c r="N861" s="5"/>
      <c r="O861" s="5"/>
      <c r="P861" s="5"/>
    </row>
    <row r="862" spans="1:16" x14ac:dyDescent="0.25">
      <c r="A862" s="13">
        <f t="shared" si="14"/>
        <v>0</v>
      </c>
      <c r="B862" s="17" t="e">
        <f>INDEX('BASE DE DATOS'!$A$2:$H$4921,MATCH(CONSTATACIÓN!$C862,'BASE DE DATOS'!$A$2:$A$4921,0),2)</f>
        <v>#N/A</v>
      </c>
      <c r="C862" s="5"/>
      <c r="D862" s="5"/>
      <c r="E862" s="5"/>
      <c r="F862" s="5"/>
      <c r="G862" s="6" t="e">
        <f>INDEX('BASE DE DATOS'!$A$2:$H$4921,MATCH(CONSTATACIÓN!$C862,'BASE DE DATOS'!$A$2:$A$4921,0),3)</f>
        <v>#N/A</v>
      </c>
      <c r="H862" s="5" t="e">
        <f>INDEX('BASE DE DATOS'!$A$2:$H$4921,MATCH(CONSTATACIÓN!$C862,'BASE DE DATOS'!$A$2:$A$4921,0),6)</f>
        <v>#N/A</v>
      </c>
      <c r="I862" s="5" t="e">
        <f>INDEX('BASE DE DATOS'!$A$2:$H$4921,MATCH(CONSTATACIÓN!$C862,'BASE DE DATOS'!$A$2:$A$4921,0),7)</f>
        <v>#N/A</v>
      </c>
      <c r="J862" s="5" t="e">
        <f>INDEX('BASE DE DATOS'!$A$2:$H$4921,MATCH(CONSTATACIÓN!$C862,'BASE DE DATOS'!$A$2:$A$4921,0),8)</f>
        <v>#N/A</v>
      </c>
      <c r="K862" s="5"/>
      <c r="L862" s="5"/>
      <c r="M862" s="5"/>
      <c r="N862" s="5"/>
      <c r="O862" s="5"/>
      <c r="P862" s="5"/>
    </row>
    <row r="863" spans="1:16" x14ac:dyDescent="0.25">
      <c r="A863" s="13">
        <f t="shared" si="14"/>
        <v>0</v>
      </c>
      <c r="B863" s="17" t="e">
        <f>INDEX('BASE DE DATOS'!$A$2:$H$4921,MATCH(CONSTATACIÓN!$C863,'BASE DE DATOS'!$A$2:$A$4921,0),2)</f>
        <v>#N/A</v>
      </c>
      <c r="C863" s="5"/>
      <c r="D863" s="5"/>
      <c r="E863" s="5"/>
      <c r="F863" s="5"/>
      <c r="G863" s="6" t="e">
        <f>INDEX('BASE DE DATOS'!$A$2:$H$4921,MATCH(CONSTATACIÓN!$C863,'BASE DE DATOS'!$A$2:$A$4921,0),3)</f>
        <v>#N/A</v>
      </c>
      <c r="H863" s="5" t="e">
        <f>INDEX('BASE DE DATOS'!$A$2:$H$4921,MATCH(CONSTATACIÓN!$C863,'BASE DE DATOS'!$A$2:$A$4921,0),6)</f>
        <v>#N/A</v>
      </c>
      <c r="I863" s="5" t="e">
        <f>INDEX('BASE DE DATOS'!$A$2:$H$4921,MATCH(CONSTATACIÓN!$C863,'BASE DE DATOS'!$A$2:$A$4921,0),7)</f>
        <v>#N/A</v>
      </c>
      <c r="J863" s="5" t="e">
        <f>INDEX('BASE DE DATOS'!$A$2:$H$4921,MATCH(CONSTATACIÓN!$C863,'BASE DE DATOS'!$A$2:$A$4921,0),8)</f>
        <v>#N/A</v>
      </c>
      <c r="K863" s="5"/>
      <c r="L863" s="5"/>
      <c r="M863" s="5"/>
      <c r="N863" s="5"/>
      <c r="O863" s="5"/>
      <c r="P863" s="5"/>
    </row>
    <row r="864" spans="1:16" x14ac:dyDescent="0.25">
      <c r="A864" s="13">
        <f t="shared" si="14"/>
        <v>0</v>
      </c>
      <c r="B864" s="17" t="e">
        <f>INDEX('BASE DE DATOS'!$A$2:$H$4921,MATCH(CONSTATACIÓN!$C864,'BASE DE DATOS'!$A$2:$A$4921,0),2)</f>
        <v>#N/A</v>
      </c>
      <c r="C864" s="5"/>
      <c r="D864" s="5"/>
      <c r="E864" s="5"/>
      <c r="F864" s="5"/>
      <c r="G864" s="6" t="e">
        <f>INDEX('BASE DE DATOS'!$A$2:$H$4921,MATCH(CONSTATACIÓN!$C864,'BASE DE DATOS'!$A$2:$A$4921,0),3)</f>
        <v>#N/A</v>
      </c>
      <c r="H864" s="5" t="e">
        <f>INDEX('BASE DE DATOS'!$A$2:$H$4921,MATCH(CONSTATACIÓN!$C864,'BASE DE DATOS'!$A$2:$A$4921,0),6)</f>
        <v>#N/A</v>
      </c>
      <c r="I864" s="5" t="e">
        <f>INDEX('BASE DE DATOS'!$A$2:$H$4921,MATCH(CONSTATACIÓN!$C864,'BASE DE DATOS'!$A$2:$A$4921,0),7)</f>
        <v>#N/A</v>
      </c>
      <c r="J864" s="5" t="e">
        <f>INDEX('BASE DE DATOS'!$A$2:$H$4921,MATCH(CONSTATACIÓN!$C864,'BASE DE DATOS'!$A$2:$A$4921,0),8)</f>
        <v>#N/A</v>
      </c>
      <c r="K864" s="5"/>
      <c r="L864" s="5"/>
      <c r="M864" s="5"/>
      <c r="N864" s="5"/>
      <c r="O864" s="5"/>
      <c r="P864" s="5"/>
    </row>
    <row r="865" spans="1:16" x14ac:dyDescent="0.25">
      <c r="A865" s="13">
        <f t="shared" si="14"/>
        <v>0</v>
      </c>
      <c r="B865" s="17" t="e">
        <f>INDEX('BASE DE DATOS'!$A$2:$H$4921,MATCH(CONSTATACIÓN!$C865,'BASE DE DATOS'!$A$2:$A$4921,0),2)</f>
        <v>#N/A</v>
      </c>
      <c r="C865" s="5"/>
      <c r="D865" s="5"/>
      <c r="E865" s="5"/>
      <c r="F865" s="5"/>
      <c r="G865" s="6" t="e">
        <f>INDEX('BASE DE DATOS'!$A$2:$H$4921,MATCH(CONSTATACIÓN!$C865,'BASE DE DATOS'!$A$2:$A$4921,0),3)</f>
        <v>#N/A</v>
      </c>
      <c r="H865" s="5" t="e">
        <f>INDEX('BASE DE DATOS'!$A$2:$H$4921,MATCH(CONSTATACIÓN!$C865,'BASE DE DATOS'!$A$2:$A$4921,0),6)</f>
        <v>#N/A</v>
      </c>
      <c r="I865" s="5" t="e">
        <f>INDEX('BASE DE DATOS'!$A$2:$H$4921,MATCH(CONSTATACIÓN!$C865,'BASE DE DATOS'!$A$2:$A$4921,0),7)</f>
        <v>#N/A</v>
      </c>
      <c r="J865" s="5" t="e">
        <f>INDEX('BASE DE DATOS'!$A$2:$H$4921,MATCH(CONSTATACIÓN!$C865,'BASE DE DATOS'!$A$2:$A$4921,0),8)</f>
        <v>#N/A</v>
      </c>
      <c r="K865" s="5"/>
      <c r="L865" s="5"/>
      <c r="M865" s="5"/>
      <c r="N865" s="5"/>
      <c r="O865" s="5"/>
      <c r="P865" s="5"/>
    </row>
    <row r="866" spans="1:16" x14ac:dyDescent="0.25">
      <c r="A866" s="13">
        <f t="shared" si="14"/>
        <v>0</v>
      </c>
      <c r="B866" s="17" t="e">
        <f>INDEX('BASE DE DATOS'!$A$2:$H$4921,MATCH(CONSTATACIÓN!$C866,'BASE DE DATOS'!$A$2:$A$4921,0),2)</f>
        <v>#N/A</v>
      </c>
      <c r="C866" s="5"/>
      <c r="D866" s="5"/>
      <c r="E866" s="5"/>
      <c r="F866" s="5"/>
      <c r="G866" s="6" t="e">
        <f>INDEX('BASE DE DATOS'!$A$2:$H$4921,MATCH(CONSTATACIÓN!$C866,'BASE DE DATOS'!$A$2:$A$4921,0),3)</f>
        <v>#N/A</v>
      </c>
      <c r="H866" s="5" t="e">
        <f>INDEX('BASE DE DATOS'!$A$2:$H$4921,MATCH(CONSTATACIÓN!$C866,'BASE DE DATOS'!$A$2:$A$4921,0),6)</f>
        <v>#N/A</v>
      </c>
      <c r="I866" s="5" t="e">
        <f>INDEX('BASE DE DATOS'!$A$2:$H$4921,MATCH(CONSTATACIÓN!$C866,'BASE DE DATOS'!$A$2:$A$4921,0),7)</f>
        <v>#N/A</v>
      </c>
      <c r="J866" s="5" t="e">
        <f>INDEX('BASE DE DATOS'!$A$2:$H$4921,MATCH(CONSTATACIÓN!$C866,'BASE DE DATOS'!$A$2:$A$4921,0),8)</f>
        <v>#N/A</v>
      </c>
      <c r="K866" s="5"/>
      <c r="L866" s="5"/>
      <c r="M866" s="5"/>
      <c r="N866" s="5"/>
      <c r="O866" s="5"/>
      <c r="P866" s="5"/>
    </row>
    <row r="867" spans="1:16" x14ac:dyDescent="0.25">
      <c r="A867" s="13">
        <f t="shared" si="14"/>
        <v>0</v>
      </c>
      <c r="B867" s="17" t="e">
        <f>INDEX('BASE DE DATOS'!$A$2:$H$4921,MATCH(CONSTATACIÓN!$C867,'BASE DE DATOS'!$A$2:$A$4921,0),2)</f>
        <v>#N/A</v>
      </c>
      <c r="C867" s="5"/>
      <c r="D867" s="5"/>
      <c r="E867" s="5"/>
      <c r="F867" s="5"/>
      <c r="G867" s="6" t="e">
        <f>INDEX('BASE DE DATOS'!$A$2:$H$4921,MATCH(CONSTATACIÓN!$C867,'BASE DE DATOS'!$A$2:$A$4921,0),3)</f>
        <v>#N/A</v>
      </c>
      <c r="H867" s="5" t="e">
        <f>INDEX('BASE DE DATOS'!$A$2:$H$4921,MATCH(CONSTATACIÓN!$C867,'BASE DE DATOS'!$A$2:$A$4921,0),6)</f>
        <v>#N/A</v>
      </c>
      <c r="I867" s="5" t="e">
        <f>INDEX('BASE DE DATOS'!$A$2:$H$4921,MATCH(CONSTATACIÓN!$C867,'BASE DE DATOS'!$A$2:$A$4921,0),7)</f>
        <v>#N/A</v>
      </c>
      <c r="J867" s="5" t="e">
        <f>INDEX('BASE DE DATOS'!$A$2:$H$4921,MATCH(CONSTATACIÓN!$C867,'BASE DE DATOS'!$A$2:$A$4921,0),8)</f>
        <v>#N/A</v>
      </c>
      <c r="K867" s="5"/>
      <c r="L867" s="5"/>
      <c r="M867" s="5"/>
      <c r="N867" s="5"/>
      <c r="O867" s="5"/>
      <c r="P867" s="5"/>
    </row>
    <row r="868" spans="1:16" x14ac:dyDescent="0.25">
      <c r="A868" s="13">
        <f t="shared" si="14"/>
        <v>0</v>
      </c>
      <c r="B868" s="17" t="e">
        <f>INDEX('BASE DE DATOS'!$A$2:$H$4921,MATCH(CONSTATACIÓN!$C868,'BASE DE DATOS'!$A$2:$A$4921,0),2)</f>
        <v>#N/A</v>
      </c>
      <c r="C868" s="5"/>
      <c r="D868" s="5"/>
      <c r="E868" s="5"/>
      <c r="F868" s="5"/>
      <c r="G868" s="6" t="e">
        <f>INDEX('BASE DE DATOS'!$A$2:$H$4921,MATCH(CONSTATACIÓN!$C868,'BASE DE DATOS'!$A$2:$A$4921,0),3)</f>
        <v>#N/A</v>
      </c>
      <c r="H868" s="5" t="e">
        <f>INDEX('BASE DE DATOS'!$A$2:$H$4921,MATCH(CONSTATACIÓN!$C868,'BASE DE DATOS'!$A$2:$A$4921,0),6)</f>
        <v>#N/A</v>
      </c>
      <c r="I868" s="5" t="e">
        <f>INDEX('BASE DE DATOS'!$A$2:$H$4921,MATCH(CONSTATACIÓN!$C868,'BASE DE DATOS'!$A$2:$A$4921,0),7)</f>
        <v>#N/A</v>
      </c>
      <c r="J868" s="5" t="e">
        <f>INDEX('BASE DE DATOS'!$A$2:$H$4921,MATCH(CONSTATACIÓN!$C868,'BASE DE DATOS'!$A$2:$A$4921,0),8)</f>
        <v>#N/A</v>
      </c>
      <c r="K868" s="5"/>
      <c r="L868" s="5"/>
      <c r="M868" s="5"/>
      <c r="N868" s="5"/>
      <c r="O868" s="5"/>
      <c r="P868" s="5"/>
    </row>
    <row r="869" spans="1:16" x14ac:dyDescent="0.25">
      <c r="A869" s="13">
        <f t="shared" si="14"/>
        <v>0</v>
      </c>
      <c r="B869" s="17" t="e">
        <f>INDEX('BASE DE DATOS'!$A$2:$H$4921,MATCH(CONSTATACIÓN!$C869,'BASE DE DATOS'!$A$2:$A$4921,0),2)</f>
        <v>#N/A</v>
      </c>
      <c r="C869" s="5"/>
      <c r="D869" s="5"/>
      <c r="E869" s="5"/>
      <c r="F869" s="5"/>
      <c r="G869" s="6" t="e">
        <f>INDEX('BASE DE DATOS'!$A$2:$H$4921,MATCH(CONSTATACIÓN!$C869,'BASE DE DATOS'!$A$2:$A$4921,0),3)</f>
        <v>#N/A</v>
      </c>
      <c r="H869" s="5" t="e">
        <f>INDEX('BASE DE DATOS'!$A$2:$H$4921,MATCH(CONSTATACIÓN!$C869,'BASE DE DATOS'!$A$2:$A$4921,0),6)</f>
        <v>#N/A</v>
      </c>
      <c r="I869" s="5" t="e">
        <f>INDEX('BASE DE DATOS'!$A$2:$H$4921,MATCH(CONSTATACIÓN!$C869,'BASE DE DATOS'!$A$2:$A$4921,0),7)</f>
        <v>#N/A</v>
      </c>
      <c r="J869" s="5" t="e">
        <f>INDEX('BASE DE DATOS'!$A$2:$H$4921,MATCH(CONSTATACIÓN!$C869,'BASE DE DATOS'!$A$2:$A$4921,0),8)</f>
        <v>#N/A</v>
      </c>
      <c r="K869" s="5"/>
      <c r="L869" s="5"/>
      <c r="M869" s="5"/>
      <c r="N869" s="5"/>
      <c r="O869" s="5"/>
      <c r="P869" s="5"/>
    </row>
    <row r="870" spans="1:16" x14ac:dyDescent="0.25">
      <c r="A870" s="13">
        <f t="shared" si="14"/>
        <v>0</v>
      </c>
      <c r="B870" s="17" t="e">
        <f>INDEX('BASE DE DATOS'!$A$2:$H$4921,MATCH(CONSTATACIÓN!$C870,'BASE DE DATOS'!$A$2:$A$4921,0),2)</f>
        <v>#N/A</v>
      </c>
      <c r="C870" s="5"/>
      <c r="D870" s="5"/>
      <c r="E870" s="5"/>
      <c r="F870" s="5"/>
      <c r="G870" s="6" t="e">
        <f>INDEX('BASE DE DATOS'!$A$2:$H$4921,MATCH(CONSTATACIÓN!$C870,'BASE DE DATOS'!$A$2:$A$4921,0),3)</f>
        <v>#N/A</v>
      </c>
      <c r="H870" s="5" t="e">
        <f>INDEX('BASE DE DATOS'!$A$2:$H$4921,MATCH(CONSTATACIÓN!$C870,'BASE DE DATOS'!$A$2:$A$4921,0),6)</f>
        <v>#N/A</v>
      </c>
      <c r="I870" s="5" t="e">
        <f>INDEX('BASE DE DATOS'!$A$2:$H$4921,MATCH(CONSTATACIÓN!$C870,'BASE DE DATOS'!$A$2:$A$4921,0),7)</f>
        <v>#N/A</v>
      </c>
      <c r="J870" s="5" t="e">
        <f>INDEX('BASE DE DATOS'!$A$2:$H$4921,MATCH(CONSTATACIÓN!$C870,'BASE DE DATOS'!$A$2:$A$4921,0),8)</f>
        <v>#N/A</v>
      </c>
      <c r="K870" s="5"/>
      <c r="L870" s="5"/>
      <c r="M870" s="5"/>
      <c r="N870" s="5"/>
      <c r="O870" s="5"/>
      <c r="P870" s="5"/>
    </row>
    <row r="871" spans="1:16" x14ac:dyDescent="0.25">
      <c r="A871" s="13">
        <f t="shared" si="14"/>
        <v>0</v>
      </c>
      <c r="B871" s="17" t="e">
        <f>INDEX('BASE DE DATOS'!$A$2:$H$4921,MATCH(CONSTATACIÓN!$C871,'BASE DE DATOS'!$A$2:$A$4921,0),2)</f>
        <v>#N/A</v>
      </c>
      <c r="C871" s="5"/>
      <c r="D871" s="5"/>
      <c r="E871" s="5"/>
      <c r="F871" s="5"/>
      <c r="G871" s="6" t="e">
        <f>INDEX('BASE DE DATOS'!$A$2:$H$4921,MATCH(CONSTATACIÓN!$C871,'BASE DE DATOS'!$A$2:$A$4921,0),3)</f>
        <v>#N/A</v>
      </c>
      <c r="H871" s="5" t="e">
        <f>INDEX('BASE DE DATOS'!$A$2:$H$4921,MATCH(CONSTATACIÓN!$C871,'BASE DE DATOS'!$A$2:$A$4921,0),6)</f>
        <v>#N/A</v>
      </c>
      <c r="I871" s="5" t="e">
        <f>INDEX('BASE DE DATOS'!$A$2:$H$4921,MATCH(CONSTATACIÓN!$C871,'BASE DE DATOS'!$A$2:$A$4921,0),7)</f>
        <v>#N/A</v>
      </c>
      <c r="J871" s="5" t="e">
        <f>INDEX('BASE DE DATOS'!$A$2:$H$4921,MATCH(CONSTATACIÓN!$C871,'BASE DE DATOS'!$A$2:$A$4921,0),8)</f>
        <v>#N/A</v>
      </c>
      <c r="K871" s="5"/>
      <c r="L871" s="5"/>
      <c r="M871" s="5"/>
      <c r="N871" s="5"/>
      <c r="O871" s="5"/>
      <c r="P871" s="5"/>
    </row>
    <row r="872" spans="1:16" x14ac:dyDescent="0.25">
      <c r="A872" s="13">
        <f t="shared" si="14"/>
        <v>0</v>
      </c>
      <c r="B872" s="17" t="e">
        <f>INDEX('BASE DE DATOS'!$A$2:$H$4921,MATCH(CONSTATACIÓN!$C872,'BASE DE DATOS'!$A$2:$A$4921,0),2)</f>
        <v>#N/A</v>
      </c>
      <c r="C872" s="5"/>
      <c r="D872" s="5"/>
      <c r="E872" s="5"/>
      <c r="F872" s="5"/>
      <c r="G872" s="6" t="e">
        <f>INDEX('BASE DE DATOS'!$A$2:$H$4921,MATCH(CONSTATACIÓN!$C872,'BASE DE DATOS'!$A$2:$A$4921,0),3)</f>
        <v>#N/A</v>
      </c>
      <c r="H872" s="5" t="e">
        <f>INDEX('BASE DE DATOS'!$A$2:$H$4921,MATCH(CONSTATACIÓN!$C872,'BASE DE DATOS'!$A$2:$A$4921,0),6)</f>
        <v>#N/A</v>
      </c>
      <c r="I872" s="5" t="e">
        <f>INDEX('BASE DE DATOS'!$A$2:$H$4921,MATCH(CONSTATACIÓN!$C872,'BASE DE DATOS'!$A$2:$A$4921,0),7)</f>
        <v>#N/A</v>
      </c>
      <c r="J872" s="5" t="e">
        <f>INDEX('BASE DE DATOS'!$A$2:$H$4921,MATCH(CONSTATACIÓN!$C872,'BASE DE DATOS'!$A$2:$A$4921,0),8)</f>
        <v>#N/A</v>
      </c>
      <c r="K872" s="5"/>
      <c r="L872" s="5"/>
      <c r="M872" s="5"/>
      <c r="N872" s="5"/>
      <c r="O872" s="5"/>
      <c r="P872" s="5"/>
    </row>
    <row r="873" spans="1:16" x14ac:dyDescent="0.25">
      <c r="A873" s="13">
        <f t="shared" si="14"/>
        <v>0</v>
      </c>
      <c r="B873" s="17" t="e">
        <f>INDEX('BASE DE DATOS'!$A$2:$H$4921,MATCH(CONSTATACIÓN!$C873,'BASE DE DATOS'!$A$2:$A$4921,0),2)</f>
        <v>#N/A</v>
      </c>
      <c r="C873" s="5"/>
      <c r="D873" s="5"/>
      <c r="E873" s="5"/>
      <c r="F873" s="5"/>
      <c r="G873" s="6" t="e">
        <f>INDEX('BASE DE DATOS'!$A$2:$H$4921,MATCH(CONSTATACIÓN!$C873,'BASE DE DATOS'!$A$2:$A$4921,0),3)</f>
        <v>#N/A</v>
      </c>
      <c r="H873" s="5" t="e">
        <f>INDEX('BASE DE DATOS'!$A$2:$H$4921,MATCH(CONSTATACIÓN!$C873,'BASE DE DATOS'!$A$2:$A$4921,0),6)</f>
        <v>#N/A</v>
      </c>
      <c r="I873" s="5" t="e">
        <f>INDEX('BASE DE DATOS'!$A$2:$H$4921,MATCH(CONSTATACIÓN!$C873,'BASE DE DATOS'!$A$2:$A$4921,0),7)</f>
        <v>#N/A</v>
      </c>
      <c r="J873" s="5" t="e">
        <f>INDEX('BASE DE DATOS'!$A$2:$H$4921,MATCH(CONSTATACIÓN!$C873,'BASE DE DATOS'!$A$2:$A$4921,0),8)</f>
        <v>#N/A</v>
      </c>
      <c r="K873" s="5"/>
      <c r="L873" s="5"/>
      <c r="M873" s="5"/>
      <c r="N873" s="5"/>
      <c r="O873" s="5"/>
      <c r="P873" s="5"/>
    </row>
    <row r="874" spans="1:16" x14ac:dyDescent="0.25">
      <c r="A874" s="13">
        <f t="shared" si="14"/>
        <v>0</v>
      </c>
      <c r="B874" s="17" t="e">
        <f>INDEX('BASE DE DATOS'!$A$2:$H$4921,MATCH(CONSTATACIÓN!$C874,'BASE DE DATOS'!$A$2:$A$4921,0),2)</f>
        <v>#N/A</v>
      </c>
      <c r="C874" s="5"/>
      <c r="D874" s="5"/>
      <c r="E874" s="5"/>
      <c r="F874" s="5"/>
      <c r="G874" s="6" t="e">
        <f>INDEX('BASE DE DATOS'!$A$2:$H$4921,MATCH(CONSTATACIÓN!$C874,'BASE DE DATOS'!$A$2:$A$4921,0),3)</f>
        <v>#N/A</v>
      </c>
      <c r="H874" s="5" t="e">
        <f>INDEX('BASE DE DATOS'!$A$2:$H$4921,MATCH(CONSTATACIÓN!$C874,'BASE DE DATOS'!$A$2:$A$4921,0),6)</f>
        <v>#N/A</v>
      </c>
      <c r="I874" s="5" t="e">
        <f>INDEX('BASE DE DATOS'!$A$2:$H$4921,MATCH(CONSTATACIÓN!$C874,'BASE DE DATOS'!$A$2:$A$4921,0),7)</f>
        <v>#N/A</v>
      </c>
      <c r="J874" s="5" t="e">
        <f>INDEX('BASE DE DATOS'!$A$2:$H$4921,MATCH(CONSTATACIÓN!$C874,'BASE DE DATOS'!$A$2:$A$4921,0),8)</f>
        <v>#N/A</v>
      </c>
      <c r="K874" s="5"/>
      <c r="L874" s="5"/>
      <c r="M874" s="5"/>
      <c r="N874" s="5"/>
      <c r="O874" s="5"/>
      <c r="P874" s="5"/>
    </row>
    <row r="875" spans="1:16" x14ac:dyDescent="0.25">
      <c r="A875" s="13">
        <f t="shared" si="14"/>
        <v>0</v>
      </c>
      <c r="B875" s="17" t="e">
        <f>INDEX('BASE DE DATOS'!$A$2:$H$4921,MATCH(CONSTATACIÓN!$C875,'BASE DE DATOS'!$A$2:$A$4921,0),2)</f>
        <v>#N/A</v>
      </c>
      <c r="C875" s="5"/>
      <c r="D875" s="5"/>
      <c r="E875" s="5"/>
      <c r="F875" s="5"/>
      <c r="G875" s="6" t="e">
        <f>INDEX('BASE DE DATOS'!$A$2:$H$4921,MATCH(CONSTATACIÓN!$C875,'BASE DE DATOS'!$A$2:$A$4921,0),3)</f>
        <v>#N/A</v>
      </c>
      <c r="H875" s="5" t="e">
        <f>INDEX('BASE DE DATOS'!$A$2:$H$4921,MATCH(CONSTATACIÓN!$C875,'BASE DE DATOS'!$A$2:$A$4921,0),6)</f>
        <v>#N/A</v>
      </c>
      <c r="I875" s="5" t="e">
        <f>INDEX('BASE DE DATOS'!$A$2:$H$4921,MATCH(CONSTATACIÓN!$C875,'BASE DE DATOS'!$A$2:$A$4921,0),7)</f>
        <v>#N/A</v>
      </c>
      <c r="J875" s="5" t="e">
        <f>INDEX('BASE DE DATOS'!$A$2:$H$4921,MATCH(CONSTATACIÓN!$C875,'BASE DE DATOS'!$A$2:$A$4921,0),8)</f>
        <v>#N/A</v>
      </c>
      <c r="K875" s="5"/>
      <c r="L875" s="5"/>
      <c r="M875" s="5"/>
      <c r="N875" s="5"/>
      <c r="O875" s="5"/>
      <c r="P875" s="5"/>
    </row>
    <row r="876" spans="1:16" x14ac:dyDescent="0.25">
      <c r="A876" s="13">
        <f t="shared" si="14"/>
        <v>0</v>
      </c>
      <c r="B876" s="17" t="e">
        <f>INDEX('BASE DE DATOS'!$A$2:$H$4921,MATCH(CONSTATACIÓN!$C876,'BASE DE DATOS'!$A$2:$A$4921,0),2)</f>
        <v>#N/A</v>
      </c>
      <c r="C876" s="5"/>
      <c r="D876" s="5"/>
      <c r="E876" s="5"/>
      <c r="F876" s="5"/>
      <c r="G876" s="6" t="e">
        <f>INDEX('BASE DE DATOS'!$A$2:$H$4921,MATCH(CONSTATACIÓN!$C876,'BASE DE DATOS'!$A$2:$A$4921,0),3)</f>
        <v>#N/A</v>
      </c>
      <c r="H876" s="5" t="e">
        <f>INDEX('BASE DE DATOS'!$A$2:$H$4921,MATCH(CONSTATACIÓN!$C876,'BASE DE DATOS'!$A$2:$A$4921,0),6)</f>
        <v>#N/A</v>
      </c>
      <c r="I876" s="5" t="e">
        <f>INDEX('BASE DE DATOS'!$A$2:$H$4921,MATCH(CONSTATACIÓN!$C876,'BASE DE DATOS'!$A$2:$A$4921,0),7)</f>
        <v>#N/A</v>
      </c>
      <c r="J876" s="5" t="e">
        <f>INDEX('BASE DE DATOS'!$A$2:$H$4921,MATCH(CONSTATACIÓN!$C876,'BASE DE DATOS'!$A$2:$A$4921,0),8)</f>
        <v>#N/A</v>
      </c>
      <c r="K876" s="5"/>
      <c r="L876" s="5"/>
      <c r="M876" s="5"/>
      <c r="N876" s="5"/>
      <c r="O876" s="5"/>
      <c r="P876" s="5"/>
    </row>
    <row r="877" spans="1:16" x14ac:dyDescent="0.25">
      <c r="A877" s="13">
        <f t="shared" si="14"/>
        <v>0</v>
      </c>
      <c r="B877" s="17" t="e">
        <f>INDEX('BASE DE DATOS'!$A$2:$H$4921,MATCH(CONSTATACIÓN!$C877,'BASE DE DATOS'!$A$2:$A$4921,0),2)</f>
        <v>#N/A</v>
      </c>
      <c r="C877" s="5"/>
      <c r="D877" s="5"/>
      <c r="E877" s="5"/>
      <c r="F877" s="5"/>
      <c r="G877" s="6" t="e">
        <f>INDEX('BASE DE DATOS'!$A$2:$H$4921,MATCH(CONSTATACIÓN!$C877,'BASE DE DATOS'!$A$2:$A$4921,0),3)</f>
        <v>#N/A</v>
      </c>
      <c r="H877" s="5" t="e">
        <f>INDEX('BASE DE DATOS'!$A$2:$H$4921,MATCH(CONSTATACIÓN!$C877,'BASE DE DATOS'!$A$2:$A$4921,0),6)</f>
        <v>#N/A</v>
      </c>
      <c r="I877" s="5" t="e">
        <f>INDEX('BASE DE DATOS'!$A$2:$H$4921,MATCH(CONSTATACIÓN!$C877,'BASE DE DATOS'!$A$2:$A$4921,0),7)</f>
        <v>#N/A</v>
      </c>
      <c r="J877" s="5" t="e">
        <f>INDEX('BASE DE DATOS'!$A$2:$H$4921,MATCH(CONSTATACIÓN!$C877,'BASE DE DATOS'!$A$2:$A$4921,0),8)</f>
        <v>#N/A</v>
      </c>
      <c r="K877" s="5"/>
      <c r="L877" s="5"/>
      <c r="M877" s="5"/>
      <c r="N877" s="5"/>
      <c r="O877" s="5"/>
      <c r="P877" s="5"/>
    </row>
    <row r="878" spans="1:16" x14ac:dyDescent="0.25">
      <c r="A878" s="13">
        <f t="shared" si="14"/>
        <v>0</v>
      </c>
      <c r="B878" s="17" t="e">
        <f>INDEX('BASE DE DATOS'!$A$2:$H$4921,MATCH(CONSTATACIÓN!$C878,'BASE DE DATOS'!$A$2:$A$4921,0),2)</f>
        <v>#N/A</v>
      </c>
      <c r="C878" s="5"/>
      <c r="D878" s="5"/>
      <c r="E878" s="5"/>
      <c r="F878" s="5"/>
      <c r="G878" s="6" t="e">
        <f>INDEX('BASE DE DATOS'!$A$2:$H$4921,MATCH(CONSTATACIÓN!$C878,'BASE DE DATOS'!$A$2:$A$4921,0),3)</f>
        <v>#N/A</v>
      </c>
      <c r="H878" s="5" t="e">
        <f>INDEX('BASE DE DATOS'!$A$2:$H$4921,MATCH(CONSTATACIÓN!$C878,'BASE DE DATOS'!$A$2:$A$4921,0),6)</f>
        <v>#N/A</v>
      </c>
      <c r="I878" s="5" t="e">
        <f>INDEX('BASE DE DATOS'!$A$2:$H$4921,MATCH(CONSTATACIÓN!$C878,'BASE DE DATOS'!$A$2:$A$4921,0),7)</f>
        <v>#N/A</v>
      </c>
      <c r="J878" s="5" t="e">
        <f>INDEX('BASE DE DATOS'!$A$2:$H$4921,MATCH(CONSTATACIÓN!$C878,'BASE DE DATOS'!$A$2:$A$4921,0),8)</f>
        <v>#N/A</v>
      </c>
      <c r="K878" s="5"/>
      <c r="L878" s="5"/>
      <c r="M878" s="5"/>
      <c r="N878" s="5"/>
      <c r="O878" s="5"/>
      <c r="P878" s="5"/>
    </row>
    <row r="879" spans="1:16" x14ac:dyDescent="0.25">
      <c r="A879" s="13">
        <f t="shared" si="14"/>
        <v>0</v>
      </c>
      <c r="B879" s="17" t="e">
        <f>INDEX('BASE DE DATOS'!$A$2:$H$4921,MATCH(CONSTATACIÓN!$C879,'BASE DE DATOS'!$A$2:$A$4921,0),2)</f>
        <v>#N/A</v>
      </c>
      <c r="C879" s="5"/>
      <c r="D879" s="5"/>
      <c r="E879" s="5"/>
      <c r="F879" s="5"/>
      <c r="G879" s="6" t="e">
        <f>INDEX('BASE DE DATOS'!$A$2:$H$4921,MATCH(CONSTATACIÓN!$C879,'BASE DE DATOS'!$A$2:$A$4921,0),3)</f>
        <v>#N/A</v>
      </c>
      <c r="H879" s="5" t="e">
        <f>INDEX('BASE DE DATOS'!$A$2:$H$4921,MATCH(CONSTATACIÓN!$C879,'BASE DE DATOS'!$A$2:$A$4921,0),6)</f>
        <v>#N/A</v>
      </c>
      <c r="I879" s="5" t="e">
        <f>INDEX('BASE DE DATOS'!$A$2:$H$4921,MATCH(CONSTATACIÓN!$C879,'BASE DE DATOS'!$A$2:$A$4921,0),7)</f>
        <v>#N/A</v>
      </c>
      <c r="J879" s="5" t="e">
        <f>INDEX('BASE DE DATOS'!$A$2:$H$4921,MATCH(CONSTATACIÓN!$C879,'BASE DE DATOS'!$A$2:$A$4921,0),8)</f>
        <v>#N/A</v>
      </c>
      <c r="K879" s="5"/>
      <c r="L879" s="5"/>
      <c r="M879" s="5"/>
      <c r="N879" s="5"/>
      <c r="O879" s="5"/>
      <c r="P879" s="5"/>
    </row>
    <row r="880" spans="1:16" x14ac:dyDescent="0.25">
      <c r="A880" s="13">
        <f t="shared" si="14"/>
        <v>0</v>
      </c>
      <c r="B880" s="17" t="e">
        <f>INDEX('BASE DE DATOS'!$A$2:$H$4921,MATCH(CONSTATACIÓN!$C880,'BASE DE DATOS'!$A$2:$A$4921,0),2)</f>
        <v>#N/A</v>
      </c>
      <c r="C880" s="5"/>
      <c r="D880" s="5"/>
      <c r="E880" s="5"/>
      <c r="F880" s="5"/>
      <c r="G880" s="6" t="e">
        <f>INDEX('BASE DE DATOS'!$A$2:$H$4921,MATCH(CONSTATACIÓN!$C880,'BASE DE DATOS'!$A$2:$A$4921,0),3)</f>
        <v>#N/A</v>
      </c>
      <c r="H880" s="5" t="e">
        <f>INDEX('BASE DE DATOS'!$A$2:$H$4921,MATCH(CONSTATACIÓN!$C880,'BASE DE DATOS'!$A$2:$A$4921,0),6)</f>
        <v>#N/A</v>
      </c>
      <c r="I880" s="5" t="e">
        <f>INDEX('BASE DE DATOS'!$A$2:$H$4921,MATCH(CONSTATACIÓN!$C880,'BASE DE DATOS'!$A$2:$A$4921,0),7)</f>
        <v>#N/A</v>
      </c>
      <c r="J880" s="5" t="e">
        <f>INDEX('BASE DE DATOS'!$A$2:$H$4921,MATCH(CONSTATACIÓN!$C880,'BASE DE DATOS'!$A$2:$A$4921,0),8)</f>
        <v>#N/A</v>
      </c>
      <c r="K880" s="5"/>
      <c r="L880" s="5"/>
      <c r="M880" s="5"/>
      <c r="N880" s="5"/>
      <c r="O880" s="5"/>
      <c r="P880" s="5"/>
    </row>
    <row r="881" spans="1:16" x14ac:dyDescent="0.25">
      <c r="A881" s="13">
        <f t="shared" si="14"/>
        <v>0</v>
      </c>
      <c r="B881" s="17" t="e">
        <f>INDEX('BASE DE DATOS'!$A$2:$H$4921,MATCH(CONSTATACIÓN!$C881,'BASE DE DATOS'!$A$2:$A$4921,0),2)</f>
        <v>#N/A</v>
      </c>
      <c r="C881" s="5"/>
      <c r="D881" s="5"/>
      <c r="E881" s="5"/>
      <c r="F881" s="5"/>
      <c r="G881" s="6" t="e">
        <f>INDEX('BASE DE DATOS'!$A$2:$H$4921,MATCH(CONSTATACIÓN!$C881,'BASE DE DATOS'!$A$2:$A$4921,0),3)</f>
        <v>#N/A</v>
      </c>
      <c r="H881" s="5" t="e">
        <f>INDEX('BASE DE DATOS'!$A$2:$H$4921,MATCH(CONSTATACIÓN!$C881,'BASE DE DATOS'!$A$2:$A$4921,0),6)</f>
        <v>#N/A</v>
      </c>
      <c r="I881" s="5" t="e">
        <f>INDEX('BASE DE DATOS'!$A$2:$H$4921,MATCH(CONSTATACIÓN!$C881,'BASE DE DATOS'!$A$2:$A$4921,0),7)</f>
        <v>#N/A</v>
      </c>
      <c r="J881" s="5" t="e">
        <f>INDEX('BASE DE DATOS'!$A$2:$H$4921,MATCH(CONSTATACIÓN!$C881,'BASE DE DATOS'!$A$2:$A$4921,0),8)</f>
        <v>#N/A</v>
      </c>
      <c r="K881" s="5"/>
      <c r="L881" s="5"/>
      <c r="M881" s="5"/>
      <c r="N881" s="5"/>
      <c r="O881" s="5"/>
      <c r="P881" s="5"/>
    </row>
    <row r="882" spans="1:16" x14ac:dyDescent="0.25">
      <c r="A882" s="13">
        <f t="shared" si="14"/>
        <v>0</v>
      </c>
      <c r="B882" s="17" t="e">
        <f>INDEX('BASE DE DATOS'!$A$2:$H$4921,MATCH(CONSTATACIÓN!$C882,'BASE DE DATOS'!$A$2:$A$4921,0),2)</f>
        <v>#N/A</v>
      </c>
      <c r="C882" s="5"/>
      <c r="D882" s="5"/>
      <c r="E882" s="5"/>
      <c r="F882" s="5"/>
      <c r="G882" s="6" t="e">
        <f>INDEX('BASE DE DATOS'!$A$2:$H$4921,MATCH(CONSTATACIÓN!$C882,'BASE DE DATOS'!$A$2:$A$4921,0),3)</f>
        <v>#N/A</v>
      </c>
      <c r="H882" s="5" t="e">
        <f>INDEX('BASE DE DATOS'!$A$2:$H$4921,MATCH(CONSTATACIÓN!$C882,'BASE DE DATOS'!$A$2:$A$4921,0),6)</f>
        <v>#N/A</v>
      </c>
      <c r="I882" s="5" t="e">
        <f>INDEX('BASE DE DATOS'!$A$2:$H$4921,MATCH(CONSTATACIÓN!$C882,'BASE DE DATOS'!$A$2:$A$4921,0),7)</f>
        <v>#N/A</v>
      </c>
      <c r="J882" s="5" t="e">
        <f>INDEX('BASE DE DATOS'!$A$2:$H$4921,MATCH(CONSTATACIÓN!$C882,'BASE DE DATOS'!$A$2:$A$4921,0),8)</f>
        <v>#N/A</v>
      </c>
      <c r="K882" s="5"/>
      <c r="L882" s="5"/>
      <c r="M882" s="5"/>
      <c r="N882" s="5"/>
      <c r="O882" s="5"/>
      <c r="P882" s="5"/>
    </row>
    <row r="883" spans="1:16" x14ac:dyDescent="0.25">
      <c r="A883" s="13">
        <f t="shared" si="14"/>
        <v>0</v>
      </c>
      <c r="B883" s="17" t="e">
        <f>INDEX('BASE DE DATOS'!$A$2:$H$4921,MATCH(CONSTATACIÓN!$C883,'BASE DE DATOS'!$A$2:$A$4921,0),2)</f>
        <v>#N/A</v>
      </c>
      <c r="C883" s="5"/>
      <c r="D883" s="5"/>
      <c r="E883" s="5"/>
      <c r="F883" s="5"/>
      <c r="G883" s="6" t="e">
        <f>INDEX('BASE DE DATOS'!$A$2:$H$4921,MATCH(CONSTATACIÓN!$C883,'BASE DE DATOS'!$A$2:$A$4921,0),3)</f>
        <v>#N/A</v>
      </c>
      <c r="H883" s="5" t="e">
        <f>INDEX('BASE DE DATOS'!$A$2:$H$4921,MATCH(CONSTATACIÓN!$C883,'BASE DE DATOS'!$A$2:$A$4921,0),6)</f>
        <v>#N/A</v>
      </c>
      <c r="I883" s="5" t="e">
        <f>INDEX('BASE DE DATOS'!$A$2:$H$4921,MATCH(CONSTATACIÓN!$C883,'BASE DE DATOS'!$A$2:$A$4921,0),7)</f>
        <v>#N/A</v>
      </c>
      <c r="J883" s="5" t="e">
        <f>INDEX('BASE DE DATOS'!$A$2:$H$4921,MATCH(CONSTATACIÓN!$C883,'BASE DE DATOS'!$A$2:$A$4921,0),8)</f>
        <v>#N/A</v>
      </c>
      <c r="K883" s="5"/>
      <c r="L883" s="5"/>
      <c r="M883" s="5"/>
      <c r="N883" s="5"/>
      <c r="O883" s="5"/>
      <c r="P883" s="5"/>
    </row>
    <row r="884" spans="1:16" x14ac:dyDescent="0.25">
      <c r="A884" s="13">
        <f t="shared" si="14"/>
        <v>0</v>
      </c>
      <c r="B884" s="17" t="e">
        <f>INDEX('BASE DE DATOS'!$A$2:$H$4921,MATCH(CONSTATACIÓN!$C884,'BASE DE DATOS'!$A$2:$A$4921,0),2)</f>
        <v>#N/A</v>
      </c>
      <c r="C884" s="5"/>
      <c r="D884" s="5"/>
      <c r="E884" s="5"/>
      <c r="F884" s="5"/>
      <c r="G884" s="6" t="e">
        <f>INDEX('BASE DE DATOS'!$A$2:$H$4921,MATCH(CONSTATACIÓN!$C884,'BASE DE DATOS'!$A$2:$A$4921,0),3)</f>
        <v>#N/A</v>
      </c>
      <c r="H884" s="5" t="e">
        <f>INDEX('BASE DE DATOS'!$A$2:$H$4921,MATCH(CONSTATACIÓN!$C884,'BASE DE DATOS'!$A$2:$A$4921,0),6)</f>
        <v>#N/A</v>
      </c>
      <c r="I884" s="5" t="e">
        <f>INDEX('BASE DE DATOS'!$A$2:$H$4921,MATCH(CONSTATACIÓN!$C884,'BASE DE DATOS'!$A$2:$A$4921,0),7)</f>
        <v>#N/A</v>
      </c>
      <c r="J884" s="5" t="e">
        <f>INDEX('BASE DE DATOS'!$A$2:$H$4921,MATCH(CONSTATACIÓN!$C884,'BASE DE DATOS'!$A$2:$A$4921,0),8)</f>
        <v>#N/A</v>
      </c>
      <c r="K884" s="5"/>
      <c r="L884" s="5"/>
      <c r="M884" s="5"/>
      <c r="N884" s="5"/>
      <c r="O884" s="5"/>
      <c r="P884" s="5"/>
    </row>
    <row r="885" spans="1:16" x14ac:dyDescent="0.25">
      <c r="A885" s="13">
        <f t="shared" si="14"/>
        <v>0</v>
      </c>
      <c r="B885" s="17" t="e">
        <f>INDEX('BASE DE DATOS'!$A$2:$H$4921,MATCH(CONSTATACIÓN!$C885,'BASE DE DATOS'!$A$2:$A$4921,0),2)</f>
        <v>#N/A</v>
      </c>
      <c r="C885" s="5"/>
      <c r="D885" s="5"/>
      <c r="E885" s="5"/>
      <c r="F885" s="5"/>
      <c r="G885" s="6" t="e">
        <f>INDEX('BASE DE DATOS'!$A$2:$H$4921,MATCH(CONSTATACIÓN!$C885,'BASE DE DATOS'!$A$2:$A$4921,0),3)</f>
        <v>#N/A</v>
      </c>
      <c r="H885" s="5" t="e">
        <f>INDEX('BASE DE DATOS'!$A$2:$H$4921,MATCH(CONSTATACIÓN!$C885,'BASE DE DATOS'!$A$2:$A$4921,0),6)</f>
        <v>#N/A</v>
      </c>
      <c r="I885" s="5" t="e">
        <f>INDEX('BASE DE DATOS'!$A$2:$H$4921,MATCH(CONSTATACIÓN!$C885,'BASE DE DATOS'!$A$2:$A$4921,0),7)</f>
        <v>#N/A</v>
      </c>
      <c r="J885" s="5" t="e">
        <f>INDEX('BASE DE DATOS'!$A$2:$H$4921,MATCH(CONSTATACIÓN!$C885,'BASE DE DATOS'!$A$2:$A$4921,0),8)</f>
        <v>#N/A</v>
      </c>
      <c r="K885" s="5"/>
      <c r="L885" s="5"/>
      <c r="M885" s="5"/>
      <c r="N885" s="5"/>
      <c r="O885" s="5"/>
      <c r="P885" s="5"/>
    </row>
    <row r="886" spans="1:16" x14ac:dyDescent="0.25">
      <c r="A886" s="13">
        <f t="shared" si="14"/>
        <v>0</v>
      </c>
      <c r="B886" s="17" t="e">
        <f>INDEX('BASE DE DATOS'!$A$2:$H$4921,MATCH(CONSTATACIÓN!$C886,'BASE DE DATOS'!$A$2:$A$4921,0),2)</f>
        <v>#N/A</v>
      </c>
      <c r="C886" s="5"/>
      <c r="D886" s="5"/>
      <c r="E886" s="5"/>
      <c r="F886" s="5"/>
      <c r="G886" s="6" t="e">
        <f>INDEX('BASE DE DATOS'!$A$2:$H$4921,MATCH(CONSTATACIÓN!$C886,'BASE DE DATOS'!$A$2:$A$4921,0),3)</f>
        <v>#N/A</v>
      </c>
      <c r="H886" s="5" t="e">
        <f>INDEX('BASE DE DATOS'!$A$2:$H$4921,MATCH(CONSTATACIÓN!$C886,'BASE DE DATOS'!$A$2:$A$4921,0),6)</f>
        <v>#N/A</v>
      </c>
      <c r="I886" s="5" t="e">
        <f>INDEX('BASE DE DATOS'!$A$2:$H$4921,MATCH(CONSTATACIÓN!$C886,'BASE DE DATOS'!$A$2:$A$4921,0),7)</f>
        <v>#N/A</v>
      </c>
      <c r="J886" s="5" t="e">
        <f>INDEX('BASE DE DATOS'!$A$2:$H$4921,MATCH(CONSTATACIÓN!$C886,'BASE DE DATOS'!$A$2:$A$4921,0),8)</f>
        <v>#N/A</v>
      </c>
      <c r="K886" s="5"/>
      <c r="L886" s="5"/>
      <c r="M886" s="5"/>
      <c r="N886" s="5"/>
      <c r="O886" s="5"/>
      <c r="P886" s="5"/>
    </row>
    <row r="887" spans="1:16" x14ac:dyDescent="0.25">
      <c r="A887" s="13">
        <f t="shared" si="14"/>
        <v>0</v>
      </c>
      <c r="B887" s="17" t="e">
        <f>INDEX('BASE DE DATOS'!$A$2:$H$4921,MATCH(CONSTATACIÓN!$C887,'BASE DE DATOS'!$A$2:$A$4921,0),2)</f>
        <v>#N/A</v>
      </c>
      <c r="C887" s="5"/>
      <c r="D887" s="5"/>
      <c r="E887" s="5"/>
      <c r="F887" s="5"/>
      <c r="G887" s="6" t="e">
        <f>INDEX('BASE DE DATOS'!$A$2:$H$4921,MATCH(CONSTATACIÓN!$C887,'BASE DE DATOS'!$A$2:$A$4921,0),3)</f>
        <v>#N/A</v>
      </c>
      <c r="H887" s="5" t="e">
        <f>INDEX('BASE DE DATOS'!$A$2:$H$4921,MATCH(CONSTATACIÓN!$C887,'BASE DE DATOS'!$A$2:$A$4921,0),6)</f>
        <v>#N/A</v>
      </c>
      <c r="I887" s="5" t="e">
        <f>INDEX('BASE DE DATOS'!$A$2:$H$4921,MATCH(CONSTATACIÓN!$C887,'BASE DE DATOS'!$A$2:$A$4921,0),7)</f>
        <v>#N/A</v>
      </c>
      <c r="J887" s="5" t="e">
        <f>INDEX('BASE DE DATOS'!$A$2:$H$4921,MATCH(CONSTATACIÓN!$C887,'BASE DE DATOS'!$A$2:$A$4921,0),8)</f>
        <v>#N/A</v>
      </c>
      <c r="K887" s="5"/>
      <c r="L887" s="5"/>
      <c r="M887" s="5"/>
      <c r="N887" s="5"/>
      <c r="O887" s="5"/>
      <c r="P887" s="5"/>
    </row>
    <row r="888" spans="1:16" x14ac:dyDescent="0.25">
      <c r="A888" s="13">
        <f t="shared" si="14"/>
        <v>0</v>
      </c>
      <c r="B888" s="17" t="e">
        <f>INDEX('BASE DE DATOS'!$A$2:$H$4921,MATCH(CONSTATACIÓN!$C888,'BASE DE DATOS'!$A$2:$A$4921,0),2)</f>
        <v>#N/A</v>
      </c>
      <c r="C888" s="5"/>
      <c r="D888" s="5"/>
      <c r="E888" s="5"/>
      <c r="F888" s="5"/>
      <c r="G888" s="6" t="e">
        <f>INDEX('BASE DE DATOS'!$A$2:$H$4921,MATCH(CONSTATACIÓN!$C888,'BASE DE DATOS'!$A$2:$A$4921,0),3)</f>
        <v>#N/A</v>
      </c>
      <c r="H888" s="5" t="e">
        <f>INDEX('BASE DE DATOS'!$A$2:$H$4921,MATCH(CONSTATACIÓN!$C888,'BASE DE DATOS'!$A$2:$A$4921,0),6)</f>
        <v>#N/A</v>
      </c>
      <c r="I888" s="5" t="e">
        <f>INDEX('BASE DE DATOS'!$A$2:$H$4921,MATCH(CONSTATACIÓN!$C888,'BASE DE DATOS'!$A$2:$A$4921,0),7)</f>
        <v>#N/A</v>
      </c>
      <c r="J888" s="5" t="e">
        <f>INDEX('BASE DE DATOS'!$A$2:$H$4921,MATCH(CONSTATACIÓN!$C888,'BASE DE DATOS'!$A$2:$A$4921,0),8)</f>
        <v>#N/A</v>
      </c>
      <c r="K888" s="5"/>
      <c r="L888" s="5"/>
      <c r="M888" s="5"/>
      <c r="N888" s="5"/>
      <c r="O888" s="5"/>
      <c r="P888" s="5"/>
    </row>
    <row r="889" spans="1:16" x14ac:dyDescent="0.25">
      <c r="A889" s="13">
        <f t="shared" si="14"/>
        <v>0</v>
      </c>
      <c r="B889" s="17" t="e">
        <f>INDEX('BASE DE DATOS'!$A$2:$H$4921,MATCH(CONSTATACIÓN!$C889,'BASE DE DATOS'!$A$2:$A$4921,0),2)</f>
        <v>#N/A</v>
      </c>
      <c r="C889" s="5"/>
      <c r="D889" s="5"/>
      <c r="E889" s="5"/>
      <c r="F889" s="5"/>
      <c r="G889" s="6" t="e">
        <f>INDEX('BASE DE DATOS'!$A$2:$H$4921,MATCH(CONSTATACIÓN!$C889,'BASE DE DATOS'!$A$2:$A$4921,0),3)</f>
        <v>#N/A</v>
      </c>
      <c r="H889" s="5" t="e">
        <f>INDEX('BASE DE DATOS'!$A$2:$H$4921,MATCH(CONSTATACIÓN!$C889,'BASE DE DATOS'!$A$2:$A$4921,0),6)</f>
        <v>#N/A</v>
      </c>
      <c r="I889" s="5" t="e">
        <f>INDEX('BASE DE DATOS'!$A$2:$H$4921,MATCH(CONSTATACIÓN!$C889,'BASE DE DATOS'!$A$2:$A$4921,0),7)</f>
        <v>#N/A</v>
      </c>
      <c r="J889" s="5" t="e">
        <f>INDEX('BASE DE DATOS'!$A$2:$H$4921,MATCH(CONSTATACIÓN!$C889,'BASE DE DATOS'!$A$2:$A$4921,0),8)</f>
        <v>#N/A</v>
      </c>
      <c r="K889" s="5"/>
      <c r="L889" s="5"/>
      <c r="M889" s="5"/>
      <c r="N889" s="5"/>
      <c r="O889" s="5"/>
      <c r="P889" s="5"/>
    </row>
    <row r="890" spans="1:16" x14ac:dyDescent="0.25">
      <c r="A890" s="13">
        <f t="shared" si="14"/>
        <v>0</v>
      </c>
      <c r="B890" s="17" t="e">
        <f>INDEX('BASE DE DATOS'!$A$2:$H$4921,MATCH(CONSTATACIÓN!$C890,'BASE DE DATOS'!$A$2:$A$4921,0),2)</f>
        <v>#N/A</v>
      </c>
      <c r="C890" s="5"/>
      <c r="D890" s="5"/>
      <c r="E890" s="5"/>
      <c r="F890" s="5"/>
      <c r="G890" s="6" t="e">
        <f>INDEX('BASE DE DATOS'!$A$2:$H$4921,MATCH(CONSTATACIÓN!$C890,'BASE DE DATOS'!$A$2:$A$4921,0),3)</f>
        <v>#N/A</v>
      </c>
      <c r="H890" s="5" t="e">
        <f>INDEX('BASE DE DATOS'!$A$2:$H$4921,MATCH(CONSTATACIÓN!$C890,'BASE DE DATOS'!$A$2:$A$4921,0),6)</f>
        <v>#N/A</v>
      </c>
      <c r="I890" s="5" t="e">
        <f>INDEX('BASE DE DATOS'!$A$2:$H$4921,MATCH(CONSTATACIÓN!$C890,'BASE DE DATOS'!$A$2:$A$4921,0),7)</f>
        <v>#N/A</v>
      </c>
      <c r="J890" s="5" t="e">
        <f>INDEX('BASE DE DATOS'!$A$2:$H$4921,MATCH(CONSTATACIÓN!$C890,'BASE DE DATOS'!$A$2:$A$4921,0),8)</f>
        <v>#N/A</v>
      </c>
      <c r="K890" s="5"/>
      <c r="L890" s="5"/>
      <c r="M890" s="5"/>
      <c r="N890" s="5"/>
      <c r="O890" s="5"/>
      <c r="P890" s="5"/>
    </row>
    <row r="891" spans="1:16" x14ac:dyDescent="0.25">
      <c r="A891" s="13">
        <f t="shared" si="14"/>
        <v>0</v>
      </c>
      <c r="B891" s="17" t="e">
        <f>INDEX('BASE DE DATOS'!$A$2:$H$4921,MATCH(CONSTATACIÓN!$C891,'BASE DE DATOS'!$A$2:$A$4921,0),2)</f>
        <v>#N/A</v>
      </c>
      <c r="C891" s="5"/>
      <c r="D891" s="5"/>
      <c r="E891" s="5"/>
      <c r="F891" s="5"/>
      <c r="G891" s="6" t="e">
        <f>INDEX('BASE DE DATOS'!$A$2:$H$4921,MATCH(CONSTATACIÓN!$C891,'BASE DE DATOS'!$A$2:$A$4921,0),3)</f>
        <v>#N/A</v>
      </c>
      <c r="H891" s="5" t="e">
        <f>INDEX('BASE DE DATOS'!$A$2:$H$4921,MATCH(CONSTATACIÓN!$C891,'BASE DE DATOS'!$A$2:$A$4921,0),6)</f>
        <v>#N/A</v>
      </c>
      <c r="I891" s="5" t="e">
        <f>INDEX('BASE DE DATOS'!$A$2:$H$4921,MATCH(CONSTATACIÓN!$C891,'BASE DE DATOS'!$A$2:$A$4921,0),7)</f>
        <v>#N/A</v>
      </c>
      <c r="J891" s="5" t="e">
        <f>INDEX('BASE DE DATOS'!$A$2:$H$4921,MATCH(CONSTATACIÓN!$C891,'BASE DE DATOS'!$A$2:$A$4921,0),8)</f>
        <v>#N/A</v>
      </c>
      <c r="K891" s="5"/>
      <c r="L891" s="5"/>
      <c r="M891" s="5"/>
      <c r="N891" s="5"/>
      <c r="O891" s="5"/>
      <c r="P891" s="5"/>
    </row>
    <row r="892" spans="1:16" x14ac:dyDescent="0.25">
      <c r="A892" s="13">
        <f t="shared" si="14"/>
        <v>0</v>
      </c>
      <c r="B892" s="17" t="e">
        <f>INDEX('BASE DE DATOS'!$A$2:$H$4921,MATCH(CONSTATACIÓN!$C892,'BASE DE DATOS'!$A$2:$A$4921,0),2)</f>
        <v>#N/A</v>
      </c>
      <c r="C892" s="5"/>
      <c r="D892" s="5"/>
      <c r="E892" s="5"/>
      <c r="F892" s="5"/>
      <c r="G892" s="6" t="e">
        <f>INDEX('BASE DE DATOS'!$A$2:$H$4921,MATCH(CONSTATACIÓN!$C892,'BASE DE DATOS'!$A$2:$A$4921,0),3)</f>
        <v>#N/A</v>
      </c>
      <c r="H892" s="5" t="e">
        <f>INDEX('BASE DE DATOS'!$A$2:$H$4921,MATCH(CONSTATACIÓN!$C892,'BASE DE DATOS'!$A$2:$A$4921,0),6)</f>
        <v>#N/A</v>
      </c>
      <c r="I892" s="5" t="e">
        <f>INDEX('BASE DE DATOS'!$A$2:$H$4921,MATCH(CONSTATACIÓN!$C892,'BASE DE DATOS'!$A$2:$A$4921,0),7)</f>
        <v>#N/A</v>
      </c>
      <c r="J892" s="5" t="e">
        <f>INDEX('BASE DE DATOS'!$A$2:$H$4921,MATCH(CONSTATACIÓN!$C892,'BASE DE DATOS'!$A$2:$A$4921,0),8)</f>
        <v>#N/A</v>
      </c>
      <c r="K892" s="5"/>
      <c r="L892" s="5"/>
      <c r="M892" s="5"/>
      <c r="N892" s="5"/>
      <c r="O892" s="5"/>
      <c r="P892" s="5"/>
    </row>
    <row r="893" spans="1:16" x14ac:dyDescent="0.25">
      <c r="A893" s="13">
        <f t="shared" ref="A893:A956" si="15">C893</f>
        <v>0</v>
      </c>
      <c r="B893" s="17" t="e">
        <f>INDEX('BASE DE DATOS'!$A$2:$H$4921,MATCH(CONSTATACIÓN!$C893,'BASE DE DATOS'!$A$2:$A$4921,0),2)</f>
        <v>#N/A</v>
      </c>
      <c r="C893" s="5"/>
      <c r="D893" s="5"/>
      <c r="E893" s="5"/>
      <c r="F893" s="5"/>
      <c r="G893" s="6" t="e">
        <f>INDEX('BASE DE DATOS'!$A$2:$H$4921,MATCH(CONSTATACIÓN!$C893,'BASE DE DATOS'!$A$2:$A$4921,0),3)</f>
        <v>#N/A</v>
      </c>
      <c r="H893" s="5" t="e">
        <f>INDEX('BASE DE DATOS'!$A$2:$H$4921,MATCH(CONSTATACIÓN!$C893,'BASE DE DATOS'!$A$2:$A$4921,0),6)</f>
        <v>#N/A</v>
      </c>
      <c r="I893" s="5" t="e">
        <f>INDEX('BASE DE DATOS'!$A$2:$H$4921,MATCH(CONSTATACIÓN!$C893,'BASE DE DATOS'!$A$2:$A$4921,0),7)</f>
        <v>#N/A</v>
      </c>
      <c r="J893" s="5" t="e">
        <f>INDEX('BASE DE DATOS'!$A$2:$H$4921,MATCH(CONSTATACIÓN!$C893,'BASE DE DATOS'!$A$2:$A$4921,0),8)</f>
        <v>#N/A</v>
      </c>
      <c r="K893" s="5"/>
      <c r="L893" s="5"/>
      <c r="M893" s="5"/>
      <c r="N893" s="5"/>
      <c r="O893" s="5"/>
      <c r="P893" s="5"/>
    </row>
    <row r="894" spans="1:16" x14ac:dyDescent="0.25">
      <c r="A894" s="13">
        <f t="shared" si="15"/>
        <v>0</v>
      </c>
      <c r="B894" s="17" t="e">
        <f>INDEX('BASE DE DATOS'!$A$2:$H$4921,MATCH(CONSTATACIÓN!$C894,'BASE DE DATOS'!$A$2:$A$4921,0),2)</f>
        <v>#N/A</v>
      </c>
      <c r="C894" s="5"/>
      <c r="D894" s="5"/>
      <c r="E894" s="5"/>
      <c r="F894" s="5"/>
      <c r="G894" s="6" t="e">
        <f>INDEX('BASE DE DATOS'!$A$2:$H$4921,MATCH(CONSTATACIÓN!$C894,'BASE DE DATOS'!$A$2:$A$4921,0),3)</f>
        <v>#N/A</v>
      </c>
      <c r="H894" s="5" t="e">
        <f>INDEX('BASE DE DATOS'!$A$2:$H$4921,MATCH(CONSTATACIÓN!$C894,'BASE DE DATOS'!$A$2:$A$4921,0),6)</f>
        <v>#N/A</v>
      </c>
      <c r="I894" s="5" t="e">
        <f>INDEX('BASE DE DATOS'!$A$2:$H$4921,MATCH(CONSTATACIÓN!$C894,'BASE DE DATOS'!$A$2:$A$4921,0),7)</f>
        <v>#N/A</v>
      </c>
      <c r="J894" s="5" t="e">
        <f>INDEX('BASE DE DATOS'!$A$2:$H$4921,MATCH(CONSTATACIÓN!$C894,'BASE DE DATOS'!$A$2:$A$4921,0),8)</f>
        <v>#N/A</v>
      </c>
      <c r="K894" s="5"/>
      <c r="L894" s="5"/>
      <c r="M894" s="5"/>
      <c r="N894" s="5"/>
      <c r="O894" s="5"/>
      <c r="P894" s="5"/>
    </row>
    <row r="895" spans="1:16" x14ac:dyDescent="0.25">
      <c r="A895" s="13">
        <f t="shared" si="15"/>
        <v>0</v>
      </c>
      <c r="B895" s="17" t="e">
        <f>INDEX('BASE DE DATOS'!$A$2:$H$4921,MATCH(CONSTATACIÓN!$C895,'BASE DE DATOS'!$A$2:$A$4921,0),2)</f>
        <v>#N/A</v>
      </c>
      <c r="C895" s="5"/>
      <c r="D895" s="5"/>
      <c r="E895" s="5"/>
      <c r="F895" s="5"/>
      <c r="G895" s="6" t="e">
        <f>INDEX('BASE DE DATOS'!$A$2:$H$4921,MATCH(CONSTATACIÓN!$C895,'BASE DE DATOS'!$A$2:$A$4921,0),3)</f>
        <v>#N/A</v>
      </c>
      <c r="H895" s="5" t="e">
        <f>INDEX('BASE DE DATOS'!$A$2:$H$4921,MATCH(CONSTATACIÓN!$C895,'BASE DE DATOS'!$A$2:$A$4921,0),6)</f>
        <v>#N/A</v>
      </c>
      <c r="I895" s="5" t="e">
        <f>INDEX('BASE DE DATOS'!$A$2:$H$4921,MATCH(CONSTATACIÓN!$C895,'BASE DE DATOS'!$A$2:$A$4921,0),7)</f>
        <v>#N/A</v>
      </c>
      <c r="J895" s="5" t="e">
        <f>INDEX('BASE DE DATOS'!$A$2:$H$4921,MATCH(CONSTATACIÓN!$C895,'BASE DE DATOS'!$A$2:$A$4921,0),8)</f>
        <v>#N/A</v>
      </c>
      <c r="K895" s="5"/>
      <c r="L895" s="5"/>
      <c r="M895" s="5"/>
      <c r="N895" s="5"/>
      <c r="O895" s="5"/>
      <c r="P895" s="5"/>
    </row>
    <row r="896" spans="1:16" x14ac:dyDescent="0.25">
      <c r="A896" s="13">
        <f t="shared" si="15"/>
        <v>0</v>
      </c>
      <c r="B896" s="17" t="e">
        <f>INDEX('BASE DE DATOS'!$A$2:$H$4921,MATCH(CONSTATACIÓN!$C896,'BASE DE DATOS'!$A$2:$A$4921,0),2)</f>
        <v>#N/A</v>
      </c>
      <c r="C896" s="5"/>
      <c r="D896" s="5"/>
      <c r="E896" s="5"/>
      <c r="F896" s="5"/>
      <c r="G896" s="6" t="e">
        <f>INDEX('BASE DE DATOS'!$A$2:$H$4921,MATCH(CONSTATACIÓN!$C896,'BASE DE DATOS'!$A$2:$A$4921,0),3)</f>
        <v>#N/A</v>
      </c>
      <c r="H896" s="5" t="e">
        <f>INDEX('BASE DE DATOS'!$A$2:$H$4921,MATCH(CONSTATACIÓN!$C896,'BASE DE DATOS'!$A$2:$A$4921,0),6)</f>
        <v>#N/A</v>
      </c>
      <c r="I896" s="5" t="e">
        <f>INDEX('BASE DE DATOS'!$A$2:$H$4921,MATCH(CONSTATACIÓN!$C896,'BASE DE DATOS'!$A$2:$A$4921,0),7)</f>
        <v>#N/A</v>
      </c>
      <c r="J896" s="5" t="e">
        <f>INDEX('BASE DE DATOS'!$A$2:$H$4921,MATCH(CONSTATACIÓN!$C896,'BASE DE DATOS'!$A$2:$A$4921,0),8)</f>
        <v>#N/A</v>
      </c>
      <c r="K896" s="5"/>
      <c r="L896" s="5"/>
      <c r="M896" s="5"/>
      <c r="N896" s="5"/>
      <c r="O896" s="5"/>
      <c r="P896" s="5"/>
    </row>
    <row r="897" spans="1:16" x14ac:dyDescent="0.25">
      <c r="A897" s="13">
        <f t="shared" si="15"/>
        <v>0</v>
      </c>
      <c r="B897" s="17" t="e">
        <f>INDEX('BASE DE DATOS'!$A$2:$H$4921,MATCH(CONSTATACIÓN!$C897,'BASE DE DATOS'!$A$2:$A$4921,0),2)</f>
        <v>#N/A</v>
      </c>
      <c r="C897" s="5"/>
      <c r="D897" s="5"/>
      <c r="E897" s="5"/>
      <c r="F897" s="5"/>
      <c r="G897" s="6" t="e">
        <f>INDEX('BASE DE DATOS'!$A$2:$H$4921,MATCH(CONSTATACIÓN!$C897,'BASE DE DATOS'!$A$2:$A$4921,0),3)</f>
        <v>#N/A</v>
      </c>
      <c r="H897" s="5" t="e">
        <f>INDEX('BASE DE DATOS'!$A$2:$H$4921,MATCH(CONSTATACIÓN!$C897,'BASE DE DATOS'!$A$2:$A$4921,0),6)</f>
        <v>#N/A</v>
      </c>
      <c r="I897" s="5" t="e">
        <f>INDEX('BASE DE DATOS'!$A$2:$H$4921,MATCH(CONSTATACIÓN!$C897,'BASE DE DATOS'!$A$2:$A$4921,0),7)</f>
        <v>#N/A</v>
      </c>
      <c r="J897" s="5" t="e">
        <f>INDEX('BASE DE DATOS'!$A$2:$H$4921,MATCH(CONSTATACIÓN!$C897,'BASE DE DATOS'!$A$2:$A$4921,0),8)</f>
        <v>#N/A</v>
      </c>
      <c r="K897" s="5"/>
      <c r="L897" s="5"/>
      <c r="M897" s="5"/>
      <c r="N897" s="5"/>
      <c r="O897" s="5"/>
      <c r="P897" s="5"/>
    </row>
    <row r="898" spans="1:16" x14ac:dyDescent="0.25">
      <c r="A898" s="13">
        <f t="shared" si="15"/>
        <v>0</v>
      </c>
      <c r="B898" s="17" t="e">
        <f>INDEX('BASE DE DATOS'!$A$2:$H$4921,MATCH(CONSTATACIÓN!$C898,'BASE DE DATOS'!$A$2:$A$4921,0),2)</f>
        <v>#N/A</v>
      </c>
      <c r="C898" s="5"/>
      <c r="D898" s="5"/>
      <c r="E898" s="5"/>
      <c r="F898" s="5"/>
      <c r="G898" s="6" t="e">
        <f>INDEX('BASE DE DATOS'!$A$2:$H$4921,MATCH(CONSTATACIÓN!$C898,'BASE DE DATOS'!$A$2:$A$4921,0),3)</f>
        <v>#N/A</v>
      </c>
      <c r="H898" s="5" t="e">
        <f>INDEX('BASE DE DATOS'!$A$2:$H$4921,MATCH(CONSTATACIÓN!$C898,'BASE DE DATOS'!$A$2:$A$4921,0),6)</f>
        <v>#N/A</v>
      </c>
      <c r="I898" s="5" t="e">
        <f>INDEX('BASE DE DATOS'!$A$2:$H$4921,MATCH(CONSTATACIÓN!$C898,'BASE DE DATOS'!$A$2:$A$4921,0),7)</f>
        <v>#N/A</v>
      </c>
      <c r="J898" s="5" t="e">
        <f>INDEX('BASE DE DATOS'!$A$2:$H$4921,MATCH(CONSTATACIÓN!$C898,'BASE DE DATOS'!$A$2:$A$4921,0),8)</f>
        <v>#N/A</v>
      </c>
      <c r="K898" s="5"/>
      <c r="L898" s="5"/>
      <c r="M898" s="5"/>
      <c r="N898" s="5"/>
      <c r="O898" s="5"/>
      <c r="P898" s="5"/>
    </row>
    <row r="899" spans="1:16" x14ac:dyDescent="0.25">
      <c r="A899" s="13">
        <f t="shared" si="15"/>
        <v>0</v>
      </c>
      <c r="B899" s="17" t="e">
        <f>INDEX('BASE DE DATOS'!$A$2:$H$4921,MATCH(CONSTATACIÓN!$C899,'BASE DE DATOS'!$A$2:$A$4921,0),2)</f>
        <v>#N/A</v>
      </c>
      <c r="C899" s="5"/>
      <c r="D899" s="5"/>
      <c r="E899" s="5"/>
      <c r="F899" s="5"/>
      <c r="G899" s="6" t="e">
        <f>INDEX('BASE DE DATOS'!$A$2:$H$4921,MATCH(CONSTATACIÓN!$C899,'BASE DE DATOS'!$A$2:$A$4921,0),3)</f>
        <v>#N/A</v>
      </c>
      <c r="H899" s="5" t="e">
        <f>INDEX('BASE DE DATOS'!$A$2:$H$4921,MATCH(CONSTATACIÓN!$C899,'BASE DE DATOS'!$A$2:$A$4921,0),6)</f>
        <v>#N/A</v>
      </c>
      <c r="I899" s="5" t="e">
        <f>INDEX('BASE DE DATOS'!$A$2:$H$4921,MATCH(CONSTATACIÓN!$C899,'BASE DE DATOS'!$A$2:$A$4921,0),7)</f>
        <v>#N/A</v>
      </c>
      <c r="J899" s="5" t="e">
        <f>INDEX('BASE DE DATOS'!$A$2:$H$4921,MATCH(CONSTATACIÓN!$C899,'BASE DE DATOS'!$A$2:$A$4921,0),8)</f>
        <v>#N/A</v>
      </c>
      <c r="K899" s="5"/>
      <c r="L899" s="5"/>
      <c r="M899" s="5"/>
      <c r="N899" s="5"/>
      <c r="O899" s="5"/>
      <c r="P899" s="5"/>
    </row>
    <row r="900" spans="1:16" x14ac:dyDescent="0.25">
      <c r="A900" s="13">
        <f t="shared" si="15"/>
        <v>0</v>
      </c>
      <c r="B900" s="17" t="e">
        <f>INDEX('BASE DE DATOS'!$A$2:$H$4921,MATCH(CONSTATACIÓN!$C900,'BASE DE DATOS'!$A$2:$A$4921,0),2)</f>
        <v>#N/A</v>
      </c>
      <c r="C900" s="5"/>
      <c r="D900" s="5"/>
      <c r="E900" s="5"/>
      <c r="F900" s="5"/>
      <c r="G900" s="6" t="e">
        <f>INDEX('BASE DE DATOS'!$A$2:$H$4921,MATCH(CONSTATACIÓN!$C900,'BASE DE DATOS'!$A$2:$A$4921,0),3)</f>
        <v>#N/A</v>
      </c>
      <c r="H900" s="5" t="e">
        <f>INDEX('BASE DE DATOS'!$A$2:$H$4921,MATCH(CONSTATACIÓN!$C900,'BASE DE DATOS'!$A$2:$A$4921,0),6)</f>
        <v>#N/A</v>
      </c>
      <c r="I900" s="5" t="e">
        <f>INDEX('BASE DE DATOS'!$A$2:$H$4921,MATCH(CONSTATACIÓN!$C900,'BASE DE DATOS'!$A$2:$A$4921,0),7)</f>
        <v>#N/A</v>
      </c>
      <c r="J900" s="5" t="e">
        <f>INDEX('BASE DE DATOS'!$A$2:$H$4921,MATCH(CONSTATACIÓN!$C900,'BASE DE DATOS'!$A$2:$A$4921,0),8)</f>
        <v>#N/A</v>
      </c>
      <c r="K900" s="5"/>
      <c r="L900" s="5"/>
      <c r="M900" s="5"/>
      <c r="N900" s="5"/>
      <c r="O900" s="5"/>
      <c r="P900" s="5"/>
    </row>
    <row r="901" spans="1:16" x14ac:dyDescent="0.25">
      <c r="A901" s="13">
        <f t="shared" si="15"/>
        <v>0</v>
      </c>
      <c r="B901" s="17" t="e">
        <f>INDEX('BASE DE DATOS'!$A$2:$H$4921,MATCH(CONSTATACIÓN!$C901,'BASE DE DATOS'!$A$2:$A$4921,0),2)</f>
        <v>#N/A</v>
      </c>
      <c r="C901" s="5"/>
      <c r="D901" s="5"/>
      <c r="E901" s="5"/>
      <c r="F901" s="5"/>
      <c r="G901" s="6" t="e">
        <f>INDEX('BASE DE DATOS'!$A$2:$H$4921,MATCH(CONSTATACIÓN!$C901,'BASE DE DATOS'!$A$2:$A$4921,0),3)</f>
        <v>#N/A</v>
      </c>
      <c r="H901" s="5" t="e">
        <f>INDEX('BASE DE DATOS'!$A$2:$H$4921,MATCH(CONSTATACIÓN!$C901,'BASE DE DATOS'!$A$2:$A$4921,0),6)</f>
        <v>#N/A</v>
      </c>
      <c r="I901" s="5" t="e">
        <f>INDEX('BASE DE DATOS'!$A$2:$H$4921,MATCH(CONSTATACIÓN!$C901,'BASE DE DATOS'!$A$2:$A$4921,0),7)</f>
        <v>#N/A</v>
      </c>
      <c r="J901" s="5" t="e">
        <f>INDEX('BASE DE DATOS'!$A$2:$H$4921,MATCH(CONSTATACIÓN!$C901,'BASE DE DATOS'!$A$2:$A$4921,0),8)</f>
        <v>#N/A</v>
      </c>
      <c r="K901" s="5"/>
      <c r="L901" s="5"/>
      <c r="M901" s="5"/>
      <c r="N901" s="5"/>
      <c r="O901" s="5"/>
      <c r="P901" s="5"/>
    </row>
    <row r="902" spans="1:16" x14ac:dyDescent="0.25">
      <c r="A902" s="13">
        <f t="shared" si="15"/>
        <v>0</v>
      </c>
      <c r="B902" s="17" t="e">
        <f>INDEX('BASE DE DATOS'!$A$2:$H$4921,MATCH(CONSTATACIÓN!$C902,'BASE DE DATOS'!$A$2:$A$4921,0),2)</f>
        <v>#N/A</v>
      </c>
      <c r="C902" s="5"/>
      <c r="D902" s="5"/>
      <c r="E902" s="5"/>
      <c r="F902" s="5"/>
      <c r="G902" s="6" t="e">
        <f>INDEX('BASE DE DATOS'!$A$2:$H$4921,MATCH(CONSTATACIÓN!$C902,'BASE DE DATOS'!$A$2:$A$4921,0),3)</f>
        <v>#N/A</v>
      </c>
      <c r="H902" s="5" t="e">
        <f>INDEX('BASE DE DATOS'!$A$2:$H$4921,MATCH(CONSTATACIÓN!$C902,'BASE DE DATOS'!$A$2:$A$4921,0),6)</f>
        <v>#N/A</v>
      </c>
      <c r="I902" s="5" t="e">
        <f>INDEX('BASE DE DATOS'!$A$2:$H$4921,MATCH(CONSTATACIÓN!$C902,'BASE DE DATOS'!$A$2:$A$4921,0),7)</f>
        <v>#N/A</v>
      </c>
      <c r="J902" s="5" t="e">
        <f>INDEX('BASE DE DATOS'!$A$2:$H$4921,MATCH(CONSTATACIÓN!$C902,'BASE DE DATOS'!$A$2:$A$4921,0),8)</f>
        <v>#N/A</v>
      </c>
      <c r="K902" s="5"/>
      <c r="L902" s="5"/>
      <c r="M902" s="5"/>
      <c r="N902" s="5"/>
      <c r="O902" s="5"/>
      <c r="P902" s="5"/>
    </row>
    <row r="903" spans="1:16" x14ac:dyDescent="0.25">
      <c r="A903" s="13">
        <f t="shared" si="15"/>
        <v>0</v>
      </c>
      <c r="B903" s="17" t="e">
        <f>INDEX('BASE DE DATOS'!$A$2:$H$4921,MATCH(CONSTATACIÓN!$C903,'BASE DE DATOS'!$A$2:$A$4921,0),2)</f>
        <v>#N/A</v>
      </c>
      <c r="C903" s="5"/>
      <c r="D903" s="5"/>
      <c r="E903" s="5"/>
      <c r="F903" s="5"/>
      <c r="G903" s="6" t="e">
        <f>INDEX('BASE DE DATOS'!$A$2:$H$4921,MATCH(CONSTATACIÓN!$C903,'BASE DE DATOS'!$A$2:$A$4921,0),3)</f>
        <v>#N/A</v>
      </c>
      <c r="H903" s="5" t="e">
        <f>INDEX('BASE DE DATOS'!$A$2:$H$4921,MATCH(CONSTATACIÓN!$C903,'BASE DE DATOS'!$A$2:$A$4921,0),6)</f>
        <v>#N/A</v>
      </c>
      <c r="I903" s="5" t="e">
        <f>INDEX('BASE DE DATOS'!$A$2:$H$4921,MATCH(CONSTATACIÓN!$C903,'BASE DE DATOS'!$A$2:$A$4921,0),7)</f>
        <v>#N/A</v>
      </c>
      <c r="J903" s="5" t="e">
        <f>INDEX('BASE DE DATOS'!$A$2:$H$4921,MATCH(CONSTATACIÓN!$C903,'BASE DE DATOS'!$A$2:$A$4921,0),8)</f>
        <v>#N/A</v>
      </c>
      <c r="K903" s="5"/>
      <c r="L903" s="5"/>
      <c r="M903" s="5"/>
      <c r="N903" s="5"/>
      <c r="O903" s="5"/>
      <c r="P903" s="5"/>
    </row>
    <row r="904" spans="1:16" x14ac:dyDescent="0.25">
      <c r="A904" s="13">
        <f t="shared" si="15"/>
        <v>0</v>
      </c>
      <c r="B904" s="17" t="e">
        <f>INDEX('BASE DE DATOS'!$A$2:$H$4921,MATCH(CONSTATACIÓN!$C904,'BASE DE DATOS'!$A$2:$A$4921,0),2)</f>
        <v>#N/A</v>
      </c>
      <c r="C904" s="5"/>
      <c r="D904" s="5"/>
      <c r="E904" s="5"/>
      <c r="F904" s="5"/>
      <c r="G904" s="6" t="e">
        <f>INDEX('BASE DE DATOS'!$A$2:$H$4921,MATCH(CONSTATACIÓN!$C904,'BASE DE DATOS'!$A$2:$A$4921,0),3)</f>
        <v>#N/A</v>
      </c>
      <c r="H904" s="5" t="e">
        <f>INDEX('BASE DE DATOS'!$A$2:$H$4921,MATCH(CONSTATACIÓN!$C904,'BASE DE DATOS'!$A$2:$A$4921,0),6)</f>
        <v>#N/A</v>
      </c>
      <c r="I904" s="5" t="e">
        <f>INDEX('BASE DE DATOS'!$A$2:$H$4921,MATCH(CONSTATACIÓN!$C904,'BASE DE DATOS'!$A$2:$A$4921,0),7)</f>
        <v>#N/A</v>
      </c>
      <c r="J904" s="5" t="e">
        <f>INDEX('BASE DE DATOS'!$A$2:$H$4921,MATCH(CONSTATACIÓN!$C904,'BASE DE DATOS'!$A$2:$A$4921,0),8)</f>
        <v>#N/A</v>
      </c>
      <c r="K904" s="5"/>
      <c r="L904" s="5"/>
      <c r="M904" s="5"/>
      <c r="N904" s="5"/>
      <c r="O904" s="5"/>
      <c r="P904" s="5"/>
    </row>
    <row r="905" spans="1:16" x14ac:dyDescent="0.25">
      <c r="A905" s="13">
        <f t="shared" si="15"/>
        <v>0</v>
      </c>
      <c r="B905" s="17" t="e">
        <f>INDEX('BASE DE DATOS'!$A$2:$H$4921,MATCH(CONSTATACIÓN!$C905,'BASE DE DATOS'!$A$2:$A$4921,0),2)</f>
        <v>#N/A</v>
      </c>
      <c r="C905" s="5"/>
      <c r="D905" s="5"/>
      <c r="E905" s="5"/>
      <c r="F905" s="5"/>
      <c r="G905" s="6" t="e">
        <f>INDEX('BASE DE DATOS'!$A$2:$H$4921,MATCH(CONSTATACIÓN!$C905,'BASE DE DATOS'!$A$2:$A$4921,0),3)</f>
        <v>#N/A</v>
      </c>
      <c r="H905" s="5" t="e">
        <f>INDEX('BASE DE DATOS'!$A$2:$H$4921,MATCH(CONSTATACIÓN!$C905,'BASE DE DATOS'!$A$2:$A$4921,0),6)</f>
        <v>#N/A</v>
      </c>
      <c r="I905" s="5" t="e">
        <f>INDEX('BASE DE DATOS'!$A$2:$H$4921,MATCH(CONSTATACIÓN!$C905,'BASE DE DATOS'!$A$2:$A$4921,0),7)</f>
        <v>#N/A</v>
      </c>
      <c r="J905" s="5" t="e">
        <f>INDEX('BASE DE DATOS'!$A$2:$H$4921,MATCH(CONSTATACIÓN!$C905,'BASE DE DATOS'!$A$2:$A$4921,0),8)</f>
        <v>#N/A</v>
      </c>
      <c r="K905" s="5"/>
      <c r="L905" s="5"/>
      <c r="M905" s="5"/>
      <c r="N905" s="5"/>
      <c r="O905" s="5"/>
      <c r="P905" s="5"/>
    </row>
    <row r="906" spans="1:16" x14ac:dyDescent="0.25">
      <c r="A906" s="13">
        <f t="shared" si="15"/>
        <v>0</v>
      </c>
      <c r="B906" s="17" t="e">
        <f>INDEX('BASE DE DATOS'!$A$2:$H$4921,MATCH(CONSTATACIÓN!$C906,'BASE DE DATOS'!$A$2:$A$4921,0),2)</f>
        <v>#N/A</v>
      </c>
      <c r="C906" s="5"/>
      <c r="D906" s="5"/>
      <c r="E906" s="5"/>
      <c r="F906" s="5"/>
      <c r="G906" s="6" t="e">
        <f>INDEX('BASE DE DATOS'!$A$2:$H$4921,MATCH(CONSTATACIÓN!$C906,'BASE DE DATOS'!$A$2:$A$4921,0),3)</f>
        <v>#N/A</v>
      </c>
      <c r="H906" s="5" t="e">
        <f>INDEX('BASE DE DATOS'!$A$2:$H$4921,MATCH(CONSTATACIÓN!$C906,'BASE DE DATOS'!$A$2:$A$4921,0),6)</f>
        <v>#N/A</v>
      </c>
      <c r="I906" s="5" t="e">
        <f>INDEX('BASE DE DATOS'!$A$2:$H$4921,MATCH(CONSTATACIÓN!$C906,'BASE DE DATOS'!$A$2:$A$4921,0),7)</f>
        <v>#N/A</v>
      </c>
      <c r="J906" s="5" t="e">
        <f>INDEX('BASE DE DATOS'!$A$2:$H$4921,MATCH(CONSTATACIÓN!$C906,'BASE DE DATOS'!$A$2:$A$4921,0),8)</f>
        <v>#N/A</v>
      </c>
      <c r="K906" s="5"/>
      <c r="L906" s="5"/>
      <c r="M906" s="5"/>
      <c r="N906" s="5"/>
      <c r="O906" s="5"/>
      <c r="P906" s="5"/>
    </row>
    <row r="907" spans="1:16" x14ac:dyDescent="0.25">
      <c r="A907" s="13">
        <f t="shared" si="15"/>
        <v>0</v>
      </c>
      <c r="B907" s="17" t="e">
        <f>INDEX('BASE DE DATOS'!$A$2:$H$4921,MATCH(CONSTATACIÓN!$C907,'BASE DE DATOS'!$A$2:$A$4921,0),2)</f>
        <v>#N/A</v>
      </c>
      <c r="C907" s="5"/>
      <c r="D907" s="5"/>
      <c r="E907" s="5"/>
      <c r="F907" s="5"/>
      <c r="G907" s="6" t="e">
        <f>INDEX('BASE DE DATOS'!$A$2:$H$4921,MATCH(CONSTATACIÓN!$C907,'BASE DE DATOS'!$A$2:$A$4921,0),3)</f>
        <v>#N/A</v>
      </c>
      <c r="H907" s="5" t="e">
        <f>INDEX('BASE DE DATOS'!$A$2:$H$4921,MATCH(CONSTATACIÓN!$C907,'BASE DE DATOS'!$A$2:$A$4921,0),6)</f>
        <v>#N/A</v>
      </c>
      <c r="I907" s="5" t="e">
        <f>INDEX('BASE DE DATOS'!$A$2:$H$4921,MATCH(CONSTATACIÓN!$C907,'BASE DE DATOS'!$A$2:$A$4921,0),7)</f>
        <v>#N/A</v>
      </c>
      <c r="J907" s="5" t="e">
        <f>INDEX('BASE DE DATOS'!$A$2:$H$4921,MATCH(CONSTATACIÓN!$C907,'BASE DE DATOS'!$A$2:$A$4921,0),8)</f>
        <v>#N/A</v>
      </c>
      <c r="K907" s="5"/>
      <c r="L907" s="5"/>
      <c r="M907" s="5"/>
      <c r="N907" s="5"/>
      <c r="O907" s="5"/>
      <c r="P907" s="5"/>
    </row>
    <row r="908" spans="1:16" x14ac:dyDescent="0.25">
      <c r="A908" s="13">
        <f t="shared" si="15"/>
        <v>0</v>
      </c>
      <c r="B908" s="17" t="e">
        <f>INDEX('BASE DE DATOS'!$A$2:$H$4921,MATCH(CONSTATACIÓN!$C908,'BASE DE DATOS'!$A$2:$A$4921,0),2)</f>
        <v>#N/A</v>
      </c>
      <c r="C908" s="5"/>
      <c r="D908" s="5"/>
      <c r="E908" s="5"/>
      <c r="F908" s="5"/>
      <c r="G908" s="6" t="e">
        <f>INDEX('BASE DE DATOS'!$A$2:$H$4921,MATCH(CONSTATACIÓN!$C908,'BASE DE DATOS'!$A$2:$A$4921,0),3)</f>
        <v>#N/A</v>
      </c>
      <c r="H908" s="5" t="e">
        <f>INDEX('BASE DE DATOS'!$A$2:$H$4921,MATCH(CONSTATACIÓN!$C908,'BASE DE DATOS'!$A$2:$A$4921,0),6)</f>
        <v>#N/A</v>
      </c>
      <c r="I908" s="5" t="e">
        <f>INDEX('BASE DE DATOS'!$A$2:$H$4921,MATCH(CONSTATACIÓN!$C908,'BASE DE DATOS'!$A$2:$A$4921,0),7)</f>
        <v>#N/A</v>
      </c>
      <c r="J908" s="5" t="e">
        <f>INDEX('BASE DE DATOS'!$A$2:$H$4921,MATCH(CONSTATACIÓN!$C908,'BASE DE DATOS'!$A$2:$A$4921,0),8)</f>
        <v>#N/A</v>
      </c>
      <c r="K908" s="5"/>
      <c r="L908" s="5"/>
      <c r="M908" s="5"/>
      <c r="N908" s="5"/>
      <c r="O908" s="5"/>
      <c r="P908" s="5"/>
    </row>
    <row r="909" spans="1:16" x14ac:dyDescent="0.25">
      <c r="A909" s="13">
        <f t="shared" si="15"/>
        <v>0</v>
      </c>
      <c r="B909" s="17" t="e">
        <f>INDEX('BASE DE DATOS'!$A$2:$H$4921,MATCH(CONSTATACIÓN!$C909,'BASE DE DATOS'!$A$2:$A$4921,0),2)</f>
        <v>#N/A</v>
      </c>
      <c r="C909" s="5"/>
      <c r="D909" s="5"/>
      <c r="E909" s="5"/>
      <c r="F909" s="5"/>
      <c r="G909" s="6" t="e">
        <f>INDEX('BASE DE DATOS'!$A$2:$H$4921,MATCH(CONSTATACIÓN!$C909,'BASE DE DATOS'!$A$2:$A$4921,0),3)</f>
        <v>#N/A</v>
      </c>
      <c r="H909" s="5" t="e">
        <f>INDEX('BASE DE DATOS'!$A$2:$H$4921,MATCH(CONSTATACIÓN!$C909,'BASE DE DATOS'!$A$2:$A$4921,0),6)</f>
        <v>#N/A</v>
      </c>
      <c r="I909" s="5" t="e">
        <f>INDEX('BASE DE DATOS'!$A$2:$H$4921,MATCH(CONSTATACIÓN!$C909,'BASE DE DATOS'!$A$2:$A$4921,0),7)</f>
        <v>#N/A</v>
      </c>
      <c r="J909" s="5" t="e">
        <f>INDEX('BASE DE DATOS'!$A$2:$H$4921,MATCH(CONSTATACIÓN!$C909,'BASE DE DATOS'!$A$2:$A$4921,0),8)</f>
        <v>#N/A</v>
      </c>
      <c r="K909" s="5"/>
      <c r="L909" s="5"/>
      <c r="M909" s="5"/>
      <c r="N909" s="5"/>
      <c r="O909" s="5"/>
      <c r="P909" s="5"/>
    </row>
    <row r="910" spans="1:16" x14ac:dyDescent="0.25">
      <c r="A910" s="13">
        <f t="shared" si="15"/>
        <v>0</v>
      </c>
      <c r="B910" s="17" t="e">
        <f>INDEX('BASE DE DATOS'!$A$2:$H$4921,MATCH(CONSTATACIÓN!$C910,'BASE DE DATOS'!$A$2:$A$4921,0),2)</f>
        <v>#N/A</v>
      </c>
      <c r="C910" s="5"/>
      <c r="D910" s="5"/>
      <c r="E910" s="5"/>
      <c r="F910" s="5"/>
      <c r="G910" s="6" t="e">
        <f>INDEX('BASE DE DATOS'!$A$2:$H$4921,MATCH(CONSTATACIÓN!$C910,'BASE DE DATOS'!$A$2:$A$4921,0),3)</f>
        <v>#N/A</v>
      </c>
      <c r="H910" s="5" t="e">
        <f>INDEX('BASE DE DATOS'!$A$2:$H$4921,MATCH(CONSTATACIÓN!$C910,'BASE DE DATOS'!$A$2:$A$4921,0),6)</f>
        <v>#N/A</v>
      </c>
      <c r="I910" s="5" t="e">
        <f>INDEX('BASE DE DATOS'!$A$2:$H$4921,MATCH(CONSTATACIÓN!$C910,'BASE DE DATOS'!$A$2:$A$4921,0),7)</f>
        <v>#N/A</v>
      </c>
      <c r="J910" s="5" t="e">
        <f>INDEX('BASE DE DATOS'!$A$2:$H$4921,MATCH(CONSTATACIÓN!$C910,'BASE DE DATOS'!$A$2:$A$4921,0),8)</f>
        <v>#N/A</v>
      </c>
      <c r="K910" s="5"/>
      <c r="L910" s="5"/>
      <c r="M910" s="5"/>
      <c r="N910" s="5"/>
      <c r="O910" s="5"/>
      <c r="P910" s="5"/>
    </row>
    <row r="911" spans="1:16" x14ac:dyDescent="0.25">
      <c r="A911" s="13">
        <f t="shared" si="15"/>
        <v>0</v>
      </c>
      <c r="B911" s="17" t="e">
        <f>INDEX('BASE DE DATOS'!$A$2:$H$4921,MATCH(CONSTATACIÓN!$C911,'BASE DE DATOS'!$A$2:$A$4921,0),2)</f>
        <v>#N/A</v>
      </c>
      <c r="C911" s="5"/>
      <c r="D911" s="5"/>
      <c r="E911" s="5"/>
      <c r="F911" s="5"/>
      <c r="G911" s="6" t="e">
        <f>INDEX('BASE DE DATOS'!$A$2:$H$4921,MATCH(CONSTATACIÓN!$C911,'BASE DE DATOS'!$A$2:$A$4921,0),3)</f>
        <v>#N/A</v>
      </c>
      <c r="H911" s="5" t="e">
        <f>INDEX('BASE DE DATOS'!$A$2:$H$4921,MATCH(CONSTATACIÓN!$C911,'BASE DE DATOS'!$A$2:$A$4921,0),6)</f>
        <v>#N/A</v>
      </c>
      <c r="I911" s="5" t="e">
        <f>INDEX('BASE DE DATOS'!$A$2:$H$4921,MATCH(CONSTATACIÓN!$C911,'BASE DE DATOS'!$A$2:$A$4921,0),7)</f>
        <v>#N/A</v>
      </c>
      <c r="J911" s="5" t="e">
        <f>INDEX('BASE DE DATOS'!$A$2:$H$4921,MATCH(CONSTATACIÓN!$C911,'BASE DE DATOS'!$A$2:$A$4921,0),8)</f>
        <v>#N/A</v>
      </c>
      <c r="K911" s="5"/>
      <c r="L911" s="5"/>
      <c r="M911" s="5"/>
      <c r="N911" s="5"/>
      <c r="O911" s="5"/>
      <c r="P911" s="5"/>
    </row>
    <row r="912" spans="1:16" x14ac:dyDescent="0.25">
      <c r="A912" s="13">
        <f t="shared" si="15"/>
        <v>0</v>
      </c>
      <c r="B912" s="17" t="e">
        <f>INDEX('BASE DE DATOS'!$A$2:$H$4921,MATCH(CONSTATACIÓN!$C912,'BASE DE DATOS'!$A$2:$A$4921,0),2)</f>
        <v>#N/A</v>
      </c>
      <c r="C912" s="5"/>
      <c r="D912" s="5"/>
      <c r="E912" s="5"/>
      <c r="F912" s="5"/>
      <c r="G912" s="6" t="e">
        <f>INDEX('BASE DE DATOS'!$A$2:$H$4921,MATCH(CONSTATACIÓN!$C912,'BASE DE DATOS'!$A$2:$A$4921,0),3)</f>
        <v>#N/A</v>
      </c>
      <c r="H912" s="5" t="e">
        <f>INDEX('BASE DE DATOS'!$A$2:$H$4921,MATCH(CONSTATACIÓN!$C912,'BASE DE DATOS'!$A$2:$A$4921,0),6)</f>
        <v>#N/A</v>
      </c>
      <c r="I912" s="5" t="e">
        <f>INDEX('BASE DE DATOS'!$A$2:$H$4921,MATCH(CONSTATACIÓN!$C912,'BASE DE DATOS'!$A$2:$A$4921,0),7)</f>
        <v>#N/A</v>
      </c>
      <c r="J912" s="5" t="e">
        <f>INDEX('BASE DE DATOS'!$A$2:$H$4921,MATCH(CONSTATACIÓN!$C912,'BASE DE DATOS'!$A$2:$A$4921,0),8)</f>
        <v>#N/A</v>
      </c>
      <c r="K912" s="5"/>
      <c r="L912" s="5"/>
      <c r="M912" s="5"/>
      <c r="N912" s="5"/>
      <c r="O912" s="5"/>
      <c r="P912" s="5"/>
    </row>
    <row r="913" spans="1:16" x14ac:dyDescent="0.25">
      <c r="A913" s="13">
        <f t="shared" si="15"/>
        <v>0</v>
      </c>
      <c r="B913" s="17" t="e">
        <f>INDEX('BASE DE DATOS'!$A$2:$H$4921,MATCH(CONSTATACIÓN!$C913,'BASE DE DATOS'!$A$2:$A$4921,0),2)</f>
        <v>#N/A</v>
      </c>
      <c r="C913" s="5"/>
      <c r="D913" s="5"/>
      <c r="E913" s="5"/>
      <c r="F913" s="5"/>
      <c r="G913" s="6" t="e">
        <f>INDEX('BASE DE DATOS'!$A$2:$H$4921,MATCH(CONSTATACIÓN!$C913,'BASE DE DATOS'!$A$2:$A$4921,0),3)</f>
        <v>#N/A</v>
      </c>
      <c r="H913" s="5" t="e">
        <f>INDEX('BASE DE DATOS'!$A$2:$H$4921,MATCH(CONSTATACIÓN!$C913,'BASE DE DATOS'!$A$2:$A$4921,0),6)</f>
        <v>#N/A</v>
      </c>
      <c r="I913" s="5" t="e">
        <f>INDEX('BASE DE DATOS'!$A$2:$H$4921,MATCH(CONSTATACIÓN!$C913,'BASE DE DATOS'!$A$2:$A$4921,0),7)</f>
        <v>#N/A</v>
      </c>
      <c r="J913" s="5" t="e">
        <f>INDEX('BASE DE DATOS'!$A$2:$H$4921,MATCH(CONSTATACIÓN!$C913,'BASE DE DATOS'!$A$2:$A$4921,0),8)</f>
        <v>#N/A</v>
      </c>
      <c r="K913" s="5"/>
      <c r="L913" s="5"/>
      <c r="M913" s="5"/>
      <c r="N913" s="5"/>
      <c r="O913" s="5"/>
      <c r="P913" s="5"/>
    </row>
    <row r="914" spans="1:16" x14ac:dyDescent="0.25">
      <c r="A914" s="13">
        <f t="shared" si="15"/>
        <v>0</v>
      </c>
      <c r="B914" s="17" t="e">
        <f>INDEX('BASE DE DATOS'!$A$2:$H$4921,MATCH(CONSTATACIÓN!$C914,'BASE DE DATOS'!$A$2:$A$4921,0),2)</f>
        <v>#N/A</v>
      </c>
      <c r="C914" s="5"/>
      <c r="D914" s="5"/>
      <c r="E914" s="5"/>
      <c r="F914" s="5"/>
      <c r="G914" s="6" t="e">
        <f>INDEX('BASE DE DATOS'!$A$2:$H$4921,MATCH(CONSTATACIÓN!$C914,'BASE DE DATOS'!$A$2:$A$4921,0),3)</f>
        <v>#N/A</v>
      </c>
      <c r="H914" s="5" t="e">
        <f>INDEX('BASE DE DATOS'!$A$2:$H$4921,MATCH(CONSTATACIÓN!$C914,'BASE DE DATOS'!$A$2:$A$4921,0),6)</f>
        <v>#N/A</v>
      </c>
      <c r="I914" s="5" t="e">
        <f>INDEX('BASE DE DATOS'!$A$2:$H$4921,MATCH(CONSTATACIÓN!$C914,'BASE DE DATOS'!$A$2:$A$4921,0),7)</f>
        <v>#N/A</v>
      </c>
      <c r="J914" s="5" t="e">
        <f>INDEX('BASE DE DATOS'!$A$2:$H$4921,MATCH(CONSTATACIÓN!$C914,'BASE DE DATOS'!$A$2:$A$4921,0),8)</f>
        <v>#N/A</v>
      </c>
      <c r="K914" s="5"/>
      <c r="L914" s="5"/>
      <c r="M914" s="5"/>
      <c r="N914" s="5"/>
      <c r="O914" s="5"/>
      <c r="P914" s="5"/>
    </row>
    <row r="915" spans="1:16" x14ac:dyDescent="0.25">
      <c r="A915" s="13">
        <f t="shared" si="15"/>
        <v>0</v>
      </c>
      <c r="B915" s="17" t="e">
        <f>INDEX('BASE DE DATOS'!$A$2:$H$4921,MATCH(CONSTATACIÓN!$C915,'BASE DE DATOS'!$A$2:$A$4921,0),2)</f>
        <v>#N/A</v>
      </c>
      <c r="C915" s="5"/>
      <c r="D915" s="5"/>
      <c r="E915" s="5"/>
      <c r="F915" s="5"/>
      <c r="G915" s="6" t="e">
        <f>INDEX('BASE DE DATOS'!$A$2:$H$4921,MATCH(CONSTATACIÓN!$C915,'BASE DE DATOS'!$A$2:$A$4921,0),3)</f>
        <v>#N/A</v>
      </c>
      <c r="H915" s="5" t="e">
        <f>INDEX('BASE DE DATOS'!$A$2:$H$4921,MATCH(CONSTATACIÓN!$C915,'BASE DE DATOS'!$A$2:$A$4921,0),6)</f>
        <v>#N/A</v>
      </c>
      <c r="I915" s="5" t="e">
        <f>INDEX('BASE DE DATOS'!$A$2:$H$4921,MATCH(CONSTATACIÓN!$C915,'BASE DE DATOS'!$A$2:$A$4921,0),7)</f>
        <v>#N/A</v>
      </c>
      <c r="J915" s="5" t="e">
        <f>INDEX('BASE DE DATOS'!$A$2:$H$4921,MATCH(CONSTATACIÓN!$C915,'BASE DE DATOS'!$A$2:$A$4921,0),8)</f>
        <v>#N/A</v>
      </c>
      <c r="K915" s="5"/>
      <c r="L915" s="5"/>
      <c r="M915" s="5"/>
      <c r="N915" s="5"/>
      <c r="O915" s="5"/>
      <c r="P915" s="5"/>
    </row>
    <row r="916" spans="1:16" x14ac:dyDescent="0.25">
      <c r="A916" s="13">
        <f t="shared" si="15"/>
        <v>0</v>
      </c>
      <c r="B916" s="17" t="e">
        <f>INDEX('BASE DE DATOS'!$A$2:$H$4921,MATCH(CONSTATACIÓN!$C916,'BASE DE DATOS'!$A$2:$A$4921,0),2)</f>
        <v>#N/A</v>
      </c>
      <c r="C916" s="5"/>
      <c r="D916" s="5"/>
      <c r="E916" s="5"/>
      <c r="F916" s="5"/>
      <c r="G916" s="6" t="e">
        <f>INDEX('BASE DE DATOS'!$A$2:$H$4921,MATCH(CONSTATACIÓN!$C916,'BASE DE DATOS'!$A$2:$A$4921,0),3)</f>
        <v>#N/A</v>
      </c>
      <c r="H916" s="5" t="e">
        <f>INDEX('BASE DE DATOS'!$A$2:$H$4921,MATCH(CONSTATACIÓN!$C916,'BASE DE DATOS'!$A$2:$A$4921,0),6)</f>
        <v>#N/A</v>
      </c>
      <c r="I916" s="5" t="e">
        <f>INDEX('BASE DE DATOS'!$A$2:$H$4921,MATCH(CONSTATACIÓN!$C916,'BASE DE DATOS'!$A$2:$A$4921,0),7)</f>
        <v>#N/A</v>
      </c>
      <c r="J916" s="5" t="e">
        <f>INDEX('BASE DE DATOS'!$A$2:$H$4921,MATCH(CONSTATACIÓN!$C916,'BASE DE DATOS'!$A$2:$A$4921,0),8)</f>
        <v>#N/A</v>
      </c>
      <c r="K916" s="5"/>
      <c r="L916" s="5"/>
      <c r="M916" s="5"/>
      <c r="N916" s="5"/>
      <c r="O916" s="5"/>
      <c r="P916" s="5"/>
    </row>
    <row r="917" spans="1:16" x14ac:dyDescent="0.25">
      <c r="A917" s="13">
        <f t="shared" si="15"/>
        <v>0</v>
      </c>
      <c r="B917" s="17" t="e">
        <f>INDEX('BASE DE DATOS'!$A$2:$H$4921,MATCH(CONSTATACIÓN!$C917,'BASE DE DATOS'!$A$2:$A$4921,0),2)</f>
        <v>#N/A</v>
      </c>
      <c r="C917" s="5"/>
      <c r="D917" s="5"/>
      <c r="E917" s="5"/>
      <c r="F917" s="5"/>
      <c r="G917" s="6" t="e">
        <f>INDEX('BASE DE DATOS'!$A$2:$H$4921,MATCH(CONSTATACIÓN!$C917,'BASE DE DATOS'!$A$2:$A$4921,0),3)</f>
        <v>#N/A</v>
      </c>
      <c r="H917" s="5" t="e">
        <f>INDEX('BASE DE DATOS'!$A$2:$H$4921,MATCH(CONSTATACIÓN!$C917,'BASE DE DATOS'!$A$2:$A$4921,0),6)</f>
        <v>#N/A</v>
      </c>
      <c r="I917" s="5" t="e">
        <f>INDEX('BASE DE DATOS'!$A$2:$H$4921,MATCH(CONSTATACIÓN!$C917,'BASE DE DATOS'!$A$2:$A$4921,0),7)</f>
        <v>#N/A</v>
      </c>
      <c r="J917" s="5" t="e">
        <f>INDEX('BASE DE DATOS'!$A$2:$H$4921,MATCH(CONSTATACIÓN!$C917,'BASE DE DATOS'!$A$2:$A$4921,0),8)</f>
        <v>#N/A</v>
      </c>
      <c r="K917" s="5"/>
      <c r="L917" s="5"/>
      <c r="M917" s="5"/>
      <c r="N917" s="5"/>
      <c r="O917" s="5"/>
      <c r="P917" s="5"/>
    </row>
    <row r="918" spans="1:16" x14ac:dyDescent="0.25">
      <c r="A918" s="13">
        <f t="shared" si="15"/>
        <v>0</v>
      </c>
      <c r="B918" s="17" t="e">
        <f>INDEX('BASE DE DATOS'!$A$2:$H$4921,MATCH(CONSTATACIÓN!$C918,'BASE DE DATOS'!$A$2:$A$4921,0),2)</f>
        <v>#N/A</v>
      </c>
      <c r="C918" s="5"/>
      <c r="D918" s="5"/>
      <c r="E918" s="5"/>
      <c r="F918" s="5"/>
      <c r="G918" s="6" t="e">
        <f>INDEX('BASE DE DATOS'!$A$2:$H$4921,MATCH(CONSTATACIÓN!$C918,'BASE DE DATOS'!$A$2:$A$4921,0),3)</f>
        <v>#N/A</v>
      </c>
      <c r="H918" s="5" t="e">
        <f>INDEX('BASE DE DATOS'!$A$2:$H$4921,MATCH(CONSTATACIÓN!$C918,'BASE DE DATOS'!$A$2:$A$4921,0),6)</f>
        <v>#N/A</v>
      </c>
      <c r="I918" s="5" t="e">
        <f>INDEX('BASE DE DATOS'!$A$2:$H$4921,MATCH(CONSTATACIÓN!$C918,'BASE DE DATOS'!$A$2:$A$4921,0),7)</f>
        <v>#N/A</v>
      </c>
      <c r="J918" s="5" t="e">
        <f>INDEX('BASE DE DATOS'!$A$2:$H$4921,MATCH(CONSTATACIÓN!$C918,'BASE DE DATOS'!$A$2:$A$4921,0),8)</f>
        <v>#N/A</v>
      </c>
      <c r="K918" s="5"/>
      <c r="L918" s="5"/>
      <c r="M918" s="5"/>
      <c r="N918" s="5"/>
      <c r="O918" s="5"/>
      <c r="P918" s="5"/>
    </row>
    <row r="919" spans="1:16" x14ac:dyDescent="0.25">
      <c r="A919" s="13">
        <f t="shared" si="15"/>
        <v>0</v>
      </c>
      <c r="B919" s="17" t="e">
        <f>INDEX('BASE DE DATOS'!$A$2:$H$4921,MATCH(CONSTATACIÓN!$C919,'BASE DE DATOS'!$A$2:$A$4921,0),2)</f>
        <v>#N/A</v>
      </c>
      <c r="C919" s="5"/>
      <c r="D919" s="5"/>
      <c r="E919" s="5"/>
      <c r="F919" s="5"/>
      <c r="G919" s="6" t="e">
        <f>INDEX('BASE DE DATOS'!$A$2:$H$4921,MATCH(CONSTATACIÓN!$C919,'BASE DE DATOS'!$A$2:$A$4921,0),3)</f>
        <v>#N/A</v>
      </c>
      <c r="H919" s="5" t="e">
        <f>INDEX('BASE DE DATOS'!$A$2:$H$4921,MATCH(CONSTATACIÓN!$C919,'BASE DE DATOS'!$A$2:$A$4921,0),6)</f>
        <v>#N/A</v>
      </c>
      <c r="I919" s="5" t="e">
        <f>INDEX('BASE DE DATOS'!$A$2:$H$4921,MATCH(CONSTATACIÓN!$C919,'BASE DE DATOS'!$A$2:$A$4921,0),7)</f>
        <v>#N/A</v>
      </c>
      <c r="J919" s="5" t="e">
        <f>INDEX('BASE DE DATOS'!$A$2:$H$4921,MATCH(CONSTATACIÓN!$C919,'BASE DE DATOS'!$A$2:$A$4921,0),8)</f>
        <v>#N/A</v>
      </c>
      <c r="K919" s="5"/>
      <c r="L919" s="5"/>
      <c r="M919" s="5"/>
      <c r="N919" s="5"/>
      <c r="O919" s="5"/>
      <c r="P919" s="5"/>
    </row>
    <row r="920" spans="1:16" x14ac:dyDescent="0.25">
      <c r="A920" s="13">
        <f t="shared" si="15"/>
        <v>0</v>
      </c>
      <c r="B920" s="17" t="e">
        <f>INDEX('BASE DE DATOS'!$A$2:$H$4921,MATCH(CONSTATACIÓN!$C920,'BASE DE DATOS'!$A$2:$A$4921,0),2)</f>
        <v>#N/A</v>
      </c>
      <c r="C920" s="5"/>
      <c r="D920" s="5"/>
      <c r="E920" s="5"/>
      <c r="F920" s="5"/>
      <c r="G920" s="6" t="e">
        <f>INDEX('BASE DE DATOS'!$A$2:$H$4921,MATCH(CONSTATACIÓN!$C920,'BASE DE DATOS'!$A$2:$A$4921,0),3)</f>
        <v>#N/A</v>
      </c>
      <c r="H920" s="5" t="e">
        <f>INDEX('BASE DE DATOS'!$A$2:$H$4921,MATCH(CONSTATACIÓN!$C920,'BASE DE DATOS'!$A$2:$A$4921,0),6)</f>
        <v>#N/A</v>
      </c>
      <c r="I920" s="5" t="e">
        <f>INDEX('BASE DE DATOS'!$A$2:$H$4921,MATCH(CONSTATACIÓN!$C920,'BASE DE DATOS'!$A$2:$A$4921,0),7)</f>
        <v>#N/A</v>
      </c>
      <c r="J920" s="5" t="e">
        <f>INDEX('BASE DE DATOS'!$A$2:$H$4921,MATCH(CONSTATACIÓN!$C920,'BASE DE DATOS'!$A$2:$A$4921,0),8)</f>
        <v>#N/A</v>
      </c>
      <c r="K920" s="5"/>
      <c r="L920" s="5"/>
      <c r="M920" s="5"/>
      <c r="N920" s="5"/>
      <c r="O920" s="5"/>
      <c r="P920" s="5"/>
    </row>
    <row r="921" spans="1:16" x14ac:dyDescent="0.25">
      <c r="A921" s="13">
        <f t="shared" si="15"/>
        <v>0</v>
      </c>
      <c r="B921" s="17" t="e">
        <f>INDEX('BASE DE DATOS'!$A$2:$H$4921,MATCH(CONSTATACIÓN!$C921,'BASE DE DATOS'!$A$2:$A$4921,0),2)</f>
        <v>#N/A</v>
      </c>
      <c r="C921" s="5"/>
      <c r="D921" s="5"/>
      <c r="E921" s="5"/>
      <c r="F921" s="5"/>
      <c r="G921" s="6" t="e">
        <f>INDEX('BASE DE DATOS'!$A$2:$H$4921,MATCH(CONSTATACIÓN!$C921,'BASE DE DATOS'!$A$2:$A$4921,0),3)</f>
        <v>#N/A</v>
      </c>
      <c r="H921" s="5" t="e">
        <f>INDEX('BASE DE DATOS'!$A$2:$H$4921,MATCH(CONSTATACIÓN!$C921,'BASE DE DATOS'!$A$2:$A$4921,0),6)</f>
        <v>#N/A</v>
      </c>
      <c r="I921" s="5" t="e">
        <f>INDEX('BASE DE DATOS'!$A$2:$H$4921,MATCH(CONSTATACIÓN!$C921,'BASE DE DATOS'!$A$2:$A$4921,0),7)</f>
        <v>#N/A</v>
      </c>
      <c r="J921" s="5" t="e">
        <f>INDEX('BASE DE DATOS'!$A$2:$H$4921,MATCH(CONSTATACIÓN!$C921,'BASE DE DATOS'!$A$2:$A$4921,0),8)</f>
        <v>#N/A</v>
      </c>
      <c r="K921" s="5"/>
      <c r="L921" s="5"/>
      <c r="M921" s="5"/>
      <c r="N921" s="5"/>
      <c r="O921" s="5"/>
      <c r="P921" s="5"/>
    </row>
    <row r="922" spans="1:16" x14ac:dyDescent="0.25">
      <c r="A922" s="13">
        <f t="shared" si="15"/>
        <v>0</v>
      </c>
      <c r="B922" s="17" t="e">
        <f>INDEX('BASE DE DATOS'!$A$2:$H$4921,MATCH(CONSTATACIÓN!$C922,'BASE DE DATOS'!$A$2:$A$4921,0),2)</f>
        <v>#N/A</v>
      </c>
      <c r="C922" s="5"/>
      <c r="D922" s="5"/>
      <c r="E922" s="5"/>
      <c r="F922" s="5"/>
      <c r="G922" s="6" t="e">
        <f>INDEX('BASE DE DATOS'!$A$2:$H$4921,MATCH(CONSTATACIÓN!$C922,'BASE DE DATOS'!$A$2:$A$4921,0),3)</f>
        <v>#N/A</v>
      </c>
      <c r="H922" s="5" t="e">
        <f>INDEX('BASE DE DATOS'!$A$2:$H$4921,MATCH(CONSTATACIÓN!$C922,'BASE DE DATOS'!$A$2:$A$4921,0),6)</f>
        <v>#N/A</v>
      </c>
      <c r="I922" s="5" t="e">
        <f>INDEX('BASE DE DATOS'!$A$2:$H$4921,MATCH(CONSTATACIÓN!$C922,'BASE DE DATOS'!$A$2:$A$4921,0),7)</f>
        <v>#N/A</v>
      </c>
      <c r="J922" s="5" t="e">
        <f>INDEX('BASE DE DATOS'!$A$2:$H$4921,MATCH(CONSTATACIÓN!$C922,'BASE DE DATOS'!$A$2:$A$4921,0),8)</f>
        <v>#N/A</v>
      </c>
      <c r="K922" s="5"/>
      <c r="L922" s="5"/>
      <c r="M922" s="5"/>
      <c r="N922" s="5"/>
      <c r="O922" s="5"/>
      <c r="P922" s="5"/>
    </row>
    <row r="923" spans="1:16" x14ac:dyDescent="0.25">
      <c r="A923" s="13">
        <f t="shared" si="15"/>
        <v>0</v>
      </c>
      <c r="B923" s="17" t="e">
        <f>INDEX('BASE DE DATOS'!$A$2:$H$4921,MATCH(CONSTATACIÓN!$C923,'BASE DE DATOS'!$A$2:$A$4921,0),2)</f>
        <v>#N/A</v>
      </c>
      <c r="C923" s="5"/>
      <c r="D923" s="5"/>
      <c r="E923" s="5"/>
      <c r="F923" s="5"/>
      <c r="G923" s="6" t="e">
        <f>INDEX('BASE DE DATOS'!$A$2:$H$4921,MATCH(CONSTATACIÓN!$C923,'BASE DE DATOS'!$A$2:$A$4921,0),3)</f>
        <v>#N/A</v>
      </c>
      <c r="H923" s="5" t="e">
        <f>INDEX('BASE DE DATOS'!$A$2:$H$4921,MATCH(CONSTATACIÓN!$C923,'BASE DE DATOS'!$A$2:$A$4921,0),6)</f>
        <v>#N/A</v>
      </c>
      <c r="I923" s="5" t="e">
        <f>INDEX('BASE DE DATOS'!$A$2:$H$4921,MATCH(CONSTATACIÓN!$C923,'BASE DE DATOS'!$A$2:$A$4921,0),7)</f>
        <v>#N/A</v>
      </c>
      <c r="J923" s="5" t="e">
        <f>INDEX('BASE DE DATOS'!$A$2:$H$4921,MATCH(CONSTATACIÓN!$C923,'BASE DE DATOS'!$A$2:$A$4921,0),8)</f>
        <v>#N/A</v>
      </c>
      <c r="K923" s="5"/>
      <c r="L923" s="5"/>
      <c r="M923" s="5"/>
      <c r="N923" s="5"/>
      <c r="O923" s="5"/>
      <c r="P923" s="5"/>
    </row>
    <row r="924" spans="1:16" x14ac:dyDescent="0.25">
      <c r="A924" s="13">
        <f t="shared" si="15"/>
        <v>0</v>
      </c>
      <c r="B924" s="17" t="e">
        <f>INDEX('BASE DE DATOS'!$A$2:$H$4921,MATCH(CONSTATACIÓN!$C924,'BASE DE DATOS'!$A$2:$A$4921,0),2)</f>
        <v>#N/A</v>
      </c>
      <c r="C924" s="5"/>
      <c r="D924" s="5"/>
      <c r="E924" s="5"/>
      <c r="F924" s="5"/>
      <c r="G924" s="6" t="e">
        <f>INDEX('BASE DE DATOS'!$A$2:$H$4921,MATCH(CONSTATACIÓN!$C924,'BASE DE DATOS'!$A$2:$A$4921,0),3)</f>
        <v>#N/A</v>
      </c>
      <c r="H924" s="5" t="e">
        <f>INDEX('BASE DE DATOS'!$A$2:$H$4921,MATCH(CONSTATACIÓN!$C924,'BASE DE DATOS'!$A$2:$A$4921,0),6)</f>
        <v>#N/A</v>
      </c>
      <c r="I924" s="5" t="e">
        <f>INDEX('BASE DE DATOS'!$A$2:$H$4921,MATCH(CONSTATACIÓN!$C924,'BASE DE DATOS'!$A$2:$A$4921,0),7)</f>
        <v>#N/A</v>
      </c>
      <c r="J924" s="5" t="e">
        <f>INDEX('BASE DE DATOS'!$A$2:$H$4921,MATCH(CONSTATACIÓN!$C924,'BASE DE DATOS'!$A$2:$A$4921,0),8)</f>
        <v>#N/A</v>
      </c>
      <c r="K924" s="5"/>
      <c r="L924" s="5"/>
      <c r="M924" s="5"/>
      <c r="N924" s="5"/>
      <c r="O924" s="5"/>
      <c r="P924" s="5"/>
    </row>
    <row r="925" spans="1:16" x14ac:dyDescent="0.25">
      <c r="A925" s="13">
        <f t="shared" si="15"/>
        <v>0</v>
      </c>
      <c r="B925" s="17" t="e">
        <f>INDEX('BASE DE DATOS'!$A$2:$H$4921,MATCH(CONSTATACIÓN!$C925,'BASE DE DATOS'!$A$2:$A$4921,0),2)</f>
        <v>#N/A</v>
      </c>
      <c r="C925" s="5"/>
      <c r="D925" s="5"/>
      <c r="E925" s="5"/>
      <c r="F925" s="5"/>
      <c r="G925" s="6" t="e">
        <f>INDEX('BASE DE DATOS'!$A$2:$H$4921,MATCH(CONSTATACIÓN!$C925,'BASE DE DATOS'!$A$2:$A$4921,0),3)</f>
        <v>#N/A</v>
      </c>
      <c r="H925" s="5" t="e">
        <f>INDEX('BASE DE DATOS'!$A$2:$H$4921,MATCH(CONSTATACIÓN!$C925,'BASE DE DATOS'!$A$2:$A$4921,0),6)</f>
        <v>#N/A</v>
      </c>
      <c r="I925" s="5" t="e">
        <f>INDEX('BASE DE DATOS'!$A$2:$H$4921,MATCH(CONSTATACIÓN!$C925,'BASE DE DATOS'!$A$2:$A$4921,0),7)</f>
        <v>#N/A</v>
      </c>
      <c r="J925" s="5" t="e">
        <f>INDEX('BASE DE DATOS'!$A$2:$H$4921,MATCH(CONSTATACIÓN!$C925,'BASE DE DATOS'!$A$2:$A$4921,0),8)</f>
        <v>#N/A</v>
      </c>
      <c r="K925" s="5"/>
      <c r="L925" s="5"/>
      <c r="M925" s="5"/>
      <c r="N925" s="5"/>
      <c r="O925" s="5"/>
      <c r="P925" s="5"/>
    </row>
    <row r="926" spans="1:16" x14ac:dyDescent="0.25">
      <c r="A926" s="13">
        <f t="shared" si="15"/>
        <v>0</v>
      </c>
      <c r="B926" s="17" t="e">
        <f>INDEX('BASE DE DATOS'!$A$2:$H$4921,MATCH(CONSTATACIÓN!$C926,'BASE DE DATOS'!$A$2:$A$4921,0),2)</f>
        <v>#N/A</v>
      </c>
      <c r="C926" s="5"/>
      <c r="D926" s="5"/>
      <c r="E926" s="5"/>
      <c r="F926" s="5"/>
      <c r="G926" s="6" t="e">
        <f>INDEX('BASE DE DATOS'!$A$2:$H$4921,MATCH(CONSTATACIÓN!$C926,'BASE DE DATOS'!$A$2:$A$4921,0),3)</f>
        <v>#N/A</v>
      </c>
      <c r="H926" s="5" t="e">
        <f>INDEX('BASE DE DATOS'!$A$2:$H$4921,MATCH(CONSTATACIÓN!$C926,'BASE DE DATOS'!$A$2:$A$4921,0),6)</f>
        <v>#N/A</v>
      </c>
      <c r="I926" s="5" t="e">
        <f>INDEX('BASE DE DATOS'!$A$2:$H$4921,MATCH(CONSTATACIÓN!$C926,'BASE DE DATOS'!$A$2:$A$4921,0),7)</f>
        <v>#N/A</v>
      </c>
      <c r="J926" s="5" t="e">
        <f>INDEX('BASE DE DATOS'!$A$2:$H$4921,MATCH(CONSTATACIÓN!$C926,'BASE DE DATOS'!$A$2:$A$4921,0),8)</f>
        <v>#N/A</v>
      </c>
      <c r="K926" s="5"/>
      <c r="L926" s="5"/>
      <c r="M926" s="5"/>
      <c r="N926" s="5"/>
      <c r="O926" s="5"/>
      <c r="P926" s="5"/>
    </row>
    <row r="927" spans="1:16" x14ac:dyDescent="0.25">
      <c r="A927" s="13">
        <f t="shared" si="15"/>
        <v>0</v>
      </c>
      <c r="B927" s="17" t="e">
        <f>INDEX('BASE DE DATOS'!$A$2:$H$4921,MATCH(CONSTATACIÓN!$C927,'BASE DE DATOS'!$A$2:$A$4921,0),2)</f>
        <v>#N/A</v>
      </c>
      <c r="C927" s="5"/>
      <c r="D927" s="5"/>
      <c r="E927" s="5"/>
      <c r="F927" s="5"/>
      <c r="G927" s="6" t="e">
        <f>INDEX('BASE DE DATOS'!$A$2:$H$4921,MATCH(CONSTATACIÓN!$C927,'BASE DE DATOS'!$A$2:$A$4921,0),3)</f>
        <v>#N/A</v>
      </c>
      <c r="H927" s="5" t="e">
        <f>INDEX('BASE DE DATOS'!$A$2:$H$4921,MATCH(CONSTATACIÓN!$C927,'BASE DE DATOS'!$A$2:$A$4921,0),6)</f>
        <v>#N/A</v>
      </c>
      <c r="I927" s="5" t="e">
        <f>INDEX('BASE DE DATOS'!$A$2:$H$4921,MATCH(CONSTATACIÓN!$C927,'BASE DE DATOS'!$A$2:$A$4921,0),7)</f>
        <v>#N/A</v>
      </c>
      <c r="J927" s="5" t="e">
        <f>INDEX('BASE DE DATOS'!$A$2:$H$4921,MATCH(CONSTATACIÓN!$C927,'BASE DE DATOS'!$A$2:$A$4921,0),8)</f>
        <v>#N/A</v>
      </c>
      <c r="K927" s="5"/>
      <c r="L927" s="5"/>
      <c r="M927" s="5"/>
      <c r="N927" s="5"/>
      <c r="O927" s="5"/>
      <c r="P927" s="5"/>
    </row>
    <row r="928" spans="1:16" x14ac:dyDescent="0.25">
      <c r="A928" s="13">
        <f t="shared" si="15"/>
        <v>0</v>
      </c>
      <c r="B928" s="17" t="e">
        <f>INDEX('BASE DE DATOS'!$A$2:$H$4921,MATCH(CONSTATACIÓN!$C928,'BASE DE DATOS'!$A$2:$A$4921,0),2)</f>
        <v>#N/A</v>
      </c>
      <c r="C928" s="5"/>
      <c r="D928" s="5"/>
      <c r="E928" s="5"/>
      <c r="F928" s="5"/>
      <c r="G928" s="6" t="e">
        <f>INDEX('BASE DE DATOS'!$A$2:$H$4921,MATCH(CONSTATACIÓN!$C928,'BASE DE DATOS'!$A$2:$A$4921,0),3)</f>
        <v>#N/A</v>
      </c>
      <c r="H928" s="5" t="e">
        <f>INDEX('BASE DE DATOS'!$A$2:$H$4921,MATCH(CONSTATACIÓN!$C928,'BASE DE DATOS'!$A$2:$A$4921,0),6)</f>
        <v>#N/A</v>
      </c>
      <c r="I928" s="5" t="e">
        <f>INDEX('BASE DE DATOS'!$A$2:$H$4921,MATCH(CONSTATACIÓN!$C928,'BASE DE DATOS'!$A$2:$A$4921,0),7)</f>
        <v>#N/A</v>
      </c>
      <c r="J928" s="5" t="e">
        <f>INDEX('BASE DE DATOS'!$A$2:$H$4921,MATCH(CONSTATACIÓN!$C928,'BASE DE DATOS'!$A$2:$A$4921,0),8)</f>
        <v>#N/A</v>
      </c>
      <c r="K928" s="5"/>
      <c r="L928" s="5"/>
      <c r="M928" s="5"/>
      <c r="N928" s="5"/>
      <c r="O928" s="5"/>
      <c r="P928" s="5"/>
    </row>
    <row r="929" spans="1:16" x14ac:dyDescent="0.25">
      <c r="A929" s="13">
        <f t="shared" si="15"/>
        <v>0</v>
      </c>
      <c r="B929" s="17" t="e">
        <f>INDEX('BASE DE DATOS'!$A$2:$H$4921,MATCH(CONSTATACIÓN!$C929,'BASE DE DATOS'!$A$2:$A$4921,0),2)</f>
        <v>#N/A</v>
      </c>
      <c r="C929" s="5"/>
      <c r="D929" s="5"/>
      <c r="E929" s="5"/>
      <c r="F929" s="5"/>
      <c r="G929" s="6" t="e">
        <f>INDEX('BASE DE DATOS'!$A$2:$H$4921,MATCH(CONSTATACIÓN!$C929,'BASE DE DATOS'!$A$2:$A$4921,0),3)</f>
        <v>#N/A</v>
      </c>
      <c r="H929" s="5" t="e">
        <f>INDEX('BASE DE DATOS'!$A$2:$H$4921,MATCH(CONSTATACIÓN!$C929,'BASE DE DATOS'!$A$2:$A$4921,0),6)</f>
        <v>#N/A</v>
      </c>
      <c r="I929" s="5" t="e">
        <f>INDEX('BASE DE DATOS'!$A$2:$H$4921,MATCH(CONSTATACIÓN!$C929,'BASE DE DATOS'!$A$2:$A$4921,0),7)</f>
        <v>#N/A</v>
      </c>
      <c r="J929" s="5" t="e">
        <f>INDEX('BASE DE DATOS'!$A$2:$H$4921,MATCH(CONSTATACIÓN!$C929,'BASE DE DATOS'!$A$2:$A$4921,0),8)</f>
        <v>#N/A</v>
      </c>
      <c r="K929" s="5"/>
      <c r="L929" s="5"/>
      <c r="M929" s="5"/>
      <c r="N929" s="5"/>
      <c r="O929" s="5"/>
      <c r="P929" s="5"/>
    </row>
    <row r="930" spans="1:16" x14ac:dyDescent="0.25">
      <c r="A930" s="13">
        <f t="shared" si="15"/>
        <v>0</v>
      </c>
      <c r="B930" s="17" t="e">
        <f>INDEX('BASE DE DATOS'!$A$2:$H$4921,MATCH(CONSTATACIÓN!$C930,'BASE DE DATOS'!$A$2:$A$4921,0),2)</f>
        <v>#N/A</v>
      </c>
      <c r="C930" s="5"/>
      <c r="D930" s="5"/>
      <c r="E930" s="5"/>
      <c r="F930" s="5"/>
      <c r="G930" s="6" t="e">
        <f>INDEX('BASE DE DATOS'!$A$2:$H$4921,MATCH(CONSTATACIÓN!$C930,'BASE DE DATOS'!$A$2:$A$4921,0),3)</f>
        <v>#N/A</v>
      </c>
      <c r="H930" s="5" t="e">
        <f>INDEX('BASE DE DATOS'!$A$2:$H$4921,MATCH(CONSTATACIÓN!$C930,'BASE DE DATOS'!$A$2:$A$4921,0),6)</f>
        <v>#N/A</v>
      </c>
      <c r="I930" s="5" t="e">
        <f>INDEX('BASE DE DATOS'!$A$2:$H$4921,MATCH(CONSTATACIÓN!$C930,'BASE DE DATOS'!$A$2:$A$4921,0),7)</f>
        <v>#N/A</v>
      </c>
      <c r="J930" s="5" t="e">
        <f>INDEX('BASE DE DATOS'!$A$2:$H$4921,MATCH(CONSTATACIÓN!$C930,'BASE DE DATOS'!$A$2:$A$4921,0),8)</f>
        <v>#N/A</v>
      </c>
      <c r="K930" s="5"/>
      <c r="L930" s="5"/>
      <c r="M930" s="5"/>
      <c r="N930" s="5"/>
      <c r="O930" s="5"/>
      <c r="P930" s="5"/>
    </row>
    <row r="931" spans="1:16" x14ac:dyDescent="0.25">
      <c r="A931" s="13">
        <f t="shared" si="15"/>
        <v>0</v>
      </c>
      <c r="B931" s="17" t="e">
        <f>INDEX('BASE DE DATOS'!$A$2:$H$4921,MATCH(CONSTATACIÓN!$C931,'BASE DE DATOS'!$A$2:$A$4921,0),2)</f>
        <v>#N/A</v>
      </c>
      <c r="C931" s="5"/>
      <c r="D931" s="5"/>
      <c r="E931" s="5"/>
      <c r="F931" s="5"/>
      <c r="G931" s="6" t="e">
        <f>INDEX('BASE DE DATOS'!$A$2:$H$4921,MATCH(CONSTATACIÓN!$C931,'BASE DE DATOS'!$A$2:$A$4921,0),3)</f>
        <v>#N/A</v>
      </c>
      <c r="H931" s="5" t="e">
        <f>INDEX('BASE DE DATOS'!$A$2:$H$4921,MATCH(CONSTATACIÓN!$C931,'BASE DE DATOS'!$A$2:$A$4921,0),6)</f>
        <v>#N/A</v>
      </c>
      <c r="I931" s="5" t="e">
        <f>INDEX('BASE DE DATOS'!$A$2:$H$4921,MATCH(CONSTATACIÓN!$C931,'BASE DE DATOS'!$A$2:$A$4921,0),7)</f>
        <v>#N/A</v>
      </c>
      <c r="J931" s="5" t="e">
        <f>INDEX('BASE DE DATOS'!$A$2:$H$4921,MATCH(CONSTATACIÓN!$C931,'BASE DE DATOS'!$A$2:$A$4921,0),8)</f>
        <v>#N/A</v>
      </c>
      <c r="K931" s="5"/>
      <c r="L931" s="5"/>
      <c r="M931" s="5"/>
      <c r="N931" s="5"/>
      <c r="O931" s="5"/>
      <c r="P931" s="5"/>
    </row>
    <row r="932" spans="1:16" x14ac:dyDescent="0.25">
      <c r="A932" s="13">
        <f t="shared" si="15"/>
        <v>0</v>
      </c>
      <c r="B932" s="17" t="e">
        <f>INDEX('BASE DE DATOS'!$A$2:$H$4921,MATCH(CONSTATACIÓN!$C932,'BASE DE DATOS'!$A$2:$A$4921,0),2)</f>
        <v>#N/A</v>
      </c>
      <c r="C932" s="5"/>
      <c r="D932" s="5"/>
      <c r="E932" s="5"/>
      <c r="F932" s="5"/>
      <c r="G932" s="6" t="e">
        <f>INDEX('BASE DE DATOS'!$A$2:$H$4921,MATCH(CONSTATACIÓN!$C932,'BASE DE DATOS'!$A$2:$A$4921,0),3)</f>
        <v>#N/A</v>
      </c>
      <c r="H932" s="5" t="e">
        <f>INDEX('BASE DE DATOS'!$A$2:$H$4921,MATCH(CONSTATACIÓN!$C932,'BASE DE DATOS'!$A$2:$A$4921,0),6)</f>
        <v>#N/A</v>
      </c>
      <c r="I932" s="5" t="e">
        <f>INDEX('BASE DE DATOS'!$A$2:$H$4921,MATCH(CONSTATACIÓN!$C932,'BASE DE DATOS'!$A$2:$A$4921,0),7)</f>
        <v>#N/A</v>
      </c>
      <c r="J932" s="5" t="e">
        <f>INDEX('BASE DE DATOS'!$A$2:$H$4921,MATCH(CONSTATACIÓN!$C932,'BASE DE DATOS'!$A$2:$A$4921,0),8)</f>
        <v>#N/A</v>
      </c>
      <c r="K932" s="5"/>
      <c r="L932" s="5"/>
      <c r="M932" s="5"/>
      <c r="N932" s="5"/>
      <c r="O932" s="5"/>
      <c r="P932" s="5"/>
    </row>
    <row r="933" spans="1:16" x14ac:dyDescent="0.25">
      <c r="A933" s="13">
        <f t="shared" si="15"/>
        <v>0</v>
      </c>
      <c r="B933" s="17" t="e">
        <f>INDEX('BASE DE DATOS'!$A$2:$H$4921,MATCH(CONSTATACIÓN!$C933,'BASE DE DATOS'!$A$2:$A$4921,0),2)</f>
        <v>#N/A</v>
      </c>
      <c r="C933" s="5"/>
      <c r="D933" s="5"/>
      <c r="E933" s="5"/>
      <c r="F933" s="5"/>
      <c r="G933" s="6" t="e">
        <f>INDEX('BASE DE DATOS'!$A$2:$H$4921,MATCH(CONSTATACIÓN!$C933,'BASE DE DATOS'!$A$2:$A$4921,0),3)</f>
        <v>#N/A</v>
      </c>
      <c r="H933" s="5" t="e">
        <f>INDEX('BASE DE DATOS'!$A$2:$H$4921,MATCH(CONSTATACIÓN!$C933,'BASE DE DATOS'!$A$2:$A$4921,0),6)</f>
        <v>#N/A</v>
      </c>
      <c r="I933" s="5" t="e">
        <f>INDEX('BASE DE DATOS'!$A$2:$H$4921,MATCH(CONSTATACIÓN!$C933,'BASE DE DATOS'!$A$2:$A$4921,0),7)</f>
        <v>#N/A</v>
      </c>
      <c r="J933" s="5" t="e">
        <f>INDEX('BASE DE DATOS'!$A$2:$H$4921,MATCH(CONSTATACIÓN!$C933,'BASE DE DATOS'!$A$2:$A$4921,0),8)</f>
        <v>#N/A</v>
      </c>
      <c r="K933" s="5"/>
      <c r="L933" s="5"/>
      <c r="M933" s="5"/>
      <c r="N933" s="5"/>
      <c r="O933" s="5"/>
      <c r="P933" s="5"/>
    </row>
    <row r="934" spans="1:16" x14ac:dyDescent="0.25">
      <c r="A934" s="13">
        <f t="shared" si="15"/>
        <v>0</v>
      </c>
      <c r="B934" s="17" t="e">
        <f>INDEX('BASE DE DATOS'!$A$2:$H$4921,MATCH(CONSTATACIÓN!$C934,'BASE DE DATOS'!$A$2:$A$4921,0),2)</f>
        <v>#N/A</v>
      </c>
      <c r="C934" s="5"/>
      <c r="D934" s="5"/>
      <c r="E934" s="5"/>
      <c r="F934" s="5"/>
      <c r="G934" s="6" t="e">
        <f>INDEX('BASE DE DATOS'!$A$2:$H$4921,MATCH(CONSTATACIÓN!$C934,'BASE DE DATOS'!$A$2:$A$4921,0),3)</f>
        <v>#N/A</v>
      </c>
      <c r="H934" s="5" t="e">
        <f>INDEX('BASE DE DATOS'!$A$2:$H$4921,MATCH(CONSTATACIÓN!$C934,'BASE DE DATOS'!$A$2:$A$4921,0),6)</f>
        <v>#N/A</v>
      </c>
      <c r="I934" s="5" t="e">
        <f>INDEX('BASE DE DATOS'!$A$2:$H$4921,MATCH(CONSTATACIÓN!$C934,'BASE DE DATOS'!$A$2:$A$4921,0),7)</f>
        <v>#N/A</v>
      </c>
      <c r="J934" s="5" t="e">
        <f>INDEX('BASE DE DATOS'!$A$2:$H$4921,MATCH(CONSTATACIÓN!$C934,'BASE DE DATOS'!$A$2:$A$4921,0),8)</f>
        <v>#N/A</v>
      </c>
      <c r="K934" s="5"/>
      <c r="L934" s="5"/>
      <c r="M934" s="5"/>
      <c r="N934" s="5"/>
      <c r="O934" s="5"/>
      <c r="P934" s="5"/>
    </row>
    <row r="935" spans="1:16" x14ac:dyDescent="0.25">
      <c r="A935" s="13">
        <f t="shared" si="15"/>
        <v>0</v>
      </c>
      <c r="B935" s="17" t="e">
        <f>INDEX('BASE DE DATOS'!$A$2:$H$4921,MATCH(CONSTATACIÓN!$C935,'BASE DE DATOS'!$A$2:$A$4921,0),2)</f>
        <v>#N/A</v>
      </c>
      <c r="C935" s="5"/>
      <c r="D935" s="5"/>
      <c r="E935" s="5"/>
      <c r="F935" s="5"/>
      <c r="G935" s="6" t="e">
        <f>INDEX('BASE DE DATOS'!$A$2:$H$4921,MATCH(CONSTATACIÓN!$C935,'BASE DE DATOS'!$A$2:$A$4921,0),3)</f>
        <v>#N/A</v>
      </c>
      <c r="H935" s="5" t="e">
        <f>INDEX('BASE DE DATOS'!$A$2:$H$4921,MATCH(CONSTATACIÓN!$C935,'BASE DE DATOS'!$A$2:$A$4921,0),6)</f>
        <v>#N/A</v>
      </c>
      <c r="I935" s="5" t="e">
        <f>INDEX('BASE DE DATOS'!$A$2:$H$4921,MATCH(CONSTATACIÓN!$C935,'BASE DE DATOS'!$A$2:$A$4921,0),7)</f>
        <v>#N/A</v>
      </c>
      <c r="J935" s="5" t="e">
        <f>INDEX('BASE DE DATOS'!$A$2:$H$4921,MATCH(CONSTATACIÓN!$C935,'BASE DE DATOS'!$A$2:$A$4921,0),8)</f>
        <v>#N/A</v>
      </c>
      <c r="K935" s="5"/>
      <c r="L935" s="5"/>
      <c r="M935" s="5"/>
      <c r="N935" s="5"/>
      <c r="O935" s="5"/>
      <c r="P935" s="5"/>
    </row>
    <row r="936" spans="1:16" x14ac:dyDescent="0.25">
      <c r="A936" s="13">
        <f t="shared" si="15"/>
        <v>0</v>
      </c>
      <c r="B936" s="17" t="e">
        <f>INDEX('BASE DE DATOS'!$A$2:$H$4921,MATCH(CONSTATACIÓN!$C936,'BASE DE DATOS'!$A$2:$A$4921,0),2)</f>
        <v>#N/A</v>
      </c>
      <c r="C936" s="5"/>
      <c r="D936" s="5"/>
      <c r="E936" s="5"/>
      <c r="F936" s="5"/>
      <c r="G936" s="6" t="e">
        <f>INDEX('BASE DE DATOS'!$A$2:$H$4921,MATCH(CONSTATACIÓN!$C936,'BASE DE DATOS'!$A$2:$A$4921,0),3)</f>
        <v>#N/A</v>
      </c>
      <c r="H936" s="5" t="e">
        <f>INDEX('BASE DE DATOS'!$A$2:$H$4921,MATCH(CONSTATACIÓN!$C936,'BASE DE DATOS'!$A$2:$A$4921,0),6)</f>
        <v>#N/A</v>
      </c>
      <c r="I936" s="5" t="e">
        <f>INDEX('BASE DE DATOS'!$A$2:$H$4921,MATCH(CONSTATACIÓN!$C936,'BASE DE DATOS'!$A$2:$A$4921,0),7)</f>
        <v>#N/A</v>
      </c>
      <c r="J936" s="5" t="e">
        <f>INDEX('BASE DE DATOS'!$A$2:$H$4921,MATCH(CONSTATACIÓN!$C936,'BASE DE DATOS'!$A$2:$A$4921,0),8)</f>
        <v>#N/A</v>
      </c>
      <c r="K936" s="5"/>
      <c r="L936" s="5"/>
      <c r="M936" s="5"/>
      <c r="N936" s="5"/>
      <c r="O936" s="5"/>
      <c r="P936" s="5"/>
    </row>
    <row r="937" spans="1:16" x14ac:dyDescent="0.25">
      <c r="A937" s="13">
        <f t="shared" si="15"/>
        <v>0</v>
      </c>
      <c r="B937" s="17" t="e">
        <f>INDEX('BASE DE DATOS'!$A$2:$H$4921,MATCH(CONSTATACIÓN!$C937,'BASE DE DATOS'!$A$2:$A$4921,0),2)</f>
        <v>#N/A</v>
      </c>
      <c r="C937" s="5"/>
      <c r="D937" s="5"/>
      <c r="E937" s="5"/>
      <c r="F937" s="5"/>
      <c r="G937" s="6" t="e">
        <f>INDEX('BASE DE DATOS'!$A$2:$H$4921,MATCH(CONSTATACIÓN!$C937,'BASE DE DATOS'!$A$2:$A$4921,0),3)</f>
        <v>#N/A</v>
      </c>
      <c r="H937" s="5" t="e">
        <f>INDEX('BASE DE DATOS'!$A$2:$H$4921,MATCH(CONSTATACIÓN!$C937,'BASE DE DATOS'!$A$2:$A$4921,0),6)</f>
        <v>#N/A</v>
      </c>
      <c r="I937" s="5" t="e">
        <f>INDEX('BASE DE DATOS'!$A$2:$H$4921,MATCH(CONSTATACIÓN!$C937,'BASE DE DATOS'!$A$2:$A$4921,0),7)</f>
        <v>#N/A</v>
      </c>
      <c r="J937" s="5" t="e">
        <f>INDEX('BASE DE DATOS'!$A$2:$H$4921,MATCH(CONSTATACIÓN!$C937,'BASE DE DATOS'!$A$2:$A$4921,0),8)</f>
        <v>#N/A</v>
      </c>
      <c r="K937" s="5"/>
      <c r="L937" s="5"/>
      <c r="M937" s="5"/>
      <c r="N937" s="5"/>
      <c r="O937" s="5"/>
      <c r="P937" s="5"/>
    </row>
    <row r="938" spans="1:16" x14ac:dyDescent="0.25">
      <c r="A938" s="13">
        <f t="shared" si="15"/>
        <v>0</v>
      </c>
      <c r="B938" s="17" t="e">
        <f>INDEX('BASE DE DATOS'!$A$2:$H$4921,MATCH(CONSTATACIÓN!$C938,'BASE DE DATOS'!$A$2:$A$4921,0),2)</f>
        <v>#N/A</v>
      </c>
      <c r="C938" s="5"/>
      <c r="D938" s="5"/>
      <c r="E938" s="5"/>
      <c r="F938" s="5"/>
      <c r="G938" s="6" t="e">
        <f>INDEX('BASE DE DATOS'!$A$2:$H$4921,MATCH(CONSTATACIÓN!$C938,'BASE DE DATOS'!$A$2:$A$4921,0),3)</f>
        <v>#N/A</v>
      </c>
      <c r="H938" s="5" t="e">
        <f>INDEX('BASE DE DATOS'!$A$2:$H$4921,MATCH(CONSTATACIÓN!$C938,'BASE DE DATOS'!$A$2:$A$4921,0),6)</f>
        <v>#N/A</v>
      </c>
      <c r="I938" s="5" t="e">
        <f>INDEX('BASE DE DATOS'!$A$2:$H$4921,MATCH(CONSTATACIÓN!$C938,'BASE DE DATOS'!$A$2:$A$4921,0),7)</f>
        <v>#N/A</v>
      </c>
      <c r="J938" s="5" t="e">
        <f>INDEX('BASE DE DATOS'!$A$2:$H$4921,MATCH(CONSTATACIÓN!$C938,'BASE DE DATOS'!$A$2:$A$4921,0),8)</f>
        <v>#N/A</v>
      </c>
      <c r="K938" s="5"/>
      <c r="L938" s="5"/>
      <c r="M938" s="5"/>
      <c r="N938" s="5"/>
      <c r="O938" s="5"/>
      <c r="P938" s="5"/>
    </row>
    <row r="939" spans="1:16" x14ac:dyDescent="0.25">
      <c r="A939" s="13">
        <f t="shared" si="15"/>
        <v>0</v>
      </c>
      <c r="B939" s="17" t="e">
        <f>INDEX('BASE DE DATOS'!$A$2:$H$4921,MATCH(CONSTATACIÓN!$C939,'BASE DE DATOS'!$A$2:$A$4921,0),2)</f>
        <v>#N/A</v>
      </c>
      <c r="C939" s="5"/>
      <c r="D939" s="5"/>
      <c r="E939" s="5"/>
      <c r="F939" s="5"/>
      <c r="G939" s="6" t="e">
        <f>INDEX('BASE DE DATOS'!$A$2:$H$4921,MATCH(CONSTATACIÓN!$C939,'BASE DE DATOS'!$A$2:$A$4921,0),3)</f>
        <v>#N/A</v>
      </c>
      <c r="H939" s="5" t="e">
        <f>INDEX('BASE DE DATOS'!$A$2:$H$4921,MATCH(CONSTATACIÓN!$C939,'BASE DE DATOS'!$A$2:$A$4921,0),6)</f>
        <v>#N/A</v>
      </c>
      <c r="I939" s="5" t="e">
        <f>INDEX('BASE DE DATOS'!$A$2:$H$4921,MATCH(CONSTATACIÓN!$C939,'BASE DE DATOS'!$A$2:$A$4921,0),7)</f>
        <v>#N/A</v>
      </c>
      <c r="J939" s="5" t="e">
        <f>INDEX('BASE DE DATOS'!$A$2:$H$4921,MATCH(CONSTATACIÓN!$C939,'BASE DE DATOS'!$A$2:$A$4921,0),8)</f>
        <v>#N/A</v>
      </c>
      <c r="K939" s="5"/>
      <c r="L939" s="5"/>
      <c r="M939" s="5"/>
      <c r="N939" s="5"/>
      <c r="O939" s="5"/>
      <c r="P939" s="5"/>
    </row>
    <row r="940" spans="1:16" x14ac:dyDescent="0.25">
      <c r="A940" s="13">
        <f t="shared" si="15"/>
        <v>0</v>
      </c>
      <c r="B940" s="17" t="e">
        <f>INDEX('BASE DE DATOS'!$A$2:$H$4921,MATCH(CONSTATACIÓN!$C940,'BASE DE DATOS'!$A$2:$A$4921,0),2)</f>
        <v>#N/A</v>
      </c>
      <c r="C940" s="5"/>
      <c r="D940" s="5"/>
      <c r="E940" s="5"/>
      <c r="F940" s="5"/>
      <c r="G940" s="6" t="e">
        <f>INDEX('BASE DE DATOS'!$A$2:$H$4921,MATCH(CONSTATACIÓN!$C940,'BASE DE DATOS'!$A$2:$A$4921,0),3)</f>
        <v>#N/A</v>
      </c>
      <c r="H940" s="5" t="e">
        <f>INDEX('BASE DE DATOS'!$A$2:$H$4921,MATCH(CONSTATACIÓN!$C940,'BASE DE DATOS'!$A$2:$A$4921,0),6)</f>
        <v>#N/A</v>
      </c>
      <c r="I940" s="5" t="e">
        <f>INDEX('BASE DE DATOS'!$A$2:$H$4921,MATCH(CONSTATACIÓN!$C940,'BASE DE DATOS'!$A$2:$A$4921,0),7)</f>
        <v>#N/A</v>
      </c>
      <c r="J940" s="5" t="e">
        <f>INDEX('BASE DE DATOS'!$A$2:$H$4921,MATCH(CONSTATACIÓN!$C940,'BASE DE DATOS'!$A$2:$A$4921,0),8)</f>
        <v>#N/A</v>
      </c>
      <c r="K940" s="5"/>
      <c r="L940" s="5"/>
      <c r="M940" s="5"/>
      <c r="N940" s="5"/>
      <c r="O940" s="5"/>
      <c r="P940" s="5"/>
    </row>
    <row r="941" spans="1:16" x14ac:dyDescent="0.25">
      <c r="A941" s="13">
        <f t="shared" si="15"/>
        <v>0</v>
      </c>
      <c r="B941" s="17" t="e">
        <f>INDEX('BASE DE DATOS'!$A$2:$H$4921,MATCH(CONSTATACIÓN!$C941,'BASE DE DATOS'!$A$2:$A$4921,0),2)</f>
        <v>#N/A</v>
      </c>
      <c r="C941" s="5"/>
      <c r="D941" s="5"/>
      <c r="E941" s="5"/>
      <c r="F941" s="5"/>
      <c r="G941" s="6" t="e">
        <f>INDEX('BASE DE DATOS'!$A$2:$H$4921,MATCH(CONSTATACIÓN!$C941,'BASE DE DATOS'!$A$2:$A$4921,0),3)</f>
        <v>#N/A</v>
      </c>
      <c r="H941" s="5" t="e">
        <f>INDEX('BASE DE DATOS'!$A$2:$H$4921,MATCH(CONSTATACIÓN!$C941,'BASE DE DATOS'!$A$2:$A$4921,0),6)</f>
        <v>#N/A</v>
      </c>
      <c r="I941" s="5" t="e">
        <f>INDEX('BASE DE DATOS'!$A$2:$H$4921,MATCH(CONSTATACIÓN!$C941,'BASE DE DATOS'!$A$2:$A$4921,0),7)</f>
        <v>#N/A</v>
      </c>
      <c r="J941" s="5" t="e">
        <f>INDEX('BASE DE DATOS'!$A$2:$H$4921,MATCH(CONSTATACIÓN!$C941,'BASE DE DATOS'!$A$2:$A$4921,0),8)</f>
        <v>#N/A</v>
      </c>
      <c r="K941" s="5"/>
      <c r="L941" s="5"/>
      <c r="M941" s="5"/>
      <c r="N941" s="5"/>
      <c r="O941" s="5"/>
      <c r="P941" s="5"/>
    </row>
    <row r="942" spans="1:16" x14ac:dyDescent="0.25">
      <c r="A942" s="13">
        <f t="shared" si="15"/>
        <v>0</v>
      </c>
      <c r="B942" s="17" t="e">
        <f>INDEX('BASE DE DATOS'!$A$2:$H$4921,MATCH(CONSTATACIÓN!$C942,'BASE DE DATOS'!$A$2:$A$4921,0),2)</f>
        <v>#N/A</v>
      </c>
      <c r="C942" s="5"/>
      <c r="D942" s="5"/>
      <c r="E942" s="5"/>
      <c r="F942" s="5"/>
      <c r="G942" s="6" t="e">
        <f>INDEX('BASE DE DATOS'!$A$2:$H$4921,MATCH(CONSTATACIÓN!$C942,'BASE DE DATOS'!$A$2:$A$4921,0),3)</f>
        <v>#N/A</v>
      </c>
      <c r="H942" s="5" t="e">
        <f>INDEX('BASE DE DATOS'!$A$2:$H$4921,MATCH(CONSTATACIÓN!$C942,'BASE DE DATOS'!$A$2:$A$4921,0),6)</f>
        <v>#N/A</v>
      </c>
      <c r="I942" s="5" t="e">
        <f>INDEX('BASE DE DATOS'!$A$2:$H$4921,MATCH(CONSTATACIÓN!$C942,'BASE DE DATOS'!$A$2:$A$4921,0),7)</f>
        <v>#N/A</v>
      </c>
      <c r="J942" s="5" t="e">
        <f>INDEX('BASE DE DATOS'!$A$2:$H$4921,MATCH(CONSTATACIÓN!$C942,'BASE DE DATOS'!$A$2:$A$4921,0),8)</f>
        <v>#N/A</v>
      </c>
      <c r="K942" s="5"/>
      <c r="L942" s="5"/>
      <c r="M942" s="5"/>
      <c r="N942" s="5"/>
      <c r="O942" s="5"/>
      <c r="P942" s="5"/>
    </row>
    <row r="943" spans="1:16" x14ac:dyDescent="0.25">
      <c r="A943" s="13">
        <f t="shared" si="15"/>
        <v>0</v>
      </c>
      <c r="B943" s="17" t="e">
        <f>INDEX('BASE DE DATOS'!$A$2:$H$4921,MATCH(CONSTATACIÓN!$C943,'BASE DE DATOS'!$A$2:$A$4921,0),2)</f>
        <v>#N/A</v>
      </c>
      <c r="C943" s="5"/>
      <c r="D943" s="5"/>
      <c r="E943" s="5"/>
      <c r="F943" s="5"/>
      <c r="G943" s="6" t="e">
        <f>INDEX('BASE DE DATOS'!$A$2:$H$4921,MATCH(CONSTATACIÓN!$C943,'BASE DE DATOS'!$A$2:$A$4921,0),3)</f>
        <v>#N/A</v>
      </c>
      <c r="H943" s="5" t="e">
        <f>INDEX('BASE DE DATOS'!$A$2:$H$4921,MATCH(CONSTATACIÓN!$C943,'BASE DE DATOS'!$A$2:$A$4921,0),6)</f>
        <v>#N/A</v>
      </c>
      <c r="I943" s="5" t="e">
        <f>INDEX('BASE DE DATOS'!$A$2:$H$4921,MATCH(CONSTATACIÓN!$C943,'BASE DE DATOS'!$A$2:$A$4921,0),7)</f>
        <v>#N/A</v>
      </c>
      <c r="J943" s="5" t="e">
        <f>INDEX('BASE DE DATOS'!$A$2:$H$4921,MATCH(CONSTATACIÓN!$C943,'BASE DE DATOS'!$A$2:$A$4921,0),8)</f>
        <v>#N/A</v>
      </c>
      <c r="K943" s="5"/>
      <c r="L943" s="5"/>
      <c r="M943" s="5"/>
      <c r="N943" s="5"/>
      <c r="O943" s="5"/>
      <c r="P943" s="5"/>
    </row>
    <row r="944" spans="1:16" x14ac:dyDescent="0.25">
      <c r="A944" s="13">
        <f t="shared" si="15"/>
        <v>0</v>
      </c>
      <c r="B944" s="17" t="e">
        <f>INDEX('BASE DE DATOS'!$A$2:$H$4921,MATCH(CONSTATACIÓN!$C944,'BASE DE DATOS'!$A$2:$A$4921,0),2)</f>
        <v>#N/A</v>
      </c>
      <c r="C944" s="5"/>
      <c r="D944" s="5"/>
      <c r="E944" s="5"/>
      <c r="F944" s="5"/>
      <c r="G944" s="6" t="e">
        <f>INDEX('BASE DE DATOS'!$A$2:$H$4921,MATCH(CONSTATACIÓN!$C944,'BASE DE DATOS'!$A$2:$A$4921,0),3)</f>
        <v>#N/A</v>
      </c>
      <c r="H944" s="5" t="e">
        <f>INDEX('BASE DE DATOS'!$A$2:$H$4921,MATCH(CONSTATACIÓN!$C944,'BASE DE DATOS'!$A$2:$A$4921,0),6)</f>
        <v>#N/A</v>
      </c>
      <c r="I944" s="5" t="e">
        <f>INDEX('BASE DE DATOS'!$A$2:$H$4921,MATCH(CONSTATACIÓN!$C944,'BASE DE DATOS'!$A$2:$A$4921,0),7)</f>
        <v>#N/A</v>
      </c>
      <c r="J944" s="5" t="e">
        <f>INDEX('BASE DE DATOS'!$A$2:$H$4921,MATCH(CONSTATACIÓN!$C944,'BASE DE DATOS'!$A$2:$A$4921,0),8)</f>
        <v>#N/A</v>
      </c>
      <c r="K944" s="5"/>
      <c r="L944" s="5"/>
      <c r="M944" s="5"/>
      <c r="N944" s="5"/>
      <c r="O944" s="5"/>
      <c r="P944" s="5"/>
    </row>
    <row r="945" spans="1:16" x14ac:dyDescent="0.25">
      <c r="A945" s="13">
        <f t="shared" si="15"/>
        <v>0</v>
      </c>
      <c r="B945" s="17" t="e">
        <f>INDEX('BASE DE DATOS'!$A$2:$H$4921,MATCH(CONSTATACIÓN!$C945,'BASE DE DATOS'!$A$2:$A$4921,0),2)</f>
        <v>#N/A</v>
      </c>
      <c r="C945" s="5"/>
      <c r="D945" s="5"/>
      <c r="E945" s="5"/>
      <c r="F945" s="5"/>
      <c r="G945" s="6" t="e">
        <f>INDEX('BASE DE DATOS'!$A$2:$H$4921,MATCH(CONSTATACIÓN!$C945,'BASE DE DATOS'!$A$2:$A$4921,0),3)</f>
        <v>#N/A</v>
      </c>
      <c r="H945" s="5" t="e">
        <f>INDEX('BASE DE DATOS'!$A$2:$H$4921,MATCH(CONSTATACIÓN!$C945,'BASE DE DATOS'!$A$2:$A$4921,0),6)</f>
        <v>#N/A</v>
      </c>
      <c r="I945" s="5" t="e">
        <f>INDEX('BASE DE DATOS'!$A$2:$H$4921,MATCH(CONSTATACIÓN!$C945,'BASE DE DATOS'!$A$2:$A$4921,0),7)</f>
        <v>#N/A</v>
      </c>
      <c r="J945" s="5" t="e">
        <f>INDEX('BASE DE DATOS'!$A$2:$H$4921,MATCH(CONSTATACIÓN!$C945,'BASE DE DATOS'!$A$2:$A$4921,0),8)</f>
        <v>#N/A</v>
      </c>
      <c r="K945" s="5"/>
      <c r="L945" s="5"/>
      <c r="M945" s="5"/>
      <c r="N945" s="5"/>
      <c r="O945" s="5"/>
      <c r="P945" s="5"/>
    </row>
    <row r="946" spans="1:16" x14ac:dyDescent="0.25">
      <c r="A946" s="13">
        <f t="shared" si="15"/>
        <v>0</v>
      </c>
      <c r="B946" s="17" t="e">
        <f>INDEX('BASE DE DATOS'!$A$2:$H$4921,MATCH(CONSTATACIÓN!$C946,'BASE DE DATOS'!$A$2:$A$4921,0),2)</f>
        <v>#N/A</v>
      </c>
      <c r="C946" s="5"/>
      <c r="D946" s="5"/>
      <c r="E946" s="5"/>
      <c r="F946" s="5"/>
      <c r="G946" s="6" t="e">
        <f>INDEX('BASE DE DATOS'!$A$2:$H$4921,MATCH(CONSTATACIÓN!$C946,'BASE DE DATOS'!$A$2:$A$4921,0),3)</f>
        <v>#N/A</v>
      </c>
      <c r="H946" s="5" t="e">
        <f>INDEX('BASE DE DATOS'!$A$2:$H$4921,MATCH(CONSTATACIÓN!$C946,'BASE DE DATOS'!$A$2:$A$4921,0),6)</f>
        <v>#N/A</v>
      </c>
      <c r="I946" s="5" t="e">
        <f>INDEX('BASE DE DATOS'!$A$2:$H$4921,MATCH(CONSTATACIÓN!$C946,'BASE DE DATOS'!$A$2:$A$4921,0),7)</f>
        <v>#N/A</v>
      </c>
      <c r="J946" s="5" t="e">
        <f>INDEX('BASE DE DATOS'!$A$2:$H$4921,MATCH(CONSTATACIÓN!$C946,'BASE DE DATOS'!$A$2:$A$4921,0),8)</f>
        <v>#N/A</v>
      </c>
      <c r="K946" s="5"/>
      <c r="L946" s="5"/>
      <c r="M946" s="5"/>
      <c r="N946" s="5"/>
      <c r="O946" s="5"/>
      <c r="P946" s="5"/>
    </row>
    <row r="947" spans="1:16" x14ac:dyDescent="0.25">
      <c r="A947" s="13">
        <f t="shared" si="15"/>
        <v>0</v>
      </c>
      <c r="B947" s="17" t="e">
        <f>INDEX('BASE DE DATOS'!$A$2:$H$4921,MATCH(CONSTATACIÓN!$C947,'BASE DE DATOS'!$A$2:$A$4921,0),2)</f>
        <v>#N/A</v>
      </c>
      <c r="C947" s="5"/>
      <c r="D947" s="5"/>
      <c r="E947" s="5"/>
      <c r="F947" s="5"/>
      <c r="G947" s="6" t="e">
        <f>INDEX('BASE DE DATOS'!$A$2:$H$4921,MATCH(CONSTATACIÓN!$C947,'BASE DE DATOS'!$A$2:$A$4921,0),3)</f>
        <v>#N/A</v>
      </c>
      <c r="H947" s="5" t="e">
        <f>INDEX('BASE DE DATOS'!$A$2:$H$4921,MATCH(CONSTATACIÓN!$C947,'BASE DE DATOS'!$A$2:$A$4921,0),6)</f>
        <v>#N/A</v>
      </c>
      <c r="I947" s="5" t="e">
        <f>INDEX('BASE DE DATOS'!$A$2:$H$4921,MATCH(CONSTATACIÓN!$C947,'BASE DE DATOS'!$A$2:$A$4921,0),7)</f>
        <v>#N/A</v>
      </c>
      <c r="J947" s="5" t="e">
        <f>INDEX('BASE DE DATOS'!$A$2:$H$4921,MATCH(CONSTATACIÓN!$C947,'BASE DE DATOS'!$A$2:$A$4921,0),8)</f>
        <v>#N/A</v>
      </c>
      <c r="K947" s="5"/>
      <c r="L947" s="5"/>
      <c r="M947" s="5"/>
      <c r="N947" s="5"/>
      <c r="O947" s="5"/>
      <c r="P947" s="5"/>
    </row>
    <row r="948" spans="1:16" x14ac:dyDescent="0.25">
      <c r="A948" s="13">
        <f t="shared" si="15"/>
        <v>0</v>
      </c>
      <c r="B948" s="17" t="e">
        <f>INDEX('BASE DE DATOS'!$A$2:$H$4921,MATCH(CONSTATACIÓN!$C948,'BASE DE DATOS'!$A$2:$A$4921,0),2)</f>
        <v>#N/A</v>
      </c>
      <c r="C948" s="5"/>
      <c r="D948" s="5"/>
      <c r="E948" s="5"/>
      <c r="F948" s="5"/>
      <c r="G948" s="6" t="e">
        <f>INDEX('BASE DE DATOS'!$A$2:$H$4921,MATCH(CONSTATACIÓN!$C948,'BASE DE DATOS'!$A$2:$A$4921,0),3)</f>
        <v>#N/A</v>
      </c>
      <c r="H948" s="5" t="e">
        <f>INDEX('BASE DE DATOS'!$A$2:$H$4921,MATCH(CONSTATACIÓN!$C948,'BASE DE DATOS'!$A$2:$A$4921,0),6)</f>
        <v>#N/A</v>
      </c>
      <c r="I948" s="5" t="e">
        <f>INDEX('BASE DE DATOS'!$A$2:$H$4921,MATCH(CONSTATACIÓN!$C948,'BASE DE DATOS'!$A$2:$A$4921,0),7)</f>
        <v>#N/A</v>
      </c>
      <c r="J948" s="5" t="e">
        <f>INDEX('BASE DE DATOS'!$A$2:$H$4921,MATCH(CONSTATACIÓN!$C948,'BASE DE DATOS'!$A$2:$A$4921,0),8)</f>
        <v>#N/A</v>
      </c>
      <c r="K948" s="5"/>
      <c r="L948" s="5"/>
      <c r="M948" s="5"/>
      <c r="N948" s="5"/>
      <c r="O948" s="5"/>
      <c r="P948" s="5"/>
    </row>
    <row r="949" spans="1:16" x14ac:dyDescent="0.25">
      <c r="A949" s="13">
        <f t="shared" si="15"/>
        <v>0</v>
      </c>
      <c r="B949" s="17" t="e">
        <f>INDEX('BASE DE DATOS'!$A$2:$H$4921,MATCH(CONSTATACIÓN!$C949,'BASE DE DATOS'!$A$2:$A$4921,0),2)</f>
        <v>#N/A</v>
      </c>
      <c r="C949" s="5"/>
      <c r="D949" s="5"/>
      <c r="E949" s="5"/>
      <c r="F949" s="5"/>
      <c r="G949" s="6" t="e">
        <f>INDEX('BASE DE DATOS'!$A$2:$H$4921,MATCH(CONSTATACIÓN!$C949,'BASE DE DATOS'!$A$2:$A$4921,0),3)</f>
        <v>#N/A</v>
      </c>
      <c r="H949" s="5" t="e">
        <f>INDEX('BASE DE DATOS'!$A$2:$H$4921,MATCH(CONSTATACIÓN!$C949,'BASE DE DATOS'!$A$2:$A$4921,0),6)</f>
        <v>#N/A</v>
      </c>
      <c r="I949" s="5" t="e">
        <f>INDEX('BASE DE DATOS'!$A$2:$H$4921,MATCH(CONSTATACIÓN!$C949,'BASE DE DATOS'!$A$2:$A$4921,0),7)</f>
        <v>#N/A</v>
      </c>
      <c r="J949" s="5" t="e">
        <f>INDEX('BASE DE DATOS'!$A$2:$H$4921,MATCH(CONSTATACIÓN!$C949,'BASE DE DATOS'!$A$2:$A$4921,0),8)</f>
        <v>#N/A</v>
      </c>
      <c r="K949" s="5"/>
      <c r="L949" s="5"/>
      <c r="M949" s="5"/>
      <c r="N949" s="5"/>
      <c r="O949" s="5"/>
      <c r="P949" s="5"/>
    </row>
    <row r="950" spans="1:16" x14ac:dyDescent="0.25">
      <c r="A950" s="13">
        <f t="shared" si="15"/>
        <v>0</v>
      </c>
      <c r="B950" s="17" t="e">
        <f>INDEX('BASE DE DATOS'!$A$2:$H$4921,MATCH(CONSTATACIÓN!$C950,'BASE DE DATOS'!$A$2:$A$4921,0),2)</f>
        <v>#N/A</v>
      </c>
      <c r="C950" s="5"/>
      <c r="D950" s="5"/>
      <c r="E950" s="5"/>
      <c r="F950" s="5"/>
      <c r="G950" s="6" t="e">
        <f>INDEX('BASE DE DATOS'!$A$2:$H$4921,MATCH(CONSTATACIÓN!$C950,'BASE DE DATOS'!$A$2:$A$4921,0),3)</f>
        <v>#N/A</v>
      </c>
      <c r="H950" s="5" t="e">
        <f>INDEX('BASE DE DATOS'!$A$2:$H$4921,MATCH(CONSTATACIÓN!$C950,'BASE DE DATOS'!$A$2:$A$4921,0),6)</f>
        <v>#N/A</v>
      </c>
      <c r="I950" s="5" t="e">
        <f>INDEX('BASE DE DATOS'!$A$2:$H$4921,MATCH(CONSTATACIÓN!$C950,'BASE DE DATOS'!$A$2:$A$4921,0),7)</f>
        <v>#N/A</v>
      </c>
      <c r="J950" s="5" t="e">
        <f>INDEX('BASE DE DATOS'!$A$2:$H$4921,MATCH(CONSTATACIÓN!$C950,'BASE DE DATOS'!$A$2:$A$4921,0),8)</f>
        <v>#N/A</v>
      </c>
      <c r="K950" s="5"/>
      <c r="L950" s="5"/>
      <c r="M950" s="5"/>
      <c r="N950" s="5"/>
      <c r="O950" s="5"/>
      <c r="P950" s="5"/>
    </row>
    <row r="951" spans="1:16" x14ac:dyDescent="0.25">
      <c r="A951" s="13">
        <f t="shared" si="15"/>
        <v>0</v>
      </c>
      <c r="B951" s="17" t="e">
        <f>INDEX('BASE DE DATOS'!$A$2:$H$4921,MATCH(CONSTATACIÓN!$C951,'BASE DE DATOS'!$A$2:$A$4921,0),2)</f>
        <v>#N/A</v>
      </c>
      <c r="C951" s="5"/>
      <c r="D951" s="5"/>
      <c r="E951" s="5"/>
      <c r="F951" s="5"/>
      <c r="G951" s="6" t="e">
        <f>INDEX('BASE DE DATOS'!$A$2:$H$4921,MATCH(CONSTATACIÓN!$C951,'BASE DE DATOS'!$A$2:$A$4921,0),3)</f>
        <v>#N/A</v>
      </c>
      <c r="H951" s="5" t="e">
        <f>INDEX('BASE DE DATOS'!$A$2:$H$4921,MATCH(CONSTATACIÓN!$C951,'BASE DE DATOS'!$A$2:$A$4921,0),6)</f>
        <v>#N/A</v>
      </c>
      <c r="I951" s="5" t="e">
        <f>INDEX('BASE DE DATOS'!$A$2:$H$4921,MATCH(CONSTATACIÓN!$C951,'BASE DE DATOS'!$A$2:$A$4921,0),7)</f>
        <v>#N/A</v>
      </c>
      <c r="J951" s="5" t="e">
        <f>INDEX('BASE DE DATOS'!$A$2:$H$4921,MATCH(CONSTATACIÓN!$C951,'BASE DE DATOS'!$A$2:$A$4921,0),8)</f>
        <v>#N/A</v>
      </c>
      <c r="K951" s="5"/>
      <c r="L951" s="5"/>
      <c r="M951" s="5"/>
      <c r="N951" s="5"/>
      <c r="O951" s="5"/>
      <c r="P951" s="5"/>
    </row>
    <row r="952" spans="1:16" x14ac:dyDescent="0.25">
      <c r="A952" s="13">
        <f t="shared" si="15"/>
        <v>0</v>
      </c>
      <c r="B952" s="17" t="e">
        <f>INDEX('BASE DE DATOS'!$A$2:$H$4921,MATCH(CONSTATACIÓN!$C952,'BASE DE DATOS'!$A$2:$A$4921,0),2)</f>
        <v>#N/A</v>
      </c>
      <c r="C952" s="5"/>
      <c r="D952" s="5"/>
      <c r="E952" s="5"/>
      <c r="F952" s="5"/>
      <c r="G952" s="6" t="e">
        <f>INDEX('BASE DE DATOS'!$A$2:$H$4921,MATCH(CONSTATACIÓN!$C952,'BASE DE DATOS'!$A$2:$A$4921,0),3)</f>
        <v>#N/A</v>
      </c>
      <c r="H952" s="5" t="e">
        <f>INDEX('BASE DE DATOS'!$A$2:$H$4921,MATCH(CONSTATACIÓN!$C952,'BASE DE DATOS'!$A$2:$A$4921,0),6)</f>
        <v>#N/A</v>
      </c>
      <c r="I952" s="5" t="e">
        <f>INDEX('BASE DE DATOS'!$A$2:$H$4921,MATCH(CONSTATACIÓN!$C952,'BASE DE DATOS'!$A$2:$A$4921,0),7)</f>
        <v>#N/A</v>
      </c>
      <c r="J952" s="5" t="e">
        <f>INDEX('BASE DE DATOS'!$A$2:$H$4921,MATCH(CONSTATACIÓN!$C952,'BASE DE DATOS'!$A$2:$A$4921,0),8)</f>
        <v>#N/A</v>
      </c>
      <c r="K952" s="5"/>
      <c r="L952" s="5"/>
      <c r="M952" s="5"/>
      <c r="N952" s="5"/>
      <c r="O952" s="5"/>
      <c r="P952" s="5"/>
    </row>
    <row r="953" spans="1:16" x14ac:dyDescent="0.25">
      <c r="A953" s="13">
        <f t="shared" si="15"/>
        <v>0</v>
      </c>
      <c r="B953" s="17" t="e">
        <f>INDEX('BASE DE DATOS'!$A$2:$H$4921,MATCH(CONSTATACIÓN!$C953,'BASE DE DATOS'!$A$2:$A$4921,0),2)</f>
        <v>#N/A</v>
      </c>
      <c r="C953" s="5"/>
      <c r="D953" s="5"/>
      <c r="E953" s="5"/>
      <c r="F953" s="5"/>
      <c r="G953" s="6" t="e">
        <f>INDEX('BASE DE DATOS'!$A$2:$H$4921,MATCH(CONSTATACIÓN!$C953,'BASE DE DATOS'!$A$2:$A$4921,0),3)</f>
        <v>#N/A</v>
      </c>
      <c r="H953" s="5" t="e">
        <f>INDEX('BASE DE DATOS'!$A$2:$H$4921,MATCH(CONSTATACIÓN!$C953,'BASE DE DATOS'!$A$2:$A$4921,0),6)</f>
        <v>#N/A</v>
      </c>
      <c r="I953" s="5" t="e">
        <f>INDEX('BASE DE DATOS'!$A$2:$H$4921,MATCH(CONSTATACIÓN!$C953,'BASE DE DATOS'!$A$2:$A$4921,0),7)</f>
        <v>#N/A</v>
      </c>
      <c r="J953" s="5" t="e">
        <f>INDEX('BASE DE DATOS'!$A$2:$H$4921,MATCH(CONSTATACIÓN!$C953,'BASE DE DATOS'!$A$2:$A$4921,0),8)</f>
        <v>#N/A</v>
      </c>
      <c r="K953" s="5"/>
      <c r="L953" s="5"/>
      <c r="M953" s="5"/>
      <c r="N953" s="5"/>
      <c r="O953" s="5"/>
      <c r="P953" s="5"/>
    </row>
    <row r="954" spans="1:16" x14ac:dyDescent="0.25">
      <c r="A954" s="13">
        <f t="shared" si="15"/>
        <v>0</v>
      </c>
      <c r="B954" s="17" t="e">
        <f>INDEX('BASE DE DATOS'!$A$2:$H$4921,MATCH(CONSTATACIÓN!$C954,'BASE DE DATOS'!$A$2:$A$4921,0),2)</f>
        <v>#N/A</v>
      </c>
      <c r="C954" s="5"/>
      <c r="D954" s="5"/>
      <c r="E954" s="5"/>
      <c r="F954" s="5"/>
      <c r="G954" s="6" t="e">
        <f>INDEX('BASE DE DATOS'!$A$2:$H$4921,MATCH(CONSTATACIÓN!$C954,'BASE DE DATOS'!$A$2:$A$4921,0),3)</f>
        <v>#N/A</v>
      </c>
      <c r="H954" s="5" t="e">
        <f>INDEX('BASE DE DATOS'!$A$2:$H$4921,MATCH(CONSTATACIÓN!$C954,'BASE DE DATOS'!$A$2:$A$4921,0),6)</f>
        <v>#N/A</v>
      </c>
      <c r="I954" s="5" t="e">
        <f>INDEX('BASE DE DATOS'!$A$2:$H$4921,MATCH(CONSTATACIÓN!$C954,'BASE DE DATOS'!$A$2:$A$4921,0),7)</f>
        <v>#N/A</v>
      </c>
      <c r="J954" s="5" t="e">
        <f>INDEX('BASE DE DATOS'!$A$2:$H$4921,MATCH(CONSTATACIÓN!$C954,'BASE DE DATOS'!$A$2:$A$4921,0),8)</f>
        <v>#N/A</v>
      </c>
      <c r="K954" s="5"/>
      <c r="L954" s="5"/>
      <c r="M954" s="5"/>
      <c r="N954" s="5"/>
      <c r="O954" s="5"/>
      <c r="P954" s="5"/>
    </row>
    <row r="955" spans="1:16" x14ac:dyDescent="0.25">
      <c r="A955" s="13">
        <f t="shared" si="15"/>
        <v>0</v>
      </c>
      <c r="B955" s="17" t="e">
        <f>INDEX('BASE DE DATOS'!$A$2:$H$4921,MATCH(CONSTATACIÓN!$C955,'BASE DE DATOS'!$A$2:$A$4921,0),2)</f>
        <v>#N/A</v>
      </c>
      <c r="C955" s="5"/>
      <c r="D955" s="5"/>
      <c r="E955" s="5"/>
      <c r="F955" s="5"/>
      <c r="G955" s="6" t="e">
        <f>INDEX('BASE DE DATOS'!$A$2:$H$4921,MATCH(CONSTATACIÓN!$C955,'BASE DE DATOS'!$A$2:$A$4921,0),3)</f>
        <v>#N/A</v>
      </c>
      <c r="H955" s="5" t="e">
        <f>INDEX('BASE DE DATOS'!$A$2:$H$4921,MATCH(CONSTATACIÓN!$C955,'BASE DE DATOS'!$A$2:$A$4921,0),6)</f>
        <v>#N/A</v>
      </c>
      <c r="I955" s="5" t="e">
        <f>INDEX('BASE DE DATOS'!$A$2:$H$4921,MATCH(CONSTATACIÓN!$C955,'BASE DE DATOS'!$A$2:$A$4921,0),7)</f>
        <v>#N/A</v>
      </c>
      <c r="J955" s="5" t="e">
        <f>INDEX('BASE DE DATOS'!$A$2:$H$4921,MATCH(CONSTATACIÓN!$C955,'BASE DE DATOS'!$A$2:$A$4921,0),8)</f>
        <v>#N/A</v>
      </c>
      <c r="K955" s="5"/>
      <c r="L955" s="5"/>
      <c r="M955" s="5"/>
      <c r="N955" s="5"/>
      <c r="O955" s="5"/>
      <c r="P955" s="5"/>
    </row>
    <row r="956" spans="1:16" x14ac:dyDescent="0.25">
      <c r="A956" s="13">
        <f t="shared" si="15"/>
        <v>0</v>
      </c>
      <c r="B956" s="17" t="e">
        <f>INDEX('BASE DE DATOS'!$A$2:$H$4921,MATCH(CONSTATACIÓN!$C956,'BASE DE DATOS'!$A$2:$A$4921,0),2)</f>
        <v>#N/A</v>
      </c>
      <c r="C956" s="5"/>
      <c r="D956" s="5"/>
      <c r="E956" s="5"/>
      <c r="F956" s="5"/>
      <c r="G956" s="6" t="e">
        <f>INDEX('BASE DE DATOS'!$A$2:$H$4921,MATCH(CONSTATACIÓN!$C956,'BASE DE DATOS'!$A$2:$A$4921,0),3)</f>
        <v>#N/A</v>
      </c>
      <c r="H956" s="5" t="e">
        <f>INDEX('BASE DE DATOS'!$A$2:$H$4921,MATCH(CONSTATACIÓN!$C956,'BASE DE DATOS'!$A$2:$A$4921,0),6)</f>
        <v>#N/A</v>
      </c>
      <c r="I956" s="5" t="e">
        <f>INDEX('BASE DE DATOS'!$A$2:$H$4921,MATCH(CONSTATACIÓN!$C956,'BASE DE DATOS'!$A$2:$A$4921,0),7)</f>
        <v>#N/A</v>
      </c>
      <c r="J956" s="5" t="e">
        <f>INDEX('BASE DE DATOS'!$A$2:$H$4921,MATCH(CONSTATACIÓN!$C956,'BASE DE DATOS'!$A$2:$A$4921,0),8)</f>
        <v>#N/A</v>
      </c>
      <c r="K956" s="5"/>
      <c r="L956" s="5"/>
      <c r="M956" s="5"/>
      <c r="N956" s="5"/>
      <c r="O956" s="5"/>
      <c r="P956" s="5"/>
    </row>
    <row r="957" spans="1:16" x14ac:dyDescent="0.25">
      <c r="A957" s="13">
        <f t="shared" ref="A957:A1020" si="16">C957</f>
        <v>0</v>
      </c>
      <c r="B957" s="17" t="e">
        <f>INDEX('BASE DE DATOS'!$A$2:$H$4921,MATCH(CONSTATACIÓN!$C957,'BASE DE DATOS'!$A$2:$A$4921,0),2)</f>
        <v>#N/A</v>
      </c>
      <c r="C957" s="5"/>
      <c r="D957" s="5"/>
      <c r="E957" s="5"/>
      <c r="F957" s="5"/>
      <c r="G957" s="6" t="e">
        <f>INDEX('BASE DE DATOS'!$A$2:$H$4921,MATCH(CONSTATACIÓN!$C957,'BASE DE DATOS'!$A$2:$A$4921,0),3)</f>
        <v>#N/A</v>
      </c>
      <c r="H957" s="5" t="e">
        <f>INDEX('BASE DE DATOS'!$A$2:$H$4921,MATCH(CONSTATACIÓN!$C957,'BASE DE DATOS'!$A$2:$A$4921,0),6)</f>
        <v>#N/A</v>
      </c>
      <c r="I957" s="5" t="e">
        <f>INDEX('BASE DE DATOS'!$A$2:$H$4921,MATCH(CONSTATACIÓN!$C957,'BASE DE DATOS'!$A$2:$A$4921,0),7)</f>
        <v>#N/A</v>
      </c>
      <c r="J957" s="5" t="e">
        <f>INDEX('BASE DE DATOS'!$A$2:$H$4921,MATCH(CONSTATACIÓN!$C957,'BASE DE DATOS'!$A$2:$A$4921,0),8)</f>
        <v>#N/A</v>
      </c>
      <c r="K957" s="5"/>
      <c r="L957" s="5"/>
      <c r="M957" s="5"/>
      <c r="N957" s="5"/>
      <c r="O957" s="5"/>
      <c r="P957" s="5"/>
    </row>
    <row r="958" spans="1:16" x14ac:dyDescent="0.25">
      <c r="A958" s="13">
        <f t="shared" si="16"/>
        <v>0</v>
      </c>
      <c r="B958" s="17" t="e">
        <f>INDEX('BASE DE DATOS'!$A$2:$H$4921,MATCH(CONSTATACIÓN!$C958,'BASE DE DATOS'!$A$2:$A$4921,0),2)</f>
        <v>#N/A</v>
      </c>
      <c r="C958" s="5"/>
      <c r="D958" s="5"/>
      <c r="E958" s="5"/>
      <c r="F958" s="5"/>
      <c r="G958" s="6" t="e">
        <f>INDEX('BASE DE DATOS'!$A$2:$H$4921,MATCH(CONSTATACIÓN!$C958,'BASE DE DATOS'!$A$2:$A$4921,0),3)</f>
        <v>#N/A</v>
      </c>
      <c r="H958" s="5" t="e">
        <f>INDEX('BASE DE DATOS'!$A$2:$H$4921,MATCH(CONSTATACIÓN!$C958,'BASE DE DATOS'!$A$2:$A$4921,0),6)</f>
        <v>#N/A</v>
      </c>
      <c r="I958" s="5" t="e">
        <f>INDEX('BASE DE DATOS'!$A$2:$H$4921,MATCH(CONSTATACIÓN!$C958,'BASE DE DATOS'!$A$2:$A$4921,0),7)</f>
        <v>#N/A</v>
      </c>
      <c r="J958" s="5" t="e">
        <f>INDEX('BASE DE DATOS'!$A$2:$H$4921,MATCH(CONSTATACIÓN!$C958,'BASE DE DATOS'!$A$2:$A$4921,0),8)</f>
        <v>#N/A</v>
      </c>
      <c r="K958" s="5"/>
      <c r="L958" s="5"/>
      <c r="M958" s="5"/>
      <c r="N958" s="5"/>
      <c r="O958" s="5"/>
      <c r="P958" s="5"/>
    </row>
    <row r="959" spans="1:16" x14ac:dyDescent="0.25">
      <c r="A959" s="13">
        <f t="shared" si="16"/>
        <v>0</v>
      </c>
      <c r="B959" s="17" t="e">
        <f>INDEX('BASE DE DATOS'!$A$2:$H$4921,MATCH(CONSTATACIÓN!$C959,'BASE DE DATOS'!$A$2:$A$4921,0),2)</f>
        <v>#N/A</v>
      </c>
      <c r="C959" s="5"/>
      <c r="D959" s="5"/>
      <c r="E959" s="5"/>
      <c r="F959" s="5"/>
      <c r="G959" s="6" t="e">
        <f>INDEX('BASE DE DATOS'!$A$2:$H$4921,MATCH(CONSTATACIÓN!$C959,'BASE DE DATOS'!$A$2:$A$4921,0),3)</f>
        <v>#N/A</v>
      </c>
      <c r="H959" s="5" t="e">
        <f>INDEX('BASE DE DATOS'!$A$2:$H$4921,MATCH(CONSTATACIÓN!$C959,'BASE DE DATOS'!$A$2:$A$4921,0),6)</f>
        <v>#N/A</v>
      </c>
      <c r="I959" s="5" t="e">
        <f>INDEX('BASE DE DATOS'!$A$2:$H$4921,MATCH(CONSTATACIÓN!$C959,'BASE DE DATOS'!$A$2:$A$4921,0),7)</f>
        <v>#N/A</v>
      </c>
      <c r="J959" s="5" t="e">
        <f>INDEX('BASE DE DATOS'!$A$2:$H$4921,MATCH(CONSTATACIÓN!$C959,'BASE DE DATOS'!$A$2:$A$4921,0),8)</f>
        <v>#N/A</v>
      </c>
      <c r="K959" s="5"/>
      <c r="L959" s="5"/>
      <c r="M959" s="5"/>
      <c r="N959" s="5"/>
      <c r="O959" s="5"/>
      <c r="P959" s="5"/>
    </row>
    <row r="960" spans="1:16" x14ac:dyDescent="0.25">
      <c r="A960" s="13">
        <f t="shared" si="16"/>
        <v>0</v>
      </c>
      <c r="B960" s="17" t="e">
        <f>INDEX('BASE DE DATOS'!$A$2:$H$4921,MATCH(CONSTATACIÓN!$C960,'BASE DE DATOS'!$A$2:$A$4921,0),2)</f>
        <v>#N/A</v>
      </c>
      <c r="C960" s="5"/>
      <c r="D960" s="5"/>
      <c r="E960" s="5"/>
      <c r="F960" s="5"/>
      <c r="G960" s="6" t="e">
        <f>INDEX('BASE DE DATOS'!$A$2:$H$4921,MATCH(CONSTATACIÓN!$C960,'BASE DE DATOS'!$A$2:$A$4921,0),3)</f>
        <v>#N/A</v>
      </c>
      <c r="H960" s="5" t="e">
        <f>INDEX('BASE DE DATOS'!$A$2:$H$4921,MATCH(CONSTATACIÓN!$C960,'BASE DE DATOS'!$A$2:$A$4921,0),6)</f>
        <v>#N/A</v>
      </c>
      <c r="I960" s="5" t="e">
        <f>INDEX('BASE DE DATOS'!$A$2:$H$4921,MATCH(CONSTATACIÓN!$C960,'BASE DE DATOS'!$A$2:$A$4921,0),7)</f>
        <v>#N/A</v>
      </c>
      <c r="J960" s="5" t="e">
        <f>INDEX('BASE DE DATOS'!$A$2:$H$4921,MATCH(CONSTATACIÓN!$C960,'BASE DE DATOS'!$A$2:$A$4921,0),8)</f>
        <v>#N/A</v>
      </c>
      <c r="K960" s="5"/>
      <c r="L960" s="5"/>
      <c r="M960" s="5"/>
      <c r="N960" s="5"/>
      <c r="O960" s="5"/>
      <c r="P960" s="5"/>
    </row>
    <row r="961" spans="1:16" x14ac:dyDescent="0.25">
      <c r="A961" s="13">
        <f t="shared" si="16"/>
        <v>0</v>
      </c>
      <c r="B961" s="17" t="e">
        <f>INDEX('BASE DE DATOS'!$A$2:$H$4921,MATCH(CONSTATACIÓN!$C961,'BASE DE DATOS'!$A$2:$A$4921,0),2)</f>
        <v>#N/A</v>
      </c>
      <c r="C961" s="5"/>
      <c r="D961" s="5"/>
      <c r="E961" s="5"/>
      <c r="F961" s="5"/>
      <c r="G961" s="6" t="e">
        <f>INDEX('BASE DE DATOS'!$A$2:$H$4921,MATCH(CONSTATACIÓN!$C961,'BASE DE DATOS'!$A$2:$A$4921,0),3)</f>
        <v>#N/A</v>
      </c>
      <c r="H961" s="5" t="e">
        <f>INDEX('BASE DE DATOS'!$A$2:$H$4921,MATCH(CONSTATACIÓN!$C961,'BASE DE DATOS'!$A$2:$A$4921,0),6)</f>
        <v>#N/A</v>
      </c>
      <c r="I961" s="5" t="e">
        <f>INDEX('BASE DE DATOS'!$A$2:$H$4921,MATCH(CONSTATACIÓN!$C961,'BASE DE DATOS'!$A$2:$A$4921,0),7)</f>
        <v>#N/A</v>
      </c>
      <c r="J961" s="5" t="e">
        <f>INDEX('BASE DE DATOS'!$A$2:$H$4921,MATCH(CONSTATACIÓN!$C961,'BASE DE DATOS'!$A$2:$A$4921,0),8)</f>
        <v>#N/A</v>
      </c>
      <c r="K961" s="5"/>
      <c r="L961" s="5"/>
      <c r="M961" s="5"/>
      <c r="N961" s="5"/>
      <c r="O961" s="5"/>
      <c r="P961" s="5"/>
    </row>
    <row r="962" spans="1:16" x14ac:dyDescent="0.25">
      <c r="A962" s="13">
        <f t="shared" si="16"/>
        <v>0</v>
      </c>
      <c r="B962" s="17" t="e">
        <f>INDEX('BASE DE DATOS'!$A$2:$H$4921,MATCH(CONSTATACIÓN!$C962,'BASE DE DATOS'!$A$2:$A$4921,0),2)</f>
        <v>#N/A</v>
      </c>
      <c r="C962" s="5"/>
      <c r="D962" s="5"/>
      <c r="E962" s="5"/>
      <c r="F962" s="5"/>
      <c r="G962" s="6" t="e">
        <f>INDEX('BASE DE DATOS'!$A$2:$H$4921,MATCH(CONSTATACIÓN!$C962,'BASE DE DATOS'!$A$2:$A$4921,0),3)</f>
        <v>#N/A</v>
      </c>
      <c r="H962" s="5" t="e">
        <f>INDEX('BASE DE DATOS'!$A$2:$H$4921,MATCH(CONSTATACIÓN!$C962,'BASE DE DATOS'!$A$2:$A$4921,0),6)</f>
        <v>#N/A</v>
      </c>
      <c r="I962" s="5" t="e">
        <f>INDEX('BASE DE DATOS'!$A$2:$H$4921,MATCH(CONSTATACIÓN!$C962,'BASE DE DATOS'!$A$2:$A$4921,0),7)</f>
        <v>#N/A</v>
      </c>
      <c r="J962" s="5" t="e">
        <f>INDEX('BASE DE DATOS'!$A$2:$H$4921,MATCH(CONSTATACIÓN!$C962,'BASE DE DATOS'!$A$2:$A$4921,0),8)</f>
        <v>#N/A</v>
      </c>
      <c r="K962" s="5"/>
      <c r="L962" s="5"/>
      <c r="M962" s="5"/>
      <c r="N962" s="5"/>
      <c r="O962" s="5"/>
      <c r="P962" s="5"/>
    </row>
    <row r="963" spans="1:16" x14ac:dyDescent="0.25">
      <c r="A963" s="13">
        <f t="shared" si="16"/>
        <v>0</v>
      </c>
      <c r="B963" s="17" t="e">
        <f>INDEX('BASE DE DATOS'!$A$2:$H$4921,MATCH(CONSTATACIÓN!$C963,'BASE DE DATOS'!$A$2:$A$4921,0),2)</f>
        <v>#N/A</v>
      </c>
      <c r="C963" s="5"/>
      <c r="D963" s="5"/>
      <c r="E963" s="5"/>
      <c r="F963" s="5"/>
      <c r="G963" s="6" t="e">
        <f>INDEX('BASE DE DATOS'!$A$2:$H$4921,MATCH(CONSTATACIÓN!$C963,'BASE DE DATOS'!$A$2:$A$4921,0),3)</f>
        <v>#N/A</v>
      </c>
      <c r="H963" s="5" t="e">
        <f>INDEX('BASE DE DATOS'!$A$2:$H$4921,MATCH(CONSTATACIÓN!$C963,'BASE DE DATOS'!$A$2:$A$4921,0),6)</f>
        <v>#N/A</v>
      </c>
      <c r="I963" s="5" t="e">
        <f>INDEX('BASE DE DATOS'!$A$2:$H$4921,MATCH(CONSTATACIÓN!$C963,'BASE DE DATOS'!$A$2:$A$4921,0),7)</f>
        <v>#N/A</v>
      </c>
      <c r="J963" s="5" t="e">
        <f>INDEX('BASE DE DATOS'!$A$2:$H$4921,MATCH(CONSTATACIÓN!$C963,'BASE DE DATOS'!$A$2:$A$4921,0),8)</f>
        <v>#N/A</v>
      </c>
      <c r="K963" s="5"/>
      <c r="L963" s="5"/>
      <c r="M963" s="5"/>
      <c r="N963" s="5"/>
      <c r="O963" s="5"/>
      <c r="P963" s="5"/>
    </row>
    <row r="964" spans="1:16" x14ac:dyDescent="0.25">
      <c r="A964" s="13">
        <f t="shared" si="16"/>
        <v>0</v>
      </c>
      <c r="B964" s="17" t="e">
        <f>INDEX('BASE DE DATOS'!$A$2:$H$4921,MATCH(CONSTATACIÓN!$C964,'BASE DE DATOS'!$A$2:$A$4921,0),2)</f>
        <v>#N/A</v>
      </c>
      <c r="C964" s="5"/>
      <c r="D964" s="5"/>
      <c r="E964" s="5"/>
      <c r="F964" s="5"/>
      <c r="G964" s="6" t="e">
        <f>INDEX('BASE DE DATOS'!$A$2:$H$4921,MATCH(CONSTATACIÓN!$C964,'BASE DE DATOS'!$A$2:$A$4921,0),3)</f>
        <v>#N/A</v>
      </c>
      <c r="H964" s="5" t="e">
        <f>INDEX('BASE DE DATOS'!$A$2:$H$4921,MATCH(CONSTATACIÓN!$C964,'BASE DE DATOS'!$A$2:$A$4921,0),6)</f>
        <v>#N/A</v>
      </c>
      <c r="I964" s="5" t="e">
        <f>INDEX('BASE DE DATOS'!$A$2:$H$4921,MATCH(CONSTATACIÓN!$C964,'BASE DE DATOS'!$A$2:$A$4921,0),7)</f>
        <v>#N/A</v>
      </c>
      <c r="J964" s="5" t="e">
        <f>INDEX('BASE DE DATOS'!$A$2:$H$4921,MATCH(CONSTATACIÓN!$C964,'BASE DE DATOS'!$A$2:$A$4921,0),8)</f>
        <v>#N/A</v>
      </c>
      <c r="K964" s="5"/>
      <c r="L964" s="5"/>
      <c r="M964" s="5"/>
      <c r="N964" s="5"/>
      <c r="O964" s="5"/>
      <c r="P964" s="5"/>
    </row>
    <row r="965" spans="1:16" x14ac:dyDescent="0.25">
      <c r="A965" s="13">
        <f t="shared" si="16"/>
        <v>0</v>
      </c>
      <c r="B965" s="17" t="e">
        <f>INDEX('BASE DE DATOS'!$A$2:$H$4921,MATCH(CONSTATACIÓN!$C965,'BASE DE DATOS'!$A$2:$A$4921,0),2)</f>
        <v>#N/A</v>
      </c>
      <c r="C965" s="5"/>
      <c r="D965" s="5"/>
      <c r="E965" s="5"/>
      <c r="F965" s="5"/>
      <c r="G965" s="6" t="e">
        <f>INDEX('BASE DE DATOS'!$A$2:$H$4921,MATCH(CONSTATACIÓN!$C965,'BASE DE DATOS'!$A$2:$A$4921,0),3)</f>
        <v>#N/A</v>
      </c>
      <c r="H965" s="5" t="e">
        <f>INDEX('BASE DE DATOS'!$A$2:$H$4921,MATCH(CONSTATACIÓN!$C965,'BASE DE DATOS'!$A$2:$A$4921,0),6)</f>
        <v>#N/A</v>
      </c>
      <c r="I965" s="5" t="e">
        <f>INDEX('BASE DE DATOS'!$A$2:$H$4921,MATCH(CONSTATACIÓN!$C965,'BASE DE DATOS'!$A$2:$A$4921,0),7)</f>
        <v>#N/A</v>
      </c>
      <c r="J965" s="5" t="e">
        <f>INDEX('BASE DE DATOS'!$A$2:$H$4921,MATCH(CONSTATACIÓN!$C965,'BASE DE DATOS'!$A$2:$A$4921,0),8)</f>
        <v>#N/A</v>
      </c>
      <c r="K965" s="5"/>
      <c r="L965" s="5"/>
      <c r="M965" s="5"/>
      <c r="N965" s="5"/>
      <c r="O965" s="5"/>
      <c r="P965" s="5"/>
    </row>
    <row r="966" spans="1:16" x14ac:dyDescent="0.25">
      <c r="A966" s="13">
        <f t="shared" si="16"/>
        <v>0</v>
      </c>
      <c r="B966" s="17" t="e">
        <f>INDEX('BASE DE DATOS'!$A$2:$H$4921,MATCH(CONSTATACIÓN!$C966,'BASE DE DATOS'!$A$2:$A$4921,0),2)</f>
        <v>#N/A</v>
      </c>
      <c r="C966" s="5"/>
      <c r="D966" s="5"/>
      <c r="E966" s="5"/>
      <c r="F966" s="5"/>
      <c r="G966" s="6" t="e">
        <f>INDEX('BASE DE DATOS'!$A$2:$H$4921,MATCH(CONSTATACIÓN!$C966,'BASE DE DATOS'!$A$2:$A$4921,0),3)</f>
        <v>#N/A</v>
      </c>
      <c r="H966" s="5" t="e">
        <f>INDEX('BASE DE DATOS'!$A$2:$H$4921,MATCH(CONSTATACIÓN!$C966,'BASE DE DATOS'!$A$2:$A$4921,0),6)</f>
        <v>#N/A</v>
      </c>
      <c r="I966" s="5" t="e">
        <f>INDEX('BASE DE DATOS'!$A$2:$H$4921,MATCH(CONSTATACIÓN!$C966,'BASE DE DATOS'!$A$2:$A$4921,0),7)</f>
        <v>#N/A</v>
      </c>
      <c r="J966" s="5" t="e">
        <f>INDEX('BASE DE DATOS'!$A$2:$H$4921,MATCH(CONSTATACIÓN!$C966,'BASE DE DATOS'!$A$2:$A$4921,0),8)</f>
        <v>#N/A</v>
      </c>
      <c r="K966" s="5"/>
      <c r="L966" s="5"/>
      <c r="M966" s="5"/>
      <c r="N966" s="5"/>
      <c r="O966" s="5"/>
      <c r="P966" s="5"/>
    </row>
    <row r="967" spans="1:16" x14ac:dyDescent="0.25">
      <c r="A967" s="13">
        <f t="shared" si="16"/>
        <v>0</v>
      </c>
      <c r="B967" s="17" t="e">
        <f>INDEX('BASE DE DATOS'!$A$2:$H$4921,MATCH(CONSTATACIÓN!$C967,'BASE DE DATOS'!$A$2:$A$4921,0),2)</f>
        <v>#N/A</v>
      </c>
      <c r="C967" s="5"/>
      <c r="D967" s="5"/>
      <c r="E967" s="5"/>
      <c r="F967" s="5"/>
      <c r="G967" s="6" t="e">
        <f>INDEX('BASE DE DATOS'!$A$2:$H$4921,MATCH(CONSTATACIÓN!$C967,'BASE DE DATOS'!$A$2:$A$4921,0),3)</f>
        <v>#N/A</v>
      </c>
      <c r="H967" s="5" t="e">
        <f>INDEX('BASE DE DATOS'!$A$2:$H$4921,MATCH(CONSTATACIÓN!$C967,'BASE DE DATOS'!$A$2:$A$4921,0),6)</f>
        <v>#N/A</v>
      </c>
      <c r="I967" s="5" t="e">
        <f>INDEX('BASE DE DATOS'!$A$2:$H$4921,MATCH(CONSTATACIÓN!$C967,'BASE DE DATOS'!$A$2:$A$4921,0),7)</f>
        <v>#N/A</v>
      </c>
      <c r="J967" s="5" t="e">
        <f>INDEX('BASE DE DATOS'!$A$2:$H$4921,MATCH(CONSTATACIÓN!$C967,'BASE DE DATOS'!$A$2:$A$4921,0),8)</f>
        <v>#N/A</v>
      </c>
      <c r="K967" s="5"/>
      <c r="L967" s="5"/>
      <c r="M967" s="5"/>
      <c r="N967" s="5"/>
      <c r="O967" s="5"/>
      <c r="P967" s="5"/>
    </row>
    <row r="968" spans="1:16" x14ac:dyDescent="0.25">
      <c r="A968" s="13">
        <f t="shared" si="16"/>
        <v>0</v>
      </c>
      <c r="B968" s="17" t="e">
        <f>INDEX('BASE DE DATOS'!$A$2:$H$4921,MATCH(CONSTATACIÓN!$C968,'BASE DE DATOS'!$A$2:$A$4921,0),2)</f>
        <v>#N/A</v>
      </c>
      <c r="C968" s="5"/>
      <c r="D968" s="5"/>
      <c r="E968" s="5"/>
      <c r="F968" s="5"/>
      <c r="G968" s="6" t="e">
        <f>INDEX('BASE DE DATOS'!$A$2:$H$4921,MATCH(CONSTATACIÓN!$C968,'BASE DE DATOS'!$A$2:$A$4921,0),3)</f>
        <v>#N/A</v>
      </c>
      <c r="H968" s="5" t="e">
        <f>INDEX('BASE DE DATOS'!$A$2:$H$4921,MATCH(CONSTATACIÓN!$C968,'BASE DE DATOS'!$A$2:$A$4921,0),6)</f>
        <v>#N/A</v>
      </c>
      <c r="I968" s="5" t="e">
        <f>INDEX('BASE DE DATOS'!$A$2:$H$4921,MATCH(CONSTATACIÓN!$C968,'BASE DE DATOS'!$A$2:$A$4921,0),7)</f>
        <v>#N/A</v>
      </c>
      <c r="J968" s="5" t="e">
        <f>INDEX('BASE DE DATOS'!$A$2:$H$4921,MATCH(CONSTATACIÓN!$C968,'BASE DE DATOS'!$A$2:$A$4921,0),8)</f>
        <v>#N/A</v>
      </c>
      <c r="K968" s="5"/>
      <c r="L968" s="5"/>
      <c r="M968" s="5"/>
      <c r="N968" s="5"/>
      <c r="O968" s="5"/>
      <c r="P968" s="5"/>
    </row>
    <row r="969" spans="1:16" x14ac:dyDescent="0.25">
      <c r="A969" s="13">
        <f t="shared" si="16"/>
        <v>0</v>
      </c>
      <c r="B969" s="17" t="e">
        <f>INDEX('BASE DE DATOS'!$A$2:$H$4921,MATCH(CONSTATACIÓN!$C969,'BASE DE DATOS'!$A$2:$A$4921,0),2)</f>
        <v>#N/A</v>
      </c>
      <c r="C969" s="5"/>
      <c r="D969" s="5"/>
      <c r="E969" s="5"/>
      <c r="F969" s="5"/>
      <c r="G969" s="6" t="e">
        <f>INDEX('BASE DE DATOS'!$A$2:$H$4921,MATCH(CONSTATACIÓN!$C969,'BASE DE DATOS'!$A$2:$A$4921,0),3)</f>
        <v>#N/A</v>
      </c>
      <c r="H969" s="5" t="e">
        <f>INDEX('BASE DE DATOS'!$A$2:$H$4921,MATCH(CONSTATACIÓN!$C969,'BASE DE DATOS'!$A$2:$A$4921,0),6)</f>
        <v>#N/A</v>
      </c>
      <c r="I969" s="5" t="e">
        <f>INDEX('BASE DE DATOS'!$A$2:$H$4921,MATCH(CONSTATACIÓN!$C969,'BASE DE DATOS'!$A$2:$A$4921,0),7)</f>
        <v>#N/A</v>
      </c>
      <c r="J969" s="5" t="e">
        <f>INDEX('BASE DE DATOS'!$A$2:$H$4921,MATCH(CONSTATACIÓN!$C969,'BASE DE DATOS'!$A$2:$A$4921,0),8)</f>
        <v>#N/A</v>
      </c>
      <c r="K969" s="5"/>
      <c r="L969" s="5"/>
      <c r="M969" s="5"/>
      <c r="N969" s="5"/>
      <c r="O969" s="5"/>
      <c r="P969" s="5"/>
    </row>
    <row r="970" spans="1:16" x14ac:dyDescent="0.25">
      <c r="A970" s="13">
        <f t="shared" si="16"/>
        <v>0</v>
      </c>
      <c r="B970" s="17" t="e">
        <f>INDEX('BASE DE DATOS'!$A$2:$H$4921,MATCH(CONSTATACIÓN!$C970,'BASE DE DATOS'!$A$2:$A$4921,0),2)</f>
        <v>#N/A</v>
      </c>
      <c r="C970" s="5"/>
      <c r="D970" s="5"/>
      <c r="E970" s="5"/>
      <c r="F970" s="5"/>
      <c r="G970" s="6" t="e">
        <f>INDEX('BASE DE DATOS'!$A$2:$H$4921,MATCH(CONSTATACIÓN!$C970,'BASE DE DATOS'!$A$2:$A$4921,0),3)</f>
        <v>#N/A</v>
      </c>
      <c r="H970" s="5" t="e">
        <f>INDEX('BASE DE DATOS'!$A$2:$H$4921,MATCH(CONSTATACIÓN!$C970,'BASE DE DATOS'!$A$2:$A$4921,0),6)</f>
        <v>#N/A</v>
      </c>
      <c r="I970" s="5" t="e">
        <f>INDEX('BASE DE DATOS'!$A$2:$H$4921,MATCH(CONSTATACIÓN!$C970,'BASE DE DATOS'!$A$2:$A$4921,0),7)</f>
        <v>#N/A</v>
      </c>
      <c r="J970" s="5" t="e">
        <f>INDEX('BASE DE DATOS'!$A$2:$H$4921,MATCH(CONSTATACIÓN!$C970,'BASE DE DATOS'!$A$2:$A$4921,0),8)</f>
        <v>#N/A</v>
      </c>
      <c r="K970" s="5"/>
      <c r="L970" s="5"/>
      <c r="M970" s="5"/>
      <c r="N970" s="5"/>
      <c r="O970" s="5"/>
      <c r="P970" s="5"/>
    </row>
    <row r="971" spans="1:16" x14ac:dyDescent="0.25">
      <c r="A971" s="13">
        <f t="shared" si="16"/>
        <v>0</v>
      </c>
      <c r="B971" s="17" t="e">
        <f>INDEX('BASE DE DATOS'!$A$2:$H$4921,MATCH(CONSTATACIÓN!$C971,'BASE DE DATOS'!$A$2:$A$4921,0),2)</f>
        <v>#N/A</v>
      </c>
      <c r="C971" s="5"/>
      <c r="D971" s="5"/>
      <c r="E971" s="5"/>
      <c r="F971" s="5"/>
      <c r="G971" s="6" t="e">
        <f>INDEX('BASE DE DATOS'!$A$2:$H$4921,MATCH(CONSTATACIÓN!$C971,'BASE DE DATOS'!$A$2:$A$4921,0),3)</f>
        <v>#N/A</v>
      </c>
      <c r="H971" s="5" t="e">
        <f>INDEX('BASE DE DATOS'!$A$2:$H$4921,MATCH(CONSTATACIÓN!$C971,'BASE DE DATOS'!$A$2:$A$4921,0),6)</f>
        <v>#N/A</v>
      </c>
      <c r="I971" s="5" t="e">
        <f>INDEX('BASE DE DATOS'!$A$2:$H$4921,MATCH(CONSTATACIÓN!$C971,'BASE DE DATOS'!$A$2:$A$4921,0),7)</f>
        <v>#N/A</v>
      </c>
      <c r="J971" s="5" t="e">
        <f>INDEX('BASE DE DATOS'!$A$2:$H$4921,MATCH(CONSTATACIÓN!$C971,'BASE DE DATOS'!$A$2:$A$4921,0),8)</f>
        <v>#N/A</v>
      </c>
      <c r="K971" s="5"/>
      <c r="L971" s="5"/>
      <c r="M971" s="5"/>
      <c r="N971" s="5"/>
      <c r="O971" s="5"/>
      <c r="P971" s="5"/>
    </row>
    <row r="972" spans="1:16" x14ac:dyDescent="0.25">
      <c r="A972" s="13">
        <f t="shared" si="16"/>
        <v>0</v>
      </c>
      <c r="B972" s="17" t="e">
        <f>INDEX('BASE DE DATOS'!$A$2:$H$4921,MATCH(CONSTATACIÓN!$C972,'BASE DE DATOS'!$A$2:$A$4921,0),2)</f>
        <v>#N/A</v>
      </c>
      <c r="C972" s="5"/>
      <c r="D972" s="5"/>
      <c r="E972" s="5"/>
      <c r="F972" s="5"/>
      <c r="G972" s="6" t="e">
        <f>INDEX('BASE DE DATOS'!$A$2:$H$4921,MATCH(CONSTATACIÓN!$C972,'BASE DE DATOS'!$A$2:$A$4921,0),3)</f>
        <v>#N/A</v>
      </c>
      <c r="H972" s="5" t="e">
        <f>INDEX('BASE DE DATOS'!$A$2:$H$4921,MATCH(CONSTATACIÓN!$C972,'BASE DE DATOS'!$A$2:$A$4921,0),6)</f>
        <v>#N/A</v>
      </c>
      <c r="I972" s="5" t="e">
        <f>INDEX('BASE DE DATOS'!$A$2:$H$4921,MATCH(CONSTATACIÓN!$C972,'BASE DE DATOS'!$A$2:$A$4921,0),7)</f>
        <v>#N/A</v>
      </c>
      <c r="J972" s="5" t="e">
        <f>INDEX('BASE DE DATOS'!$A$2:$H$4921,MATCH(CONSTATACIÓN!$C972,'BASE DE DATOS'!$A$2:$A$4921,0),8)</f>
        <v>#N/A</v>
      </c>
      <c r="K972" s="5"/>
      <c r="L972" s="5"/>
      <c r="M972" s="5"/>
      <c r="N972" s="5"/>
      <c r="O972" s="5"/>
      <c r="P972" s="5"/>
    </row>
    <row r="973" spans="1:16" x14ac:dyDescent="0.25">
      <c r="A973" s="13">
        <f t="shared" si="16"/>
        <v>0</v>
      </c>
      <c r="B973" s="17" t="e">
        <f>INDEX('BASE DE DATOS'!$A$2:$H$4921,MATCH(CONSTATACIÓN!$C973,'BASE DE DATOS'!$A$2:$A$4921,0),2)</f>
        <v>#N/A</v>
      </c>
      <c r="C973" s="5"/>
      <c r="D973" s="5"/>
      <c r="E973" s="5"/>
      <c r="F973" s="5"/>
      <c r="G973" s="6" t="e">
        <f>INDEX('BASE DE DATOS'!$A$2:$H$4921,MATCH(CONSTATACIÓN!$C973,'BASE DE DATOS'!$A$2:$A$4921,0),3)</f>
        <v>#N/A</v>
      </c>
      <c r="H973" s="5" t="e">
        <f>INDEX('BASE DE DATOS'!$A$2:$H$4921,MATCH(CONSTATACIÓN!$C973,'BASE DE DATOS'!$A$2:$A$4921,0),6)</f>
        <v>#N/A</v>
      </c>
      <c r="I973" s="5" t="e">
        <f>INDEX('BASE DE DATOS'!$A$2:$H$4921,MATCH(CONSTATACIÓN!$C973,'BASE DE DATOS'!$A$2:$A$4921,0),7)</f>
        <v>#N/A</v>
      </c>
      <c r="J973" s="5" t="e">
        <f>INDEX('BASE DE DATOS'!$A$2:$H$4921,MATCH(CONSTATACIÓN!$C973,'BASE DE DATOS'!$A$2:$A$4921,0),8)</f>
        <v>#N/A</v>
      </c>
      <c r="K973" s="5"/>
      <c r="L973" s="5"/>
      <c r="M973" s="5"/>
      <c r="N973" s="5"/>
      <c r="O973" s="5"/>
      <c r="P973" s="5"/>
    </row>
    <row r="974" spans="1:16" x14ac:dyDescent="0.25">
      <c r="A974" s="13">
        <f t="shared" si="16"/>
        <v>0</v>
      </c>
      <c r="B974" s="17" t="e">
        <f>INDEX('BASE DE DATOS'!$A$2:$H$4921,MATCH(CONSTATACIÓN!$C974,'BASE DE DATOS'!$A$2:$A$4921,0),2)</f>
        <v>#N/A</v>
      </c>
      <c r="C974" s="5"/>
      <c r="D974" s="5"/>
      <c r="E974" s="5"/>
      <c r="F974" s="5"/>
      <c r="G974" s="6" t="e">
        <f>INDEX('BASE DE DATOS'!$A$2:$H$4921,MATCH(CONSTATACIÓN!$C974,'BASE DE DATOS'!$A$2:$A$4921,0),3)</f>
        <v>#N/A</v>
      </c>
      <c r="H974" s="5" t="e">
        <f>INDEX('BASE DE DATOS'!$A$2:$H$4921,MATCH(CONSTATACIÓN!$C974,'BASE DE DATOS'!$A$2:$A$4921,0),6)</f>
        <v>#N/A</v>
      </c>
      <c r="I974" s="5" t="e">
        <f>INDEX('BASE DE DATOS'!$A$2:$H$4921,MATCH(CONSTATACIÓN!$C974,'BASE DE DATOS'!$A$2:$A$4921,0),7)</f>
        <v>#N/A</v>
      </c>
      <c r="J974" s="5" t="e">
        <f>INDEX('BASE DE DATOS'!$A$2:$H$4921,MATCH(CONSTATACIÓN!$C974,'BASE DE DATOS'!$A$2:$A$4921,0),8)</f>
        <v>#N/A</v>
      </c>
      <c r="K974" s="5"/>
      <c r="L974" s="5"/>
      <c r="M974" s="5"/>
      <c r="N974" s="5"/>
      <c r="O974" s="5"/>
      <c r="P974" s="5"/>
    </row>
    <row r="975" spans="1:16" x14ac:dyDescent="0.25">
      <c r="A975" s="13">
        <f t="shared" si="16"/>
        <v>0</v>
      </c>
      <c r="B975" s="17" t="e">
        <f>INDEX('BASE DE DATOS'!$A$2:$H$4921,MATCH(CONSTATACIÓN!$C975,'BASE DE DATOS'!$A$2:$A$4921,0),2)</f>
        <v>#N/A</v>
      </c>
      <c r="C975" s="5"/>
      <c r="D975" s="5"/>
      <c r="E975" s="5"/>
      <c r="F975" s="5"/>
      <c r="G975" s="6" t="e">
        <f>INDEX('BASE DE DATOS'!$A$2:$H$4921,MATCH(CONSTATACIÓN!$C975,'BASE DE DATOS'!$A$2:$A$4921,0),3)</f>
        <v>#N/A</v>
      </c>
      <c r="H975" s="5" t="e">
        <f>INDEX('BASE DE DATOS'!$A$2:$H$4921,MATCH(CONSTATACIÓN!$C975,'BASE DE DATOS'!$A$2:$A$4921,0),6)</f>
        <v>#N/A</v>
      </c>
      <c r="I975" s="5" t="e">
        <f>INDEX('BASE DE DATOS'!$A$2:$H$4921,MATCH(CONSTATACIÓN!$C975,'BASE DE DATOS'!$A$2:$A$4921,0),7)</f>
        <v>#N/A</v>
      </c>
      <c r="J975" s="5" t="e">
        <f>INDEX('BASE DE DATOS'!$A$2:$H$4921,MATCH(CONSTATACIÓN!$C975,'BASE DE DATOS'!$A$2:$A$4921,0),8)</f>
        <v>#N/A</v>
      </c>
      <c r="K975" s="5"/>
      <c r="L975" s="5"/>
      <c r="M975" s="5"/>
      <c r="N975" s="5"/>
      <c r="O975" s="5"/>
      <c r="P975" s="5"/>
    </row>
    <row r="976" spans="1:16" x14ac:dyDescent="0.25">
      <c r="A976" s="13">
        <f t="shared" si="16"/>
        <v>0</v>
      </c>
      <c r="B976" s="17" t="e">
        <f>INDEX('BASE DE DATOS'!$A$2:$H$4921,MATCH(CONSTATACIÓN!$C976,'BASE DE DATOS'!$A$2:$A$4921,0),2)</f>
        <v>#N/A</v>
      </c>
      <c r="C976" s="5"/>
      <c r="D976" s="5"/>
      <c r="E976" s="5"/>
      <c r="F976" s="5"/>
      <c r="G976" s="6" t="e">
        <f>INDEX('BASE DE DATOS'!$A$2:$H$4921,MATCH(CONSTATACIÓN!$C976,'BASE DE DATOS'!$A$2:$A$4921,0),3)</f>
        <v>#N/A</v>
      </c>
      <c r="H976" s="5" t="e">
        <f>INDEX('BASE DE DATOS'!$A$2:$H$4921,MATCH(CONSTATACIÓN!$C976,'BASE DE DATOS'!$A$2:$A$4921,0),6)</f>
        <v>#N/A</v>
      </c>
      <c r="I976" s="5" t="e">
        <f>INDEX('BASE DE DATOS'!$A$2:$H$4921,MATCH(CONSTATACIÓN!$C976,'BASE DE DATOS'!$A$2:$A$4921,0),7)</f>
        <v>#N/A</v>
      </c>
      <c r="J976" s="5" t="e">
        <f>INDEX('BASE DE DATOS'!$A$2:$H$4921,MATCH(CONSTATACIÓN!$C976,'BASE DE DATOS'!$A$2:$A$4921,0),8)</f>
        <v>#N/A</v>
      </c>
      <c r="K976" s="5"/>
      <c r="L976" s="5"/>
      <c r="M976" s="5"/>
      <c r="N976" s="5"/>
      <c r="O976" s="5"/>
      <c r="P976" s="5"/>
    </row>
    <row r="977" spans="1:16" x14ac:dyDescent="0.25">
      <c r="A977" s="13">
        <f t="shared" si="16"/>
        <v>0</v>
      </c>
      <c r="B977" s="17" t="e">
        <f>INDEX('BASE DE DATOS'!$A$2:$H$4921,MATCH(CONSTATACIÓN!$C977,'BASE DE DATOS'!$A$2:$A$4921,0),2)</f>
        <v>#N/A</v>
      </c>
      <c r="C977" s="5"/>
      <c r="D977" s="5"/>
      <c r="E977" s="5"/>
      <c r="F977" s="5"/>
      <c r="G977" s="6" t="e">
        <f>INDEX('BASE DE DATOS'!$A$2:$H$4921,MATCH(CONSTATACIÓN!$C977,'BASE DE DATOS'!$A$2:$A$4921,0),3)</f>
        <v>#N/A</v>
      </c>
      <c r="H977" s="5" t="e">
        <f>INDEX('BASE DE DATOS'!$A$2:$H$4921,MATCH(CONSTATACIÓN!$C977,'BASE DE DATOS'!$A$2:$A$4921,0),6)</f>
        <v>#N/A</v>
      </c>
      <c r="I977" s="5" t="e">
        <f>INDEX('BASE DE DATOS'!$A$2:$H$4921,MATCH(CONSTATACIÓN!$C977,'BASE DE DATOS'!$A$2:$A$4921,0),7)</f>
        <v>#N/A</v>
      </c>
      <c r="J977" s="5" t="e">
        <f>INDEX('BASE DE DATOS'!$A$2:$H$4921,MATCH(CONSTATACIÓN!$C977,'BASE DE DATOS'!$A$2:$A$4921,0),8)</f>
        <v>#N/A</v>
      </c>
      <c r="K977" s="5"/>
      <c r="L977" s="5"/>
      <c r="M977" s="5"/>
      <c r="N977" s="5"/>
      <c r="O977" s="5"/>
      <c r="P977" s="5"/>
    </row>
    <row r="978" spans="1:16" x14ac:dyDescent="0.25">
      <c r="A978" s="13">
        <f t="shared" si="16"/>
        <v>0</v>
      </c>
      <c r="B978" s="17" t="e">
        <f>INDEX('BASE DE DATOS'!$A$2:$H$4921,MATCH(CONSTATACIÓN!$C978,'BASE DE DATOS'!$A$2:$A$4921,0),2)</f>
        <v>#N/A</v>
      </c>
      <c r="C978" s="5"/>
      <c r="D978" s="5"/>
      <c r="E978" s="5"/>
      <c r="F978" s="5"/>
      <c r="G978" s="6" t="e">
        <f>INDEX('BASE DE DATOS'!$A$2:$H$4921,MATCH(CONSTATACIÓN!$C978,'BASE DE DATOS'!$A$2:$A$4921,0),3)</f>
        <v>#N/A</v>
      </c>
      <c r="H978" s="5" t="e">
        <f>INDEX('BASE DE DATOS'!$A$2:$H$4921,MATCH(CONSTATACIÓN!$C978,'BASE DE DATOS'!$A$2:$A$4921,0),6)</f>
        <v>#N/A</v>
      </c>
      <c r="I978" s="5" t="e">
        <f>INDEX('BASE DE DATOS'!$A$2:$H$4921,MATCH(CONSTATACIÓN!$C978,'BASE DE DATOS'!$A$2:$A$4921,0),7)</f>
        <v>#N/A</v>
      </c>
      <c r="J978" s="5" t="e">
        <f>INDEX('BASE DE DATOS'!$A$2:$H$4921,MATCH(CONSTATACIÓN!$C978,'BASE DE DATOS'!$A$2:$A$4921,0),8)</f>
        <v>#N/A</v>
      </c>
      <c r="K978" s="5"/>
      <c r="L978" s="5"/>
      <c r="M978" s="5"/>
      <c r="N978" s="5"/>
      <c r="O978" s="5"/>
      <c r="P978" s="5"/>
    </row>
    <row r="979" spans="1:16" x14ac:dyDescent="0.25">
      <c r="A979" s="13">
        <f t="shared" si="16"/>
        <v>0</v>
      </c>
      <c r="B979" s="17" t="e">
        <f>INDEX('BASE DE DATOS'!$A$2:$H$4921,MATCH(CONSTATACIÓN!$C979,'BASE DE DATOS'!$A$2:$A$4921,0),2)</f>
        <v>#N/A</v>
      </c>
      <c r="C979" s="5"/>
      <c r="D979" s="5"/>
      <c r="E979" s="5"/>
      <c r="F979" s="5"/>
      <c r="G979" s="6" t="e">
        <f>INDEX('BASE DE DATOS'!$A$2:$H$4921,MATCH(CONSTATACIÓN!$C979,'BASE DE DATOS'!$A$2:$A$4921,0),3)</f>
        <v>#N/A</v>
      </c>
      <c r="H979" s="5" t="e">
        <f>INDEX('BASE DE DATOS'!$A$2:$H$4921,MATCH(CONSTATACIÓN!$C979,'BASE DE DATOS'!$A$2:$A$4921,0),6)</f>
        <v>#N/A</v>
      </c>
      <c r="I979" s="5" t="e">
        <f>INDEX('BASE DE DATOS'!$A$2:$H$4921,MATCH(CONSTATACIÓN!$C979,'BASE DE DATOS'!$A$2:$A$4921,0),7)</f>
        <v>#N/A</v>
      </c>
      <c r="J979" s="5" t="e">
        <f>INDEX('BASE DE DATOS'!$A$2:$H$4921,MATCH(CONSTATACIÓN!$C979,'BASE DE DATOS'!$A$2:$A$4921,0),8)</f>
        <v>#N/A</v>
      </c>
      <c r="K979" s="5"/>
      <c r="L979" s="5"/>
      <c r="M979" s="5"/>
      <c r="N979" s="5"/>
      <c r="O979" s="5"/>
      <c r="P979" s="5"/>
    </row>
    <row r="980" spans="1:16" x14ac:dyDescent="0.25">
      <c r="A980" s="13">
        <f t="shared" si="16"/>
        <v>0</v>
      </c>
      <c r="B980" s="17" t="e">
        <f>INDEX('BASE DE DATOS'!$A$2:$H$4921,MATCH(CONSTATACIÓN!$C980,'BASE DE DATOS'!$A$2:$A$4921,0),2)</f>
        <v>#N/A</v>
      </c>
      <c r="C980" s="5"/>
      <c r="D980" s="5"/>
      <c r="E980" s="5"/>
      <c r="F980" s="5"/>
      <c r="G980" s="6" t="e">
        <f>INDEX('BASE DE DATOS'!$A$2:$H$4921,MATCH(CONSTATACIÓN!$C980,'BASE DE DATOS'!$A$2:$A$4921,0),3)</f>
        <v>#N/A</v>
      </c>
      <c r="H980" s="5" t="e">
        <f>INDEX('BASE DE DATOS'!$A$2:$H$4921,MATCH(CONSTATACIÓN!$C980,'BASE DE DATOS'!$A$2:$A$4921,0),6)</f>
        <v>#N/A</v>
      </c>
      <c r="I980" s="5" t="e">
        <f>INDEX('BASE DE DATOS'!$A$2:$H$4921,MATCH(CONSTATACIÓN!$C980,'BASE DE DATOS'!$A$2:$A$4921,0),7)</f>
        <v>#N/A</v>
      </c>
      <c r="J980" s="5" t="e">
        <f>INDEX('BASE DE DATOS'!$A$2:$H$4921,MATCH(CONSTATACIÓN!$C980,'BASE DE DATOS'!$A$2:$A$4921,0),8)</f>
        <v>#N/A</v>
      </c>
      <c r="K980" s="5"/>
      <c r="L980" s="5"/>
      <c r="M980" s="5"/>
      <c r="N980" s="5"/>
      <c r="O980" s="5"/>
      <c r="P980" s="5"/>
    </row>
    <row r="981" spans="1:16" x14ac:dyDescent="0.25">
      <c r="A981" s="13">
        <f t="shared" si="16"/>
        <v>0</v>
      </c>
      <c r="B981" s="17" t="e">
        <f>INDEX('BASE DE DATOS'!$A$2:$H$4921,MATCH(CONSTATACIÓN!$C981,'BASE DE DATOS'!$A$2:$A$4921,0),2)</f>
        <v>#N/A</v>
      </c>
      <c r="C981" s="5"/>
      <c r="D981" s="5"/>
      <c r="E981" s="5"/>
      <c r="F981" s="5"/>
      <c r="G981" s="6" t="e">
        <f>INDEX('BASE DE DATOS'!$A$2:$H$4921,MATCH(CONSTATACIÓN!$C981,'BASE DE DATOS'!$A$2:$A$4921,0),3)</f>
        <v>#N/A</v>
      </c>
      <c r="H981" s="5" t="e">
        <f>INDEX('BASE DE DATOS'!$A$2:$H$4921,MATCH(CONSTATACIÓN!$C981,'BASE DE DATOS'!$A$2:$A$4921,0),6)</f>
        <v>#N/A</v>
      </c>
      <c r="I981" s="5" t="e">
        <f>INDEX('BASE DE DATOS'!$A$2:$H$4921,MATCH(CONSTATACIÓN!$C981,'BASE DE DATOS'!$A$2:$A$4921,0),7)</f>
        <v>#N/A</v>
      </c>
      <c r="J981" s="5" t="e">
        <f>INDEX('BASE DE DATOS'!$A$2:$H$4921,MATCH(CONSTATACIÓN!$C981,'BASE DE DATOS'!$A$2:$A$4921,0),8)</f>
        <v>#N/A</v>
      </c>
      <c r="K981" s="5"/>
      <c r="L981" s="5"/>
      <c r="M981" s="5"/>
      <c r="N981" s="5"/>
      <c r="O981" s="5"/>
      <c r="P981" s="5"/>
    </row>
    <row r="982" spans="1:16" x14ac:dyDescent="0.25">
      <c r="A982" s="13">
        <f t="shared" si="16"/>
        <v>0</v>
      </c>
      <c r="B982" s="17" t="e">
        <f>INDEX('BASE DE DATOS'!$A$2:$H$4921,MATCH(CONSTATACIÓN!$C982,'BASE DE DATOS'!$A$2:$A$4921,0),2)</f>
        <v>#N/A</v>
      </c>
      <c r="C982" s="5"/>
      <c r="D982" s="5"/>
      <c r="E982" s="5"/>
      <c r="F982" s="5"/>
      <c r="G982" s="6" t="e">
        <f>INDEX('BASE DE DATOS'!$A$2:$H$4921,MATCH(CONSTATACIÓN!$C982,'BASE DE DATOS'!$A$2:$A$4921,0),3)</f>
        <v>#N/A</v>
      </c>
      <c r="H982" s="5" t="e">
        <f>INDEX('BASE DE DATOS'!$A$2:$H$4921,MATCH(CONSTATACIÓN!$C982,'BASE DE DATOS'!$A$2:$A$4921,0),6)</f>
        <v>#N/A</v>
      </c>
      <c r="I982" s="5" t="e">
        <f>INDEX('BASE DE DATOS'!$A$2:$H$4921,MATCH(CONSTATACIÓN!$C982,'BASE DE DATOS'!$A$2:$A$4921,0),7)</f>
        <v>#N/A</v>
      </c>
      <c r="J982" s="5" t="e">
        <f>INDEX('BASE DE DATOS'!$A$2:$H$4921,MATCH(CONSTATACIÓN!$C982,'BASE DE DATOS'!$A$2:$A$4921,0),8)</f>
        <v>#N/A</v>
      </c>
      <c r="K982" s="5"/>
      <c r="L982" s="5"/>
      <c r="M982" s="5"/>
      <c r="N982" s="5"/>
      <c r="O982" s="5"/>
      <c r="P982" s="5"/>
    </row>
    <row r="983" spans="1:16" x14ac:dyDescent="0.25">
      <c r="A983" s="13">
        <f t="shared" si="16"/>
        <v>0</v>
      </c>
      <c r="B983" s="17" t="e">
        <f>INDEX('BASE DE DATOS'!$A$2:$H$4921,MATCH(CONSTATACIÓN!$C983,'BASE DE DATOS'!$A$2:$A$4921,0),2)</f>
        <v>#N/A</v>
      </c>
      <c r="C983" s="5"/>
      <c r="D983" s="5"/>
      <c r="E983" s="5"/>
      <c r="F983" s="5"/>
      <c r="G983" s="6" t="e">
        <f>INDEX('BASE DE DATOS'!$A$2:$H$4921,MATCH(CONSTATACIÓN!$C983,'BASE DE DATOS'!$A$2:$A$4921,0),3)</f>
        <v>#N/A</v>
      </c>
      <c r="H983" s="5" t="e">
        <f>INDEX('BASE DE DATOS'!$A$2:$H$4921,MATCH(CONSTATACIÓN!$C983,'BASE DE DATOS'!$A$2:$A$4921,0),6)</f>
        <v>#N/A</v>
      </c>
      <c r="I983" s="5" t="e">
        <f>INDEX('BASE DE DATOS'!$A$2:$H$4921,MATCH(CONSTATACIÓN!$C983,'BASE DE DATOS'!$A$2:$A$4921,0),7)</f>
        <v>#N/A</v>
      </c>
      <c r="J983" s="5" t="e">
        <f>INDEX('BASE DE DATOS'!$A$2:$H$4921,MATCH(CONSTATACIÓN!$C983,'BASE DE DATOS'!$A$2:$A$4921,0),8)</f>
        <v>#N/A</v>
      </c>
      <c r="K983" s="5"/>
      <c r="L983" s="5"/>
      <c r="M983" s="5"/>
      <c r="N983" s="5"/>
      <c r="O983" s="5"/>
      <c r="P983" s="5"/>
    </row>
    <row r="984" spans="1:16" x14ac:dyDescent="0.25">
      <c r="A984" s="13">
        <f t="shared" si="16"/>
        <v>0</v>
      </c>
      <c r="B984" s="17" t="e">
        <f>INDEX('BASE DE DATOS'!$A$2:$H$4921,MATCH(CONSTATACIÓN!$C984,'BASE DE DATOS'!$A$2:$A$4921,0),2)</f>
        <v>#N/A</v>
      </c>
      <c r="C984" s="5"/>
      <c r="D984" s="5"/>
      <c r="E984" s="5"/>
      <c r="F984" s="5"/>
      <c r="G984" s="6" t="e">
        <f>INDEX('BASE DE DATOS'!$A$2:$H$4921,MATCH(CONSTATACIÓN!$C984,'BASE DE DATOS'!$A$2:$A$4921,0),3)</f>
        <v>#N/A</v>
      </c>
      <c r="H984" s="5" t="e">
        <f>INDEX('BASE DE DATOS'!$A$2:$H$4921,MATCH(CONSTATACIÓN!$C984,'BASE DE DATOS'!$A$2:$A$4921,0),6)</f>
        <v>#N/A</v>
      </c>
      <c r="I984" s="5" t="e">
        <f>INDEX('BASE DE DATOS'!$A$2:$H$4921,MATCH(CONSTATACIÓN!$C984,'BASE DE DATOS'!$A$2:$A$4921,0),7)</f>
        <v>#N/A</v>
      </c>
      <c r="J984" s="5" t="e">
        <f>INDEX('BASE DE DATOS'!$A$2:$H$4921,MATCH(CONSTATACIÓN!$C984,'BASE DE DATOS'!$A$2:$A$4921,0),8)</f>
        <v>#N/A</v>
      </c>
      <c r="K984" s="5"/>
      <c r="L984" s="5"/>
      <c r="M984" s="5"/>
      <c r="N984" s="5"/>
      <c r="O984" s="5"/>
      <c r="P984" s="5"/>
    </row>
    <row r="985" spans="1:16" x14ac:dyDescent="0.25">
      <c r="A985" s="13">
        <f t="shared" si="16"/>
        <v>0</v>
      </c>
      <c r="B985" s="17" t="e">
        <f>INDEX('BASE DE DATOS'!$A$2:$H$4921,MATCH(CONSTATACIÓN!$C985,'BASE DE DATOS'!$A$2:$A$4921,0),2)</f>
        <v>#N/A</v>
      </c>
      <c r="C985" s="5"/>
      <c r="D985" s="5"/>
      <c r="E985" s="5"/>
      <c r="F985" s="5"/>
      <c r="G985" s="6" t="e">
        <f>INDEX('BASE DE DATOS'!$A$2:$H$4921,MATCH(CONSTATACIÓN!$C985,'BASE DE DATOS'!$A$2:$A$4921,0),3)</f>
        <v>#N/A</v>
      </c>
      <c r="H985" s="5" t="e">
        <f>INDEX('BASE DE DATOS'!$A$2:$H$4921,MATCH(CONSTATACIÓN!$C985,'BASE DE DATOS'!$A$2:$A$4921,0),6)</f>
        <v>#N/A</v>
      </c>
      <c r="I985" s="5" t="e">
        <f>INDEX('BASE DE DATOS'!$A$2:$H$4921,MATCH(CONSTATACIÓN!$C985,'BASE DE DATOS'!$A$2:$A$4921,0),7)</f>
        <v>#N/A</v>
      </c>
      <c r="J985" s="5" t="e">
        <f>INDEX('BASE DE DATOS'!$A$2:$H$4921,MATCH(CONSTATACIÓN!$C985,'BASE DE DATOS'!$A$2:$A$4921,0),8)</f>
        <v>#N/A</v>
      </c>
      <c r="K985" s="5"/>
      <c r="L985" s="5"/>
      <c r="M985" s="5"/>
      <c r="N985" s="5"/>
      <c r="O985" s="5"/>
      <c r="P985" s="5"/>
    </row>
    <row r="986" spans="1:16" x14ac:dyDescent="0.25">
      <c r="A986" s="13">
        <f t="shared" si="16"/>
        <v>0</v>
      </c>
      <c r="B986" s="17" t="e">
        <f>INDEX('BASE DE DATOS'!$A$2:$H$4921,MATCH(CONSTATACIÓN!$C986,'BASE DE DATOS'!$A$2:$A$4921,0),2)</f>
        <v>#N/A</v>
      </c>
      <c r="C986" s="5"/>
      <c r="D986" s="5"/>
      <c r="E986" s="5"/>
      <c r="F986" s="5"/>
      <c r="G986" s="6" t="e">
        <f>INDEX('BASE DE DATOS'!$A$2:$H$4921,MATCH(CONSTATACIÓN!$C986,'BASE DE DATOS'!$A$2:$A$4921,0),3)</f>
        <v>#N/A</v>
      </c>
      <c r="H986" s="5" t="e">
        <f>INDEX('BASE DE DATOS'!$A$2:$H$4921,MATCH(CONSTATACIÓN!$C986,'BASE DE DATOS'!$A$2:$A$4921,0),6)</f>
        <v>#N/A</v>
      </c>
      <c r="I986" s="5" t="e">
        <f>INDEX('BASE DE DATOS'!$A$2:$H$4921,MATCH(CONSTATACIÓN!$C986,'BASE DE DATOS'!$A$2:$A$4921,0),7)</f>
        <v>#N/A</v>
      </c>
      <c r="J986" s="5" t="e">
        <f>INDEX('BASE DE DATOS'!$A$2:$H$4921,MATCH(CONSTATACIÓN!$C986,'BASE DE DATOS'!$A$2:$A$4921,0),8)</f>
        <v>#N/A</v>
      </c>
      <c r="K986" s="5"/>
      <c r="L986" s="5"/>
      <c r="M986" s="5"/>
      <c r="N986" s="5"/>
      <c r="O986" s="5"/>
      <c r="P986" s="5"/>
    </row>
    <row r="987" spans="1:16" x14ac:dyDescent="0.25">
      <c r="A987" s="13">
        <f t="shared" si="16"/>
        <v>0</v>
      </c>
      <c r="B987" s="17" t="e">
        <f>INDEX('BASE DE DATOS'!$A$2:$H$4921,MATCH(CONSTATACIÓN!$C987,'BASE DE DATOS'!$A$2:$A$4921,0),2)</f>
        <v>#N/A</v>
      </c>
      <c r="C987" s="5"/>
      <c r="D987" s="5"/>
      <c r="E987" s="5"/>
      <c r="F987" s="5"/>
      <c r="G987" s="6" t="e">
        <f>INDEX('BASE DE DATOS'!$A$2:$H$4921,MATCH(CONSTATACIÓN!$C987,'BASE DE DATOS'!$A$2:$A$4921,0),3)</f>
        <v>#N/A</v>
      </c>
      <c r="H987" s="5" t="e">
        <f>INDEX('BASE DE DATOS'!$A$2:$H$4921,MATCH(CONSTATACIÓN!$C987,'BASE DE DATOS'!$A$2:$A$4921,0),6)</f>
        <v>#N/A</v>
      </c>
      <c r="I987" s="5" t="e">
        <f>INDEX('BASE DE DATOS'!$A$2:$H$4921,MATCH(CONSTATACIÓN!$C987,'BASE DE DATOS'!$A$2:$A$4921,0),7)</f>
        <v>#N/A</v>
      </c>
      <c r="J987" s="5" t="e">
        <f>INDEX('BASE DE DATOS'!$A$2:$H$4921,MATCH(CONSTATACIÓN!$C987,'BASE DE DATOS'!$A$2:$A$4921,0),8)</f>
        <v>#N/A</v>
      </c>
      <c r="K987" s="5"/>
      <c r="L987" s="5"/>
      <c r="M987" s="5"/>
      <c r="N987" s="5"/>
      <c r="O987" s="5"/>
      <c r="P987" s="5"/>
    </row>
    <row r="988" spans="1:16" x14ac:dyDescent="0.25">
      <c r="A988" s="13">
        <f t="shared" si="16"/>
        <v>0</v>
      </c>
      <c r="B988" s="17" t="e">
        <f>INDEX('BASE DE DATOS'!$A$2:$H$4921,MATCH(CONSTATACIÓN!$C988,'BASE DE DATOS'!$A$2:$A$4921,0),2)</f>
        <v>#N/A</v>
      </c>
      <c r="C988" s="5"/>
      <c r="D988" s="5"/>
      <c r="E988" s="5"/>
      <c r="F988" s="5"/>
      <c r="G988" s="6" t="e">
        <f>INDEX('BASE DE DATOS'!$A$2:$H$4921,MATCH(CONSTATACIÓN!$C988,'BASE DE DATOS'!$A$2:$A$4921,0),3)</f>
        <v>#N/A</v>
      </c>
      <c r="H988" s="5" t="e">
        <f>INDEX('BASE DE DATOS'!$A$2:$H$4921,MATCH(CONSTATACIÓN!$C988,'BASE DE DATOS'!$A$2:$A$4921,0),6)</f>
        <v>#N/A</v>
      </c>
      <c r="I988" s="5" t="e">
        <f>INDEX('BASE DE DATOS'!$A$2:$H$4921,MATCH(CONSTATACIÓN!$C988,'BASE DE DATOS'!$A$2:$A$4921,0),7)</f>
        <v>#N/A</v>
      </c>
      <c r="J988" s="5" t="e">
        <f>INDEX('BASE DE DATOS'!$A$2:$H$4921,MATCH(CONSTATACIÓN!$C988,'BASE DE DATOS'!$A$2:$A$4921,0),8)</f>
        <v>#N/A</v>
      </c>
      <c r="K988" s="5"/>
      <c r="L988" s="5"/>
      <c r="M988" s="5"/>
      <c r="N988" s="5"/>
      <c r="O988" s="5"/>
      <c r="P988" s="5"/>
    </row>
    <row r="989" spans="1:16" x14ac:dyDescent="0.25">
      <c r="A989" s="13">
        <f t="shared" si="16"/>
        <v>0</v>
      </c>
      <c r="B989" s="17" t="e">
        <f>INDEX('BASE DE DATOS'!$A$2:$H$4921,MATCH(CONSTATACIÓN!$C989,'BASE DE DATOS'!$A$2:$A$4921,0),2)</f>
        <v>#N/A</v>
      </c>
      <c r="C989" s="5"/>
      <c r="D989" s="5"/>
      <c r="E989" s="5"/>
      <c r="F989" s="5"/>
      <c r="G989" s="6" t="e">
        <f>INDEX('BASE DE DATOS'!$A$2:$H$4921,MATCH(CONSTATACIÓN!$C989,'BASE DE DATOS'!$A$2:$A$4921,0),3)</f>
        <v>#N/A</v>
      </c>
      <c r="H989" s="5" t="e">
        <f>INDEX('BASE DE DATOS'!$A$2:$H$4921,MATCH(CONSTATACIÓN!$C989,'BASE DE DATOS'!$A$2:$A$4921,0),6)</f>
        <v>#N/A</v>
      </c>
      <c r="I989" s="5" t="e">
        <f>INDEX('BASE DE DATOS'!$A$2:$H$4921,MATCH(CONSTATACIÓN!$C989,'BASE DE DATOS'!$A$2:$A$4921,0),7)</f>
        <v>#N/A</v>
      </c>
      <c r="J989" s="5" t="e">
        <f>INDEX('BASE DE DATOS'!$A$2:$H$4921,MATCH(CONSTATACIÓN!$C989,'BASE DE DATOS'!$A$2:$A$4921,0),8)</f>
        <v>#N/A</v>
      </c>
      <c r="K989" s="5"/>
      <c r="L989" s="5"/>
      <c r="M989" s="5"/>
      <c r="N989" s="5"/>
      <c r="O989" s="5"/>
      <c r="P989" s="5"/>
    </row>
    <row r="990" spans="1:16" x14ac:dyDescent="0.25">
      <c r="A990" s="13">
        <f t="shared" si="16"/>
        <v>0</v>
      </c>
      <c r="B990" s="17" t="e">
        <f>INDEX('BASE DE DATOS'!$A$2:$H$4921,MATCH(CONSTATACIÓN!$C990,'BASE DE DATOS'!$A$2:$A$4921,0),2)</f>
        <v>#N/A</v>
      </c>
      <c r="C990" s="5"/>
      <c r="D990" s="5"/>
      <c r="E990" s="5"/>
      <c r="F990" s="5"/>
      <c r="G990" s="6" t="e">
        <f>INDEX('BASE DE DATOS'!$A$2:$H$4921,MATCH(CONSTATACIÓN!$C990,'BASE DE DATOS'!$A$2:$A$4921,0),3)</f>
        <v>#N/A</v>
      </c>
      <c r="H990" s="5" t="e">
        <f>INDEX('BASE DE DATOS'!$A$2:$H$4921,MATCH(CONSTATACIÓN!$C990,'BASE DE DATOS'!$A$2:$A$4921,0),6)</f>
        <v>#N/A</v>
      </c>
      <c r="I990" s="5" t="e">
        <f>INDEX('BASE DE DATOS'!$A$2:$H$4921,MATCH(CONSTATACIÓN!$C990,'BASE DE DATOS'!$A$2:$A$4921,0),7)</f>
        <v>#N/A</v>
      </c>
      <c r="J990" s="5" t="e">
        <f>INDEX('BASE DE DATOS'!$A$2:$H$4921,MATCH(CONSTATACIÓN!$C990,'BASE DE DATOS'!$A$2:$A$4921,0),8)</f>
        <v>#N/A</v>
      </c>
      <c r="K990" s="5"/>
      <c r="L990" s="5"/>
      <c r="M990" s="5"/>
      <c r="N990" s="5"/>
      <c r="O990" s="5"/>
      <c r="P990" s="5"/>
    </row>
    <row r="991" spans="1:16" x14ac:dyDescent="0.25">
      <c r="A991" s="13">
        <f t="shared" si="16"/>
        <v>0</v>
      </c>
      <c r="B991" s="17" t="e">
        <f>INDEX('BASE DE DATOS'!$A$2:$H$4921,MATCH(CONSTATACIÓN!$C991,'BASE DE DATOS'!$A$2:$A$4921,0),2)</f>
        <v>#N/A</v>
      </c>
      <c r="C991" s="5"/>
      <c r="D991" s="5"/>
      <c r="E991" s="5"/>
      <c r="F991" s="5"/>
      <c r="G991" s="6" t="e">
        <f>INDEX('BASE DE DATOS'!$A$2:$H$4921,MATCH(CONSTATACIÓN!$C991,'BASE DE DATOS'!$A$2:$A$4921,0),3)</f>
        <v>#N/A</v>
      </c>
      <c r="H991" s="5" t="e">
        <f>INDEX('BASE DE DATOS'!$A$2:$H$4921,MATCH(CONSTATACIÓN!$C991,'BASE DE DATOS'!$A$2:$A$4921,0),6)</f>
        <v>#N/A</v>
      </c>
      <c r="I991" s="5" t="e">
        <f>INDEX('BASE DE DATOS'!$A$2:$H$4921,MATCH(CONSTATACIÓN!$C991,'BASE DE DATOS'!$A$2:$A$4921,0),7)</f>
        <v>#N/A</v>
      </c>
      <c r="J991" s="5" t="e">
        <f>INDEX('BASE DE DATOS'!$A$2:$H$4921,MATCH(CONSTATACIÓN!$C991,'BASE DE DATOS'!$A$2:$A$4921,0),8)</f>
        <v>#N/A</v>
      </c>
      <c r="K991" s="5"/>
      <c r="L991" s="5"/>
      <c r="M991" s="5"/>
      <c r="N991" s="5"/>
      <c r="O991" s="5"/>
      <c r="P991" s="5"/>
    </row>
    <row r="992" spans="1:16" x14ac:dyDescent="0.25">
      <c r="A992" s="13">
        <f t="shared" si="16"/>
        <v>0</v>
      </c>
      <c r="B992" s="17" t="e">
        <f>INDEX('BASE DE DATOS'!$A$2:$H$4921,MATCH(CONSTATACIÓN!$C992,'BASE DE DATOS'!$A$2:$A$4921,0),2)</f>
        <v>#N/A</v>
      </c>
      <c r="C992" s="5"/>
      <c r="D992" s="5"/>
      <c r="E992" s="5"/>
      <c r="F992" s="5"/>
      <c r="G992" s="6" t="e">
        <f>INDEX('BASE DE DATOS'!$A$2:$H$4921,MATCH(CONSTATACIÓN!$C992,'BASE DE DATOS'!$A$2:$A$4921,0),3)</f>
        <v>#N/A</v>
      </c>
      <c r="H992" s="5" t="e">
        <f>INDEX('BASE DE DATOS'!$A$2:$H$4921,MATCH(CONSTATACIÓN!$C992,'BASE DE DATOS'!$A$2:$A$4921,0),6)</f>
        <v>#N/A</v>
      </c>
      <c r="I992" s="5" t="e">
        <f>INDEX('BASE DE DATOS'!$A$2:$H$4921,MATCH(CONSTATACIÓN!$C992,'BASE DE DATOS'!$A$2:$A$4921,0),7)</f>
        <v>#N/A</v>
      </c>
      <c r="J992" s="5" t="e">
        <f>INDEX('BASE DE DATOS'!$A$2:$H$4921,MATCH(CONSTATACIÓN!$C992,'BASE DE DATOS'!$A$2:$A$4921,0),8)</f>
        <v>#N/A</v>
      </c>
      <c r="K992" s="5"/>
      <c r="L992" s="5"/>
      <c r="M992" s="5"/>
      <c r="N992" s="5"/>
      <c r="O992" s="5"/>
      <c r="P992" s="5"/>
    </row>
    <row r="993" spans="1:16" x14ac:dyDescent="0.25">
      <c r="A993" s="13">
        <f t="shared" si="16"/>
        <v>0</v>
      </c>
      <c r="B993" s="17" t="e">
        <f>INDEX('BASE DE DATOS'!$A$2:$H$4921,MATCH(CONSTATACIÓN!$C993,'BASE DE DATOS'!$A$2:$A$4921,0),2)</f>
        <v>#N/A</v>
      </c>
      <c r="C993" s="5"/>
      <c r="D993" s="5"/>
      <c r="E993" s="5"/>
      <c r="F993" s="5"/>
      <c r="G993" s="6" t="e">
        <f>INDEX('BASE DE DATOS'!$A$2:$H$4921,MATCH(CONSTATACIÓN!$C993,'BASE DE DATOS'!$A$2:$A$4921,0),3)</f>
        <v>#N/A</v>
      </c>
      <c r="H993" s="5" t="e">
        <f>INDEX('BASE DE DATOS'!$A$2:$H$4921,MATCH(CONSTATACIÓN!$C993,'BASE DE DATOS'!$A$2:$A$4921,0),6)</f>
        <v>#N/A</v>
      </c>
      <c r="I993" s="5" t="e">
        <f>INDEX('BASE DE DATOS'!$A$2:$H$4921,MATCH(CONSTATACIÓN!$C993,'BASE DE DATOS'!$A$2:$A$4921,0),7)</f>
        <v>#N/A</v>
      </c>
      <c r="J993" s="5" t="e">
        <f>INDEX('BASE DE DATOS'!$A$2:$H$4921,MATCH(CONSTATACIÓN!$C993,'BASE DE DATOS'!$A$2:$A$4921,0),8)</f>
        <v>#N/A</v>
      </c>
      <c r="K993" s="5"/>
      <c r="L993" s="5"/>
      <c r="M993" s="5"/>
      <c r="N993" s="5"/>
      <c r="O993" s="5"/>
      <c r="P993" s="5"/>
    </row>
    <row r="994" spans="1:16" x14ac:dyDescent="0.25">
      <c r="A994" s="13">
        <f t="shared" si="16"/>
        <v>0</v>
      </c>
      <c r="B994" s="17" t="e">
        <f>INDEX('BASE DE DATOS'!$A$2:$H$4921,MATCH(CONSTATACIÓN!$C994,'BASE DE DATOS'!$A$2:$A$4921,0),2)</f>
        <v>#N/A</v>
      </c>
      <c r="C994" s="5"/>
      <c r="D994" s="5"/>
      <c r="E994" s="5"/>
      <c r="F994" s="5"/>
      <c r="G994" s="6" t="e">
        <f>INDEX('BASE DE DATOS'!$A$2:$H$4921,MATCH(CONSTATACIÓN!$C994,'BASE DE DATOS'!$A$2:$A$4921,0),3)</f>
        <v>#N/A</v>
      </c>
      <c r="H994" s="5" t="e">
        <f>INDEX('BASE DE DATOS'!$A$2:$H$4921,MATCH(CONSTATACIÓN!$C994,'BASE DE DATOS'!$A$2:$A$4921,0),6)</f>
        <v>#N/A</v>
      </c>
      <c r="I994" s="5" t="e">
        <f>INDEX('BASE DE DATOS'!$A$2:$H$4921,MATCH(CONSTATACIÓN!$C994,'BASE DE DATOS'!$A$2:$A$4921,0),7)</f>
        <v>#N/A</v>
      </c>
      <c r="J994" s="5" t="e">
        <f>INDEX('BASE DE DATOS'!$A$2:$H$4921,MATCH(CONSTATACIÓN!$C994,'BASE DE DATOS'!$A$2:$A$4921,0),8)</f>
        <v>#N/A</v>
      </c>
      <c r="K994" s="5"/>
      <c r="L994" s="5"/>
      <c r="M994" s="5"/>
      <c r="N994" s="5"/>
      <c r="O994" s="5"/>
      <c r="P994" s="5"/>
    </row>
    <row r="995" spans="1:16" x14ac:dyDescent="0.25">
      <c r="A995" s="13">
        <f t="shared" si="16"/>
        <v>0</v>
      </c>
      <c r="B995" s="17" t="e">
        <f>INDEX('BASE DE DATOS'!$A$2:$H$4921,MATCH(CONSTATACIÓN!$C995,'BASE DE DATOS'!$A$2:$A$4921,0),2)</f>
        <v>#N/A</v>
      </c>
      <c r="C995" s="5"/>
      <c r="D995" s="5"/>
      <c r="E995" s="5"/>
      <c r="F995" s="5"/>
      <c r="G995" s="6" t="e">
        <f>INDEX('BASE DE DATOS'!$A$2:$H$4921,MATCH(CONSTATACIÓN!$C995,'BASE DE DATOS'!$A$2:$A$4921,0),3)</f>
        <v>#N/A</v>
      </c>
      <c r="H995" s="5" t="e">
        <f>INDEX('BASE DE DATOS'!$A$2:$H$4921,MATCH(CONSTATACIÓN!$C995,'BASE DE DATOS'!$A$2:$A$4921,0),6)</f>
        <v>#N/A</v>
      </c>
      <c r="I995" s="5" t="e">
        <f>INDEX('BASE DE DATOS'!$A$2:$H$4921,MATCH(CONSTATACIÓN!$C995,'BASE DE DATOS'!$A$2:$A$4921,0),7)</f>
        <v>#N/A</v>
      </c>
      <c r="J995" s="5" t="e">
        <f>INDEX('BASE DE DATOS'!$A$2:$H$4921,MATCH(CONSTATACIÓN!$C995,'BASE DE DATOS'!$A$2:$A$4921,0),8)</f>
        <v>#N/A</v>
      </c>
      <c r="K995" s="5"/>
      <c r="L995" s="5"/>
      <c r="M995" s="5"/>
      <c r="N995" s="5"/>
      <c r="O995" s="5"/>
      <c r="P995" s="5"/>
    </row>
    <row r="996" spans="1:16" x14ac:dyDescent="0.25">
      <c r="A996" s="13">
        <f t="shared" si="16"/>
        <v>0</v>
      </c>
      <c r="B996" s="17" t="e">
        <f>INDEX('BASE DE DATOS'!$A$2:$H$4921,MATCH(CONSTATACIÓN!$C996,'BASE DE DATOS'!$A$2:$A$4921,0),2)</f>
        <v>#N/A</v>
      </c>
      <c r="C996" s="5"/>
      <c r="D996" s="5"/>
      <c r="E996" s="5"/>
      <c r="F996" s="5"/>
      <c r="G996" s="6" t="e">
        <f>INDEX('BASE DE DATOS'!$A$2:$H$4921,MATCH(CONSTATACIÓN!$C996,'BASE DE DATOS'!$A$2:$A$4921,0),3)</f>
        <v>#N/A</v>
      </c>
      <c r="H996" s="5" t="e">
        <f>INDEX('BASE DE DATOS'!$A$2:$H$4921,MATCH(CONSTATACIÓN!$C996,'BASE DE DATOS'!$A$2:$A$4921,0),6)</f>
        <v>#N/A</v>
      </c>
      <c r="I996" s="5" t="e">
        <f>INDEX('BASE DE DATOS'!$A$2:$H$4921,MATCH(CONSTATACIÓN!$C996,'BASE DE DATOS'!$A$2:$A$4921,0),7)</f>
        <v>#N/A</v>
      </c>
      <c r="J996" s="5" t="e">
        <f>INDEX('BASE DE DATOS'!$A$2:$H$4921,MATCH(CONSTATACIÓN!$C996,'BASE DE DATOS'!$A$2:$A$4921,0),8)</f>
        <v>#N/A</v>
      </c>
      <c r="K996" s="5"/>
      <c r="L996" s="5"/>
      <c r="M996" s="5"/>
      <c r="N996" s="5"/>
      <c r="O996" s="5"/>
      <c r="P996" s="5"/>
    </row>
    <row r="997" spans="1:16" x14ac:dyDescent="0.25">
      <c r="A997" s="13">
        <f t="shared" si="16"/>
        <v>0</v>
      </c>
      <c r="B997" s="17" t="e">
        <f>INDEX('BASE DE DATOS'!$A$2:$H$4921,MATCH(CONSTATACIÓN!$C997,'BASE DE DATOS'!$A$2:$A$4921,0),2)</f>
        <v>#N/A</v>
      </c>
      <c r="C997" s="5"/>
      <c r="D997" s="5"/>
      <c r="E997" s="5"/>
      <c r="F997" s="5"/>
      <c r="G997" s="6" t="e">
        <f>INDEX('BASE DE DATOS'!$A$2:$H$4921,MATCH(CONSTATACIÓN!$C997,'BASE DE DATOS'!$A$2:$A$4921,0),3)</f>
        <v>#N/A</v>
      </c>
      <c r="H997" s="5" t="e">
        <f>INDEX('BASE DE DATOS'!$A$2:$H$4921,MATCH(CONSTATACIÓN!$C997,'BASE DE DATOS'!$A$2:$A$4921,0),6)</f>
        <v>#N/A</v>
      </c>
      <c r="I997" s="5" t="e">
        <f>INDEX('BASE DE DATOS'!$A$2:$H$4921,MATCH(CONSTATACIÓN!$C997,'BASE DE DATOS'!$A$2:$A$4921,0),7)</f>
        <v>#N/A</v>
      </c>
      <c r="J997" s="5" t="e">
        <f>INDEX('BASE DE DATOS'!$A$2:$H$4921,MATCH(CONSTATACIÓN!$C997,'BASE DE DATOS'!$A$2:$A$4921,0),8)</f>
        <v>#N/A</v>
      </c>
      <c r="K997" s="5"/>
      <c r="L997" s="5"/>
      <c r="M997" s="5"/>
      <c r="N997" s="5"/>
      <c r="O997" s="5"/>
      <c r="P997" s="5"/>
    </row>
    <row r="998" spans="1:16" x14ac:dyDescent="0.25">
      <c r="A998" s="13">
        <f t="shared" si="16"/>
        <v>0</v>
      </c>
      <c r="B998" s="17" t="e">
        <f>INDEX('BASE DE DATOS'!$A$2:$H$4921,MATCH(CONSTATACIÓN!$C998,'BASE DE DATOS'!$A$2:$A$4921,0),2)</f>
        <v>#N/A</v>
      </c>
      <c r="C998" s="5"/>
      <c r="D998" s="5"/>
      <c r="E998" s="5"/>
      <c r="F998" s="5"/>
      <c r="G998" s="6" t="e">
        <f>INDEX('BASE DE DATOS'!$A$2:$H$4921,MATCH(CONSTATACIÓN!$C998,'BASE DE DATOS'!$A$2:$A$4921,0),3)</f>
        <v>#N/A</v>
      </c>
      <c r="H998" s="5" t="e">
        <f>INDEX('BASE DE DATOS'!$A$2:$H$4921,MATCH(CONSTATACIÓN!$C998,'BASE DE DATOS'!$A$2:$A$4921,0),6)</f>
        <v>#N/A</v>
      </c>
      <c r="I998" s="5" t="e">
        <f>INDEX('BASE DE DATOS'!$A$2:$H$4921,MATCH(CONSTATACIÓN!$C998,'BASE DE DATOS'!$A$2:$A$4921,0),7)</f>
        <v>#N/A</v>
      </c>
      <c r="J998" s="5" t="e">
        <f>INDEX('BASE DE DATOS'!$A$2:$H$4921,MATCH(CONSTATACIÓN!$C998,'BASE DE DATOS'!$A$2:$A$4921,0),8)</f>
        <v>#N/A</v>
      </c>
      <c r="K998" s="5"/>
      <c r="L998" s="5"/>
      <c r="M998" s="5"/>
      <c r="N998" s="5"/>
      <c r="O998" s="5"/>
      <c r="P998" s="5"/>
    </row>
    <row r="999" spans="1:16" x14ac:dyDescent="0.25">
      <c r="A999" s="13">
        <f t="shared" si="16"/>
        <v>0</v>
      </c>
      <c r="B999" s="17" t="e">
        <f>INDEX('BASE DE DATOS'!$A$2:$H$4921,MATCH(CONSTATACIÓN!$C999,'BASE DE DATOS'!$A$2:$A$4921,0),2)</f>
        <v>#N/A</v>
      </c>
      <c r="C999" s="5"/>
      <c r="D999" s="5"/>
      <c r="E999" s="5"/>
      <c r="F999" s="5"/>
      <c r="G999" s="6" t="e">
        <f>INDEX('BASE DE DATOS'!$A$2:$H$4921,MATCH(CONSTATACIÓN!$C999,'BASE DE DATOS'!$A$2:$A$4921,0),3)</f>
        <v>#N/A</v>
      </c>
      <c r="H999" s="5" t="e">
        <f>INDEX('BASE DE DATOS'!$A$2:$H$4921,MATCH(CONSTATACIÓN!$C999,'BASE DE DATOS'!$A$2:$A$4921,0),6)</f>
        <v>#N/A</v>
      </c>
      <c r="I999" s="5" t="e">
        <f>INDEX('BASE DE DATOS'!$A$2:$H$4921,MATCH(CONSTATACIÓN!$C999,'BASE DE DATOS'!$A$2:$A$4921,0),7)</f>
        <v>#N/A</v>
      </c>
      <c r="J999" s="5" t="e">
        <f>INDEX('BASE DE DATOS'!$A$2:$H$4921,MATCH(CONSTATACIÓN!$C999,'BASE DE DATOS'!$A$2:$A$4921,0),8)</f>
        <v>#N/A</v>
      </c>
      <c r="K999" s="5"/>
      <c r="L999" s="5"/>
      <c r="M999" s="5"/>
      <c r="N999" s="5"/>
      <c r="O999" s="5"/>
      <c r="P999" s="5"/>
    </row>
    <row r="1000" spans="1:16" x14ac:dyDescent="0.25">
      <c r="A1000" s="13">
        <f t="shared" si="16"/>
        <v>0</v>
      </c>
      <c r="B1000" s="17" t="e">
        <f>INDEX('BASE DE DATOS'!$A$2:$H$4921,MATCH(CONSTATACIÓN!$C1000,'BASE DE DATOS'!$A$2:$A$4921,0),2)</f>
        <v>#N/A</v>
      </c>
      <c r="C1000" s="5"/>
      <c r="D1000" s="5"/>
      <c r="E1000" s="5"/>
      <c r="F1000" s="5"/>
      <c r="G1000" s="6" t="e">
        <f>INDEX('BASE DE DATOS'!$A$2:$H$4921,MATCH(CONSTATACIÓN!$C1000,'BASE DE DATOS'!$A$2:$A$4921,0),3)</f>
        <v>#N/A</v>
      </c>
      <c r="H1000" s="5" t="e">
        <f>INDEX('BASE DE DATOS'!$A$2:$H$4921,MATCH(CONSTATACIÓN!$C1000,'BASE DE DATOS'!$A$2:$A$4921,0),6)</f>
        <v>#N/A</v>
      </c>
      <c r="I1000" s="5" t="e">
        <f>INDEX('BASE DE DATOS'!$A$2:$H$4921,MATCH(CONSTATACIÓN!$C1000,'BASE DE DATOS'!$A$2:$A$4921,0),7)</f>
        <v>#N/A</v>
      </c>
      <c r="J1000" s="5" t="e">
        <f>INDEX('BASE DE DATOS'!$A$2:$H$4921,MATCH(CONSTATACIÓN!$C1000,'BASE DE DATOS'!$A$2:$A$4921,0),8)</f>
        <v>#N/A</v>
      </c>
      <c r="K1000" s="5"/>
      <c r="L1000" s="5"/>
      <c r="M1000" s="5"/>
      <c r="N1000" s="5"/>
      <c r="O1000" s="5"/>
      <c r="P1000" s="5"/>
    </row>
    <row r="1001" spans="1:16" x14ac:dyDescent="0.25">
      <c r="A1001" s="13">
        <f t="shared" si="16"/>
        <v>0</v>
      </c>
      <c r="B1001" s="17" t="e">
        <f>INDEX('BASE DE DATOS'!$A$2:$H$4921,MATCH(CONSTATACIÓN!$C1001,'BASE DE DATOS'!$A$2:$A$4921,0),2)</f>
        <v>#N/A</v>
      </c>
      <c r="C1001" s="5"/>
      <c r="D1001" s="5"/>
      <c r="E1001" s="5"/>
      <c r="F1001" s="5"/>
      <c r="G1001" s="6" t="e">
        <f>INDEX('BASE DE DATOS'!$A$2:$H$4921,MATCH(CONSTATACIÓN!$C1001,'BASE DE DATOS'!$A$2:$A$4921,0),3)</f>
        <v>#N/A</v>
      </c>
      <c r="H1001" s="5" t="e">
        <f>INDEX('BASE DE DATOS'!$A$2:$H$4921,MATCH(CONSTATACIÓN!$C1001,'BASE DE DATOS'!$A$2:$A$4921,0),6)</f>
        <v>#N/A</v>
      </c>
      <c r="I1001" s="5" t="e">
        <f>INDEX('BASE DE DATOS'!$A$2:$H$4921,MATCH(CONSTATACIÓN!$C1001,'BASE DE DATOS'!$A$2:$A$4921,0),7)</f>
        <v>#N/A</v>
      </c>
      <c r="J1001" s="5" t="e">
        <f>INDEX('BASE DE DATOS'!$A$2:$H$4921,MATCH(CONSTATACIÓN!$C1001,'BASE DE DATOS'!$A$2:$A$4921,0),8)</f>
        <v>#N/A</v>
      </c>
      <c r="K1001" s="5"/>
      <c r="L1001" s="5"/>
      <c r="M1001" s="5"/>
      <c r="N1001" s="5"/>
      <c r="O1001" s="5"/>
      <c r="P1001" s="5"/>
    </row>
    <row r="1002" spans="1:16" x14ac:dyDescent="0.25">
      <c r="A1002" s="13">
        <f t="shared" si="16"/>
        <v>0</v>
      </c>
      <c r="B1002" s="17" t="e">
        <f>INDEX('BASE DE DATOS'!$A$2:$H$4921,MATCH(CONSTATACIÓN!$C1002,'BASE DE DATOS'!$A$2:$A$4921,0),2)</f>
        <v>#N/A</v>
      </c>
      <c r="C1002" s="5"/>
      <c r="D1002" s="5"/>
      <c r="E1002" s="5"/>
      <c r="F1002" s="5"/>
      <c r="G1002" s="6" t="e">
        <f>INDEX('BASE DE DATOS'!$A$2:$H$4921,MATCH(CONSTATACIÓN!$C1002,'BASE DE DATOS'!$A$2:$A$4921,0),3)</f>
        <v>#N/A</v>
      </c>
      <c r="H1002" s="5" t="e">
        <f>INDEX('BASE DE DATOS'!$A$2:$H$4921,MATCH(CONSTATACIÓN!$C1002,'BASE DE DATOS'!$A$2:$A$4921,0),6)</f>
        <v>#N/A</v>
      </c>
      <c r="I1002" s="5" t="e">
        <f>INDEX('BASE DE DATOS'!$A$2:$H$4921,MATCH(CONSTATACIÓN!$C1002,'BASE DE DATOS'!$A$2:$A$4921,0),7)</f>
        <v>#N/A</v>
      </c>
      <c r="J1002" s="5" t="e">
        <f>INDEX('BASE DE DATOS'!$A$2:$H$4921,MATCH(CONSTATACIÓN!$C1002,'BASE DE DATOS'!$A$2:$A$4921,0),8)</f>
        <v>#N/A</v>
      </c>
      <c r="K1002" s="5"/>
      <c r="L1002" s="5"/>
      <c r="M1002" s="5"/>
      <c r="N1002" s="5"/>
      <c r="O1002" s="5"/>
      <c r="P1002" s="5"/>
    </row>
    <row r="1003" spans="1:16" x14ac:dyDescent="0.25">
      <c r="A1003" s="13">
        <f t="shared" si="16"/>
        <v>0</v>
      </c>
      <c r="B1003" s="17" t="e">
        <f>INDEX('BASE DE DATOS'!$A$2:$H$4921,MATCH(CONSTATACIÓN!$C1003,'BASE DE DATOS'!$A$2:$A$4921,0),2)</f>
        <v>#N/A</v>
      </c>
      <c r="C1003" s="5"/>
      <c r="D1003" s="5"/>
      <c r="E1003" s="5"/>
      <c r="F1003" s="5"/>
      <c r="G1003" s="6" t="e">
        <f>INDEX('BASE DE DATOS'!$A$2:$H$4921,MATCH(CONSTATACIÓN!$C1003,'BASE DE DATOS'!$A$2:$A$4921,0),3)</f>
        <v>#N/A</v>
      </c>
      <c r="H1003" s="5" t="e">
        <f>INDEX('BASE DE DATOS'!$A$2:$H$4921,MATCH(CONSTATACIÓN!$C1003,'BASE DE DATOS'!$A$2:$A$4921,0),6)</f>
        <v>#N/A</v>
      </c>
      <c r="I1003" s="5" t="e">
        <f>INDEX('BASE DE DATOS'!$A$2:$H$4921,MATCH(CONSTATACIÓN!$C1003,'BASE DE DATOS'!$A$2:$A$4921,0),7)</f>
        <v>#N/A</v>
      </c>
      <c r="J1003" s="5" t="e">
        <f>INDEX('BASE DE DATOS'!$A$2:$H$4921,MATCH(CONSTATACIÓN!$C1003,'BASE DE DATOS'!$A$2:$A$4921,0),8)</f>
        <v>#N/A</v>
      </c>
      <c r="K1003" s="5"/>
      <c r="L1003" s="5"/>
      <c r="M1003" s="5"/>
      <c r="N1003" s="5"/>
      <c r="O1003" s="5"/>
      <c r="P1003" s="5"/>
    </row>
    <row r="1004" spans="1:16" x14ac:dyDescent="0.25">
      <c r="A1004" s="13">
        <f t="shared" si="16"/>
        <v>0</v>
      </c>
      <c r="B1004" s="17" t="e">
        <f>INDEX('BASE DE DATOS'!$A$2:$H$4921,MATCH(CONSTATACIÓN!$C1004,'BASE DE DATOS'!$A$2:$A$4921,0),2)</f>
        <v>#N/A</v>
      </c>
      <c r="C1004" s="5"/>
      <c r="D1004" s="5"/>
      <c r="E1004" s="5"/>
      <c r="F1004" s="5"/>
      <c r="G1004" s="6" t="e">
        <f>INDEX('BASE DE DATOS'!$A$2:$H$4921,MATCH(CONSTATACIÓN!$C1004,'BASE DE DATOS'!$A$2:$A$4921,0),3)</f>
        <v>#N/A</v>
      </c>
      <c r="H1004" s="5" t="e">
        <f>INDEX('BASE DE DATOS'!$A$2:$H$4921,MATCH(CONSTATACIÓN!$C1004,'BASE DE DATOS'!$A$2:$A$4921,0),6)</f>
        <v>#N/A</v>
      </c>
      <c r="I1004" s="5" t="e">
        <f>INDEX('BASE DE DATOS'!$A$2:$H$4921,MATCH(CONSTATACIÓN!$C1004,'BASE DE DATOS'!$A$2:$A$4921,0),7)</f>
        <v>#N/A</v>
      </c>
      <c r="J1004" s="5" t="e">
        <f>INDEX('BASE DE DATOS'!$A$2:$H$4921,MATCH(CONSTATACIÓN!$C1004,'BASE DE DATOS'!$A$2:$A$4921,0),8)</f>
        <v>#N/A</v>
      </c>
      <c r="K1004" s="5"/>
      <c r="L1004" s="5"/>
      <c r="M1004" s="5"/>
      <c r="N1004" s="5"/>
      <c r="O1004" s="5"/>
      <c r="P1004" s="5"/>
    </row>
    <row r="1005" spans="1:16" x14ac:dyDescent="0.25">
      <c r="A1005" s="13">
        <f t="shared" si="16"/>
        <v>0</v>
      </c>
      <c r="B1005" s="17" t="e">
        <f>INDEX('BASE DE DATOS'!$A$2:$H$4921,MATCH(CONSTATACIÓN!$C1005,'BASE DE DATOS'!$A$2:$A$4921,0),2)</f>
        <v>#N/A</v>
      </c>
      <c r="C1005" s="5"/>
      <c r="D1005" s="5"/>
      <c r="E1005" s="5"/>
      <c r="F1005" s="5"/>
      <c r="G1005" s="6" t="e">
        <f>INDEX('BASE DE DATOS'!$A$2:$H$4921,MATCH(CONSTATACIÓN!$C1005,'BASE DE DATOS'!$A$2:$A$4921,0),3)</f>
        <v>#N/A</v>
      </c>
      <c r="H1005" s="5" t="e">
        <f>INDEX('BASE DE DATOS'!$A$2:$H$4921,MATCH(CONSTATACIÓN!$C1005,'BASE DE DATOS'!$A$2:$A$4921,0),6)</f>
        <v>#N/A</v>
      </c>
      <c r="I1005" s="5" t="e">
        <f>INDEX('BASE DE DATOS'!$A$2:$H$4921,MATCH(CONSTATACIÓN!$C1005,'BASE DE DATOS'!$A$2:$A$4921,0),7)</f>
        <v>#N/A</v>
      </c>
      <c r="J1005" s="5" t="e">
        <f>INDEX('BASE DE DATOS'!$A$2:$H$4921,MATCH(CONSTATACIÓN!$C1005,'BASE DE DATOS'!$A$2:$A$4921,0),8)</f>
        <v>#N/A</v>
      </c>
      <c r="K1005" s="5"/>
      <c r="L1005" s="5"/>
      <c r="M1005" s="5"/>
      <c r="N1005" s="5"/>
      <c r="O1005" s="5"/>
      <c r="P1005" s="5"/>
    </row>
    <row r="1006" spans="1:16" x14ac:dyDescent="0.25">
      <c r="A1006" s="13">
        <f t="shared" si="16"/>
        <v>0</v>
      </c>
      <c r="B1006" s="17" t="e">
        <f>INDEX('BASE DE DATOS'!$A$2:$H$4921,MATCH(CONSTATACIÓN!$C1006,'BASE DE DATOS'!$A$2:$A$4921,0),2)</f>
        <v>#N/A</v>
      </c>
      <c r="C1006" s="5"/>
      <c r="D1006" s="5"/>
      <c r="E1006" s="5"/>
      <c r="F1006" s="5"/>
      <c r="G1006" s="6" t="e">
        <f>INDEX('BASE DE DATOS'!$A$2:$H$4921,MATCH(CONSTATACIÓN!$C1006,'BASE DE DATOS'!$A$2:$A$4921,0),3)</f>
        <v>#N/A</v>
      </c>
      <c r="H1006" s="5" t="e">
        <f>INDEX('BASE DE DATOS'!$A$2:$H$4921,MATCH(CONSTATACIÓN!$C1006,'BASE DE DATOS'!$A$2:$A$4921,0),6)</f>
        <v>#N/A</v>
      </c>
      <c r="I1006" s="5" t="e">
        <f>INDEX('BASE DE DATOS'!$A$2:$H$4921,MATCH(CONSTATACIÓN!$C1006,'BASE DE DATOS'!$A$2:$A$4921,0),7)</f>
        <v>#N/A</v>
      </c>
      <c r="J1006" s="5" t="e">
        <f>INDEX('BASE DE DATOS'!$A$2:$H$4921,MATCH(CONSTATACIÓN!$C1006,'BASE DE DATOS'!$A$2:$A$4921,0),8)</f>
        <v>#N/A</v>
      </c>
      <c r="K1006" s="5"/>
      <c r="L1006" s="5"/>
      <c r="M1006" s="5"/>
      <c r="N1006" s="5"/>
      <c r="O1006" s="5"/>
      <c r="P1006" s="5"/>
    </row>
    <row r="1007" spans="1:16" x14ac:dyDescent="0.25">
      <c r="A1007" s="13">
        <f t="shared" si="16"/>
        <v>0</v>
      </c>
      <c r="B1007" s="17" t="e">
        <f>INDEX('BASE DE DATOS'!$A$2:$H$4921,MATCH(CONSTATACIÓN!$C1007,'BASE DE DATOS'!$A$2:$A$4921,0),2)</f>
        <v>#N/A</v>
      </c>
      <c r="C1007" s="5"/>
      <c r="D1007" s="5"/>
      <c r="E1007" s="5"/>
      <c r="F1007" s="5"/>
      <c r="G1007" s="6" t="e">
        <f>INDEX('BASE DE DATOS'!$A$2:$H$4921,MATCH(CONSTATACIÓN!$C1007,'BASE DE DATOS'!$A$2:$A$4921,0),3)</f>
        <v>#N/A</v>
      </c>
      <c r="H1007" s="5" t="e">
        <f>INDEX('BASE DE DATOS'!$A$2:$H$4921,MATCH(CONSTATACIÓN!$C1007,'BASE DE DATOS'!$A$2:$A$4921,0),6)</f>
        <v>#N/A</v>
      </c>
      <c r="I1007" s="5" t="e">
        <f>INDEX('BASE DE DATOS'!$A$2:$H$4921,MATCH(CONSTATACIÓN!$C1007,'BASE DE DATOS'!$A$2:$A$4921,0),7)</f>
        <v>#N/A</v>
      </c>
      <c r="J1007" s="5" t="e">
        <f>INDEX('BASE DE DATOS'!$A$2:$H$4921,MATCH(CONSTATACIÓN!$C1007,'BASE DE DATOS'!$A$2:$A$4921,0),8)</f>
        <v>#N/A</v>
      </c>
      <c r="K1007" s="5"/>
      <c r="L1007" s="5"/>
      <c r="M1007" s="5"/>
      <c r="N1007" s="5"/>
      <c r="O1007" s="5"/>
      <c r="P1007" s="5"/>
    </row>
    <row r="1008" spans="1:16" x14ac:dyDescent="0.25">
      <c r="A1008" s="13">
        <f t="shared" si="16"/>
        <v>0</v>
      </c>
      <c r="B1008" s="17" t="e">
        <f>INDEX('BASE DE DATOS'!$A$2:$H$4921,MATCH(CONSTATACIÓN!$C1008,'BASE DE DATOS'!$A$2:$A$4921,0),2)</f>
        <v>#N/A</v>
      </c>
      <c r="C1008" s="5"/>
      <c r="D1008" s="5"/>
      <c r="E1008" s="5"/>
      <c r="F1008" s="5"/>
      <c r="G1008" s="6" t="e">
        <f>INDEX('BASE DE DATOS'!$A$2:$H$4921,MATCH(CONSTATACIÓN!$C1008,'BASE DE DATOS'!$A$2:$A$4921,0),3)</f>
        <v>#N/A</v>
      </c>
      <c r="H1008" s="5" t="e">
        <f>INDEX('BASE DE DATOS'!$A$2:$H$4921,MATCH(CONSTATACIÓN!$C1008,'BASE DE DATOS'!$A$2:$A$4921,0),6)</f>
        <v>#N/A</v>
      </c>
      <c r="I1008" s="5" t="e">
        <f>INDEX('BASE DE DATOS'!$A$2:$H$4921,MATCH(CONSTATACIÓN!$C1008,'BASE DE DATOS'!$A$2:$A$4921,0),7)</f>
        <v>#N/A</v>
      </c>
      <c r="J1008" s="5" t="e">
        <f>INDEX('BASE DE DATOS'!$A$2:$H$4921,MATCH(CONSTATACIÓN!$C1008,'BASE DE DATOS'!$A$2:$A$4921,0),8)</f>
        <v>#N/A</v>
      </c>
      <c r="K1008" s="5"/>
      <c r="L1008" s="5"/>
      <c r="M1008" s="5"/>
      <c r="N1008" s="5"/>
      <c r="O1008" s="5"/>
      <c r="P1008" s="5"/>
    </row>
    <row r="1009" spans="1:16" x14ac:dyDescent="0.25">
      <c r="A1009" s="13">
        <f t="shared" si="16"/>
        <v>0</v>
      </c>
      <c r="B1009" s="17" t="e">
        <f>INDEX('BASE DE DATOS'!$A$2:$H$4921,MATCH(CONSTATACIÓN!$C1009,'BASE DE DATOS'!$A$2:$A$4921,0),2)</f>
        <v>#N/A</v>
      </c>
      <c r="C1009" s="5"/>
      <c r="D1009" s="5"/>
      <c r="E1009" s="5"/>
      <c r="F1009" s="5"/>
      <c r="G1009" s="6" t="e">
        <f>INDEX('BASE DE DATOS'!$A$2:$H$4921,MATCH(CONSTATACIÓN!$C1009,'BASE DE DATOS'!$A$2:$A$4921,0),3)</f>
        <v>#N/A</v>
      </c>
      <c r="H1009" s="5" t="e">
        <f>INDEX('BASE DE DATOS'!$A$2:$H$4921,MATCH(CONSTATACIÓN!$C1009,'BASE DE DATOS'!$A$2:$A$4921,0),6)</f>
        <v>#N/A</v>
      </c>
      <c r="I1009" s="5" t="e">
        <f>INDEX('BASE DE DATOS'!$A$2:$H$4921,MATCH(CONSTATACIÓN!$C1009,'BASE DE DATOS'!$A$2:$A$4921,0),7)</f>
        <v>#N/A</v>
      </c>
      <c r="J1009" s="5" t="e">
        <f>INDEX('BASE DE DATOS'!$A$2:$H$4921,MATCH(CONSTATACIÓN!$C1009,'BASE DE DATOS'!$A$2:$A$4921,0),8)</f>
        <v>#N/A</v>
      </c>
      <c r="K1009" s="5"/>
      <c r="L1009" s="5"/>
      <c r="M1009" s="5"/>
      <c r="N1009" s="5"/>
      <c r="O1009" s="5"/>
      <c r="P1009" s="5"/>
    </row>
    <row r="1010" spans="1:16" x14ac:dyDescent="0.25">
      <c r="A1010" s="13">
        <f t="shared" si="16"/>
        <v>0</v>
      </c>
      <c r="B1010" s="17" t="e">
        <f>INDEX('BASE DE DATOS'!$A$2:$H$4921,MATCH(CONSTATACIÓN!$C1010,'BASE DE DATOS'!$A$2:$A$4921,0),2)</f>
        <v>#N/A</v>
      </c>
      <c r="C1010" s="5"/>
      <c r="D1010" s="5"/>
      <c r="E1010" s="5"/>
      <c r="F1010" s="5"/>
      <c r="G1010" s="6" t="e">
        <f>INDEX('BASE DE DATOS'!$A$2:$H$4921,MATCH(CONSTATACIÓN!$C1010,'BASE DE DATOS'!$A$2:$A$4921,0),3)</f>
        <v>#N/A</v>
      </c>
      <c r="H1010" s="5" t="e">
        <f>INDEX('BASE DE DATOS'!$A$2:$H$4921,MATCH(CONSTATACIÓN!$C1010,'BASE DE DATOS'!$A$2:$A$4921,0),6)</f>
        <v>#N/A</v>
      </c>
      <c r="I1010" s="5" t="e">
        <f>INDEX('BASE DE DATOS'!$A$2:$H$4921,MATCH(CONSTATACIÓN!$C1010,'BASE DE DATOS'!$A$2:$A$4921,0),7)</f>
        <v>#N/A</v>
      </c>
      <c r="J1010" s="5" t="e">
        <f>INDEX('BASE DE DATOS'!$A$2:$H$4921,MATCH(CONSTATACIÓN!$C1010,'BASE DE DATOS'!$A$2:$A$4921,0),8)</f>
        <v>#N/A</v>
      </c>
      <c r="K1010" s="5"/>
      <c r="L1010" s="5"/>
      <c r="M1010" s="5"/>
      <c r="N1010" s="5"/>
      <c r="O1010" s="5"/>
      <c r="P1010" s="5"/>
    </row>
    <row r="1011" spans="1:16" x14ac:dyDescent="0.25">
      <c r="A1011" s="13">
        <f t="shared" si="16"/>
        <v>0</v>
      </c>
      <c r="B1011" s="17" t="e">
        <f>INDEX('BASE DE DATOS'!$A$2:$H$4921,MATCH(CONSTATACIÓN!$C1011,'BASE DE DATOS'!$A$2:$A$4921,0),2)</f>
        <v>#N/A</v>
      </c>
      <c r="C1011" s="5"/>
      <c r="D1011" s="5"/>
      <c r="E1011" s="5"/>
      <c r="F1011" s="5"/>
      <c r="G1011" s="6" t="e">
        <f>INDEX('BASE DE DATOS'!$A$2:$H$4921,MATCH(CONSTATACIÓN!$C1011,'BASE DE DATOS'!$A$2:$A$4921,0),3)</f>
        <v>#N/A</v>
      </c>
      <c r="H1011" s="5" t="e">
        <f>INDEX('BASE DE DATOS'!$A$2:$H$4921,MATCH(CONSTATACIÓN!$C1011,'BASE DE DATOS'!$A$2:$A$4921,0),6)</f>
        <v>#N/A</v>
      </c>
      <c r="I1011" s="5" t="e">
        <f>INDEX('BASE DE DATOS'!$A$2:$H$4921,MATCH(CONSTATACIÓN!$C1011,'BASE DE DATOS'!$A$2:$A$4921,0),7)</f>
        <v>#N/A</v>
      </c>
      <c r="J1011" s="5" t="e">
        <f>INDEX('BASE DE DATOS'!$A$2:$H$4921,MATCH(CONSTATACIÓN!$C1011,'BASE DE DATOS'!$A$2:$A$4921,0),8)</f>
        <v>#N/A</v>
      </c>
      <c r="K1011" s="5"/>
      <c r="L1011" s="5"/>
      <c r="M1011" s="5"/>
      <c r="N1011" s="5"/>
      <c r="O1011" s="5"/>
      <c r="P1011" s="5"/>
    </row>
    <row r="1012" spans="1:16" x14ac:dyDescent="0.25">
      <c r="A1012" s="13">
        <f t="shared" si="16"/>
        <v>0</v>
      </c>
      <c r="B1012" s="17" t="e">
        <f>INDEX('BASE DE DATOS'!$A$2:$H$4921,MATCH(CONSTATACIÓN!$C1012,'BASE DE DATOS'!$A$2:$A$4921,0),2)</f>
        <v>#N/A</v>
      </c>
      <c r="C1012" s="5"/>
      <c r="D1012" s="5"/>
      <c r="E1012" s="5"/>
      <c r="F1012" s="5"/>
      <c r="G1012" s="6" t="e">
        <f>INDEX('BASE DE DATOS'!$A$2:$H$4921,MATCH(CONSTATACIÓN!$C1012,'BASE DE DATOS'!$A$2:$A$4921,0),3)</f>
        <v>#N/A</v>
      </c>
      <c r="H1012" s="5" t="e">
        <f>INDEX('BASE DE DATOS'!$A$2:$H$4921,MATCH(CONSTATACIÓN!$C1012,'BASE DE DATOS'!$A$2:$A$4921,0),6)</f>
        <v>#N/A</v>
      </c>
      <c r="I1012" s="5" t="e">
        <f>INDEX('BASE DE DATOS'!$A$2:$H$4921,MATCH(CONSTATACIÓN!$C1012,'BASE DE DATOS'!$A$2:$A$4921,0),7)</f>
        <v>#N/A</v>
      </c>
      <c r="J1012" s="5" t="e">
        <f>INDEX('BASE DE DATOS'!$A$2:$H$4921,MATCH(CONSTATACIÓN!$C1012,'BASE DE DATOS'!$A$2:$A$4921,0),8)</f>
        <v>#N/A</v>
      </c>
      <c r="K1012" s="5"/>
      <c r="L1012" s="5"/>
      <c r="M1012" s="5"/>
      <c r="N1012" s="5"/>
      <c r="O1012" s="5"/>
      <c r="P1012" s="5"/>
    </row>
    <row r="1013" spans="1:16" x14ac:dyDescent="0.25">
      <c r="A1013" s="13">
        <f t="shared" si="16"/>
        <v>0</v>
      </c>
      <c r="B1013" s="17" t="e">
        <f>INDEX('BASE DE DATOS'!$A$2:$H$4921,MATCH(CONSTATACIÓN!$C1013,'BASE DE DATOS'!$A$2:$A$4921,0),2)</f>
        <v>#N/A</v>
      </c>
      <c r="C1013" s="5"/>
      <c r="D1013" s="5"/>
      <c r="E1013" s="5"/>
      <c r="F1013" s="5"/>
      <c r="G1013" s="6" t="e">
        <f>INDEX('BASE DE DATOS'!$A$2:$H$4921,MATCH(CONSTATACIÓN!$C1013,'BASE DE DATOS'!$A$2:$A$4921,0),3)</f>
        <v>#N/A</v>
      </c>
      <c r="H1013" s="5" t="e">
        <f>INDEX('BASE DE DATOS'!$A$2:$H$4921,MATCH(CONSTATACIÓN!$C1013,'BASE DE DATOS'!$A$2:$A$4921,0),6)</f>
        <v>#N/A</v>
      </c>
      <c r="I1013" s="5" t="e">
        <f>INDEX('BASE DE DATOS'!$A$2:$H$4921,MATCH(CONSTATACIÓN!$C1013,'BASE DE DATOS'!$A$2:$A$4921,0),7)</f>
        <v>#N/A</v>
      </c>
      <c r="J1013" s="5" t="e">
        <f>INDEX('BASE DE DATOS'!$A$2:$H$4921,MATCH(CONSTATACIÓN!$C1013,'BASE DE DATOS'!$A$2:$A$4921,0),8)</f>
        <v>#N/A</v>
      </c>
      <c r="K1013" s="5"/>
      <c r="L1013" s="5"/>
      <c r="M1013" s="5"/>
      <c r="N1013" s="5"/>
      <c r="O1013" s="5"/>
      <c r="P1013" s="5"/>
    </row>
    <row r="1014" spans="1:16" x14ac:dyDescent="0.25">
      <c r="A1014" s="13">
        <f t="shared" si="16"/>
        <v>0</v>
      </c>
      <c r="B1014" s="17" t="e">
        <f>INDEX('BASE DE DATOS'!$A$2:$H$4921,MATCH(CONSTATACIÓN!$C1014,'BASE DE DATOS'!$A$2:$A$4921,0),2)</f>
        <v>#N/A</v>
      </c>
      <c r="C1014" s="5"/>
      <c r="D1014" s="5"/>
      <c r="E1014" s="5"/>
      <c r="F1014" s="5"/>
      <c r="G1014" s="6" t="e">
        <f>INDEX('BASE DE DATOS'!$A$2:$H$4921,MATCH(CONSTATACIÓN!$C1014,'BASE DE DATOS'!$A$2:$A$4921,0),3)</f>
        <v>#N/A</v>
      </c>
      <c r="H1014" s="5" t="e">
        <f>INDEX('BASE DE DATOS'!$A$2:$H$4921,MATCH(CONSTATACIÓN!$C1014,'BASE DE DATOS'!$A$2:$A$4921,0),6)</f>
        <v>#N/A</v>
      </c>
      <c r="I1014" s="5" t="e">
        <f>INDEX('BASE DE DATOS'!$A$2:$H$4921,MATCH(CONSTATACIÓN!$C1014,'BASE DE DATOS'!$A$2:$A$4921,0),7)</f>
        <v>#N/A</v>
      </c>
      <c r="J1014" s="5" t="e">
        <f>INDEX('BASE DE DATOS'!$A$2:$H$4921,MATCH(CONSTATACIÓN!$C1014,'BASE DE DATOS'!$A$2:$A$4921,0),8)</f>
        <v>#N/A</v>
      </c>
      <c r="K1014" s="5"/>
      <c r="L1014" s="5"/>
      <c r="M1014" s="5"/>
      <c r="N1014" s="5"/>
      <c r="O1014" s="5"/>
      <c r="P1014" s="5"/>
    </row>
    <row r="1015" spans="1:16" x14ac:dyDescent="0.25">
      <c r="A1015" s="13">
        <f t="shared" si="16"/>
        <v>0</v>
      </c>
      <c r="B1015" s="17" t="e">
        <f>INDEX('BASE DE DATOS'!$A$2:$H$4921,MATCH(CONSTATACIÓN!$C1015,'BASE DE DATOS'!$A$2:$A$4921,0),2)</f>
        <v>#N/A</v>
      </c>
      <c r="C1015" s="5"/>
      <c r="D1015" s="5"/>
      <c r="E1015" s="5"/>
      <c r="F1015" s="5"/>
      <c r="G1015" s="6" t="e">
        <f>INDEX('BASE DE DATOS'!$A$2:$H$4921,MATCH(CONSTATACIÓN!$C1015,'BASE DE DATOS'!$A$2:$A$4921,0),3)</f>
        <v>#N/A</v>
      </c>
      <c r="H1015" s="5" t="e">
        <f>INDEX('BASE DE DATOS'!$A$2:$H$4921,MATCH(CONSTATACIÓN!$C1015,'BASE DE DATOS'!$A$2:$A$4921,0),6)</f>
        <v>#N/A</v>
      </c>
      <c r="I1015" s="5" t="e">
        <f>INDEX('BASE DE DATOS'!$A$2:$H$4921,MATCH(CONSTATACIÓN!$C1015,'BASE DE DATOS'!$A$2:$A$4921,0),7)</f>
        <v>#N/A</v>
      </c>
      <c r="J1015" s="5" t="e">
        <f>INDEX('BASE DE DATOS'!$A$2:$H$4921,MATCH(CONSTATACIÓN!$C1015,'BASE DE DATOS'!$A$2:$A$4921,0),8)</f>
        <v>#N/A</v>
      </c>
      <c r="K1015" s="5"/>
      <c r="L1015" s="5"/>
      <c r="M1015" s="5"/>
      <c r="N1015" s="5"/>
      <c r="O1015" s="5"/>
      <c r="P1015" s="5"/>
    </row>
    <row r="1016" spans="1:16" x14ac:dyDescent="0.25">
      <c r="A1016" s="13">
        <f t="shared" si="16"/>
        <v>0</v>
      </c>
      <c r="B1016" s="17" t="e">
        <f>INDEX('BASE DE DATOS'!$A$2:$H$4921,MATCH(CONSTATACIÓN!$C1016,'BASE DE DATOS'!$A$2:$A$4921,0),2)</f>
        <v>#N/A</v>
      </c>
      <c r="C1016" s="5"/>
      <c r="D1016" s="5"/>
      <c r="E1016" s="5"/>
      <c r="F1016" s="5"/>
      <c r="G1016" s="6" t="e">
        <f>INDEX('BASE DE DATOS'!$A$2:$H$4921,MATCH(CONSTATACIÓN!$C1016,'BASE DE DATOS'!$A$2:$A$4921,0),3)</f>
        <v>#N/A</v>
      </c>
      <c r="H1016" s="5" t="e">
        <f>INDEX('BASE DE DATOS'!$A$2:$H$4921,MATCH(CONSTATACIÓN!$C1016,'BASE DE DATOS'!$A$2:$A$4921,0),6)</f>
        <v>#N/A</v>
      </c>
      <c r="I1016" s="5" t="e">
        <f>INDEX('BASE DE DATOS'!$A$2:$H$4921,MATCH(CONSTATACIÓN!$C1016,'BASE DE DATOS'!$A$2:$A$4921,0),7)</f>
        <v>#N/A</v>
      </c>
      <c r="J1016" s="5" t="e">
        <f>INDEX('BASE DE DATOS'!$A$2:$H$4921,MATCH(CONSTATACIÓN!$C1016,'BASE DE DATOS'!$A$2:$A$4921,0),8)</f>
        <v>#N/A</v>
      </c>
      <c r="K1016" s="5"/>
      <c r="L1016" s="5"/>
      <c r="M1016" s="5"/>
      <c r="N1016" s="5"/>
      <c r="O1016" s="5"/>
      <c r="P1016" s="5"/>
    </row>
    <row r="1017" spans="1:16" x14ac:dyDescent="0.25">
      <c r="A1017" s="13">
        <f t="shared" si="16"/>
        <v>0</v>
      </c>
      <c r="B1017" s="17" t="e">
        <f>INDEX('BASE DE DATOS'!$A$2:$H$4921,MATCH(CONSTATACIÓN!$C1017,'BASE DE DATOS'!$A$2:$A$4921,0),2)</f>
        <v>#N/A</v>
      </c>
      <c r="C1017" s="5"/>
      <c r="D1017" s="5"/>
      <c r="E1017" s="5"/>
      <c r="F1017" s="5"/>
      <c r="G1017" s="6" t="e">
        <f>INDEX('BASE DE DATOS'!$A$2:$H$4921,MATCH(CONSTATACIÓN!$C1017,'BASE DE DATOS'!$A$2:$A$4921,0),3)</f>
        <v>#N/A</v>
      </c>
      <c r="H1017" s="5" t="e">
        <f>INDEX('BASE DE DATOS'!$A$2:$H$4921,MATCH(CONSTATACIÓN!$C1017,'BASE DE DATOS'!$A$2:$A$4921,0),6)</f>
        <v>#N/A</v>
      </c>
      <c r="I1017" s="5" t="e">
        <f>INDEX('BASE DE DATOS'!$A$2:$H$4921,MATCH(CONSTATACIÓN!$C1017,'BASE DE DATOS'!$A$2:$A$4921,0),7)</f>
        <v>#N/A</v>
      </c>
      <c r="J1017" s="5" t="e">
        <f>INDEX('BASE DE DATOS'!$A$2:$H$4921,MATCH(CONSTATACIÓN!$C1017,'BASE DE DATOS'!$A$2:$A$4921,0),8)</f>
        <v>#N/A</v>
      </c>
      <c r="K1017" s="5"/>
      <c r="L1017" s="5"/>
      <c r="M1017" s="5"/>
      <c r="N1017" s="5"/>
      <c r="O1017" s="5"/>
      <c r="P1017" s="5"/>
    </row>
    <row r="1018" spans="1:16" x14ac:dyDescent="0.25">
      <c r="A1018" s="13">
        <f t="shared" si="16"/>
        <v>0</v>
      </c>
      <c r="B1018" s="17" t="e">
        <f>INDEX('BASE DE DATOS'!$A$2:$H$4921,MATCH(CONSTATACIÓN!$C1018,'BASE DE DATOS'!$A$2:$A$4921,0),2)</f>
        <v>#N/A</v>
      </c>
      <c r="C1018" s="5"/>
      <c r="D1018" s="5"/>
      <c r="E1018" s="5"/>
      <c r="F1018" s="5"/>
      <c r="G1018" s="6" t="e">
        <f>INDEX('BASE DE DATOS'!$A$2:$H$4921,MATCH(CONSTATACIÓN!$C1018,'BASE DE DATOS'!$A$2:$A$4921,0),3)</f>
        <v>#N/A</v>
      </c>
      <c r="H1018" s="5" t="e">
        <f>INDEX('BASE DE DATOS'!$A$2:$H$4921,MATCH(CONSTATACIÓN!$C1018,'BASE DE DATOS'!$A$2:$A$4921,0),6)</f>
        <v>#N/A</v>
      </c>
      <c r="I1018" s="5" t="e">
        <f>INDEX('BASE DE DATOS'!$A$2:$H$4921,MATCH(CONSTATACIÓN!$C1018,'BASE DE DATOS'!$A$2:$A$4921,0),7)</f>
        <v>#N/A</v>
      </c>
      <c r="J1018" s="5" t="e">
        <f>INDEX('BASE DE DATOS'!$A$2:$H$4921,MATCH(CONSTATACIÓN!$C1018,'BASE DE DATOS'!$A$2:$A$4921,0),8)</f>
        <v>#N/A</v>
      </c>
      <c r="K1018" s="5"/>
      <c r="L1018" s="5"/>
      <c r="M1018" s="5"/>
      <c r="N1018" s="5"/>
      <c r="O1018" s="5"/>
      <c r="P1018" s="5"/>
    </row>
    <row r="1019" spans="1:16" x14ac:dyDescent="0.25">
      <c r="A1019" s="13">
        <f t="shared" si="16"/>
        <v>0</v>
      </c>
      <c r="B1019" s="17" t="e">
        <f>INDEX('BASE DE DATOS'!$A$2:$H$4921,MATCH(CONSTATACIÓN!$C1019,'BASE DE DATOS'!$A$2:$A$4921,0),2)</f>
        <v>#N/A</v>
      </c>
      <c r="C1019" s="5"/>
      <c r="D1019" s="5"/>
      <c r="E1019" s="5"/>
      <c r="F1019" s="5"/>
      <c r="G1019" s="6" t="e">
        <f>INDEX('BASE DE DATOS'!$A$2:$H$4921,MATCH(CONSTATACIÓN!$C1019,'BASE DE DATOS'!$A$2:$A$4921,0),3)</f>
        <v>#N/A</v>
      </c>
      <c r="H1019" s="5" t="e">
        <f>INDEX('BASE DE DATOS'!$A$2:$H$4921,MATCH(CONSTATACIÓN!$C1019,'BASE DE DATOS'!$A$2:$A$4921,0),6)</f>
        <v>#N/A</v>
      </c>
      <c r="I1019" s="5" t="e">
        <f>INDEX('BASE DE DATOS'!$A$2:$H$4921,MATCH(CONSTATACIÓN!$C1019,'BASE DE DATOS'!$A$2:$A$4921,0),7)</f>
        <v>#N/A</v>
      </c>
      <c r="J1019" s="5" t="e">
        <f>INDEX('BASE DE DATOS'!$A$2:$H$4921,MATCH(CONSTATACIÓN!$C1019,'BASE DE DATOS'!$A$2:$A$4921,0),8)</f>
        <v>#N/A</v>
      </c>
      <c r="K1019" s="5"/>
      <c r="L1019" s="5"/>
      <c r="M1019" s="5"/>
      <c r="N1019" s="5"/>
      <c r="O1019" s="5"/>
      <c r="P1019" s="5"/>
    </row>
    <row r="1020" spans="1:16" x14ac:dyDescent="0.25">
      <c r="A1020" s="13">
        <f t="shared" si="16"/>
        <v>0</v>
      </c>
      <c r="B1020" s="17" t="e">
        <f>INDEX('BASE DE DATOS'!$A$2:$H$4921,MATCH(CONSTATACIÓN!$C1020,'BASE DE DATOS'!$A$2:$A$4921,0),2)</f>
        <v>#N/A</v>
      </c>
      <c r="C1020" s="5"/>
      <c r="D1020" s="5"/>
      <c r="E1020" s="5"/>
      <c r="F1020" s="5"/>
      <c r="G1020" s="6" t="e">
        <f>INDEX('BASE DE DATOS'!$A$2:$H$4921,MATCH(CONSTATACIÓN!$C1020,'BASE DE DATOS'!$A$2:$A$4921,0),3)</f>
        <v>#N/A</v>
      </c>
      <c r="H1020" s="5" t="e">
        <f>INDEX('BASE DE DATOS'!$A$2:$H$4921,MATCH(CONSTATACIÓN!$C1020,'BASE DE DATOS'!$A$2:$A$4921,0),6)</f>
        <v>#N/A</v>
      </c>
      <c r="I1020" s="5" t="e">
        <f>INDEX('BASE DE DATOS'!$A$2:$H$4921,MATCH(CONSTATACIÓN!$C1020,'BASE DE DATOS'!$A$2:$A$4921,0),7)</f>
        <v>#N/A</v>
      </c>
      <c r="J1020" s="5" t="e">
        <f>INDEX('BASE DE DATOS'!$A$2:$H$4921,MATCH(CONSTATACIÓN!$C1020,'BASE DE DATOS'!$A$2:$A$4921,0),8)</f>
        <v>#N/A</v>
      </c>
      <c r="K1020" s="5"/>
      <c r="L1020" s="5"/>
      <c r="M1020" s="5"/>
      <c r="N1020" s="5"/>
      <c r="O1020" s="5"/>
      <c r="P1020" s="5"/>
    </row>
    <row r="1021" spans="1:16" x14ac:dyDescent="0.25">
      <c r="A1021" s="13">
        <f t="shared" ref="A1021:A1084" si="17">C1021</f>
        <v>0</v>
      </c>
      <c r="B1021" s="17" t="e">
        <f>INDEX('BASE DE DATOS'!$A$2:$H$4921,MATCH(CONSTATACIÓN!$C1021,'BASE DE DATOS'!$A$2:$A$4921,0),2)</f>
        <v>#N/A</v>
      </c>
      <c r="C1021" s="5"/>
      <c r="D1021" s="5"/>
      <c r="E1021" s="5"/>
      <c r="F1021" s="5"/>
      <c r="G1021" s="6" t="e">
        <f>INDEX('BASE DE DATOS'!$A$2:$H$4921,MATCH(CONSTATACIÓN!$C1021,'BASE DE DATOS'!$A$2:$A$4921,0),3)</f>
        <v>#N/A</v>
      </c>
      <c r="H1021" s="5" t="e">
        <f>INDEX('BASE DE DATOS'!$A$2:$H$4921,MATCH(CONSTATACIÓN!$C1021,'BASE DE DATOS'!$A$2:$A$4921,0),6)</f>
        <v>#N/A</v>
      </c>
      <c r="I1021" s="5" t="e">
        <f>INDEX('BASE DE DATOS'!$A$2:$H$4921,MATCH(CONSTATACIÓN!$C1021,'BASE DE DATOS'!$A$2:$A$4921,0),7)</f>
        <v>#N/A</v>
      </c>
      <c r="J1021" s="5" t="e">
        <f>INDEX('BASE DE DATOS'!$A$2:$H$4921,MATCH(CONSTATACIÓN!$C1021,'BASE DE DATOS'!$A$2:$A$4921,0),8)</f>
        <v>#N/A</v>
      </c>
      <c r="K1021" s="5"/>
      <c r="L1021" s="5"/>
      <c r="M1021" s="5"/>
      <c r="N1021" s="5"/>
      <c r="O1021" s="5"/>
      <c r="P1021" s="5"/>
    </row>
    <row r="1022" spans="1:16" x14ac:dyDescent="0.25">
      <c r="A1022" s="13">
        <f t="shared" si="17"/>
        <v>0</v>
      </c>
      <c r="B1022" s="17" t="e">
        <f>INDEX('BASE DE DATOS'!$A$2:$H$4921,MATCH(CONSTATACIÓN!$C1022,'BASE DE DATOS'!$A$2:$A$4921,0),2)</f>
        <v>#N/A</v>
      </c>
      <c r="C1022" s="5"/>
      <c r="D1022" s="5"/>
      <c r="E1022" s="5"/>
      <c r="F1022" s="5"/>
      <c r="G1022" s="6" t="e">
        <f>INDEX('BASE DE DATOS'!$A$2:$H$4921,MATCH(CONSTATACIÓN!$C1022,'BASE DE DATOS'!$A$2:$A$4921,0),3)</f>
        <v>#N/A</v>
      </c>
      <c r="H1022" s="5" t="e">
        <f>INDEX('BASE DE DATOS'!$A$2:$H$4921,MATCH(CONSTATACIÓN!$C1022,'BASE DE DATOS'!$A$2:$A$4921,0),6)</f>
        <v>#N/A</v>
      </c>
      <c r="I1022" s="5" t="e">
        <f>INDEX('BASE DE DATOS'!$A$2:$H$4921,MATCH(CONSTATACIÓN!$C1022,'BASE DE DATOS'!$A$2:$A$4921,0),7)</f>
        <v>#N/A</v>
      </c>
      <c r="J1022" s="5" t="e">
        <f>INDEX('BASE DE DATOS'!$A$2:$H$4921,MATCH(CONSTATACIÓN!$C1022,'BASE DE DATOS'!$A$2:$A$4921,0),8)</f>
        <v>#N/A</v>
      </c>
      <c r="K1022" s="5"/>
      <c r="L1022" s="5"/>
      <c r="M1022" s="5"/>
      <c r="N1022" s="5"/>
      <c r="O1022" s="5"/>
      <c r="P1022" s="5"/>
    </row>
    <row r="1023" spans="1:16" x14ac:dyDescent="0.25">
      <c r="A1023" s="13">
        <f t="shared" si="17"/>
        <v>0</v>
      </c>
      <c r="B1023" s="17" t="e">
        <f>INDEX('BASE DE DATOS'!$A$2:$H$4921,MATCH(CONSTATACIÓN!$C1023,'BASE DE DATOS'!$A$2:$A$4921,0),2)</f>
        <v>#N/A</v>
      </c>
      <c r="C1023" s="5"/>
      <c r="D1023" s="5"/>
      <c r="E1023" s="5"/>
      <c r="F1023" s="5"/>
      <c r="G1023" s="6" t="e">
        <f>INDEX('BASE DE DATOS'!$A$2:$H$4921,MATCH(CONSTATACIÓN!$C1023,'BASE DE DATOS'!$A$2:$A$4921,0),3)</f>
        <v>#N/A</v>
      </c>
      <c r="H1023" s="5" t="e">
        <f>INDEX('BASE DE DATOS'!$A$2:$H$4921,MATCH(CONSTATACIÓN!$C1023,'BASE DE DATOS'!$A$2:$A$4921,0),6)</f>
        <v>#N/A</v>
      </c>
      <c r="I1023" s="5" t="e">
        <f>INDEX('BASE DE DATOS'!$A$2:$H$4921,MATCH(CONSTATACIÓN!$C1023,'BASE DE DATOS'!$A$2:$A$4921,0),7)</f>
        <v>#N/A</v>
      </c>
      <c r="J1023" s="5" t="e">
        <f>INDEX('BASE DE DATOS'!$A$2:$H$4921,MATCH(CONSTATACIÓN!$C1023,'BASE DE DATOS'!$A$2:$A$4921,0),8)</f>
        <v>#N/A</v>
      </c>
      <c r="K1023" s="5"/>
      <c r="L1023" s="5"/>
      <c r="M1023" s="5"/>
      <c r="N1023" s="5"/>
      <c r="O1023" s="5"/>
      <c r="P1023" s="5"/>
    </row>
    <row r="1024" spans="1:16" x14ac:dyDescent="0.25">
      <c r="A1024" s="13">
        <f t="shared" si="17"/>
        <v>0</v>
      </c>
      <c r="B1024" s="17" t="e">
        <f>INDEX('BASE DE DATOS'!$A$2:$H$4921,MATCH(CONSTATACIÓN!$C1024,'BASE DE DATOS'!$A$2:$A$4921,0),2)</f>
        <v>#N/A</v>
      </c>
      <c r="C1024" s="5"/>
      <c r="D1024" s="5"/>
      <c r="E1024" s="5"/>
      <c r="F1024" s="5"/>
      <c r="G1024" s="6" t="e">
        <f>INDEX('BASE DE DATOS'!$A$2:$H$4921,MATCH(CONSTATACIÓN!$C1024,'BASE DE DATOS'!$A$2:$A$4921,0),3)</f>
        <v>#N/A</v>
      </c>
      <c r="H1024" s="5" t="e">
        <f>INDEX('BASE DE DATOS'!$A$2:$H$4921,MATCH(CONSTATACIÓN!$C1024,'BASE DE DATOS'!$A$2:$A$4921,0),6)</f>
        <v>#N/A</v>
      </c>
      <c r="I1024" s="5" t="e">
        <f>INDEX('BASE DE DATOS'!$A$2:$H$4921,MATCH(CONSTATACIÓN!$C1024,'BASE DE DATOS'!$A$2:$A$4921,0),7)</f>
        <v>#N/A</v>
      </c>
      <c r="J1024" s="5" t="e">
        <f>INDEX('BASE DE DATOS'!$A$2:$H$4921,MATCH(CONSTATACIÓN!$C1024,'BASE DE DATOS'!$A$2:$A$4921,0),8)</f>
        <v>#N/A</v>
      </c>
      <c r="K1024" s="5"/>
      <c r="L1024" s="5"/>
      <c r="M1024" s="5"/>
      <c r="N1024" s="5"/>
      <c r="O1024" s="5"/>
      <c r="P1024" s="5"/>
    </row>
    <row r="1025" spans="1:16" x14ac:dyDescent="0.25">
      <c r="A1025" s="13">
        <f t="shared" si="17"/>
        <v>0</v>
      </c>
      <c r="B1025" s="17" t="s">
        <v>105</v>
      </c>
      <c r="C1025" s="5"/>
      <c r="D1025" s="5"/>
      <c r="E1025" s="5"/>
      <c r="F1025" s="5"/>
      <c r="G1025" s="6" t="e">
        <f>INDEX('BASE DE DATOS'!$A$2:$H$4921,MATCH(CONSTATACIÓN!$C1025,'BASE DE DATOS'!$A$2:$A$4921,0),3)</f>
        <v>#N/A</v>
      </c>
      <c r="H1025" s="5" t="e">
        <f>INDEX('BASE DE DATOS'!$A$2:$H$4921,MATCH(CONSTATACIÓN!$C1025,'BASE DE DATOS'!$A$2:$A$4921,0),6)</f>
        <v>#N/A</v>
      </c>
      <c r="I1025" s="5" t="e">
        <f>INDEX('BASE DE DATOS'!$A$2:$H$4921,MATCH(CONSTATACIÓN!$C1025,'BASE DE DATOS'!$A$2:$A$4921,0),7)</f>
        <v>#N/A</v>
      </c>
      <c r="J1025" s="5" t="e">
        <f>INDEX('BASE DE DATOS'!$A$2:$H$4921,MATCH(CONSTATACIÓN!$C1025,'BASE DE DATOS'!$A$2:$A$4921,0),8)</f>
        <v>#N/A</v>
      </c>
      <c r="K1025" s="5"/>
      <c r="L1025" s="5"/>
      <c r="M1025" s="5"/>
      <c r="N1025" s="5"/>
      <c r="O1025" s="5"/>
      <c r="P1025" s="5"/>
    </row>
    <row r="1026" spans="1:16" x14ac:dyDescent="0.25">
      <c r="A1026" s="13">
        <f t="shared" si="17"/>
        <v>0</v>
      </c>
      <c r="B1026" s="17" t="e">
        <f>INDEX('BASE DE DATOS'!$A$2:$H$4921,MATCH(CONSTATACIÓN!$C1026,'BASE DE DATOS'!$A$2:$A$4921,0),2)</f>
        <v>#N/A</v>
      </c>
      <c r="C1026" s="5"/>
      <c r="D1026" s="5"/>
      <c r="E1026" s="5"/>
      <c r="F1026" s="5"/>
      <c r="G1026" s="6" t="e">
        <f>INDEX('BASE DE DATOS'!$A$2:$H$4921,MATCH(CONSTATACIÓN!$C1026,'BASE DE DATOS'!$A$2:$A$4921,0),3)</f>
        <v>#N/A</v>
      </c>
      <c r="H1026" s="5" t="e">
        <f>INDEX('BASE DE DATOS'!$A$2:$H$4921,MATCH(CONSTATACIÓN!$C1026,'BASE DE DATOS'!$A$2:$A$4921,0),6)</f>
        <v>#N/A</v>
      </c>
      <c r="I1026" s="5" t="e">
        <f>INDEX('BASE DE DATOS'!$A$2:$H$4921,MATCH(CONSTATACIÓN!$C1026,'BASE DE DATOS'!$A$2:$A$4921,0),7)</f>
        <v>#N/A</v>
      </c>
      <c r="J1026" s="5" t="e">
        <f>INDEX('BASE DE DATOS'!$A$2:$H$4921,MATCH(CONSTATACIÓN!$C1026,'BASE DE DATOS'!$A$2:$A$4921,0),8)</f>
        <v>#N/A</v>
      </c>
      <c r="K1026" s="5"/>
      <c r="L1026" s="5"/>
      <c r="M1026" s="5"/>
      <c r="N1026" s="5"/>
      <c r="O1026" s="5"/>
      <c r="P1026" s="5"/>
    </row>
    <row r="1027" spans="1:16" x14ac:dyDescent="0.25">
      <c r="A1027" s="13">
        <f t="shared" si="17"/>
        <v>0</v>
      </c>
      <c r="B1027" s="17" t="e">
        <f>INDEX('BASE DE DATOS'!$A$2:$H$4921,MATCH(CONSTATACIÓN!$C1027,'BASE DE DATOS'!$A$2:$A$4921,0),2)</f>
        <v>#N/A</v>
      </c>
      <c r="C1027" s="5"/>
      <c r="D1027" s="5"/>
      <c r="E1027" s="5"/>
      <c r="F1027" s="5"/>
      <c r="G1027" s="6" t="e">
        <f>INDEX('BASE DE DATOS'!$A$2:$H$4921,MATCH(CONSTATACIÓN!$C1027,'BASE DE DATOS'!$A$2:$A$4921,0),3)</f>
        <v>#N/A</v>
      </c>
      <c r="H1027" s="5" t="e">
        <f>INDEX('BASE DE DATOS'!$A$2:$H$4921,MATCH(CONSTATACIÓN!$C1027,'BASE DE DATOS'!$A$2:$A$4921,0),6)</f>
        <v>#N/A</v>
      </c>
      <c r="I1027" s="5" t="e">
        <f>INDEX('BASE DE DATOS'!$A$2:$H$4921,MATCH(CONSTATACIÓN!$C1027,'BASE DE DATOS'!$A$2:$A$4921,0),7)</f>
        <v>#N/A</v>
      </c>
      <c r="J1027" s="5" t="e">
        <f>INDEX('BASE DE DATOS'!$A$2:$H$4921,MATCH(CONSTATACIÓN!$C1027,'BASE DE DATOS'!$A$2:$A$4921,0),8)</f>
        <v>#N/A</v>
      </c>
      <c r="K1027" s="5"/>
      <c r="L1027" s="5"/>
      <c r="M1027" s="5"/>
      <c r="N1027" s="5"/>
      <c r="O1027" s="5"/>
      <c r="P1027" s="5"/>
    </row>
    <row r="1028" spans="1:16" x14ac:dyDescent="0.25">
      <c r="A1028" s="13">
        <f t="shared" si="17"/>
        <v>0</v>
      </c>
      <c r="B1028" s="17" t="e">
        <f>INDEX('BASE DE DATOS'!$A$2:$H$4921,MATCH(CONSTATACIÓN!$C1028,'BASE DE DATOS'!$A$2:$A$4921,0),2)</f>
        <v>#N/A</v>
      </c>
      <c r="C1028" s="5"/>
      <c r="D1028" s="5"/>
      <c r="E1028" s="5"/>
      <c r="F1028" s="5"/>
      <c r="G1028" s="6" t="e">
        <f>INDEX('BASE DE DATOS'!$A$2:$H$4921,MATCH(CONSTATACIÓN!$C1028,'BASE DE DATOS'!$A$2:$A$4921,0),3)</f>
        <v>#N/A</v>
      </c>
      <c r="H1028" s="5" t="e">
        <f>INDEX('BASE DE DATOS'!$A$2:$H$4921,MATCH(CONSTATACIÓN!$C1028,'BASE DE DATOS'!$A$2:$A$4921,0),6)</f>
        <v>#N/A</v>
      </c>
      <c r="I1028" s="5" t="e">
        <f>INDEX('BASE DE DATOS'!$A$2:$H$4921,MATCH(CONSTATACIÓN!$C1028,'BASE DE DATOS'!$A$2:$A$4921,0),7)</f>
        <v>#N/A</v>
      </c>
      <c r="J1028" s="5" t="e">
        <f>INDEX('BASE DE DATOS'!$A$2:$H$4921,MATCH(CONSTATACIÓN!$C1028,'BASE DE DATOS'!$A$2:$A$4921,0),8)</f>
        <v>#N/A</v>
      </c>
      <c r="K1028" s="5"/>
      <c r="L1028" s="5"/>
      <c r="M1028" s="5"/>
      <c r="N1028" s="5"/>
      <c r="O1028" s="5"/>
      <c r="P1028" s="5"/>
    </row>
    <row r="1029" spans="1:16" x14ac:dyDescent="0.25">
      <c r="A1029" s="13">
        <f t="shared" si="17"/>
        <v>0</v>
      </c>
      <c r="B1029" s="17" t="e">
        <f>INDEX('BASE DE DATOS'!$A$2:$H$4921,MATCH(CONSTATACIÓN!$C1029,'BASE DE DATOS'!$A$2:$A$4921,0),2)</f>
        <v>#N/A</v>
      </c>
      <c r="C1029" s="5"/>
      <c r="D1029" s="5"/>
      <c r="E1029" s="5"/>
      <c r="F1029" s="5"/>
      <c r="G1029" s="6" t="e">
        <f>INDEX('BASE DE DATOS'!$A$2:$H$4921,MATCH(CONSTATACIÓN!$C1029,'BASE DE DATOS'!$A$2:$A$4921,0),3)</f>
        <v>#N/A</v>
      </c>
      <c r="H1029" s="5" t="e">
        <f>INDEX('BASE DE DATOS'!$A$2:$H$4921,MATCH(CONSTATACIÓN!$C1029,'BASE DE DATOS'!$A$2:$A$4921,0),6)</f>
        <v>#N/A</v>
      </c>
      <c r="I1029" s="5" t="e">
        <f>INDEX('BASE DE DATOS'!$A$2:$H$4921,MATCH(CONSTATACIÓN!$C1029,'BASE DE DATOS'!$A$2:$A$4921,0),7)</f>
        <v>#N/A</v>
      </c>
      <c r="J1029" s="5" t="e">
        <f>INDEX('BASE DE DATOS'!$A$2:$H$4921,MATCH(CONSTATACIÓN!$C1029,'BASE DE DATOS'!$A$2:$A$4921,0),8)</f>
        <v>#N/A</v>
      </c>
      <c r="K1029" s="5"/>
      <c r="L1029" s="5"/>
      <c r="M1029" s="5"/>
      <c r="N1029" s="5"/>
      <c r="O1029" s="5"/>
      <c r="P1029" s="5"/>
    </row>
    <row r="1030" spans="1:16" ht="25" x14ac:dyDescent="0.25">
      <c r="A1030" s="13">
        <f t="shared" si="17"/>
        <v>0</v>
      </c>
      <c r="B1030" s="17" t="s">
        <v>106</v>
      </c>
      <c r="C1030" s="5"/>
      <c r="D1030" s="5"/>
      <c r="E1030" s="5"/>
      <c r="F1030" s="5"/>
      <c r="G1030" s="6" t="e">
        <f>INDEX('BASE DE DATOS'!$A$2:$H$4921,MATCH(CONSTATACIÓN!$C1030,'BASE DE DATOS'!$A$2:$A$4921,0),3)</f>
        <v>#N/A</v>
      </c>
      <c r="H1030" s="5" t="e">
        <f>INDEX('BASE DE DATOS'!$A$2:$H$4921,MATCH(CONSTATACIÓN!$C1030,'BASE DE DATOS'!$A$2:$A$4921,0),6)</f>
        <v>#N/A</v>
      </c>
      <c r="I1030" s="5" t="e">
        <f>INDEX('BASE DE DATOS'!$A$2:$H$4921,MATCH(CONSTATACIÓN!$C1030,'BASE DE DATOS'!$A$2:$A$4921,0),7)</f>
        <v>#N/A</v>
      </c>
      <c r="J1030" s="5" t="e">
        <f>INDEX('BASE DE DATOS'!$A$2:$H$4921,MATCH(CONSTATACIÓN!$C1030,'BASE DE DATOS'!$A$2:$A$4921,0),8)</f>
        <v>#N/A</v>
      </c>
      <c r="K1030" s="5"/>
      <c r="L1030" s="5"/>
      <c r="M1030" s="5"/>
      <c r="N1030" s="5"/>
      <c r="O1030" s="5"/>
      <c r="P1030" s="5"/>
    </row>
    <row r="1031" spans="1:16" x14ac:dyDescent="0.25">
      <c r="A1031" s="13">
        <f t="shared" si="17"/>
        <v>0</v>
      </c>
      <c r="B1031" s="17" t="e">
        <f>INDEX('BASE DE DATOS'!$A$2:$H$4921,MATCH(CONSTATACIÓN!$C1031,'BASE DE DATOS'!$A$2:$A$4921,0),2)</f>
        <v>#N/A</v>
      </c>
      <c r="C1031" s="5"/>
      <c r="D1031" s="5"/>
      <c r="E1031" s="5"/>
      <c r="F1031" s="5"/>
      <c r="G1031" s="6" t="e">
        <f>INDEX('BASE DE DATOS'!$A$2:$H$4921,MATCH(CONSTATACIÓN!$C1031,'BASE DE DATOS'!$A$2:$A$4921,0),3)</f>
        <v>#N/A</v>
      </c>
      <c r="H1031" s="5" t="e">
        <f>INDEX('BASE DE DATOS'!$A$2:$H$4921,MATCH(CONSTATACIÓN!$C1031,'BASE DE DATOS'!$A$2:$A$4921,0),6)</f>
        <v>#N/A</v>
      </c>
      <c r="I1031" s="5" t="e">
        <f>INDEX('BASE DE DATOS'!$A$2:$H$4921,MATCH(CONSTATACIÓN!$C1031,'BASE DE DATOS'!$A$2:$A$4921,0),7)</f>
        <v>#N/A</v>
      </c>
      <c r="J1031" s="5" t="e">
        <f>INDEX('BASE DE DATOS'!$A$2:$H$4921,MATCH(CONSTATACIÓN!$C1031,'BASE DE DATOS'!$A$2:$A$4921,0),8)</f>
        <v>#N/A</v>
      </c>
      <c r="K1031" s="5"/>
      <c r="L1031" s="5"/>
      <c r="M1031" s="5"/>
      <c r="N1031" s="5"/>
      <c r="O1031" s="5"/>
      <c r="P1031" s="5"/>
    </row>
    <row r="1032" spans="1:16" ht="25" x14ac:dyDescent="0.25">
      <c r="A1032" s="13">
        <f t="shared" si="17"/>
        <v>0</v>
      </c>
      <c r="B1032" s="17" t="s">
        <v>107</v>
      </c>
      <c r="C1032" s="5"/>
      <c r="D1032" s="5"/>
      <c r="E1032" s="5"/>
      <c r="F1032" s="5"/>
      <c r="G1032" s="6" t="e">
        <f>INDEX('BASE DE DATOS'!$A$2:$H$4921,MATCH(CONSTATACIÓN!$C1032,'BASE DE DATOS'!$A$2:$A$4921,0),3)</f>
        <v>#N/A</v>
      </c>
      <c r="H1032" s="5" t="e">
        <f>INDEX('BASE DE DATOS'!$A$2:$H$4921,MATCH(CONSTATACIÓN!$C1032,'BASE DE DATOS'!$A$2:$A$4921,0),6)</f>
        <v>#N/A</v>
      </c>
      <c r="I1032" s="5" t="e">
        <f>INDEX('BASE DE DATOS'!$A$2:$H$4921,MATCH(CONSTATACIÓN!$C1032,'BASE DE DATOS'!$A$2:$A$4921,0),7)</f>
        <v>#N/A</v>
      </c>
      <c r="J1032" s="5" t="e">
        <f>INDEX('BASE DE DATOS'!$A$2:$H$4921,MATCH(CONSTATACIÓN!$C1032,'BASE DE DATOS'!$A$2:$A$4921,0),8)</f>
        <v>#N/A</v>
      </c>
      <c r="K1032" s="5"/>
      <c r="L1032" s="5"/>
      <c r="M1032" s="5"/>
      <c r="N1032" s="5"/>
      <c r="O1032" s="5"/>
      <c r="P1032" s="5"/>
    </row>
    <row r="1033" spans="1:16" x14ac:dyDescent="0.25">
      <c r="A1033" s="13">
        <f t="shared" si="17"/>
        <v>0</v>
      </c>
      <c r="B1033" s="17" t="e">
        <f>INDEX('BASE DE DATOS'!$A$2:$H$4921,MATCH(CONSTATACIÓN!$C1033,'BASE DE DATOS'!$A$2:$A$4921,0),2)</f>
        <v>#N/A</v>
      </c>
      <c r="C1033" s="5"/>
      <c r="D1033" s="5"/>
      <c r="E1033" s="5"/>
      <c r="F1033" s="5"/>
      <c r="G1033" s="6" t="e">
        <f>INDEX('BASE DE DATOS'!$A$2:$H$4921,MATCH(CONSTATACIÓN!$C1033,'BASE DE DATOS'!$A$2:$A$4921,0),3)</f>
        <v>#N/A</v>
      </c>
      <c r="H1033" s="5" t="e">
        <f>INDEX('BASE DE DATOS'!$A$2:$H$4921,MATCH(CONSTATACIÓN!$C1033,'BASE DE DATOS'!$A$2:$A$4921,0),6)</f>
        <v>#N/A</v>
      </c>
      <c r="I1033" s="5" t="e">
        <f>INDEX('BASE DE DATOS'!$A$2:$H$4921,MATCH(CONSTATACIÓN!$C1033,'BASE DE DATOS'!$A$2:$A$4921,0),7)</f>
        <v>#N/A</v>
      </c>
      <c r="J1033" s="5" t="e">
        <f>INDEX('BASE DE DATOS'!$A$2:$H$4921,MATCH(CONSTATACIÓN!$C1033,'BASE DE DATOS'!$A$2:$A$4921,0),8)</f>
        <v>#N/A</v>
      </c>
      <c r="K1033" s="5"/>
      <c r="L1033" s="5"/>
      <c r="M1033" s="5"/>
      <c r="N1033" s="5"/>
      <c r="O1033" s="5"/>
      <c r="P1033" s="5"/>
    </row>
    <row r="1034" spans="1:16" x14ac:dyDescent="0.25">
      <c r="A1034" s="13">
        <f t="shared" si="17"/>
        <v>0</v>
      </c>
      <c r="B1034" s="17" t="e">
        <f>INDEX('BASE DE DATOS'!$A$2:$H$4921,MATCH(CONSTATACIÓN!$C1034,'BASE DE DATOS'!$A$2:$A$4921,0),2)</f>
        <v>#N/A</v>
      </c>
      <c r="C1034" s="5"/>
      <c r="D1034" s="5"/>
      <c r="E1034" s="5"/>
      <c r="F1034" s="5"/>
      <c r="G1034" s="6" t="e">
        <f>INDEX('BASE DE DATOS'!$A$2:$H$4921,MATCH(CONSTATACIÓN!$C1034,'BASE DE DATOS'!$A$2:$A$4921,0),3)</f>
        <v>#N/A</v>
      </c>
      <c r="H1034" s="5" t="e">
        <f>INDEX('BASE DE DATOS'!$A$2:$H$4921,MATCH(CONSTATACIÓN!$C1034,'BASE DE DATOS'!$A$2:$A$4921,0),6)</f>
        <v>#N/A</v>
      </c>
      <c r="I1034" s="5" t="e">
        <f>INDEX('BASE DE DATOS'!$A$2:$H$4921,MATCH(CONSTATACIÓN!$C1034,'BASE DE DATOS'!$A$2:$A$4921,0),7)</f>
        <v>#N/A</v>
      </c>
      <c r="J1034" s="5" t="e">
        <f>INDEX('BASE DE DATOS'!$A$2:$H$4921,MATCH(CONSTATACIÓN!$C1034,'BASE DE DATOS'!$A$2:$A$4921,0),8)</f>
        <v>#N/A</v>
      </c>
      <c r="K1034" s="5"/>
      <c r="L1034" s="5"/>
      <c r="M1034" s="5"/>
      <c r="N1034" s="5"/>
      <c r="O1034" s="5"/>
      <c r="P1034" s="5"/>
    </row>
    <row r="1035" spans="1:16" x14ac:dyDescent="0.25">
      <c r="A1035" s="13">
        <f t="shared" si="17"/>
        <v>0</v>
      </c>
      <c r="B1035" s="17" t="e">
        <f>INDEX('BASE DE DATOS'!$A$2:$H$4921,MATCH(CONSTATACIÓN!$C1035,'BASE DE DATOS'!$A$2:$A$4921,0),2)</f>
        <v>#N/A</v>
      </c>
      <c r="C1035" s="5"/>
      <c r="D1035" s="5"/>
      <c r="E1035" s="5"/>
      <c r="F1035" s="5"/>
      <c r="G1035" s="6" t="e">
        <f>INDEX('BASE DE DATOS'!$A$2:$H$4921,MATCH(CONSTATACIÓN!$C1035,'BASE DE DATOS'!$A$2:$A$4921,0),3)</f>
        <v>#N/A</v>
      </c>
      <c r="H1035" s="5" t="e">
        <f>INDEX('BASE DE DATOS'!$A$2:$H$4921,MATCH(CONSTATACIÓN!$C1035,'BASE DE DATOS'!$A$2:$A$4921,0),6)</f>
        <v>#N/A</v>
      </c>
      <c r="I1035" s="5" t="e">
        <f>INDEX('BASE DE DATOS'!$A$2:$H$4921,MATCH(CONSTATACIÓN!$C1035,'BASE DE DATOS'!$A$2:$A$4921,0),7)</f>
        <v>#N/A</v>
      </c>
      <c r="J1035" s="5" t="e">
        <f>INDEX('BASE DE DATOS'!$A$2:$H$4921,MATCH(CONSTATACIÓN!$C1035,'BASE DE DATOS'!$A$2:$A$4921,0),8)</f>
        <v>#N/A</v>
      </c>
      <c r="K1035" s="5"/>
      <c r="L1035" s="5"/>
      <c r="M1035" s="5"/>
      <c r="N1035" s="5"/>
      <c r="O1035" s="5"/>
      <c r="P1035" s="5"/>
    </row>
    <row r="1036" spans="1:16" x14ac:dyDescent="0.25">
      <c r="A1036" s="13">
        <f t="shared" si="17"/>
        <v>0</v>
      </c>
      <c r="B1036" s="17" t="e">
        <f>INDEX('BASE DE DATOS'!$A$2:$H$4921,MATCH(CONSTATACIÓN!$C1036,'BASE DE DATOS'!$A$2:$A$4921,0),2)</f>
        <v>#N/A</v>
      </c>
      <c r="C1036" s="5"/>
      <c r="D1036" s="5"/>
      <c r="E1036" s="5"/>
      <c r="F1036" s="5"/>
      <c r="G1036" s="6" t="e">
        <f>INDEX('BASE DE DATOS'!$A$2:$H$4921,MATCH(CONSTATACIÓN!$C1036,'BASE DE DATOS'!$A$2:$A$4921,0),3)</f>
        <v>#N/A</v>
      </c>
      <c r="H1036" s="5" t="e">
        <f>INDEX('BASE DE DATOS'!$A$2:$H$4921,MATCH(CONSTATACIÓN!$C1036,'BASE DE DATOS'!$A$2:$A$4921,0),6)</f>
        <v>#N/A</v>
      </c>
      <c r="I1036" s="5" t="e">
        <f>INDEX('BASE DE DATOS'!$A$2:$H$4921,MATCH(CONSTATACIÓN!$C1036,'BASE DE DATOS'!$A$2:$A$4921,0),7)</f>
        <v>#N/A</v>
      </c>
      <c r="J1036" s="5" t="e">
        <f>INDEX('BASE DE DATOS'!$A$2:$H$4921,MATCH(CONSTATACIÓN!$C1036,'BASE DE DATOS'!$A$2:$A$4921,0),8)</f>
        <v>#N/A</v>
      </c>
      <c r="K1036" s="5"/>
      <c r="L1036" s="5"/>
      <c r="M1036" s="5"/>
      <c r="N1036" s="5"/>
      <c r="O1036" s="5"/>
      <c r="P1036" s="5"/>
    </row>
    <row r="1037" spans="1:16" x14ac:dyDescent="0.25">
      <c r="A1037" s="13">
        <f t="shared" si="17"/>
        <v>0</v>
      </c>
      <c r="B1037" s="17" t="e">
        <f>INDEX('BASE DE DATOS'!$A$2:$H$4921,MATCH(CONSTATACIÓN!$C1037,'BASE DE DATOS'!$A$2:$A$4921,0),2)</f>
        <v>#N/A</v>
      </c>
      <c r="C1037" s="5"/>
      <c r="D1037" s="5"/>
      <c r="E1037" s="5"/>
      <c r="F1037" s="5"/>
      <c r="G1037" s="6" t="e">
        <f>INDEX('BASE DE DATOS'!$A$2:$H$4921,MATCH(CONSTATACIÓN!$C1037,'BASE DE DATOS'!$A$2:$A$4921,0),3)</f>
        <v>#N/A</v>
      </c>
      <c r="H1037" s="5" t="e">
        <f>INDEX('BASE DE DATOS'!$A$2:$H$4921,MATCH(CONSTATACIÓN!$C1037,'BASE DE DATOS'!$A$2:$A$4921,0),6)</f>
        <v>#N/A</v>
      </c>
      <c r="I1037" s="5" t="e">
        <f>INDEX('BASE DE DATOS'!$A$2:$H$4921,MATCH(CONSTATACIÓN!$C1037,'BASE DE DATOS'!$A$2:$A$4921,0),7)</f>
        <v>#N/A</v>
      </c>
      <c r="J1037" s="5" t="e">
        <f>INDEX('BASE DE DATOS'!$A$2:$H$4921,MATCH(CONSTATACIÓN!$C1037,'BASE DE DATOS'!$A$2:$A$4921,0),8)</f>
        <v>#N/A</v>
      </c>
      <c r="K1037" s="5"/>
      <c r="L1037" s="5"/>
      <c r="M1037" s="5"/>
      <c r="N1037" s="5"/>
      <c r="O1037" s="5"/>
      <c r="P1037" s="5"/>
    </row>
    <row r="1038" spans="1:16" x14ac:dyDescent="0.25">
      <c r="A1038" s="13">
        <f t="shared" si="17"/>
        <v>0</v>
      </c>
      <c r="B1038" s="17" t="s">
        <v>108</v>
      </c>
      <c r="C1038" s="5"/>
      <c r="D1038" s="5"/>
      <c r="E1038" s="5"/>
      <c r="F1038" s="5"/>
      <c r="G1038" s="6" t="e">
        <f>INDEX('BASE DE DATOS'!$A$2:$H$4921,MATCH(CONSTATACIÓN!$C1038,'BASE DE DATOS'!$A$2:$A$4921,0),3)</f>
        <v>#N/A</v>
      </c>
      <c r="H1038" s="5" t="e">
        <f>INDEX('BASE DE DATOS'!$A$2:$H$4921,MATCH(CONSTATACIÓN!$C1038,'BASE DE DATOS'!$A$2:$A$4921,0),6)</f>
        <v>#N/A</v>
      </c>
      <c r="I1038" s="5" t="e">
        <f>INDEX('BASE DE DATOS'!$A$2:$H$4921,MATCH(CONSTATACIÓN!$C1038,'BASE DE DATOS'!$A$2:$A$4921,0),7)</f>
        <v>#N/A</v>
      </c>
      <c r="J1038" s="5" t="e">
        <f>INDEX('BASE DE DATOS'!$A$2:$H$4921,MATCH(CONSTATACIÓN!$C1038,'BASE DE DATOS'!$A$2:$A$4921,0),8)</f>
        <v>#N/A</v>
      </c>
      <c r="K1038" s="5"/>
      <c r="L1038" s="5"/>
      <c r="M1038" s="5"/>
      <c r="N1038" s="5"/>
      <c r="O1038" s="5"/>
      <c r="P1038" s="5"/>
    </row>
    <row r="1039" spans="1:16" x14ac:dyDescent="0.25">
      <c r="A1039" s="13">
        <f t="shared" si="17"/>
        <v>0</v>
      </c>
      <c r="B1039" s="17" t="e">
        <f>INDEX('BASE DE DATOS'!$A$2:$H$4921,MATCH(CONSTATACIÓN!$C1039,'BASE DE DATOS'!$A$2:$A$4921,0),2)</f>
        <v>#N/A</v>
      </c>
      <c r="C1039" s="5"/>
      <c r="D1039" s="5"/>
      <c r="E1039" s="5"/>
      <c r="F1039" s="5"/>
      <c r="G1039" s="6" t="e">
        <f>INDEX('BASE DE DATOS'!$A$2:$H$4921,MATCH(CONSTATACIÓN!$C1039,'BASE DE DATOS'!$A$2:$A$4921,0),3)</f>
        <v>#N/A</v>
      </c>
      <c r="H1039" s="5" t="e">
        <f>INDEX('BASE DE DATOS'!$A$2:$H$4921,MATCH(CONSTATACIÓN!$C1039,'BASE DE DATOS'!$A$2:$A$4921,0),6)</f>
        <v>#N/A</v>
      </c>
      <c r="I1039" s="5" t="e">
        <f>INDEX('BASE DE DATOS'!$A$2:$H$4921,MATCH(CONSTATACIÓN!$C1039,'BASE DE DATOS'!$A$2:$A$4921,0),7)</f>
        <v>#N/A</v>
      </c>
      <c r="J1039" s="5" t="e">
        <f>INDEX('BASE DE DATOS'!$A$2:$H$4921,MATCH(CONSTATACIÓN!$C1039,'BASE DE DATOS'!$A$2:$A$4921,0),8)</f>
        <v>#N/A</v>
      </c>
      <c r="K1039" s="5"/>
      <c r="L1039" s="5"/>
      <c r="M1039" s="5"/>
      <c r="N1039" s="5"/>
      <c r="O1039" s="5"/>
      <c r="P1039" s="5"/>
    </row>
    <row r="1040" spans="1:16" x14ac:dyDescent="0.25">
      <c r="A1040" s="13">
        <f t="shared" si="17"/>
        <v>0</v>
      </c>
      <c r="B1040" s="17" t="e">
        <f>INDEX('BASE DE DATOS'!$A$2:$H$4921,MATCH(CONSTATACIÓN!$C1040,'BASE DE DATOS'!$A$2:$A$4921,0),2)</f>
        <v>#N/A</v>
      </c>
      <c r="C1040" s="5"/>
      <c r="D1040" s="5"/>
      <c r="E1040" s="5"/>
      <c r="F1040" s="5"/>
      <c r="G1040" s="6" t="e">
        <f>INDEX('BASE DE DATOS'!$A$2:$H$4921,MATCH(CONSTATACIÓN!$C1040,'BASE DE DATOS'!$A$2:$A$4921,0),3)</f>
        <v>#N/A</v>
      </c>
      <c r="H1040" s="5" t="e">
        <f>INDEX('BASE DE DATOS'!$A$2:$H$4921,MATCH(CONSTATACIÓN!$C1040,'BASE DE DATOS'!$A$2:$A$4921,0),6)</f>
        <v>#N/A</v>
      </c>
      <c r="I1040" s="5" t="e">
        <f>INDEX('BASE DE DATOS'!$A$2:$H$4921,MATCH(CONSTATACIÓN!$C1040,'BASE DE DATOS'!$A$2:$A$4921,0),7)</f>
        <v>#N/A</v>
      </c>
      <c r="J1040" s="5" t="e">
        <f>INDEX('BASE DE DATOS'!$A$2:$H$4921,MATCH(CONSTATACIÓN!$C1040,'BASE DE DATOS'!$A$2:$A$4921,0),8)</f>
        <v>#N/A</v>
      </c>
      <c r="K1040" s="5"/>
      <c r="L1040" s="5"/>
      <c r="M1040" s="5"/>
      <c r="N1040" s="5"/>
      <c r="O1040" s="5"/>
      <c r="P1040" s="5"/>
    </row>
    <row r="1041" spans="1:16" x14ac:dyDescent="0.25">
      <c r="A1041" s="13">
        <f t="shared" si="17"/>
        <v>0</v>
      </c>
      <c r="B1041" s="17" t="e">
        <f>INDEX('BASE DE DATOS'!$A$2:$H$4921,MATCH(CONSTATACIÓN!$C1041,'BASE DE DATOS'!$A$2:$A$4921,0),2)</f>
        <v>#N/A</v>
      </c>
      <c r="C1041" s="5"/>
      <c r="D1041" s="5"/>
      <c r="E1041" s="5"/>
      <c r="F1041" s="5"/>
      <c r="G1041" s="6" t="e">
        <f>INDEX('BASE DE DATOS'!$A$2:$H$4921,MATCH(CONSTATACIÓN!$C1041,'BASE DE DATOS'!$A$2:$A$4921,0),3)</f>
        <v>#N/A</v>
      </c>
      <c r="H1041" s="5" t="e">
        <f>INDEX('BASE DE DATOS'!$A$2:$H$4921,MATCH(CONSTATACIÓN!$C1041,'BASE DE DATOS'!$A$2:$A$4921,0),6)</f>
        <v>#N/A</v>
      </c>
      <c r="I1041" s="5" t="e">
        <f>INDEX('BASE DE DATOS'!$A$2:$H$4921,MATCH(CONSTATACIÓN!$C1041,'BASE DE DATOS'!$A$2:$A$4921,0),7)</f>
        <v>#N/A</v>
      </c>
      <c r="J1041" s="5" t="e">
        <f>INDEX('BASE DE DATOS'!$A$2:$H$4921,MATCH(CONSTATACIÓN!$C1041,'BASE DE DATOS'!$A$2:$A$4921,0),8)</f>
        <v>#N/A</v>
      </c>
      <c r="K1041" s="5"/>
      <c r="L1041" s="5"/>
      <c r="M1041" s="5"/>
      <c r="N1041" s="5"/>
      <c r="O1041" s="5"/>
      <c r="P1041" s="5"/>
    </row>
    <row r="1042" spans="1:16" x14ac:dyDescent="0.25">
      <c r="A1042" s="13">
        <f t="shared" si="17"/>
        <v>0</v>
      </c>
      <c r="B1042" s="17" t="e">
        <f>INDEX('BASE DE DATOS'!$A$2:$H$4921,MATCH(CONSTATACIÓN!$C1042,'BASE DE DATOS'!$A$2:$A$4921,0),2)</f>
        <v>#N/A</v>
      </c>
      <c r="C1042" s="5"/>
      <c r="D1042" s="5"/>
      <c r="E1042" s="5"/>
      <c r="F1042" s="5"/>
      <c r="G1042" s="6" t="e">
        <f>INDEX('BASE DE DATOS'!$A$2:$H$4921,MATCH(CONSTATACIÓN!$C1042,'BASE DE DATOS'!$A$2:$A$4921,0),3)</f>
        <v>#N/A</v>
      </c>
      <c r="H1042" s="5" t="e">
        <f>INDEX('BASE DE DATOS'!$A$2:$H$4921,MATCH(CONSTATACIÓN!$C1042,'BASE DE DATOS'!$A$2:$A$4921,0),6)</f>
        <v>#N/A</v>
      </c>
      <c r="I1042" s="5" t="e">
        <f>INDEX('BASE DE DATOS'!$A$2:$H$4921,MATCH(CONSTATACIÓN!$C1042,'BASE DE DATOS'!$A$2:$A$4921,0),7)</f>
        <v>#N/A</v>
      </c>
      <c r="J1042" s="5" t="e">
        <f>INDEX('BASE DE DATOS'!$A$2:$H$4921,MATCH(CONSTATACIÓN!$C1042,'BASE DE DATOS'!$A$2:$A$4921,0),8)</f>
        <v>#N/A</v>
      </c>
      <c r="K1042" s="5"/>
      <c r="L1042" s="5"/>
      <c r="M1042" s="5"/>
      <c r="N1042" s="5"/>
      <c r="O1042" s="5"/>
      <c r="P1042" s="5"/>
    </row>
    <row r="1043" spans="1:16" x14ac:dyDescent="0.25">
      <c r="A1043" s="13">
        <f t="shared" si="17"/>
        <v>0</v>
      </c>
      <c r="B1043" s="17" t="e">
        <f>INDEX('BASE DE DATOS'!$A$2:$H$4921,MATCH(CONSTATACIÓN!$C1043,'BASE DE DATOS'!$A$2:$A$4921,0),2)</f>
        <v>#N/A</v>
      </c>
      <c r="C1043" s="5"/>
      <c r="D1043" s="5"/>
      <c r="E1043" s="5"/>
      <c r="F1043" s="5"/>
      <c r="G1043" s="6" t="e">
        <f>INDEX('BASE DE DATOS'!$A$2:$H$4921,MATCH(CONSTATACIÓN!$C1043,'BASE DE DATOS'!$A$2:$A$4921,0),3)</f>
        <v>#N/A</v>
      </c>
      <c r="H1043" s="5" t="e">
        <f>INDEX('BASE DE DATOS'!$A$2:$H$4921,MATCH(CONSTATACIÓN!$C1043,'BASE DE DATOS'!$A$2:$A$4921,0),6)</f>
        <v>#N/A</v>
      </c>
      <c r="I1043" s="5" t="e">
        <f>INDEX('BASE DE DATOS'!$A$2:$H$4921,MATCH(CONSTATACIÓN!$C1043,'BASE DE DATOS'!$A$2:$A$4921,0),7)</f>
        <v>#N/A</v>
      </c>
      <c r="J1043" s="5" t="e">
        <f>INDEX('BASE DE DATOS'!$A$2:$H$4921,MATCH(CONSTATACIÓN!$C1043,'BASE DE DATOS'!$A$2:$A$4921,0),8)</f>
        <v>#N/A</v>
      </c>
      <c r="K1043" s="5"/>
      <c r="L1043" s="5"/>
      <c r="M1043" s="5"/>
      <c r="N1043" s="5"/>
      <c r="O1043" s="5"/>
      <c r="P1043" s="5"/>
    </row>
    <row r="1044" spans="1:16" x14ac:dyDescent="0.25">
      <c r="A1044" s="13">
        <f t="shared" si="17"/>
        <v>0</v>
      </c>
      <c r="B1044" s="17" t="e">
        <f>INDEX('BASE DE DATOS'!$A$2:$H$4921,MATCH(CONSTATACIÓN!$C1044,'BASE DE DATOS'!$A$2:$A$4921,0),2)</f>
        <v>#N/A</v>
      </c>
      <c r="C1044" s="5"/>
      <c r="D1044" s="5"/>
      <c r="E1044" s="5"/>
      <c r="F1044" s="5"/>
      <c r="G1044" s="6" t="e">
        <f>INDEX('BASE DE DATOS'!$A$2:$H$4921,MATCH(CONSTATACIÓN!$C1044,'BASE DE DATOS'!$A$2:$A$4921,0),3)</f>
        <v>#N/A</v>
      </c>
      <c r="H1044" s="5" t="e">
        <f>INDEX('BASE DE DATOS'!$A$2:$H$4921,MATCH(CONSTATACIÓN!$C1044,'BASE DE DATOS'!$A$2:$A$4921,0),6)</f>
        <v>#N/A</v>
      </c>
      <c r="I1044" s="5" t="e">
        <f>INDEX('BASE DE DATOS'!$A$2:$H$4921,MATCH(CONSTATACIÓN!$C1044,'BASE DE DATOS'!$A$2:$A$4921,0),7)</f>
        <v>#N/A</v>
      </c>
      <c r="J1044" s="5" t="e">
        <f>INDEX('BASE DE DATOS'!$A$2:$H$4921,MATCH(CONSTATACIÓN!$C1044,'BASE DE DATOS'!$A$2:$A$4921,0),8)</f>
        <v>#N/A</v>
      </c>
      <c r="K1044" s="5"/>
      <c r="L1044" s="5"/>
      <c r="M1044" s="5"/>
      <c r="N1044" s="5"/>
      <c r="O1044" s="5"/>
      <c r="P1044" s="5"/>
    </row>
    <row r="1045" spans="1:16" x14ac:dyDescent="0.25">
      <c r="A1045" s="13">
        <f t="shared" si="17"/>
        <v>0</v>
      </c>
      <c r="B1045" s="17" t="e">
        <f>INDEX('BASE DE DATOS'!$A$2:$H$4921,MATCH(CONSTATACIÓN!$C1045,'BASE DE DATOS'!$A$2:$A$4921,0),2)</f>
        <v>#N/A</v>
      </c>
      <c r="C1045" s="5"/>
      <c r="D1045" s="5"/>
      <c r="E1045" s="5"/>
      <c r="F1045" s="5"/>
      <c r="G1045" s="6" t="e">
        <f>INDEX('BASE DE DATOS'!$A$2:$H$4921,MATCH(CONSTATACIÓN!$C1045,'BASE DE DATOS'!$A$2:$A$4921,0),3)</f>
        <v>#N/A</v>
      </c>
      <c r="H1045" s="5" t="e">
        <f>INDEX('BASE DE DATOS'!$A$2:$H$4921,MATCH(CONSTATACIÓN!$C1045,'BASE DE DATOS'!$A$2:$A$4921,0),6)</f>
        <v>#N/A</v>
      </c>
      <c r="I1045" s="5" t="e">
        <f>INDEX('BASE DE DATOS'!$A$2:$H$4921,MATCH(CONSTATACIÓN!$C1045,'BASE DE DATOS'!$A$2:$A$4921,0),7)</f>
        <v>#N/A</v>
      </c>
      <c r="J1045" s="5" t="e">
        <f>INDEX('BASE DE DATOS'!$A$2:$H$4921,MATCH(CONSTATACIÓN!$C1045,'BASE DE DATOS'!$A$2:$A$4921,0),8)</f>
        <v>#N/A</v>
      </c>
      <c r="K1045" s="5"/>
      <c r="L1045" s="5"/>
      <c r="M1045" s="5"/>
      <c r="N1045" s="5"/>
      <c r="O1045" s="5"/>
      <c r="P1045" s="5"/>
    </row>
    <row r="1046" spans="1:16" x14ac:dyDescent="0.25">
      <c r="A1046" s="13">
        <f t="shared" si="17"/>
        <v>0</v>
      </c>
      <c r="B1046" s="17" t="e">
        <f>INDEX('BASE DE DATOS'!$A$2:$H$4921,MATCH(CONSTATACIÓN!$C1046,'BASE DE DATOS'!$A$2:$A$4921,0),2)</f>
        <v>#N/A</v>
      </c>
      <c r="C1046" s="5"/>
      <c r="D1046" s="5"/>
      <c r="E1046" s="5"/>
      <c r="F1046" s="5"/>
      <c r="G1046" s="6" t="e">
        <f>INDEX('BASE DE DATOS'!$A$2:$H$4921,MATCH(CONSTATACIÓN!$C1046,'BASE DE DATOS'!$A$2:$A$4921,0),3)</f>
        <v>#N/A</v>
      </c>
      <c r="H1046" s="5" t="e">
        <f>INDEX('BASE DE DATOS'!$A$2:$H$4921,MATCH(CONSTATACIÓN!$C1046,'BASE DE DATOS'!$A$2:$A$4921,0),6)</f>
        <v>#N/A</v>
      </c>
      <c r="I1046" s="5" t="e">
        <f>INDEX('BASE DE DATOS'!$A$2:$H$4921,MATCH(CONSTATACIÓN!$C1046,'BASE DE DATOS'!$A$2:$A$4921,0),7)</f>
        <v>#N/A</v>
      </c>
      <c r="J1046" s="5" t="e">
        <f>INDEX('BASE DE DATOS'!$A$2:$H$4921,MATCH(CONSTATACIÓN!$C1046,'BASE DE DATOS'!$A$2:$A$4921,0),8)</f>
        <v>#N/A</v>
      </c>
      <c r="K1046" s="5"/>
      <c r="L1046" s="5"/>
      <c r="M1046" s="5"/>
      <c r="N1046" s="5"/>
      <c r="O1046" s="5"/>
      <c r="P1046" s="5"/>
    </row>
    <row r="1047" spans="1:16" x14ac:dyDescent="0.25">
      <c r="A1047" s="13">
        <f t="shared" si="17"/>
        <v>0</v>
      </c>
      <c r="B1047" s="17" t="e">
        <f>INDEX('BASE DE DATOS'!$A$2:$H$4921,MATCH(CONSTATACIÓN!$C1047,'BASE DE DATOS'!$A$2:$A$4921,0),2)</f>
        <v>#N/A</v>
      </c>
      <c r="C1047" s="5"/>
      <c r="D1047" s="5"/>
      <c r="E1047" s="5"/>
      <c r="F1047" s="5"/>
      <c r="G1047" s="6" t="e">
        <f>INDEX('BASE DE DATOS'!$A$2:$H$4921,MATCH(CONSTATACIÓN!$C1047,'BASE DE DATOS'!$A$2:$A$4921,0),3)</f>
        <v>#N/A</v>
      </c>
      <c r="H1047" s="5" t="e">
        <f>INDEX('BASE DE DATOS'!$A$2:$H$4921,MATCH(CONSTATACIÓN!$C1047,'BASE DE DATOS'!$A$2:$A$4921,0),6)</f>
        <v>#N/A</v>
      </c>
      <c r="I1047" s="5" t="e">
        <f>INDEX('BASE DE DATOS'!$A$2:$H$4921,MATCH(CONSTATACIÓN!$C1047,'BASE DE DATOS'!$A$2:$A$4921,0),7)</f>
        <v>#N/A</v>
      </c>
      <c r="J1047" s="5" t="e">
        <f>INDEX('BASE DE DATOS'!$A$2:$H$4921,MATCH(CONSTATACIÓN!$C1047,'BASE DE DATOS'!$A$2:$A$4921,0),8)</f>
        <v>#N/A</v>
      </c>
      <c r="K1047" s="5"/>
      <c r="L1047" s="5"/>
      <c r="M1047" s="5"/>
      <c r="N1047" s="5"/>
      <c r="O1047" s="5"/>
      <c r="P1047" s="5"/>
    </row>
    <row r="1048" spans="1:16" x14ac:dyDescent="0.25">
      <c r="A1048" s="13">
        <f t="shared" si="17"/>
        <v>0</v>
      </c>
      <c r="B1048" s="17" t="e">
        <f>INDEX('BASE DE DATOS'!$A$2:$H$4921,MATCH(CONSTATACIÓN!$C1048,'BASE DE DATOS'!$A$2:$A$4921,0),2)</f>
        <v>#N/A</v>
      </c>
      <c r="C1048" s="5"/>
      <c r="D1048" s="5"/>
      <c r="E1048" s="5"/>
      <c r="F1048" s="5"/>
      <c r="G1048" s="6" t="e">
        <f>INDEX('BASE DE DATOS'!$A$2:$H$4921,MATCH(CONSTATACIÓN!$C1048,'BASE DE DATOS'!$A$2:$A$4921,0),3)</f>
        <v>#N/A</v>
      </c>
      <c r="H1048" s="5" t="e">
        <f>INDEX('BASE DE DATOS'!$A$2:$H$4921,MATCH(CONSTATACIÓN!$C1048,'BASE DE DATOS'!$A$2:$A$4921,0),6)</f>
        <v>#N/A</v>
      </c>
      <c r="I1048" s="5" t="e">
        <f>INDEX('BASE DE DATOS'!$A$2:$H$4921,MATCH(CONSTATACIÓN!$C1048,'BASE DE DATOS'!$A$2:$A$4921,0),7)</f>
        <v>#N/A</v>
      </c>
      <c r="J1048" s="5" t="e">
        <f>INDEX('BASE DE DATOS'!$A$2:$H$4921,MATCH(CONSTATACIÓN!$C1048,'BASE DE DATOS'!$A$2:$A$4921,0),8)</f>
        <v>#N/A</v>
      </c>
      <c r="K1048" s="5"/>
      <c r="L1048" s="5"/>
      <c r="M1048" s="5"/>
      <c r="N1048" s="5"/>
      <c r="O1048" s="5"/>
      <c r="P1048" s="5"/>
    </row>
    <row r="1049" spans="1:16" x14ac:dyDescent="0.25">
      <c r="A1049" s="13">
        <f t="shared" si="17"/>
        <v>0</v>
      </c>
      <c r="B1049" s="17" t="e">
        <f>INDEX('BASE DE DATOS'!$A$2:$H$4921,MATCH(CONSTATACIÓN!$C1049,'BASE DE DATOS'!$A$2:$A$4921,0),2)</f>
        <v>#N/A</v>
      </c>
      <c r="C1049" s="5"/>
      <c r="D1049" s="5"/>
      <c r="E1049" s="5"/>
      <c r="F1049" s="5"/>
      <c r="G1049" s="6" t="e">
        <f>INDEX('BASE DE DATOS'!$A$2:$H$4921,MATCH(CONSTATACIÓN!$C1049,'BASE DE DATOS'!$A$2:$A$4921,0),3)</f>
        <v>#N/A</v>
      </c>
      <c r="H1049" s="5" t="e">
        <f>INDEX('BASE DE DATOS'!$A$2:$H$4921,MATCH(CONSTATACIÓN!$C1049,'BASE DE DATOS'!$A$2:$A$4921,0),6)</f>
        <v>#N/A</v>
      </c>
      <c r="I1049" s="5" t="e">
        <f>INDEX('BASE DE DATOS'!$A$2:$H$4921,MATCH(CONSTATACIÓN!$C1049,'BASE DE DATOS'!$A$2:$A$4921,0),7)</f>
        <v>#N/A</v>
      </c>
      <c r="J1049" s="5" t="e">
        <f>INDEX('BASE DE DATOS'!$A$2:$H$4921,MATCH(CONSTATACIÓN!$C1049,'BASE DE DATOS'!$A$2:$A$4921,0),8)</f>
        <v>#N/A</v>
      </c>
      <c r="K1049" s="5"/>
      <c r="L1049" s="5"/>
      <c r="M1049" s="5"/>
      <c r="N1049" s="5"/>
      <c r="O1049" s="5"/>
      <c r="P1049" s="5"/>
    </row>
    <row r="1050" spans="1:16" x14ac:dyDescent="0.25">
      <c r="A1050" s="13">
        <f t="shared" si="17"/>
        <v>0</v>
      </c>
      <c r="B1050" s="17" t="s">
        <v>84</v>
      </c>
      <c r="C1050" s="5"/>
      <c r="D1050" s="5"/>
      <c r="E1050" s="5"/>
      <c r="F1050" s="5"/>
      <c r="G1050" s="6" t="e">
        <f>INDEX('BASE DE DATOS'!$A$2:$H$4921,MATCH(CONSTATACIÓN!$C1050,'BASE DE DATOS'!$A$2:$A$4921,0),3)</f>
        <v>#N/A</v>
      </c>
      <c r="H1050" s="5" t="e">
        <f>INDEX('BASE DE DATOS'!$A$2:$H$4921,MATCH(CONSTATACIÓN!$C1050,'BASE DE DATOS'!$A$2:$A$4921,0),6)</f>
        <v>#N/A</v>
      </c>
      <c r="I1050" s="5" t="e">
        <f>INDEX('BASE DE DATOS'!$A$2:$H$4921,MATCH(CONSTATACIÓN!$C1050,'BASE DE DATOS'!$A$2:$A$4921,0),7)</f>
        <v>#N/A</v>
      </c>
      <c r="J1050" s="5" t="e">
        <f>INDEX('BASE DE DATOS'!$A$2:$H$4921,MATCH(CONSTATACIÓN!$C1050,'BASE DE DATOS'!$A$2:$A$4921,0),8)</f>
        <v>#N/A</v>
      </c>
      <c r="K1050" s="5"/>
      <c r="L1050" s="5"/>
      <c r="M1050" s="5"/>
      <c r="N1050" s="5"/>
      <c r="O1050" s="5"/>
      <c r="P1050" s="5"/>
    </row>
    <row r="1051" spans="1:16" x14ac:dyDescent="0.25">
      <c r="A1051" s="13">
        <f t="shared" si="17"/>
        <v>0</v>
      </c>
      <c r="B1051" s="17" t="e">
        <f>INDEX('BASE DE DATOS'!$A$2:$H$4921,MATCH(CONSTATACIÓN!$C1051,'BASE DE DATOS'!$A$2:$A$4921,0),2)</f>
        <v>#N/A</v>
      </c>
      <c r="C1051" s="5"/>
      <c r="D1051" s="5"/>
      <c r="E1051" s="5"/>
      <c r="F1051" s="5"/>
      <c r="G1051" s="6" t="e">
        <f>INDEX('BASE DE DATOS'!$A$2:$H$4921,MATCH(CONSTATACIÓN!$C1051,'BASE DE DATOS'!$A$2:$A$4921,0),3)</f>
        <v>#N/A</v>
      </c>
      <c r="H1051" s="5" t="e">
        <f>INDEX('BASE DE DATOS'!$A$2:$H$4921,MATCH(CONSTATACIÓN!$C1051,'BASE DE DATOS'!$A$2:$A$4921,0),6)</f>
        <v>#N/A</v>
      </c>
      <c r="I1051" s="5" t="e">
        <f>INDEX('BASE DE DATOS'!$A$2:$H$4921,MATCH(CONSTATACIÓN!$C1051,'BASE DE DATOS'!$A$2:$A$4921,0),7)</f>
        <v>#N/A</v>
      </c>
      <c r="J1051" s="5" t="e">
        <f>INDEX('BASE DE DATOS'!$A$2:$H$4921,MATCH(CONSTATACIÓN!$C1051,'BASE DE DATOS'!$A$2:$A$4921,0),8)</f>
        <v>#N/A</v>
      </c>
      <c r="K1051" s="5"/>
      <c r="L1051" s="5"/>
      <c r="M1051" s="5"/>
      <c r="N1051" s="5"/>
      <c r="O1051" s="5"/>
      <c r="P1051" s="5"/>
    </row>
    <row r="1052" spans="1:16" x14ac:dyDescent="0.25">
      <c r="A1052" s="13">
        <f t="shared" si="17"/>
        <v>0</v>
      </c>
      <c r="B1052" s="17" t="e">
        <f>INDEX('BASE DE DATOS'!$A$2:$H$4921,MATCH(CONSTATACIÓN!$C1052,'BASE DE DATOS'!$A$2:$A$4921,0),2)</f>
        <v>#N/A</v>
      </c>
      <c r="C1052" s="5"/>
      <c r="D1052" s="5"/>
      <c r="E1052" s="5"/>
      <c r="F1052" s="5"/>
      <c r="G1052" s="6" t="e">
        <f>INDEX('BASE DE DATOS'!$A$2:$H$4921,MATCH(CONSTATACIÓN!$C1052,'BASE DE DATOS'!$A$2:$A$4921,0),3)</f>
        <v>#N/A</v>
      </c>
      <c r="H1052" s="5" t="e">
        <f>INDEX('BASE DE DATOS'!$A$2:$H$4921,MATCH(CONSTATACIÓN!$C1052,'BASE DE DATOS'!$A$2:$A$4921,0),6)</f>
        <v>#N/A</v>
      </c>
      <c r="I1052" s="5" t="e">
        <f>INDEX('BASE DE DATOS'!$A$2:$H$4921,MATCH(CONSTATACIÓN!$C1052,'BASE DE DATOS'!$A$2:$A$4921,0),7)</f>
        <v>#N/A</v>
      </c>
      <c r="J1052" s="5" t="e">
        <f>INDEX('BASE DE DATOS'!$A$2:$H$4921,MATCH(CONSTATACIÓN!$C1052,'BASE DE DATOS'!$A$2:$A$4921,0),8)</f>
        <v>#N/A</v>
      </c>
      <c r="K1052" s="5"/>
      <c r="L1052" s="5"/>
      <c r="M1052" s="5"/>
      <c r="N1052" s="5"/>
      <c r="O1052" s="5"/>
      <c r="P1052" s="5"/>
    </row>
    <row r="1053" spans="1:16" x14ac:dyDescent="0.25">
      <c r="A1053" s="13">
        <f t="shared" si="17"/>
        <v>0</v>
      </c>
      <c r="B1053" s="17" t="e">
        <f>INDEX('BASE DE DATOS'!$A$2:$H$4921,MATCH(CONSTATACIÓN!$C1053,'BASE DE DATOS'!$A$2:$A$4921,0),2)</f>
        <v>#N/A</v>
      </c>
      <c r="C1053" s="5"/>
      <c r="D1053" s="5"/>
      <c r="E1053" s="5"/>
      <c r="F1053" s="5"/>
      <c r="G1053" s="6" t="e">
        <f>INDEX('BASE DE DATOS'!$A$2:$H$4921,MATCH(CONSTATACIÓN!$C1053,'BASE DE DATOS'!$A$2:$A$4921,0),3)</f>
        <v>#N/A</v>
      </c>
      <c r="H1053" s="5" t="e">
        <f>INDEX('BASE DE DATOS'!$A$2:$H$4921,MATCH(CONSTATACIÓN!$C1053,'BASE DE DATOS'!$A$2:$A$4921,0),6)</f>
        <v>#N/A</v>
      </c>
      <c r="I1053" s="5" t="e">
        <f>INDEX('BASE DE DATOS'!$A$2:$H$4921,MATCH(CONSTATACIÓN!$C1053,'BASE DE DATOS'!$A$2:$A$4921,0),7)</f>
        <v>#N/A</v>
      </c>
      <c r="J1053" s="5" t="e">
        <f>INDEX('BASE DE DATOS'!$A$2:$H$4921,MATCH(CONSTATACIÓN!$C1053,'BASE DE DATOS'!$A$2:$A$4921,0),8)</f>
        <v>#N/A</v>
      </c>
      <c r="K1053" s="5"/>
      <c r="L1053" s="5"/>
      <c r="M1053" s="5"/>
      <c r="N1053" s="5"/>
      <c r="O1053" s="5"/>
      <c r="P1053" s="5"/>
    </row>
    <row r="1054" spans="1:16" x14ac:dyDescent="0.25">
      <c r="A1054" s="13">
        <f t="shared" si="17"/>
        <v>0</v>
      </c>
      <c r="B1054" s="17" t="e">
        <f>INDEX('BASE DE DATOS'!$A$2:$H$4921,MATCH(CONSTATACIÓN!$C1054,'BASE DE DATOS'!$A$2:$A$4921,0),2)</f>
        <v>#N/A</v>
      </c>
      <c r="C1054" s="5"/>
      <c r="D1054" s="5"/>
      <c r="E1054" s="5"/>
      <c r="F1054" s="5"/>
      <c r="G1054" s="6" t="e">
        <f>INDEX('BASE DE DATOS'!$A$2:$H$4921,MATCH(CONSTATACIÓN!$C1054,'BASE DE DATOS'!$A$2:$A$4921,0),3)</f>
        <v>#N/A</v>
      </c>
      <c r="H1054" s="5" t="e">
        <f>INDEX('BASE DE DATOS'!$A$2:$H$4921,MATCH(CONSTATACIÓN!$C1054,'BASE DE DATOS'!$A$2:$A$4921,0),6)</f>
        <v>#N/A</v>
      </c>
      <c r="I1054" s="5" t="e">
        <f>INDEX('BASE DE DATOS'!$A$2:$H$4921,MATCH(CONSTATACIÓN!$C1054,'BASE DE DATOS'!$A$2:$A$4921,0),7)</f>
        <v>#N/A</v>
      </c>
      <c r="J1054" s="5" t="e">
        <f>INDEX('BASE DE DATOS'!$A$2:$H$4921,MATCH(CONSTATACIÓN!$C1054,'BASE DE DATOS'!$A$2:$A$4921,0),8)</f>
        <v>#N/A</v>
      </c>
      <c r="K1054" s="5"/>
      <c r="L1054" s="5"/>
      <c r="M1054" s="5"/>
      <c r="N1054" s="5"/>
      <c r="O1054" s="5"/>
      <c r="P1054" s="5"/>
    </row>
    <row r="1055" spans="1:16" x14ac:dyDescent="0.25">
      <c r="A1055" s="13">
        <f t="shared" si="17"/>
        <v>0</v>
      </c>
      <c r="B1055" s="17" t="e">
        <f>INDEX('BASE DE DATOS'!$A$2:$H$4921,MATCH(CONSTATACIÓN!$C1055,'BASE DE DATOS'!$A$2:$A$4921,0),2)</f>
        <v>#N/A</v>
      </c>
      <c r="C1055" s="5"/>
      <c r="D1055" s="5"/>
      <c r="E1055" s="5"/>
      <c r="F1055" s="5"/>
      <c r="G1055" s="6" t="e">
        <f>INDEX('BASE DE DATOS'!$A$2:$H$4921,MATCH(CONSTATACIÓN!$C1055,'BASE DE DATOS'!$A$2:$A$4921,0),3)</f>
        <v>#N/A</v>
      </c>
      <c r="H1055" s="5" t="e">
        <f>INDEX('BASE DE DATOS'!$A$2:$H$4921,MATCH(CONSTATACIÓN!$C1055,'BASE DE DATOS'!$A$2:$A$4921,0),6)</f>
        <v>#N/A</v>
      </c>
      <c r="I1055" s="5" t="e">
        <f>INDEX('BASE DE DATOS'!$A$2:$H$4921,MATCH(CONSTATACIÓN!$C1055,'BASE DE DATOS'!$A$2:$A$4921,0),7)</f>
        <v>#N/A</v>
      </c>
      <c r="J1055" s="5" t="e">
        <f>INDEX('BASE DE DATOS'!$A$2:$H$4921,MATCH(CONSTATACIÓN!$C1055,'BASE DE DATOS'!$A$2:$A$4921,0),8)</f>
        <v>#N/A</v>
      </c>
      <c r="K1055" s="5"/>
      <c r="L1055" s="5"/>
      <c r="M1055" s="5"/>
      <c r="N1055" s="5"/>
      <c r="O1055" s="5"/>
      <c r="P1055" s="5"/>
    </row>
    <row r="1056" spans="1:16" ht="25" x14ac:dyDescent="0.25">
      <c r="A1056" s="13">
        <f t="shared" si="17"/>
        <v>0</v>
      </c>
      <c r="B1056" s="17" t="s">
        <v>109</v>
      </c>
      <c r="C1056" s="5"/>
      <c r="D1056" s="5"/>
      <c r="E1056" s="5"/>
      <c r="F1056" s="5"/>
      <c r="G1056" s="6" t="e">
        <f>INDEX('BASE DE DATOS'!$A$2:$H$4921,MATCH(CONSTATACIÓN!$C1056,'BASE DE DATOS'!$A$2:$A$4921,0),3)</f>
        <v>#N/A</v>
      </c>
      <c r="H1056" s="5" t="e">
        <f>INDEX('BASE DE DATOS'!$A$2:$H$4921,MATCH(CONSTATACIÓN!$C1056,'BASE DE DATOS'!$A$2:$A$4921,0),6)</f>
        <v>#N/A</v>
      </c>
      <c r="I1056" s="5" t="e">
        <f>INDEX('BASE DE DATOS'!$A$2:$H$4921,MATCH(CONSTATACIÓN!$C1056,'BASE DE DATOS'!$A$2:$A$4921,0),7)</f>
        <v>#N/A</v>
      </c>
      <c r="J1056" s="5" t="e">
        <f>INDEX('BASE DE DATOS'!$A$2:$H$4921,MATCH(CONSTATACIÓN!$C1056,'BASE DE DATOS'!$A$2:$A$4921,0),8)</f>
        <v>#N/A</v>
      </c>
      <c r="K1056" s="5"/>
      <c r="L1056" s="5"/>
      <c r="M1056" s="5"/>
      <c r="N1056" s="5"/>
      <c r="O1056" s="5"/>
      <c r="P1056" s="5"/>
    </row>
    <row r="1057" spans="1:16" x14ac:dyDescent="0.25">
      <c r="A1057" s="13">
        <f t="shared" si="17"/>
        <v>0</v>
      </c>
      <c r="B1057" s="17" t="e">
        <f>INDEX('BASE DE DATOS'!$A$2:$H$4921,MATCH(CONSTATACIÓN!$C1057,'BASE DE DATOS'!$A$2:$A$4921,0),2)</f>
        <v>#N/A</v>
      </c>
      <c r="C1057" s="5"/>
      <c r="D1057" s="5"/>
      <c r="E1057" s="5"/>
      <c r="F1057" s="5"/>
      <c r="G1057" s="6" t="e">
        <f>INDEX('BASE DE DATOS'!$A$2:$H$4921,MATCH(CONSTATACIÓN!$C1057,'BASE DE DATOS'!$A$2:$A$4921,0),3)</f>
        <v>#N/A</v>
      </c>
      <c r="H1057" s="5" t="e">
        <f>INDEX('BASE DE DATOS'!$A$2:$H$4921,MATCH(CONSTATACIÓN!$C1057,'BASE DE DATOS'!$A$2:$A$4921,0),6)</f>
        <v>#N/A</v>
      </c>
      <c r="I1057" s="5" t="e">
        <f>INDEX('BASE DE DATOS'!$A$2:$H$4921,MATCH(CONSTATACIÓN!$C1057,'BASE DE DATOS'!$A$2:$A$4921,0),7)</f>
        <v>#N/A</v>
      </c>
      <c r="J1057" s="5" t="e">
        <f>INDEX('BASE DE DATOS'!$A$2:$H$4921,MATCH(CONSTATACIÓN!$C1057,'BASE DE DATOS'!$A$2:$A$4921,0),8)</f>
        <v>#N/A</v>
      </c>
      <c r="K1057" s="5"/>
      <c r="L1057" s="5"/>
      <c r="M1057" s="5"/>
      <c r="N1057" s="5"/>
      <c r="O1057" s="5"/>
      <c r="P1057" s="5"/>
    </row>
    <row r="1058" spans="1:16" x14ac:dyDescent="0.25">
      <c r="A1058" s="13">
        <f t="shared" si="17"/>
        <v>0</v>
      </c>
      <c r="B1058" s="17" t="e">
        <f>INDEX('BASE DE DATOS'!$A$2:$H$4921,MATCH(CONSTATACIÓN!$C1058,'BASE DE DATOS'!$A$2:$A$4921,0),2)</f>
        <v>#N/A</v>
      </c>
      <c r="C1058" s="5"/>
      <c r="D1058" s="5"/>
      <c r="E1058" s="5"/>
      <c r="F1058" s="5"/>
      <c r="G1058" s="6" t="e">
        <f>INDEX('BASE DE DATOS'!$A$2:$H$4921,MATCH(CONSTATACIÓN!$C1058,'BASE DE DATOS'!$A$2:$A$4921,0),3)</f>
        <v>#N/A</v>
      </c>
      <c r="H1058" s="5" t="e">
        <f>INDEX('BASE DE DATOS'!$A$2:$H$4921,MATCH(CONSTATACIÓN!$C1058,'BASE DE DATOS'!$A$2:$A$4921,0),6)</f>
        <v>#N/A</v>
      </c>
      <c r="I1058" s="5" t="e">
        <f>INDEX('BASE DE DATOS'!$A$2:$H$4921,MATCH(CONSTATACIÓN!$C1058,'BASE DE DATOS'!$A$2:$A$4921,0),7)</f>
        <v>#N/A</v>
      </c>
      <c r="J1058" s="5" t="e">
        <f>INDEX('BASE DE DATOS'!$A$2:$H$4921,MATCH(CONSTATACIÓN!$C1058,'BASE DE DATOS'!$A$2:$A$4921,0),8)</f>
        <v>#N/A</v>
      </c>
      <c r="K1058" s="5"/>
      <c r="L1058" s="5"/>
      <c r="M1058" s="5"/>
      <c r="N1058" s="5"/>
      <c r="O1058" s="5"/>
      <c r="P1058" s="5"/>
    </row>
    <row r="1059" spans="1:16" x14ac:dyDescent="0.25">
      <c r="A1059" s="13">
        <f t="shared" si="17"/>
        <v>0</v>
      </c>
      <c r="B1059" s="17" t="e">
        <f>INDEX('BASE DE DATOS'!$A$2:$H$4921,MATCH(CONSTATACIÓN!$C1059,'BASE DE DATOS'!$A$2:$A$4921,0),2)</f>
        <v>#N/A</v>
      </c>
      <c r="C1059" s="5"/>
      <c r="D1059" s="5"/>
      <c r="E1059" s="5"/>
      <c r="F1059" s="5"/>
      <c r="G1059" s="6" t="e">
        <f>INDEX('BASE DE DATOS'!$A$2:$H$4921,MATCH(CONSTATACIÓN!$C1059,'BASE DE DATOS'!$A$2:$A$4921,0),3)</f>
        <v>#N/A</v>
      </c>
      <c r="H1059" s="5" t="e">
        <f>INDEX('BASE DE DATOS'!$A$2:$H$4921,MATCH(CONSTATACIÓN!$C1059,'BASE DE DATOS'!$A$2:$A$4921,0),6)</f>
        <v>#N/A</v>
      </c>
      <c r="I1059" s="5" t="e">
        <f>INDEX('BASE DE DATOS'!$A$2:$H$4921,MATCH(CONSTATACIÓN!$C1059,'BASE DE DATOS'!$A$2:$A$4921,0),7)</f>
        <v>#N/A</v>
      </c>
      <c r="J1059" s="5" t="e">
        <f>INDEX('BASE DE DATOS'!$A$2:$H$4921,MATCH(CONSTATACIÓN!$C1059,'BASE DE DATOS'!$A$2:$A$4921,0),8)</f>
        <v>#N/A</v>
      </c>
      <c r="K1059" s="5"/>
      <c r="L1059" s="5"/>
      <c r="M1059" s="5"/>
      <c r="N1059" s="5"/>
      <c r="O1059" s="5"/>
      <c r="P1059" s="5"/>
    </row>
    <row r="1060" spans="1:16" x14ac:dyDescent="0.25">
      <c r="A1060" s="13">
        <f t="shared" si="17"/>
        <v>0</v>
      </c>
      <c r="B1060" s="17" t="e">
        <f>INDEX('BASE DE DATOS'!$A$2:$H$4921,MATCH(CONSTATACIÓN!$C1060,'BASE DE DATOS'!$A$2:$A$4921,0),2)</f>
        <v>#N/A</v>
      </c>
      <c r="C1060" s="5"/>
      <c r="D1060" s="5"/>
      <c r="E1060" s="5"/>
      <c r="F1060" s="5"/>
      <c r="G1060" s="6" t="e">
        <f>INDEX('BASE DE DATOS'!$A$2:$H$4921,MATCH(CONSTATACIÓN!$C1060,'BASE DE DATOS'!$A$2:$A$4921,0),3)</f>
        <v>#N/A</v>
      </c>
      <c r="H1060" s="5" t="e">
        <f>INDEX('BASE DE DATOS'!$A$2:$H$4921,MATCH(CONSTATACIÓN!$C1060,'BASE DE DATOS'!$A$2:$A$4921,0),6)</f>
        <v>#N/A</v>
      </c>
      <c r="I1060" s="5" t="e">
        <f>INDEX('BASE DE DATOS'!$A$2:$H$4921,MATCH(CONSTATACIÓN!$C1060,'BASE DE DATOS'!$A$2:$A$4921,0),7)</f>
        <v>#N/A</v>
      </c>
      <c r="J1060" s="5" t="e">
        <f>INDEX('BASE DE DATOS'!$A$2:$H$4921,MATCH(CONSTATACIÓN!$C1060,'BASE DE DATOS'!$A$2:$A$4921,0),8)</f>
        <v>#N/A</v>
      </c>
      <c r="K1060" s="5"/>
      <c r="L1060" s="5"/>
      <c r="M1060" s="5"/>
      <c r="N1060" s="5"/>
      <c r="O1060" s="5"/>
      <c r="P1060" s="5"/>
    </row>
    <row r="1061" spans="1:16" x14ac:dyDescent="0.25">
      <c r="A1061" s="13">
        <f t="shared" si="17"/>
        <v>0</v>
      </c>
      <c r="B1061" s="17" t="e">
        <f>INDEX('BASE DE DATOS'!$A$2:$H$4921,MATCH(CONSTATACIÓN!$C1061,'BASE DE DATOS'!$A$2:$A$4921,0),2)</f>
        <v>#N/A</v>
      </c>
      <c r="C1061" s="5"/>
      <c r="D1061" s="5"/>
      <c r="E1061" s="5"/>
      <c r="F1061" s="5"/>
      <c r="G1061" s="6" t="e">
        <f>INDEX('BASE DE DATOS'!$A$2:$H$4921,MATCH(CONSTATACIÓN!$C1061,'BASE DE DATOS'!$A$2:$A$4921,0),3)</f>
        <v>#N/A</v>
      </c>
      <c r="H1061" s="5" t="e">
        <f>INDEX('BASE DE DATOS'!$A$2:$H$4921,MATCH(CONSTATACIÓN!$C1061,'BASE DE DATOS'!$A$2:$A$4921,0),6)</f>
        <v>#N/A</v>
      </c>
      <c r="I1061" s="5" t="e">
        <f>INDEX('BASE DE DATOS'!$A$2:$H$4921,MATCH(CONSTATACIÓN!$C1061,'BASE DE DATOS'!$A$2:$A$4921,0),7)</f>
        <v>#N/A</v>
      </c>
      <c r="J1061" s="5" t="e">
        <f>INDEX('BASE DE DATOS'!$A$2:$H$4921,MATCH(CONSTATACIÓN!$C1061,'BASE DE DATOS'!$A$2:$A$4921,0),8)</f>
        <v>#N/A</v>
      </c>
      <c r="K1061" s="5"/>
      <c r="L1061" s="5"/>
      <c r="M1061" s="5"/>
      <c r="N1061" s="5"/>
      <c r="O1061" s="5"/>
      <c r="P1061" s="5"/>
    </row>
    <row r="1062" spans="1:16" x14ac:dyDescent="0.25">
      <c r="A1062" s="13">
        <f t="shared" si="17"/>
        <v>0</v>
      </c>
      <c r="B1062" s="17" t="e">
        <f>INDEX('BASE DE DATOS'!$A$2:$H$4921,MATCH(CONSTATACIÓN!$C1062,'BASE DE DATOS'!$A$2:$A$4921,0),2)</f>
        <v>#N/A</v>
      </c>
      <c r="C1062" s="5"/>
      <c r="D1062" s="5"/>
      <c r="E1062" s="5"/>
      <c r="F1062" s="5"/>
      <c r="G1062" s="6" t="e">
        <f>INDEX('BASE DE DATOS'!$A$2:$H$4921,MATCH(CONSTATACIÓN!$C1062,'BASE DE DATOS'!$A$2:$A$4921,0),3)</f>
        <v>#N/A</v>
      </c>
      <c r="H1062" s="5" t="e">
        <f>INDEX('BASE DE DATOS'!$A$2:$H$4921,MATCH(CONSTATACIÓN!$C1062,'BASE DE DATOS'!$A$2:$A$4921,0),6)</f>
        <v>#N/A</v>
      </c>
      <c r="I1062" s="5" t="e">
        <f>INDEX('BASE DE DATOS'!$A$2:$H$4921,MATCH(CONSTATACIÓN!$C1062,'BASE DE DATOS'!$A$2:$A$4921,0),7)</f>
        <v>#N/A</v>
      </c>
      <c r="J1062" s="5" t="e">
        <f>INDEX('BASE DE DATOS'!$A$2:$H$4921,MATCH(CONSTATACIÓN!$C1062,'BASE DE DATOS'!$A$2:$A$4921,0),8)</f>
        <v>#N/A</v>
      </c>
      <c r="K1062" s="5"/>
      <c r="L1062" s="5"/>
      <c r="M1062" s="5"/>
      <c r="N1062" s="5"/>
      <c r="O1062" s="5"/>
      <c r="P1062" s="5"/>
    </row>
    <row r="1063" spans="1:16" x14ac:dyDescent="0.25">
      <c r="A1063" s="13">
        <f t="shared" si="17"/>
        <v>0</v>
      </c>
      <c r="B1063" s="17" t="s">
        <v>110</v>
      </c>
      <c r="C1063" s="5"/>
      <c r="D1063" s="5"/>
      <c r="E1063" s="5"/>
      <c r="F1063" s="5"/>
      <c r="G1063" s="6" t="e">
        <f>INDEX('BASE DE DATOS'!$A$2:$H$4921,MATCH(CONSTATACIÓN!$C1063,'BASE DE DATOS'!$A$2:$A$4921,0),3)</f>
        <v>#N/A</v>
      </c>
      <c r="H1063" s="5" t="e">
        <f>INDEX('BASE DE DATOS'!$A$2:$H$4921,MATCH(CONSTATACIÓN!$C1063,'BASE DE DATOS'!$A$2:$A$4921,0),6)</f>
        <v>#N/A</v>
      </c>
      <c r="I1063" s="5" t="e">
        <f>INDEX('BASE DE DATOS'!$A$2:$H$4921,MATCH(CONSTATACIÓN!$C1063,'BASE DE DATOS'!$A$2:$A$4921,0),7)</f>
        <v>#N/A</v>
      </c>
      <c r="J1063" s="5" t="e">
        <f>INDEX('BASE DE DATOS'!$A$2:$H$4921,MATCH(CONSTATACIÓN!$C1063,'BASE DE DATOS'!$A$2:$A$4921,0),8)</f>
        <v>#N/A</v>
      </c>
      <c r="K1063" s="5"/>
      <c r="L1063" s="5"/>
      <c r="M1063" s="5"/>
      <c r="N1063" s="5"/>
      <c r="O1063" s="5"/>
      <c r="P1063" s="5"/>
    </row>
    <row r="1064" spans="1:16" x14ac:dyDescent="0.25">
      <c r="A1064" s="13">
        <f t="shared" si="17"/>
        <v>0</v>
      </c>
      <c r="B1064" s="17" t="e">
        <f>INDEX('BASE DE DATOS'!$A$2:$H$4921,MATCH(CONSTATACIÓN!$C1064,'BASE DE DATOS'!$A$2:$A$4921,0),2)</f>
        <v>#N/A</v>
      </c>
      <c r="C1064" s="5"/>
      <c r="D1064" s="5"/>
      <c r="E1064" s="5"/>
      <c r="F1064" s="5"/>
      <c r="G1064" s="6" t="e">
        <f>INDEX('BASE DE DATOS'!$A$2:$H$4921,MATCH(CONSTATACIÓN!$C1064,'BASE DE DATOS'!$A$2:$A$4921,0),3)</f>
        <v>#N/A</v>
      </c>
      <c r="H1064" s="5" t="e">
        <f>INDEX('BASE DE DATOS'!$A$2:$H$4921,MATCH(CONSTATACIÓN!$C1064,'BASE DE DATOS'!$A$2:$A$4921,0),6)</f>
        <v>#N/A</v>
      </c>
      <c r="I1064" s="5" t="e">
        <f>INDEX('BASE DE DATOS'!$A$2:$H$4921,MATCH(CONSTATACIÓN!$C1064,'BASE DE DATOS'!$A$2:$A$4921,0),7)</f>
        <v>#N/A</v>
      </c>
      <c r="J1064" s="5" t="e">
        <f>INDEX('BASE DE DATOS'!$A$2:$H$4921,MATCH(CONSTATACIÓN!$C1064,'BASE DE DATOS'!$A$2:$A$4921,0),8)</f>
        <v>#N/A</v>
      </c>
      <c r="K1064" s="5"/>
      <c r="L1064" s="5"/>
      <c r="M1064" s="5"/>
      <c r="N1064" s="5"/>
      <c r="O1064" s="5"/>
      <c r="P1064" s="5"/>
    </row>
    <row r="1065" spans="1:16" x14ac:dyDescent="0.25">
      <c r="A1065" s="13">
        <f t="shared" si="17"/>
        <v>0</v>
      </c>
      <c r="B1065" s="17" t="e">
        <f>INDEX('BASE DE DATOS'!$A$2:$H$4921,MATCH(CONSTATACIÓN!$C1065,'BASE DE DATOS'!$A$2:$A$4921,0),2)</f>
        <v>#N/A</v>
      </c>
      <c r="C1065" s="5"/>
      <c r="D1065" s="5"/>
      <c r="E1065" s="5"/>
      <c r="F1065" s="5"/>
      <c r="G1065" s="6" t="e">
        <f>INDEX('BASE DE DATOS'!$A$2:$H$4921,MATCH(CONSTATACIÓN!$C1065,'BASE DE DATOS'!$A$2:$A$4921,0),3)</f>
        <v>#N/A</v>
      </c>
      <c r="H1065" s="5" t="e">
        <f>INDEX('BASE DE DATOS'!$A$2:$H$4921,MATCH(CONSTATACIÓN!$C1065,'BASE DE DATOS'!$A$2:$A$4921,0),6)</f>
        <v>#N/A</v>
      </c>
      <c r="I1065" s="5" t="e">
        <f>INDEX('BASE DE DATOS'!$A$2:$H$4921,MATCH(CONSTATACIÓN!$C1065,'BASE DE DATOS'!$A$2:$A$4921,0),7)</f>
        <v>#N/A</v>
      </c>
      <c r="J1065" s="5" t="e">
        <f>INDEX('BASE DE DATOS'!$A$2:$H$4921,MATCH(CONSTATACIÓN!$C1065,'BASE DE DATOS'!$A$2:$A$4921,0),8)</f>
        <v>#N/A</v>
      </c>
      <c r="K1065" s="5"/>
      <c r="L1065" s="5"/>
      <c r="M1065" s="5"/>
      <c r="N1065" s="5"/>
      <c r="O1065" s="5"/>
      <c r="P1065" s="5"/>
    </row>
    <row r="1066" spans="1:16" x14ac:dyDescent="0.25">
      <c r="A1066" s="13">
        <f t="shared" si="17"/>
        <v>0</v>
      </c>
      <c r="B1066" s="17" t="e">
        <f>INDEX('BASE DE DATOS'!$A$2:$H$4921,MATCH(CONSTATACIÓN!$C1066,'BASE DE DATOS'!$A$2:$A$4921,0),2)</f>
        <v>#N/A</v>
      </c>
      <c r="C1066" s="5"/>
      <c r="D1066" s="5"/>
      <c r="E1066" s="5"/>
      <c r="F1066" s="5"/>
      <c r="G1066" s="6" t="e">
        <f>INDEX('BASE DE DATOS'!$A$2:$H$4921,MATCH(CONSTATACIÓN!$C1066,'BASE DE DATOS'!$A$2:$A$4921,0),3)</f>
        <v>#N/A</v>
      </c>
      <c r="H1066" s="5" t="e">
        <f>INDEX('BASE DE DATOS'!$A$2:$H$4921,MATCH(CONSTATACIÓN!$C1066,'BASE DE DATOS'!$A$2:$A$4921,0),6)</f>
        <v>#N/A</v>
      </c>
      <c r="I1066" s="5" t="e">
        <f>INDEX('BASE DE DATOS'!$A$2:$H$4921,MATCH(CONSTATACIÓN!$C1066,'BASE DE DATOS'!$A$2:$A$4921,0),7)</f>
        <v>#N/A</v>
      </c>
      <c r="J1066" s="5" t="e">
        <f>INDEX('BASE DE DATOS'!$A$2:$H$4921,MATCH(CONSTATACIÓN!$C1066,'BASE DE DATOS'!$A$2:$A$4921,0),8)</f>
        <v>#N/A</v>
      </c>
      <c r="K1066" s="5"/>
      <c r="L1066" s="5"/>
      <c r="M1066" s="5"/>
      <c r="N1066" s="5"/>
      <c r="O1066" s="5"/>
      <c r="P1066" s="5"/>
    </row>
    <row r="1067" spans="1:16" x14ac:dyDescent="0.25">
      <c r="A1067" s="13">
        <f t="shared" si="17"/>
        <v>0</v>
      </c>
      <c r="B1067" s="17" t="e">
        <f>INDEX('BASE DE DATOS'!$A$2:$H$4921,MATCH(CONSTATACIÓN!$C1067,'BASE DE DATOS'!$A$2:$A$4921,0),2)</f>
        <v>#N/A</v>
      </c>
      <c r="C1067" s="5"/>
      <c r="D1067" s="5"/>
      <c r="E1067" s="5"/>
      <c r="F1067" s="5"/>
      <c r="G1067" s="6" t="e">
        <f>INDEX('BASE DE DATOS'!$A$2:$H$4921,MATCH(CONSTATACIÓN!$C1067,'BASE DE DATOS'!$A$2:$A$4921,0),3)</f>
        <v>#N/A</v>
      </c>
      <c r="H1067" s="5" t="e">
        <f>INDEX('BASE DE DATOS'!$A$2:$H$4921,MATCH(CONSTATACIÓN!$C1067,'BASE DE DATOS'!$A$2:$A$4921,0),6)</f>
        <v>#N/A</v>
      </c>
      <c r="I1067" s="5" t="e">
        <f>INDEX('BASE DE DATOS'!$A$2:$H$4921,MATCH(CONSTATACIÓN!$C1067,'BASE DE DATOS'!$A$2:$A$4921,0),7)</f>
        <v>#N/A</v>
      </c>
      <c r="J1067" s="5" t="e">
        <f>INDEX('BASE DE DATOS'!$A$2:$H$4921,MATCH(CONSTATACIÓN!$C1067,'BASE DE DATOS'!$A$2:$A$4921,0),8)</f>
        <v>#N/A</v>
      </c>
      <c r="K1067" s="5"/>
      <c r="L1067" s="5"/>
      <c r="M1067" s="5"/>
      <c r="N1067" s="5"/>
      <c r="O1067" s="5"/>
      <c r="P1067" s="5"/>
    </row>
    <row r="1068" spans="1:16" x14ac:dyDescent="0.25">
      <c r="A1068" s="13">
        <f t="shared" si="17"/>
        <v>0</v>
      </c>
      <c r="B1068" s="17" t="e">
        <f>INDEX('BASE DE DATOS'!$A$2:$H$4921,MATCH(CONSTATACIÓN!$C1068,'BASE DE DATOS'!$A$2:$A$4921,0),2)</f>
        <v>#N/A</v>
      </c>
      <c r="C1068" s="5"/>
      <c r="D1068" s="5"/>
      <c r="E1068" s="5"/>
      <c r="F1068" s="5"/>
      <c r="G1068" s="6" t="e">
        <f>INDEX('BASE DE DATOS'!$A$2:$H$4921,MATCH(CONSTATACIÓN!$C1068,'BASE DE DATOS'!$A$2:$A$4921,0),3)</f>
        <v>#N/A</v>
      </c>
      <c r="H1068" s="5" t="e">
        <f>INDEX('BASE DE DATOS'!$A$2:$H$4921,MATCH(CONSTATACIÓN!$C1068,'BASE DE DATOS'!$A$2:$A$4921,0),6)</f>
        <v>#N/A</v>
      </c>
      <c r="I1068" s="5" t="e">
        <f>INDEX('BASE DE DATOS'!$A$2:$H$4921,MATCH(CONSTATACIÓN!$C1068,'BASE DE DATOS'!$A$2:$A$4921,0),7)</f>
        <v>#N/A</v>
      </c>
      <c r="J1068" s="5" t="e">
        <f>INDEX('BASE DE DATOS'!$A$2:$H$4921,MATCH(CONSTATACIÓN!$C1068,'BASE DE DATOS'!$A$2:$A$4921,0),8)</f>
        <v>#N/A</v>
      </c>
      <c r="K1068" s="5"/>
      <c r="L1068" s="5"/>
      <c r="M1068" s="5"/>
      <c r="N1068" s="5"/>
      <c r="O1068" s="5"/>
      <c r="P1068" s="5"/>
    </row>
    <row r="1069" spans="1:16" x14ac:dyDescent="0.25">
      <c r="A1069" s="13">
        <f t="shared" si="17"/>
        <v>0</v>
      </c>
      <c r="B1069" s="17" t="s">
        <v>111</v>
      </c>
      <c r="C1069" s="5"/>
      <c r="D1069" s="5"/>
      <c r="E1069" s="5"/>
      <c r="F1069" s="5"/>
      <c r="G1069" s="6" t="e">
        <f>INDEX('BASE DE DATOS'!$A$2:$H$4921,MATCH(CONSTATACIÓN!$C1069,'BASE DE DATOS'!$A$2:$A$4921,0),3)</f>
        <v>#N/A</v>
      </c>
      <c r="H1069" s="5" t="e">
        <f>INDEX('BASE DE DATOS'!$A$2:$H$4921,MATCH(CONSTATACIÓN!$C1069,'BASE DE DATOS'!$A$2:$A$4921,0),6)</f>
        <v>#N/A</v>
      </c>
      <c r="I1069" s="5" t="e">
        <f>INDEX('BASE DE DATOS'!$A$2:$H$4921,MATCH(CONSTATACIÓN!$C1069,'BASE DE DATOS'!$A$2:$A$4921,0),7)</f>
        <v>#N/A</v>
      </c>
      <c r="J1069" s="5" t="e">
        <f>INDEX('BASE DE DATOS'!$A$2:$H$4921,MATCH(CONSTATACIÓN!$C1069,'BASE DE DATOS'!$A$2:$A$4921,0),8)</f>
        <v>#N/A</v>
      </c>
      <c r="K1069" s="5"/>
      <c r="L1069" s="5"/>
      <c r="M1069" s="5"/>
      <c r="N1069" s="5"/>
      <c r="O1069" s="5"/>
      <c r="P1069" s="5"/>
    </row>
    <row r="1070" spans="1:16" x14ac:dyDescent="0.25">
      <c r="A1070" s="13">
        <f t="shared" si="17"/>
        <v>0</v>
      </c>
      <c r="B1070" s="17" t="e">
        <f>INDEX('BASE DE DATOS'!$A$2:$H$4921,MATCH(CONSTATACIÓN!$C1070,'BASE DE DATOS'!$A$2:$A$4921,0),2)</f>
        <v>#N/A</v>
      </c>
      <c r="C1070" s="5"/>
      <c r="D1070" s="5"/>
      <c r="E1070" s="5"/>
      <c r="F1070" s="5"/>
      <c r="G1070" s="6" t="e">
        <f>INDEX('BASE DE DATOS'!$A$2:$H$4921,MATCH(CONSTATACIÓN!$C1070,'BASE DE DATOS'!$A$2:$A$4921,0),3)</f>
        <v>#N/A</v>
      </c>
      <c r="H1070" s="5" t="e">
        <f>INDEX('BASE DE DATOS'!$A$2:$H$4921,MATCH(CONSTATACIÓN!$C1070,'BASE DE DATOS'!$A$2:$A$4921,0),6)</f>
        <v>#N/A</v>
      </c>
      <c r="I1070" s="5" t="e">
        <f>INDEX('BASE DE DATOS'!$A$2:$H$4921,MATCH(CONSTATACIÓN!$C1070,'BASE DE DATOS'!$A$2:$A$4921,0),7)</f>
        <v>#N/A</v>
      </c>
      <c r="J1070" s="5" t="e">
        <f>INDEX('BASE DE DATOS'!$A$2:$H$4921,MATCH(CONSTATACIÓN!$C1070,'BASE DE DATOS'!$A$2:$A$4921,0),8)</f>
        <v>#N/A</v>
      </c>
      <c r="K1070" s="5"/>
      <c r="L1070" s="5"/>
      <c r="M1070" s="5"/>
      <c r="N1070" s="5"/>
      <c r="O1070" s="5"/>
      <c r="P1070" s="5"/>
    </row>
    <row r="1071" spans="1:16" x14ac:dyDescent="0.25">
      <c r="A1071" s="13">
        <f t="shared" si="17"/>
        <v>0</v>
      </c>
      <c r="B1071" s="17" t="e">
        <f>INDEX('BASE DE DATOS'!$A$2:$H$4921,MATCH(CONSTATACIÓN!$C1071,'BASE DE DATOS'!$A$2:$A$4921,0),2)</f>
        <v>#N/A</v>
      </c>
      <c r="C1071" s="5"/>
      <c r="D1071" s="5"/>
      <c r="E1071" s="5"/>
      <c r="F1071" s="5"/>
      <c r="G1071" s="6" t="e">
        <f>INDEX('BASE DE DATOS'!$A$2:$H$4921,MATCH(CONSTATACIÓN!$C1071,'BASE DE DATOS'!$A$2:$A$4921,0),3)</f>
        <v>#N/A</v>
      </c>
      <c r="H1071" s="5" t="e">
        <f>INDEX('BASE DE DATOS'!$A$2:$H$4921,MATCH(CONSTATACIÓN!$C1071,'BASE DE DATOS'!$A$2:$A$4921,0),6)</f>
        <v>#N/A</v>
      </c>
      <c r="I1071" s="5" t="e">
        <f>INDEX('BASE DE DATOS'!$A$2:$H$4921,MATCH(CONSTATACIÓN!$C1071,'BASE DE DATOS'!$A$2:$A$4921,0),7)</f>
        <v>#N/A</v>
      </c>
      <c r="J1071" s="5" t="e">
        <f>INDEX('BASE DE DATOS'!$A$2:$H$4921,MATCH(CONSTATACIÓN!$C1071,'BASE DE DATOS'!$A$2:$A$4921,0),8)</f>
        <v>#N/A</v>
      </c>
      <c r="K1071" s="5"/>
      <c r="L1071" s="5"/>
      <c r="M1071" s="5"/>
      <c r="N1071" s="5"/>
      <c r="O1071" s="5"/>
      <c r="P1071" s="5"/>
    </row>
    <row r="1072" spans="1:16" x14ac:dyDescent="0.25">
      <c r="A1072" s="13">
        <f t="shared" si="17"/>
        <v>0</v>
      </c>
      <c r="B1072" s="17" t="e">
        <f>INDEX('BASE DE DATOS'!$A$2:$H$4921,MATCH(CONSTATACIÓN!$C1072,'BASE DE DATOS'!$A$2:$A$4921,0),2)</f>
        <v>#N/A</v>
      </c>
      <c r="C1072" s="5"/>
      <c r="D1072" s="5"/>
      <c r="E1072" s="5"/>
      <c r="F1072" s="5"/>
      <c r="G1072" s="6" t="e">
        <f>INDEX('BASE DE DATOS'!$A$2:$H$4921,MATCH(CONSTATACIÓN!$C1072,'BASE DE DATOS'!$A$2:$A$4921,0),3)</f>
        <v>#N/A</v>
      </c>
      <c r="H1072" s="5" t="e">
        <f>INDEX('BASE DE DATOS'!$A$2:$H$4921,MATCH(CONSTATACIÓN!$C1072,'BASE DE DATOS'!$A$2:$A$4921,0),6)</f>
        <v>#N/A</v>
      </c>
      <c r="I1072" s="5" t="e">
        <f>INDEX('BASE DE DATOS'!$A$2:$H$4921,MATCH(CONSTATACIÓN!$C1072,'BASE DE DATOS'!$A$2:$A$4921,0),7)</f>
        <v>#N/A</v>
      </c>
      <c r="J1072" s="5" t="e">
        <f>INDEX('BASE DE DATOS'!$A$2:$H$4921,MATCH(CONSTATACIÓN!$C1072,'BASE DE DATOS'!$A$2:$A$4921,0),8)</f>
        <v>#N/A</v>
      </c>
      <c r="K1072" s="5"/>
      <c r="L1072" s="5"/>
      <c r="M1072" s="5"/>
      <c r="N1072" s="5"/>
      <c r="O1072" s="5"/>
      <c r="P1072" s="5"/>
    </row>
    <row r="1073" spans="1:16" x14ac:dyDescent="0.25">
      <c r="A1073" s="13">
        <f t="shared" si="17"/>
        <v>0</v>
      </c>
      <c r="B1073" s="17" t="e">
        <f>INDEX('BASE DE DATOS'!$A$2:$H$4921,MATCH(CONSTATACIÓN!$C1073,'BASE DE DATOS'!$A$2:$A$4921,0),2)</f>
        <v>#N/A</v>
      </c>
      <c r="C1073" s="5"/>
      <c r="D1073" s="5"/>
      <c r="E1073" s="5"/>
      <c r="F1073" s="5"/>
      <c r="G1073" s="6" t="e">
        <f>INDEX('BASE DE DATOS'!$A$2:$H$4921,MATCH(CONSTATACIÓN!$C1073,'BASE DE DATOS'!$A$2:$A$4921,0),3)</f>
        <v>#N/A</v>
      </c>
      <c r="H1073" s="5" t="e">
        <f>INDEX('BASE DE DATOS'!$A$2:$H$4921,MATCH(CONSTATACIÓN!$C1073,'BASE DE DATOS'!$A$2:$A$4921,0),6)</f>
        <v>#N/A</v>
      </c>
      <c r="I1073" s="5" t="e">
        <f>INDEX('BASE DE DATOS'!$A$2:$H$4921,MATCH(CONSTATACIÓN!$C1073,'BASE DE DATOS'!$A$2:$A$4921,0),7)</f>
        <v>#N/A</v>
      </c>
      <c r="J1073" s="5" t="e">
        <f>INDEX('BASE DE DATOS'!$A$2:$H$4921,MATCH(CONSTATACIÓN!$C1073,'BASE DE DATOS'!$A$2:$A$4921,0),8)</f>
        <v>#N/A</v>
      </c>
      <c r="K1073" s="5"/>
      <c r="L1073" s="5"/>
      <c r="M1073" s="5"/>
      <c r="N1073" s="5"/>
      <c r="O1073" s="5"/>
      <c r="P1073" s="5"/>
    </row>
    <row r="1074" spans="1:16" x14ac:dyDescent="0.25">
      <c r="A1074" s="13">
        <f t="shared" si="17"/>
        <v>0</v>
      </c>
      <c r="B1074" s="17" t="e">
        <f>INDEX('BASE DE DATOS'!$A$2:$H$4921,MATCH(CONSTATACIÓN!$C1074,'BASE DE DATOS'!$A$2:$A$4921,0),2)</f>
        <v>#N/A</v>
      </c>
      <c r="C1074" s="5"/>
      <c r="D1074" s="5"/>
      <c r="E1074" s="5"/>
      <c r="F1074" s="5"/>
      <c r="G1074" s="6" t="e">
        <f>INDEX('BASE DE DATOS'!$A$2:$H$4921,MATCH(CONSTATACIÓN!$C1074,'BASE DE DATOS'!$A$2:$A$4921,0),3)</f>
        <v>#N/A</v>
      </c>
      <c r="H1074" s="5" t="e">
        <f>INDEX('BASE DE DATOS'!$A$2:$H$4921,MATCH(CONSTATACIÓN!$C1074,'BASE DE DATOS'!$A$2:$A$4921,0),6)</f>
        <v>#N/A</v>
      </c>
      <c r="I1074" s="5" t="e">
        <f>INDEX('BASE DE DATOS'!$A$2:$H$4921,MATCH(CONSTATACIÓN!$C1074,'BASE DE DATOS'!$A$2:$A$4921,0),7)</f>
        <v>#N/A</v>
      </c>
      <c r="J1074" s="5" t="e">
        <f>INDEX('BASE DE DATOS'!$A$2:$H$4921,MATCH(CONSTATACIÓN!$C1074,'BASE DE DATOS'!$A$2:$A$4921,0),8)</f>
        <v>#N/A</v>
      </c>
      <c r="K1074" s="5"/>
      <c r="L1074" s="5"/>
      <c r="M1074" s="5"/>
      <c r="N1074" s="5"/>
      <c r="O1074" s="5"/>
      <c r="P1074" s="5"/>
    </row>
    <row r="1075" spans="1:16" x14ac:dyDescent="0.25">
      <c r="A1075" s="13">
        <f t="shared" si="17"/>
        <v>0</v>
      </c>
      <c r="B1075" s="17" t="e">
        <f>INDEX('BASE DE DATOS'!$A$2:$H$4921,MATCH(CONSTATACIÓN!$C1075,'BASE DE DATOS'!$A$2:$A$4921,0),2)</f>
        <v>#N/A</v>
      </c>
      <c r="C1075" s="5"/>
      <c r="D1075" s="5"/>
      <c r="E1075" s="5"/>
      <c r="F1075" s="5"/>
      <c r="G1075" s="6" t="e">
        <f>INDEX('BASE DE DATOS'!$A$2:$H$4921,MATCH(CONSTATACIÓN!$C1075,'BASE DE DATOS'!$A$2:$A$4921,0),3)</f>
        <v>#N/A</v>
      </c>
      <c r="H1075" s="5" t="e">
        <f>INDEX('BASE DE DATOS'!$A$2:$H$4921,MATCH(CONSTATACIÓN!$C1075,'BASE DE DATOS'!$A$2:$A$4921,0),6)</f>
        <v>#N/A</v>
      </c>
      <c r="I1075" s="5" t="e">
        <f>INDEX('BASE DE DATOS'!$A$2:$H$4921,MATCH(CONSTATACIÓN!$C1075,'BASE DE DATOS'!$A$2:$A$4921,0),7)</f>
        <v>#N/A</v>
      </c>
      <c r="J1075" s="5" t="e">
        <f>INDEX('BASE DE DATOS'!$A$2:$H$4921,MATCH(CONSTATACIÓN!$C1075,'BASE DE DATOS'!$A$2:$A$4921,0),8)</f>
        <v>#N/A</v>
      </c>
      <c r="K1075" s="5"/>
      <c r="L1075" s="5"/>
      <c r="M1075" s="5"/>
      <c r="N1075" s="5"/>
      <c r="O1075" s="5"/>
      <c r="P1075" s="5"/>
    </row>
    <row r="1076" spans="1:16" x14ac:dyDescent="0.25">
      <c r="A1076" s="13">
        <f t="shared" si="17"/>
        <v>0</v>
      </c>
      <c r="B1076" s="17" t="e">
        <f>INDEX('BASE DE DATOS'!$A$2:$H$4921,MATCH(CONSTATACIÓN!$C1076,'BASE DE DATOS'!$A$2:$A$4921,0),2)</f>
        <v>#N/A</v>
      </c>
      <c r="C1076" s="5"/>
      <c r="D1076" s="5"/>
      <c r="E1076" s="5"/>
      <c r="F1076" s="5"/>
      <c r="G1076" s="6" t="e">
        <f>INDEX('BASE DE DATOS'!$A$2:$H$4921,MATCH(CONSTATACIÓN!$C1076,'BASE DE DATOS'!$A$2:$A$4921,0),3)</f>
        <v>#N/A</v>
      </c>
      <c r="H1076" s="5" t="e">
        <f>INDEX('BASE DE DATOS'!$A$2:$H$4921,MATCH(CONSTATACIÓN!$C1076,'BASE DE DATOS'!$A$2:$A$4921,0),6)</f>
        <v>#N/A</v>
      </c>
      <c r="I1076" s="5" t="e">
        <f>INDEX('BASE DE DATOS'!$A$2:$H$4921,MATCH(CONSTATACIÓN!$C1076,'BASE DE DATOS'!$A$2:$A$4921,0),7)</f>
        <v>#N/A</v>
      </c>
      <c r="J1076" s="5" t="e">
        <f>INDEX('BASE DE DATOS'!$A$2:$H$4921,MATCH(CONSTATACIÓN!$C1076,'BASE DE DATOS'!$A$2:$A$4921,0),8)</f>
        <v>#N/A</v>
      </c>
      <c r="K1076" s="5"/>
      <c r="L1076" s="5"/>
      <c r="M1076" s="5"/>
      <c r="N1076" s="5"/>
      <c r="O1076" s="5"/>
      <c r="P1076" s="5"/>
    </row>
    <row r="1077" spans="1:16" x14ac:dyDescent="0.25">
      <c r="A1077" s="13">
        <f t="shared" si="17"/>
        <v>0</v>
      </c>
      <c r="B1077" s="17" t="e">
        <f>INDEX('BASE DE DATOS'!$A$2:$H$4921,MATCH(CONSTATACIÓN!$C1077,'BASE DE DATOS'!$A$2:$A$4921,0),2)</f>
        <v>#N/A</v>
      </c>
      <c r="C1077" s="5"/>
      <c r="D1077" s="5"/>
      <c r="E1077" s="5"/>
      <c r="F1077" s="5"/>
      <c r="G1077" s="6" t="e">
        <f>INDEX('BASE DE DATOS'!$A$2:$H$4921,MATCH(CONSTATACIÓN!$C1077,'BASE DE DATOS'!$A$2:$A$4921,0),3)</f>
        <v>#N/A</v>
      </c>
      <c r="H1077" s="5" t="e">
        <f>INDEX('BASE DE DATOS'!$A$2:$H$4921,MATCH(CONSTATACIÓN!$C1077,'BASE DE DATOS'!$A$2:$A$4921,0),6)</f>
        <v>#N/A</v>
      </c>
      <c r="I1077" s="5" t="e">
        <f>INDEX('BASE DE DATOS'!$A$2:$H$4921,MATCH(CONSTATACIÓN!$C1077,'BASE DE DATOS'!$A$2:$A$4921,0),7)</f>
        <v>#N/A</v>
      </c>
      <c r="J1077" s="5" t="e">
        <f>INDEX('BASE DE DATOS'!$A$2:$H$4921,MATCH(CONSTATACIÓN!$C1077,'BASE DE DATOS'!$A$2:$A$4921,0),8)</f>
        <v>#N/A</v>
      </c>
      <c r="K1077" s="5"/>
      <c r="L1077" s="5"/>
      <c r="M1077" s="5"/>
      <c r="N1077" s="5"/>
      <c r="O1077" s="5"/>
      <c r="P1077" s="5"/>
    </row>
    <row r="1078" spans="1:16" x14ac:dyDescent="0.25">
      <c r="A1078" s="13">
        <f t="shared" si="17"/>
        <v>0</v>
      </c>
      <c r="B1078" s="17" t="s">
        <v>84</v>
      </c>
      <c r="C1078" s="5"/>
      <c r="D1078" s="5"/>
      <c r="E1078" s="5"/>
      <c r="F1078" s="5"/>
      <c r="G1078" s="6" t="e">
        <f>INDEX('BASE DE DATOS'!$A$2:$H$4921,MATCH(CONSTATACIÓN!$C1078,'BASE DE DATOS'!$A$2:$A$4921,0),3)</f>
        <v>#N/A</v>
      </c>
      <c r="H1078" s="5" t="e">
        <f>INDEX('BASE DE DATOS'!$A$2:$H$4921,MATCH(CONSTATACIÓN!$C1078,'BASE DE DATOS'!$A$2:$A$4921,0),6)</f>
        <v>#N/A</v>
      </c>
      <c r="I1078" s="5" t="e">
        <f>INDEX('BASE DE DATOS'!$A$2:$H$4921,MATCH(CONSTATACIÓN!$C1078,'BASE DE DATOS'!$A$2:$A$4921,0),7)</f>
        <v>#N/A</v>
      </c>
      <c r="J1078" s="5" t="e">
        <f>INDEX('BASE DE DATOS'!$A$2:$H$4921,MATCH(CONSTATACIÓN!$C1078,'BASE DE DATOS'!$A$2:$A$4921,0),8)</f>
        <v>#N/A</v>
      </c>
      <c r="K1078" s="5"/>
      <c r="L1078" s="5"/>
      <c r="M1078" s="5"/>
      <c r="N1078" s="5"/>
      <c r="O1078" s="5"/>
      <c r="P1078" s="5"/>
    </row>
    <row r="1079" spans="1:16" x14ac:dyDescent="0.25">
      <c r="A1079" s="13">
        <f t="shared" si="17"/>
        <v>0</v>
      </c>
      <c r="B1079" s="17" t="e">
        <f>INDEX('BASE DE DATOS'!$A$2:$H$4921,MATCH(CONSTATACIÓN!$C1079,'BASE DE DATOS'!$A$2:$A$4921,0),2)</f>
        <v>#N/A</v>
      </c>
      <c r="C1079" s="5"/>
      <c r="D1079" s="5"/>
      <c r="E1079" s="5"/>
      <c r="F1079" s="5"/>
      <c r="G1079" s="6" t="e">
        <f>INDEX('BASE DE DATOS'!$A$2:$H$4921,MATCH(CONSTATACIÓN!$C1079,'BASE DE DATOS'!$A$2:$A$4921,0),3)</f>
        <v>#N/A</v>
      </c>
      <c r="H1079" s="5" t="e">
        <f>INDEX('BASE DE DATOS'!$A$2:$H$4921,MATCH(CONSTATACIÓN!$C1079,'BASE DE DATOS'!$A$2:$A$4921,0),6)</f>
        <v>#N/A</v>
      </c>
      <c r="I1079" s="5" t="e">
        <f>INDEX('BASE DE DATOS'!$A$2:$H$4921,MATCH(CONSTATACIÓN!$C1079,'BASE DE DATOS'!$A$2:$A$4921,0),7)</f>
        <v>#N/A</v>
      </c>
      <c r="J1079" s="5" t="e">
        <f>INDEX('BASE DE DATOS'!$A$2:$H$4921,MATCH(CONSTATACIÓN!$C1079,'BASE DE DATOS'!$A$2:$A$4921,0),8)</f>
        <v>#N/A</v>
      </c>
      <c r="K1079" s="5"/>
      <c r="L1079" s="5"/>
      <c r="M1079" s="5"/>
      <c r="N1079" s="5"/>
      <c r="O1079" s="5"/>
      <c r="P1079" s="5"/>
    </row>
    <row r="1080" spans="1:16" x14ac:dyDescent="0.25">
      <c r="A1080" s="13">
        <f t="shared" si="17"/>
        <v>0</v>
      </c>
      <c r="B1080" s="17" t="e">
        <f>INDEX('BASE DE DATOS'!$A$2:$H$4921,MATCH(CONSTATACIÓN!$C1080,'BASE DE DATOS'!$A$2:$A$4921,0),2)</f>
        <v>#N/A</v>
      </c>
      <c r="C1080" s="5"/>
      <c r="D1080" s="5"/>
      <c r="E1080" s="5"/>
      <c r="F1080" s="5"/>
      <c r="G1080" s="6" t="e">
        <f>INDEX('BASE DE DATOS'!$A$2:$H$4921,MATCH(CONSTATACIÓN!$C1080,'BASE DE DATOS'!$A$2:$A$4921,0),3)</f>
        <v>#N/A</v>
      </c>
      <c r="H1080" s="5" t="e">
        <f>INDEX('BASE DE DATOS'!$A$2:$H$4921,MATCH(CONSTATACIÓN!$C1080,'BASE DE DATOS'!$A$2:$A$4921,0),6)</f>
        <v>#N/A</v>
      </c>
      <c r="I1080" s="5" t="e">
        <f>INDEX('BASE DE DATOS'!$A$2:$H$4921,MATCH(CONSTATACIÓN!$C1080,'BASE DE DATOS'!$A$2:$A$4921,0),7)</f>
        <v>#N/A</v>
      </c>
      <c r="J1080" s="5" t="e">
        <f>INDEX('BASE DE DATOS'!$A$2:$H$4921,MATCH(CONSTATACIÓN!$C1080,'BASE DE DATOS'!$A$2:$A$4921,0),8)</f>
        <v>#N/A</v>
      </c>
      <c r="K1080" s="5"/>
      <c r="L1080" s="5"/>
      <c r="M1080" s="5"/>
      <c r="N1080" s="5"/>
      <c r="O1080" s="5"/>
      <c r="P1080" s="5"/>
    </row>
    <row r="1081" spans="1:16" x14ac:dyDescent="0.25">
      <c r="A1081" s="13">
        <f t="shared" si="17"/>
        <v>0</v>
      </c>
      <c r="B1081" s="17" t="e">
        <f>INDEX('BASE DE DATOS'!$A$2:$H$4921,MATCH(CONSTATACIÓN!$C1081,'BASE DE DATOS'!$A$2:$A$4921,0),2)</f>
        <v>#N/A</v>
      </c>
      <c r="C1081" s="5"/>
      <c r="D1081" s="5"/>
      <c r="E1081" s="5"/>
      <c r="F1081" s="5"/>
      <c r="G1081" s="6" t="e">
        <f>INDEX('BASE DE DATOS'!$A$2:$H$4921,MATCH(CONSTATACIÓN!$C1081,'BASE DE DATOS'!$A$2:$A$4921,0),3)</f>
        <v>#N/A</v>
      </c>
      <c r="H1081" s="5" t="e">
        <f>INDEX('BASE DE DATOS'!$A$2:$H$4921,MATCH(CONSTATACIÓN!$C1081,'BASE DE DATOS'!$A$2:$A$4921,0),6)</f>
        <v>#N/A</v>
      </c>
      <c r="I1081" s="5" t="e">
        <f>INDEX('BASE DE DATOS'!$A$2:$H$4921,MATCH(CONSTATACIÓN!$C1081,'BASE DE DATOS'!$A$2:$A$4921,0),7)</f>
        <v>#N/A</v>
      </c>
      <c r="J1081" s="5" t="e">
        <f>INDEX('BASE DE DATOS'!$A$2:$H$4921,MATCH(CONSTATACIÓN!$C1081,'BASE DE DATOS'!$A$2:$A$4921,0),8)</f>
        <v>#N/A</v>
      </c>
      <c r="K1081" s="5"/>
      <c r="L1081" s="5"/>
      <c r="M1081" s="5"/>
      <c r="N1081" s="5"/>
      <c r="O1081" s="5"/>
      <c r="P1081" s="5"/>
    </row>
    <row r="1082" spans="1:16" x14ac:dyDescent="0.25">
      <c r="A1082" s="13">
        <f t="shared" si="17"/>
        <v>0</v>
      </c>
      <c r="B1082" s="17" t="e">
        <f>INDEX('BASE DE DATOS'!$A$2:$H$4921,MATCH(CONSTATACIÓN!$C1082,'BASE DE DATOS'!$A$2:$A$4921,0),2)</f>
        <v>#N/A</v>
      </c>
      <c r="C1082" s="5"/>
      <c r="D1082" s="5"/>
      <c r="E1082" s="5"/>
      <c r="F1082" s="5"/>
      <c r="G1082" s="6" t="e">
        <f>INDEX('BASE DE DATOS'!$A$2:$H$4921,MATCH(CONSTATACIÓN!$C1082,'BASE DE DATOS'!$A$2:$A$4921,0),3)</f>
        <v>#N/A</v>
      </c>
      <c r="H1082" s="5" t="e">
        <f>INDEX('BASE DE DATOS'!$A$2:$H$4921,MATCH(CONSTATACIÓN!$C1082,'BASE DE DATOS'!$A$2:$A$4921,0),6)</f>
        <v>#N/A</v>
      </c>
      <c r="I1082" s="5" t="e">
        <f>INDEX('BASE DE DATOS'!$A$2:$H$4921,MATCH(CONSTATACIÓN!$C1082,'BASE DE DATOS'!$A$2:$A$4921,0),7)</f>
        <v>#N/A</v>
      </c>
      <c r="J1082" s="5" t="e">
        <f>INDEX('BASE DE DATOS'!$A$2:$H$4921,MATCH(CONSTATACIÓN!$C1082,'BASE DE DATOS'!$A$2:$A$4921,0),8)</f>
        <v>#N/A</v>
      </c>
      <c r="K1082" s="5"/>
      <c r="L1082" s="5"/>
      <c r="M1082" s="5"/>
      <c r="N1082" s="5"/>
      <c r="O1082" s="5"/>
      <c r="P1082" s="5"/>
    </row>
    <row r="1083" spans="1:16" x14ac:dyDescent="0.25">
      <c r="A1083" s="13">
        <f t="shared" si="17"/>
        <v>0</v>
      </c>
      <c r="B1083" s="17" t="e">
        <f>INDEX('BASE DE DATOS'!$A$2:$H$4921,MATCH(CONSTATACIÓN!$C1083,'BASE DE DATOS'!$A$2:$A$4921,0),2)</f>
        <v>#N/A</v>
      </c>
      <c r="C1083" s="5"/>
      <c r="D1083" s="5"/>
      <c r="E1083" s="5"/>
      <c r="F1083" s="5"/>
      <c r="G1083" s="6" t="e">
        <f>INDEX('BASE DE DATOS'!$A$2:$H$4921,MATCH(CONSTATACIÓN!$C1083,'BASE DE DATOS'!$A$2:$A$4921,0),3)</f>
        <v>#N/A</v>
      </c>
      <c r="H1083" s="5" t="e">
        <f>INDEX('BASE DE DATOS'!$A$2:$H$4921,MATCH(CONSTATACIÓN!$C1083,'BASE DE DATOS'!$A$2:$A$4921,0),6)</f>
        <v>#N/A</v>
      </c>
      <c r="I1083" s="5" t="e">
        <f>INDEX('BASE DE DATOS'!$A$2:$H$4921,MATCH(CONSTATACIÓN!$C1083,'BASE DE DATOS'!$A$2:$A$4921,0),7)</f>
        <v>#N/A</v>
      </c>
      <c r="J1083" s="5" t="e">
        <f>INDEX('BASE DE DATOS'!$A$2:$H$4921,MATCH(CONSTATACIÓN!$C1083,'BASE DE DATOS'!$A$2:$A$4921,0),8)</f>
        <v>#N/A</v>
      </c>
      <c r="K1083" s="5"/>
      <c r="L1083" s="5"/>
      <c r="M1083" s="5"/>
      <c r="N1083" s="5"/>
      <c r="O1083" s="5"/>
      <c r="P1083" s="5"/>
    </row>
    <row r="1084" spans="1:16" x14ac:dyDescent="0.25">
      <c r="A1084" s="13">
        <f t="shared" si="17"/>
        <v>0</v>
      </c>
      <c r="B1084" s="17" t="e">
        <f>INDEX('BASE DE DATOS'!$A$2:$H$4921,MATCH(CONSTATACIÓN!$C1084,'BASE DE DATOS'!$A$2:$A$4921,0),2)</f>
        <v>#N/A</v>
      </c>
      <c r="C1084" s="5"/>
      <c r="D1084" s="5"/>
      <c r="E1084" s="5"/>
      <c r="F1084" s="5"/>
      <c r="G1084" s="6" t="e">
        <f>INDEX('BASE DE DATOS'!$A$2:$H$4921,MATCH(CONSTATACIÓN!$C1084,'BASE DE DATOS'!$A$2:$A$4921,0),3)</f>
        <v>#N/A</v>
      </c>
      <c r="H1084" s="5" t="e">
        <f>INDEX('BASE DE DATOS'!$A$2:$H$4921,MATCH(CONSTATACIÓN!$C1084,'BASE DE DATOS'!$A$2:$A$4921,0),6)</f>
        <v>#N/A</v>
      </c>
      <c r="I1084" s="5" t="e">
        <f>INDEX('BASE DE DATOS'!$A$2:$H$4921,MATCH(CONSTATACIÓN!$C1084,'BASE DE DATOS'!$A$2:$A$4921,0),7)</f>
        <v>#N/A</v>
      </c>
      <c r="J1084" s="5" t="e">
        <f>INDEX('BASE DE DATOS'!$A$2:$H$4921,MATCH(CONSTATACIÓN!$C1084,'BASE DE DATOS'!$A$2:$A$4921,0),8)</f>
        <v>#N/A</v>
      </c>
      <c r="K1084" s="5"/>
      <c r="L1084" s="5"/>
      <c r="M1084" s="5"/>
      <c r="N1084" s="5"/>
      <c r="O1084" s="5"/>
      <c r="P1084" s="5"/>
    </row>
    <row r="1085" spans="1:16" x14ac:dyDescent="0.25">
      <c r="A1085" s="13">
        <f t="shared" ref="A1085:A1148" si="18">C1085</f>
        <v>0</v>
      </c>
      <c r="B1085" s="17" t="e">
        <f>INDEX('BASE DE DATOS'!$A$2:$H$4921,MATCH(CONSTATACIÓN!$C1085,'BASE DE DATOS'!$A$2:$A$4921,0),2)</f>
        <v>#N/A</v>
      </c>
      <c r="C1085" s="5"/>
      <c r="D1085" s="5"/>
      <c r="E1085" s="5"/>
      <c r="F1085" s="5"/>
      <c r="G1085" s="6" t="e">
        <f>INDEX('BASE DE DATOS'!$A$2:$H$4921,MATCH(CONSTATACIÓN!$C1085,'BASE DE DATOS'!$A$2:$A$4921,0),3)</f>
        <v>#N/A</v>
      </c>
      <c r="H1085" s="5" t="e">
        <f>INDEX('BASE DE DATOS'!$A$2:$H$4921,MATCH(CONSTATACIÓN!$C1085,'BASE DE DATOS'!$A$2:$A$4921,0),6)</f>
        <v>#N/A</v>
      </c>
      <c r="I1085" s="5" t="e">
        <f>INDEX('BASE DE DATOS'!$A$2:$H$4921,MATCH(CONSTATACIÓN!$C1085,'BASE DE DATOS'!$A$2:$A$4921,0),7)</f>
        <v>#N/A</v>
      </c>
      <c r="J1085" s="5" t="e">
        <f>INDEX('BASE DE DATOS'!$A$2:$H$4921,MATCH(CONSTATACIÓN!$C1085,'BASE DE DATOS'!$A$2:$A$4921,0),8)</f>
        <v>#N/A</v>
      </c>
      <c r="K1085" s="5"/>
      <c r="L1085" s="5"/>
      <c r="M1085" s="5"/>
      <c r="N1085" s="5"/>
      <c r="O1085" s="5"/>
      <c r="P1085" s="5"/>
    </row>
    <row r="1086" spans="1:16" x14ac:dyDescent="0.25">
      <c r="A1086" s="13">
        <f t="shared" si="18"/>
        <v>0</v>
      </c>
      <c r="B1086" s="17" t="e">
        <f>INDEX('BASE DE DATOS'!$A$2:$H$4921,MATCH(CONSTATACIÓN!$C1086,'BASE DE DATOS'!$A$2:$A$4921,0),2)</f>
        <v>#N/A</v>
      </c>
      <c r="C1086" s="5"/>
      <c r="D1086" s="5"/>
      <c r="E1086" s="5"/>
      <c r="F1086" s="5"/>
      <c r="G1086" s="6" t="e">
        <f>INDEX('BASE DE DATOS'!$A$2:$H$4921,MATCH(CONSTATACIÓN!$C1086,'BASE DE DATOS'!$A$2:$A$4921,0),3)</f>
        <v>#N/A</v>
      </c>
      <c r="H1086" s="5" t="e">
        <f>INDEX('BASE DE DATOS'!$A$2:$H$4921,MATCH(CONSTATACIÓN!$C1086,'BASE DE DATOS'!$A$2:$A$4921,0),6)</f>
        <v>#N/A</v>
      </c>
      <c r="I1086" s="5" t="e">
        <f>INDEX('BASE DE DATOS'!$A$2:$H$4921,MATCH(CONSTATACIÓN!$C1086,'BASE DE DATOS'!$A$2:$A$4921,0),7)</f>
        <v>#N/A</v>
      </c>
      <c r="J1086" s="5" t="e">
        <f>INDEX('BASE DE DATOS'!$A$2:$H$4921,MATCH(CONSTATACIÓN!$C1086,'BASE DE DATOS'!$A$2:$A$4921,0),8)</f>
        <v>#N/A</v>
      </c>
      <c r="K1086" s="5"/>
      <c r="L1086" s="5"/>
      <c r="M1086" s="5"/>
      <c r="N1086" s="5"/>
      <c r="O1086" s="5"/>
      <c r="P1086" s="5"/>
    </row>
    <row r="1087" spans="1:16" x14ac:dyDescent="0.25">
      <c r="A1087" s="13">
        <f t="shared" si="18"/>
        <v>0</v>
      </c>
      <c r="B1087" s="17" t="e">
        <f>INDEX('BASE DE DATOS'!$A$2:$H$4921,MATCH(CONSTATACIÓN!$C1087,'BASE DE DATOS'!$A$2:$A$4921,0),2)</f>
        <v>#N/A</v>
      </c>
      <c r="C1087" s="5"/>
      <c r="D1087" s="5"/>
      <c r="E1087" s="5"/>
      <c r="F1087" s="5"/>
      <c r="G1087" s="6" t="e">
        <f>INDEX('BASE DE DATOS'!$A$2:$H$4921,MATCH(CONSTATACIÓN!$C1087,'BASE DE DATOS'!$A$2:$A$4921,0),3)</f>
        <v>#N/A</v>
      </c>
      <c r="H1087" s="5" t="e">
        <f>INDEX('BASE DE DATOS'!$A$2:$H$4921,MATCH(CONSTATACIÓN!$C1087,'BASE DE DATOS'!$A$2:$A$4921,0),6)</f>
        <v>#N/A</v>
      </c>
      <c r="I1087" s="5" t="e">
        <f>INDEX('BASE DE DATOS'!$A$2:$H$4921,MATCH(CONSTATACIÓN!$C1087,'BASE DE DATOS'!$A$2:$A$4921,0),7)</f>
        <v>#N/A</v>
      </c>
      <c r="J1087" s="5" t="e">
        <f>INDEX('BASE DE DATOS'!$A$2:$H$4921,MATCH(CONSTATACIÓN!$C1087,'BASE DE DATOS'!$A$2:$A$4921,0),8)</f>
        <v>#N/A</v>
      </c>
      <c r="K1087" s="5"/>
      <c r="L1087" s="5"/>
      <c r="M1087" s="5"/>
      <c r="N1087" s="5"/>
      <c r="O1087" s="5"/>
      <c r="P1087" s="5"/>
    </row>
    <row r="1088" spans="1:16" x14ac:dyDescent="0.25">
      <c r="A1088" s="13">
        <f t="shared" si="18"/>
        <v>0</v>
      </c>
      <c r="B1088" s="17" t="e">
        <f>INDEX('BASE DE DATOS'!$A$2:$H$4921,MATCH(CONSTATACIÓN!$C1088,'BASE DE DATOS'!$A$2:$A$4921,0),2)</f>
        <v>#N/A</v>
      </c>
      <c r="C1088" s="5"/>
      <c r="D1088" s="5"/>
      <c r="E1088" s="5"/>
      <c r="F1088" s="5"/>
      <c r="G1088" s="6" t="e">
        <f>INDEX('BASE DE DATOS'!$A$2:$H$4921,MATCH(CONSTATACIÓN!$C1088,'BASE DE DATOS'!$A$2:$A$4921,0),3)</f>
        <v>#N/A</v>
      </c>
      <c r="H1088" s="5" t="e">
        <f>INDEX('BASE DE DATOS'!$A$2:$H$4921,MATCH(CONSTATACIÓN!$C1088,'BASE DE DATOS'!$A$2:$A$4921,0),6)</f>
        <v>#N/A</v>
      </c>
      <c r="I1088" s="5" t="e">
        <f>INDEX('BASE DE DATOS'!$A$2:$H$4921,MATCH(CONSTATACIÓN!$C1088,'BASE DE DATOS'!$A$2:$A$4921,0),7)</f>
        <v>#N/A</v>
      </c>
      <c r="J1088" s="5" t="e">
        <f>INDEX('BASE DE DATOS'!$A$2:$H$4921,MATCH(CONSTATACIÓN!$C1088,'BASE DE DATOS'!$A$2:$A$4921,0),8)</f>
        <v>#N/A</v>
      </c>
      <c r="K1088" s="5"/>
      <c r="L1088" s="5"/>
      <c r="M1088" s="5"/>
      <c r="N1088" s="5"/>
      <c r="O1088" s="5"/>
      <c r="P1088" s="5"/>
    </row>
    <row r="1089" spans="1:16" x14ac:dyDescent="0.25">
      <c r="A1089" s="13">
        <f t="shared" si="18"/>
        <v>0</v>
      </c>
      <c r="B1089" s="17" t="e">
        <f>INDEX('BASE DE DATOS'!$A$2:$H$4921,MATCH(CONSTATACIÓN!$C1089,'BASE DE DATOS'!$A$2:$A$4921,0),2)</f>
        <v>#N/A</v>
      </c>
      <c r="C1089" s="5"/>
      <c r="D1089" s="5"/>
      <c r="E1089" s="5"/>
      <c r="F1089" s="5"/>
      <c r="G1089" s="6" t="e">
        <f>INDEX('BASE DE DATOS'!$A$2:$H$4921,MATCH(CONSTATACIÓN!$C1089,'BASE DE DATOS'!$A$2:$A$4921,0),3)</f>
        <v>#N/A</v>
      </c>
      <c r="H1089" s="5" t="e">
        <f>INDEX('BASE DE DATOS'!$A$2:$H$4921,MATCH(CONSTATACIÓN!$C1089,'BASE DE DATOS'!$A$2:$A$4921,0),6)</f>
        <v>#N/A</v>
      </c>
      <c r="I1089" s="5" t="e">
        <f>INDEX('BASE DE DATOS'!$A$2:$H$4921,MATCH(CONSTATACIÓN!$C1089,'BASE DE DATOS'!$A$2:$A$4921,0),7)</f>
        <v>#N/A</v>
      </c>
      <c r="J1089" s="5" t="e">
        <f>INDEX('BASE DE DATOS'!$A$2:$H$4921,MATCH(CONSTATACIÓN!$C1089,'BASE DE DATOS'!$A$2:$A$4921,0),8)</f>
        <v>#N/A</v>
      </c>
      <c r="K1089" s="5"/>
      <c r="L1089" s="5"/>
      <c r="M1089" s="5"/>
      <c r="N1089" s="5"/>
      <c r="O1089" s="5"/>
      <c r="P1089" s="5"/>
    </row>
    <row r="1090" spans="1:16" x14ac:dyDescent="0.25">
      <c r="A1090" s="13">
        <f t="shared" si="18"/>
        <v>0</v>
      </c>
      <c r="B1090" s="17" t="e">
        <f>INDEX('BASE DE DATOS'!$A$2:$H$4921,MATCH(CONSTATACIÓN!$C1090,'BASE DE DATOS'!$A$2:$A$4921,0),2)</f>
        <v>#N/A</v>
      </c>
      <c r="C1090" s="5"/>
      <c r="D1090" s="5"/>
      <c r="E1090" s="5"/>
      <c r="F1090" s="5"/>
      <c r="G1090" s="6" t="e">
        <f>INDEX('BASE DE DATOS'!$A$2:$H$4921,MATCH(CONSTATACIÓN!$C1090,'BASE DE DATOS'!$A$2:$A$4921,0),3)</f>
        <v>#N/A</v>
      </c>
      <c r="H1090" s="5" t="e">
        <f>INDEX('BASE DE DATOS'!$A$2:$H$4921,MATCH(CONSTATACIÓN!$C1090,'BASE DE DATOS'!$A$2:$A$4921,0),6)</f>
        <v>#N/A</v>
      </c>
      <c r="I1090" s="5" t="e">
        <f>INDEX('BASE DE DATOS'!$A$2:$H$4921,MATCH(CONSTATACIÓN!$C1090,'BASE DE DATOS'!$A$2:$A$4921,0),7)</f>
        <v>#N/A</v>
      </c>
      <c r="J1090" s="5" t="e">
        <f>INDEX('BASE DE DATOS'!$A$2:$H$4921,MATCH(CONSTATACIÓN!$C1090,'BASE DE DATOS'!$A$2:$A$4921,0),8)</f>
        <v>#N/A</v>
      </c>
      <c r="K1090" s="5"/>
      <c r="L1090" s="5"/>
      <c r="M1090" s="5"/>
      <c r="N1090" s="5"/>
      <c r="O1090" s="5"/>
      <c r="P1090" s="5"/>
    </row>
    <row r="1091" spans="1:16" x14ac:dyDescent="0.25">
      <c r="A1091" s="13">
        <f t="shared" si="18"/>
        <v>0</v>
      </c>
      <c r="B1091" s="17" t="e">
        <f>INDEX('BASE DE DATOS'!$A$2:$H$4921,MATCH(CONSTATACIÓN!$C1091,'BASE DE DATOS'!$A$2:$A$4921,0),2)</f>
        <v>#N/A</v>
      </c>
      <c r="C1091" s="5"/>
      <c r="D1091" s="5"/>
      <c r="E1091" s="5"/>
      <c r="F1091" s="5"/>
      <c r="G1091" s="6" t="e">
        <f>INDEX('BASE DE DATOS'!$A$2:$H$4921,MATCH(CONSTATACIÓN!$C1091,'BASE DE DATOS'!$A$2:$A$4921,0),3)</f>
        <v>#N/A</v>
      </c>
      <c r="H1091" s="5" t="e">
        <f>INDEX('BASE DE DATOS'!$A$2:$H$4921,MATCH(CONSTATACIÓN!$C1091,'BASE DE DATOS'!$A$2:$A$4921,0),6)</f>
        <v>#N/A</v>
      </c>
      <c r="I1091" s="5" t="e">
        <f>INDEX('BASE DE DATOS'!$A$2:$H$4921,MATCH(CONSTATACIÓN!$C1091,'BASE DE DATOS'!$A$2:$A$4921,0),7)</f>
        <v>#N/A</v>
      </c>
      <c r="J1091" s="5" t="e">
        <f>INDEX('BASE DE DATOS'!$A$2:$H$4921,MATCH(CONSTATACIÓN!$C1091,'BASE DE DATOS'!$A$2:$A$4921,0),8)</f>
        <v>#N/A</v>
      </c>
      <c r="K1091" s="5"/>
      <c r="L1091" s="5"/>
      <c r="M1091" s="5"/>
      <c r="N1091" s="5"/>
      <c r="O1091" s="5"/>
      <c r="P1091" s="5"/>
    </row>
    <row r="1092" spans="1:16" x14ac:dyDescent="0.25">
      <c r="A1092" s="13">
        <f t="shared" si="18"/>
        <v>0</v>
      </c>
      <c r="B1092" s="17" t="e">
        <f>INDEX('BASE DE DATOS'!$A$2:$H$4921,MATCH(CONSTATACIÓN!$C1092,'BASE DE DATOS'!$A$2:$A$4921,0),2)</f>
        <v>#N/A</v>
      </c>
      <c r="C1092" s="5"/>
      <c r="D1092" s="5"/>
      <c r="E1092" s="5"/>
      <c r="F1092" s="5"/>
      <c r="G1092" s="6" t="e">
        <f>INDEX('BASE DE DATOS'!$A$2:$H$4921,MATCH(CONSTATACIÓN!$C1092,'BASE DE DATOS'!$A$2:$A$4921,0),3)</f>
        <v>#N/A</v>
      </c>
      <c r="H1092" s="5" t="e">
        <f>INDEX('BASE DE DATOS'!$A$2:$H$4921,MATCH(CONSTATACIÓN!$C1092,'BASE DE DATOS'!$A$2:$A$4921,0),6)</f>
        <v>#N/A</v>
      </c>
      <c r="I1092" s="5" t="e">
        <f>INDEX('BASE DE DATOS'!$A$2:$H$4921,MATCH(CONSTATACIÓN!$C1092,'BASE DE DATOS'!$A$2:$A$4921,0),7)</f>
        <v>#N/A</v>
      </c>
      <c r="J1092" s="5" t="e">
        <f>INDEX('BASE DE DATOS'!$A$2:$H$4921,MATCH(CONSTATACIÓN!$C1092,'BASE DE DATOS'!$A$2:$A$4921,0),8)</f>
        <v>#N/A</v>
      </c>
      <c r="K1092" s="5"/>
      <c r="L1092" s="5"/>
      <c r="M1092" s="5"/>
      <c r="N1092" s="5"/>
      <c r="O1092" s="5"/>
      <c r="P1092" s="5"/>
    </row>
    <row r="1093" spans="1:16" x14ac:dyDescent="0.25">
      <c r="A1093" s="13">
        <f t="shared" si="18"/>
        <v>0</v>
      </c>
      <c r="B1093" s="17" t="e">
        <f>INDEX('BASE DE DATOS'!$A$2:$H$4921,MATCH(CONSTATACIÓN!$C1093,'BASE DE DATOS'!$A$2:$A$4921,0),2)</f>
        <v>#N/A</v>
      </c>
      <c r="C1093" s="5"/>
      <c r="D1093" s="5"/>
      <c r="E1093" s="5"/>
      <c r="F1093" s="5"/>
      <c r="G1093" s="6" t="e">
        <f>INDEX('BASE DE DATOS'!$A$2:$H$4921,MATCH(CONSTATACIÓN!$C1093,'BASE DE DATOS'!$A$2:$A$4921,0),3)</f>
        <v>#N/A</v>
      </c>
      <c r="H1093" s="5" t="e">
        <f>INDEX('BASE DE DATOS'!$A$2:$H$4921,MATCH(CONSTATACIÓN!$C1093,'BASE DE DATOS'!$A$2:$A$4921,0),6)</f>
        <v>#N/A</v>
      </c>
      <c r="I1093" s="5" t="e">
        <f>INDEX('BASE DE DATOS'!$A$2:$H$4921,MATCH(CONSTATACIÓN!$C1093,'BASE DE DATOS'!$A$2:$A$4921,0),7)</f>
        <v>#N/A</v>
      </c>
      <c r="J1093" s="5" t="e">
        <f>INDEX('BASE DE DATOS'!$A$2:$H$4921,MATCH(CONSTATACIÓN!$C1093,'BASE DE DATOS'!$A$2:$A$4921,0),8)</f>
        <v>#N/A</v>
      </c>
      <c r="K1093" s="5"/>
      <c r="L1093" s="5"/>
      <c r="M1093" s="5"/>
      <c r="N1093" s="5"/>
      <c r="O1093" s="5"/>
      <c r="P1093" s="5"/>
    </row>
    <row r="1094" spans="1:16" x14ac:dyDescent="0.25">
      <c r="A1094" s="13">
        <f t="shared" si="18"/>
        <v>0</v>
      </c>
      <c r="B1094" s="17" t="e">
        <f>INDEX('BASE DE DATOS'!$A$2:$H$4921,MATCH(CONSTATACIÓN!$C1094,'BASE DE DATOS'!$A$2:$A$4921,0),2)</f>
        <v>#N/A</v>
      </c>
      <c r="C1094" s="5"/>
      <c r="D1094" s="5"/>
      <c r="E1094" s="5"/>
      <c r="F1094" s="5"/>
      <c r="G1094" s="6" t="e">
        <f>INDEX('BASE DE DATOS'!$A$2:$H$4921,MATCH(CONSTATACIÓN!$C1094,'BASE DE DATOS'!$A$2:$A$4921,0),3)</f>
        <v>#N/A</v>
      </c>
      <c r="H1094" s="5" t="e">
        <f>INDEX('BASE DE DATOS'!$A$2:$H$4921,MATCH(CONSTATACIÓN!$C1094,'BASE DE DATOS'!$A$2:$A$4921,0),6)</f>
        <v>#N/A</v>
      </c>
      <c r="I1094" s="5" t="e">
        <f>INDEX('BASE DE DATOS'!$A$2:$H$4921,MATCH(CONSTATACIÓN!$C1094,'BASE DE DATOS'!$A$2:$A$4921,0),7)</f>
        <v>#N/A</v>
      </c>
      <c r="J1094" s="5" t="e">
        <f>INDEX('BASE DE DATOS'!$A$2:$H$4921,MATCH(CONSTATACIÓN!$C1094,'BASE DE DATOS'!$A$2:$A$4921,0),8)</f>
        <v>#N/A</v>
      </c>
      <c r="K1094" s="5"/>
      <c r="L1094" s="5"/>
      <c r="M1094" s="5"/>
      <c r="N1094" s="5"/>
      <c r="O1094" s="5"/>
      <c r="P1094" s="5"/>
    </row>
    <row r="1095" spans="1:16" x14ac:dyDescent="0.25">
      <c r="A1095" s="13">
        <f t="shared" si="18"/>
        <v>0</v>
      </c>
      <c r="B1095" s="17" t="e">
        <f>INDEX('BASE DE DATOS'!$A$2:$H$4921,MATCH(CONSTATACIÓN!$C1095,'BASE DE DATOS'!$A$2:$A$4921,0),2)</f>
        <v>#N/A</v>
      </c>
      <c r="C1095" s="5"/>
      <c r="D1095" s="5"/>
      <c r="E1095" s="5"/>
      <c r="F1095" s="5"/>
      <c r="G1095" s="6" t="e">
        <f>INDEX('BASE DE DATOS'!$A$2:$H$4921,MATCH(CONSTATACIÓN!$C1095,'BASE DE DATOS'!$A$2:$A$4921,0),3)</f>
        <v>#N/A</v>
      </c>
      <c r="H1095" s="5" t="e">
        <f>INDEX('BASE DE DATOS'!$A$2:$H$4921,MATCH(CONSTATACIÓN!$C1095,'BASE DE DATOS'!$A$2:$A$4921,0),6)</f>
        <v>#N/A</v>
      </c>
      <c r="I1095" s="5" t="e">
        <f>INDEX('BASE DE DATOS'!$A$2:$H$4921,MATCH(CONSTATACIÓN!$C1095,'BASE DE DATOS'!$A$2:$A$4921,0),7)</f>
        <v>#N/A</v>
      </c>
      <c r="J1095" s="5" t="e">
        <f>INDEX('BASE DE DATOS'!$A$2:$H$4921,MATCH(CONSTATACIÓN!$C1095,'BASE DE DATOS'!$A$2:$A$4921,0),8)</f>
        <v>#N/A</v>
      </c>
      <c r="K1095" s="5"/>
      <c r="L1095" s="5"/>
      <c r="M1095" s="5"/>
      <c r="N1095" s="5"/>
      <c r="O1095" s="5"/>
      <c r="P1095" s="5"/>
    </row>
    <row r="1096" spans="1:16" x14ac:dyDescent="0.25">
      <c r="A1096" s="13">
        <f t="shared" si="18"/>
        <v>0</v>
      </c>
      <c r="B1096" s="17" t="e">
        <f>INDEX('BASE DE DATOS'!$A$2:$H$4921,MATCH(CONSTATACIÓN!$C1096,'BASE DE DATOS'!$A$2:$A$4921,0),2)</f>
        <v>#N/A</v>
      </c>
      <c r="C1096" s="5"/>
      <c r="D1096" s="5"/>
      <c r="E1096" s="5"/>
      <c r="F1096" s="5"/>
      <c r="G1096" s="6" t="e">
        <f>INDEX('BASE DE DATOS'!$A$2:$H$4921,MATCH(CONSTATACIÓN!$C1096,'BASE DE DATOS'!$A$2:$A$4921,0),3)</f>
        <v>#N/A</v>
      </c>
      <c r="H1096" s="5" t="e">
        <f>INDEX('BASE DE DATOS'!$A$2:$H$4921,MATCH(CONSTATACIÓN!$C1096,'BASE DE DATOS'!$A$2:$A$4921,0),6)</f>
        <v>#N/A</v>
      </c>
      <c r="I1096" s="5" t="e">
        <f>INDEX('BASE DE DATOS'!$A$2:$H$4921,MATCH(CONSTATACIÓN!$C1096,'BASE DE DATOS'!$A$2:$A$4921,0),7)</f>
        <v>#N/A</v>
      </c>
      <c r="J1096" s="5" t="e">
        <f>INDEX('BASE DE DATOS'!$A$2:$H$4921,MATCH(CONSTATACIÓN!$C1096,'BASE DE DATOS'!$A$2:$A$4921,0),8)</f>
        <v>#N/A</v>
      </c>
      <c r="K1096" s="5"/>
      <c r="L1096" s="5"/>
      <c r="M1096" s="5"/>
      <c r="N1096" s="5"/>
      <c r="O1096" s="5"/>
      <c r="P1096" s="5"/>
    </row>
    <row r="1097" spans="1:16" x14ac:dyDescent="0.25">
      <c r="A1097" s="13">
        <f t="shared" si="18"/>
        <v>0</v>
      </c>
      <c r="B1097" s="17" t="e">
        <f>INDEX('BASE DE DATOS'!$A$2:$H$4921,MATCH(CONSTATACIÓN!$C1097,'BASE DE DATOS'!$A$2:$A$4921,0),2)</f>
        <v>#N/A</v>
      </c>
      <c r="C1097" s="5"/>
      <c r="D1097" s="5"/>
      <c r="E1097" s="5"/>
      <c r="F1097" s="5"/>
      <c r="G1097" s="6" t="e">
        <f>INDEX('BASE DE DATOS'!$A$2:$H$4921,MATCH(CONSTATACIÓN!$C1097,'BASE DE DATOS'!$A$2:$A$4921,0),3)</f>
        <v>#N/A</v>
      </c>
      <c r="H1097" s="5" t="e">
        <f>INDEX('BASE DE DATOS'!$A$2:$H$4921,MATCH(CONSTATACIÓN!$C1097,'BASE DE DATOS'!$A$2:$A$4921,0),6)</f>
        <v>#N/A</v>
      </c>
      <c r="I1097" s="5" t="e">
        <f>INDEX('BASE DE DATOS'!$A$2:$H$4921,MATCH(CONSTATACIÓN!$C1097,'BASE DE DATOS'!$A$2:$A$4921,0),7)</f>
        <v>#N/A</v>
      </c>
      <c r="J1097" s="5" t="e">
        <f>INDEX('BASE DE DATOS'!$A$2:$H$4921,MATCH(CONSTATACIÓN!$C1097,'BASE DE DATOS'!$A$2:$A$4921,0),8)</f>
        <v>#N/A</v>
      </c>
      <c r="K1097" s="5"/>
      <c r="L1097" s="5"/>
      <c r="M1097" s="5"/>
      <c r="N1097" s="5"/>
      <c r="O1097" s="5"/>
      <c r="P1097" s="5"/>
    </row>
    <row r="1098" spans="1:16" x14ac:dyDescent="0.25">
      <c r="A1098" s="13">
        <f t="shared" si="18"/>
        <v>0</v>
      </c>
      <c r="B1098" s="17" t="e">
        <f>INDEX('BASE DE DATOS'!$A$2:$H$4921,MATCH(CONSTATACIÓN!$C1098,'BASE DE DATOS'!$A$2:$A$4921,0),2)</f>
        <v>#N/A</v>
      </c>
      <c r="C1098" s="5"/>
      <c r="D1098" s="5"/>
      <c r="E1098" s="5"/>
      <c r="F1098" s="5"/>
      <c r="G1098" s="6" t="e">
        <f>INDEX('BASE DE DATOS'!$A$2:$H$4921,MATCH(CONSTATACIÓN!$C1098,'BASE DE DATOS'!$A$2:$A$4921,0),3)</f>
        <v>#N/A</v>
      </c>
      <c r="H1098" s="5" t="e">
        <f>INDEX('BASE DE DATOS'!$A$2:$H$4921,MATCH(CONSTATACIÓN!$C1098,'BASE DE DATOS'!$A$2:$A$4921,0),6)</f>
        <v>#N/A</v>
      </c>
      <c r="I1098" s="5" t="e">
        <f>INDEX('BASE DE DATOS'!$A$2:$H$4921,MATCH(CONSTATACIÓN!$C1098,'BASE DE DATOS'!$A$2:$A$4921,0),7)</f>
        <v>#N/A</v>
      </c>
      <c r="J1098" s="5" t="e">
        <f>INDEX('BASE DE DATOS'!$A$2:$H$4921,MATCH(CONSTATACIÓN!$C1098,'BASE DE DATOS'!$A$2:$A$4921,0),8)</f>
        <v>#N/A</v>
      </c>
      <c r="K1098" s="5"/>
      <c r="L1098" s="5"/>
      <c r="M1098" s="5"/>
      <c r="N1098" s="5"/>
      <c r="O1098" s="5"/>
      <c r="P1098" s="5"/>
    </row>
    <row r="1099" spans="1:16" x14ac:dyDescent="0.25">
      <c r="A1099" s="13">
        <f t="shared" si="18"/>
        <v>0</v>
      </c>
      <c r="B1099" s="17" t="e">
        <f>INDEX('BASE DE DATOS'!$A$2:$H$4921,MATCH(CONSTATACIÓN!$C1099,'BASE DE DATOS'!$A$2:$A$4921,0),2)</f>
        <v>#N/A</v>
      </c>
      <c r="C1099" s="5"/>
      <c r="D1099" s="5"/>
      <c r="E1099" s="5"/>
      <c r="F1099" s="5"/>
      <c r="G1099" s="6" t="e">
        <f>INDEX('BASE DE DATOS'!$A$2:$H$4921,MATCH(CONSTATACIÓN!$C1099,'BASE DE DATOS'!$A$2:$A$4921,0),3)</f>
        <v>#N/A</v>
      </c>
      <c r="H1099" s="5" t="e">
        <f>INDEX('BASE DE DATOS'!$A$2:$H$4921,MATCH(CONSTATACIÓN!$C1099,'BASE DE DATOS'!$A$2:$A$4921,0),6)</f>
        <v>#N/A</v>
      </c>
      <c r="I1099" s="5" t="e">
        <f>INDEX('BASE DE DATOS'!$A$2:$H$4921,MATCH(CONSTATACIÓN!$C1099,'BASE DE DATOS'!$A$2:$A$4921,0),7)</f>
        <v>#N/A</v>
      </c>
      <c r="J1099" s="5" t="e">
        <f>INDEX('BASE DE DATOS'!$A$2:$H$4921,MATCH(CONSTATACIÓN!$C1099,'BASE DE DATOS'!$A$2:$A$4921,0),8)</f>
        <v>#N/A</v>
      </c>
      <c r="K1099" s="5"/>
      <c r="L1099" s="5"/>
      <c r="M1099" s="5"/>
      <c r="N1099" s="5"/>
      <c r="O1099" s="5"/>
      <c r="P1099" s="5"/>
    </row>
    <row r="1100" spans="1:16" x14ac:dyDescent="0.25">
      <c r="A1100" s="13">
        <f t="shared" si="18"/>
        <v>0</v>
      </c>
      <c r="B1100" s="17" t="e">
        <f>INDEX('BASE DE DATOS'!$A$2:$H$4921,MATCH(CONSTATACIÓN!$C1100,'BASE DE DATOS'!$A$2:$A$4921,0),2)</f>
        <v>#N/A</v>
      </c>
      <c r="C1100" s="5"/>
      <c r="D1100" s="5"/>
      <c r="E1100" s="5"/>
      <c r="F1100" s="5"/>
      <c r="G1100" s="6" t="e">
        <f>INDEX('BASE DE DATOS'!$A$2:$H$4921,MATCH(CONSTATACIÓN!$C1100,'BASE DE DATOS'!$A$2:$A$4921,0),3)</f>
        <v>#N/A</v>
      </c>
      <c r="H1100" s="5" t="e">
        <f>INDEX('BASE DE DATOS'!$A$2:$H$4921,MATCH(CONSTATACIÓN!$C1100,'BASE DE DATOS'!$A$2:$A$4921,0),6)</f>
        <v>#N/A</v>
      </c>
      <c r="I1100" s="5" t="e">
        <f>INDEX('BASE DE DATOS'!$A$2:$H$4921,MATCH(CONSTATACIÓN!$C1100,'BASE DE DATOS'!$A$2:$A$4921,0),7)</f>
        <v>#N/A</v>
      </c>
      <c r="J1100" s="5" t="e">
        <f>INDEX('BASE DE DATOS'!$A$2:$H$4921,MATCH(CONSTATACIÓN!$C1100,'BASE DE DATOS'!$A$2:$A$4921,0),8)</f>
        <v>#N/A</v>
      </c>
      <c r="K1100" s="5"/>
      <c r="L1100" s="5"/>
      <c r="M1100" s="5"/>
      <c r="N1100" s="5"/>
      <c r="O1100" s="5"/>
      <c r="P1100" s="5"/>
    </row>
    <row r="1101" spans="1:16" x14ac:dyDescent="0.25">
      <c r="A1101" s="13">
        <f t="shared" si="18"/>
        <v>0</v>
      </c>
      <c r="B1101" s="17" t="e">
        <f>INDEX('BASE DE DATOS'!$A$2:$H$4921,MATCH(CONSTATACIÓN!$C1101,'BASE DE DATOS'!$A$2:$A$4921,0),2)</f>
        <v>#N/A</v>
      </c>
      <c r="C1101" s="5"/>
      <c r="D1101" s="5"/>
      <c r="E1101" s="5"/>
      <c r="F1101" s="5"/>
      <c r="G1101" s="6" t="e">
        <f>INDEX('BASE DE DATOS'!$A$2:$H$4921,MATCH(CONSTATACIÓN!$C1101,'BASE DE DATOS'!$A$2:$A$4921,0),3)</f>
        <v>#N/A</v>
      </c>
      <c r="H1101" s="5" t="e">
        <f>INDEX('BASE DE DATOS'!$A$2:$H$4921,MATCH(CONSTATACIÓN!$C1101,'BASE DE DATOS'!$A$2:$A$4921,0),6)</f>
        <v>#N/A</v>
      </c>
      <c r="I1101" s="5" t="e">
        <f>INDEX('BASE DE DATOS'!$A$2:$H$4921,MATCH(CONSTATACIÓN!$C1101,'BASE DE DATOS'!$A$2:$A$4921,0),7)</f>
        <v>#N/A</v>
      </c>
      <c r="J1101" s="5" t="e">
        <f>INDEX('BASE DE DATOS'!$A$2:$H$4921,MATCH(CONSTATACIÓN!$C1101,'BASE DE DATOS'!$A$2:$A$4921,0),8)</f>
        <v>#N/A</v>
      </c>
      <c r="K1101" s="5"/>
      <c r="L1101" s="5"/>
      <c r="M1101" s="5"/>
      <c r="N1101" s="5"/>
      <c r="O1101" s="5"/>
      <c r="P1101" s="5"/>
    </row>
    <row r="1102" spans="1:16" x14ac:dyDescent="0.25">
      <c r="A1102" s="13">
        <f t="shared" si="18"/>
        <v>0</v>
      </c>
      <c r="B1102" s="17" t="e">
        <f>INDEX('BASE DE DATOS'!$A$2:$H$4921,MATCH(CONSTATACIÓN!$C1102,'BASE DE DATOS'!$A$2:$A$4921,0),2)</f>
        <v>#N/A</v>
      </c>
      <c r="C1102" s="5"/>
      <c r="D1102" s="5"/>
      <c r="E1102" s="5"/>
      <c r="F1102" s="5"/>
      <c r="G1102" s="6" t="e">
        <f>INDEX('BASE DE DATOS'!$A$2:$H$4921,MATCH(CONSTATACIÓN!$C1102,'BASE DE DATOS'!$A$2:$A$4921,0),3)</f>
        <v>#N/A</v>
      </c>
      <c r="H1102" s="5" t="e">
        <f>INDEX('BASE DE DATOS'!$A$2:$H$4921,MATCH(CONSTATACIÓN!$C1102,'BASE DE DATOS'!$A$2:$A$4921,0),6)</f>
        <v>#N/A</v>
      </c>
      <c r="I1102" s="5" t="e">
        <f>INDEX('BASE DE DATOS'!$A$2:$H$4921,MATCH(CONSTATACIÓN!$C1102,'BASE DE DATOS'!$A$2:$A$4921,0),7)</f>
        <v>#N/A</v>
      </c>
      <c r="J1102" s="5" t="e">
        <f>INDEX('BASE DE DATOS'!$A$2:$H$4921,MATCH(CONSTATACIÓN!$C1102,'BASE DE DATOS'!$A$2:$A$4921,0),8)</f>
        <v>#N/A</v>
      </c>
      <c r="K1102" s="5"/>
      <c r="L1102" s="5"/>
      <c r="M1102" s="5"/>
      <c r="N1102" s="5"/>
      <c r="O1102" s="5"/>
      <c r="P1102" s="5"/>
    </row>
    <row r="1103" spans="1:16" x14ac:dyDescent="0.25">
      <c r="A1103" s="13">
        <f t="shared" si="18"/>
        <v>0</v>
      </c>
      <c r="B1103" s="17" t="e">
        <f>INDEX('BASE DE DATOS'!$A$2:$H$4921,MATCH(CONSTATACIÓN!$C1103,'BASE DE DATOS'!$A$2:$A$4921,0),2)</f>
        <v>#N/A</v>
      </c>
      <c r="C1103" s="5"/>
      <c r="D1103" s="5"/>
      <c r="E1103" s="5"/>
      <c r="F1103" s="5"/>
      <c r="G1103" s="6" t="e">
        <f>INDEX('BASE DE DATOS'!$A$2:$H$4921,MATCH(CONSTATACIÓN!$C1103,'BASE DE DATOS'!$A$2:$A$4921,0),3)</f>
        <v>#N/A</v>
      </c>
      <c r="H1103" s="5" t="e">
        <f>INDEX('BASE DE DATOS'!$A$2:$H$4921,MATCH(CONSTATACIÓN!$C1103,'BASE DE DATOS'!$A$2:$A$4921,0),6)</f>
        <v>#N/A</v>
      </c>
      <c r="I1103" s="5" t="e">
        <f>INDEX('BASE DE DATOS'!$A$2:$H$4921,MATCH(CONSTATACIÓN!$C1103,'BASE DE DATOS'!$A$2:$A$4921,0),7)</f>
        <v>#N/A</v>
      </c>
      <c r="J1103" s="5" t="e">
        <f>INDEX('BASE DE DATOS'!$A$2:$H$4921,MATCH(CONSTATACIÓN!$C1103,'BASE DE DATOS'!$A$2:$A$4921,0),8)</f>
        <v>#N/A</v>
      </c>
      <c r="K1103" s="5"/>
      <c r="L1103" s="5"/>
      <c r="M1103" s="5"/>
      <c r="N1103" s="5"/>
      <c r="O1103" s="5"/>
      <c r="P1103" s="5"/>
    </row>
    <row r="1104" spans="1:16" x14ac:dyDescent="0.25">
      <c r="A1104" s="13">
        <f t="shared" si="18"/>
        <v>0</v>
      </c>
      <c r="B1104" s="17" t="e">
        <f>INDEX('BASE DE DATOS'!$A$2:$H$4921,MATCH(CONSTATACIÓN!$C1104,'BASE DE DATOS'!$A$2:$A$4921,0),2)</f>
        <v>#N/A</v>
      </c>
      <c r="C1104" s="5"/>
      <c r="D1104" s="5"/>
      <c r="E1104" s="5"/>
      <c r="F1104" s="5"/>
      <c r="G1104" s="6" t="e">
        <f>INDEX('BASE DE DATOS'!$A$2:$H$4921,MATCH(CONSTATACIÓN!$C1104,'BASE DE DATOS'!$A$2:$A$4921,0),3)</f>
        <v>#N/A</v>
      </c>
      <c r="H1104" s="5" t="e">
        <f>INDEX('BASE DE DATOS'!$A$2:$H$4921,MATCH(CONSTATACIÓN!$C1104,'BASE DE DATOS'!$A$2:$A$4921,0),6)</f>
        <v>#N/A</v>
      </c>
      <c r="I1104" s="5" t="e">
        <f>INDEX('BASE DE DATOS'!$A$2:$H$4921,MATCH(CONSTATACIÓN!$C1104,'BASE DE DATOS'!$A$2:$A$4921,0),7)</f>
        <v>#N/A</v>
      </c>
      <c r="J1104" s="5" t="e">
        <f>INDEX('BASE DE DATOS'!$A$2:$H$4921,MATCH(CONSTATACIÓN!$C1104,'BASE DE DATOS'!$A$2:$A$4921,0),8)</f>
        <v>#N/A</v>
      </c>
      <c r="K1104" s="5"/>
      <c r="L1104" s="5"/>
      <c r="M1104" s="5"/>
      <c r="N1104" s="5"/>
      <c r="O1104" s="5"/>
      <c r="P1104" s="5"/>
    </row>
    <row r="1105" spans="1:16" x14ac:dyDescent="0.25">
      <c r="A1105" s="13">
        <f t="shared" si="18"/>
        <v>0</v>
      </c>
      <c r="B1105" s="17" t="e">
        <f>INDEX('BASE DE DATOS'!$A$2:$H$4921,MATCH(CONSTATACIÓN!$C1105,'BASE DE DATOS'!$A$2:$A$4921,0),2)</f>
        <v>#N/A</v>
      </c>
      <c r="C1105" s="5"/>
      <c r="D1105" s="5"/>
      <c r="E1105" s="5"/>
      <c r="F1105" s="5"/>
      <c r="G1105" s="6" t="e">
        <f>INDEX('BASE DE DATOS'!$A$2:$H$4921,MATCH(CONSTATACIÓN!$C1105,'BASE DE DATOS'!$A$2:$A$4921,0),3)</f>
        <v>#N/A</v>
      </c>
      <c r="H1105" s="5" t="e">
        <f>INDEX('BASE DE DATOS'!$A$2:$H$4921,MATCH(CONSTATACIÓN!$C1105,'BASE DE DATOS'!$A$2:$A$4921,0),6)</f>
        <v>#N/A</v>
      </c>
      <c r="I1105" s="5" t="e">
        <f>INDEX('BASE DE DATOS'!$A$2:$H$4921,MATCH(CONSTATACIÓN!$C1105,'BASE DE DATOS'!$A$2:$A$4921,0),7)</f>
        <v>#N/A</v>
      </c>
      <c r="J1105" s="5" t="e">
        <f>INDEX('BASE DE DATOS'!$A$2:$H$4921,MATCH(CONSTATACIÓN!$C1105,'BASE DE DATOS'!$A$2:$A$4921,0),8)</f>
        <v>#N/A</v>
      </c>
      <c r="K1105" s="5"/>
      <c r="L1105" s="5"/>
      <c r="M1105" s="5"/>
      <c r="N1105" s="5"/>
      <c r="O1105" s="5"/>
      <c r="P1105" s="5"/>
    </row>
    <row r="1106" spans="1:16" x14ac:dyDescent="0.25">
      <c r="A1106" s="13">
        <f t="shared" si="18"/>
        <v>0</v>
      </c>
      <c r="B1106" s="17" t="e">
        <f>INDEX('BASE DE DATOS'!$A$2:$H$4921,MATCH(CONSTATACIÓN!$C1106,'BASE DE DATOS'!$A$2:$A$4921,0),2)</f>
        <v>#N/A</v>
      </c>
      <c r="C1106" s="5"/>
      <c r="D1106" s="5"/>
      <c r="E1106" s="5"/>
      <c r="F1106" s="5"/>
      <c r="G1106" s="6" t="e">
        <f>INDEX('BASE DE DATOS'!$A$2:$H$4921,MATCH(CONSTATACIÓN!$C1106,'BASE DE DATOS'!$A$2:$A$4921,0),3)</f>
        <v>#N/A</v>
      </c>
      <c r="H1106" s="5" t="e">
        <f>INDEX('BASE DE DATOS'!$A$2:$H$4921,MATCH(CONSTATACIÓN!$C1106,'BASE DE DATOS'!$A$2:$A$4921,0),6)</f>
        <v>#N/A</v>
      </c>
      <c r="I1106" s="5" t="e">
        <f>INDEX('BASE DE DATOS'!$A$2:$H$4921,MATCH(CONSTATACIÓN!$C1106,'BASE DE DATOS'!$A$2:$A$4921,0),7)</f>
        <v>#N/A</v>
      </c>
      <c r="J1106" s="5" t="e">
        <f>INDEX('BASE DE DATOS'!$A$2:$H$4921,MATCH(CONSTATACIÓN!$C1106,'BASE DE DATOS'!$A$2:$A$4921,0),8)</f>
        <v>#N/A</v>
      </c>
      <c r="K1106" s="5"/>
      <c r="L1106" s="5"/>
      <c r="M1106" s="5"/>
      <c r="N1106" s="5"/>
      <c r="O1106" s="5"/>
      <c r="P1106" s="5"/>
    </row>
    <row r="1107" spans="1:16" x14ac:dyDescent="0.25">
      <c r="A1107" s="13">
        <f t="shared" si="18"/>
        <v>0</v>
      </c>
      <c r="B1107" s="17" t="e">
        <f>INDEX('BASE DE DATOS'!$A$2:$H$4921,MATCH(CONSTATACIÓN!$C1107,'BASE DE DATOS'!$A$2:$A$4921,0),2)</f>
        <v>#N/A</v>
      </c>
      <c r="C1107" s="5"/>
      <c r="D1107" s="5"/>
      <c r="E1107" s="5"/>
      <c r="F1107" s="5"/>
      <c r="G1107" s="6" t="e">
        <f>INDEX('BASE DE DATOS'!$A$2:$H$4921,MATCH(CONSTATACIÓN!$C1107,'BASE DE DATOS'!$A$2:$A$4921,0),3)</f>
        <v>#N/A</v>
      </c>
      <c r="H1107" s="5" t="e">
        <f>INDEX('BASE DE DATOS'!$A$2:$H$4921,MATCH(CONSTATACIÓN!$C1107,'BASE DE DATOS'!$A$2:$A$4921,0),6)</f>
        <v>#N/A</v>
      </c>
      <c r="I1107" s="5" t="e">
        <f>INDEX('BASE DE DATOS'!$A$2:$H$4921,MATCH(CONSTATACIÓN!$C1107,'BASE DE DATOS'!$A$2:$A$4921,0),7)</f>
        <v>#N/A</v>
      </c>
      <c r="J1107" s="5" t="e">
        <f>INDEX('BASE DE DATOS'!$A$2:$H$4921,MATCH(CONSTATACIÓN!$C1107,'BASE DE DATOS'!$A$2:$A$4921,0),8)</f>
        <v>#N/A</v>
      </c>
      <c r="K1107" s="5"/>
      <c r="L1107" s="5"/>
      <c r="M1107" s="5"/>
      <c r="N1107" s="5"/>
      <c r="O1107" s="5"/>
      <c r="P1107" s="5"/>
    </row>
    <row r="1108" spans="1:16" x14ac:dyDescent="0.25">
      <c r="A1108" s="13">
        <f t="shared" si="18"/>
        <v>0</v>
      </c>
      <c r="B1108" s="17" t="e">
        <f>INDEX('BASE DE DATOS'!$A$2:$H$4921,MATCH(CONSTATACIÓN!$C1108,'BASE DE DATOS'!$A$2:$A$4921,0),2)</f>
        <v>#N/A</v>
      </c>
      <c r="C1108" s="5"/>
      <c r="D1108" s="5"/>
      <c r="E1108" s="5"/>
      <c r="F1108" s="5"/>
      <c r="G1108" s="6" t="e">
        <f>INDEX('BASE DE DATOS'!$A$2:$H$4921,MATCH(CONSTATACIÓN!$C1108,'BASE DE DATOS'!$A$2:$A$4921,0),3)</f>
        <v>#N/A</v>
      </c>
      <c r="H1108" s="5" t="e">
        <f>INDEX('BASE DE DATOS'!$A$2:$H$4921,MATCH(CONSTATACIÓN!$C1108,'BASE DE DATOS'!$A$2:$A$4921,0),6)</f>
        <v>#N/A</v>
      </c>
      <c r="I1108" s="5" t="e">
        <f>INDEX('BASE DE DATOS'!$A$2:$H$4921,MATCH(CONSTATACIÓN!$C1108,'BASE DE DATOS'!$A$2:$A$4921,0),7)</f>
        <v>#N/A</v>
      </c>
      <c r="J1108" s="5" t="e">
        <f>INDEX('BASE DE DATOS'!$A$2:$H$4921,MATCH(CONSTATACIÓN!$C1108,'BASE DE DATOS'!$A$2:$A$4921,0),8)</f>
        <v>#N/A</v>
      </c>
      <c r="K1108" s="5"/>
      <c r="L1108" s="5"/>
      <c r="M1108" s="5"/>
      <c r="N1108" s="5"/>
      <c r="O1108" s="5"/>
      <c r="P1108" s="5"/>
    </row>
    <row r="1109" spans="1:16" x14ac:dyDescent="0.25">
      <c r="A1109" s="13">
        <f t="shared" si="18"/>
        <v>0</v>
      </c>
      <c r="B1109" s="17" t="e">
        <f>INDEX('BASE DE DATOS'!$A$2:$H$4921,MATCH(CONSTATACIÓN!$C1109,'BASE DE DATOS'!$A$2:$A$4921,0),2)</f>
        <v>#N/A</v>
      </c>
      <c r="C1109" s="5"/>
      <c r="D1109" s="5"/>
      <c r="E1109" s="5"/>
      <c r="F1109" s="5"/>
      <c r="G1109" s="6" t="e">
        <f>INDEX('BASE DE DATOS'!$A$2:$H$4921,MATCH(CONSTATACIÓN!$C1109,'BASE DE DATOS'!$A$2:$A$4921,0),3)</f>
        <v>#N/A</v>
      </c>
      <c r="H1109" s="5" t="e">
        <f>INDEX('BASE DE DATOS'!$A$2:$H$4921,MATCH(CONSTATACIÓN!$C1109,'BASE DE DATOS'!$A$2:$A$4921,0),6)</f>
        <v>#N/A</v>
      </c>
      <c r="I1109" s="5" t="e">
        <f>INDEX('BASE DE DATOS'!$A$2:$H$4921,MATCH(CONSTATACIÓN!$C1109,'BASE DE DATOS'!$A$2:$A$4921,0),7)</f>
        <v>#N/A</v>
      </c>
      <c r="J1109" s="5" t="e">
        <f>INDEX('BASE DE DATOS'!$A$2:$H$4921,MATCH(CONSTATACIÓN!$C1109,'BASE DE DATOS'!$A$2:$A$4921,0),8)</f>
        <v>#N/A</v>
      </c>
      <c r="K1109" s="5"/>
      <c r="L1109" s="5"/>
      <c r="M1109" s="5"/>
      <c r="N1109" s="5"/>
      <c r="O1109" s="5"/>
      <c r="P1109" s="5"/>
    </row>
    <row r="1110" spans="1:16" x14ac:dyDescent="0.25">
      <c r="A1110" s="13">
        <f t="shared" si="18"/>
        <v>0</v>
      </c>
      <c r="B1110" s="17" t="e">
        <f>INDEX('BASE DE DATOS'!$A$2:$H$4921,MATCH(CONSTATACIÓN!$C1110,'BASE DE DATOS'!$A$2:$A$4921,0),2)</f>
        <v>#N/A</v>
      </c>
      <c r="C1110" s="5"/>
      <c r="D1110" s="5"/>
      <c r="E1110" s="5"/>
      <c r="F1110" s="5"/>
      <c r="G1110" s="6" t="e">
        <f>INDEX('BASE DE DATOS'!$A$2:$H$4921,MATCH(CONSTATACIÓN!$C1110,'BASE DE DATOS'!$A$2:$A$4921,0),3)</f>
        <v>#N/A</v>
      </c>
      <c r="H1110" s="5" t="e">
        <f>INDEX('BASE DE DATOS'!$A$2:$H$4921,MATCH(CONSTATACIÓN!$C1110,'BASE DE DATOS'!$A$2:$A$4921,0),6)</f>
        <v>#N/A</v>
      </c>
      <c r="I1110" s="5" t="e">
        <f>INDEX('BASE DE DATOS'!$A$2:$H$4921,MATCH(CONSTATACIÓN!$C1110,'BASE DE DATOS'!$A$2:$A$4921,0),7)</f>
        <v>#N/A</v>
      </c>
      <c r="J1110" s="5" t="e">
        <f>INDEX('BASE DE DATOS'!$A$2:$H$4921,MATCH(CONSTATACIÓN!$C1110,'BASE DE DATOS'!$A$2:$A$4921,0),8)</f>
        <v>#N/A</v>
      </c>
      <c r="K1110" s="5"/>
      <c r="L1110" s="5"/>
      <c r="M1110" s="5"/>
      <c r="N1110" s="5"/>
      <c r="O1110" s="5"/>
      <c r="P1110" s="5"/>
    </row>
    <row r="1111" spans="1:16" x14ac:dyDescent="0.25">
      <c r="A1111" s="13">
        <f t="shared" si="18"/>
        <v>0</v>
      </c>
      <c r="B1111" s="17" t="e">
        <f>INDEX('BASE DE DATOS'!$A$2:$H$4921,MATCH(CONSTATACIÓN!$C1111,'BASE DE DATOS'!$A$2:$A$4921,0),2)</f>
        <v>#N/A</v>
      </c>
      <c r="C1111" s="5"/>
      <c r="D1111" s="5"/>
      <c r="E1111" s="5"/>
      <c r="F1111" s="5"/>
      <c r="G1111" s="6" t="e">
        <f>INDEX('BASE DE DATOS'!$A$2:$H$4921,MATCH(CONSTATACIÓN!$C1111,'BASE DE DATOS'!$A$2:$A$4921,0),3)</f>
        <v>#N/A</v>
      </c>
      <c r="H1111" s="5" t="e">
        <f>INDEX('BASE DE DATOS'!$A$2:$H$4921,MATCH(CONSTATACIÓN!$C1111,'BASE DE DATOS'!$A$2:$A$4921,0),6)</f>
        <v>#N/A</v>
      </c>
      <c r="I1111" s="5" t="e">
        <f>INDEX('BASE DE DATOS'!$A$2:$H$4921,MATCH(CONSTATACIÓN!$C1111,'BASE DE DATOS'!$A$2:$A$4921,0),7)</f>
        <v>#N/A</v>
      </c>
      <c r="J1111" s="5" t="e">
        <f>INDEX('BASE DE DATOS'!$A$2:$H$4921,MATCH(CONSTATACIÓN!$C1111,'BASE DE DATOS'!$A$2:$A$4921,0),8)</f>
        <v>#N/A</v>
      </c>
      <c r="K1111" s="5"/>
      <c r="L1111" s="5"/>
      <c r="M1111" s="5"/>
      <c r="N1111" s="5"/>
      <c r="O1111" s="5"/>
      <c r="P1111" s="5"/>
    </row>
    <row r="1112" spans="1:16" x14ac:dyDescent="0.25">
      <c r="A1112" s="13">
        <f t="shared" si="18"/>
        <v>0</v>
      </c>
      <c r="B1112" s="17" t="e">
        <f>INDEX('BASE DE DATOS'!$A$2:$H$4921,MATCH(CONSTATACIÓN!$C1112,'BASE DE DATOS'!$A$2:$A$4921,0),2)</f>
        <v>#N/A</v>
      </c>
      <c r="C1112" s="5"/>
      <c r="D1112" s="5"/>
      <c r="E1112" s="5"/>
      <c r="F1112" s="5"/>
      <c r="G1112" s="6" t="e">
        <f>INDEX('BASE DE DATOS'!$A$2:$H$4921,MATCH(CONSTATACIÓN!$C1112,'BASE DE DATOS'!$A$2:$A$4921,0),3)</f>
        <v>#N/A</v>
      </c>
      <c r="H1112" s="5" t="e">
        <f>INDEX('BASE DE DATOS'!$A$2:$H$4921,MATCH(CONSTATACIÓN!$C1112,'BASE DE DATOS'!$A$2:$A$4921,0),6)</f>
        <v>#N/A</v>
      </c>
      <c r="I1112" s="5" t="e">
        <f>INDEX('BASE DE DATOS'!$A$2:$H$4921,MATCH(CONSTATACIÓN!$C1112,'BASE DE DATOS'!$A$2:$A$4921,0),7)</f>
        <v>#N/A</v>
      </c>
      <c r="J1112" s="5" t="e">
        <f>INDEX('BASE DE DATOS'!$A$2:$H$4921,MATCH(CONSTATACIÓN!$C1112,'BASE DE DATOS'!$A$2:$A$4921,0),8)</f>
        <v>#N/A</v>
      </c>
      <c r="K1112" s="5"/>
      <c r="L1112" s="5"/>
      <c r="M1112" s="5"/>
      <c r="N1112" s="5"/>
      <c r="O1112" s="5"/>
      <c r="P1112" s="5"/>
    </row>
    <row r="1113" spans="1:16" x14ac:dyDescent="0.25">
      <c r="A1113" s="13">
        <f t="shared" si="18"/>
        <v>0</v>
      </c>
      <c r="B1113" s="17" t="e">
        <f>INDEX('BASE DE DATOS'!$A$2:$H$4921,MATCH(CONSTATACIÓN!$C1113,'BASE DE DATOS'!$A$2:$A$4921,0),2)</f>
        <v>#N/A</v>
      </c>
      <c r="C1113" s="5"/>
      <c r="D1113" s="5"/>
      <c r="E1113" s="5"/>
      <c r="F1113" s="5"/>
      <c r="G1113" s="6" t="e">
        <f>INDEX('BASE DE DATOS'!$A$2:$H$4921,MATCH(CONSTATACIÓN!$C1113,'BASE DE DATOS'!$A$2:$A$4921,0),3)</f>
        <v>#N/A</v>
      </c>
      <c r="H1113" s="5" t="e">
        <f>INDEX('BASE DE DATOS'!$A$2:$H$4921,MATCH(CONSTATACIÓN!$C1113,'BASE DE DATOS'!$A$2:$A$4921,0),6)</f>
        <v>#N/A</v>
      </c>
      <c r="I1113" s="5" t="e">
        <f>INDEX('BASE DE DATOS'!$A$2:$H$4921,MATCH(CONSTATACIÓN!$C1113,'BASE DE DATOS'!$A$2:$A$4921,0),7)</f>
        <v>#N/A</v>
      </c>
      <c r="J1113" s="5" t="e">
        <f>INDEX('BASE DE DATOS'!$A$2:$H$4921,MATCH(CONSTATACIÓN!$C1113,'BASE DE DATOS'!$A$2:$A$4921,0),8)</f>
        <v>#N/A</v>
      </c>
      <c r="K1113" s="5"/>
      <c r="L1113" s="5"/>
      <c r="M1113" s="5"/>
      <c r="N1113" s="5"/>
      <c r="O1113" s="5"/>
      <c r="P1113" s="5"/>
    </row>
    <row r="1114" spans="1:16" x14ac:dyDescent="0.25">
      <c r="A1114" s="13">
        <f t="shared" si="18"/>
        <v>0</v>
      </c>
      <c r="B1114" s="17" t="e">
        <f>INDEX('BASE DE DATOS'!$A$2:$H$4921,MATCH(CONSTATACIÓN!$C1114,'BASE DE DATOS'!$A$2:$A$4921,0),2)</f>
        <v>#N/A</v>
      </c>
      <c r="C1114" s="5"/>
      <c r="D1114" s="5"/>
      <c r="E1114" s="5"/>
      <c r="F1114" s="5"/>
      <c r="G1114" s="6" t="e">
        <f>INDEX('BASE DE DATOS'!$A$2:$H$4921,MATCH(CONSTATACIÓN!$C1114,'BASE DE DATOS'!$A$2:$A$4921,0),3)</f>
        <v>#N/A</v>
      </c>
      <c r="H1114" s="5" t="e">
        <f>INDEX('BASE DE DATOS'!$A$2:$H$4921,MATCH(CONSTATACIÓN!$C1114,'BASE DE DATOS'!$A$2:$A$4921,0),6)</f>
        <v>#N/A</v>
      </c>
      <c r="I1114" s="5" t="e">
        <f>INDEX('BASE DE DATOS'!$A$2:$H$4921,MATCH(CONSTATACIÓN!$C1114,'BASE DE DATOS'!$A$2:$A$4921,0),7)</f>
        <v>#N/A</v>
      </c>
      <c r="J1114" s="5" t="e">
        <f>INDEX('BASE DE DATOS'!$A$2:$H$4921,MATCH(CONSTATACIÓN!$C1114,'BASE DE DATOS'!$A$2:$A$4921,0),8)</f>
        <v>#N/A</v>
      </c>
      <c r="K1114" s="5"/>
      <c r="L1114" s="5"/>
      <c r="M1114" s="5"/>
      <c r="N1114" s="5"/>
      <c r="O1114" s="5"/>
      <c r="P1114" s="5"/>
    </row>
    <row r="1115" spans="1:16" x14ac:dyDescent="0.25">
      <c r="A1115" s="13">
        <f t="shared" si="18"/>
        <v>0</v>
      </c>
      <c r="B1115" s="17" t="e">
        <f>INDEX('BASE DE DATOS'!$A$2:$H$4921,MATCH(CONSTATACIÓN!$C1115,'BASE DE DATOS'!$A$2:$A$4921,0),2)</f>
        <v>#N/A</v>
      </c>
      <c r="C1115" s="5"/>
      <c r="D1115" s="5"/>
      <c r="E1115" s="5"/>
      <c r="F1115" s="5"/>
      <c r="G1115" s="6" t="e">
        <f>INDEX('BASE DE DATOS'!$A$2:$H$4921,MATCH(CONSTATACIÓN!$C1115,'BASE DE DATOS'!$A$2:$A$4921,0),3)</f>
        <v>#N/A</v>
      </c>
      <c r="H1115" s="5" t="e">
        <f>INDEX('BASE DE DATOS'!$A$2:$H$4921,MATCH(CONSTATACIÓN!$C1115,'BASE DE DATOS'!$A$2:$A$4921,0),6)</f>
        <v>#N/A</v>
      </c>
      <c r="I1115" s="5" t="e">
        <f>INDEX('BASE DE DATOS'!$A$2:$H$4921,MATCH(CONSTATACIÓN!$C1115,'BASE DE DATOS'!$A$2:$A$4921,0),7)</f>
        <v>#N/A</v>
      </c>
      <c r="J1115" s="5" t="e">
        <f>INDEX('BASE DE DATOS'!$A$2:$H$4921,MATCH(CONSTATACIÓN!$C1115,'BASE DE DATOS'!$A$2:$A$4921,0),8)</f>
        <v>#N/A</v>
      </c>
      <c r="K1115" s="5"/>
      <c r="L1115" s="5"/>
      <c r="M1115" s="5"/>
      <c r="N1115" s="5"/>
      <c r="O1115" s="5"/>
      <c r="P1115" s="5"/>
    </row>
    <row r="1116" spans="1:16" x14ac:dyDescent="0.25">
      <c r="A1116" s="13">
        <f t="shared" si="18"/>
        <v>0</v>
      </c>
      <c r="B1116" s="17" t="e">
        <f>INDEX('BASE DE DATOS'!$A$2:$H$4921,MATCH(CONSTATACIÓN!$C1116,'BASE DE DATOS'!$A$2:$A$4921,0),2)</f>
        <v>#N/A</v>
      </c>
      <c r="C1116" s="5"/>
      <c r="D1116" s="5"/>
      <c r="E1116" s="5"/>
      <c r="F1116" s="5"/>
      <c r="G1116" s="6" t="e">
        <f>INDEX('BASE DE DATOS'!$A$2:$H$4921,MATCH(CONSTATACIÓN!$C1116,'BASE DE DATOS'!$A$2:$A$4921,0),3)</f>
        <v>#N/A</v>
      </c>
      <c r="H1116" s="5" t="e">
        <f>INDEX('BASE DE DATOS'!$A$2:$H$4921,MATCH(CONSTATACIÓN!$C1116,'BASE DE DATOS'!$A$2:$A$4921,0),6)</f>
        <v>#N/A</v>
      </c>
      <c r="I1116" s="5" t="e">
        <f>INDEX('BASE DE DATOS'!$A$2:$H$4921,MATCH(CONSTATACIÓN!$C1116,'BASE DE DATOS'!$A$2:$A$4921,0),7)</f>
        <v>#N/A</v>
      </c>
      <c r="J1116" s="5" t="e">
        <f>INDEX('BASE DE DATOS'!$A$2:$H$4921,MATCH(CONSTATACIÓN!$C1116,'BASE DE DATOS'!$A$2:$A$4921,0),8)</f>
        <v>#N/A</v>
      </c>
      <c r="K1116" s="5"/>
      <c r="L1116" s="5"/>
      <c r="M1116" s="5"/>
      <c r="N1116" s="5"/>
      <c r="O1116" s="5"/>
      <c r="P1116" s="5"/>
    </row>
    <row r="1117" spans="1:16" x14ac:dyDescent="0.25">
      <c r="A1117" s="13">
        <f t="shared" si="18"/>
        <v>0</v>
      </c>
      <c r="B1117" s="17" t="e">
        <f>INDEX('BASE DE DATOS'!$A$2:$H$4921,MATCH(CONSTATACIÓN!$C1117,'BASE DE DATOS'!$A$2:$A$4921,0),2)</f>
        <v>#N/A</v>
      </c>
      <c r="C1117" s="5"/>
      <c r="D1117" s="5"/>
      <c r="E1117" s="5"/>
      <c r="F1117" s="5"/>
      <c r="G1117" s="6" t="e">
        <f>INDEX('BASE DE DATOS'!$A$2:$H$4921,MATCH(CONSTATACIÓN!$C1117,'BASE DE DATOS'!$A$2:$A$4921,0),3)</f>
        <v>#N/A</v>
      </c>
      <c r="H1117" s="5" t="e">
        <f>INDEX('BASE DE DATOS'!$A$2:$H$4921,MATCH(CONSTATACIÓN!$C1117,'BASE DE DATOS'!$A$2:$A$4921,0),6)</f>
        <v>#N/A</v>
      </c>
      <c r="I1117" s="5" t="e">
        <f>INDEX('BASE DE DATOS'!$A$2:$H$4921,MATCH(CONSTATACIÓN!$C1117,'BASE DE DATOS'!$A$2:$A$4921,0),7)</f>
        <v>#N/A</v>
      </c>
      <c r="J1117" s="5" t="e">
        <f>INDEX('BASE DE DATOS'!$A$2:$H$4921,MATCH(CONSTATACIÓN!$C1117,'BASE DE DATOS'!$A$2:$A$4921,0),8)</f>
        <v>#N/A</v>
      </c>
      <c r="K1117" s="5"/>
      <c r="L1117" s="5"/>
      <c r="M1117" s="5"/>
      <c r="N1117" s="5"/>
      <c r="O1117" s="5"/>
      <c r="P1117" s="5"/>
    </row>
    <row r="1118" spans="1:16" x14ac:dyDescent="0.25">
      <c r="A1118" s="13">
        <f t="shared" si="18"/>
        <v>0</v>
      </c>
      <c r="B1118" s="17" t="e">
        <f>INDEX('BASE DE DATOS'!$A$2:$H$4921,MATCH(CONSTATACIÓN!$C1118,'BASE DE DATOS'!$A$2:$A$4921,0),2)</f>
        <v>#N/A</v>
      </c>
      <c r="C1118" s="5"/>
      <c r="D1118" s="5"/>
      <c r="E1118" s="5"/>
      <c r="F1118" s="5"/>
      <c r="G1118" s="6" t="e">
        <f>INDEX('BASE DE DATOS'!$A$2:$H$4921,MATCH(CONSTATACIÓN!$C1118,'BASE DE DATOS'!$A$2:$A$4921,0),3)</f>
        <v>#N/A</v>
      </c>
      <c r="H1118" s="5" t="e">
        <f>INDEX('BASE DE DATOS'!$A$2:$H$4921,MATCH(CONSTATACIÓN!$C1118,'BASE DE DATOS'!$A$2:$A$4921,0),6)</f>
        <v>#N/A</v>
      </c>
      <c r="I1118" s="5" t="e">
        <f>INDEX('BASE DE DATOS'!$A$2:$H$4921,MATCH(CONSTATACIÓN!$C1118,'BASE DE DATOS'!$A$2:$A$4921,0),7)</f>
        <v>#N/A</v>
      </c>
      <c r="J1118" s="5" t="e">
        <f>INDEX('BASE DE DATOS'!$A$2:$H$4921,MATCH(CONSTATACIÓN!$C1118,'BASE DE DATOS'!$A$2:$A$4921,0),8)</f>
        <v>#N/A</v>
      </c>
      <c r="K1118" s="5"/>
      <c r="L1118" s="5"/>
      <c r="M1118" s="5"/>
      <c r="N1118" s="5"/>
      <c r="O1118" s="5"/>
      <c r="P1118" s="5"/>
    </row>
    <row r="1119" spans="1:16" x14ac:dyDescent="0.25">
      <c r="A1119" s="13">
        <f t="shared" si="18"/>
        <v>0</v>
      </c>
      <c r="B1119" s="17" t="s">
        <v>112</v>
      </c>
      <c r="C1119" s="5"/>
      <c r="D1119" s="5"/>
      <c r="E1119" s="5"/>
      <c r="F1119" s="5"/>
      <c r="G1119" s="6" t="e">
        <f>INDEX('BASE DE DATOS'!$A$2:$H$4921,MATCH(CONSTATACIÓN!$C1119,'BASE DE DATOS'!$A$2:$A$4921,0),3)</f>
        <v>#N/A</v>
      </c>
      <c r="H1119" s="5" t="e">
        <f>INDEX('BASE DE DATOS'!$A$2:$H$4921,MATCH(CONSTATACIÓN!$C1119,'BASE DE DATOS'!$A$2:$A$4921,0),6)</f>
        <v>#N/A</v>
      </c>
      <c r="I1119" s="5" t="e">
        <f>INDEX('BASE DE DATOS'!$A$2:$H$4921,MATCH(CONSTATACIÓN!$C1119,'BASE DE DATOS'!$A$2:$A$4921,0),7)</f>
        <v>#N/A</v>
      </c>
      <c r="J1119" s="5" t="e">
        <f>INDEX('BASE DE DATOS'!$A$2:$H$4921,MATCH(CONSTATACIÓN!$C1119,'BASE DE DATOS'!$A$2:$A$4921,0),8)</f>
        <v>#N/A</v>
      </c>
      <c r="K1119" s="5"/>
      <c r="L1119" s="5"/>
      <c r="M1119" s="5"/>
      <c r="N1119" s="5"/>
      <c r="O1119" s="5"/>
      <c r="P1119" s="5"/>
    </row>
    <row r="1120" spans="1:16" x14ac:dyDescent="0.25">
      <c r="A1120" s="13">
        <f t="shared" si="18"/>
        <v>0</v>
      </c>
      <c r="B1120" s="17" t="e">
        <f>INDEX('BASE DE DATOS'!$A$2:$H$4921,MATCH(CONSTATACIÓN!$C1120,'BASE DE DATOS'!$A$2:$A$4921,0),2)</f>
        <v>#N/A</v>
      </c>
      <c r="C1120" s="5"/>
      <c r="D1120" s="5"/>
      <c r="E1120" s="5"/>
      <c r="F1120" s="5"/>
      <c r="G1120" s="6" t="e">
        <f>INDEX('BASE DE DATOS'!$A$2:$H$4921,MATCH(CONSTATACIÓN!$C1120,'BASE DE DATOS'!$A$2:$A$4921,0),3)</f>
        <v>#N/A</v>
      </c>
      <c r="H1120" s="5" t="e">
        <f>INDEX('BASE DE DATOS'!$A$2:$H$4921,MATCH(CONSTATACIÓN!$C1120,'BASE DE DATOS'!$A$2:$A$4921,0),6)</f>
        <v>#N/A</v>
      </c>
      <c r="I1120" s="5" t="e">
        <f>INDEX('BASE DE DATOS'!$A$2:$H$4921,MATCH(CONSTATACIÓN!$C1120,'BASE DE DATOS'!$A$2:$A$4921,0),7)</f>
        <v>#N/A</v>
      </c>
      <c r="J1120" s="5" t="e">
        <f>INDEX('BASE DE DATOS'!$A$2:$H$4921,MATCH(CONSTATACIÓN!$C1120,'BASE DE DATOS'!$A$2:$A$4921,0),8)</f>
        <v>#N/A</v>
      </c>
      <c r="K1120" s="5"/>
      <c r="L1120" s="5"/>
      <c r="M1120" s="5"/>
      <c r="N1120" s="5"/>
      <c r="O1120" s="5"/>
      <c r="P1120" s="5"/>
    </row>
    <row r="1121" spans="1:16" x14ac:dyDescent="0.25">
      <c r="A1121" s="13">
        <f t="shared" si="18"/>
        <v>0</v>
      </c>
      <c r="B1121" s="17" t="e">
        <f>INDEX('BASE DE DATOS'!$A$2:$H$4921,MATCH(CONSTATACIÓN!$C1121,'BASE DE DATOS'!$A$2:$A$4921,0),2)</f>
        <v>#N/A</v>
      </c>
      <c r="C1121" s="5"/>
      <c r="D1121" s="5"/>
      <c r="E1121" s="5"/>
      <c r="F1121" s="5"/>
      <c r="G1121" s="6" t="e">
        <f>INDEX('BASE DE DATOS'!$A$2:$H$4921,MATCH(CONSTATACIÓN!$C1121,'BASE DE DATOS'!$A$2:$A$4921,0),3)</f>
        <v>#N/A</v>
      </c>
      <c r="H1121" s="5" t="e">
        <f>INDEX('BASE DE DATOS'!$A$2:$H$4921,MATCH(CONSTATACIÓN!$C1121,'BASE DE DATOS'!$A$2:$A$4921,0),6)</f>
        <v>#N/A</v>
      </c>
      <c r="I1121" s="5" t="e">
        <f>INDEX('BASE DE DATOS'!$A$2:$H$4921,MATCH(CONSTATACIÓN!$C1121,'BASE DE DATOS'!$A$2:$A$4921,0),7)</f>
        <v>#N/A</v>
      </c>
      <c r="J1121" s="5" t="e">
        <f>INDEX('BASE DE DATOS'!$A$2:$H$4921,MATCH(CONSTATACIÓN!$C1121,'BASE DE DATOS'!$A$2:$A$4921,0),8)</f>
        <v>#N/A</v>
      </c>
      <c r="K1121" s="5"/>
      <c r="L1121" s="5"/>
      <c r="M1121" s="5"/>
      <c r="N1121" s="5"/>
      <c r="O1121" s="5"/>
      <c r="P1121" s="5"/>
    </row>
    <row r="1122" spans="1:16" x14ac:dyDescent="0.25">
      <c r="A1122" s="13">
        <f t="shared" si="18"/>
        <v>0</v>
      </c>
      <c r="B1122" s="17" t="e">
        <f>INDEX('BASE DE DATOS'!$A$2:$H$4921,MATCH(CONSTATACIÓN!$C1122,'BASE DE DATOS'!$A$2:$A$4921,0),2)</f>
        <v>#N/A</v>
      </c>
      <c r="C1122" s="5"/>
      <c r="D1122" s="5"/>
      <c r="E1122" s="5"/>
      <c r="F1122" s="5"/>
      <c r="G1122" s="6" t="e">
        <f>INDEX('BASE DE DATOS'!$A$2:$H$4921,MATCH(CONSTATACIÓN!$C1122,'BASE DE DATOS'!$A$2:$A$4921,0),3)</f>
        <v>#N/A</v>
      </c>
      <c r="H1122" s="5" t="e">
        <f>INDEX('BASE DE DATOS'!$A$2:$H$4921,MATCH(CONSTATACIÓN!$C1122,'BASE DE DATOS'!$A$2:$A$4921,0),6)</f>
        <v>#N/A</v>
      </c>
      <c r="I1122" s="5" t="e">
        <f>INDEX('BASE DE DATOS'!$A$2:$H$4921,MATCH(CONSTATACIÓN!$C1122,'BASE DE DATOS'!$A$2:$A$4921,0),7)</f>
        <v>#N/A</v>
      </c>
      <c r="J1122" s="5" t="e">
        <f>INDEX('BASE DE DATOS'!$A$2:$H$4921,MATCH(CONSTATACIÓN!$C1122,'BASE DE DATOS'!$A$2:$A$4921,0),8)</f>
        <v>#N/A</v>
      </c>
      <c r="K1122" s="5"/>
      <c r="L1122" s="5"/>
      <c r="M1122" s="5"/>
      <c r="N1122" s="5"/>
      <c r="O1122" s="5"/>
      <c r="P1122" s="5"/>
    </row>
    <row r="1123" spans="1:16" x14ac:dyDescent="0.25">
      <c r="A1123" s="13">
        <f t="shared" si="18"/>
        <v>0</v>
      </c>
      <c r="B1123" s="17" t="e">
        <f>INDEX('BASE DE DATOS'!$A$2:$H$4921,MATCH(CONSTATACIÓN!$C1123,'BASE DE DATOS'!$A$2:$A$4921,0),2)</f>
        <v>#N/A</v>
      </c>
      <c r="C1123" s="5"/>
      <c r="D1123" s="5"/>
      <c r="E1123" s="5"/>
      <c r="F1123" s="5"/>
      <c r="G1123" s="6" t="e">
        <f>INDEX('BASE DE DATOS'!$A$2:$H$4921,MATCH(CONSTATACIÓN!$C1123,'BASE DE DATOS'!$A$2:$A$4921,0),3)</f>
        <v>#N/A</v>
      </c>
      <c r="H1123" s="5" t="e">
        <f>INDEX('BASE DE DATOS'!$A$2:$H$4921,MATCH(CONSTATACIÓN!$C1123,'BASE DE DATOS'!$A$2:$A$4921,0),6)</f>
        <v>#N/A</v>
      </c>
      <c r="I1123" s="5" t="e">
        <f>INDEX('BASE DE DATOS'!$A$2:$H$4921,MATCH(CONSTATACIÓN!$C1123,'BASE DE DATOS'!$A$2:$A$4921,0),7)</f>
        <v>#N/A</v>
      </c>
      <c r="J1123" s="5" t="e">
        <f>INDEX('BASE DE DATOS'!$A$2:$H$4921,MATCH(CONSTATACIÓN!$C1123,'BASE DE DATOS'!$A$2:$A$4921,0),8)</f>
        <v>#N/A</v>
      </c>
      <c r="K1123" s="5"/>
      <c r="L1123" s="5"/>
      <c r="M1123" s="5"/>
      <c r="N1123" s="5"/>
      <c r="O1123" s="5"/>
      <c r="P1123" s="5"/>
    </row>
    <row r="1124" spans="1:16" x14ac:dyDescent="0.25">
      <c r="A1124" s="13">
        <f t="shared" si="18"/>
        <v>0</v>
      </c>
      <c r="B1124" s="17" t="e">
        <f>INDEX('BASE DE DATOS'!$A$2:$H$4921,MATCH(CONSTATACIÓN!$C1124,'BASE DE DATOS'!$A$2:$A$4921,0),2)</f>
        <v>#N/A</v>
      </c>
      <c r="C1124" s="5"/>
      <c r="D1124" s="5"/>
      <c r="E1124" s="5"/>
      <c r="F1124" s="5"/>
      <c r="G1124" s="6" t="e">
        <f>INDEX('BASE DE DATOS'!$A$2:$H$4921,MATCH(CONSTATACIÓN!$C1124,'BASE DE DATOS'!$A$2:$A$4921,0),3)</f>
        <v>#N/A</v>
      </c>
      <c r="H1124" s="5" t="e">
        <f>INDEX('BASE DE DATOS'!$A$2:$H$4921,MATCH(CONSTATACIÓN!$C1124,'BASE DE DATOS'!$A$2:$A$4921,0),6)</f>
        <v>#N/A</v>
      </c>
      <c r="I1124" s="5" t="e">
        <f>INDEX('BASE DE DATOS'!$A$2:$H$4921,MATCH(CONSTATACIÓN!$C1124,'BASE DE DATOS'!$A$2:$A$4921,0),7)</f>
        <v>#N/A</v>
      </c>
      <c r="J1124" s="5" t="e">
        <f>INDEX('BASE DE DATOS'!$A$2:$H$4921,MATCH(CONSTATACIÓN!$C1124,'BASE DE DATOS'!$A$2:$A$4921,0),8)</f>
        <v>#N/A</v>
      </c>
      <c r="K1124" s="5"/>
      <c r="L1124" s="5"/>
      <c r="M1124" s="5"/>
      <c r="N1124" s="5"/>
      <c r="O1124" s="5"/>
      <c r="P1124" s="5"/>
    </row>
    <row r="1125" spans="1:16" x14ac:dyDescent="0.25">
      <c r="A1125" s="13">
        <f t="shared" si="18"/>
        <v>0</v>
      </c>
      <c r="B1125" s="17" t="e">
        <f>INDEX('BASE DE DATOS'!$A$2:$H$4921,MATCH(CONSTATACIÓN!$C1125,'BASE DE DATOS'!$A$2:$A$4921,0),2)</f>
        <v>#N/A</v>
      </c>
      <c r="C1125" s="5"/>
      <c r="D1125" s="5"/>
      <c r="E1125" s="5"/>
      <c r="F1125" s="5"/>
      <c r="G1125" s="6" t="e">
        <f>INDEX('BASE DE DATOS'!$A$2:$H$4921,MATCH(CONSTATACIÓN!$C1125,'BASE DE DATOS'!$A$2:$A$4921,0),3)</f>
        <v>#N/A</v>
      </c>
      <c r="H1125" s="5" t="e">
        <f>INDEX('BASE DE DATOS'!$A$2:$H$4921,MATCH(CONSTATACIÓN!$C1125,'BASE DE DATOS'!$A$2:$A$4921,0),6)</f>
        <v>#N/A</v>
      </c>
      <c r="I1125" s="5" t="e">
        <f>INDEX('BASE DE DATOS'!$A$2:$H$4921,MATCH(CONSTATACIÓN!$C1125,'BASE DE DATOS'!$A$2:$A$4921,0),7)</f>
        <v>#N/A</v>
      </c>
      <c r="J1125" s="5" t="e">
        <f>INDEX('BASE DE DATOS'!$A$2:$H$4921,MATCH(CONSTATACIÓN!$C1125,'BASE DE DATOS'!$A$2:$A$4921,0),8)</f>
        <v>#N/A</v>
      </c>
      <c r="K1125" s="5"/>
      <c r="L1125" s="5"/>
      <c r="M1125" s="5"/>
      <c r="N1125" s="5"/>
      <c r="O1125" s="5"/>
      <c r="P1125" s="5"/>
    </row>
    <row r="1126" spans="1:16" x14ac:dyDescent="0.25">
      <c r="A1126" s="13">
        <f t="shared" si="18"/>
        <v>0</v>
      </c>
      <c r="B1126" s="17" t="e">
        <f>INDEX('BASE DE DATOS'!$A$2:$H$4921,MATCH(CONSTATACIÓN!$C1126,'BASE DE DATOS'!$A$2:$A$4921,0),2)</f>
        <v>#N/A</v>
      </c>
      <c r="C1126" s="5"/>
      <c r="D1126" s="5"/>
      <c r="E1126" s="5"/>
      <c r="F1126" s="5"/>
      <c r="G1126" s="6" t="e">
        <f>INDEX('BASE DE DATOS'!$A$2:$H$4921,MATCH(CONSTATACIÓN!$C1126,'BASE DE DATOS'!$A$2:$A$4921,0),3)</f>
        <v>#N/A</v>
      </c>
      <c r="H1126" s="5" t="e">
        <f>INDEX('BASE DE DATOS'!$A$2:$H$4921,MATCH(CONSTATACIÓN!$C1126,'BASE DE DATOS'!$A$2:$A$4921,0),6)</f>
        <v>#N/A</v>
      </c>
      <c r="I1126" s="5" t="e">
        <f>INDEX('BASE DE DATOS'!$A$2:$H$4921,MATCH(CONSTATACIÓN!$C1126,'BASE DE DATOS'!$A$2:$A$4921,0),7)</f>
        <v>#N/A</v>
      </c>
      <c r="J1126" s="5" t="e">
        <f>INDEX('BASE DE DATOS'!$A$2:$H$4921,MATCH(CONSTATACIÓN!$C1126,'BASE DE DATOS'!$A$2:$A$4921,0),8)</f>
        <v>#N/A</v>
      </c>
      <c r="K1126" s="5"/>
      <c r="L1126" s="5"/>
      <c r="M1126" s="5"/>
      <c r="N1126" s="5"/>
      <c r="O1126" s="5"/>
      <c r="P1126" s="5"/>
    </row>
    <row r="1127" spans="1:16" x14ac:dyDescent="0.25">
      <c r="A1127" s="13">
        <f t="shared" si="18"/>
        <v>0</v>
      </c>
      <c r="B1127" s="17" t="e">
        <f>INDEX('BASE DE DATOS'!$A$2:$H$4921,MATCH(CONSTATACIÓN!$C1127,'BASE DE DATOS'!$A$2:$A$4921,0),2)</f>
        <v>#N/A</v>
      </c>
      <c r="C1127" s="5"/>
      <c r="D1127" s="5"/>
      <c r="E1127" s="5"/>
      <c r="F1127" s="5"/>
      <c r="G1127" s="6" t="e">
        <f>INDEX('BASE DE DATOS'!$A$2:$H$4921,MATCH(CONSTATACIÓN!$C1127,'BASE DE DATOS'!$A$2:$A$4921,0),3)</f>
        <v>#N/A</v>
      </c>
      <c r="H1127" s="5" t="e">
        <f>INDEX('BASE DE DATOS'!$A$2:$H$4921,MATCH(CONSTATACIÓN!$C1127,'BASE DE DATOS'!$A$2:$A$4921,0),6)</f>
        <v>#N/A</v>
      </c>
      <c r="I1127" s="5" t="e">
        <f>INDEX('BASE DE DATOS'!$A$2:$H$4921,MATCH(CONSTATACIÓN!$C1127,'BASE DE DATOS'!$A$2:$A$4921,0),7)</f>
        <v>#N/A</v>
      </c>
      <c r="J1127" s="5" t="e">
        <f>INDEX('BASE DE DATOS'!$A$2:$H$4921,MATCH(CONSTATACIÓN!$C1127,'BASE DE DATOS'!$A$2:$A$4921,0),8)</f>
        <v>#N/A</v>
      </c>
      <c r="K1127" s="5"/>
      <c r="L1127" s="5"/>
      <c r="M1127" s="5"/>
      <c r="N1127" s="5"/>
      <c r="O1127" s="5"/>
      <c r="P1127" s="5"/>
    </row>
    <row r="1128" spans="1:16" x14ac:dyDescent="0.25">
      <c r="A1128" s="13">
        <f t="shared" si="18"/>
        <v>0</v>
      </c>
      <c r="B1128" s="17" t="e">
        <f>INDEX('BASE DE DATOS'!$A$2:$H$4921,MATCH(CONSTATACIÓN!$C1128,'BASE DE DATOS'!$A$2:$A$4921,0),2)</f>
        <v>#N/A</v>
      </c>
      <c r="C1128" s="5"/>
      <c r="D1128" s="5"/>
      <c r="E1128" s="5"/>
      <c r="F1128" s="5"/>
      <c r="G1128" s="6" t="e">
        <f>INDEX('BASE DE DATOS'!$A$2:$H$4921,MATCH(CONSTATACIÓN!$C1128,'BASE DE DATOS'!$A$2:$A$4921,0),3)</f>
        <v>#N/A</v>
      </c>
      <c r="H1128" s="5" t="e">
        <f>INDEX('BASE DE DATOS'!$A$2:$H$4921,MATCH(CONSTATACIÓN!$C1128,'BASE DE DATOS'!$A$2:$A$4921,0),6)</f>
        <v>#N/A</v>
      </c>
      <c r="I1128" s="5" t="e">
        <f>INDEX('BASE DE DATOS'!$A$2:$H$4921,MATCH(CONSTATACIÓN!$C1128,'BASE DE DATOS'!$A$2:$A$4921,0),7)</f>
        <v>#N/A</v>
      </c>
      <c r="J1128" s="5" t="e">
        <f>INDEX('BASE DE DATOS'!$A$2:$H$4921,MATCH(CONSTATACIÓN!$C1128,'BASE DE DATOS'!$A$2:$A$4921,0),8)</f>
        <v>#N/A</v>
      </c>
      <c r="K1128" s="5"/>
      <c r="L1128" s="5"/>
      <c r="M1128" s="5"/>
      <c r="N1128" s="5"/>
      <c r="O1128" s="5"/>
      <c r="P1128" s="5"/>
    </row>
    <row r="1129" spans="1:16" x14ac:dyDescent="0.25">
      <c r="A1129" s="13">
        <f t="shared" si="18"/>
        <v>0</v>
      </c>
      <c r="B1129" s="17" t="e">
        <f>INDEX('BASE DE DATOS'!$A$2:$H$4921,MATCH(CONSTATACIÓN!$C1129,'BASE DE DATOS'!$A$2:$A$4921,0),2)</f>
        <v>#N/A</v>
      </c>
      <c r="C1129" s="5"/>
      <c r="D1129" s="5"/>
      <c r="E1129" s="5"/>
      <c r="F1129" s="5"/>
      <c r="G1129" s="6" t="e">
        <f>INDEX('BASE DE DATOS'!$A$2:$H$4921,MATCH(CONSTATACIÓN!$C1129,'BASE DE DATOS'!$A$2:$A$4921,0),3)</f>
        <v>#N/A</v>
      </c>
      <c r="H1129" s="5" t="e">
        <f>INDEX('BASE DE DATOS'!$A$2:$H$4921,MATCH(CONSTATACIÓN!$C1129,'BASE DE DATOS'!$A$2:$A$4921,0),6)</f>
        <v>#N/A</v>
      </c>
      <c r="I1129" s="5" t="e">
        <f>INDEX('BASE DE DATOS'!$A$2:$H$4921,MATCH(CONSTATACIÓN!$C1129,'BASE DE DATOS'!$A$2:$A$4921,0),7)</f>
        <v>#N/A</v>
      </c>
      <c r="J1129" s="5" t="e">
        <f>INDEX('BASE DE DATOS'!$A$2:$H$4921,MATCH(CONSTATACIÓN!$C1129,'BASE DE DATOS'!$A$2:$A$4921,0),8)</f>
        <v>#N/A</v>
      </c>
      <c r="K1129" s="5"/>
      <c r="L1129" s="5"/>
      <c r="M1129" s="5"/>
      <c r="N1129" s="5"/>
      <c r="O1129" s="5"/>
      <c r="P1129" s="5"/>
    </row>
    <row r="1130" spans="1:16" x14ac:dyDescent="0.25">
      <c r="A1130" s="13">
        <f t="shared" si="18"/>
        <v>0</v>
      </c>
      <c r="B1130" s="17" t="e">
        <f>INDEX('BASE DE DATOS'!$A$2:$H$4921,MATCH(CONSTATACIÓN!$C1130,'BASE DE DATOS'!$A$2:$A$4921,0),2)</f>
        <v>#N/A</v>
      </c>
      <c r="C1130" s="5"/>
      <c r="D1130" s="5"/>
      <c r="E1130" s="5"/>
      <c r="F1130" s="5"/>
      <c r="G1130" s="6" t="e">
        <f>INDEX('BASE DE DATOS'!$A$2:$H$4921,MATCH(CONSTATACIÓN!$C1130,'BASE DE DATOS'!$A$2:$A$4921,0),3)</f>
        <v>#N/A</v>
      </c>
      <c r="H1130" s="5" t="e">
        <f>INDEX('BASE DE DATOS'!$A$2:$H$4921,MATCH(CONSTATACIÓN!$C1130,'BASE DE DATOS'!$A$2:$A$4921,0),6)</f>
        <v>#N/A</v>
      </c>
      <c r="I1130" s="5" t="e">
        <f>INDEX('BASE DE DATOS'!$A$2:$H$4921,MATCH(CONSTATACIÓN!$C1130,'BASE DE DATOS'!$A$2:$A$4921,0),7)</f>
        <v>#N/A</v>
      </c>
      <c r="J1130" s="5" t="e">
        <f>INDEX('BASE DE DATOS'!$A$2:$H$4921,MATCH(CONSTATACIÓN!$C1130,'BASE DE DATOS'!$A$2:$A$4921,0),8)</f>
        <v>#N/A</v>
      </c>
      <c r="K1130" s="5"/>
      <c r="L1130" s="5"/>
      <c r="M1130" s="5"/>
      <c r="N1130" s="5"/>
      <c r="O1130" s="5"/>
      <c r="P1130" s="5"/>
    </row>
    <row r="1131" spans="1:16" x14ac:dyDescent="0.25">
      <c r="A1131" s="13">
        <f t="shared" si="18"/>
        <v>0</v>
      </c>
      <c r="B1131" s="17" t="e">
        <f>INDEX('BASE DE DATOS'!$A$2:$H$4921,MATCH(CONSTATACIÓN!$C1131,'BASE DE DATOS'!$A$2:$A$4921,0),2)</f>
        <v>#N/A</v>
      </c>
      <c r="C1131" s="5"/>
      <c r="D1131" s="5"/>
      <c r="E1131" s="5"/>
      <c r="F1131" s="5"/>
      <c r="G1131" s="6" t="e">
        <f>INDEX('BASE DE DATOS'!$A$2:$H$4921,MATCH(CONSTATACIÓN!$C1131,'BASE DE DATOS'!$A$2:$A$4921,0),3)</f>
        <v>#N/A</v>
      </c>
      <c r="H1131" s="5" t="e">
        <f>INDEX('BASE DE DATOS'!$A$2:$H$4921,MATCH(CONSTATACIÓN!$C1131,'BASE DE DATOS'!$A$2:$A$4921,0),6)</f>
        <v>#N/A</v>
      </c>
      <c r="I1131" s="5" t="e">
        <f>INDEX('BASE DE DATOS'!$A$2:$H$4921,MATCH(CONSTATACIÓN!$C1131,'BASE DE DATOS'!$A$2:$A$4921,0),7)</f>
        <v>#N/A</v>
      </c>
      <c r="J1131" s="5" t="e">
        <f>INDEX('BASE DE DATOS'!$A$2:$H$4921,MATCH(CONSTATACIÓN!$C1131,'BASE DE DATOS'!$A$2:$A$4921,0),8)</f>
        <v>#N/A</v>
      </c>
      <c r="K1131" s="5"/>
      <c r="L1131" s="5"/>
      <c r="M1131" s="5"/>
      <c r="N1131" s="5"/>
      <c r="O1131" s="5"/>
      <c r="P1131" s="5"/>
    </row>
    <row r="1132" spans="1:16" x14ac:dyDescent="0.25">
      <c r="A1132" s="13">
        <f t="shared" si="18"/>
        <v>0</v>
      </c>
      <c r="B1132" s="17" t="e">
        <f>INDEX('BASE DE DATOS'!$A$2:$H$4921,MATCH(CONSTATACIÓN!$C1132,'BASE DE DATOS'!$A$2:$A$4921,0),2)</f>
        <v>#N/A</v>
      </c>
      <c r="C1132" s="5"/>
      <c r="D1132" s="5"/>
      <c r="E1132" s="5"/>
      <c r="F1132" s="5"/>
      <c r="G1132" s="6" t="e">
        <f>INDEX('BASE DE DATOS'!$A$2:$H$4921,MATCH(CONSTATACIÓN!$C1132,'BASE DE DATOS'!$A$2:$A$4921,0),3)</f>
        <v>#N/A</v>
      </c>
      <c r="H1132" s="5" t="e">
        <f>INDEX('BASE DE DATOS'!$A$2:$H$4921,MATCH(CONSTATACIÓN!$C1132,'BASE DE DATOS'!$A$2:$A$4921,0),6)</f>
        <v>#N/A</v>
      </c>
      <c r="I1132" s="5" t="e">
        <f>INDEX('BASE DE DATOS'!$A$2:$H$4921,MATCH(CONSTATACIÓN!$C1132,'BASE DE DATOS'!$A$2:$A$4921,0),7)</f>
        <v>#N/A</v>
      </c>
      <c r="J1132" s="5" t="e">
        <f>INDEX('BASE DE DATOS'!$A$2:$H$4921,MATCH(CONSTATACIÓN!$C1132,'BASE DE DATOS'!$A$2:$A$4921,0),8)</f>
        <v>#N/A</v>
      </c>
      <c r="K1132" s="5"/>
      <c r="L1132" s="5"/>
      <c r="M1132" s="5"/>
      <c r="N1132" s="5"/>
      <c r="O1132" s="5"/>
      <c r="P1132" s="5"/>
    </row>
    <row r="1133" spans="1:16" x14ac:dyDescent="0.25">
      <c r="A1133" s="13">
        <f t="shared" si="18"/>
        <v>0</v>
      </c>
      <c r="B1133" s="17" t="e">
        <f>INDEX('BASE DE DATOS'!$A$2:$H$4921,MATCH(CONSTATACIÓN!$C1133,'BASE DE DATOS'!$A$2:$A$4921,0),2)</f>
        <v>#N/A</v>
      </c>
      <c r="C1133" s="5"/>
      <c r="D1133" s="5"/>
      <c r="E1133" s="5"/>
      <c r="F1133" s="5"/>
      <c r="G1133" s="6" t="e">
        <f>INDEX('BASE DE DATOS'!$A$2:$H$4921,MATCH(CONSTATACIÓN!$C1133,'BASE DE DATOS'!$A$2:$A$4921,0),3)</f>
        <v>#N/A</v>
      </c>
      <c r="H1133" s="5" t="e">
        <f>INDEX('BASE DE DATOS'!$A$2:$H$4921,MATCH(CONSTATACIÓN!$C1133,'BASE DE DATOS'!$A$2:$A$4921,0),6)</f>
        <v>#N/A</v>
      </c>
      <c r="I1133" s="5" t="e">
        <f>INDEX('BASE DE DATOS'!$A$2:$H$4921,MATCH(CONSTATACIÓN!$C1133,'BASE DE DATOS'!$A$2:$A$4921,0),7)</f>
        <v>#N/A</v>
      </c>
      <c r="J1133" s="5" t="e">
        <f>INDEX('BASE DE DATOS'!$A$2:$H$4921,MATCH(CONSTATACIÓN!$C1133,'BASE DE DATOS'!$A$2:$A$4921,0),8)</f>
        <v>#N/A</v>
      </c>
      <c r="K1133" s="5"/>
      <c r="L1133" s="5"/>
      <c r="M1133" s="5"/>
      <c r="N1133" s="5"/>
      <c r="O1133" s="5"/>
      <c r="P1133" s="5"/>
    </row>
    <row r="1134" spans="1:16" x14ac:dyDescent="0.25">
      <c r="A1134" s="13">
        <f t="shared" si="18"/>
        <v>0</v>
      </c>
      <c r="B1134" s="17" t="e">
        <f>INDEX('BASE DE DATOS'!$A$2:$H$4921,MATCH(CONSTATACIÓN!$C1134,'BASE DE DATOS'!$A$2:$A$4921,0),2)</f>
        <v>#N/A</v>
      </c>
      <c r="C1134" s="5"/>
      <c r="D1134" s="5"/>
      <c r="E1134" s="5"/>
      <c r="F1134" s="5"/>
      <c r="G1134" s="6" t="e">
        <f>INDEX('BASE DE DATOS'!$A$2:$H$4921,MATCH(CONSTATACIÓN!$C1134,'BASE DE DATOS'!$A$2:$A$4921,0),3)</f>
        <v>#N/A</v>
      </c>
      <c r="H1134" s="5" t="e">
        <f>INDEX('BASE DE DATOS'!$A$2:$H$4921,MATCH(CONSTATACIÓN!$C1134,'BASE DE DATOS'!$A$2:$A$4921,0),6)</f>
        <v>#N/A</v>
      </c>
      <c r="I1134" s="5" t="e">
        <f>INDEX('BASE DE DATOS'!$A$2:$H$4921,MATCH(CONSTATACIÓN!$C1134,'BASE DE DATOS'!$A$2:$A$4921,0),7)</f>
        <v>#N/A</v>
      </c>
      <c r="J1134" s="5" t="e">
        <f>INDEX('BASE DE DATOS'!$A$2:$H$4921,MATCH(CONSTATACIÓN!$C1134,'BASE DE DATOS'!$A$2:$A$4921,0),8)</f>
        <v>#N/A</v>
      </c>
      <c r="K1134" s="5"/>
      <c r="L1134" s="5"/>
      <c r="M1134" s="5"/>
      <c r="N1134" s="5"/>
      <c r="O1134" s="5"/>
      <c r="P1134" s="5"/>
    </row>
    <row r="1135" spans="1:16" x14ac:dyDescent="0.25">
      <c r="A1135" s="13">
        <f t="shared" si="18"/>
        <v>0</v>
      </c>
      <c r="B1135" s="17" t="e">
        <f>INDEX('BASE DE DATOS'!$A$2:$H$4921,MATCH(CONSTATACIÓN!$C1135,'BASE DE DATOS'!$A$2:$A$4921,0),2)</f>
        <v>#N/A</v>
      </c>
      <c r="C1135" s="5"/>
      <c r="D1135" s="5"/>
      <c r="E1135" s="5"/>
      <c r="F1135" s="5"/>
      <c r="G1135" s="6" t="e">
        <f>INDEX('BASE DE DATOS'!$A$2:$H$4921,MATCH(CONSTATACIÓN!$C1135,'BASE DE DATOS'!$A$2:$A$4921,0),3)</f>
        <v>#N/A</v>
      </c>
      <c r="H1135" s="5" t="e">
        <f>INDEX('BASE DE DATOS'!$A$2:$H$4921,MATCH(CONSTATACIÓN!$C1135,'BASE DE DATOS'!$A$2:$A$4921,0),6)</f>
        <v>#N/A</v>
      </c>
      <c r="I1135" s="5" t="e">
        <f>INDEX('BASE DE DATOS'!$A$2:$H$4921,MATCH(CONSTATACIÓN!$C1135,'BASE DE DATOS'!$A$2:$A$4921,0),7)</f>
        <v>#N/A</v>
      </c>
      <c r="J1135" s="5" t="e">
        <f>INDEX('BASE DE DATOS'!$A$2:$H$4921,MATCH(CONSTATACIÓN!$C1135,'BASE DE DATOS'!$A$2:$A$4921,0),8)</f>
        <v>#N/A</v>
      </c>
      <c r="K1135" s="5"/>
      <c r="L1135" s="5"/>
      <c r="M1135" s="5"/>
      <c r="N1135" s="5"/>
      <c r="O1135" s="5"/>
      <c r="P1135" s="5"/>
    </row>
    <row r="1136" spans="1:16" x14ac:dyDescent="0.25">
      <c r="A1136" s="13">
        <f t="shared" si="18"/>
        <v>0</v>
      </c>
      <c r="B1136" s="17" t="e">
        <f>INDEX('BASE DE DATOS'!$A$2:$H$4921,MATCH(CONSTATACIÓN!$C1136,'BASE DE DATOS'!$A$2:$A$4921,0),2)</f>
        <v>#N/A</v>
      </c>
      <c r="C1136" s="5"/>
      <c r="D1136" s="5"/>
      <c r="E1136" s="5"/>
      <c r="F1136" s="5"/>
      <c r="G1136" s="6" t="e">
        <f>INDEX('BASE DE DATOS'!$A$2:$H$4921,MATCH(CONSTATACIÓN!$C1136,'BASE DE DATOS'!$A$2:$A$4921,0),3)</f>
        <v>#N/A</v>
      </c>
      <c r="H1136" s="5" t="e">
        <f>INDEX('BASE DE DATOS'!$A$2:$H$4921,MATCH(CONSTATACIÓN!$C1136,'BASE DE DATOS'!$A$2:$A$4921,0),6)</f>
        <v>#N/A</v>
      </c>
      <c r="I1136" s="5" t="e">
        <f>INDEX('BASE DE DATOS'!$A$2:$H$4921,MATCH(CONSTATACIÓN!$C1136,'BASE DE DATOS'!$A$2:$A$4921,0),7)</f>
        <v>#N/A</v>
      </c>
      <c r="J1136" s="5" t="e">
        <f>INDEX('BASE DE DATOS'!$A$2:$H$4921,MATCH(CONSTATACIÓN!$C1136,'BASE DE DATOS'!$A$2:$A$4921,0),8)</f>
        <v>#N/A</v>
      </c>
      <c r="K1136" s="5"/>
      <c r="L1136" s="5"/>
      <c r="M1136" s="5"/>
      <c r="N1136" s="5"/>
      <c r="O1136" s="5"/>
      <c r="P1136" s="5"/>
    </row>
    <row r="1137" spans="1:16" x14ac:dyDescent="0.25">
      <c r="A1137" s="13">
        <f t="shared" si="18"/>
        <v>0</v>
      </c>
      <c r="B1137" s="17" t="e">
        <f>INDEX('BASE DE DATOS'!$A$2:$H$4921,MATCH(CONSTATACIÓN!$C1137,'BASE DE DATOS'!$A$2:$A$4921,0),2)</f>
        <v>#N/A</v>
      </c>
      <c r="C1137" s="5"/>
      <c r="D1137" s="5"/>
      <c r="E1137" s="5"/>
      <c r="F1137" s="5"/>
      <c r="G1137" s="6" t="e">
        <f>INDEX('BASE DE DATOS'!$A$2:$H$4921,MATCH(CONSTATACIÓN!$C1137,'BASE DE DATOS'!$A$2:$A$4921,0),3)</f>
        <v>#N/A</v>
      </c>
      <c r="H1137" s="5" t="e">
        <f>INDEX('BASE DE DATOS'!$A$2:$H$4921,MATCH(CONSTATACIÓN!$C1137,'BASE DE DATOS'!$A$2:$A$4921,0),6)</f>
        <v>#N/A</v>
      </c>
      <c r="I1137" s="5" t="e">
        <f>INDEX('BASE DE DATOS'!$A$2:$H$4921,MATCH(CONSTATACIÓN!$C1137,'BASE DE DATOS'!$A$2:$A$4921,0),7)</f>
        <v>#N/A</v>
      </c>
      <c r="J1137" s="5" t="e">
        <f>INDEX('BASE DE DATOS'!$A$2:$H$4921,MATCH(CONSTATACIÓN!$C1137,'BASE DE DATOS'!$A$2:$A$4921,0),8)</f>
        <v>#N/A</v>
      </c>
      <c r="K1137" s="5"/>
      <c r="L1137" s="5"/>
      <c r="M1137" s="5"/>
      <c r="N1137" s="5"/>
      <c r="O1137" s="5"/>
      <c r="P1137" s="5"/>
    </row>
    <row r="1138" spans="1:16" x14ac:dyDescent="0.25">
      <c r="A1138" s="13">
        <f t="shared" si="18"/>
        <v>0</v>
      </c>
      <c r="B1138" s="17" t="e">
        <f>INDEX('BASE DE DATOS'!$A$2:$H$4921,MATCH(CONSTATACIÓN!$C1138,'BASE DE DATOS'!$A$2:$A$4921,0),2)</f>
        <v>#N/A</v>
      </c>
      <c r="C1138" s="5"/>
      <c r="D1138" s="5"/>
      <c r="E1138" s="5"/>
      <c r="F1138" s="5"/>
      <c r="G1138" s="6" t="e">
        <f>INDEX('BASE DE DATOS'!$A$2:$H$4921,MATCH(CONSTATACIÓN!$C1138,'BASE DE DATOS'!$A$2:$A$4921,0),3)</f>
        <v>#N/A</v>
      </c>
      <c r="H1138" s="5" t="e">
        <f>INDEX('BASE DE DATOS'!$A$2:$H$4921,MATCH(CONSTATACIÓN!$C1138,'BASE DE DATOS'!$A$2:$A$4921,0),6)</f>
        <v>#N/A</v>
      </c>
      <c r="I1138" s="5" t="e">
        <f>INDEX('BASE DE DATOS'!$A$2:$H$4921,MATCH(CONSTATACIÓN!$C1138,'BASE DE DATOS'!$A$2:$A$4921,0),7)</f>
        <v>#N/A</v>
      </c>
      <c r="J1138" s="5" t="e">
        <f>INDEX('BASE DE DATOS'!$A$2:$H$4921,MATCH(CONSTATACIÓN!$C1138,'BASE DE DATOS'!$A$2:$A$4921,0),8)</f>
        <v>#N/A</v>
      </c>
      <c r="K1138" s="5"/>
      <c r="L1138" s="5"/>
      <c r="M1138" s="5"/>
      <c r="N1138" s="5"/>
      <c r="O1138" s="5"/>
      <c r="P1138" s="5"/>
    </row>
    <row r="1139" spans="1:16" x14ac:dyDescent="0.25">
      <c r="A1139" s="13">
        <f t="shared" si="18"/>
        <v>0</v>
      </c>
      <c r="B1139" s="17" t="s">
        <v>113</v>
      </c>
      <c r="C1139" s="5"/>
      <c r="D1139" s="5"/>
      <c r="E1139" s="5"/>
      <c r="F1139" s="5"/>
      <c r="G1139" s="6" t="e">
        <f>INDEX('BASE DE DATOS'!$A$2:$H$4921,MATCH(CONSTATACIÓN!$C1139,'BASE DE DATOS'!$A$2:$A$4921,0),3)</f>
        <v>#N/A</v>
      </c>
      <c r="H1139" s="5" t="e">
        <f>INDEX('BASE DE DATOS'!$A$2:$H$4921,MATCH(CONSTATACIÓN!$C1139,'BASE DE DATOS'!$A$2:$A$4921,0),6)</f>
        <v>#N/A</v>
      </c>
      <c r="I1139" s="5" t="e">
        <f>INDEX('BASE DE DATOS'!$A$2:$H$4921,MATCH(CONSTATACIÓN!$C1139,'BASE DE DATOS'!$A$2:$A$4921,0),7)</f>
        <v>#N/A</v>
      </c>
      <c r="J1139" s="5" t="e">
        <f>INDEX('BASE DE DATOS'!$A$2:$H$4921,MATCH(CONSTATACIÓN!$C1139,'BASE DE DATOS'!$A$2:$A$4921,0),8)</f>
        <v>#N/A</v>
      </c>
      <c r="K1139" s="5"/>
      <c r="L1139" s="5"/>
      <c r="M1139" s="5"/>
      <c r="N1139" s="5"/>
      <c r="O1139" s="5"/>
      <c r="P1139" s="5"/>
    </row>
    <row r="1140" spans="1:16" x14ac:dyDescent="0.25">
      <c r="A1140" s="13">
        <f t="shared" si="18"/>
        <v>0</v>
      </c>
      <c r="B1140" s="17" t="s">
        <v>114</v>
      </c>
      <c r="C1140" s="5"/>
      <c r="D1140" s="5"/>
      <c r="E1140" s="5"/>
      <c r="F1140" s="5"/>
      <c r="G1140" s="6" t="e">
        <f>INDEX('BASE DE DATOS'!$A$2:$H$4921,MATCH(CONSTATACIÓN!$C1140,'BASE DE DATOS'!$A$2:$A$4921,0),3)</f>
        <v>#N/A</v>
      </c>
      <c r="H1140" s="5" t="e">
        <f>INDEX('BASE DE DATOS'!$A$2:$H$4921,MATCH(CONSTATACIÓN!$C1140,'BASE DE DATOS'!$A$2:$A$4921,0),6)</f>
        <v>#N/A</v>
      </c>
      <c r="I1140" s="5" t="e">
        <f>INDEX('BASE DE DATOS'!$A$2:$H$4921,MATCH(CONSTATACIÓN!$C1140,'BASE DE DATOS'!$A$2:$A$4921,0),7)</f>
        <v>#N/A</v>
      </c>
      <c r="J1140" s="5" t="e">
        <f>INDEX('BASE DE DATOS'!$A$2:$H$4921,MATCH(CONSTATACIÓN!$C1140,'BASE DE DATOS'!$A$2:$A$4921,0),8)</f>
        <v>#N/A</v>
      </c>
      <c r="K1140" s="5"/>
      <c r="L1140" s="5"/>
      <c r="M1140" s="5"/>
      <c r="N1140" s="5"/>
      <c r="O1140" s="5"/>
      <c r="P1140" s="5"/>
    </row>
    <row r="1141" spans="1:16" x14ac:dyDescent="0.25">
      <c r="A1141" s="13">
        <f t="shared" si="18"/>
        <v>0</v>
      </c>
      <c r="B1141" s="17" t="s">
        <v>114</v>
      </c>
      <c r="C1141" s="5"/>
      <c r="D1141" s="5"/>
      <c r="E1141" s="5"/>
      <c r="F1141" s="5"/>
      <c r="G1141" s="6" t="e">
        <f>INDEX('BASE DE DATOS'!$A$2:$H$4921,MATCH(CONSTATACIÓN!$C1141,'BASE DE DATOS'!$A$2:$A$4921,0),3)</f>
        <v>#N/A</v>
      </c>
      <c r="H1141" s="5" t="e">
        <f>INDEX('BASE DE DATOS'!$A$2:$H$4921,MATCH(CONSTATACIÓN!$C1141,'BASE DE DATOS'!$A$2:$A$4921,0),6)</f>
        <v>#N/A</v>
      </c>
      <c r="I1141" s="5" t="e">
        <f>INDEX('BASE DE DATOS'!$A$2:$H$4921,MATCH(CONSTATACIÓN!$C1141,'BASE DE DATOS'!$A$2:$A$4921,0),7)</f>
        <v>#N/A</v>
      </c>
      <c r="J1141" s="5" t="e">
        <f>INDEX('BASE DE DATOS'!$A$2:$H$4921,MATCH(CONSTATACIÓN!$C1141,'BASE DE DATOS'!$A$2:$A$4921,0),8)</f>
        <v>#N/A</v>
      </c>
      <c r="K1141" s="5"/>
      <c r="L1141" s="5"/>
      <c r="M1141" s="5"/>
      <c r="N1141" s="5"/>
      <c r="O1141" s="5"/>
      <c r="P1141" s="5"/>
    </row>
    <row r="1142" spans="1:16" x14ac:dyDescent="0.25">
      <c r="A1142" s="13">
        <f t="shared" si="18"/>
        <v>0</v>
      </c>
      <c r="B1142" s="17" t="e">
        <f>INDEX('BASE DE DATOS'!$A$2:$H$4921,MATCH(CONSTATACIÓN!$C1142,'BASE DE DATOS'!$A$2:$A$4921,0),2)</f>
        <v>#N/A</v>
      </c>
      <c r="C1142" s="5"/>
      <c r="D1142" s="5"/>
      <c r="E1142" s="5"/>
      <c r="F1142" s="5"/>
      <c r="G1142" s="6" t="e">
        <f>INDEX('BASE DE DATOS'!$A$2:$H$4921,MATCH(CONSTATACIÓN!$C1142,'BASE DE DATOS'!$A$2:$A$4921,0),3)</f>
        <v>#N/A</v>
      </c>
      <c r="H1142" s="5" t="e">
        <f>INDEX('BASE DE DATOS'!$A$2:$H$4921,MATCH(CONSTATACIÓN!$C1142,'BASE DE DATOS'!$A$2:$A$4921,0),6)</f>
        <v>#N/A</v>
      </c>
      <c r="I1142" s="5" t="e">
        <f>INDEX('BASE DE DATOS'!$A$2:$H$4921,MATCH(CONSTATACIÓN!$C1142,'BASE DE DATOS'!$A$2:$A$4921,0),7)</f>
        <v>#N/A</v>
      </c>
      <c r="J1142" s="5"/>
      <c r="K1142" s="5"/>
      <c r="L1142" s="5"/>
      <c r="M1142" s="5"/>
      <c r="N1142" s="5"/>
      <c r="O1142" s="5"/>
      <c r="P1142" s="5"/>
    </row>
    <row r="1143" spans="1:16" x14ac:dyDescent="0.25">
      <c r="A1143" s="13">
        <f t="shared" si="18"/>
        <v>0</v>
      </c>
      <c r="B1143" s="17" t="e">
        <f>INDEX('BASE DE DATOS'!$A$2:$H$4921,MATCH(CONSTATACIÓN!$C1143,'BASE DE DATOS'!$A$2:$A$4921,0),2)</f>
        <v>#N/A</v>
      </c>
      <c r="C1143" s="5"/>
      <c r="D1143" s="5"/>
      <c r="E1143" s="5"/>
      <c r="F1143" s="5"/>
      <c r="G1143" s="6" t="e">
        <f>INDEX('BASE DE DATOS'!$A$2:$H$4921,MATCH(CONSTATACIÓN!$C1143,'BASE DE DATOS'!$A$2:$A$4921,0),3)</f>
        <v>#N/A</v>
      </c>
      <c r="H1143" s="5" t="e">
        <f>INDEX('BASE DE DATOS'!$A$2:$H$4921,MATCH(CONSTATACIÓN!$C1143,'BASE DE DATOS'!$A$2:$A$4921,0),6)</f>
        <v>#N/A</v>
      </c>
      <c r="I1143" s="5" t="e">
        <f>INDEX('BASE DE DATOS'!$A$2:$H$4921,MATCH(CONSTATACIÓN!$C1143,'BASE DE DATOS'!$A$2:$A$4921,0),7)</f>
        <v>#N/A</v>
      </c>
      <c r="J1143" s="5" t="e">
        <f>INDEX('BASE DE DATOS'!$A$2:$H$4921,MATCH(CONSTATACIÓN!$C1143,'BASE DE DATOS'!$A$2:$A$4921,0),8)</f>
        <v>#N/A</v>
      </c>
      <c r="K1143" s="5"/>
      <c r="L1143" s="5"/>
      <c r="M1143" s="5"/>
      <c r="N1143" s="5"/>
      <c r="O1143" s="5"/>
      <c r="P1143" s="5"/>
    </row>
    <row r="1144" spans="1:16" x14ac:dyDescent="0.25">
      <c r="A1144" s="13">
        <f t="shared" si="18"/>
        <v>0</v>
      </c>
      <c r="B1144" s="17" t="e">
        <f>INDEX('BASE DE DATOS'!$A$2:$H$4921,MATCH(CONSTATACIÓN!$C1144,'BASE DE DATOS'!$A$2:$A$4921,0),2)</f>
        <v>#N/A</v>
      </c>
      <c r="C1144" s="5"/>
      <c r="D1144" s="5"/>
      <c r="E1144" s="5"/>
      <c r="F1144" s="5"/>
      <c r="G1144" s="6" t="e">
        <f>INDEX('BASE DE DATOS'!$A$2:$H$4921,MATCH(CONSTATACIÓN!$C1144,'BASE DE DATOS'!$A$2:$A$4921,0),3)</f>
        <v>#N/A</v>
      </c>
      <c r="H1144" s="5" t="e">
        <f>INDEX('BASE DE DATOS'!$A$2:$H$4921,MATCH(CONSTATACIÓN!$C1144,'BASE DE DATOS'!$A$2:$A$4921,0),6)</f>
        <v>#N/A</v>
      </c>
      <c r="I1144" s="5" t="e">
        <f>INDEX('BASE DE DATOS'!$A$2:$H$4921,MATCH(CONSTATACIÓN!$C1144,'BASE DE DATOS'!$A$2:$A$4921,0),7)</f>
        <v>#N/A</v>
      </c>
      <c r="J1144" s="5" t="e">
        <f>INDEX('BASE DE DATOS'!$A$2:$H$4921,MATCH(CONSTATACIÓN!$C1144,'BASE DE DATOS'!$A$2:$A$4921,0),8)</f>
        <v>#N/A</v>
      </c>
      <c r="K1144" s="5"/>
      <c r="L1144" s="5"/>
      <c r="M1144" s="5"/>
      <c r="N1144" s="5"/>
      <c r="O1144" s="5"/>
      <c r="P1144" s="5"/>
    </row>
    <row r="1145" spans="1:16" x14ac:dyDescent="0.25">
      <c r="A1145" s="13">
        <f t="shared" si="18"/>
        <v>0</v>
      </c>
      <c r="B1145" s="17" t="e">
        <f>INDEX('BASE DE DATOS'!$A$2:$H$4921,MATCH(CONSTATACIÓN!$C1145,'BASE DE DATOS'!$A$2:$A$4921,0),2)</f>
        <v>#N/A</v>
      </c>
      <c r="C1145" s="5"/>
      <c r="D1145" s="5"/>
      <c r="E1145" s="5"/>
      <c r="F1145" s="5"/>
      <c r="G1145" s="6" t="e">
        <f>INDEX('BASE DE DATOS'!$A$2:$H$4921,MATCH(CONSTATACIÓN!$C1145,'BASE DE DATOS'!$A$2:$A$4921,0),3)</f>
        <v>#N/A</v>
      </c>
      <c r="H1145" s="5" t="e">
        <f>INDEX('BASE DE DATOS'!$A$2:$H$4921,MATCH(CONSTATACIÓN!$C1145,'BASE DE DATOS'!$A$2:$A$4921,0),6)</f>
        <v>#N/A</v>
      </c>
      <c r="I1145" s="5" t="e">
        <f>INDEX('BASE DE DATOS'!$A$2:$H$4921,MATCH(CONSTATACIÓN!$C1145,'BASE DE DATOS'!$A$2:$A$4921,0),7)</f>
        <v>#N/A</v>
      </c>
      <c r="J1145" s="5" t="e">
        <f>INDEX('BASE DE DATOS'!$A$2:$H$4921,MATCH(CONSTATACIÓN!$C1145,'BASE DE DATOS'!$A$2:$A$4921,0),8)</f>
        <v>#N/A</v>
      </c>
      <c r="K1145" s="5"/>
      <c r="L1145" s="5"/>
      <c r="M1145" s="5"/>
      <c r="N1145" s="5"/>
      <c r="O1145" s="5"/>
      <c r="P1145" s="5"/>
    </row>
    <row r="1146" spans="1:16" x14ac:dyDescent="0.25">
      <c r="A1146" s="13">
        <f t="shared" si="18"/>
        <v>0</v>
      </c>
      <c r="B1146" s="17" t="e">
        <f>INDEX('BASE DE DATOS'!$A$2:$H$4921,MATCH(CONSTATACIÓN!$C1146,'BASE DE DATOS'!$A$2:$A$4921,0),2)</f>
        <v>#N/A</v>
      </c>
      <c r="C1146" s="5"/>
      <c r="D1146" s="5"/>
      <c r="E1146" s="5"/>
      <c r="F1146" s="5"/>
      <c r="G1146" s="6" t="e">
        <f>INDEX('BASE DE DATOS'!$A$2:$H$4921,MATCH(CONSTATACIÓN!$C1146,'BASE DE DATOS'!$A$2:$A$4921,0),3)</f>
        <v>#N/A</v>
      </c>
      <c r="H1146" s="5" t="e">
        <f>INDEX('BASE DE DATOS'!$A$2:$H$4921,MATCH(CONSTATACIÓN!$C1146,'BASE DE DATOS'!$A$2:$A$4921,0),6)</f>
        <v>#N/A</v>
      </c>
      <c r="I1146" s="5" t="e">
        <f>INDEX('BASE DE DATOS'!$A$2:$H$4921,MATCH(CONSTATACIÓN!$C1146,'BASE DE DATOS'!$A$2:$A$4921,0),7)</f>
        <v>#N/A</v>
      </c>
      <c r="J1146" s="5" t="e">
        <f>INDEX('BASE DE DATOS'!$A$2:$H$4921,MATCH(CONSTATACIÓN!$C1146,'BASE DE DATOS'!$A$2:$A$4921,0),8)</f>
        <v>#N/A</v>
      </c>
      <c r="K1146" s="5"/>
      <c r="L1146" s="5"/>
      <c r="M1146" s="5"/>
      <c r="N1146" s="5"/>
      <c r="O1146" s="5"/>
      <c r="P1146" s="5"/>
    </row>
    <row r="1147" spans="1:16" x14ac:dyDescent="0.25">
      <c r="A1147" s="13">
        <f t="shared" si="18"/>
        <v>0</v>
      </c>
      <c r="B1147" s="17" t="e">
        <f>INDEX('BASE DE DATOS'!$A$2:$H$4921,MATCH(CONSTATACIÓN!$C1147,'BASE DE DATOS'!$A$2:$A$4921,0),2)</f>
        <v>#N/A</v>
      </c>
      <c r="C1147" s="5"/>
      <c r="D1147" s="5"/>
      <c r="E1147" s="5"/>
      <c r="F1147" s="5"/>
      <c r="G1147" s="6" t="e">
        <f>INDEX('BASE DE DATOS'!$A$2:$H$4921,MATCH(CONSTATACIÓN!$C1147,'BASE DE DATOS'!$A$2:$A$4921,0),3)</f>
        <v>#N/A</v>
      </c>
      <c r="H1147" s="5" t="e">
        <f>INDEX('BASE DE DATOS'!$A$2:$H$4921,MATCH(CONSTATACIÓN!$C1147,'BASE DE DATOS'!$A$2:$A$4921,0),6)</f>
        <v>#N/A</v>
      </c>
      <c r="I1147" s="5" t="e">
        <f>INDEX('BASE DE DATOS'!$A$2:$H$4921,MATCH(CONSTATACIÓN!$C1147,'BASE DE DATOS'!$A$2:$A$4921,0),7)</f>
        <v>#N/A</v>
      </c>
      <c r="J1147" s="5" t="e">
        <f>INDEX('BASE DE DATOS'!$A$2:$H$4921,MATCH(CONSTATACIÓN!$C1147,'BASE DE DATOS'!$A$2:$A$4921,0),8)</f>
        <v>#N/A</v>
      </c>
      <c r="K1147" s="5"/>
      <c r="L1147" s="5"/>
      <c r="M1147" s="5"/>
      <c r="N1147" s="5"/>
      <c r="O1147" s="5"/>
      <c r="P1147" s="5"/>
    </row>
    <row r="1148" spans="1:16" x14ac:dyDescent="0.25">
      <c r="A1148" s="13">
        <f t="shared" si="18"/>
        <v>0</v>
      </c>
      <c r="B1148" s="17" t="e">
        <f>INDEX('BASE DE DATOS'!$A$2:$H$4921,MATCH(CONSTATACIÓN!$C1148,'BASE DE DATOS'!$A$2:$A$4921,0),2)</f>
        <v>#N/A</v>
      </c>
      <c r="C1148" s="5"/>
      <c r="D1148" s="5"/>
      <c r="E1148" s="5"/>
      <c r="F1148" s="5"/>
      <c r="G1148" s="6" t="e">
        <f>INDEX('BASE DE DATOS'!$A$2:$H$4921,MATCH(CONSTATACIÓN!$C1148,'BASE DE DATOS'!$A$2:$A$4921,0),3)</f>
        <v>#N/A</v>
      </c>
      <c r="H1148" s="5" t="e">
        <f>INDEX('BASE DE DATOS'!$A$2:$H$4921,MATCH(CONSTATACIÓN!$C1148,'BASE DE DATOS'!$A$2:$A$4921,0),6)</f>
        <v>#N/A</v>
      </c>
      <c r="I1148" s="5" t="e">
        <f>INDEX('BASE DE DATOS'!$A$2:$H$4921,MATCH(CONSTATACIÓN!$C1148,'BASE DE DATOS'!$A$2:$A$4921,0),7)</f>
        <v>#N/A</v>
      </c>
      <c r="J1148" s="5" t="e">
        <f>INDEX('BASE DE DATOS'!$A$2:$H$4921,MATCH(CONSTATACIÓN!$C1148,'BASE DE DATOS'!$A$2:$A$4921,0),8)</f>
        <v>#N/A</v>
      </c>
      <c r="K1148" s="5"/>
      <c r="L1148" s="5"/>
      <c r="M1148" s="5"/>
      <c r="N1148" s="5"/>
      <c r="O1148" s="5"/>
      <c r="P1148" s="5"/>
    </row>
    <row r="1149" spans="1:16" x14ac:dyDescent="0.25">
      <c r="A1149" s="13">
        <f t="shared" ref="A1149:A1212" si="19">C1149</f>
        <v>0</v>
      </c>
      <c r="B1149" s="17" t="e">
        <f>INDEX('BASE DE DATOS'!$A$2:$H$4921,MATCH(CONSTATACIÓN!$C1149,'BASE DE DATOS'!$A$2:$A$4921,0),2)</f>
        <v>#N/A</v>
      </c>
      <c r="C1149" s="5"/>
      <c r="D1149" s="5"/>
      <c r="E1149" s="5"/>
      <c r="F1149" s="5"/>
      <c r="G1149" s="6" t="e">
        <f>INDEX('BASE DE DATOS'!$A$2:$H$4921,MATCH(CONSTATACIÓN!$C1149,'BASE DE DATOS'!$A$2:$A$4921,0),3)</f>
        <v>#N/A</v>
      </c>
      <c r="H1149" s="5" t="e">
        <f>INDEX('BASE DE DATOS'!$A$2:$H$4921,MATCH(CONSTATACIÓN!$C1149,'BASE DE DATOS'!$A$2:$A$4921,0),6)</f>
        <v>#N/A</v>
      </c>
      <c r="I1149" s="5" t="e">
        <f>INDEX('BASE DE DATOS'!$A$2:$H$4921,MATCH(CONSTATACIÓN!$C1149,'BASE DE DATOS'!$A$2:$A$4921,0),7)</f>
        <v>#N/A</v>
      </c>
      <c r="J1149" s="5" t="e">
        <f>INDEX('BASE DE DATOS'!$A$2:$H$4921,MATCH(CONSTATACIÓN!$C1149,'BASE DE DATOS'!$A$2:$A$4921,0),8)</f>
        <v>#N/A</v>
      </c>
      <c r="K1149" s="5"/>
      <c r="L1149" s="5"/>
      <c r="M1149" s="5"/>
      <c r="N1149" s="5"/>
      <c r="O1149" s="5"/>
      <c r="P1149" s="5"/>
    </row>
    <row r="1150" spans="1:16" x14ac:dyDescent="0.25">
      <c r="A1150" s="13">
        <f t="shared" si="19"/>
        <v>0</v>
      </c>
      <c r="B1150" s="17" t="e">
        <f>INDEX('BASE DE DATOS'!$A$2:$H$4921,MATCH(CONSTATACIÓN!$C1150,'BASE DE DATOS'!$A$2:$A$4921,0),2)</f>
        <v>#N/A</v>
      </c>
      <c r="C1150" s="5"/>
      <c r="D1150" s="5"/>
      <c r="E1150" s="5"/>
      <c r="F1150" s="5"/>
      <c r="G1150" s="6" t="e">
        <f>INDEX('BASE DE DATOS'!$A$2:$H$4921,MATCH(CONSTATACIÓN!$C1150,'BASE DE DATOS'!$A$2:$A$4921,0),3)</f>
        <v>#N/A</v>
      </c>
      <c r="H1150" s="5" t="e">
        <f>INDEX('BASE DE DATOS'!$A$2:$H$4921,MATCH(CONSTATACIÓN!$C1150,'BASE DE DATOS'!$A$2:$A$4921,0),6)</f>
        <v>#N/A</v>
      </c>
      <c r="I1150" s="5" t="e">
        <f>INDEX('BASE DE DATOS'!$A$2:$H$4921,MATCH(CONSTATACIÓN!$C1150,'BASE DE DATOS'!$A$2:$A$4921,0),7)</f>
        <v>#N/A</v>
      </c>
      <c r="J1150" s="5" t="e">
        <f>INDEX('BASE DE DATOS'!$A$2:$H$4921,MATCH(CONSTATACIÓN!$C1150,'BASE DE DATOS'!$A$2:$A$4921,0),8)</f>
        <v>#N/A</v>
      </c>
      <c r="K1150" s="5"/>
      <c r="L1150" s="5"/>
      <c r="M1150" s="5"/>
      <c r="N1150" s="5"/>
      <c r="O1150" s="5"/>
      <c r="P1150" s="5"/>
    </row>
    <row r="1151" spans="1:16" x14ac:dyDescent="0.25">
      <c r="A1151" s="13">
        <f t="shared" si="19"/>
        <v>0</v>
      </c>
      <c r="B1151" s="17" t="e">
        <f>INDEX('BASE DE DATOS'!$A$2:$H$4921,MATCH(CONSTATACIÓN!$C1151,'BASE DE DATOS'!$A$2:$A$4921,0),2)</f>
        <v>#N/A</v>
      </c>
      <c r="C1151" s="5"/>
      <c r="D1151" s="5"/>
      <c r="E1151" s="5"/>
      <c r="F1151" s="5"/>
      <c r="G1151" s="6" t="e">
        <f>INDEX('BASE DE DATOS'!$A$2:$H$4921,MATCH(CONSTATACIÓN!$C1151,'BASE DE DATOS'!$A$2:$A$4921,0),3)</f>
        <v>#N/A</v>
      </c>
      <c r="H1151" s="5" t="e">
        <f>INDEX('BASE DE DATOS'!$A$2:$H$4921,MATCH(CONSTATACIÓN!$C1151,'BASE DE DATOS'!$A$2:$A$4921,0),6)</f>
        <v>#N/A</v>
      </c>
      <c r="I1151" s="5" t="e">
        <f>INDEX('BASE DE DATOS'!$A$2:$H$4921,MATCH(CONSTATACIÓN!$C1151,'BASE DE DATOS'!$A$2:$A$4921,0),7)</f>
        <v>#N/A</v>
      </c>
      <c r="J1151" s="5" t="e">
        <f>INDEX('BASE DE DATOS'!$A$2:$H$4921,MATCH(CONSTATACIÓN!$C1151,'BASE DE DATOS'!$A$2:$A$4921,0),8)</f>
        <v>#N/A</v>
      </c>
      <c r="K1151" s="5"/>
      <c r="L1151" s="5"/>
      <c r="M1151" s="5"/>
      <c r="N1151" s="5"/>
      <c r="O1151" s="5"/>
      <c r="P1151" s="5"/>
    </row>
    <row r="1152" spans="1:16" x14ac:dyDescent="0.25">
      <c r="A1152" s="13">
        <f t="shared" si="19"/>
        <v>0</v>
      </c>
      <c r="B1152" s="17" t="e">
        <f>INDEX('BASE DE DATOS'!$A$2:$H$4921,MATCH(CONSTATACIÓN!$C1152,'BASE DE DATOS'!$A$2:$A$4921,0),2)</f>
        <v>#N/A</v>
      </c>
      <c r="C1152" s="5"/>
      <c r="D1152" s="5"/>
      <c r="E1152" s="5"/>
      <c r="F1152" s="5"/>
      <c r="G1152" s="6" t="e">
        <f>INDEX('BASE DE DATOS'!$A$2:$H$4921,MATCH(CONSTATACIÓN!$C1152,'BASE DE DATOS'!$A$2:$A$4921,0),3)</f>
        <v>#N/A</v>
      </c>
      <c r="H1152" s="5" t="e">
        <f>INDEX('BASE DE DATOS'!$A$2:$H$4921,MATCH(CONSTATACIÓN!$C1152,'BASE DE DATOS'!$A$2:$A$4921,0),6)</f>
        <v>#N/A</v>
      </c>
      <c r="I1152" s="5" t="e">
        <f>INDEX('BASE DE DATOS'!$A$2:$H$4921,MATCH(CONSTATACIÓN!$C1152,'BASE DE DATOS'!$A$2:$A$4921,0),7)</f>
        <v>#N/A</v>
      </c>
      <c r="J1152" s="5" t="e">
        <f>INDEX('BASE DE DATOS'!$A$2:$H$4921,MATCH(CONSTATACIÓN!$C1152,'BASE DE DATOS'!$A$2:$A$4921,0),8)</f>
        <v>#N/A</v>
      </c>
      <c r="K1152" s="5"/>
      <c r="L1152" s="5"/>
      <c r="M1152" s="5"/>
      <c r="N1152" s="5"/>
      <c r="O1152" s="5"/>
      <c r="P1152" s="5"/>
    </row>
    <row r="1153" spans="1:16" x14ac:dyDescent="0.25">
      <c r="A1153" s="13">
        <f t="shared" si="19"/>
        <v>0</v>
      </c>
      <c r="B1153" s="17" t="e">
        <f>INDEX('BASE DE DATOS'!$A$2:$H$4921,MATCH(CONSTATACIÓN!$C1153,'BASE DE DATOS'!$A$2:$A$4921,0),2)</f>
        <v>#N/A</v>
      </c>
      <c r="C1153" s="5"/>
      <c r="D1153" s="5"/>
      <c r="E1153" s="5"/>
      <c r="F1153" s="5"/>
      <c r="G1153" s="6" t="e">
        <f>INDEX('BASE DE DATOS'!$A$2:$H$4921,MATCH(CONSTATACIÓN!$C1153,'BASE DE DATOS'!$A$2:$A$4921,0),3)</f>
        <v>#N/A</v>
      </c>
      <c r="H1153" s="5" t="e">
        <f>INDEX('BASE DE DATOS'!$A$2:$H$4921,MATCH(CONSTATACIÓN!$C1153,'BASE DE DATOS'!$A$2:$A$4921,0),6)</f>
        <v>#N/A</v>
      </c>
      <c r="I1153" s="5" t="e">
        <f>INDEX('BASE DE DATOS'!$A$2:$H$4921,MATCH(CONSTATACIÓN!$C1153,'BASE DE DATOS'!$A$2:$A$4921,0),7)</f>
        <v>#N/A</v>
      </c>
      <c r="J1153" s="5" t="e">
        <f>INDEX('BASE DE DATOS'!$A$2:$H$4921,MATCH(CONSTATACIÓN!$C1153,'BASE DE DATOS'!$A$2:$A$4921,0),8)</f>
        <v>#N/A</v>
      </c>
      <c r="K1153" s="5"/>
      <c r="L1153" s="5"/>
      <c r="M1153" s="5"/>
      <c r="N1153" s="5"/>
      <c r="O1153" s="5"/>
      <c r="P1153" s="5"/>
    </row>
    <row r="1154" spans="1:16" x14ac:dyDescent="0.25">
      <c r="A1154" s="13">
        <f t="shared" si="19"/>
        <v>0</v>
      </c>
      <c r="B1154" s="17" t="e">
        <f>INDEX('BASE DE DATOS'!$A$2:$H$4921,MATCH(CONSTATACIÓN!$C1154,'BASE DE DATOS'!$A$2:$A$4921,0),2)</f>
        <v>#N/A</v>
      </c>
      <c r="C1154" s="5"/>
      <c r="D1154" s="5"/>
      <c r="E1154" s="5"/>
      <c r="F1154" s="5"/>
      <c r="G1154" s="6" t="e">
        <f>INDEX('BASE DE DATOS'!$A$2:$H$4921,MATCH(CONSTATACIÓN!$C1154,'BASE DE DATOS'!$A$2:$A$4921,0),3)</f>
        <v>#N/A</v>
      </c>
      <c r="H1154" s="5" t="e">
        <f>INDEX('BASE DE DATOS'!$A$2:$H$4921,MATCH(CONSTATACIÓN!$C1154,'BASE DE DATOS'!$A$2:$A$4921,0),6)</f>
        <v>#N/A</v>
      </c>
      <c r="I1154" s="5" t="e">
        <f>INDEX('BASE DE DATOS'!$A$2:$H$4921,MATCH(CONSTATACIÓN!$C1154,'BASE DE DATOS'!$A$2:$A$4921,0),7)</f>
        <v>#N/A</v>
      </c>
      <c r="J1154" s="5" t="e">
        <f>INDEX('BASE DE DATOS'!$A$2:$H$4921,MATCH(CONSTATACIÓN!$C1154,'BASE DE DATOS'!$A$2:$A$4921,0),8)</f>
        <v>#N/A</v>
      </c>
      <c r="K1154" s="5"/>
      <c r="L1154" s="5"/>
      <c r="M1154" s="5"/>
      <c r="N1154" s="5"/>
      <c r="O1154" s="5"/>
      <c r="P1154" s="5"/>
    </row>
    <row r="1155" spans="1:16" x14ac:dyDescent="0.25">
      <c r="A1155" s="13">
        <f t="shared" si="19"/>
        <v>0</v>
      </c>
      <c r="B1155" s="17" t="e">
        <f>INDEX('BASE DE DATOS'!$A$2:$H$4921,MATCH(CONSTATACIÓN!$C1155,'BASE DE DATOS'!$A$2:$A$4921,0),2)</f>
        <v>#N/A</v>
      </c>
      <c r="C1155" s="5"/>
      <c r="D1155" s="5"/>
      <c r="E1155" s="5"/>
      <c r="F1155" s="5"/>
      <c r="G1155" s="6" t="e">
        <f>INDEX('BASE DE DATOS'!$A$2:$H$4921,MATCH(CONSTATACIÓN!$C1155,'BASE DE DATOS'!$A$2:$A$4921,0),3)</f>
        <v>#N/A</v>
      </c>
      <c r="H1155" s="5" t="e">
        <f>INDEX('BASE DE DATOS'!$A$2:$H$4921,MATCH(CONSTATACIÓN!$C1155,'BASE DE DATOS'!$A$2:$A$4921,0),6)</f>
        <v>#N/A</v>
      </c>
      <c r="I1155" s="5" t="e">
        <f>INDEX('BASE DE DATOS'!$A$2:$H$4921,MATCH(CONSTATACIÓN!$C1155,'BASE DE DATOS'!$A$2:$A$4921,0),7)</f>
        <v>#N/A</v>
      </c>
      <c r="J1155" s="5" t="e">
        <f>INDEX('BASE DE DATOS'!$A$2:$H$4921,MATCH(CONSTATACIÓN!$C1155,'BASE DE DATOS'!$A$2:$A$4921,0),8)</f>
        <v>#N/A</v>
      </c>
      <c r="K1155" s="5"/>
      <c r="L1155" s="5"/>
      <c r="M1155" s="5"/>
      <c r="N1155" s="5"/>
      <c r="O1155" s="5"/>
      <c r="P1155" s="5"/>
    </row>
    <row r="1156" spans="1:16" x14ac:dyDescent="0.25">
      <c r="A1156" s="13">
        <f t="shared" si="19"/>
        <v>0</v>
      </c>
      <c r="B1156" s="17" t="e">
        <f>INDEX('BASE DE DATOS'!$A$2:$H$4921,MATCH(CONSTATACIÓN!$C1156,'BASE DE DATOS'!$A$2:$A$4921,0),2)</f>
        <v>#N/A</v>
      </c>
      <c r="C1156" s="5"/>
      <c r="D1156" s="5"/>
      <c r="E1156" s="5"/>
      <c r="F1156" s="5"/>
      <c r="G1156" s="6" t="e">
        <f>INDEX('BASE DE DATOS'!$A$2:$H$4921,MATCH(CONSTATACIÓN!$C1156,'BASE DE DATOS'!$A$2:$A$4921,0),3)</f>
        <v>#N/A</v>
      </c>
      <c r="H1156" s="5" t="e">
        <f>INDEX('BASE DE DATOS'!$A$2:$H$4921,MATCH(CONSTATACIÓN!$C1156,'BASE DE DATOS'!$A$2:$A$4921,0),6)</f>
        <v>#N/A</v>
      </c>
      <c r="I1156" s="5" t="e">
        <f>INDEX('BASE DE DATOS'!$A$2:$H$4921,MATCH(CONSTATACIÓN!$C1156,'BASE DE DATOS'!$A$2:$A$4921,0),7)</f>
        <v>#N/A</v>
      </c>
      <c r="J1156" s="5" t="e">
        <f>INDEX('BASE DE DATOS'!$A$2:$H$4921,MATCH(CONSTATACIÓN!$C1156,'BASE DE DATOS'!$A$2:$A$4921,0),8)</f>
        <v>#N/A</v>
      </c>
      <c r="K1156" s="5"/>
      <c r="L1156" s="5"/>
      <c r="M1156" s="5"/>
      <c r="N1156" s="5"/>
      <c r="O1156" s="5"/>
      <c r="P1156" s="5"/>
    </row>
    <row r="1157" spans="1:16" x14ac:dyDescent="0.25">
      <c r="A1157" s="13">
        <f t="shared" si="19"/>
        <v>0</v>
      </c>
      <c r="B1157" s="17" t="e">
        <f>INDEX('BASE DE DATOS'!$A$2:$H$4921,MATCH(CONSTATACIÓN!$C1157,'BASE DE DATOS'!$A$2:$A$4921,0),2)</f>
        <v>#N/A</v>
      </c>
      <c r="C1157" s="5"/>
      <c r="D1157" s="5"/>
      <c r="E1157" s="5"/>
      <c r="F1157" s="5"/>
      <c r="G1157" s="6" t="e">
        <f>INDEX('BASE DE DATOS'!$A$2:$H$4921,MATCH(CONSTATACIÓN!$C1157,'BASE DE DATOS'!$A$2:$A$4921,0),3)</f>
        <v>#N/A</v>
      </c>
      <c r="H1157" s="5" t="e">
        <f>INDEX('BASE DE DATOS'!$A$2:$H$4921,MATCH(CONSTATACIÓN!$C1157,'BASE DE DATOS'!$A$2:$A$4921,0),6)</f>
        <v>#N/A</v>
      </c>
      <c r="I1157" s="5" t="e">
        <f>INDEX('BASE DE DATOS'!$A$2:$H$4921,MATCH(CONSTATACIÓN!$C1157,'BASE DE DATOS'!$A$2:$A$4921,0),7)</f>
        <v>#N/A</v>
      </c>
      <c r="J1157" s="5" t="e">
        <f>INDEX('BASE DE DATOS'!$A$2:$H$4921,MATCH(CONSTATACIÓN!$C1157,'BASE DE DATOS'!$A$2:$A$4921,0),8)</f>
        <v>#N/A</v>
      </c>
      <c r="K1157" s="5"/>
      <c r="L1157" s="5"/>
      <c r="M1157" s="5"/>
      <c r="N1157" s="5"/>
      <c r="O1157" s="5"/>
      <c r="P1157" s="5"/>
    </row>
    <row r="1158" spans="1:16" x14ac:dyDescent="0.25">
      <c r="A1158" s="13">
        <f t="shared" si="19"/>
        <v>0</v>
      </c>
      <c r="B1158" s="17" t="e">
        <f>INDEX('BASE DE DATOS'!$A$2:$H$4921,MATCH(CONSTATACIÓN!$C1158,'BASE DE DATOS'!$A$2:$A$4921,0),2)</f>
        <v>#N/A</v>
      </c>
      <c r="C1158" s="5"/>
      <c r="D1158" s="5"/>
      <c r="E1158" s="5"/>
      <c r="F1158" s="5"/>
      <c r="G1158" s="6" t="e">
        <f>INDEX('BASE DE DATOS'!$A$2:$H$4921,MATCH(CONSTATACIÓN!$C1158,'BASE DE DATOS'!$A$2:$A$4921,0),3)</f>
        <v>#N/A</v>
      </c>
      <c r="H1158" s="5" t="e">
        <f>INDEX('BASE DE DATOS'!$A$2:$H$4921,MATCH(CONSTATACIÓN!$C1158,'BASE DE DATOS'!$A$2:$A$4921,0),6)</f>
        <v>#N/A</v>
      </c>
      <c r="I1158" s="5" t="e">
        <f>INDEX('BASE DE DATOS'!$A$2:$H$4921,MATCH(CONSTATACIÓN!$C1158,'BASE DE DATOS'!$A$2:$A$4921,0),7)</f>
        <v>#N/A</v>
      </c>
      <c r="J1158" s="5" t="e">
        <f>INDEX('BASE DE DATOS'!$A$2:$H$4921,MATCH(CONSTATACIÓN!$C1158,'BASE DE DATOS'!$A$2:$A$4921,0),8)</f>
        <v>#N/A</v>
      </c>
      <c r="K1158" s="5"/>
      <c r="L1158" s="5"/>
      <c r="M1158" s="5"/>
      <c r="N1158" s="5"/>
      <c r="O1158" s="5"/>
      <c r="P1158" s="5"/>
    </row>
    <row r="1159" spans="1:16" x14ac:dyDescent="0.25">
      <c r="A1159" s="13">
        <f t="shared" si="19"/>
        <v>0</v>
      </c>
      <c r="B1159" s="17" t="e">
        <f>INDEX('BASE DE DATOS'!$A$2:$H$4921,MATCH(CONSTATACIÓN!$C1159,'BASE DE DATOS'!$A$2:$A$4921,0),2)</f>
        <v>#N/A</v>
      </c>
      <c r="C1159" s="5"/>
      <c r="D1159" s="5"/>
      <c r="E1159" s="5"/>
      <c r="F1159" s="5"/>
      <c r="G1159" s="6" t="e">
        <f>INDEX('BASE DE DATOS'!$A$2:$H$4921,MATCH(CONSTATACIÓN!$C1159,'BASE DE DATOS'!$A$2:$A$4921,0),3)</f>
        <v>#N/A</v>
      </c>
      <c r="H1159" s="5" t="e">
        <f>INDEX('BASE DE DATOS'!$A$2:$H$4921,MATCH(CONSTATACIÓN!$C1159,'BASE DE DATOS'!$A$2:$A$4921,0),6)</f>
        <v>#N/A</v>
      </c>
      <c r="I1159" s="5" t="e">
        <f>INDEX('BASE DE DATOS'!$A$2:$H$4921,MATCH(CONSTATACIÓN!$C1159,'BASE DE DATOS'!$A$2:$A$4921,0),7)</f>
        <v>#N/A</v>
      </c>
      <c r="J1159" s="5" t="e">
        <f>INDEX('BASE DE DATOS'!$A$2:$H$4921,MATCH(CONSTATACIÓN!$C1159,'BASE DE DATOS'!$A$2:$A$4921,0),8)</f>
        <v>#N/A</v>
      </c>
      <c r="K1159" s="5"/>
      <c r="L1159" s="5"/>
      <c r="M1159" s="5"/>
      <c r="N1159" s="5"/>
      <c r="O1159" s="5"/>
      <c r="P1159" s="5"/>
    </row>
    <row r="1160" spans="1:16" x14ac:dyDescent="0.25">
      <c r="A1160" s="13">
        <f t="shared" si="19"/>
        <v>0</v>
      </c>
      <c r="B1160" s="17" t="e">
        <f>INDEX('BASE DE DATOS'!$A$2:$H$4921,MATCH(CONSTATACIÓN!$C1160,'BASE DE DATOS'!$A$2:$A$4921,0),2)</f>
        <v>#N/A</v>
      </c>
      <c r="C1160" s="5"/>
      <c r="D1160" s="5"/>
      <c r="E1160" s="5"/>
      <c r="F1160" s="5"/>
      <c r="G1160" s="6" t="e">
        <f>INDEX('BASE DE DATOS'!$A$2:$H$4921,MATCH(CONSTATACIÓN!$C1160,'BASE DE DATOS'!$A$2:$A$4921,0),3)</f>
        <v>#N/A</v>
      </c>
      <c r="H1160" s="5" t="e">
        <f>INDEX('BASE DE DATOS'!$A$2:$H$4921,MATCH(CONSTATACIÓN!$C1160,'BASE DE DATOS'!$A$2:$A$4921,0),6)</f>
        <v>#N/A</v>
      </c>
      <c r="I1160" s="5" t="e">
        <f>INDEX('BASE DE DATOS'!$A$2:$H$4921,MATCH(CONSTATACIÓN!$C1160,'BASE DE DATOS'!$A$2:$A$4921,0),7)</f>
        <v>#N/A</v>
      </c>
      <c r="J1160" s="5" t="e">
        <f>INDEX('BASE DE DATOS'!$A$2:$H$4921,MATCH(CONSTATACIÓN!$C1160,'BASE DE DATOS'!$A$2:$A$4921,0),8)</f>
        <v>#N/A</v>
      </c>
      <c r="K1160" s="5"/>
      <c r="L1160" s="5"/>
      <c r="M1160" s="5"/>
      <c r="N1160" s="5"/>
      <c r="O1160" s="5"/>
      <c r="P1160" s="5"/>
    </row>
    <row r="1161" spans="1:16" x14ac:dyDescent="0.25">
      <c r="A1161" s="13">
        <f t="shared" si="19"/>
        <v>0</v>
      </c>
      <c r="B1161" s="17" t="s">
        <v>115</v>
      </c>
      <c r="C1161" s="5"/>
      <c r="D1161" s="5"/>
      <c r="E1161" s="5"/>
      <c r="F1161" s="5"/>
      <c r="G1161" s="6" t="e">
        <f>INDEX('BASE DE DATOS'!$A$2:$H$4921,MATCH(CONSTATACIÓN!$C1161,'BASE DE DATOS'!$A$2:$A$4921,0),3)</f>
        <v>#N/A</v>
      </c>
      <c r="H1161" s="5" t="e">
        <f>INDEX('BASE DE DATOS'!$A$2:$H$4921,MATCH(CONSTATACIÓN!$C1161,'BASE DE DATOS'!$A$2:$A$4921,0),6)</f>
        <v>#N/A</v>
      </c>
      <c r="I1161" s="5" t="e">
        <f>INDEX('BASE DE DATOS'!$A$2:$H$4921,MATCH(CONSTATACIÓN!$C1161,'BASE DE DATOS'!$A$2:$A$4921,0),7)</f>
        <v>#N/A</v>
      </c>
      <c r="J1161" s="5" t="e">
        <f>INDEX('BASE DE DATOS'!$A$2:$H$4921,MATCH(CONSTATACIÓN!$C1161,'BASE DE DATOS'!$A$2:$A$4921,0),8)</f>
        <v>#N/A</v>
      </c>
      <c r="K1161" s="5"/>
      <c r="L1161" s="5"/>
      <c r="M1161" s="5"/>
      <c r="N1161" s="5"/>
      <c r="O1161" s="5"/>
      <c r="P1161" s="5"/>
    </row>
    <row r="1162" spans="1:16" x14ac:dyDescent="0.25">
      <c r="A1162" s="13">
        <f t="shared" si="19"/>
        <v>0</v>
      </c>
      <c r="B1162" s="17" t="e">
        <f>INDEX('BASE DE DATOS'!$A$2:$H$4921,MATCH(CONSTATACIÓN!$C1162,'BASE DE DATOS'!$A$2:$A$4921,0),2)</f>
        <v>#N/A</v>
      </c>
      <c r="C1162" s="5"/>
      <c r="D1162" s="5"/>
      <c r="E1162" s="5"/>
      <c r="F1162" s="5"/>
      <c r="G1162" s="6" t="e">
        <f>INDEX('BASE DE DATOS'!$A$2:$H$4921,MATCH(CONSTATACIÓN!$C1162,'BASE DE DATOS'!$A$2:$A$4921,0),3)</f>
        <v>#N/A</v>
      </c>
      <c r="H1162" s="5" t="e">
        <f>INDEX('BASE DE DATOS'!$A$2:$H$4921,MATCH(CONSTATACIÓN!$C1162,'BASE DE DATOS'!$A$2:$A$4921,0),6)</f>
        <v>#N/A</v>
      </c>
      <c r="I1162" s="5" t="e">
        <f>INDEX('BASE DE DATOS'!$A$2:$H$4921,MATCH(CONSTATACIÓN!$C1162,'BASE DE DATOS'!$A$2:$A$4921,0),7)</f>
        <v>#N/A</v>
      </c>
      <c r="J1162" s="5" t="e">
        <f>INDEX('BASE DE DATOS'!$A$2:$H$4921,MATCH(CONSTATACIÓN!$C1162,'BASE DE DATOS'!$A$2:$A$4921,0),8)</f>
        <v>#N/A</v>
      </c>
      <c r="K1162" s="5"/>
      <c r="L1162" s="5"/>
      <c r="M1162" s="5"/>
      <c r="N1162" s="5"/>
      <c r="O1162" s="5"/>
      <c r="P1162" s="5"/>
    </row>
    <row r="1163" spans="1:16" x14ac:dyDescent="0.25">
      <c r="A1163" s="13">
        <f t="shared" si="19"/>
        <v>0</v>
      </c>
      <c r="B1163" s="17" t="e">
        <f>INDEX('BASE DE DATOS'!$A$2:$H$4921,MATCH(CONSTATACIÓN!$C1163,'BASE DE DATOS'!$A$2:$A$4921,0),2)</f>
        <v>#N/A</v>
      </c>
      <c r="C1163" s="5"/>
      <c r="D1163" s="5"/>
      <c r="E1163" s="5"/>
      <c r="F1163" s="5"/>
      <c r="G1163" s="6" t="e">
        <f>INDEX('BASE DE DATOS'!$A$2:$H$4921,MATCH(CONSTATACIÓN!$C1163,'BASE DE DATOS'!$A$2:$A$4921,0),3)</f>
        <v>#N/A</v>
      </c>
      <c r="H1163" s="5" t="e">
        <f>INDEX('BASE DE DATOS'!$A$2:$H$4921,MATCH(CONSTATACIÓN!$C1163,'BASE DE DATOS'!$A$2:$A$4921,0),6)</f>
        <v>#N/A</v>
      </c>
      <c r="I1163" s="5" t="e">
        <f>INDEX('BASE DE DATOS'!$A$2:$H$4921,MATCH(CONSTATACIÓN!$C1163,'BASE DE DATOS'!$A$2:$A$4921,0),7)</f>
        <v>#N/A</v>
      </c>
      <c r="J1163" s="5" t="e">
        <f>INDEX('BASE DE DATOS'!$A$2:$H$4921,MATCH(CONSTATACIÓN!$C1163,'BASE DE DATOS'!$A$2:$A$4921,0),8)</f>
        <v>#N/A</v>
      </c>
      <c r="K1163" s="5"/>
      <c r="L1163" s="5"/>
      <c r="M1163" s="5"/>
      <c r="N1163" s="5"/>
      <c r="O1163" s="5"/>
      <c r="P1163" s="5"/>
    </row>
    <row r="1164" spans="1:16" x14ac:dyDescent="0.25">
      <c r="A1164" s="13">
        <f t="shared" si="19"/>
        <v>0</v>
      </c>
      <c r="B1164" s="17" t="e">
        <f>INDEX('BASE DE DATOS'!$A$2:$H$4921,MATCH(CONSTATACIÓN!$C1164,'BASE DE DATOS'!$A$2:$A$4921,0),2)</f>
        <v>#N/A</v>
      </c>
      <c r="C1164" s="5"/>
      <c r="D1164" s="5"/>
      <c r="E1164" s="5"/>
      <c r="F1164" s="5"/>
      <c r="G1164" s="6" t="e">
        <f>INDEX('BASE DE DATOS'!$A$2:$H$4921,MATCH(CONSTATACIÓN!$C1164,'BASE DE DATOS'!$A$2:$A$4921,0),3)</f>
        <v>#N/A</v>
      </c>
      <c r="H1164" s="5" t="e">
        <f>INDEX('BASE DE DATOS'!$A$2:$H$4921,MATCH(CONSTATACIÓN!$C1164,'BASE DE DATOS'!$A$2:$A$4921,0),6)</f>
        <v>#N/A</v>
      </c>
      <c r="I1164" s="5" t="e">
        <f>INDEX('BASE DE DATOS'!$A$2:$H$4921,MATCH(CONSTATACIÓN!$C1164,'BASE DE DATOS'!$A$2:$A$4921,0),7)</f>
        <v>#N/A</v>
      </c>
      <c r="J1164" s="5" t="e">
        <f>INDEX('BASE DE DATOS'!$A$2:$H$4921,MATCH(CONSTATACIÓN!$C1164,'BASE DE DATOS'!$A$2:$A$4921,0),8)</f>
        <v>#N/A</v>
      </c>
      <c r="K1164" s="5"/>
      <c r="L1164" s="5"/>
      <c r="M1164" s="5"/>
      <c r="N1164" s="5"/>
      <c r="O1164" s="5"/>
      <c r="P1164" s="5"/>
    </row>
    <row r="1165" spans="1:16" x14ac:dyDescent="0.25">
      <c r="A1165" s="13">
        <f t="shared" si="19"/>
        <v>0</v>
      </c>
      <c r="B1165" s="17" t="e">
        <f>INDEX('BASE DE DATOS'!$A$2:$H$4921,MATCH(CONSTATACIÓN!$C1165,'BASE DE DATOS'!$A$2:$A$4921,0),2)</f>
        <v>#N/A</v>
      </c>
      <c r="C1165" s="5"/>
      <c r="D1165" s="5"/>
      <c r="E1165" s="5"/>
      <c r="F1165" s="5"/>
      <c r="G1165" s="6" t="e">
        <f>INDEX('BASE DE DATOS'!$A$2:$H$4921,MATCH(CONSTATACIÓN!$C1165,'BASE DE DATOS'!$A$2:$A$4921,0),3)</f>
        <v>#N/A</v>
      </c>
      <c r="H1165" s="5" t="e">
        <f>INDEX('BASE DE DATOS'!$A$2:$H$4921,MATCH(CONSTATACIÓN!$C1165,'BASE DE DATOS'!$A$2:$A$4921,0),6)</f>
        <v>#N/A</v>
      </c>
      <c r="I1165" s="5" t="e">
        <f>INDEX('BASE DE DATOS'!$A$2:$H$4921,MATCH(CONSTATACIÓN!$C1165,'BASE DE DATOS'!$A$2:$A$4921,0),7)</f>
        <v>#N/A</v>
      </c>
      <c r="J1165" s="5" t="e">
        <f>INDEX('BASE DE DATOS'!$A$2:$H$4921,MATCH(CONSTATACIÓN!$C1165,'BASE DE DATOS'!$A$2:$A$4921,0),8)</f>
        <v>#N/A</v>
      </c>
      <c r="K1165" s="5"/>
      <c r="L1165" s="5"/>
      <c r="M1165" s="5"/>
      <c r="N1165" s="5"/>
      <c r="O1165" s="5"/>
      <c r="P1165" s="5"/>
    </row>
    <row r="1166" spans="1:16" x14ac:dyDescent="0.25">
      <c r="A1166" s="13">
        <f t="shared" si="19"/>
        <v>0</v>
      </c>
      <c r="B1166" s="17" t="e">
        <f>INDEX('BASE DE DATOS'!$A$2:$H$4921,MATCH(CONSTATACIÓN!$C1166,'BASE DE DATOS'!$A$2:$A$4921,0),2)</f>
        <v>#N/A</v>
      </c>
      <c r="C1166" s="5"/>
      <c r="D1166" s="5"/>
      <c r="E1166" s="5"/>
      <c r="F1166" s="5"/>
      <c r="G1166" s="6" t="e">
        <f>INDEX('BASE DE DATOS'!$A$2:$H$4921,MATCH(CONSTATACIÓN!$C1166,'BASE DE DATOS'!$A$2:$A$4921,0),3)</f>
        <v>#N/A</v>
      </c>
      <c r="H1166" s="5" t="e">
        <f>INDEX('BASE DE DATOS'!$A$2:$H$4921,MATCH(CONSTATACIÓN!$C1166,'BASE DE DATOS'!$A$2:$A$4921,0),6)</f>
        <v>#N/A</v>
      </c>
      <c r="I1166" s="5" t="e">
        <f>INDEX('BASE DE DATOS'!$A$2:$H$4921,MATCH(CONSTATACIÓN!$C1166,'BASE DE DATOS'!$A$2:$A$4921,0),7)</f>
        <v>#N/A</v>
      </c>
      <c r="J1166" s="5" t="e">
        <f>INDEX('BASE DE DATOS'!$A$2:$H$4921,MATCH(CONSTATACIÓN!$C1166,'BASE DE DATOS'!$A$2:$A$4921,0),8)</f>
        <v>#N/A</v>
      </c>
      <c r="K1166" s="5"/>
      <c r="L1166" s="5"/>
      <c r="M1166" s="5"/>
      <c r="N1166" s="5"/>
      <c r="O1166" s="5"/>
      <c r="P1166" s="5"/>
    </row>
    <row r="1167" spans="1:16" x14ac:dyDescent="0.25">
      <c r="A1167" s="13">
        <f t="shared" si="19"/>
        <v>0</v>
      </c>
      <c r="B1167" s="17" t="e">
        <f>INDEX('BASE DE DATOS'!$A$2:$H$4921,MATCH(CONSTATACIÓN!$C1167,'BASE DE DATOS'!$A$2:$A$4921,0),2)</f>
        <v>#N/A</v>
      </c>
      <c r="C1167" s="5"/>
      <c r="D1167" s="5"/>
      <c r="E1167" s="5"/>
      <c r="F1167" s="5"/>
      <c r="G1167" s="6" t="e">
        <f>INDEX('BASE DE DATOS'!$A$2:$H$4921,MATCH(CONSTATACIÓN!$C1167,'BASE DE DATOS'!$A$2:$A$4921,0),3)</f>
        <v>#N/A</v>
      </c>
      <c r="H1167" s="5" t="e">
        <f>INDEX('BASE DE DATOS'!$A$2:$H$4921,MATCH(CONSTATACIÓN!$C1167,'BASE DE DATOS'!$A$2:$A$4921,0),6)</f>
        <v>#N/A</v>
      </c>
      <c r="I1167" s="5" t="e">
        <f>INDEX('BASE DE DATOS'!$A$2:$H$4921,MATCH(CONSTATACIÓN!$C1167,'BASE DE DATOS'!$A$2:$A$4921,0),7)</f>
        <v>#N/A</v>
      </c>
      <c r="J1167" s="5" t="e">
        <f>INDEX('BASE DE DATOS'!$A$2:$H$4921,MATCH(CONSTATACIÓN!$C1167,'BASE DE DATOS'!$A$2:$A$4921,0),8)</f>
        <v>#N/A</v>
      </c>
      <c r="K1167" s="5"/>
      <c r="L1167" s="5"/>
      <c r="M1167" s="5"/>
      <c r="N1167" s="5"/>
      <c r="O1167" s="5"/>
      <c r="P1167" s="5"/>
    </row>
    <row r="1168" spans="1:16" x14ac:dyDescent="0.25">
      <c r="A1168" s="13">
        <f t="shared" si="19"/>
        <v>0</v>
      </c>
      <c r="B1168" s="17" t="e">
        <f>INDEX('BASE DE DATOS'!$A$2:$H$4921,MATCH(CONSTATACIÓN!$C1168,'BASE DE DATOS'!$A$2:$A$4921,0),2)</f>
        <v>#N/A</v>
      </c>
      <c r="C1168" s="5"/>
      <c r="D1168" s="5"/>
      <c r="E1168" s="5"/>
      <c r="F1168" s="5"/>
      <c r="G1168" s="6" t="e">
        <f>INDEX('BASE DE DATOS'!$A$2:$H$4921,MATCH(CONSTATACIÓN!$C1168,'BASE DE DATOS'!$A$2:$A$4921,0),3)</f>
        <v>#N/A</v>
      </c>
      <c r="H1168" s="5" t="e">
        <f>INDEX('BASE DE DATOS'!$A$2:$H$4921,MATCH(CONSTATACIÓN!$C1168,'BASE DE DATOS'!$A$2:$A$4921,0),6)</f>
        <v>#N/A</v>
      </c>
      <c r="I1168" s="5" t="e">
        <f>INDEX('BASE DE DATOS'!$A$2:$H$4921,MATCH(CONSTATACIÓN!$C1168,'BASE DE DATOS'!$A$2:$A$4921,0),7)</f>
        <v>#N/A</v>
      </c>
      <c r="J1168" s="5" t="e">
        <f>INDEX('BASE DE DATOS'!$A$2:$H$4921,MATCH(CONSTATACIÓN!$C1168,'BASE DE DATOS'!$A$2:$A$4921,0),8)</f>
        <v>#N/A</v>
      </c>
      <c r="K1168" s="5"/>
      <c r="L1168" s="5"/>
      <c r="M1168" s="5"/>
      <c r="N1168" s="5"/>
      <c r="O1168" s="5"/>
      <c r="P1168" s="5"/>
    </row>
    <row r="1169" spans="1:16" x14ac:dyDescent="0.25">
      <c r="A1169" s="13">
        <f t="shared" si="19"/>
        <v>0</v>
      </c>
      <c r="B1169" s="17" t="e">
        <f>INDEX('BASE DE DATOS'!$A$2:$H$4921,MATCH(CONSTATACIÓN!$C1169,'BASE DE DATOS'!$A$2:$A$4921,0),2)</f>
        <v>#N/A</v>
      </c>
      <c r="C1169" s="5"/>
      <c r="D1169" s="5"/>
      <c r="E1169" s="5"/>
      <c r="F1169" s="5"/>
      <c r="G1169" s="6" t="e">
        <f>INDEX('BASE DE DATOS'!$A$2:$H$4921,MATCH(CONSTATACIÓN!$C1169,'BASE DE DATOS'!$A$2:$A$4921,0),3)</f>
        <v>#N/A</v>
      </c>
      <c r="H1169" s="5" t="e">
        <f>INDEX('BASE DE DATOS'!$A$2:$H$4921,MATCH(CONSTATACIÓN!$C1169,'BASE DE DATOS'!$A$2:$A$4921,0),6)</f>
        <v>#N/A</v>
      </c>
      <c r="I1169" s="5" t="e">
        <f>INDEX('BASE DE DATOS'!$A$2:$H$4921,MATCH(CONSTATACIÓN!$C1169,'BASE DE DATOS'!$A$2:$A$4921,0),7)</f>
        <v>#N/A</v>
      </c>
      <c r="J1169" s="5" t="e">
        <f>INDEX('BASE DE DATOS'!$A$2:$H$4921,MATCH(CONSTATACIÓN!$C1169,'BASE DE DATOS'!$A$2:$A$4921,0),8)</f>
        <v>#N/A</v>
      </c>
      <c r="K1169" s="5"/>
      <c r="L1169" s="5"/>
      <c r="M1169" s="5"/>
      <c r="N1169" s="5"/>
      <c r="O1169" s="5"/>
      <c r="P1169" s="5"/>
    </row>
    <row r="1170" spans="1:16" x14ac:dyDescent="0.25">
      <c r="A1170" s="13">
        <f t="shared" si="19"/>
        <v>0</v>
      </c>
      <c r="B1170" s="17" t="e">
        <f>INDEX('BASE DE DATOS'!$A$2:$H$4921,MATCH(CONSTATACIÓN!$C1170,'BASE DE DATOS'!$A$2:$A$4921,0),2)</f>
        <v>#N/A</v>
      </c>
      <c r="C1170" s="5"/>
      <c r="D1170" s="5"/>
      <c r="E1170" s="5"/>
      <c r="F1170" s="5"/>
      <c r="G1170" s="6" t="e">
        <f>INDEX('BASE DE DATOS'!$A$2:$H$4921,MATCH(CONSTATACIÓN!$C1170,'BASE DE DATOS'!$A$2:$A$4921,0),3)</f>
        <v>#N/A</v>
      </c>
      <c r="H1170" s="5" t="e">
        <f>INDEX('BASE DE DATOS'!$A$2:$H$4921,MATCH(CONSTATACIÓN!$C1170,'BASE DE DATOS'!$A$2:$A$4921,0),6)</f>
        <v>#N/A</v>
      </c>
      <c r="I1170" s="5" t="e">
        <f>INDEX('BASE DE DATOS'!$A$2:$H$4921,MATCH(CONSTATACIÓN!$C1170,'BASE DE DATOS'!$A$2:$A$4921,0),7)</f>
        <v>#N/A</v>
      </c>
      <c r="J1170" s="5" t="e">
        <f>INDEX('BASE DE DATOS'!$A$2:$H$4921,MATCH(CONSTATACIÓN!$C1170,'BASE DE DATOS'!$A$2:$A$4921,0),8)</f>
        <v>#N/A</v>
      </c>
      <c r="K1170" s="5"/>
      <c r="L1170" s="5"/>
      <c r="M1170" s="5"/>
      <c r="N1170" s="5"/>
      <c r="O1170" s="5"/>
      <c r="P1170" s="5"/>
    </row>
    <row r="1171" spans="1:16" x14ac:dyDescent="0.25">
      <c r="A1171" s="13">
        <f t="shared" si="19"/>
        <v>0</v>
      </c>
      <c r="B1171" s="17" t="e">
        <f>INDEX('BASE DE DATOS'!$A$2:$H$4921,MATCH(CONSTATACIÓN!$C1171,'BASE DE DATOS'!$A$2:$A$4921,0),2)</f>
        <v>#N/A</v>
      </c>
      <c r="C1171" s="5"/>
      <c r="D1171" s="5"/>
      <c r="E1171" s="5"/>
      <c r="F1171" s="5"/>
      <c r="G1171" s="6" t="e">
        <f>INDEX('BASE DE DATOS'!$A$2:$H$4921,MATCH(CONSTATACIÓN!$C1171,'BASE DE DATOS'!$A$2:$A$4921,0),3)</f>
        <v>#N/A</v>
      </c>
      <c r="H1171" s="5" t="e">
        <f>INDEX('BASE DE DATOS'!$A$2:$H$4921,MATCH(CONSTATACIÓN!$C1171,'BASE DE DATOS'!$A$2:$A$4921,0),6)</f>
        <v>#N/A</v>
      </c>
      <c r="I1171" s="5" t="e">
        <f>INDEX('BASE DE DATOS'!$A$2:$H$4921,MATCH(CONSTATACIÓN!$C1171,'BASE DE DATOS'!$A$2:$A$4921,0),7)</f>
        <v>#N/A</v>
      </c>
      <c r="J1171" s="5" t="e">
        <f>INDEX('BASE DE DATOS'!$A$2:$H$4921,MATCH(CONSTATACIÓN!$C1171,'BASE DE DATOS'!$A$2:$A$4921,0),8)</f>
        <v>#N/A</v>
      </c>
      <c r="K1171" s="5"/>
      <c r="L1171" s="5"/>
      <c r="M1171" s="5"/>
      <c r="N1171" s="5"/>
      <c r="O1171" s="5"/>
      <c r="P1171" s="5"/>
    </row>
    <row r="1172" spans="1:16" x14ac:dyDescent="0.25">
      <c r="A1172" s="13">
        <f t="shared" si="19"/>
        <v>0</v>
      </c>
      <c r="B1172" s="17" t="e">
        <f>INDEX('BASE DE DATOS'!$A$2:$H$4921,MATCH(CONSTATACIÓN!$C1172,'BASE DE DATOS'!$A$2:$A$4921,0),2)</f>
        <v>#N/A</v>
      </c>
      <c r="C1172" s="5"/>
      <c r="D1172" s="5"/>
      <c r="E1172" s="5"/>
      <c r="F1172" s="5"/>
      <c r="G1172" s="6" t="e">
        <f>INDEX('BASE DE DATOS'!$A$2:$H$4921,MATCH(CONSTATACIÓN!$C1172,'BASE DE DATOS'!$A$2:$A$4921,0),3)</f>
        <v>#N/A</v>
      </c>
      <c r="H1172" s="5" t="e">
        <f>INDEX('BASE DE DATOS'!$A$2:$H$4921,MATCH(CONSTATACIÓN!$C1172,'BASE DE DATOS'!$A$2:$A$4921,0),6)</f>
        <v>#N/A</v>
      </c>
      <c r="I1172" s="5" t="e">
        <f>INDEX('BASE DE DATOS'!$A$2:$H$4921,MATCH(CONSTATACIÓN!$C1172,'BASE DE DATOS'!$A$2:$A$4921,0),7)</f>
        <v>#N/A</v>
      </c>
      <c r="J1172" s="5" t="e">
        <f>INDEX('BASE DE DATOS'!$A$2:$H$4921,MATCH(CONSTATACIÓN!$C1172,'BASE DE DATOS'!$A$2:$A$4921,0),8)</f>
        <v>#N/A</v>
      </c>
      <c r="K1172" s="5"/>
      <c r="L1172" s="5"/>
      <c r="M1172" s="5"/>
      <c r="N1172" s="5"/>
      <c r="O1172" s="5"/>
      <c r="P1172" s="5"/>
    </row>
    <row r="1173" spans="1:16" x14ac:dyDescent="0.25">
      <c r="A1173" s="13">
        <f t="shared" si="19"/>
        <v>0</v>
      </c>
      <c r="B1173" s="17" t="e">
        <f>INDEX('BASE DE DATOS'!$A$2:$H$4921,MATCH(CONSTATACIÓN!$C1173,'BASE DE DATOS'!$A$2:$A$4921,0),2)</f>
        <v>#N/A</v>
      </c>
      <c r="C1173" s="5"/>
      <c r="D1173" s="5"/>
      <c r="E1173" s="5"/>
      <c r="F1173" s="5"/>
      <c r="G1173" s="6" t="e">
        <f>INDEX('BASE DE DATOS'!$A$2:$H$4921,MATCH(CONSTATACIÓN!$C1173,'BASE DE DATOS'!$A$2:$A$4921,0),3)</f>
        <v>#N/A</v>
      </c>
      <c r="H1173" s="5" t="e">
        <f>INDEX('BASE DE DATOS'!$A$2:$H$4921,MATCH(CONSTATACIÓN!$C1173,'BASE DE DATOS'!$A$2:$A$4921,0),6)</f>
        <v>#N/A</v>
      </c>
      <c r="I1173" s="5" t="e">
        <f>INDEX('BASE DE DATOS'!$A$2:$H$4921,MATCH(CONSTATACIÓN!$C1173,'BASE DE DATOS'!$A$2:$A$4921,0),7)</f>
        <v>#N/A</v>
      </c>
      <c r="J1173" s="5" t="e">
        <f>INDEX('BASE DE DATOS'!$A$2:$H$4921,MATCH(CONSTATACIÓN!$C1173,'BASE DE DATOS'!$A$2:$A$4921,0),8)</f>
        <v>#N/A</v>
      </c>
      <c r="K1173" s="5"/>
      <c r="L1173" s="5"/>
      <c r="M1173" s="5"/>
      <c r="N1173" s="5"/>
      <c r="O1173" s="5"/>
      <c r="P1173" s="5"/>
    </row>
    <row r="1174" spans="1:16" x14ac:dyDescent="0.25">
      <c r="A1174" s="13">
        <f t="shared" si="19"/>
        <v>0</v>
      </c>
      <c r="B1174" s="17" t="e">
        <f>INDEX('BASE DE DATOS'!$A$2:$H$4921,MATCH(CONSTATACIÓN!$C1174,'BASE DE DATOS'!$A$2:$A$4921,0),2)</f>
        <v>#N/A</v>
      </c>
      <c r="C1174" s="5"/>
      <c r="D1174" s="5"/>
      <c r="E1174" s="5"/>
      <c r="F1174" s="5"/>
      <c r="G1174" s="6" t="e">
        <f>INDEX('BASE DE DATOS'!$A$2:$H$4921,MATCH(CONSTATACIÓN!$C1174,'BASE DE DATOS'!$A$2:$A$4921,0),3)</f>
        <v>#N/A</v>
      </c>
      <c r="H1174" s="5" t="e">
        <f>INDEX('BASE DE DATOS'!$A$2:$H$4921,MATCH(CONSTATACIÓN!$C1174,'BASE DE DATOS'!$A$2:$A$4921,0),6)</f>
        <v>#N/A</v>
      </c>
      <c r="I1174" s="5" t="e">
        <f>INDEX('BASE DE DATOS'!$A$2:$H$4921,MATCH(CONSTATACIÓN!$C1174,'BASE DE DATOS'!$A$2:$A$4921,0),7)</f>
        <v>#N/A</v>
      </c>
      <c r="J1174" s="5" t="e">
        <f>INDEX('BASE DE DATOS'!$A$2:$H$4921,MATCH(CONSTATACIÓN!$C1174,'BASE DE DATOS'!$A$2:$A$4921,0),8)</f>
        <v>#N/A</v>
      </c>
      <c r="K1174" s="5"/>
      <c r="L1174" s="5"/>
      <c r="M1174" s="5"/>
      <c r="N1174" s="5"/>
      <c r="O1174" s="5"/>
      <c r="P1174" s="5"/>
    </row>
    <row r="1175" spans="1:16" x14ac:dyDescent="0.25">
      <c r="A1175" s="13">
        <f t="shared" si="19"/>
        <v>0</v>
      </c>
      <c r="B1175" s="17" t="e">
        <f>INDEX('BASE DE DATOS'!$A$2:$H$4921,MATCH(CONSTATACIÓN!$C1175,'BASE DE DATOS'!$A$2:$A$4921,0),2)</f>
        <v>#N/A</v>
      </c>
      <c r="C1175" s="5"/>
      <c r="D1175" s="5"/>
      <c r="E1175" s="5"/>
      <c r="F1175" s="5"/>
      <c r="G1175" s="6" t="e">
        <f>INDEX('BASE DE DATOS'!$A$2:$H$4921,MATCH(CONSTATACIÓN!$C1175,'BASE DE DATOS'!$A$2:$A$4921,0),3)</f>
        <v>#N/A</v>
      </c>
      <c r="H1175" s="5" t="e">
        <f>INDEX('BASE DE DATOS'!$A$2:$H$4921,MATCH(CONSTATACIÓN!$C1175,'BASE DE DATOS'!$A$2:$A$4921,0),6)</f>
        <v>#N/A</v>
      </c>
      <c r="I1175" s="5" t="e">
        <f>INDEX('BASE DE DATOS'!$A$2:$H$4921,MATCH(CONSTATACIÓN!$C1175,'BASE DE DATOS'!$A$2:$A$4921,0),7)</f>
        <v>#N/A</v>
      </c>
      <c r="J1175" s="5" t="e">
        <f>INDEX('BASE DE DATOS'!$A$2:$H$4921,MATCH(CONSTATACIÓN!$C1175,'BASE DE DATOS'!$A$2:$A$4921,0),8)</f>
        <v>#N/A</v>
      </c>
      <c r="K1175" s="5"/>
      <c r="L1175" s="5"/>
      <c r="M1175" s="5"/>
      <c r="N1175" s="5"/>
      <c r="O1175" s="5"/>
      <c r="P1175" s="5"/>
    </row>
    <row r="1176" spans="1:16" x14ac:dyDescent="0.25">
      <c r="A1176" s="13">
        <f t="shared" si="19"/>
        <v>0</v>
      </c>
      <c r="B1176" s="17" t="e">
        <f>INDEX('BASE DE DATOS'!$A$2:$H$4921,MATCH(CONSTATACIÓN!$C1176,'BASE DE DATOS'!$A$2:$A$4921,0),2)</f>
        <v>#N/A</v>
      </c>
      <c r="C1176" s="5"/>
      <c r="D1176" s="5"/>
      <c r="E1176" s="5"/>
      <c r="F1176" s="5"/>
      <c r="G1176" s="6" t="e">
        <f>INDEX('BASE DE DATOS'!$A$2:$H$4921,MATCH(CONSTATACIÓN!$C1176,'BASE DE DATOS'!$A$2:$A$4921,0),3)</f>
        <v>#N/A</v>
      </c>
      <c r="H1176" s="5" t="e">
        <f>INDEX('BASE DE DATOS'!$A$2:$H$4921,MATCH(CONSTATACIÓN!$C1176,'BASE DE DATOS'!$A$2:$A$4921,0),6)</f>
        <v>#N/A</v>
      </c>
      <c r="I1176" s="5" t="e">
        <f>INDEX('BASE DE DATOS'!$A$2:$H$4921,MATCH(CONSTATACIÓN!$C1176,'BASE DE DATOS'!$A$2:$A$4921,0),7)</f>
        <v>#N/A</v>
      </c>
      <c r="J1176" s="5" t="e">
        <f>INDEX('BASE DE DATOS'!$A$2:$H$4921,MATCH(CONSTATACIÓN!$C1176,'BASE DE DATOS'!$A$2:$A$4921,0),8)</f>
        <v>#N/A</v>
      </c>
      <c r="K1176" s="5"/>
      <c r="L1176" s="5"/>
      <c r="M1176" s="5"/>
      <c r="N1176" s="5"/>
      <c r="O1176" s="5"/>
      <c r="P1176" s="5"/>
    </row>
    <row r="1177" spans="1:16" x14ac:dyDescent="0.25">
      <c r="A1177" s="13">
        <f t="shared" si="19"/>
        <v>0</v>
      </c>
      <c r="B1177" s="17" t="e">
        <f>INDEX('BASE DE DATOS'!$A$2:$H$4921,MATCH(CONSTATACIÓN!$C1177,'BASE DE DATOS'!$A$2:$A$4921,0),2)</f>
        <v>#N/A</v>
      </c>
      <c r="C1177" s="5"/>
      <c r="D1177" s="5"/>
      <c r="E1177" s="5"/>
      <c r="F1177" s="5"/>
      <c r="G1177" s="6" t="e">
        <f>INDEX('BASE DE DATOS'!$A$2:$H$4921,MATCH(CONSTATACIÓN!$C1177,'BASE DE DATOS'!$A$2:$A$4921,0),3)</f>
        <v>#N/A</v>
      </c>
      <c r="H1177" s="5" t="e">
        <f>INDEX('BASE DE DATOS'!$A$2:$H$4921,MATCH(CONSTATACIÓN!$C1177,'BASE DE DATOS'!$A$2:$A$4921,0),6)</f>
        <v>#N/A</v>
      </c>
      <c r="I1177" s="5" t="e">
        <f>INDEX('BASE DE DATOS'!$A$2:$H$4921,MATCH(CONSTATACIÓN!$C1177,'BASE DE DATOS'!$A$2:$A$4921,0),7)</f>
        <v>#N/A</v>
      </c>
      <c r="J1177" s="5" t="e">
        <f>INDEX('BASE DE DATOS'!$A$2:$H$4921,MATCH(CONSTATACIÓN!$C1177,'BASE DE DATOS'!$A$2:$A$4921,0),8)</f>
        <v>#N/A</v>
      </c>
      <c r="K1177" s="5"/>
      <c r="L1177" s="5"/>
      <c r="M1177" s="5"/>
      <c r="N1177" s="5"/>
      <c r="O1177" s="5"/>
      <c r="P1177" s="5"/>
    </row>
    <row r="1178" spans="1:16" x14ac:dyDescent="0.25">
      <c r="A1178" s="13">
        <f t="shared" si="19"/>
        <v>0</v>
      </c>
      <c r="B1178" s="17" t="e">
        <f>INDEX('BASE DE DATOS'!$A$2:$H$4921,MATCH(CONSTATACIÓN!$C1178,'BASE DE DATOS'!$A$2:$A$4921,0),2)</f>
        <v>#N/A</v>
      </c>
      <c r="C1178" s="5"/>
      <c r="D1178" s="5"/>
      <c r="E1178" s="5"/>
      <c r="F1178" s="5"/>
      <c r="G1178" s="6" t="e">
        <f>INDEX('BASE DE DATOS'!$A$2:$H$4921,MATCH(CONSTATACIÓN!$C1178,'BASE DE DATOS'!$A$2:$A$4921,0),3)</f>
        <v>#N/A</v>
      </c>
      <c r="H1178" s="5" t="e">
        <f>INDEX('BASE DE DATOS'!$A$2:$H$4921,MATCH(CONSTATACIÓN!$C1178,'BASE DE DATOS'!$A$2:$A$4921,0),6)</f>
        <v>#N/A</v>
      </c>
      <c r="I1178" s="5" t="e">
        <f>INDEX('BASE DE DATOS'!$A$2:$H$4921,MATCH(CONSTATACIÓN!$C1178,'BASE DE DATOS'!$A$2:$A$4921,0),7)</f>
        <v>#N/A</v>
      </c>
      <c r="J1178" s="5" t="e">
        <f>INDEX('BASE DE DATOS'!$A$2:$H$4921,MATCH(CONSTATACIÓN!$C1178,'BASE DE DATOS'!$A$2:$A$4921,0),8)</f>
        <v>#N/A</v>
      </c>
      <c r="K1178" s="5"/>
      <c r="L1178" s="5"/>
      <c r="M1178" s="5"/>
      <c r="N1178" s="5"/>
      <c r="O1178" s="5"/>
      <c r="P1178" s="5"/>
    </row>
    <row r="1179" spans="1:16" x14ac:dyDescent="0.25">
      <c r="A1179" s="13">
        <f t="shared" si="19"/>
        <v>0</v>
      </c>
      <c r="B1179" s="17" t="e">
        <f>INDEX('BASE DE DATOS'!$A$2:$H$4921,MATCH(CONSTATACIÓN!$C1179,'BASE DE DATOS'!$A$2:$A$4921,0),2)</f>
        <v>#N/A</v>
      </c>
      <c r="C1179" s="5"/>
      <c r="D1179" s="5"/>
      <c r="E1179" s="5"/>
      <c r="F1179" s="5"/>
      <c r="G1179" s="6" t="e">
        <f>INDEX('BASE DE DATOS'!$A$2:$H$4921,MATCH(CONSTATACIÓN!$C1179,'BASE DE DATOS'!$A$2:$A$4921,0),3)</f>
        <v>#N/A</v>
      </c>
      <c r="H1179" s="5" t="e">
        <f>INDEX('BASE DE DATOS'!$A$2:$H$4921,MATCH(CONSTATACIÓN!$C1179,'BASE DE DATOS'!$A$2:$A$4921,0),6)</f>
        <v>#N/A</v>
      </c>
      <c r="I1179" s="5" t="e">
        <f>INDEX('BASE DE DATOS'!$A$2:$H$4921,MATCH(CONSTATACIÓN!$C1179,'BASE DE DATOS'!$A$2:$A$4921,0),7)</f>
        <v>#N/A</v>
      </c>
      <c r="J1179" s="5" t="e">
        <f>INDEX('BASE DE DATOS'!$A$2:$H$4921,MATCH(CONSTATACIÓN!$C1179,'BASE DE DATOS'!$A$2:$A$4921,0),8)</f>
        <v>#N/A</v>
      </c>
      <c r="K1179" s="5"/>
      <c r="L1179" s="5"/>
      <c r="M1179" s="5"/>
      <c r="N1179" s="5"/>
      <c r="O1179" s="5"/>
      <c r="P1179" s="5"/>
    </row>
    <row r="1180" spans="1:16" x14ac:dyDescent="0.25">
      <c r="A1180" s="13">
        <f t="shared" si="19"/>
        <v>0</v>
      </c>
      <c r="B1180" s="17" t="e">
        <f>INDEX('BASE DE DATOS'!$A$2:$H$4921,MATCH(CONSTATACIÓN!$C1180,'BASE DE DATOS'!$A$2:$A$4921,0),2)</f>
        <v>#N/A</v>
      </c>
      <c r="C1180" s="5"/>
      <c r="D1180" s="5"/>
      <c r="E1180" s="5"/>
      <c r="F1180" s="5"/>
      <c r="G1180" s="6" t="e">
        <f>INDEX('BASE DE DATOS'!$A$2:$H$4921,MATCH(CONSTATACIÓN!$C1180,'BASE DE DATOS'!$A$2:$A$4921,0),3)</f>
        <v>#N/A</v>
      </c>
      <c r="H1180" s="5" t="e">
        <f>INDEX('BASE DE DATOS'!$A$2:$H$4921,MATCH(CONSTATACIÓN!$C1180,'BASE DE DATOS'!$A$2:$A$4921,0),6)</f>
        <v>#N/A</v>
      </c>
      <c r="I1180" s="5" t="e">
        <f>INDEX('BASE DE DATOS'!$A$2:$H$4921,MATCH(CONSTATACIÓN!$C1180,'BASE DE DATOS'!$A$2:$A$4921,0),7)</f>
        <v>#N/A</v>
      </c>
      <c r="J1180" s="5" t="e">
        <f>INDEX('BASE DE DATOS'!$A$2:$H$4921,MATCH(CONSTATACIÓN!$C1180,'BASE DE DATOS'!$A$2:$A$4921,0),8)</f>
        <v>#N/A</v>
      </c>
      <c r="K1180" s="5"/>
      <c r="L1180" s="5"/>
      <c r="M1180" s="5"/>
      <c r="N1180" s="5"/>
      <c r="O1180" s="5"/>
      <c r="P1180" s="5"/>
    </row>
    <row r="1181" spans="1:16" x14ac:dyDescent="0.25">
      <c r="A1181" s="13">
        <f t="shared" si="19"/>
        <v>0</v>
      </c>
      <c r="B1181" s="17" t="e">
        <f>INDEX('BASE DE DATOS'!$A$2:$H$4921,MATCH(CONSTATACIÓN!$C1181,'BASE DE DATOS'!$A$2:$A$4921,0),2)</f>
        <v>#N/A</v>
      </c>
      <c r="C1181" s="5"/>
      <c r="D1181" s="5"/>
      <c r="E1181" s="5"/>
      <c r="F1181" s="5"/>
      <c r="G1181" s="6" t="e">
        <f>INDEX('BASE DE DATOS'!$A$2:$H$4921,MATCH(CONSTATACIÓN!$C1181,'BASE DE DATOS'!$A$2:$A$4921,0),3)</f>
        <v>#N/A</v>
      </c>
      <c r="H1181" s="5" t="e">
        <f>INDEX('BASE DE DATOS'!$A$2:$H$4921,MATCH(CONSTATACIÓN!$C1181,'BASE DE DATOS'!$A$2:$A$4921,0),6)</f>
        <v>#N/A</v>
      </c>
      <c r="I1181" s="5" t="e">
        <f>INDEX('BASE DE DATOS'!$A$2:$H$4921,MATCH(CONSTATACIÓN!$C1181,'BASE DE DATOS'!$A$2:$A$4921,0),7)</f>
        <v>#N/A</v>
      </c>
      <c r="J1181" s="5" t="e">
        <f>INDEX('BASE DE DATOS'!$A$2:$H$4921,MATCH(CONSTATACIÓN!$C1181,'BASE DE DATOS'!$A$2:$A$4921,0),8)</f>
        <v>#N/A</v>
      </c>
      <c r="K1181" s="5"/>
      <c r="L1181" s="5"/>
      <c r="M1181" s="5"/>
      <c r="N1181" s="5"/>
      <c r="O1181" s="5"/>
      <c r="P1181" s="5"/>
    </row>
    <row r="1182" spans="1:16" x14ac:dyDescent="0.25">
      <c r="A1182" s="13">
        <f t="shared" si="19"/>
        <v>0</v>
      </c>
      <c r="B1182" s="17" t="e">
        <f>INDEX('BASE DE DATOS'!$A$2:$H$4921,MATCH(CONSTATACIÓN!$C1182,'BASE DE DATOS'!$A$2:$A$4921,0),2)</f>
        <v>#N/A</v>
      </c>
      <c r="C1182" s="5"/>
      <c r="D1182" s="5"/>
      <c r="E1182" s="5"/>
      <c r="F1182" s="5"/>
      <c r="G1182" s="6" t="e">
        <f>INDEX('BASE DE DATOS'!$A$2:$H$4921,MATCH(CONSTATACIÓN!$C1182,'BASE DE DATOS'!$A$2:$A$4921,0),3)</f>
        <v>#N/A</v>
      </c>
      <c r="H1182" s="5" t="e">
        <f>INDEX('BASE DE DATOS'!$A$2:$H$4921,MATCH(CONSTATACIÓN!$C1182,'BASE DE DATOS'!$A$2:$A$4921,0),6)</f>
        <v>#N/A</v>
      </c>
      <c r="I1182" s="5" t="e">
        <f>INDEX('BASE DE DATOS'!$A$2:$H$4921,MATCH(CONSTATACIÓN!$C1182,'BASE DE DATOS'!$A$2:$A$4921,0),7)</f>
        <v>#N/A</v>
      </c>
      <c r="J1182" s="5" t="e">
        <f>INDEX('BASE DE DATOS'!$A$2:$H$4921,MATCH(CONSTATACIÓN!$C1182,'BASE DE DATOS'!$A$2:$A$4921,0),8)</f>
        <v>#N/A</v>
      </c>
      <c r="K1182" s="5"/>
      <c r="L1182" s="5"/>
      <c r="M1182" s="5"/>
      <c r="N1182" s="5"/>
      <c r="O1182" s="5"/>
      <c r="P1182" s="5"/>
    </row>
    <row r="1183" spans="1:16" x14ac:dyDescent="0.25">
      <c r="A1183" s="13">
        <f t="shared" si="19"/>
        <v>0</v>
      </c>
      <c r="B1183" s="17" t="e">
        <f>INDEX('BASE DE DATOS'!$A$2:$H$4921,MATCH(CONSTATACIÓN!$C1183,'BASE DE DATOS'!$A$2:$A$4921,0),2)</f>
        <v>#N/A</v>
      </c>
      <c r="C1183" s="5"/>
      <c r="D1183" s="5"/>
      <c r="E1183" s="5"/>
      <c r="F1183" s="5"/>
      <c r="G1183" s="6" t="e">
        <f>INDEX('BASE DE DATOS'!$A$2:$H$4921,MATCH(CONSTATACIÓN!$C1183,'BASE DE DATOS'!$A$2:$A$4921,0),3)</f>
        <v>#N/A</v>
      </c>
      <c r="H1183" s="5" t="e">
        <f>INDEX('BASE DE DATOS'!$A$2:$H$4921,MATCH(CONSTATACIÓN!$C1183,'BASE DE DATOS'!$A$2:$A$4921,0),6)</f>
        <v>#N/A</v>
      </c>
      <c r="I1183" s="5" t="e">
        <f>INDEX('BASE DE DATOS'!$A$2:$H$4921,MATCH(CONSTATACIÓN!$C1183,'BASE DE DATOS'!$A$2:$A$4921,0),7)</f>
        <v>#N/A</v>
      </c>
      <c r="J1183" s="5" t="e">
        <f>INDEX('BASE DE DATOS'!$A$2:$H$4921,MATCH(CONSTATACIÓN!$C1183,'BASE DE DATOS'!$A$2:$A$4921,0),8)</f>
        <v>#N/A</v>
      </c>
      <c r="K1183" s="5"/>
      <c r="L1183" s="5"/>
      <c r="M1183" s="5"/>
      <c r="N1183" s="5"/>
      <c r="O1183" s="5"/>
      <c r="P1183" s="5"/>
    </row>
    <row r="1184" spans="1:16" x14ac:dyDescent="0.25">
      <c r="A1184" s="13">
        <f t="shared" si="19"/>
        <v>0</v>
      </c>
      <c r="B1184" s="17" t="e">
        <f>INDEX('BASE DE DATOS'!$A$2:$H$4921,MATCH(CONSTATACIÓN!$C1184,'BASE DE DATOS'!$A$2:$A$4921,0),2)</f>
        <v>#N/A</v>
      </c>
      <c r="C1184" s="5"/>
      <c r="D1184" s="5"/>
      <c r="E1184" s="5"/>
      <c r="F1184" s="5"/>
      <c r="G1184" s="6" t="e">
        <f>INDEX('BASE DE DATOS'!$A$2:$H$4921,MATCH(CONSTATACIÓN!$C1184,'BASE DE DATOS'!$A$2:$A$4921,0),3)</f>
        <v>#N/A</v>
      </c>
      <c r="H1184" s="5" t="e">
        <f>INDEX('BASE DE DATOS'!$A$2:$H$4921,MATCH(CONSTATACIÓN!$C1184,'BASE DE DATOS'!$A$2:$A$4921,0),6)</f>
        <v>#N/A</v>
      </c>
      <c r="I1184" s="5" t="e">
        <f>INDEX('BASE DE DATOS'!$A$2:$H$4921,MATCH(CONSTATACIÓN!$C1184,'BASE DE DATOS'!$A$2:$A$4921,0),7)</f>
        <v>#N/A</v>
      </c>
      <c r="J1184" s="5" t="e">
        <f>INDEX('BASE DE DATOS'!$A$2:$H$4921,MATCH(CONSTATACIÓN!$C1184,'BASE DE DATOS'!$A$2:$A$4921,0),8)</f>
        <v>#N/A</v>
      </c>
      <c r="K1184" s="5"/>
      <c r="L1184" s="5"/>
      <c r="M1184" s="5"/>
      <c r="N1184" s="5"/>
      <c r="O1184" s="5"/>
      <c r="P1184" s="5"/>
    </row>
    <row r="1185" spans="1:16" x14ac:dyDescent="0.25">
      <c r="A1185" s="13">
        <f t="shared" si="19"/>
        <v>0</v>
      </c>
      <c r="B1185" s="17" t="e">
        <f>INDEX('BASE DE DATOS'!$A$2:$H$4921,MATCH(CONSTATACIÓN!$C1185,'BASE DE DATOS'!$A$2:$A$4921,0),2)</f>
        <v>#N/A</v>
      </c>
      <c r="C1185" s="5"/>
      <c r="D1185" s="5"/>
      <c r="E1185" s="5"/>
      <c r="F1185" s="5"/>
      <c r="G1185" s="6" t="e">
        <f>INDEX('BASE DE DATOS'!$A$2:$H$4921,MATCH(CONSTATACIÓN!$C1185,'BASE DE DATOS'!$A$2:$A$4921,0),3)</f>
        <v>#N/A</v>
      </c>
      <c r="H1185" s="5" t="e">
        <f>INDEX('BASE DE DATOS'!$A$2:$H$4921,MATCH(CONSTATACIÓN!$C1185,'BASE DE DATOS'!$A$2:$A$4921,0),6)</f>
        <v>#N/A</v>
      </c>
      <c r="I1185" s="5" t="e">
        <f>INDEX('BASE DE DATOS'!$A$2:$H$4921,MATCH(CONSTATACIÓN!$C1185,'BASE DE DATOS'!$A$2:$A$4921,0),7)</f>
        <v>#N/A</v>
      </c>
      <c r="J1185" s="5" t="e">
        <f>INDEX('BASE DE DATOS'!$A$2:$H$4921,MATCH(CONSTATACIÓN!$C1185,'BASE DE DATOS'!$A$2:$A$4921,0),8)</f>
        <v>#N/A</v>
      </c>
      <c r="K1185" s="5"/>
      <c r="L1185" s="5"/>
      <c r="M1185" s="5"/>
      <c r="N1185" s="5"/>
      <c r="O1185" s="5"/>
      <c r="P1185" s="5"/>
    </row>
    <row r="1186" spans="1:16" x14ac:dyDescent="0.25">
      <c r="A1186" s="13">
        <f t="shared" si="19"/>
        <v>0</v>
      </c>
      <c r="B1186" s="17" t="e">
        <f>INDEX('BASE DE DATOS'!$A$2:$H$4921,MATCH(CONSTATACIÓN!$C1186,'BASE DE DATOS'!$A$2:$A$4921,0),2)</f>
        <v>#N/A</v>
      </c>
      <c r="C1186" s="5"/>
      <c r="D1186" s="5"/>
      <c r="E1186" s="5"/>
      <c r="F1186" s="5"/>
      <c r="G1186" s="6" t="e">
        <f>INDEX('BASE DE DATOS'!$A$2:$H$4921,MATCH(CONSTATACIÓN!$C1186,'BASE DE DATOS'!$A$2:$A$4921,0),3)</f>
        <v>#N/A</v>
      </c>
      <c r="H1186" s="5" t="e">
        <f>INDEX('BASE DE DATOS'!$A$2:$H$4921,MATCH(CONSTATACIÓN!$C1186,'BASE DE DATOS'!$A$2:$A$4921,0),6)</f>
        <v>#N/A</v>
      </c>
      <c r="I1186" s="5" t="e">
        <f>INDEX('BASE DE DATOS'!$A$2:$H$4921,MATCH(CONSTATACIÓN!$C1186,'BASE DE DATOS'!$A$2:$A$4921,0),7)</f>
        <v>#N/A</v>
      </c>
      <c r="J1186" s="5" t="e">
        <f>INDEX('BASE DE DATOS'!$A$2:$H$4921,MATCH(CONSTATACIÓN!$C1186,'BASE DE DATOS'!$A$2:$A$4921,0),8)</f>
        <v>#N/A</v>
      </c>
      <c r="K1186" s="5"/>
      <c r="L1186" s="5"/>
      <c r="M1186" s="5"/>
      <c r="N1186" s="5"/>
      <c r="O1186" s="5"/>
      <c r="P1186" s="5"/>
    </row>
    <row r="1187" spans="1:16" x14ac:dyDescent="0.25">
      <c r="A1187" s="13">
        <f t="shared" si="19"/>
        <v>0</v>
      </c>
      <c r="B1187" s="17" t="e">
        <f>INDEX('BASE DE DATOS'!$A$2:$H$4921,MATCH(CONSTATACIÓN!$C1187,'BASE DE DATOS'!$A$2:$A$4921,0),2)</f>
        <v>#N/A</v>
      </c>
      <c r="C1187" s="5"/>
      <c r="D1187" s="5"/>
      <c r="E1187" s="5"/>
      <c r="F1187" s="5"/>
      <c r="G1187" s="6" t="e">
        <f>INDEX('BASE DE DATOS'!$A$2:$H$4921,MATCH(CONSTATACIÓN!$C1187,'BASE DE DATOS'!$A$2:$A$4921,0),3)</f>
        <v>#N/A</v>
      </c>
      <c r="H1187" s="5" t="e">
        <f>INDEX('BASE DE DATOS'!$A$2:$H$4921,MATCH(CONSTATACIÓN!$C1187,'BASE DE DATOS'!$A$2:$A$4921,0),6)</f>
        <v>#N/A</v>
      </c>
      <c r="I1187" s="5" t="e">
        <f>INDEX('BASE DE DATOS'!$A$2:$H$4921,MATCH(CONSTATACIÓN!$C1187,'BASE DE DATOS'!$A$2:$A$4921,0),7)</f>
        <v>#N/A</v>
      </c>
      <c r="J1187" s="5" t="e">
        <f>INDEX('BASE DE DATOS'!$A$2:$H$4921,MATCH(CONSTATACIÓN!$C1187,'BASE DE DATOS'!$A$2:$A$4921,0),8)</f>
        <v>#N/A</v>
      </c>
      <c r="K1187" s="5"/>
      <c r="L1187" s="5"/>
      <c r="M1187" s="5"/>
      <c r="N1187" s="5"/>
      <c r="O1187" s="5"/>
      <c r="P1187" s="5"/>
    </row>
    <row r="1188" spans="1:16" x14ac:dyDescent="0.25">
      <c r="A1188" s="13">
        <f t="shared" si="19"/>
        <v>0</v>
      </c>
      <c r="B1188" s="17" t="e">
        <f>INDEX('BASE DE DATOS'!$A$2:$H$4921,MATCH(CONSTATACIÓN!$C1188,'BASE DE DATOS'!$A$2:$A$4921,0),2)</f>
        <v>#N/A</v>
      </c>
      <c r="C1188" s="5"/>
      <c r="D1188" s="5"/>
      <c r="E1188" s="5"/>
      <c r="F1188" s="5"/>
      <c r="G1188" s="6" t="e">
        <f>INDEX('BASE DE DATOS'!$A$2:$H$4921,MATCH(CONSTATACIÓN!$C1188,'BASE DE DATOS'!$A$2:$A$4921,0),3)</f>
        <v>#N/A</v>
      </c>
      <c r="H1188" s="5" t="e">
        <f>INDEX('BASE DE DATOS'!$A$2:$H$4921,MATCH(CONSTATACIÓN!$C1188,'BASE DE DATOS'!$A$2:$A$4921,0),6)</f>
        <v>#N/A</v>
      </c>
      <c r="I1188" s="5" t="e">
        <f>INDEX('BASE DE DATOS'!$A$2:$H$4921,MATCH(CONSTATACIÓN!$C1188,'BASE DE DATOS'!$A$2:$A$4921,0),7)</f>
        <v>#N/A</v>
      </c>
      <c r="J1188" s="5" t="e">
        <f>INDEX('BASE DE DATOS'!$A$2:$H$4921,MATCH(CONSTATACIÓN!$C1188,'BASE DE DATOS'!$A$2:$A$4921,0),8)</f>
        <v>#N/A</v>
      </c>
      <c r="K1188" s="5"/>
      <c r="L1188" s="5"/>
      <c r="M1188" s="5"/>
      <c r="N1188" s="5"/>
      <c r="O1188" s="5"/>
      <c r="P1188" s="5"/>
    </row>
    <row r="1189" spans="1:16" x14ac:dyDescent="0.25">
      <c r="A1189" s="13">
        <f t="shared" si="19"/>
        <v>0</v>
      </c>
      <c r="B1189" s="17" t="e">
        <f>INDEX('BASE DE DATOS'!$A$2:$H$4921,MATCH(CONSTATACIÓN!$C1189,'BASE DE DATOS'!$A$2:$A$4921,0),2)</f>
        <v>#N/A</v>
      </c>
      <c r="C1189" s="5"/>
      <c r="D1189" s="5"/>
      <c r="E1189" s="5"/>
      <c r="F1189" s="5"/>
      <c r="G1189" s="6" t="e">
        <f>INDEX('BASE DE DATOS'!$A$2:$H$4921,MATCH(CONSTATACIÓN!$C1189,'BASE DE DATOS'!$A$2:$A$4921,0),3)</f>
        <v>#N/A</v>
      </c>
      <c r="H1189" s="5" t="e">
        <f>INDEX('BASE DE DATOS'!$A$2:$H$4921,MATCH(CONSTATACIÓN!$C1189,'BASE DE DATOS'!$A$2:$A$4921,0),6)</f>
        <v>#N/A</v>
      </c>
      <c r="I1189" s="5" t="e">
        <f>INDEX('BASE DE DATOS'!$A$2:$H$4921,MATCH(CONSTATACIÓN!$C1189,'BASE DE DATOS'!$A$2:$A$4921,0),7)</f>
        <v>#N/A</v>
      </c>
      <c r="J1189" s="5" t="e">
        <f>INDEX('BASE DE DATOS'!$A$2:$H$4921,MATCH(CONSTATACIÓN!$C1189,'BASE DE DATOS'!$A$2:$A$4921,0),8)</f>
        <v>#N/A</v>
      </c>
      <c r="K1189" s="5"/>
      <c r="L1189" s="5"/>
      <c r="M1189" s="5"/>
      <c r="N1189" s="5"/>
      <c r="O1189" s="5"/>
      <c r="P1189" s="5"/>
    </row>
    <row r="1190" spans="1:16" x14ac:dyDescent="0.25">
      <c r="A1190" s="13">
        <f t="shared" si="19"/>
        <v>0</v>
      </c>
      <c r="B1190" s="17" t="e">
        <f>INDEX('BASE DE DATOS'!$A$2:$H$4921,MATCH(CONSTATACIÓN!$C1190,'BASE DE DATOS'!$A$2:$A$4921,0),2)</f>
        <v>#N/A</v>
      </c>
      <c r="C1190" s="5"/>
      <c r="D1190" s="5"/>
      <c r="E1190" s="5"/>
      <c r="F1190" s="5"/>
      <c r="G1190" s="6" t="e">
        <f>INDEX('BASE DE DATOS'!$A$2:$H$4921,MATCH(CONSTATACIÓN!$C1190,'BASE DE DATOS'!$A$2:$A$4921,0),3)</f>
        <v>#N/A</v>
      </c>
      <c r="H1190" s="5" t="e">
        <f>INDEX('BASE DE DATOS'!$A$2:$H$4921,MATCH(CONSTATACIÓN!$C1190,'BASE DE DATOS'!$A$2:$A$4921,0),6)</f>
        <v>#N/A</v>
      </c>
      <c r="I1190" s="5" t="e">
        <f>INDEX('BASE DE DATOS'!$A$2:$H$4921,MATCH(CONSTATACIÓN!$C1190,'BASE DE DATOS'!$A$2:$A$4921,0),7)</f>
        <v>#N/A</v>
      </c>
      <c r="J1190" s="5" t="e">
        <f>INDEX('BASE DE DATOS'!$A$2:$H$4921,MATCH(CONSTATACIÓN!$C1190,'BASE DE DATOS'!$A$2:$A$4921,0),8)</f>
        <v>#N/A</v>
      </c>
      <c r="K1190" s="5"/>
      <c r="L1190" s="5"/>
      <c r="M1190" s="5"/>
      <c r="N1190" s="5"/>
      <c r="O1190" s="5"/>
      <c r="P1190" s="5"/>
    </row>
    <row r="1191" spans="1:16" x14ac:dyDescent="0.25">
      <c r="A1191" s="13">
        <f t="shared" si="19"/>
        <v>0</v>
      </c>
      <c r="B1191" s="17" t="e">
        <f>INDEX('BASE DE DATOS'!$A$2:$H$4921,MATCH(CONSTATACIÓN!$C1191,'BASE DE DATOS'!$A$2:$A$4921,0),2)</f>
        <v>#N/A</v>
      </c>
      <c r="C1191" s="5"/>
      <c r="D1191" s="5"/>
      <c r="E1191" s="5"/>
      <c r="F1191" s="5"/>
      <c r="G1191" s="6" t="e">
        <f>INDEX('BASE DE DATOS'!$A$2:$H$4921,MATCH(CONSTATACIÓN!$C1191,'BASE DE DATOS'!$A$2:$A$4921,0),3)</f>
        <v>#N/A</v>
      </c>
      <c r="H1191" s="5" t="e">
        <f>INDEX('BASE DE DATOS'!$A$2:$H$4921,MATCH(CONSTATACIÓN!$C1191,'BASE DE DATOS'!$A$2:$A$4921,0),6)</f>
        <v>#N/A</v>
      </c>
      <c r="I1191" s="5" t="e">
        <f>INDEX('BASE DE DATOS'!$A$2:$H$4921,MATCH(CONSTATACIÓN!$C1191,'BASE DE DATOS'!$A$2:$A$4921,0),7)</f>
        <v>#N/A</v>
      </c>
      <c r="J1191" s="5" t="e">
        <f>INDEX('BASE DE DATOS'!$A$2:$H$4921,MATCH(CONSTATACIÓN!$C1191,'BASE DE DATOS'!$A$2:$A$4921,0),8)</f>
        <v>#N/A</v>
      </c>
      <c r="K1191" s="5"/>
      <c r="L1191" s="5"/>
      <c r="M1191" s="5"/>
      <c r="N1191" s="5"/>
      <c r="O1191" s="5"/>
      <c r="P1191" s="5"/>
    </row>
    <row r="1192" spans="1:16" x14ac:dyDescent="0.25">
      <c r="A1192" s="13">
        <f t="shared" si="19"/>
        <v>0</v>
      </c>
      <c r="B1192" s="17" t="e">
        <f>INDEX('BASE DE DATOS'!$A$2:$H$4921,MATCH(CONSTATACIÓN!$C1192,'BASE DE DATOS'!$A$2:$A$4921,0),2)</f>
        <v>#N/A</v>
      </c>
      <c r="C1192" s="5"/>
      <c r="D1192" s="5"/>
      <c r="E1192" s="5"/>
      <c r="F1192" s="5"/>
      <c r="G1192" s="6" t="e">
        <f>INDEX('BASE DE DATOS'!$A$2:$H$4921,MATCH(CONSTATACIÓN!$C1192,'BASE DE DATOS'!$A$2:$A$4921,0),3)</f>
        <v>#N/A</v>
      </c>
      <c r="H1192" s="5" t="e">
        <f>INDEX('BASE DE DATOS'!$A$2:$H$4921,MATCH(CONSTATACIÓN!$C1192,'BASE DE DATOS'!$A$2:$A$4921,0),6)</f>
        <v>#N/A</v>
      </c>
      <c r="I1192" s="5" t="e">
        <f>INDEX('BASE DE DATOS'!$A$2:$H$4921,MATCH(CONSTATACIÓN!$C1192,'BASE DE DATOS'!$A$2:$A$4921,0),7)</f>
        <v>#N/A</v>
      </c>
      <c r="J1192" s="5" t="e">
        <f>INDEX('BASE DE DATOS'!$A$2:$H$4921,MATCH(CONSTATACIÓN!$C1192,'BASE DE DATOS'!$A$2:$A$4921,0),8)</f>
        <v>#N/A</v>
      </c>
      <c r="K1192" s="5"/>
      <c r="L1192" s="5"/>
      <c r="M1192" s="5"/>
      <c r="N1192" s="5"/>
      <c r="O1192" s="5"/>
      <c r="P1192" s="5"/>
    </row>
    <row r="1193" spans="1:16" x14ac:dyDescent="0.25">
      <c r="A1193" s="13">
        <f t="shared" si="19"/>
        <v>0</v>
      </c>
      <c r="B1193" s="17" t="e">
        <f>INDEX('BASE DE DATOS'!$A$2:$H$4921,MATCH(CONSTATACIÓN!$C1193,'BASE DE DATOS'!$A$2:$A$4921,0),2)</f>
        <v>#N/A</v>
      </c>
      <c r="C1193" s="5"/>
      <c r="D1193" s="5"/>
      <c r="E1193" s="5"/>
      <c r="F1193" s="5"/>
      <c r="G1193" s="6" t="e">
        <f>INDEX('BASE DE DATOS'!$A$2:$H$4921,MATCH(CONSTATACIÓN!$C1193,'BASE DE DATOS'!$A$2:$A$4921,0),3)</f>
        <v>#N/A</v>
      </c>
      <c r="H1193" s="5" t="e">
        <f>INDEX('BASE DE DATOS'!$A$2:$H$4921,MATCH(CONSTATACIÓN!$C1193,'BASE DE DATOS'!$A$2:$A$4921,0),6)</f>
        <v>#N/A</v>
      </c>
      <c r="I1193" s="5" t="e">
        <f>INDEX('BASE DE DATOS'!$A$2:$H$4921,MATCH(CONSTATACIÓN!$C1193,'BASE DE DATOS'!$A$2:$A$4921,0),7)</f>
        <v>#N/A</v>
      </c>
      <c r="J1193" s="5" t="e">
        <f>INDEX('BASE DE DATOS'!$A$2:$H$4921,MATCH(CONSTATACIÓN!$C1193,'BASE DE DATOS'!$A$2:$A$4921,0),8)</f>
        <v>#N/A</v>
      </c>
      <c r="K1193" s="5"/>
      <c r="L1193" s="5"/>
      <c r="M1193" s="5"/>
      <c r="N1193" s="5"/>
      <c r="O1193" s="5"/>
      <c r="P1193" s="5"/>
    </row>
    <row r="1194" spans="1:16" x14ac:dyDescent="0.25">
      <c r="A1194" s="13">
        <f t="shared" si="19"/>
        <v>0</v>
      </c>
      <c r="B1194" s="17" t="e">
        <f>INDEX('BASE DE DATOS'!$A$2:$H$4921,MATCH(CONSTATACIÓN!$C1194,'BASE DE DATOS'!$A$2:$A$4921,0),2)</f>
        <v>#N/A</v>
      </c>
      <c r="C1194" s="5"/>
      <c r="D1194" s="5"/>
      <c r="E1194" s="5"/>
      <c r="F1194" s="5"/>
      <c r="G1194" s="6" t="e">
        <f>INDEX('BASE DE DATOS'!$A$2:$H$4921,MATCH(CONSTATACIÓN!$C1194,'BASE DE DATOS'!$A$2:$A$4921,0),3)</f>
        <v>#N/A</v>
      </c>
      <c r="H1194" s="5" t="e">
        <f>INDEX('BASE DE DATOS'!$A$2:$H$4921,MATCH(CONSTATACIÓN!$C1194,'BASE DE DATOS'!$A$2:$A$4921,0),6)</f>
        <v>#N/A</v>
      </c>
      <c r="I1194" s="5" t="e">
        <f>INDEX('BASE DE DATOS'!$A$2:$H$4921,MATCH(CONSTATACIÓN!$C1194,'BASE DE DATOS'!$A$2:$A$4921,0),7)</f>
        <v>#N/A</v>
      </c>
      <c r="J1194" s="5" t="e">
        <f>INDEX('BASE DE DATOS'!$A$2:$H$4921,MATCH(CONSTATACIÓN!$C1194,'BASE DE DATOS'!$A$2:$A$4921,0),8)</f>
        <v>#N/A</v>
      </c>
      <c r="K1194" s="5"/>
      <c r="L1194" s="5"/>
      <c r="M1194" s="5"/>
      <c r="N1194" s="5"/>
      <c r="O1194" s="5"/>
      <c r="P1194" s="5"/>
    </row>
    <row r="1195" spans="1:16" x14ac:dyDescent="0.25">
      <c r="A1195" s="13">
        <f t="shared" si="19"/>
        <v>0</v>
      </c>
      <c r="B1195" s="17" t="e">
        <f>INDEX('BASE DE DATOS'!$A$2:$H$4921,MATCH(CONSTATACIÓN!$C1195,'BASE DE DATOS'!$A$2:$A$4921,0),2)</f>
        <v>#N/A</v>
      </c>
      <c r="C1195" s="5"/>
      <c r="D1195" s="5"/>
      <c r="E1195" s="5"/>
      <c r="F1195" s="5"/>
      <c r="G1195" s="6" t="e">
        <f>INDEX('BASE DE DATOS'!$A$2:$H$4921,MATCH(CONSTATACIÓN!$C1195,'BASE DE DATOS'!$A$2:$A$4921,0),3)</f>
        <v>#N/A</v>
      </c>
      <c r="H1195" s="5" t="e">
        <f>INDEX('BASE DE DATOS'!$A$2:$H$4921,MATCH(CONSTATACIÓN!$C1195,'BASE DE DATOS'!$A$2:$A$4921,0),6)</f>
        <v>#N/A</v>
      </c>
      <c r="I1195" s="5" t="e">
        <f>INDEX('BASE DE DATOS'!$A$2:$H$4921,MATCH(CONSTATACIÓN!$C1195,'BASE DE DATOS'!$A$2:$A$4921,0),7)</f>
        <v>#N/A</v>
      </c>
      <c r="J1195" s="5" t="e">
        <f>INDEX('BASE DE DATOS'!$A$2:$H$4921,MATCH(CONSTATACIÓN!$C1195,'BASE DE DATOS'!$A$2:$A$4921,0),8)</f>
        <v>#N/A</v>
      </c>
      <c r="K1195" s="5"/>
      <c r="L1195" s="5"/>
      <c r="M1195" s="5"/>
      <c r="N1195" s="5"/>
      <c r="O1195" s="5"/>
      <c r="P1195" s="5"/>
    </row>
    <row r="1196" spans="1:16" x14ac:dyDescent="0.25">
      <c r="A1196" s="13">
        <f t="shared" si="19"/>
        <v>0</v>
      </c>
      <c r="B1196" s="17" t="e">
        <f>INDEX('BASE DE DATOS'!$A$2:$H$4921,MATCH(CONSTATACIÓN!$C1196,'BASE DE DATOS'!$A$2:$A$4921,0),2)</f>
        <v>#N/A</v>
      </c>
      <c r="C1196" s="5"/>
      <c r="D1196" s="5"/>
      <c r="E1196" s="5"/>
      <c r="F1196" s="5"/>
      <c r="G1196" s="6" t="e">
        <f>INDEX('BASE DE DATOS'!$A$2:$H$4921,MATCH(CONSTATACIÓN!$C1196,'BASE DE DATOS'!$A$2:$A$4921,0),3)</f>
        <v>#N/A</v>
      </c>
      <c r="H1196" s="5" t="e">
        <f>INDEX('BASE DE DATOS'!$A$2:$H$4921,MATCH(CONSTATACIÓN!$C1196,'BASE DE DATOS'!$A$2:$A$4921,0),6)</f>
        <v>#N/A</v>
      </c>
      <c r="I1196" s="5" t="e">
        <f>INDEX('BASE DE DATOS'!$A$2:$H$4921,MATCH(CONSTATACIÓN!$C1196,'BASE DE DATOS'!$A$2:$A$4921,0),7)</f>
        <v>#N/A</v>
      </c>
      <c r="J1196" s="5" t="e">
        <f>INDEX('BASE DE DATOS'!$A$2:$H$4921,MATCH(CONSTATACIÓN!$C1196,'BASE DE DATOS'!$A$2:$A$4921,0),8)</f>
        <v>#N/A</v>
      </c>
      <c r="K1196" s="5"/>
      <c r="L1196" s="5"/>
      <c r="M1196" s="5"/>
      <c r="N1196" s="5"/>
      <c r="O1196" s="5"/>
      <c r="P1196" s="5"/>
    </row>
    <row r="1197" spans="1:16" x14ac:dyDescent="0.25">
      <c r="A1197" s="13">
        <f t="shared" si="19"/>
        <v>0</v>
      </c>
      <c r="B1197" s="17" t="e">
        <f>INDEX('BASE DE DATOS'!$A$2:$H$4921,MATCH(CONSTATACIÓN!$C1197,'BASE DE DATOS'!$A$2:$A$4921,0),2)</f>
        <v>#N/A</v>
      </c>
      <c r="C1197" s="5"/>
      <c r="D1197" s="5"/>
      <c r="E1197" s="5"/>
      <c r="F1197" s="5"/>
      <c r="G1197" s="6" t="e">
        <f>INDEX('BASE DE DATOS'!$A$2:$H$4921,MATCH(CONSTATACIÓN!$C1197,'BASE DE DATOS'!$A$2:$A$4921,0),3)</f>
        <v>#N/A</v>
      </c>
      <c r="H1197" s="5" t="e">
        <f>INDEX('BASE DE DATOS'!$A$2:$H$4921,MATCH(CONSTATACIÓN!$C1197,'BASE DE DATOS'!$A$2:$A$4921,0),6)</f>
        <v>#N/A</v>
      </c>
      <c r="I1197" s="5" t="e">
        <f>INDEX('BASE DE DATOS'!$A$2:$H$4921,MATCH(CONSTATACIÓN!$C1197,'BASE DE DATOS'!$A$2:$A$4921,0),7)</f>
        <v>#N/A</v>
      </c>
      <c r="J1197" s="5" t="e">
        <f>INDEX('BASE DE DATOS'!$A$2:$H$4921,MATCH(CONSTATACIÓN!$C1197,'BASE DE DATOS'!$A$2:$A$4921,0),8)</f>
        <v>#N/A</v>
      </c>
      <c r="K1197" s="5"/>
      <c r="L1197" s="5"/>
      <c r="M1197" s="5"/>
      <c r="N1197" s="5"/>
      <c r="O1197" s="5"/>
      <c r="P1197" s="5"/>
    </row>
    <row r="1198" spans="1:16" x14ac:dyDescent="0.25">
      <c r="A1198" s="13">
        <f t="shared" si="19"/>
        <v>0</v>
      </c>
      <c r="B1198" s="17" t="e">
        <f>INDEX('BASE DE DATOS'!$A$2:$H$4921,MATCH(CONSTATACIÓN!$C1198,'BASE DE DATOS'!$A$2:$A$4921,0),2)</f>
        <v>#N/A</v>
      </c>
      <c r="C1198" s="5"/>
      <c r="D1198" s="5"/>
      <c r="E1198" s="5"/>
      <c r="F1198" s="5"/>
      <c r="G1198" s="6" t="e">
        <f>INDEX('BASE DE DATOS'!$A$2:$H$4921,MATCH(CONSTATACIÓN!$C1198,'BASE DE DATOS'!$A$2:$A$4921,0),3)</f>
        <v>#N/A</v>
      </c>
      <c r="H1198" s="5" t="e">
        <f>INDEX('BASE DE DATOS'!$A$2:$H$4921,MATCH(CONSTATACIÓN!$C1198,'BASE DE DATOS'!$A$2:$A$4921,0),6)</f>
        <v>#N/A</v>
      </c>
      <c r="I1198" s="5" t="e">
        <f>INDEX('BASE DE DATOS'!$A$2:$H$4921,MATCH(CONSTATACIÓN!$C1198,'BASE DE DATOS'!$A$2:$A$4921,0),7)</f>
        <v>#N/A</v>
      </c>
      <c r="J1198" s="5" t="e">
        <f>INDEX('BASE DE DATOS'!$A$2:$H$4921,MATCH(CONSTATACIÓN!$C1198,'BASE DE DATOS'!$A$2:$A$4921,0),8)</f>
        <v>#N/A</v>
      </c>
      <c r="K1198" s="5"/>
      <c r="L1198" s="5"/>
      <c r="M1198" s="5"/>
      <c r="N1198" s="5"/>
      <c r="O1198" s="5"/>
      <c r="P1198" s="5"/>
    </row>
    <row r="1199" spans="1:16" x14ac:dyDescent="0.25">
      <c r="A1199" s="13">
        <f t="shared" si="19"/>
        <v>0</v>
      </c>
      <c r="B1199" s="17" t="e">
        <f>INDEX('BASE DE DATOS'!$A$2:$H$4921,MATCH(CONSTATACIÓN!$C1199,'BASE DE DATOS'!$A$2:$A$4921,0),2)</f>
        <v>#N/A</v>
      </c>
      <c r="C1199" s="5"/>
      <c r="D1199" s="5"/>
      <c r="E1199" s="5"/>
      <c r="F1199" s="5"/>
      <c r="G1199" s="6" t="e">
        <f>INDEX('BASE DE DATOS'!$A$2:$H$4921,MATCH(CONSTATACIÓN!$C1199,'BASE DE DATOS'!$A$2:$A$4921,0),3)</f>
        <v>#N/A</v>
      </c>
      <c r="H1199" s="5" t="e">
        <f>INDEX('BASE DE DATOS'!$A$2:$H$4921,MATCH(CONSTATACIÓN!$C1199,'BASE DE DATOS'!$A$2:$A$4921,0),6)</f>
        <v>#N/A</v>
      </c>
      <c r="I1199" s="5" t="e">
        <f>INDEX('BASE DE DATOS'!$A$2:$H$4921,MATCH(CONSTATACIÓN!$C1199,'BASE DE DATOS'!$A$2:$A$4921,0),7)</f>
        <v>#N/A</v>
      </c>
      <c r="J1199" s="5" t="e">
        <f>INDEX('BASE DE DATOS'!$A$2:$H$4921,MATCH(CONSTATACIÓN!$C1199,'BASE DE DATOS'!$A$2:$A$4921,0),8)</f>
        <v>#N/A</v>
      </c>
      <c r="K1199" s="5"/>
      <c r="L1199" s="5"/>
      <c r="M1199" s="5"/>
      <c r="N1199" s="5"/>
      <c r="O1199" s="5"/>
      <c r="P1199" s="5"/>
    </row>
    <row r="1200" spans="1:16" x14ac:dyDescent="0.25">
      <c r="A1200" s="13">
        <f t="shared" si="19"/>
        <v>0</v>
      </c>
      <c r="B1200" s="17" t="e">
        <f>INDEX('BASE DE DATOS'!$A$2:$H$4921,MATCH(CONSTATACIÓN!$C1200,'BASE DE DATOS'!$A$2:$A$4921,0),2)</f>
        <v>#N/A</v>
      </c>
      <c r="C1200" s="5"/>
      <c r="D1200" s="5"/>
      <c r="E1200" s="5"/>
      <c r="F1200" s="5"/>
      <c r="G1200" s="6" t="e">
        <f>INDEX('BASE DE DATOS'!$A$2:$H$4921,MATCH(CONSTATACIÓN!$C1200,'BASE DE DATOS'!$A$2:$A$4921,0),3)</f>
        <v>#N/A</v>
      </c>
      <c r="H1200" s="5" t="e">
        <f>INDEX('BASE DE DATOS'!$A$2:$H$4921,MATCH(CONSTATACIÓN!$C1200,'BASE DE DATOS'!$A$2:$A$4921,0),6)</f>
        <v>#N/A</v>
      </c>
      <c r="I1200" s="5" t="e">
        <f>INDEX('BASE DE DATOS'!$A$2:$H$4921,MATCH(CONSTATACIÓN!$C1200,'BASE DE DATOS'!$A$2:$A$4921,0),7)</f>
        <v>#N/A</v>
      </c>
      <c r="J1200" s="5" t="e">
        <f>INDEX('BASE DE DATOS'!$A$2:$H$4921,MATCH(CONSTATACIÓN!$C1200,'BASE DE DATOS'!$A$2:$A$4921,0),8)</f>
        <v>#N/A</v>
      </c>
      <c r="K1200" s="5"/>
      <c r="L1200" s="5"/>
      <c r="M1200" s="5"/>
      <c r="N1200" s="5"/>
      <c r="O1200" s="5"/>
      <c r="P1200" s="5"/>
    </row>
    <row r="1201" spans="1:16" x14ac:dyDescent="0.25">
      <c r="A1201" s="13">
        <f t="shared" si="19"/>
        <v>0</v>
      </c>
      <c r="B1201" s="17" t="e">
        <f>INDEX('BASE DE DATOS'!$A$2:$H$4921,MATCH(CONSTATACIÓN!$C1201,'BASE DE DATOS'!$A$2:$A$4921,0),2)</f>
        <v>#N/A</v>
      </c>
      <c r="C1201" s="5"/>
      <c r="D1201" s="5"/>
      <c r="E1201" s="5"/>
      <c r="F1201" s="5"/>
      <c r="G1201" s="6" t="e">
        <f>INDEX('BASE DE DATOS'!$A$2:$H$4921,MATCH(CONSTATACIÓN!$C1201,'BASE DE DATOS'!$A$2:$A$4921,0),3)</f>
        <v>#N/A</v>
      </c>
      <c r="H1201" s="5" t="e">
        <f>INDEX('BASE DE DATOS'!$A$2:$H$4921,MATCH(CONSTATACIÓN!$C1201,'BASE DE DATOS'!$A$2:$A$4921,0),6)</f>
        <v>#N/A</v>
      </c>
      <c r="I1201" s="5" t="e">
        <f>INDEX('BASE DE DATOS'!$A$2:$H$4921,MATCH(CONSTATACIÓN!$C1201,'BASE DE DATOS'!$A$2:$A$4921,0),7)</f>
        <v>#N/A</v>
      </c>
      <c r="J1201" s="5" t="e">
        <f>INDEX('BASE DE DATOS'!$A$2:$H$4921,MATCH(CONSTATACIÓN!$C1201,'BASE DE DATOS'!$A$2:$A$4921,0),8)</f>
        <v>#N/A</v>
      </c>
      <c r="K1201" s="5"/>
      <c r="L1201" s="5"/>
      <c r="M1201" s="5"/>
      <c r="N1201" s="5"/>
      <c r="O1201" s="5"/>
      <c r="P1201" s="5"/>
    </row>
    <row r="1202" spans="1:16" x14ac:dyDescent="0.25">
      <c r="A1202" s="13">
        <f t="shared" si="19"/>
        <v>0</v>
      </c>
      <c r="B1202" s="17" t="e">
        <f>INDEX('BASE DE DATOS'!$A$2:$H$4921,MATCH(CONSTATACIÓN!$C1202,'BASE DE DATOS'!$A$2:$A$4921,0),2)</f>
        <v>#N/A</v>
      </c>
      <c r="C1202" s="5"/>
      <c r="D1202" s="5"/>
      <c r="E1202" s="5"/>
      <c r="F1202" s="5"/>
      <c r="G1202" s="6" t="e">
        <f>INDEX('BASE DE DATOS'!$A$2:$H$4921,MATCH(CONSTATACIÓN!$C1202,'BASE DE DATOS'!$A$2:$A$4921,0),3)</f>
        <v>#N/A</v>
      </c>
      <c r="H1202" s="5" t="e">
        <f>INDEX('BASE DE DATOS'!$A$2:$H$4921,MATCH(CONSTATACIÓN!$C1202,'BASE DE DATOS'!$A$2:$A$4921,0),6)</f>
        <v>#N/A</v>
      </c>
      <c r="I1202" s="5" t="e">
        <f>INDEX('BASE DE DATOS'!$A$2:$H$4921,MATCH(CONSTATACIÓN!$C1202,'BASE DE DATOS'!$A$2:$A$4921,0),7)</f>
        <v>#N/A</v>
      </c>
      <c r="J1202" s="5" t="e">
        <f>INDEX('BASE DE DATOS'!$A$2:$H$4921,MATCH(CONSTATACIÓN!$C1202,'BASE DE DATOS'!$A$2:$A$4921,0),8)</f>
        <v>#N/A</v>
      </c>
      <c r="K1202" s="5"/>
      <c r="L1202" s="5"/>
      <c r="M1202" s="5"/>
      <c r="N1202" s="5"/>
      <c r="O1202" s="5"/>
      <c r="P1202" s="5"/>
    </row>
    <row r="1203" spans="1:16" x14ac:dyDescent="0.25">
      <c r="A1203" s="13">
        <f t="shared" si="19"/>
        <v>0</v>
      </c>
      <c r="B1203" s="17" t="e">
        <f>INDEX('BASE DE DATOS'!$A$2:$H$4921,MATCH(CONSTATACIÓN!$C1203,'BASE DE DATOS'!$A$2:$A$4921,0),2)</f>
        <v>#N/A</v>
      </c>
      <c r="C1203" s="5"/>
      <c r="D1203" s="5"/>
      <c r="E1203" s="5"/>
      <c r="F1203" s="5"/>
      <c r="G1203" s="6" t="e">
        <f>INDEX('BASE DE DATOS'!$A$2:$H$4921,MATCH(CONSTATACIÓN!$C1203,'BASE DE DATOS'!$A$2:$A$4921,0),3)</f>
        <v>#N/A</v>
      </c>
      <c r="H1203" s="5" t="e">
        <f>INDEX('BASE DE DATOS'!$A$2:$H$4921,MATCH(CONSTATACIÓN!$C1203,'BASE DE DATOS'!$A$2:$A$4921,0),6)</f>
        <v>#N/A</v>
      </c>
      <c r="I1203" s="5" t="e">
        <f>INDEX('BASE DE DATOS'!$A$2:$H$4921,MATCH(CONSTATACIÓN!$C1203,'BASE DE DATOS'!$A$2:$A$4921,0),7)</f>
        <v>#N/A</v>
      </c>
      <c r="J1203" s="5" t="e">
        <f>INDEX('BASE DE DATOS'!$A$2:$H$4921,MATCH(CONSTATACIÓN!$C1203,'BASE DE DATOS'!$A$2:$A$4921,0),8)</f>
        <v>#N/A</v>
      </c>
      <c r="K1203" s="5"/>
      <c r="L1203" s="5"/>
      <c r="M1203" s="5"/>
      <c r="N1203" s="5"/>
      <c r="O1203" s="5"/>
      <c r="P1203" s="5"/>
    </row>
    <row r="1204" spans="1:16" x14ac:dyDescent="0.25">
      <c r="A1204" s="13">
        <f t="shared" si="19"/>
        <v>0</v>
      </c>
      <c r="B1204" s="17" t="e">
        <f>INDEX('BASE DE DATOS'!$A$2:$H$4921,MATCH(CONSTATACIÓN!$C1204,'BASE DE DATOS'!$A$2:$A$4921,0),2)</f>
        <v>#N/A</v>
      </c>
      <c r="C1204" s="5"/>
      <c r="D1204" s="5"/>
      <c r="E1204" s="5"/>
      <c r="F1204" s="5"/>
      <c r="G1204" s="6" t="e">
        <f>INDEX('BASE DE DATOS'!$A$2:$H$4921,MATCH(CONSTATACIÓN!$C1204,'BASE DE DATOS'!$A$2:$A$4921,0),3)</f>
        <v>#N/A</v>
      </c>
      <c r="H1204" s="5" t="e">
        <f>INDEX('BASE DE DATOS'!$A$2:$H$4921,MATCH(CONSTATACIÓN!$C1204,'BASE DE DATOS'!$A$2:$A$4921,0),6)</f>
        <v>#N/A</v>
      </c>
      <c r="I1204" s="5" t="e">
        <f>INDEX('BASE DE DATOS'!$A$2:$H$4921,MATCH(CONSTATACIÓN!$C1204,'BASE DE DATOS'!$A$2:$A$4921,0),7)</f>
        <v>#N/A</v>
      </c>
      <c r="J1204" s="5" t="e">
        <f>INDEX('BASE DE DATOS'!$A$2:$H$4921,MATCH(CONSTATACIÓN!$C1204,'BASE DE DATOS'!$A$2:$A$4921,0),8)</f>
        <v>#N/A</v>
      </c>
      <c r="K1204" s="5"/>
      <c r="L1204" s="5"/>
      <c r="M1204" s="5"/>
      <c r="N1204" s="5"/>
      <c r="O1204" s="5"/>
      <c r="P1204" s="5"/>
    </row>
    <row r="1205" spans="1:16" x14ac:dyDescent="0.25">
      <c r="A1205" s="13">
        <f t="shared" si="19"/>
        <v>0</v>
      </c>
      <c r="B1205" s="17" t="e">
        <f>INDEX('BASE DE DATOS'!$A$2:$H$4921,MATCH(CONSTATACIÓN!$C1205,'BASE DE DATOS'!$A$2:$A$4921,0),2)</f>
        <v>#N/A</v>
      </c>
      <c r="C1205" s="5"/>
      <c r="D1205" s="5"/>
      <c r="E1205" s="5"/>
      <c r="F1205" s="5"/>
      <c r="G1205" s="6" t="e">
        <f>INDEX('BASE DE DATOS'!$A$2:$H$4921,MATCH(CONSTATACIÓN!$C1205,'BASE DE DATOS'!$A$2:$A$4921,0),3)</f>
        <v>#N/A</v>
      </c>
      <c r="H1205" s="5" t="e">
        <f>INDEX('BASE DE DATOS'!$A$2:$H$4921,MATCH(CONSTATACIÓN!$C1205,'BASE DE DATOS'!$A$2:$A$4921,0),6)</f>
        <v>#N/A</v>
      </c>
      <c r="I1205" s="5" t="e">
        <f>INDEX('BASE DE DATOS'!$A$2:$H$4921,MATCH(CONSTATACIÓN!$C1205,'BASE DE DATOS'!$A$2:$A$4921,0),7)</f>
        <v>#N/A</v>
      </c>
      <c r="J1205" s="5" t="e">
        <f>INDEX('BASE DE DATOS'!$A$2:$H$4921,MATCH(CONSTATACIÓN!$C1205,'BASE DE DATOS'!$A$2:$A$4921,0),8)</f>
        <v>#N/A</v>
      </c>
      <c r="K1205" s="5"/>
      <c r="L1205" s="5"/>
      <c r="M1205" s="5"/>
      <c r="N1205" s="5"/>
      <c r="O1205" s="5"/>
      <c r="P1205" s="5"/>
    </row>
    <row r="1206" spans="1:16" x14ac:dyDescent="0.25">
      <c r="A1206" s="13">
        <f t="shared" si="19"/>
        <v>0</v>
      </c>
      <c r="B1206" s="17" t="e">
        <f>INDEX('BASE DE DATOS'!$A$2:$H$4921,MATCH(CONSTATACIÓN!$C1206,'BASE DE DATOS'!$A$2:$A$4921,0),2)</f>
        <v>#N/A</v>
      </c>
      <c r="C1206" s="5"/>
      <c r="D1206" s="5"/>
      <c r="E1206" s="5"/>
      <c r="F1206" s="5"/>
      <c r="G1206" s="6" t="e">
        <f>INDEX('BASE DE DATOS'!$A$2:$H$4921,MATCH(CONSTATACIÓN!$C1206,'BASE DE DATOS'!$A$2:$A$4921,0),3)</f>
        <v>#N/A</v>
      </c>
      <c r="H1206" s="5" t="e">
        <f>INDEX('BASE DE DATOS'!$A$2:$H$4921,MATCH(CONSTATACIÓN!$C1206,'BASE DE DATOS'!$A$2:$A$4921,0),6)</f>
        <v>#N/A</v>
      </c>
      <c r="I1206" s="5" t="e">
        <f>INDEX('BASE DE DATOS'!$A$2:$H$4921,MATCH(CONSTATACIÓN!$C1206,'BASE DE DATOS'!$A$2:$A$4921,0),7)</f>
        <v>#N/A</v>
      </c>
      <c r="J1206" s="5" t="e">
        <f>INDEX('BASE DE DATOS'!$A$2:$H$4921,MATCH(CONSTATACIÓN!$C1206,'BASE DE DATOS'!$A$2:$A$4921,0),8)</f>
        <v>#N/A</v>
      </c>
      <c r="K1206" s="5"/>
      <c r="L1206" s="5"/>
      <c r="M1206" s="5"/>
      <c r="N1206" s="5"/>
      <c r="O1206" s="5"/>
      <c r="P1206" s="5"/>
    </row>
    <row r="1207" spans="1:16" x14ac:dyDescent="0.25">
      <c r="A1207" s="13">
        <f t="shared" si="19"/>
        <v>0</v>
      </c>
      <c r="B1207" s="17" t="e">
        <f>INDEX('BASE DE DATOS'!$A$2:$H$4921,MATCH(CONSTATACIÓN!$C1207,'BASE DE DATOS'!$A$2:$A$4921,0),2)</f>
        <v>#N/A</v>
      </c>
      <c r="C1207" s="5"/>
      <c r="D1207" s="5"/>
      <c r="E1207" s="5"/>
      <c r="F1207" s="5"/>
      <c r="G1207" s="6" t="e">
        <f>INDEX('BASE DE DATOS'!$A$2:$H$4921,MATCH(CONSTATACIÓN!$C1207,'BASE DE DATOS'!$A$2:$A$4921,0),3)</f>
        <v>#N/A</v>
      </c>
      <c r="H1207" s="5" t="e">
        <f>INDEX('BASE DE DATOS'!$A$2:$H$4921,MATCH(CONSTATACIÓN!$C1207,'BASE DE DATOS'!$A$2:$A$4921,0),6)</f>
        <v>#N/A</v>
      </c>
      <c r="I1207" s="5" t="e">
        <f>INDEX('BASE DE DATOS'!$A$2:$H$4921,MATCH(CONSTATACIÓN!$C1207,'BASE DE DATOS'!$A$2:$A$4921,0),7)</f>
        <v>#N/A</v>
      </c>
      <c r="J1207" s="5" t="e">
        <f>INDEX('BASE DE DATOS'!$A$2:$H$4921,MATCH(CONSTATACIÓN!$C1207,'BASE DE DATOS'!$A$2:$A$4921,0),8)</f>
        <v>#N/A</v>
      </c>
      <c r="K1207" s="5"/>
      <c r="L1207" s="5"/>
      <c r="M1207" s="5"/>
      <c r="N1207" s="5"/>
      <c r="O1207" s="5"/>
      <c r="P1207" s="5"/>
    </row>
    <row r="1208" spans="1:16" x14ac:dyDescent="0.25">
      <c r="A1208" s="13">
        <f t="shared" si="19"/>
        <v>0</v>
      </c>
      <c r="B1208" s="17" t="e">
        <f>INDEX('BASE DE DATOS'!$A$2:$H$4921,MATCH(CONSTATACIÓN!$C1208,'BASE DE DATOS'!$A$2:$A$4921,0),2)</f>
        <v>#N/A</v>
      </c>
      <c r="C1208" s="5"/>
      <c r="D1208" s="5"/>
      <c r="E1208" s="5"/>
      <c r="F1208" s="5"/>
      <c r="G1208" s="6" t="e">
        <f>INDEX('BASE DE DATOS'!$A$2:$H$4921,MATCH(CONSTATACIÓN!$C1208,'BASE DE DATOS'!$A$2:$A$4921,0),3)</f>
        <v>#N/A</v>
      </c>
      <c r="H1208" s="5" t="e">
        <f>INDEX('BASE DE DATOS'!$A$2:$H$4921,MATCH(CONSTATACIÓN!$C1208,'BASE DE DATOS'!$A$2:$A$4921,0),6)</f>
        <v>#N/A</v>
      </c>
      <c r="I1208" s="5" t="e">
        <f>INDEX('BASE DE DATOS'!$A$2:$H$4921,MATCH(CONSTATACIÓN!$C1208,'BASE DE DATOS'!$A$2:$A$4921,0),7)</f>
        <v>#N/A</v>
      </c>
      <c r="J1208" s="5" t="e">
        <f>INDEX('BASE DE DATOS'!$A$2:$H$4921,MATCH(CONSTATACIÓN!$C1208,'BASE DE DATOS'!$A$2:$A$4921,0),8)</f>
        <v>#N/A</v>
      </c>
      <c r="K1208" s="5"/>
      <c r="L1208" s="5"/>
      <c r="M1208" s="5"/>
      <c r="N1208" s="5"/>
      <c r="O1208" s="5"/>
      <c r="P1208" s="5"/>
    </row>
    <row r="1209" spans="1:16" x14ac:dyDescent="0.25">
      <c r="A1209" s="13">
        <f t="shared" si="19"/>
        <v>0</v>
      </c>
      <c r="B1209" s="17" t="e">
        <f>INDEX('BASE DE DATOS'!$A$2:$H$4921,MATCH(CONSTATACIÓN!$C1209,'BASE DE DATOS'!$A$2:$A$4921,0),2)</f>
        <v>#N/A</v>
      </c>
      <c r="C1209" s="5"/>
      <c r="D1209" s="5"/>
      <c r="E1209" s="5"/>
      <c r="F1209" s="5"/>
      <c r="G1209" s="6" t="e">
        <f>INDEX('BASE DE DATOS'!$A$2:$H$4921,MATCH(CONSTATACIÓN!$C1209,'BASE DE DATOS'!$A$2:$A$4921,0),3)</f>
        <v>#N/A</v>
      </c>
      <c r="H1209" s="5" t="e">
        <f>INDEX('BASE DE DATOS'!$A$2:$H$4921,MATCH(CONSTATACIÓN!$C1209,'BASE DE DATOS'!$A$2:$A$4921,0),6)</f>
        <v>#N/A</v>
      </c>
      <c r="I1209" s="5" t="e">
        <f>INDEX('BASE DE DATOS'!$A$2:$H$4921,MATCH(CONSTATACIÓN!$C1209,'BASE DE DATOS'!$A$2:$A$4921,0),7)</f>
        <v>#N/A</v>
      </c>
      <c r="J1209" s="5" t="e">
        <f>INDEX('BASE DE DATOS'!$A$2:$H$4921,MATCH(CONSTATACIÓN!$C1209,'BASE DE DATOS'!$A$2:$A$4921,0),8)</f>
        <v>#N/A</v>
      </c>
      <c r="K1209" s="5"/>
      <c r="L1209" s="5"/>
      <c r="M1209" s="5"/>
      <c r="N1209" s="5"/>
      <c r="O1209" s="5"/>
      <c r="P1209" s="5"/>
    </row>
    <row r="1210" spans="1:16" x14ac:dyDescent="0.25">
      <c r="A1210" s="13">
        <f t="shared" si="19"/>
        <v>0</v>
      </c>
      <c r="B1210" s="17" t="e">
        <f>INDEX('BASE DE DATOS'!$A$2:$H$4921,MATCH(CONSTATACIÓN!$C1210,'BASE DE DATOS'!$A$2:$A$4921,0),2)</f>
        <v>#N/A</v>
      </c>
      <c r="C1210" s="5"/>
      <c r="D1210" s="5"/>
      <c r="E1210" s="5"/>
      <c r="F1210" s="5"/>
      <c r="G1210" s="6" t="e">
        <f>INDEX('BASE DE DATOS'!$A$2:$H$4921,MATCH(CONSTATACIÓN!$C1210,'BASE DE DATOS'!$A$2:$A$4921,0),3)</f>
        <v>#N/A</v>
      </c>
      <c r="H1210" s="5" t="e">
        <f>INDEX('BASE DE DATOS'!$A$2:$H$4921,MATCH(CONSTATACIÓN!$C1210,'BASE DE DATOS'!$A$2:$A$4921,0),6)</f>
        <v>#N/A</v>
      </c>
      <c r="I1210" s="5" t="e">
        <f>INDEX('BASE DE DATOS'!$A$2:$H$4921,MATCH(CONSTATACIÓN!$C1210,'BASE DE DATOS'!$A$2:$A$4921,0),7)</f>
        <v>#N/A</v>
      </c>
      <c r="J1210" s="5" t="e">
        <f>INDEX('BASE DE DATOS'!$A$2:$H$4921,MATCH(CONSTATACIÓN!$C1210,'BASE DE DATOS'!$A$2:$A$4921,0),8)</f>
        <v>#N/A</v>
      </c>
      <c r="K1210" s="5"/>
      <c r="L1210" s="5"/>
      <c r="M1210" s="5"/>
      <c r="N1210" s="5"/>
      <c r="O1210" s="5"/>
      <c r="P1210" s="5"/>
    </row>
    <row r="1211" spans="1:16" x14ac:dyDescent="0.25">
      <c r="A1211" s="13">
        <f t="shared" si="19"/>
        <v>0</v>
      </c>
      <c r="B1211" s="17" t="e">
        <f>INDEX('BASE DE DATOS'!$A$2:$H$4921,MATCH(CONSTATACIÓN!$C1211,'BASE DE DATOS'!$A$2:$A$4921,0),2)</f>
        <v>#N/A</v>
      </c>
      <c r="C1211" s="5"/>
      <c r="D1211" s="5"/>
      <c r="E1211" s="5"/>
      <c r="F1211" s="5"/>
      <c r="G1211" s="6" t="e">
        <f>INDEX('BASE DE DATOS'!$A$2:$H$4921,MATCH(CONSTATACIÓN!$C1211,'BASE DE DATOS'!$A$2:$A$4921,0),3)</f>
        <v>#N/A</v>
      </c>
      <c r="H1211" s="5" t="e">
        <f>INDEX('BASE DE DATOS'!$A$2:$H$4921,MATCH(CONSTATACIÓN!$C1211,'BASE DE DATOS'!$A$2:$A$4921,0),6)</f>
        <v>#N/A</v>
      </c>
      <c r="I1211" s="5" t="e">
        <f>INDEX('BASE DE DATOS'!$A$2:$H$4921,MATCH(CONSTATACIÓN!$C1211,'BASE DE DATOS'!$A$2:$A$4921,0),7)</f>
        <v>#N/A</v>
      </c>
      <c r="J1211" s="5" t="e">
        <f>INDEX('BASE DE DATOS'!$A$2:$H$4921,MATCH(CONSTATACIÓN!$C1211,'BASE DE DATOS'!$A$2:$A$4921,0),8)</f>
        <v>#N/A</v>
      </c>
      <c r="K1211" s="5"/>
      <c r="L1211" s="5"/>
      <c r="M1211" s="5"/>
      <c r="N1211" s="5"/>
      <c r="O1211" s="5"/>
      <c r="P1211" s="5"/>
    </row>
    <row r="1212" spans="1:16" x14ac:dyDescent="0.25">
      <c r="A1212" s="13">
        <f t="shared" si="19"/>
        <v>0</v>
      </c>
      <c r="B1212" s="17" t="e">
        <f>INDEX('BASE DE DATOS'!$A$2:$H$4921,MATCH(CONSTATACIÓN!$C1212,'BASE DE DATOS'!$A$2:$A$4921,0),2)</f>
        <v>#N/A</v>
      </c>
      <c r="C1212" s="5"/>
      <c r="D1212" s="5"/>
      <c r="E1212" s="5"/>
      <c r="F1212" s="5"/>
      <c r="G1212" s="6" t="e">
        <f>INDEX('BASE DE DATOS'!$A$2:$H$4921,MATCH(CONSTATACIÓN!$C1212,'BASE DE DATOS'!$A$2:$A$4921,0),3)</f>
        <v>#N/A</v>
      </c>
      <c r="H1212" s="5" t="e">
        <f>INDEX('BASE DE DATOS'!$A$2:$H$4921,MATCH(CONSTATACIÓN!$C1212,'BASE DE DATOS'!$A$2:$A$4921,0),6)</f>
        <v>#N/A</v>
      </c>
      <c r="I1212" s="5" t="e">
        <f>INDEX('BASE DE DATOS'!$A$2:$H$4921,MATCH(CONSTATACIÓN!$C1212,'BASE DE DATOS'!$A$2:$A$4921,0),7)</f>
        <v>#N/A</v>
      </c>
      <c r="J1212" s="5" t="e">
        <f>INDEX('BASE DE DATOS'!$A$2:$H$4921,MATCH(CONSTATACIÓN!$C1212,'BASE DE DATOS'!$A$2:$A$4921,0),8)</f>
        <v>#N/A</v>
      </c>
      <c r="K1212" s="5"/>
      <c r="L1212" s="5"/>
      <c r="M1212" s="5"/>
      <c r="N1212" s="5"/>
      <c r="O1212" s="5"/>
      <c r="P1212" s="5"/>
    </row>
    <row r="1213" spans="1:16" x14ac:dyDescent="0.25">
      <c r="A1213" s="13">
        <f t="shared" ref="A1213:A1276" si="20">C1213</f>
        <v>0</v>
      </c>
      <c r="B1213" s="17" t="e">
        <f>INDEX('BASE DE DATOS'!$A$2:$H$4921,MATCH(CONSTATACIÓN!$C1213,'BASE DE DATOS'!$A$2:$A$4921,0),2)</f>
        <v>#N/A</v>
      </c>
      <c r="C1213" s="5"/>
      <c r="D1213" s="5"/>
      <c r="E1213" s="5"/>
      <c r="F1213" s="5"/>
      <c r="G1213" s="6" t="e">
        <f>INDEX('BASE DE DATOS'!$A$2:$H$4921,MATCH(CONSTATACIÓN!$C1213,'BASE DE DATOS'!$A$2:$A$4921,0),3)</f>
        <v>#N/A</v>
      </c>
      <c r="H1213" s="5" t="e">
        <f>INDEX('BASE DE DATOS'!$A$2:$H$4921,MATCH(CONSTATACIÓN!$C1213,'BASE DE DATOS'!$A$2:$A$4921,0),6)</f>
        <v>#N/A</v>
      </c>
      <c r="I1213" s="5" t="e">
        <f>INDEX('BASE DE DATOS'!$A$2:$H$4921,MATCH(CONSTATACIÓN!$C1213,'BASE DE DATOS'!$A$2:$A$4921,0),7)</f>
        <v>#N/A</v>
      </c>
      <c r="J1213" s="5" t="e">
        <f>INDEX('BASE DE DATOS'!$A$2:$H$4921,MATCH(CONSTATACIÓN!$C1213,'BASE DE DATOS'!$A$2:$A$4921,0),8)</f>
        <v>#N/A</v>
      </c>
      <c r="K1213" s="5"/>
      <c r="L1213" s="5"/>
      <c r="M1213" s="5"/>
      <c r="N1213" s="5"/>
      <c r="O1213" s="5"/>
      <c r="P1213" s="5"/>
    </row>
    <row r="1214" spans="1:16" x14ac:dyDescent="0.25">
      <c r="A1214" s="13">
        <f t="shared" si="20"/>
        <v>0</v>
      </c>
      <c r="B1214" s="17" t="e">
        <f>INDEX('BASE DE DATOS'!$A$2:$H$4921,MATCH(CONSTATACIÓN!$C1214,'BASE DE DATOS'!$A$2:$A$4921,0),2)</f>
        <v>#N/A</v>
      </c>
      <c r="C1214" s="5"/>
      <c r="D1214" s="5"/>
      <c r="E1214" s="5"/>
      <c r="F1214" s="5"/>
      <c r="G1214" s="6" t="e">
        <f>INDEX('BASE DE DATOS'!$A$2:$H$4921,MATCH(CONSTATACIÓN!$C1214,'BASE DE DATOS'!$A$2:$A$4921,0),3)</f>
        <v>#N/A</v>
      </c>
      <c r="H1214" s="5" t="e">
        <f>INDEX('BASE DE DATOS'!$A$2:$H$4921,MATCH(CONSTATACIÓN!$C1214,'BASE DE DATOS'!$A$2:$A$4921,0),6)</f>
        <v>#N/A</v>
      </c>
      <c r="I1214" s="5" t="e">
        <f>INDEX('BASE DE DATOS'!$A$2:$H$4921,MATCH(CONSTATACIÓN!$C1214,'BASE DE DATOS'!$A$2:$A$4921,0),7)</f>
        <v>#N/A</v>
      </c>
      <c r="J1214" s="5" t="e">
        <f>INDEX('BASE DE DATOS'!$A$2:$H$4921,MATCH(CONSTATACIÓN!$C1214,'BASE DE DATOS'!$A$2:$A$4921,0),8)</f>
        <v>#N/A</v>
      </c>
      <c r="K1214" s="5"/>
      <c r="L1214" s="5"/>
      <c r="M1214" s="5"/>
      <c r="N1214" s="5"/>
      <c r="O1214" s="5"/>
      <c r="P1214" s="5"/>
    </row>
    <row r="1215" spans="1:16" x14ac:dyDescent="0.25">
      <c r="A1215" s="13">
        <f t="shared" si="20"/>
        <v>0</v>
      </c>
      <c r="B1215" s="17" t="e">
        <f>INDEX('BASE DE DATOS'!$A$2:$H$4921,MATCH(CONSTATACIÓN!$C1215,'BASE DE DATOS'!$A$2:$A$4921,0),2)</f>
        <v>#N/A</v>
      </c>
      <c r="C1215" s="5"/>
      <c r="D1215" s="5"/>
      <c r="E1215" s="5"/>
      <c r="F1215" s="5"/>
      <c r="G1215" s="6" t="e">
        <f>INDEX('BASE DE DATOS'!$A$2:$H$4921,MATCH(CONSTATACIÓN!$C1215,'BASE DE DATOS'!$A$2:$A$4921,0),3)</f>
        <v>#N/A</v>
      </c>
      <c r="H1215" s="5" t="e">
        <f>INDEX('BASE DE DATOS'!$A$2:$H$4921,MATCH(CONSTATACIÓN!$C1215,'BASE DE DATOS'!$A$2:$A$4921,0),6)</f>
        <v>#N/A</v>
      </c>
      <c r="I1215" s="5" t="e">
        <f>INDEX('BASE DE DATOS'!$A$2:$H$4921,MATCH(CONSTATACIÓN!$C1215,'BASE DE DATOS'!$A$2:$A$4921,0),7)</f>
        <v>#N/A</v>
      </c>
      <c r="J1215" s="5" t="e">
        <f>INDEX('BASE DE DATOS'!$A$2:$H$4921,MATCH(CONSTATACIÓN!$C1215,'BASE DE DATOS'!$A$2:$A$4921,0),8)</f>
        <v>#N/A</v>
      </c>
      <c r="K1215" s="5"/>
      <c r="L1215" s="5"/>
      <c r="M1215" s="5"/>
      <c r="N1215" s="5"/>
      <c r="O1215" s="5"/>
      <c r="P1215" s="5"/>
    </row>
    <row r="1216" spans="1:16" x14ac:dyDescent="0.25">
      <c r="A1216" s="13">
        <f t="shared" si="20"/>
        <v>0</v>
      </c>
      <c r="B1216" s="17" t="e">
        <f>INDEX('BASE DE DATOS'!$A$2:$H$4921,MATCH(CONSTATACIÓN!$C1216,'BASE DE DATOS'!$A$2:$A$4921,0),2)</f>
        <v>#N/A</v>
      </c>
      <c r="C1216" s="5"/>
      <c r="D1216" s="5"/>
      <c r="E1216" s="5"/>
      <c r="F1216" s="5"/>
      <c r="G1216" s="6" t="e">
        <f>INDEX('BASE DE DATOS'!$A$2:$H$4921,MATCH(CONSTATACIÓN!$C1216,'BASE DE DATOS'!$A$2:$A$4921,0),3)</f>
        <v>#N/A</v>
      </c>
      <c r="H1216" s="5" t="e">
        <f>INDEX('BASE DE DATOS'!$A$2:$H$4921,MATCH(CONSTATACIÓN!$C1216,'BASE DE DATOS'!$A$2:$A$4921,0),6)</f>
        <v>#N/A</v>
      </c>
      <c r="I1216" s="5" t="e">
        <f>INDEX('BASE DE DATOS'!$A$2:$H$4921,MATCH(CONSTATACIÓN!$C1216,'BASE DE DATOS'!$A$2:$A$4921,0),7)</f>
        <v>#N/A</v>
      </c>
      <c r="J1216" s="5" t="e">
        <f>INDEX('BASE DE DATOS'!$A$2:$H$4921,MATCH(CONSTATACIÓN!$C1216,'BASE DE DATOS'!$A$2:$A$4921,0),8)</f>
        <v>#N/A</v>
      </c>
      <c r="K1216" s="5"/>
      <c r="L1216" s="5"/>
      <c r="M1216" s="5"/>
      <c r="N1216" s="5"/>
      <c r="O1216" s="5"/>
      <c r="P1216" s="5"/>
    </row>
    <row r="1217" spans="1:16" x14ac:dyDescent="0.25">
      <c r="A1217" s="13">
        <f t="shared" si="20"/>
        <v>0</v>
      </c>
      <c r="B1217" s="17" t="e">
        <f>INDEX('BASE DE DATOS'!$A$2:$H$4921,MATCH(CONSTATACIÓN!$C1217,'BASE DE DATOS'!$A$2:$A$4921,0),2)</f>
        <v>#N/A</v>
      </c>
      <c r="C1217" s="5"/>
      <c r="D1217" s="5"/>
      <c r="E1217" s="5"/>
      <c r="F1217" s="5"/>
      <c r="G1217" s="6" t="e">
        <f>INDEX('BASE DE DATOS'!$A$2:$H$4921,MATCH(CONSTATACIÓN!$C1217,'BASE DE DATOS'!$A$2:$A$4921,0),3)</f>
        <v>#N/A</v>
      </c>
      <c r="H1217" s="5" t="e">
        <f>INDEX('BASE DE DATOS'!$A$2:$H$4921,MATCH(CONSTATACIÓN!$C1217,'BASE DE DATOS'!$A$2:$A$4921,0),6)</f>
        <v>#N/A</v>
      </c>
      <c r="I1217" s="5" t="e">
        <f>INDEX('BASE DE DATOS'!$A$2:$H$4921,MATCH(CONSTATACIÓN!$C1217,'BASE DE DATOS'!$A$2:$A$4921,0),7)</f>
        <v>#N/A</v>
      </c>
      <c r="J1217" s="5" t="e">
        <f>INDEX('BASE DE DATOS'!$A$2:$H$4921,MATCH(CONSTATACIÓN!$C1217,'BASE DE DATOS'!$A$2:$A$4921,0),8)</f>
        <v>#N/A</v>
      </c>
      <c r="K1217" s="5"/>
      <c r="L1217" s="5"/>
      <c r="M1217" s="5"/>
      <c r="N1217" s="5"/>
      <c r="O1217" s="5"/>
      <c r="P1217" s="5"/>
    </row>
    <row r="1218" spans="1:16" x14ac:dyDescent="0.25">
      <c r="A1218" s="13">
        <f t="shared" si="20"/>
        <v>0</v>
      </c>
      <c r="B1218" s="17" t="e">
        <f>INDEX('BASE DE DATOS'!$A$2:$H$4921,MATCH(CONSTATACIÓN!$C1218,'BASE DE DATOS'!$A$2:$A$4921,0),2)</f>
        <v>#N/A</v>
      </c>
      <c r="C1218" s="5"/>
      <c r="D1218" s="5"/>
      <c r="E1218" s="5"/>
      <c r="F1218" s="5"/>
      <c r="G1218" s="6" t="e">
        <f>INDEX('BASE DE DATOS'!$A$2:$H$4921,MATCH(CONSTATACIÓN!$C1218,'BASE DE DATOS'!$A$2:$A$4921,0),3)</f>
        <v>#N/A</v>
      </c>
      <c r="H1218" s="5" t="e">
        <f>INDEX('BASE DE DATOS'!$A$2:$H$4921,MATCH(CONSTATACIÓN!$C1218,'BASE DE DATOS'!$A$2:$A$4921,0),6)</f>
        <v>#N/A</v>
      </c>
      <c r="I1218" s="5" t="e">
        <f>INDEX('BASE DE DATOS'!$A$2:$H$4921,MATCH(CONSTATACIÓN!$C1218,'BASE DE DATOS'!$A$2:$A$4921,0),7)</f>
        <v>#N/A</v>
      </c>
      <c r="J1218" s="5" t="e">
        <f>INDEX('BASE DE DATOS'!$A$2:$H$4921,MATCH(CONSTATACIÓN!$C1218,'BASE DE DATOS'!$A$2:$A$4921,0),8)</f>
        <v>#N/A</v>
      </c>
      <c r="K1218" s="5"/>
      <c r="L1218" s="5"/>
      <c r="M1218" s="5"/>
      <c r="N1218" s="5"/>
      <c r="O1218" s="5"/>
      <c r="P1218" s="5"/>
    </row>
    <row r="1219" spans="1:16" x14ac:dyDescent="0.25">
      <c r="A1219" s="13">
        <f t="shared" si="20"/>
        <v>0</v>
      </c>
      <c r="B1219" s="17" t="e">
        <f>INDEX('BASE DE DATOS'!$A$2:$H$4921,MATCH(CONSTATACIÓN!$C1219,'BASE DE DATOS'!$A$2:$A$4921,0),2)</f>
        <v>#N/A</v>
      </c>
      <c r="C1219" s="5"/>
      <c r="D1219" s="5"/>
      <c r="E1219" s="5"/>
      <c r="F1219" s="5"/>
      <c r="G1219" s="6" t="e">
        <f>INDEX('BASE DE DATOS'!$A$2:$H$4921,MATCH(CONSTATACIÓN!$C1219,'BASE DE DATOS'!$A$2:$A$4921,0),3)</f>
        <v>#N/A</v>
      </c>
      <c r="H1219" s="5" t="e">
        <f>INDEX('BASE DE DATOS'!$A$2:$H$4921,MATCH(CONSTATACIÓN!$C1219,'BASE DE DATOS'!$A$2:$A$4921,0),6)</f>
        <v>#N/A</v>
      </c>
      <c r="I1219" s="5" t="e">
        <f>INDEX('BASE DE DATOS'!$A$2:$H$4921,MATCH(CONSTATACIÓN!$C1219,'BASE DE DATOS'!$A$2:$A$4921,0),7)</f>
        <v>#N/A</v>
      </c>
      <c r="J1219" s="5" t="e">
        <f>INDEX('BASE DE DATOS'!$A$2:$H$4921,MATCH(CONSTATACIÓN!$C1219,'BASE DE DATOS'!$A$2:$A$4921,0),8)</f>
        <v>#N/A</v>
      </c>
      <c r="K1219" s="5"/>
      <c r="L1219" s="5"/>
      <c r="M1219" s="5"/>
      <c r="N1219" s="5"/>
      <c r="O1219" s="5"/>
      <c r="P1219" s="5"/>
    </row>
    <row r="1220" spans="1:16" x14ac:dyDescent="0.25">
      <c r="A1220" s="13">
        <f t="shared" si="20"/>
        <v>0</v>
      </c>
      <c r="B1220" s="17" t="e">
        <f>INDEX('BASE DE DATOS'!$A$2:$H$4921,MATCH(CONSTATACIÓN!$C1220,'BASE DE DATOS'!$A$2:$A$4921,0),2)</f>
        <v>#N/A</v>
      </c>
      <c r="C1220" s="5"/>
      <c r="D1220" s="5"/>
      <c r="E1220" s="5"/>
      <c r="F1220" s="5"/>
      <c r="G1220" s="6" t="e">
        <f>INDEX('BASE DE DATOS'!$A$2:$H$4921,MATCH(CONSTATACIÓN!$C1220,'BASE DE DATOS'!$A$2:$A$4921,0),3)</f>
        <v>#N/A</v>
      </c>
      <c r="H1220" s="5" t="e">
        <f>INDEX('BASE DE DATOS'!$A$2:$H$4921,MATCH(CONSTATACIÓN!$C1220,'BASE DE DATOS'!$A$2:$A$4921,0),6)</f>
        <v>#N/A</v>
      </c>
      <c r="I1220" s="5" t="e">
        <f>INDEX('BASE DE DATOS'!$A$2:$H$4921,MATCH(CONSTATACIÓN!$C1220,'BASE DE DATOS'!$A$2:$A$4921,0),7)</f>
        <v>#N/A</v>
      </c>
      <c r="J1220" s="5" t="e">
        <f>INDEX('BASE DE DATOS'!$A$2:$H$4921,MATCH(CONSTATACIÓN!$C1220,'BASE DE DATOS'!$A$2:$A$4921,0),8)</f>
        <v>#N/A</v>
      </c>
      <c r="K1220" s="5"/>
      <c r="L1220" s="5"/>
      <c r="M1220" s="5"/>
      <c r="N1220" s="5"/>
      <c r="O1220" s="5"/>
      <c r="P1220" s="5"/>
    </row>
    <row r="1221" spans="1:16" x14ac:dyDescent="0.25">
      <c r="A1221" s="13">
        <f t="shared" si="20"/>
        <v>0</v>
      </c>
      <c r="B1221" s="17" t="e">
        <f>INDEX('BASE DE DATOS'!$A$2:$H$4921,MATCH(CONSTATACIÓN!$C1221,'BASE DE DATOS'!$A$2:$A$4921,0),2)</f>
        <v>#N/A</v>
      </c>
      <c r="C1221" s="5"/>
      <c r="D1221" s="5"/>
      <c r="E1221" s="5"/>
      <c r="F1221" s="5"/>
      <c r="G1221" s="6" t="e">
        <f>INDEX('BASE DE DATOS'!$A$2:$H$4921,MATCH(CONSTATACIÓN!$C1221,'BASE DE DATOS'!$A$2:$A$4921,0),3)</f>
        <v>#N/A</v>
      </c>
      <c r="H1221" s="5" t="e">
        <f>INDEX('BASE DE DATOS'!$A$2:$H$4921,MATCH(CONSTATACIÓN!$C1221,'BASE DE DATOS'!$A$2:$A$4921,0),6)</f>
        <v>#N/A</v>
      </c>
      <c r="I1221" s="5" t="e">
        <f>INDEX('BASE DE DATOS'!$A$2:$H$4921,MATCH(CONSTATACIÓN!$C1221,'BASE DE DATOS'!$A$2:$A$4921,0),7)</f>
        <v>#N/A</v>
      </c>
      <c r="J1221" s="5" t="e">
        <f>INDEX('BASE DE DATOS'!$A$2:$H$4921,MATCH(CONSTATACIÓN!$C1221,'BASE DE DATOS'!$A$2:$A$4921,0),8)</f>
        <v>#N/A</v>
      </c>
      <c r="K1221" s="5"/>
      <c r="L1221" s="5"/>
      <c r="M1221" s="5"/>
      <c r="N1221" s="5"/>
      <c r="O1221" s="5"/>
      <c r="P1221" s="5"/>
    </row>
    <row r="1222" spans="1:16" x14ac:dyDescent="0.25">
      <c r="A1222" s="13">
        <f t="shared" si="20"/>
        <v>0</v>
      </c>
      <c r="B1222" s="17" t="e">
        <f>INDEX('BASE DE DATOS'!$A$2:$H$4921,MATCH(CONSTATACIÓN!$C1222,'BASE DE DATOS'!$A$2:$A$4921,0),2)</f>
        <v>#N/A</v>
      </c>
      <c r="C1222" s="5"/>
      <c r="D1222" s="5"/>
      <c r="E1222" s="5"/>
      <c r="F1222" s="5"/>
      <c r="G1222" s="6" t="e">
        <f>INDEX('BASE DE DATOS'!$A$2:$H$4921,MATCH(CONSTATACIÓN!$C1222,'BASE DE DATOS'!$A$2:$A$4921,0),3)</f>
        <v>#N/A</v>
      </c>
      <c r="H1222" s="5" t="e">
        <f>INDEX('BASE DE DATOS'!$A$2:$H$4921,MATCH(CONSTATACIÓN!$C1222,'BASE DE DATOS'!$A$2:$A$4921,0),6)</f>
        <v>#N/A</v>
      </c>
      <c r="I1222" s="5" t="e">
        <f>INDEX('BASE DE DATOS'!$A$2:$H$4921,MATCH(CONSTATACIÓN!$C1222,'BASE DE DATOS'!$A$2:$A$4921,0),7)</f>
        <v>#N/A</v>
      </c>
      <c r="J1222" s="5" t="e">
        <f>INDEX('BASE DE DATOS'!$A$2:$H$4921,MATCH(CONSTATACIÓN!$C1222,'BASE DE DATOS'!$A$2:$A$4921,0),8)</f>
        <v>#N/A</v>
      </c>
      <c r="K1222" s="5"/>
      <c r="L1222" s="5"/>
      <c r="M1222" s="5"/>
      <c r="N1222" s="5"/>
      <c r="O1222" s="5"/>
      <c r="P1222" s="5"/>
    </row>
    <row r="1223" spans="1:16" x14ac:dyDescent="0.25">
      <c r="A1223" s="13">
        <f t="shared" si="20"/>
        <v>0</v>
      </c>
      <c r="B1223" s="17" t="e">
        <f>INDEX('BASE DE DATOS'!$A$2:$H$4921,MATCH(CONSTATACIÓN!$C1223,'BASE DE DATOS'!$A$2:$A$4921,0),2)</f>
        <v>#N/A</v>
      </c>
      <c r="C1223" s="5"/>
      <c r="D1223" s="5"/>
      <c r="E1223" s="5"/>
      <c r="F1223" s="5"/>
      <c r="G1223" s="6" t="e">
        <f>INDEX('BASE DE DATOS'!$A$2:$H$4921,MATCH(CONSTATACIÓN!$C1223,'BASE DE DATOS'!$A$2:$A$4921,0),3)</f>
        <v>#N/A</v>
      </c>
      <c r="H1223" s="5" t="e">
        <f>INDEX('BASE DE DATOS'!$A$2:$H$4921,MATCH(CONSTATACIÓN!$C1223,'BASE DE DATOS'!$A$2:$A$4921,0),6)</f>
        <v>#N/A</v>
      </c>
      <c r="I1223" s="5" t="e">
        <f>INDEX('BASE DE DATOS'!$A$2:$H$4921,MATCH(CONSTATACIÓN!$C1223,'BASE DE DATOS'!$A$2:$A$4921,0),7)</f>
        <v>#N/A</v>
      </c>
      <c r="J1223" s="5" t="e">
        <f>INDEX('BASE DE DATOS'!$A$2:$H$4921,MATCH(CONSTATACIÓN!$C1223,'BASE DE DATOS'!$A$2:$A$4921,0),8)</f>
        <v>#N/A</v>
      </c>
      <c r="K1223" s="5"/>
      <c r="L1223" s="5"/>
      <c r="M1223" s="5"/>
      <c r="N1223" s="5"/>
      <c r="O1223" s="5"/>
      <c r="P1223" s="5"/>
    </row>
    <row r="1224" spans="1:16" x14ac:dyDescent="0.25">
      <c r="A1224" s="13">
        <f t="shared" si="20"/>
        <v>0</v>
      </c>
      <c r="B1224" s="17" t="e">
        <f>INDEX('BASE DE DATOS'!$A$2:$H$4921,MATCH(CONSTATACIÓN!$C1224,'BASE DE DATOS'!$A$2:$A$4921,0),2)</f>
        <v>#N/A</v>
      </c>
      <c r="C1224" s="5"/>
      <c r="D1224" s="5"/>
      <c r="E1224" s="5"/>
      <c r="F1224" s="5"/>
      <c r="G1224" s="6" t="e">
        <f>INDEX('BASE DE DATOS'!$A$2:$H$4921,MATCH(CONSTATACIÓN!$C1224,'BASE DE DATOS'!$A$2:$A$4921,0),3)</f>
        <v>#N/A</v>
      </c>
      <c r="H1224" s="5" t="e">
        <f>INDEX('BASE DE DATOS'!$A$2:$H$4921,MATCH(CONSTATACIÓN!$C1224,'BASE DE DATOS'!$A$2:$A$4921,0),6)</f>
        <v>#N/A</v>
      </c>
      <c r="I1224" s="5" t="e">
        <f>INDEX('BASE DE DATOS'!$A$2:$H$4921,MATCH(CONSTATACIÓN!$C1224,'BASE DE DATOS'!$A$2:$A$4921,0),7)</f>
        <v>#N/A</v>
      </c>
      <c r="J1224" s="5" t="e">
        <f>INDEX('BASE DE DATOS'!$A$2:$H$4921,MATCH(CONSTATACIÓN!$C1224,'BASE DE DATOS'!$A$2:$A$4921,0),8)</f>
        <v>#N/A</v>
      </c>
      <c r="K1224" s="5"/>
      <c r="L1224" s="5"/>
      <c r="M1224" s="5"/>
      <c r="N1224" s="5"/>
      <c r="O1224" s="5"/>
      <c r="P1224" s="5"/>
    </row>
    <row r="1225" spans="1:16" x14ac:dyDescent="0.25">
      <c r="A1225" s="13">
        <f t="shared" si="20"/>
        <v>0</v>
      </c>
      <c r="B1225" s="17" t="e">
        <f>INDEX('BASE DE DATOS'!$A$2:$H$4921,MATCH(CONSTATACIÓN!$C1225,'BASE DE DATOS'!$A$2:$A$4921,0),2)</f>
        <v>#N/A</v>
      </c>
      <c r="C1225" s="5"/>
      <c r="D1225" s="5"/>
      <c r="E1225" s="5"/>
      <c r="F1225" s="5"/>
      <c r="G1225" s="6" t="e">
        <f>INDEX('BASE DE DATOS'!$A$2:$H$4921,MATCH(CONSTATACIÓN!$C1225,'BASE DE DATOS'!$A$2:$A$4921,0),3)</f>
        <v>#N/A</v>
      </c>
      <c r="H1225" s="5" t="e">
        <f>INDEX('BASE DE DATOS'!$A$2:$H$4921,MATCH(CONSTATACIÓN!$C1225,'BASE DE DATOS'!$A$2:$A$4921,0),6)</f>
        <v>#N/A</v>
      </c>
      <c r="I1225" s="5" t="e">
        <f>INDEX('BASE DE DATOS'!$A$2:$H$4921,MATCH(CONSTATACIÓN!$C1225,'BASE DE DATOS'!$A$2:$A$4921,0),7)</f>
        <v>#N/A</v>
      </c>
      <c r="J1225" s="5" t="e">
        <f>INDEX('BASE DE DATOS'!$A$2:$H$4921,MATCH(CONSTATACIÓN!$C1225,'BASE DE DATOS'!$A$2:$A$4921,0),8)</f>
        <v>#N/A</v>
      </c>
      <c r="K1225" s="5"/>
      <c r="L1225" s="5"/>
      <c r="M1225" s="5"/>
      <c r="N1225" s="5"/>
      <c r="O1225" s="5"/>
      <c r="P1225" s="5"/>
    </row>
    <row r="1226" spans="1:16" x14ac:dyDescent="0.25">
      <c r="A1226" s="13">
        <f t="shared" si="20"/>
        <v>0</v>
      </c>
      <c r="B1226" s="17" t="e">
        <f>INDEX('BASE DE DATOS'!$A$2:$H$4921,MATCH(CONSTATACIÓN!$C1226,'BASE DE DATOS'!$A$2:$A$4921,0),2)</f>
        <v>#N/A</v>
      </c>
      <c r="C1226" s="5"/>
      <c r="D1226" s="5"/>
      <c r="E1226" s="5"/>
      <c r="F1226" s="5"/>
      <c r="G1226" s="6" t="e">
        <f>INDEX('BASE DE DATOS'!$A$2:$H$4921,MATCH(CONSTATACIÓN!$C1226,'BASE DE DATOS'!$A$2:$A$4921,0),3)</f>
        <v>#N/A</v>
      </c>
      <c r="H1226" s="5" t="e">
        <f>INDEX('BASE DE DATOS'!$A$2:$H$4921,MATCH(CONSTATACIÓN!$C1226,'BASE DE DATOS'!$A$2:$A$4921,0),6)</f>
        <v>#N/A</v>
      </c>
      <c r="I1226" s="5" t="e">
        <f>INDEX('BASE DE DATOS'!$A$2:$H$4921,MATCH(CONSTATACIÓN!$C1226,'BASE DE DATOS'!$A$2:$A$4921,0),7)</f>
        <v>#N/A</v>
      </c>
      <c r="J1226" s="5" t="e">
        <f>INDEX('BASE DE DATOS'!$A$2:$H$4921,MATCH(CONSTATACIÓN!$C1226,'BASE DE DATOS'!$A$2:$A$4921,0),8)</f>
        <v>#N/A</v>
      </c>
      <c r="K1226" s="5"/>
      <c r="L1226" s="5"/>
      <c r="M1226" s="5"/>
      <c r="N1226" s="5"/>
      <c r="O1226" s="5"/>
      <c r="P1226" s="5"/>
    </row>
    <row r="1227" spans="1:16" x14ac:dyDescent="0.25">
      <c r="A1227" s="13">
        <f t="shared" si="20"/>
        <v>0</v>
      </c>
      <c r="B1227" s="17" t="e">
        <f>INDEX('BASE DE DATOS'!$A$2:$H$4921,MATCH(CONSTATACIÓN!$C1227,'BASE DE DATOS'!$A$2:$A$4921,0),2)</f>
        <v>#N/A</v>
      </c>
      <c r="C1227" s="5"/>
      <c r="D1227" s="5"/>
      <c r="E1227" s="5"/>
      <c r="F1227" s="5"/>
      <c r="G1227" s="6" t="e">
        <f>INDEX('BASE DE DATOS'!$A$2:$H$4921,MATCH(CONSTATACIÓN!$C1227,'BASE DE DATOS'!$A$2:$A$4921,0),3)</f>
        <v>#N/A</v>
      </c>
      <c r="H1227" s="5" t="e">
        <f>INDEX('BASE DE DATOS'!$A$2:$H$4921,MATCH(CONSTATACIÓN!$C1227,'BASE DE DATOS'!$A$2:$A$4921,0),6)</f>
        <v>#N/A</v>
      </c>
      <c r="I1227" s="5" t="e">
        <f>INDEX('BASE DE DATOS'!$A$2:$H$4921,MATCH(CONSTATACIÓN!$C1227,'BASE DE DATOS'!$A$2:$A$4921,0),7)</f>
        <v>#N/A</v>
      </c>
      <c r="J1227" s="5" t="e">
        <f>INDEX('BASE DE DATOS'!$A$2:$H$4921,MATCH(CONSTATACIÓN!$C1227,'BASE DE DATOS'!$A$2:$A$4921,0),8)</f>
        <v>#N/A</v>
      </c>
      <c r="K1227" s="5"/>
      <c r="L1227" s="5"/>
      <c r="M1227" s="5"/>
      <c r="N1227" s="5"/>
      <c r="O1227" s="5"/>
      <c r="P1227" s="5"/>
    </row>
    <row r="1228" spans="1:16" x14ac:dyDescent="0.25">
      <c r="A1228" s="13">
        <f t="shared" si="20"/>
        <v>0</v>
      </c>
      <c r="B1228" s="17" t="e">
        <f>INDEX('BASE DE DATOS'!$A$2:$H$4921,MATCH(CONSTATACIÓN!$C1228,'BASE DE DATOS'!$A$2:$A$4921,0),2)</f>
        <v>#N/A</v>
      </c>
      <c r="C1228" s="5"/>
      <c r="D1228" s="5"/>
      <c r="E1228" s="5"/>
      <c r="F1228" s="5"/>
      <c r="G1228" s="6" t="e">
        <f>INDEX('BASE DE DATOS'!$A$2:$H$4921,MATCH(CONSTATACIÓN!$C1228,'BASE DE DATOS'!$A$2:$A$4921,0),3)</f>
        <v>#N/A</v>
      </c>
      <c r="H1228" s="5" t="e">
        <f>INDEX('BASE DE DATOS'!$A$2:$H$4921,MATCH(CONSTATACIÓN!$C1228,'BASE DE DATOS'!$A$2:$A$4921,0),6)</f>
        <v>#N/A</v>
      </c>
      <c r="I1228" s="5" t="e">
        <f>INDEX('BASE DE DATOS'!$A$2:$H$4921,MATCH(CONSTATACIÓN!$C1228,'BASE DE DATOS'!$A$2:$A$4921,0),7)</f>
        <v>#N/A</v>
      </c>
      <c r="J1228" s="5" t="e">
        <f>INDEX('BASE DE DATOS'!$A$2:$H$4921,MATCH(CONSTATACIÓN!$C1228,'BASE DE DATOS'!$A$2:$A$4921,0),8)</f>
        <v>#N/A</v>
      </c>
      <c r="K1228" s="5"/>
      <c r="L1228" s="5"/>
      <c r="M1228" s="5"/>
      <c r="N1228" s="5"/>
      <c r="O1228" s="5"/>
      <c r="P1228" s="5"/>
    </row>
    <row r="1229" spans="1:16" x14ac:dyDescent="0.25">
      <c r="A1229" s="13">
        <f t="shared" si="20"/>
        <v>0</v>
      </c>
      <c r="B1229" s="17" t="e">
        <f>INDEX('BASE DE DATOS'!$A$2:$H$4921,MATCH(CONSTATACIÓN!$C1229,'BASE DE DATOS'!$A$2:$A$4921,0),2)</f>
        <v>#N/A</v>
      </c>
      <c r="C1229" s="5"/>
      <c r="D1229" s="5"/>
      <c r="E1229" s="5"/>
      <c r="F1229" s="5"/>
      <c r="G1229" s="6" t="e">
        <f>INDEX('BASE DE DATOS'!$A$2:$H$4921,MATCH(CONSTATACIÓN!$C1229,'BASE DE DATOS'!$A$2:$A$4921,0),3)</f>
        <v>#N/A</v>
      </c>
      <c r="H1229" s="5" t="e">
        <f>INDEX('BASE DE DATOS'!$A$2:$H$4921,MATCH(CONSTATACIÓN!$C1229,'BASE DE DATOS'!$A$2:$A$4921,0),6)</f>
        <v>#N/A</v>
      </c>
      <c r="I1229" s="5" t="e">
        <f>INDEX('BASE DE DATOS'!$A$2:$H$4921,MATCH(CONSTATACIÓN!$C1229,'BASE DE DATOS'!$A$2:$A$4921,0),7)</f>
        <v>#N/A</v>
      </c>
      <c r="J1229" s="5" t="e">
        <f>INDEX('BASE DE DATOS'!$A$2:$H$4921,MATCH(CONSTATACIÓN!$C1229,'BASE DE DATOS'!$A$2:$A$4921,0),8)</f>
        <v>#N/A</v>
      </c>
      <c r="K1229" s="5"/>
      <c r="L1229" s="5"/>
      <c r="M1229" s="5"/>
      <c r="N1229" s="5"/>
      <c r="O1229" s="5"/>
      <c r="P1229" s="5"/>
    </row>
    <row r="1230" spans="1:16" x14ac:dyDescent="0.25">
      <c r="A1230" s="13">
        <f t="shared" si="20"/>
        <v>0</v>
      </c>
      <c r="B1230" s="17" t="e">
        <f>INDEX('BASE DE DATOS'!$A$2:$H$4921,MATCH(CONSTATACIÓN!$C1230,'BASE DE DATOS'!$A$2:$A$4921,0),2)</f>
        <v>#N/A</v>
      </c>
      <c r="C1230" s="5"/>
      <c r="D1230" s="5"/>
      <c r="E1230" s="5"/>
      <c r="F1230" s="5"/>
      <c r="G1230" s="6" t="e">
        <f>INDEX('BASE DE DATOS'!$A$2:$H$4921,MATCH(CONSTATACIÓN!$C1230,'BASE DE DATOS'!$A$2:$A$4921,0),3)</f>
        <v>#N/A</v>
      </c>
      <c r="H1230" s="5" t="e">
        <f>INDEX('BASE DE DATOS'!$A$2:$H$4921,MATCH(CONSTATACIÓN!$C1230,'BASE DE DATOS'!$A$2:$A$4921,0),6)</f>
        <v>#N/A</v>
      </c>
      <c r="I1230" s="5" t="e">
        <f>INDEX('BASE DE DATOS'!$A$2:$H$4921,MATCH(CONSTATACIÓN!$C1230,'BASE DE DATOS'!$A$2:$A$4921,0),7)</f>
        <v>#N/A</v>
      </c>
      <c r="J1230" s="5" t="e">
        <f>INDEX('BASE DE DATOS'!$A$2:$H$4921,MATCH(CONSTATACIÓN!$C1230,'BASE DE DATOS'!$A$2:$A$4921,0),8)</f>
        <v>#N/A</v>
      </c>
      <c r="K1230" s="5"/>
      <c r="L1230" s="5"/>
      <c r="M1230" s="5"/>
      <c r="N1230" s="5"/>
      <c r="O1230" s="5"/>
      <c r="P1230" s="5"/>
    </row>
    <row r="1231" spans="1:16" x14ac:dyDescent="0.25">
      <c r="A1231" s="13">
        <f t="shared" si="20"/>
        <v>0</v>
      </c>
      <c r="B1231" s="17" t="e">
        <f>INDEX('BASE DE DATOS'!$A$2:$H$4921,MATCH(CONSTATACIÓN!$C1231,'BASE DE DATOS'!$A$2:$A$4921,0),2)</f>
        <v>#N/A</v>
      </c>
      <c r="C1231" s="5"/>
      <c r="D1231" s="5"/>
      <c r="E1231" s="5"/>
      <c r="F1231" s="5"/>
      <c r="G1231" s="6" t="e">
        <f>INDEX('BASE DE DATOS'!$A$2:$H$4921,MATCH(CONSTATACIÓN!$C1231,'BASE DE DATOS'!$A$2:$A$4921,0),3)</f>
        <v>#N/A</v>
      </c>
      <c r="H1231" s="5" t="e">
        <f>INDEX('BASE DE DATOS'!$A$2:$H$4921,MATCH(CONSTATACIÓN!$C1231,'BASE DE DATOS'!$A$2:$A$4921,0),6)</f>
        <v>#N/A</v>
      </c>
      <c r="I1231" s="5" t="e">
        <f>INDEX('BASE DE DATOS'!$A$2:$H$4921,MATCH(CONSTATACIÓN!$C1231,'BASE DE DATOS'!$A$2:$A$4921,0),7)</f>
        <v>#N/A</v>
      </c>
      <c r="J1231" s="5" t="e">
        <f>INDEX('BASE DE DATOS'!$A$2:$H$4921,MATCH(CONSTATACIÓN!$C1231,'BASE DE DATOS'!$A$2:$A$4921,0),8)</f>
        <v>#N/A</v>
      </c>
      <c r="K1231" s="5"/>
      <c r="L1231" s="5"/>
      <c r="M1231" s="5"/>
      <c r="N1231" s="5"/>
      <c r="O1231" s="5"/>
      <c r="P1231" s="5"/>
    </row>
    <row r="1232" spans="1:16" x14ac:dyDescent="0.25">
      <c r="A1232" s="13">
        <f t="shared" si="20"/>
        <v>0</v>
      </c>
      <c r="B1232" s="17" t="e">
        <f>INDEX('BASE DE DATOS'!$A$2:$H$4921,MATCH(CONSTATACIÓN!$C1232,'BASE DE DATOS'!$A$2:$A$4921,0),2)</f>
        <v>#N/A</v>
      </c>
      <c r="C1232" s="5"/>
      <c r="D1232" s="5"/>
      <c r="E1232" s="5"/>
      <c r="F1232" s="5"/>
      <c r="G1232" s="6" t="e">
        <f>INDEX('BASE DE DATOS'!$A$2:$H$4921,MATCH(CONSTATACIÓN!$C1232,'BASE DE DATOS'!$A$2:$A$4921,0),3)</f>
        <v>#N/A</v>
      </c>
      <c r="H1232" s="5" t="e">
        <f>INDEX('BASE DE DATOS'!$A$2:$H$4921,MATCH(CONSTATACIÓN!$C1232,'BASE DE DATOS'!$A$2:$A$4921,0),6)</f>
        <v>#N/A</v>
      </c>
      <c r="I1232" s="5" t="e">
        <f>INDEX('BASE DE DATOS'!$A$2:$H$4921,MATCH(CONSTATACIÓN!$C1232,'BASE DE DATOS'!$A$2:$A$4921,0),7)</f>
        <v>#N/A</v>
      </c>
      <c r="J1232" s="5" t="e">
        <f>INDEX('BASE DE DATOS'!$A$2:$H$4921,MATCH(CONSTATACIÓN!$C1232,'BASE DE DATOS'!$A$2:$A$4921,0),8)</f>
        <v>#N/A</v>
      </c>
      <c r="K1232" s="5"/>
      <c r="L1232" s="5"/>
      <c r="M1232" s="5"/>
      <c r="N1232" s="5"/>
      <c r="O1232" s="5"/>
      <c r="P1232" s="5"/>
    </row>
    <row r="1233" spans="1:16" x14ac:dyDescent="0.25">
      <c r="A1233" s="13">
        <f t="shared" si="20"/>
        <v>0</v>
      </c>
      <c r="B1233" s="17" t="e">
        <f>INDEX('BASE DE DATOS'!$A$2:$H$4921,MATCH(CONSTATACIÓN!$C1233,'BASE DE DATOS'!$A$2:$A$4921,0),2)</f>
        <v>#N/A</v>
      </c>
      <c r="C1233" s="5"/>
      <c r="D1233" s="5"/>
      <c r="E1233" s="5"/>
      <c r="F1233" s="5"/>
      <c r="G1233" s="6" t="e">
        <f>INDEX('BASE DE DATOS'!$A$2:$H$4921,MATCH(CONSTATACIÓN!$C1233,'BASE DE DATOS'!$A$2:$A$4921,0),3)</f>
        <v>#N/A</v>
      </c>
      <c r="H1233" s="5" t="e">
        <f>INDEX('BASE DE DATOS'!$A$2:$H$4921,MATCH(CONSTATACIÓN!$C1233,'BASE DE DATOS'!$A$2:$A$4921,0),6)</f>
        <v>#N/A</v>
      </c>
      <c r="I1233" s="5" t="e">
        <f>INDEX('BASE DE DATOS'!$A$2:$H$4921,MATCH(CONSTATACIÓN!$C1233,'BASE DE DATOS'!$A$2:$A$4921,0),7)</f>
        <v>#N/A</v>
      </c>
      <c r="J1233" s="5" t="e">
        <f>INDEX('BASE DE DATOS'!$A$2:$H$4921,MATCH(CONSTATACIÓN!$C1233,'BASE DE DATOS'!$A$2:$A$4921,0),8)</f>
        <v>#N/A</v>
      </c>
      <c r="K1233" s="5"/>
      <c r="L1233" s="5"/>
      <c r="M1233" s="5"/>
      <c r="N1233" s="5"/>
      <c r="O1233" s="5"/>
      <c r="P1233" s="5"/>
    </row>
    <row r="1234" spans="1:16" x14ac:dyDescent="0.25">
      <c r="A1234" s="13">
        <f t="shared" si="20"/>
        <v>0</v>
      </c>
      <c r="B1234" s="17" t="e">
        <f>INDEX('BASE DE DATOS'!$A$2:$H$4921,MATCH(CONSTATACIÓN!$C1234,'BASE DE DATOS'!$A$2:$A$4921,0),2)</f>
        <v>#N/A</v>
      </c>
      <c r="C1234" s="5"/>
      <c r="D1234" s="5"/>
      <c r="E1234" s="5"/>
      <c r="F1234" s="5"/>
      <c r="G1234" s="6" t="e">
        <f>INDEX('BASE DE DATOS'!$A$2:$H$4921,MATCH(CONSTATACIÓN!$C1234,'BASE DE DATOS'!$A$2:$A$4921,0),3)</f>
        <v>#N/A</v>
      </c>
      <c r="H1234" s="5" t="e">
        <f>INDEX('BASE DE DATOS'!$A$2:$H$4921,MATCH(CONSTATACIÓN!$C1234,'BASE DE DATOS'!$A$2:$A$4921,0),6)</f>
        <v>#N/A</v>
      </c>
      <c r="I1234" s="5" t="e">
        <f>INDEX('BASE DE DATOS'!$A$2:$H$4921,MATCH(CONSTATACIÓN!$C1234,'BASE DE DATOS'!$A$2:$A$4921,0),7)</f>
        <v>#N/A</v>
      </c>
      <c r="J1234" s="5" t="e">
        <f>INDEX('BASE DE DATOS'!$A$2:$H$4921,MATCH(CONSTATACIÓN!$C1234,'BASE DE DATOS'!$A$2:$A$4921,0),8)</f>
        <v>#N/A</v>
      </c>
      <c r="K1234" s="5"/>
      <c r="L1234" s="5"/>
      <c r="M1234" s="5"/>
      <c r="N1234" s="5"/>
      <c r="O1234" s="5"/>
      <c r="P1234" s="5"/>
    </row>
    <row r="1235" spans="1:16" x14ac:dyDescent="0.25">
      <c r="A1235" s="13">
        <f t="shared" si="20"/>
        <v>0</v>
      </c>
      <c r="B1235" s="17" t="e">
        <f>INDEX('BASE DE DATOS'!$A$2:$H$4921,MATCH(CONSTATACIÓN!$C1235,'BASE DE DATOS'!$A$2:$A$4921,0),2)</f>
        <v>#N/A</v>
      </c>
      <c r="C1235" s="5"/>
      <c r="D1235" s="5"/>
      <c r="E1235" s="5"/>
      <c r="F1235" s="5"/>
      <c r="G1235" s="6" t="e">
        <f>INDEX('BASE DE DATOS'!$A$2:$H$4921,MATCH(CONSTATACIÓN!$C1235,'BASE DE DATOS'!$A$2:$A$4921,0),3)</f>
        <v>#N/A</v>
      </c>
      <c r="H1235" s="5" t="e">
        <f>INDEX('BASE DE DATOS'!$A$2:$H$4921,MATCH(CONSTATACIÓN!$C1235,'BASE DE DATOS'!$A$2:$A$4921,0),6)</f>
        <v>#N/A</v>
      </c>
      <c r="I1235" s="5" t="e">
        <f>INDEX('BASE DE DATOS'!$A$2:$H$4921,MATCH(CONSTATACIÓN!$C1235,'BASE DE DATOS'!$A$2:$A$4921,0),7)</f>
        <v>#N/A</v>
      </c>
      <c r="J1235" s="5" t="e">
        <f>INDEX('BASE DE DATOS'!$A$2:$H$4921,MATCH(CONSTATACIÓN!$C1235,'BASE DE DATOS'!$A$2:$A$4921,0),8)</f>
        <v>#N/A</v>
      </c>
      <c r="K1235" s="5"/>
      <c r="L1235" s="5"/>
      <c r="M1235" s="5"/>
      <c r="N1235" s="5"/>
      <c r="O1235" s="5"/>
      <c r="P1235" s="5"/>
    </row>
    <row r="1236" spans="1:16" x14ac:dyDescent="0.25">
      <c r="A1236" s="13">
        <f t="shared" si="20"/>
        <v>0</v>
      </c>
      <c r="B1236" s="17" t="e">
        <f>INDEX('BASE DE DATOS'!$A$2:$H$4921,MATCH(CONSTATACIÓN!$C1236,'BASE DE DATOS'!$A$2:$A$4921,0),2)</f>
        <v>#N/A</v>
      </c>
      <c r="C1236" s="5"/>
      <c r="D1236" s="5"/>
      <c r="E1236" s="5"/>
      <c r="F1236" s="5"/>
      <c r="G1236" s="6" t="e">
        <f>INDEX('BASE DE DATOS'!$A$2:$H$4921,MATCH(CONSTATACIÓN!$C1236,'BASE DE DATOS'!$A$2:$A$4921,0),3)</f>
        <v>#N/A</v>
      </c>
      <c r="H1236" s="5" t="e">
        <f>INDEX('BASE DE DATOS'!$A$2:$H$4921,MATCH(CONSTATACIÓN!$C1236,'BASE DE DATOS'!$A$2:$A$4921,0),6)</f>
        <v>#N/A</v>
      </c>
      <c r="I1236" s="5" t="e">
        <f>INDEX('BASE DE DATOS'!$A$2:$H$4921,MATCH(CONSTATACIÓN!$C1236,'BASE DE DATOS'!$A$2:$A$4921,0),7)</f>
        <v>#N/A</v>
      </c>
      <c r="J1236" s="5" t="e">
        <f>INDEX('BASE DE DATOS'!$A$2:$H$4921,MATCH(CONSTATACIÓN!$C1236,'BASE DE DATOS'!$A$2:$A$4921,0),8)</f>
        <v>#N/A</v>
      </c>
      <c r="K1236" s="5"/>
      <c r="L1236" s="5"/>
      <c r="M1236" s="5"/>
      <c r="N1236" s="5"/>
      <c r="O1236" s="5"/>
      <c r="P1236" s="5"/>
    </row>
    <row r="1237" spans="1:16" x14ac:dyDescent="0.25">
      <c r="A1237" s="13">
        <f t="shared" si="20"/>
        <v>0</v>
      </c>
      <c r="B1237" s="17" t="e">
        <f>INDEX('BASE DE DATOS'!$A$2:$H$4921,MATCH(CONSTATACIÓN!$C1237,'BASE DE DATOS'!$A$2:$A$4921,0),2)</f>
        <v>#N/A</v>
      </c>
      <c r="C1237" s="5"/>
      <c r="D1237" s="5"/>
      <c r="E1237" s="5"/>
      <c r="F1237" s="5"/>
      <c r="G1237" s="6" t="e">
        <f>INDEX('BASE DE DATOS'!$A$2:$H$4921,MATCH(CONSTATACIÓN!$C1237,'BASE DE DATOS'!$A$2:$A$4921,0),3)</f>
        <v>#N/A</v>
      </c>
      <c r="H1237" s="5" t="e">
        <f>INDEX('BASE DE DATOS'!$A$2:$H$4921,MATCH(CONSTATACIÓN!$C1237,'BASE DE DATOS'!$A$2:$A$4921,0),6)</f>
        <v>#N/A</v>
      </c>
      <c r="I1237" s="5" t="e">
        <f>INDEX('BASE DE DATOS'!$A$2:$H$4921,MATCH(CONSTATACIÓN!$C1237,'BASE DE DATOS'!$A$2:$A$4921,0),7)</f>
        <v>#N/A</v>
      </c>
      <c r="J1237" s="5" t="e">
        <f>INDEX('BASE DE DATOS'!$A$2:$H$4921,MATCH(CONSTATACIÓN!$C1237,'BASE DE DATOS'!$A$2:$A$4921,0),8)</f>
        <v>#N/A</v>
      </c>
      <c r="K1237" s="5"/>
      <c r="L1237" s="5"/>
      <c r="M1237" s="5"/>
      <c r="N1237" s="5"/>
      <c r="O1237" s="5"/>
      <c r="P1237" s="5"/>
    </row>
    <row r="1238" spans="1:16" x14ac:dyDescent="0.25">
      <c r="A1238" s="13">
        <f t="shared" si="20"/>
        <v>0</v>
      </c>
      <c r="B1238" s="17" t="e">
        <f>INDEX('BASE DE DATOS'!$A$2:$H$4921,MATCH(CONSTATACIÓN!$C1238,'BASE DE DATOS'!$A$2:$A$4921,0),2)</f>
        <v>#N/A</v>
      </c>
      <c r="C1238" s="5"/>
      <c r="D1238" s="5"/>
      <c r="E1238" s="5"/>
      <c r="F1238" s="5"/>
      <c r="G1238" s="6" t="e">
        <f>INDEX('BASE DE DATOS'!$A$2:$H$4921,MATCH(CONSTATACIÓN!$C1238,'BASE DE DATOS'!$A$2:$A$4921,0),3)</f>
        <v>#N/A</v>
      </c>
      <c r="H1238" s="5" t="e">
        <f>INDEX('BASE DE DATOS'!$A$2:$H$4921,MATCH(CONSTATACIÓN!$C1238,'BASE DE DATOS'!$A$2:$A$4921,0),6)</f>
        <v>#N/A</v>
      </c>
      <c r="I1238" s="5" t="e">
        <f>INDEX('BASE DE DATOS'!$A$2:$H$4921,MATCH(CONSTATACIÓN!$C1238,'BASE DE DATOS'!$A$2:$A$4921,0),7)</f>
        <v>#N/A</v>
      </c>
      <c r="J1238" s="5" t="e">
        <f>INDEX('BASE DE DATOS'!$A$2:$H$4921,MATCH(CONSTATACIÓN!$C1238,'BASE DE DATOS'!$A$2:$A$4921,0),8)</f>
        <v>#N/A</v>
      </c>
      <c r="K1238" s="5"/>
      <c r="L1238" s="5"/>
      <c r="M1238" s="5"/>
      <c r="N1238" s="5"/>
      <c r="O1238" s="5"/>
      <c r="P1238" s="5"/>
    </row>
    <row r="1239" spans="1:16" x14ac:dyDescent="0.25">
      <c r="A1239" s="13">
        <f t="shared" si="20"/>
        <v>0</v>
      </c>
      <c r="B1239" s="17" t="e">
        <f>INDEX('BASE DE DATOS'!$A$2:$H$4921,MATCH(CONSTATACIÓN!$C1239,'BASE DE DATOS'!$A$2:$A$4921,0),2)</f>
        <v>#N/A</v>
      </c>
      <c r="C1239" s="5"/>
      <c r="D1239" s="5"/>
      <c r="E1239" s="5"/>
      <c r="F1239" s="5"/>
      <c r="G1239" s="6" t="e">
        <f>INDEX('BASE DE DATOS'!$A$2:$H$4921,MATCH(CONSTATACIÓN!$C1239,'BASE DE DATOS'!$A$2:$A$4921,0),3)</f>
        <v>#N/A</v>
      </c>
      <c r="H1239" s="5" t="e">
        <f>INDEX('BASE DE DATOS'!$A$2:$H$4921,MATCH(CONSTATACIÓN!$C1239,'BASE DE DATOS'!$A$2:$A$4921,0),6)</f>
        <v>#N/A</v>
      </c>
      <c r="I1239" s="5" t="e">
        <f>INDEX('BASE DE DATOS'!$A$2:$H$4921,MATCH(CONSTATACIÓN!$C1239,'BASE DE DATOS'!$A$2:$A$4921,0),7)</f>
        <v>#N/A</v>
      </c>
      <c r="J1239" s="5" t="e">
        <f>INDEX('BASE DE DATOS'!$A$2:$H$4921,MATCH(CONSTATACIÓN!$C1239,'BASE DE DATOS'!$A$2:$A$4921,0),8)</f>
        <v>#N/A</v>
      </c>
      <c r="K1239" s="5"/>
      <c r="L1239" s="5"/>
      <c r="M1239" s="5"/>
      <c r="N1239" s="5"/>
      <c r="O1239" s="5"/>
      <c r="P1239" s="5"/>
    </row>
    <row r="1240" spans="1:16" x14ac:dyDescent="0.25">
      <c r="A1240" s="13">
        <f t="shared" si="20"/>
        <v>0</v>
      </c>
      <c r="B1240" s="17" t="s">
        <v>95</v>
      </c>
      <c r="C1240" s="5"/>
      <c r="D1240" s="5"/>
      <c r="E1240" s="5"/>
      <c r="F1240" s="5"/>
      <c r="G1240" s="6" t="e">
        <f>INDEX('BASE DE DATOS'!$A$2:$H$4921,MATCH(CONSTATACIÓN!$C1240,'BASE DE DATOS'!$A$2:$A$4921,0),3)</f>
        <v>#N/A</v>
      </c>
      <c r="H1240" s="5" t="e">
        <f>INDEX('BASE DE DATOS'!$A$2:$H$4921,MATCH(CONSTATACIÓN!$C1240,'BASE DE DATOS'!$A$2:$A$4921,0),6)</f>
        <v>#N/A</v>
      </c>
      <c r="I1240" s="5" t="e">
        <f>INDEX('BASE DE DATOS'!$A$2:$H$4921,MATCH(CONSTATACIÓN!$C1240,'BASE DE DATOS'!$A$2:$A$4921,0),7)</f>
        <v>#N/A</v>
      </c>
      <c r="J1240" s="5" t="e">
        <f>INDEX('BASE DE DATOS'!$A$2:$H$4921,MATCH(CONSTATACIÓN!$C1240,'BASE DE DATOS'!$A$2:$A$4921,0),8)</f>
        <v>#N/A</v>
      </c>
      <c r="K1240" s="5"/>
      <c r="L1240" s="5"/>
      <c r="M1240" s="5"/>
      <c r="N1240" s="5"/>
      <c r="O1240" s="5"/>
      <c r="P1240" s="5"/>
    </row>
    <row r="1241" spans="1:16" x14ac:dyDescent="0.25">
      <c r="A1241" s="13">
        <f t="shared" si="20"/>
        <v>0</v>
      </c>
      <c r="B1241" s="17" t="e">
        <f>INDEX('BASE DE DATOS'!$A$2:$H$4921,MATCH(CONSTATACIÓN!$C1241,'BASE DE DATOS'!$A$2:$A$4921,0),2)</f>
        <v>#N/A</v>
      </c>
      <c r="C1241" s="5"/>
      <c r="D1241" s="5"/>
      <c r="E1241" s="5"/>
      <c r="F1241" s="5"/>
      <c r="G1241" s="6" t="e">
        <f>INDEX('BASE DE DATOS'!$A$2:$H$4921,MATCH(CONSTATACIÓN!$C1241,'BASE DE DATOS'!$A$2:$A$4921,0),3)</f>
        <v>#N/A</v>
      </c>
      <c r="H1241" s="5" t="e">
        <f>INDEX('BASE DE DATOS'!$A$2:$H$4921,MATCH(CONSTATACIÓN!$C1241,'BASE DE DATOS'!$A$2:$A$4921,0),6)</f>
        <v>#N/A</v>
      </c>
      <c r="I1241" s="5" t="e">
        <f>INDEX('BASE DE DATOS'!$A$2:$H$4921,MATCH(CONSTATACIÓN!$C1241,'BASE DE DATOS'!$A$2:$A$4921,0),7)</f>
        <v>#N/A</v>
      </c>
      <c r="J1241" s="5" t="e">
        <f>INDEX('BASE DE DATOS'!$A$2:$H$4921,MATCH(CONSTATACIÓN!$C1241,'BASE DE DATOS'!$A$2:$A$4921,0),8)</f>
        <v>#N/A</v>
      </c>
      <c r="K1241" s="5"/>
      <c r="L1241" s="5"/>
      <c r="M1241" s="5"/>
      <c r="N1241" s="5"/>
      <c r="O1241" s="5"/>
      <c r="P1241" s="5"/>
    </row>
    <row r="1242" spans="1:16" x14ac:dyDescent="0.25">
      <c r="A1242" s="13">
        <f t="shared" si="20"/>
        <v>0</v>
      </c>
      <c r="B1242" s="17" t="e">
        <f>INDEX('BASE DE DATOS'!$A$2:$H$4921,MATCH(CONSTATACIÓN!$C1242,'BASE DE DATOS'!$A$2:$A$4921,0),2)</f>
        <v>#N/A</v>
      </c>
      <c r="C1242" s="5"/>
      <c r="D1242" s="5"/>
      <c r="E1242" s="5"/>
      <c r="F1242" s="5"/>
      <c r="G1242" s="6" t="e">
        <f>INDEX('BASE DE DATOS'!$A$2:$H$4921,MATCH(CONSTATACIÓN!$C1242,'BASE DE DATOS'!$A$2:$A$4921,0),3)</f>
        <v>#N/A</v>
      </c>
      <c r="H1242" s="5" t="e">
        <f>INDEX('BASE DE DATOS'!$A$2:$H$4921,MATCH(CONSTATACIÓN!$C1242,'BASE DE DATOS'!$A$2:$A$4921,0),6)</f>
        <v>#N/A</v>
      </c>
      <c r="I1242" s="5" t="e">
        <f>INDEX('BASE DE DATOS'!$A$2:$H$4921,MATCH(CONSTATACIÓN!$C1242,'BASE DE DATOS'!$A$2:$A$4921,0),7)</f>
        <v>#N/A</v>
      </c>
      <c r="J1242" s="5" t="e">
        <f>INDEX('BASE DE DATOS'!$A$2:$H$4921,MATCH(CONSTATACIÓN!$C1242,'BASE DE DATOS'!$A$2:$A$4921,0),8)</f>
        <v>#N/A</v>
      </c>
      <c r="K1242" s="5"/>
      <c r="L1242" s="5"/>
      <c r="M1242" s="5"/>
      <c r="N1242" s="5"/>
      <c r="O1242" s="5"/>
      <c r="P1242" s="5"/>
    </row>
    <row r="1243" spans="1:16" x14ac:dyDescent="0.25">
      <c r="A1243" s="13">
        <f t="shared" si="20"/>
        <v>0</v>
      </c>
      <c r="B1243" s="17" t="e">
        <f>INDEX('BASE DE DATOS'!$A$2:$H$4921,MATCH(CONSTATACIÓN!$C1243,'BASE DE DATOS'!$A$2:$A$4921,0),2)</f>
        <v>#N/A</v>
      </c>
      <c r="C1243" s="5"/>
      <c r="D1243" s="5"/>
      <c r="E1243" s="5"/>
      <c r="F1243" s="5"/>
      <c r="G1243" s="6" t="e">
        <f>INDEX('BASE DE DATOS'!$A$2:$H$4921,MATCH(CONSTATACIÓN!$C1243,'BASE DE DATOS'!$A$2:$A$4921,0),3)</f>
        <v>#N/A</v>
      </c>
      <c r="H1243" s="5" t="e">
        <f>INDEX('BASE DE DATOS'!$A$2:$H$4921,MATCH(CONSTATACIÓN!$C1243,'BASE DE DATOS'!$A$2:$A$4921,0),6)</f>
        <v>#N/A</v>
      </c>
      <c r="I1243" s="5" t="e">
        <f>INDEX('BASE DE DATOS'!$A$2:$H$4921,MATCH(CONSTATACIÓN!$C1243,'BASE DE DATOS'!$A$2:$A$4921,0),7)</f>
        <v>#N/A</v>
      </c>
      <c r="J1243" s="5" t="e">
        <f>INDEX('BASE DE DATOS'!$A$2:$H$4921,MATCH(CONSTATACIÓN!$C1243,'BASE DE DATOS'!$A$2:$A$4921,0),8)</f>
        <v>#N/A</v>
      </c>
      <c r="K1243" s="5"/>
      <c r="L1243" s="5"/>
      <c r="M1243" s="5"/>
      <c r="N1243" s="5"/>
      <c r="O1243" s="5"/>
      <c r="P1243" s="5"/>
    </row>
    <row r="1244" spans="1:16" x14ac:dyDescent="0.25">
      <c r="A1244" s="13">
        <f t="shared" si="20"/>
        <v>0</v>
      </c>
      <c r="B1244" s="17" t="e">
        <f>INDEX('BASE DE DATOS'!$A$2:$H$4921,MATCH(CONSTATACIÓN!$C1244,'BASE DE DATOS'!$A$2:$A$4921,0),2)</f>
        <v>#N/A</v>
      </c>
      <c r="C1244" s="5"/>
      <c r="D1244" s="5"/>
      <c r="E1244" s="5"/>
      <c r="F1244" s="5"/>
      <c r="G1244" s="6" t="e">
        <f>INDEX('BASE DE DATOS'!$A$2:$H$4921,MATCH(CONSTATACIÓN!$C1244,'BASE DE DATOS'!$A$2:$A$4921,0),3)</f>
        <v>#N/A</v>
      </c>
      <c r="H1244" s="5" t="e">
        <f>INDEX('BASE DE DATOS'!$A$2:$H$4921,MATCH(CONSTATACIÓN!$C1244,'BASE DE DATOS'!$A$2:$A$4921,0),6)</f>
        <v>#N/A</v>
      </c>
      <c r="I1244" s="5" t="e">
        <f>INDEX('BASE DE DATOS'!$A$2:$H$4921,MATCH(CONSTATACIÓN!$C1244,'BASE DE DATOS'!$A$2:$A$4921,0),7)</f>
        <v>#N/A</v>
      </c>
      <c r="J1244" s="5" t="e">
        <f>INDEX('BASE DE DATOS'!$A$2:$H$4921,MATCH(CONSTATACIÓN!$C1244,'BASE DE DATOS'!$A$2:$A$4921,0),8)</f>
        <v>#N/A</v>
      </c>
      <c r="K1244" s="5"/>
      <c r="L1244" s="5"/>
      <c r="M1244" s="5"/>
      <c r="N1244" s="5"/>
      <c r="O1244" s="5"/>
      <c r="P1244" s="5"/>
    </row>
    <row r="1245" spans="1:16" x14ac:dyDescent="0.25">
      <c r="A1245" s="13">
        <f t="shared" si="20"/>
        <v>0</v>
      </c>
      <c r="B1245" s="17" t="e">
        <f>INDEX('BASE DE DATOS'!$A$2:$H$4921,MATCH(CONSTATACIÓN!$C1245,'BASE DE DATOS'!$A$2:$A$4921,0),2)</f>
        <v>#N/A</v>
      </c>
      <c r="C1245" s="5"/>
      <c r="D1245" s="5"/>
      <c r="E1245" s="5"/>
      <c r="F1245" s="5"/>
      <c r="G1245" s="6" t="e">
        <f>INDEX('BASE DE DATOS'!$A$2:$H$4921,MATCH(CONSTATACIÓN!$C1245,'BASE DE DATOS'!$A$2:$A$4921,0),3)</f>
        <v>#N/A</v>
      </c>
      <c r="H1245" s="5" t="e">
        <f>INDEX('BASE DE DATOS'!$A$2:$H$4921,MATCH(CONSTATACIÓN!$C1245,'BASE DE DATOS'!$A$2:$A$4921,0),6)</f>
        <v>#N/A</v>
      </c>
      <c r="I1245" s="5" t="e">
        <f>INDEX('BASE DE DATOS'!$A$2:$H$4921,MATCH(CONSTATACIÓN!$C1245,'BASE DE DATOS'!$A$2:$A$4921,0),7)</f>
        <v>#N/A</v>
      </c>
      <c r="J1245" s="5" t="e">
        <f>INDEX('BASE DE DATOS'!$A$2:$H$4921,MATCH(CONSTATACIÓN!$C1245,'BASE DE DATOS'!$A$2:$A$4921,0),8)</f>
        <v>#N/A</v>
      </c>
      <c r="K1245" s="5"/>
      <c r="L1245" s="5"/>
      <c r="M1245" s="5"/>
      <c r="N1245" s="5"/>
      <c r="O1245" s="5"/>
      <c r="P1245" s="5"/>
    </row>
    <row r="1246" spans="1:16" x14ac:dyDescent="0.25">
      <c r="A1246" s="13">
        <f t="shared" si="20"/>
        <v>0</v>
      </c>
      <c r="B1246" s="17" t="e">
        <f>INDEX('BASE DE DATOS'!$A$2:$H$4921,MATCH(CONSTATACIÓN!$C1246,'BASE DE DATOS'!$A$2:$A$4921,0),2)</f>
        <v>#N/A</v>
      </c>
      <c r="C1246" s="5"/>
      <c r="D1246" s="5"/>
      <c r="E1246" s="5"/>
      <c r="F1246" s="5"/>
      <c r="G1246" s="6" t="e">
        <f>INDEX('BASE DE DATOS'!$A$2:$H$4921,MATCH(CONSTATACIÓN!$C1246,'BASE DE DATOS'!$A$2:$A$4921,0),3)</f>
        <v>#N/A</v>
      </c>
      <c r="H1246" s="5" t="e">
        <f>INDEX('BASE DE DATOS'!$A$2:$H$4921,MATCH(CONSTATACIÓN!$C1246,'BASE DE DATOS'!$A$2:$A$4921,0),6)</f>
        <v>#N/A</v>
      </c>
      <c r="I1246" s="5" t="e">
        <f>INDEX('BASE DE DATOS'!$A$2:$H$4921,MATCH(CONSTATACIÓN!$C1246,'BASE DE DATOS'!$A$2:$A$4921,0),7)</f>
        <v>#N/A</v>
      </c>
      <c r="J1246" s="5" t="e">
        <f>INDEX('BASE DE DATOS'!$A$2:$H$4921,MATCH(CONSTATACIÓN!$C1246,'BASE DE DATOS'!$A$2:$A$4921,0),8)</f>
        <v>#N/A</v>
      </c>
      <c r="K1246" s="5"/>
      <c r="L1246" s="5"/>
      <c r="M1246" s="5"/>
      <c r="N1246" s="5"/>
      <c r="O1246" s="5"/>
      <c r="P1246" s="5"/>
    </row>
    <row r="1247" spans="1:16" x14ac:dyDescent="0.25">
      <c r="A1247" s="13">
        <f t="shared" si="20"/>
        <v>0</v>
      </c>
      <c r="B1247" s="17" t="e">
        <f>INDEX('BASE DE DATOS'!$A$2:$H$4921,MATCH(CONSTATACIÓN!$C1247,'BASE DE DATOS'!$A$2:$A$4921,0),2)</f>
        <v>#N/A</v>
      </c>
      <c r="C1247" s="5"/>
      <c r="D1247" s="5"/>
      <c r="E1247" s="5"/>
      <c r="F1247" s="5"/>
      <c r="G1247" s="6" t="e">
        <f>INDEX('BASE DE DATOS'!$A$2:$H$4921,MATCH(CONSTATACIÓN!$C1247,'BASE DE DATOS'!$A$2:$A$4921,0),3)</f>
        <v>#N/A</v>
      </c>
      <c r="H1247" s="5" t="e">
        <f>INDEX('BASE DE DATOS'!$A$2:$H$4921,MATCH(CONSTATACIÓN!$C1247,'BASE DE DATOS'!$A$2:$A$4921,0),6)</f>
        <v>#N/A</v>
      </c>
      <c r="I1247" s="5" t="e">
        <f>INDEX('BASE DE DATOS'!$A$2:$H$4921,MATCH(CONSTATACIÓN!$C1247,'BASE DE DATOS'!$A$2:$A$4921,0),7)</f>
        <v>#N/A</v>
      </c>
      <c r="J1247" s="5" t="e">
        <f>INDEX('BASE DE DATOS'!$A$2:$H$4921,MATCH(CONSTATACIÓN!$C1247,'BASE DE DATOS'!$A$2:$A$4921,0),8)</f>
        <v>#N/A</v>
      </c>
      <c r="K1247" s="5"/>
      <c r="L1247" s="5"/>
      <c r="M1247" s="5"/>
      <c r="N1247" s="5"/>
      <c r="O1247" s="5"/>
      <c r="P1247" s="5"/>
    </row>
    <row r="1248" spans="1:16" x14ac:dyDescent="0.25">
      <c r="A1248" s="13">
        <f t="shared" si="20"/>
        <v>0</v>
      </c>
      <c r="B1248" s="17" t="e">
        <f>INDEX('BASE DE DATOS'!$A$2:$H$4921,MATCH(CONSTATACIÓN!$C1248,'BASE DE DATOS'!$A$2:$A$4921,0),2)</f>
        <v>#N/A</v>
      </c>
      <c r="C1248" s="5"/>
      <c r="D1248" s="5"/>
      <c r="E1248" s="5"/>
      <c r="F1248" s="5"/>
      <c r="G1248" s="6" t="e">
        <f>INDEX('BASE DE DATOS'!$A$2:$H$4921,MATCH(CONSTATACIÓN!$C1248,'BASE DE DATOS'!$A$2:$A$4921,0),3)</f>
        <v>#N/A</v>
      </c>
      <c r="H1248" s="5" t="e">
        <f>INDEX('BASE DE DATOS'!$A$2:$H$4921,MATCH(CONSTATACIÓN!$C1248,'BASE DE DATOS'!$A$2:$A$4921,0),6)</f>
        <v>#N/A</v>
      </c>
      <c r="I1248" s="5" t="e">
        <f>INDEX('BASE DE DATOS'!$A$2:$H$4921,MATCH(CONSTATACIÓN!$C1248,'BASE DE DATOS'!$A$2:$A$4921,0),7)</f>
        <v>#N/A</v>
      </c>
      <c r="J1248" s="5" t="e">
        <f>INDEX('BASE DE DATOS'!$A$2:$H$4921,MATCH(CONSTATACIÓN!$C1248,'BASE DE DATOS'!$A$2:$A$4921,0),8)</f>
        <v>#N/A</v>
      </c>
      <c r="K1248" s="5"/>
      <c r="L1248" s="5"/>
      <c r="M1248" s="5"/>
      <c r="N1248" s="5"/>
      <c r="O1248" s="5"/>
      <c r="P1248" s="5"/>
    </row>
    <row r="1249" spans="1:16" x14ac:dyDescent="0.25">
      <c r="A1249" s="13">
        <f t="shared" si="20"/>
        <v>0</v>
      </c>
      <c r="B1249" s="17" t="e">
        <f>INDEX('BASE DE DATOS'!$A$2:$H$4921,MATCH(CONSTATACIÓN!$C1249,'BASE DE DATOS'!$A$2:$A$4921,0),2)</f>
        <v>#N/A</v>
      </c>
      <c r="C1249" s="5"/>
      <c r="D1249" s="5"/>
      <c r="E1249" s="5"/>
      <c r="F1249" s="5"/>
      <c r="G1249" s="6" t="e">
        <f>INDEX('BASE DE DATOS'!$A$2:$H$4921,MATCH(CONSTATACIÓN!$C1249,'BASE DE DATOS'!$A$2:$A$4921,0),3)</f>
        <v>#N/A</v>
      </c>
      <c r="H1249" s="5" t="e">
        <f>INDEX('BASE DE DATOS'!$A$2:$H$4921,MATCH(CONSTATACIÓN!$C1249,'BASE DE DATOS'!$A$2:$A$4921,0),6)</f>
        <v>#N/A</v>
      </c>
      <c r="I1249" s="5" t="e">
        <f>INDEX('BASE DE DATOS'!$A$2:$H$4921,MATCH(CONSTATACIÓN!$C1249,'BASE DE DATOS'!$A$2:$A$4921,0),7)</f>
        <v>#N/A</v>
      </c>
      <c r="J1249" s="5" t="e">
        <f>INDEX('BASE DE DATOS'!$A$2:$H$4921,MATCH(CONSTATACIÓN!$C1249,'BASE DE DATOS'!$A$2:$A$4921,0),8)</f>
        <v>#N/A</v>
      </c>
      <c r="K1249" s="5"/>
      <c r="L1249" s="5"/>
      <c r="M1249" s="5"/>
      <c r="N1249" s="5"/>
      <c r="O1249" s="5"/>
      <c r="P1249" s="5"/>
    </row>
    <row r="1250" spans="1:16" x14ac:dyDescent="0.25">
      <c r="A1250" s="13">
        <f t="shared" si="20"/>
        <v>0</v>
      </c>
      <c r="B1250" s="17" t="e">
        <f>INDEX('BASE DE DATOS'!$A$2:$H$4921,MATCH(CONSTATACIÓN!$C1250,'BASE DE DATOS'!$A$2:$A$4921,0),2)</f>
        <v>#N/A</v>
      </c>
      <c r="C1250" s="5"/>
      <c r="D1250" s="5"/>
      <c r="E1250" s="5"/>
      <c r="F1250" s="5"/>
      <c r="G1250" s="6" t="e">
        <f>INDEX('BASE DE DATOS'!$A$2:$H$4921,MATCH(CONSTATACIÓN!$C1250,'BASE DE DATOS'!$A$2:$A$4921,0),3)</f>
        <v>#N/A</v>
      </c>
      <c r="H1250" s="5" t="e">
        <f>INDEX('BASE DE DATOS'!$A$2:$H$4921,MATCH(CONSTATACIÓN!$C1250,'BASE DE DATOS'!$A$2:$A$4921,0),6)</f>
        <v>#N/A</v>
      </c>
      <c r="I1250" s="5" t="e">
        <f>INDEX('BASE DE DATOS'!$A$2:$H$4921,MATCH(CONSTATACIÓN!$C1250,'BASE DE DATOS'!$A$2:$A$4921,0),7)</f>
        <v>#N/A</v>
      </c>
      <c r="J1250" s="5" t="e">
        <f>INDEX('BASE DE DATOS'!$A$2:$H$4921,MATCH(CONSTATACIÓN!$C1250,'BASE DE DATOS'!$A$2:$A$4921,0),8)</f>
        <v>#N/A</v>
      </c>
      <c r="K1250" s="5"/>
      <c r="L1250" s="5"/>
      <c r="M1250" s="5"/>
      <c r="N1250" s="5"/>
      <c r="O1250" s="5"/>
      <c r="P1250" s="5"/>
    </row>
    <row r="1251" spans="1:16" x14ac:dyDescent="0.25">
      <c r="A1251" s="13">
        <f t="shared" si="20"/>
        <v>0</v>
      </c>
      <c r="B1251" s="17" t="e">
        <f>INDEX('BASE DE DATOS'!$A$2:$H$4921,MATCH(CONSTATACIÓN!$C1251,'BASE DE DATOS'!$A$2:$A$4921,0),2)</f>
        <v>#N/A</v>
      </c>
      <c r="C1251" s="5"/>
      <c r="D1251" s="5"/>
      <c r="E1251" s="5"/>
      <c r="F1251" s="5"/>
      <c r="G1251" s="6" t="e">
        <f>INDEX('BASE DE DATOS'!$A$2:$H$4921,MATCH(CONSTATACIÓN!$C1251,'BASE DE DATOS'!$A$2:$A$4921,0),3)</f>
        <v>#N/A</v>
      </c>
      <c r="H1251" s="5" t="e">
        <f>INDEX('BASE DE DATOS'!$A$2:$H$4921,MATCH(CONSTATACIÓN!$C1251,'BASE DE DATOS'!$A$2:$A$4921,0),6)</f>
        <v>#N/A</v>
      </c>
      <c r="I1251" s="5" t="e">
        <f>INDEX('BASE DE DATOS'!$A$2:$H$4921,MATCH(CONSTATACIÓN!$C1251,'BASE DE DATOS'!$A$2:$A$4921,0),7)</f>
        <v>#N/A</v>
      </c>
      <c r="J1251" s="5" t="e">
        <f>INDEX('BASE DE DATOS'!$A$2:$H$4921,MATCH(CONSTATACIÓN!$C1251,'BASE DE DATOS'!$A$2:$A$4921,0),8)</f>
        <v>#N/A</v>
      </c>
      <c r="K1251" s="5"/>
      <c r="L1251" s="5"/>
      <c r="M1251" s="5"/>
      <c r="N1251" s="5"/>
      <c r="O1251" s="5"/>
      <c r="P1251" s="5"/>
    </row>
    <row r="1252" spans="1:16" x14ac:dyDescent="0.25">
      <c r="A1252" s="13">
        <f t="shared" si="20"/>
        <v>0</v>
      </c>
      <c r="B1252" s="17" t="e">
        <f>INDEX('BASE DE DATOS'!$A$2:$H$4921,MATCH(CONSTATACIÓN!$C1252,'BASE DE DATOS'!$A$2:$A$4921,0),2)</f>
        <v>#N/A</v>
      </c>
      <c r="C1252" s="5"/>
      <c r="D1252" s="5"/>
      <c r="E1252" s="5"/>
      <c r="F1252" s="5"/>
      <c r="G1252" s="6" t="e">
        <f>INDEX('BASE DE DATOS'!$A$2:$H$4921,MATCH(CONSTATACIÓN!$C1252,'BASE DE DATOS'!$A$2:$A$4921,0),3)</f>
        <v>#N/A</v>
      </c>
      <c r="H1252" s="5" t="e">
        <f>INDEX('BASE DE DATOS'!$A$2:$H$4921,MATCH(CONSTATACIÓN!$C1252,'BASE DE DATOS'!$A$2:$A$4921,0),6)</f>
        <v>#N/A</v>
      </c>
      <c r="I1252" s="5" t="e">
        <f>INDEX('BASE DE DATOS'!$A$2:$H$4921,MATCH(CONSTATACIÓN!$C1252,'BASE DE DATOS'!$A$2:$A$4921,0),7)</f>
        <v>#N/A</v>
      </c>
      <c r="J1252" s="5" t="e">
        <f>INDEX('BASE DE DATOS'!$A$2:$H$4921,MATCH(CONSTATACIÓN!$C1252,'BASE DE DATOS'!$A$2:$A$4921,0),8)</f>
        <v>#N/A</v>
      </c>
      <c r="K1252" s="5"/>
      <c r="L1252" s="5"/>
      <c r="M1252" s="5"/>
      <c r="N1252" s="5"/>
      <c r="O1252" s="5"/>
      <c r="P1252" s="5"/>
    </row>
    <row r="1253" spans="1:16" x14ac:dyDescent="0.25">
      <c r="A1253" s="13">
        <f t="shared" si="20"/>
        <v>0</v>
      </c>
      <c r="B1253" s="17" t="e">
        <f>INDEX('BASE DE DATOS'!$A$2:$H$4921,MATCH(CONSTATACIÓN!$C1253,'BASE DE DATOS'!$A$2:$A$4921,0),2)</f>
        <v>#N/A</v>
      </c>
      <c r="C1253" s="5"/>
      <c r="D1253" s="5"/>
      <c r="E1253" s="5"/>
      <c r="F1253" s="5"/>
      <c r="G1253" s="6" t="e">
        <f>INDEX('BASE DE DATOS'!$A$2:$H$4921,MATCH(CONSTATACIÓN!$C1253,'BASE DE DATOS'!$A$2:$A$4921,0),3)</f>
        <v>#N/A</v>
      </c>
      <c r="H1253" s="5" t="e">
        <f>INDEX('BASE DE DATOS'!$A$2:$H$4921,MATCH(CONSTATACIÓN!$C1253,'BASE DE DATOS'!$A$2:$A$4921,0),6)</f>
        <v>#N/A</v>
      </c>
      <c r="I1253" s="5" t="e">
        <f>INDEX('BASE DE DATOS'!$A$2:$H$4921,MATCH(CONSTATACIÓN!$C1253,'BASE DE DATOS'!$A$2:$A$4921,0),7)</f>
        <v>#N/A</v>
      </c>
      <c r="J1253" s="5" t="e">
        <f>INDEX('BASE DE DATOS'!$A$2:$H$4921,MATCH(CONSTATACIÓN!$C1253,'BASE DE DATOS'!$A$2:$A$4921,0),8)</f>
        <v>#N/A</v>
      </c>
      <c r="K1253" s="5"/>
      <c r="L1253" s="5"/>
      <c r="M1253" s="5"/>
      <c r="N1253" s="5"/>
      <c r="O1253" s="5"/>
      <c r="P1253" s="5"/>
    </row>
    <row r="1254" spans="1:16" x14ac:dyDescent="0.25">
      <c r="A1254" s="13">
        <f t="shared" si="20"/>
        <v>0</v>
      </c>
      <c r="B1254" s="17" t="e">
        <f>INDEX('BASE DE DATOS'!$A$2:$H$4921,MATCH(CONSTATACIÓN!$C1254,'BASE DE DATOS'!$A$2:$A$4921,0),2)</f>
        <v>#N/A</v>
      </c>
      <c r="C1254" s="5"/>
      <c r="D1254" s="5"/>
      <c r="E1254" s="5"/>
      <c r="F1254" s="5"/>
      <c r="G1254" s="6" t="e">
        <f>INDEX('BASE DE DATOS'!$A$2:$H$4921,MATCH(CONSTATACIÓN!$C1254,'BASE DE DATOS'!$A$2:$A$4921,0),3)</f>
        <v>#N/A</v>
      </c>
      <c r="H1254" s="5" t="e">
        <f>INDEX('BASE DE DATOS'!$A$2:$H$4921,MATCH(CONSTATACIÓN!$C1254,'BASE DE DATOS'!$A$2:$A$4921,0),6)</f>
        <v>#N/A</v>
      </c>
      <c r="I1254" s="5" t="e">
        <f>INDEX('BASE DE DATOS'!$A$2:$H$4921,MATCH(CONSTATACIÓN!$C1254,'BASE DE DATOS'!$A$2:$A$4921,0),7)</f>
        <v>#N/A</v>
      </c>
      <c r="J1254" s="5" t="e">
        <f>INDEX('BASE DE DATOS'!$A$2:$H$4921,MATCH(CONSTATACIÓN!$C1254,'BASE DE DATOS'!$A$2:$A$4921,0),8)</f>
        <v>#N/A</v>
      </c>
      <c r="K1254" s="5"/>
      <c r="L1254" s="5"/>
      <c r="M1254" s="5"/>
      <c r="N1254" s="5"/>
      <c r="O1254" s="5"/>
      <c r="P1254" s="5"/>
    </row>
    <row r="1255" spans="1:16" x14ac:dyDescent="0.25">
      <c r="A1255" s="13">
        <f t="shared" si="20"/>
        <v>0</v>
      </c>
      <c r="B1255" s="17" t="e">
        <f>INDEX('BASE DE DATOS'!$A$2:$H$4921,MATCH(CONSTATACIÓN!$C1255,'BASE DE DATOS'!$A$2:$A$4921,0),2)</f>
        <v>#N/A</v>
      </c>
      <c r="C1255" s="5"/>
      <c r="D1255" s="5"/>
      <c r="E1255" s="5"/>
      <c r="F1255" s="5"/>
      <c r="G1255" s="6" t="e">
        <f>INDEX('BASE DE DATOS'!$A$2:$H$4921,MATCH(CONSTATACIÓN!$C1255,'BASE DE DATOS'!$A$2:$A$4921,0),3)</f>
        <v>#N/A</v>
      </c>
      <c r="H1255" s="5" t="e">
        <f>INDEX('BASE DE DATOS'!$A$2:$H$4921,MATCH(CONSTATACIÓN!$C1255,'BASE DE DATOS'!$A$2:$A$4921,0),6)</f>
        <v>#N/A</v>
      </c>
      <c r="I1255" s="5" t="e">
        <f>INDEX('BASE DE DATOS'!$A$2:$H$4921,MATCH(CONSTATACIÓN!$C1255,'BASE DE DATOS'!$A$2:$A$4921,0),7)</f>
        <v>#N/A</v>
      </c>
      <c r="J1255" s="5" t="e">
        <f>INDEX('BASE DE DATOS'!$A$2:$H$4921,MATCH(CONSTATACIÓN!$C1255,'BASE DE DATOS'!$A$2:$A$4921,0),8)</f>
        <v>#N/A</v>
      </c>
      <c r="K1255" s="5"/>
      <c r="L1255" s="5"/>
      <c r="M1255" s="5"/>
      <c r="N1255" s="5"/>
      <c r="O1255" s="5"/>
      <c r="P1255" s="5"/>
    </row>
    <row r="1256" spans="1:16" x14ac:dyDescent="0.25">
      <c r="A1256" s="13">
        <f t="shared" si="20"/>
        <v>0</v>
      </c>
      <c r="B1256" s="17" t="e">
        <f>INDEX('BASE DE DATOS'!$A$2:$H$4921,MATCH(CONSTATACIÓN!$C1256,'BASE DE DATOS'!$A$2:$A$4921,0),2)</f>
        <v>#N/A</v>
      </c>
      <c r="C1256" s="5"/>
      <c r="D1256" s="5"/>
      <c r="E1256" s="5"/>
      <c r="F1256" s="5"/>
      <c r="G1256" s="6" t="e">
        <f>INDEX('BASE DE DATOS'!$A$2:$H$4921,MATCH(CONSTATACIÓN!$C1256,'BASE DE DATOS'!$A$2:$A$4921,0),3)</f>
        <v>#N/A</v>
      </c>
      <c r="H1256" s="5" t="e">
        <f>INDEX('BASE DE DATOS'!$A$2:$H$4921,MATCH(CONSTATACIÓN!$C1256,'BASE DE DATOS'!$A$2:$A$4921,0),6)</f>
        <v>#N/A</v>
      </c>
      <c r="I1256" s="5" t="e">
        <f>INDEX('BASE DE DATOS'!$A$2:$H$4921,MATCH(CONSTATACIÓN!$C1256,'BASE DE DATOS'!$A$2:$A$4921,0),7)</f>
        <v>#N/A</v>
      </c>
      <c r="J1256" s="5" t="e">
        <f>INDEX('BASE DE DATOS'!$A$2:$H$4921,MATCH(CONSTATACIÓN!$C1256,'BASE DE DATOS'!$A$2:$A$4921,0),8)</f>
        <v>#N/A</v>
      </c>
      <c r="K1256" s="5"/>
      <c r="L1256" s="5"/>
      <c r="M1256" s="5"/>
      <c r="N1256" s="5"/>
      <c r="O1256" s="5"/>
      <c r="P1256" s="5"/>
    </row>
    <row r="1257" spans="1:16" ht="14.5" x14ac:dyDescent="0.35">
      <c r="A1257" s="13">
        <f t="shared" si="20"/>
        <v>0</v>
      </c>
      <c r="B1257" s="17" t="e">
        <f>INDEX('BASE DE DATOS'!$A$2:$H$4921,MATCH(CONSTATACIÓN!$C1257,'BASE DE DATOS'!$A$2:$A$4921,0),2)</f>
        <v>#N/A</v>
      </c>
      <c r="C1257" s="19"/>
      <c r="D1257" s="5"/>
      <c r="E1257" s="5"/>
      <c r="F1257" s="5"/>
      <c r="G1257" s="6" t="e">
        <f>INDEX('BASE DE DATOS'!$A$2:$H$4921,MATCH(CONSTATACIÓN!$C1257,'BASE DE DATOS'!$A$2:$A$4921,0),3)</f>
        <v>#N/A</v>
      </c>
      <c r="H1257" s="5" t="e">
        <f>INDEX('BASE DE DATOS'!$A$2:$H$4921,MATCH(CONSTATACIÓN!$C1257,'BASE DE DATOS'!$A$2:$A$4921,0),6)</f>
        <v>#N/A</v>
      </c>
      <c r="I1257" s="5" t="e">
        <f>INDEX('BASE DE DATOS'!$A$2:$H$4921,MATCH(CONSTATACIÓN!$C1257,'BASE DE DATOS'!$A$2:$A$4921,0),7)</f>
        <v>#N/A</v>
      </c>
      <c r="J1257" s="5" t="e">
        <f>INDEX('BASE DE DATOS'!$A$2:$H$4921,MATCH(CONSTATACIÓN!$C1257,'BASE DE DATOS'!$A$2:$A$4921,0),8)</f>
        <v>#N/A</v>
      </c>
      <c r="K1257" s="5"/>
      <c r="L1257" s="5"/>
      <c r="M1257" s="5"/>
      <c r="N1257" s="5"/>
      <c r="O1257" s="5"/>
      <c r="P1257" s="5"/>
    </row>
    <row r="1258" spans="1:16" ht="14.5" x14ac:dyDescent="0.35">
      <c r="A1258" s="13">
        <f t="shared" si="20"/>
        <v>0</v>
      </c>
      <c r="B1258" s="17" t="e">
        <f>INDEX('BASE DE DATOS'!$A$2:$H$4921,MATCH(CONSTATACIÓN!$C1258,'BASE DE DATOS'!$A$2:$A$4921,0),2)</f>
        <v>#N/A</v>
      </c>
      <c r="C1258" s="1"/>
      <c r="D1258" s="5"/>
      <c r="E1258" s="5"/>
      <c r="F1258" s="5"/>
      <c r="G1258" s="6" t="e">
        <f>INDEX('BASE DE DATOS'!$A$2:$H$4921,MATCH(CONSTATACIÓN!$C1258,'BASE DE DATOS'!$A$2:$A$4921,0),3)</f>
        <v>#N/A</v>
      </c>
      <c r="H1258" s="5" t="e">
        <f>INDEX('BASE DE DATOS'!$A$2:$H$4921,MATCH(CONSTATACIÓN!$C1258,'BASE DE DATOS'!$A$2:$A$4921,0),6)</f>
        <v>#N/A</v>
      </c>
      <c r="I1258" s="5" t="e">
        <f>INDEX('BASE DE DATOS'!$A$2:$H$4921,MATCH(CONSTATACIÓN!$C1258,'BASE DE DATOS'!$A$2:$A$4921,0),7)</f>
        <v>#N/A</v>
      </c>
      <c r="J1258" s="5" t="e">
        <f>INDEX('BASE DE DATOS'!$A$2:$H$4921,MATCH(CONSTATACIÓN!$C1258,'BASE DE DATOS'!$A$2:$A$4921,0),8)</f>
        <v>#N/A</v>
      </c>
      <c r="K1258" s="5"/>
      <c r="L1258" s="5"/>
      <c r="M1258" s="5"/>
      <c r="N1258" s="5"/>
      <c r="O1258" s="5"/>
      <c r="P1258" s="5"/>
    </row>
    <row r="1259" spans="1:16" ht="14.5" x14ac:dyDescent="0.35">
      <c r="A1259" s="13">
        <f t="shared" si="20"/>
        <v>0</v>
      </c>
      <c r="B1259" s="17" t="e">
        <f>INDEX('BASE DE DATOS'!$A$2:$H$4921,MATCH(CONSTATACIÓN!$C1259,'BASE DE DATOS'!$A$2:$A$4921,0),2)</f>
        <v>#N/A</v>
      </c>
      <c r="C1259" s="19"/>
      <c r="D1259" s="5"/>
      <c r="E1259" s="5"/>
      <c r="F1259" s="5"/>
      <c r="G1259" s="6" t="e">
        <f>INDEX('BASE DE DATOS'!$A$2:$H$4921,MATCH(CONSTATACIÓN!$C1259,'BASE DE DATOS'!$A$2:$A$4921,0),3)</f>
        <v>#N/A</v>
      </c>
      <c r="H1259" s="5" t="e">
        <f>INDEX('BASE DE DATOS'!$A$2:$H$4921,MATCH(CONSTATACIÓN!$C1259,'BASE DE DATOS'!$A$2:$A$4921,0),6)</f>
        <v>#N/A</v>
      </c>
      <c r="I1259" s="5" t="e">
        <f>INDEX('BASE DE DATOS'!$A$2:$H$4921,MATCH(CONSTATACIÓN!$C1259,'BASE DE DATOS'!$A$2:$A$4921,0),7)</f>
        <v>#N/A</v>
      </c>
      <c r="J1259" s="5" t="e">
        <f>INDEX('BASE DE DATOS'!$A$2:$H$4921,MATCH(CONSTATACIÓN!$C1259,'BASE DE DATOS'!$A$2:$A$4921,0),8)</f>
        <v>#N/A</v>
      </c>
      <c r="K1259" s="5"/>
      <c r="L1259" s="5"/>
      <c r="M1259" s="5"/>
      <c r="N1259" s="5"/>
      <c r="O1259" s="5"/>
      <c r="P1259" s="5"/>
    </row>
    <row r="1260" spans="1:16" ht="14.5" x14ac:dyDescent="0.35">
      <c r="A1260" s="13">
        <f t="shared" si="20"/>
        <v>0</v>
      </c>
      <c r="B1260" s="17" t="e">
        <f>INDEX('BASE DE DATOS'!$A$2:$H$4921,MATCH(CONSTATACIÓN!$C1260,'BASE DE DATOS'!$A$2:$A$4921,0),2)</f>
        <v>#N/A</v>
      </c>
      <c r="C1260" s="1"/>
      <c r="D1260" s="5"/>
      <c r="E1260" s="5"/>
      <c r="F1260" s="5"/>
      <c r="G1260" s="6" t="e">
        <f>INDEX('BASE DE DATOS'!$A$2:$H$4921,MATCH(CONSTATACIÓN!$C1260,'BASE DE DATOS'!$A$2:$A$4921,0),3)</f>
        <v>#N/A</v>
      </c>
      <c r="H1260" s="5" t="e">
        <f>INDEX('BASE DE DATOS'!$A$2:$H$4921,MATCH(CONSTATACIÓN!$C1260,'BASE DE DATOS'!$A$2:$A$4921,0),6)</f>
        <v>#N/A</v>
      </c>
      <c r="I1260" s="5" t="e">
        <f>INDEX('BASE DE DATOS'!$A$2:$H$4921,MATCH(CONSTATACIÓN!$C1260,'BASE DE DATOS'!$A$2:$A$4921,0),7)</f>
        <v>#N/A</v>
      </c>
      <c r="J1260" s="5" t="e">
        <f>INDEX('BASE DE DATOS'!$A$2:$H$4921,MATCH(CONSTATACIÓN!$C1260,'BASE DE DATOS'!$A$2:$A$4921,0),8)</f>
        <v>#N/A</v>
      </c>
      <c r="K1260" s="5"/>
      <c r="L1260" s="5"/>
      <c r="M1260" s="5"/>
      <c r="N1260" s="5"/>
      <c r="O1260" s="5"/>
      <c r="P1260" s="5"/>
    </row>
    <row r="1261" spans="1:16" ht="14.5" x14ac:dyDescent="0.35">
      <c r="A1261" s="13">
        <f t="shared" si="20"/>
        <v>0</v>
      </c>
      <c r="B1261" s="17" t="e">
        <f>INDEX('BASE DE DATOS'!$A$2:$H$4921,MATCH(CONSTATACIÓN!$C1261,'BASE DE DATOS'!$A$2:$A$4921,0),2)</f>
        <v>#N/A</v>
      </c>
      <c r="C1261" s="19"/>
      <c r="D1261" s="5"/>
      <c r="E1261" s="5"/>
      <c r="F1261" s="5"/>
      <c r="G1261" s="6" t="e">
        <f>INDEX('BASE DE DATOS'!$A$2:$H$4921,MATCH(CONSTATACIÓN!$C1261,'BASE DE DATOS'!$A$2:$A$4921,0),3)</f>
        <v>#N/A</v>
      </c>
      <c r="H1261" s="5" t="e">
        <f>INDEX('BASE DE DATOS'!$A$2:$H$4921,MATCH(CONSTATACIÓN!$C1261,'BASE DE DATOS'!$A$2:$A$4921,0),6)</f>
        <v>#N/A</v>
      </c>
      <c r="I1261" s="5" t="e">
        <f>INDEX('BASE DE DATOS'!$A$2:$H$4921,MATCH(CONSTATACIÓN!$C1261,'BASE DE DATOS'!$A$2:$A$4921,0),7)</f>
        <v>#N/A</v>
      </c>
      <c r="J1261" s="5" t="e">
        <f>INDEX('BASE DE DATOS'!$A$2:$H$4921,MATCH(CONSTATACIÓN!$C1261,'BASE DE DATOS'!$A$2:$A$4921,0),8)</f>
        <v>#N/A</v>
      </c>
      <c r="K1261" s="5"/>
      <c r="L1261" s="5"/>
      <c r="M1261" s="5"/>
      <c r="N1261" s="5"/>
      <c r="O1261" s="5"/>
      <c r="P1261" s="5"/>
    </row>
    <row r="1262" spans="1:16" ht="14.5" x14ac:dyDescent="0.35">
      <c r="A1262" s="13">
        <f t="shared" si="20"/>
        <v>0</v>
      </c>
      <c r="B1262" s="17" t="e">
        <f>INDEX('BASE DE DATOS'!$A$2:$H$4921,MATCH(CONSTATACIÓN!$C1262,'BASE DE DATOS'!$A$2:$A$4921,0),2)</f>
        <v>#N/A</v>
      </c>
      <c r="C1262" s="1"/>
      <c r="D1262" s="5"/>
      <c r="E1262" s="5"/>
      <c r="F1262" s="5"/>
      <c r="G1262" s="6" t="e">
        <f>INDEX('BASE DE DATOS'!$A$2:$H$4921,MATCH(CONSTATACIÓN!$C1262,'BASE DE DATOS'!$A$2:$A$4921,0),3)</f>
        <v>#N/A</v>
      </c>
      <c r="H1262" s="5" t="e">
        <f>INDEX('BASE DE DATOS'!$A$2:$H$4921,MATCH(CONSTATACIÓN!$C1262,'BASE DE DATOS'!$A$2:$A$4921,0),6)</f>
        <v>#N/A</v>
      </c>
      <c r="I1262" s="5" t="e">
        <f>INDEX('BASE DE DATOS'!$A$2:$H$4921,MATCH(CONSTATACIÓN!$C1262,'BASE DE DATOS'!$A$2:$A$4921,0),7)</f>
        <v>#N/A</v>
      </c>
      <c r="J1262" s="5" t="e">
        <f>INDEX('BASE DE DATOS'!$A$2:$H$4921,MATCH(CONSTATACIÓN!$C1262,'BASE DE DATOS'!$A$2:$A$4921,0),8)</f>
        <v>#N/A</v>
      </c>
      <c r="K1262" s="5"/>
      <c r="L1262" s="5"/>
      <c r="M1262" s="5"/>
      <c r="N1262" s="5"/>
      <c r="O1262" s="5"/>
      <c r="P1262" s="5"/>
    </row>
    <row r="1263" spans="1:16" ht="14.5" x14ac:dyDescent="0.35">
      <c r="A1263" s="13">
        <f t="shared" si="20"/>
        <v>0</v>
      </c>
      <c r="B1263" s="17" t="e">
        <f>INDEX('BASE DE DATOS'!$A$2:$H$4921,MATCH(CONSTATACIÓN!$C1263,'BASE DE DATOS'!$A$2:$A$4921,0),2)</f>
        <v>#N/A</v>
      </c>
      <c r="C1263" s="19"/>
      <c r="D1263" s="5"/>
      <c r="E1263" s="5"/>
      <c r="F1263" s="5"/>
      <c r="G1263" s="6" t="e">
        <f>INDEX('BASE DE DATOS'!$A$2:$H$4921,MATCH(CONSTATACIÓN!$C1263,'BASE DE DATOS'!$A$2:$A$4921,0),3)</f>
        <v>#N/A</v>
      </c>
      <c r="H1263" s="5" t="e">
        <f>INDEX('BASE DE DATOS'!$A$2:$H$4921,MATCH(CONSTATACIÓN!$C1263,'BASE DE DATOS'!$A$2:$A$4921,0),6)</f>
        <v>#N/A</v>
      </c>
      <c r="I1263" s="5" t="e">
        <f>INDEX('BASE DE DATOS'!$A$2:$H$4921,MATCH(CONSTATACIÓN!$C1263,'BASE DE DATOS'!$A$2:$A$4921,0),7)</f>
        <v>#N/A</v>
      </c>
      <c r="J1263" s="5" t="e">
        <f>INDEX('BASE DE DATOS'!$A$2:$H$4921,MATCH(CONSTATACIÓN!$C1263,'BASE DE DATOS'!$A$2:$A$4921,0),8)</f>
        <v>#N/A</v>
      </c>
      <c r="K1263" s="5"/>
      <c r="L1263" s="5"/>
      <c r="M1263" s="5"/>
      <c r="N1263" s="5"/>
      <c r="O1263" s="5"/>
      <c r="P1263" s="5"/>
    </row>
    <row r="1264" spans="1:16" ht="14.5" x14ac:dyDescent="0.35">
      <c r="A1264" s="13">
        <f t="shared" si="20"/>
        <v>0</v>
      </c>
      <c r="B1264" s="17" t="e">
        <f>INDEX('BASE DE DATOS'!$A$2:$H$4921,MATCH(CONSTATACIÓN!$C1264,'BASE DE DATOS'!$A$2:$A$4921,0),2)</f>
        <v>#N/A</v>
      </c>
      <c r="C1264" s="1"/>
      <c r="D1264" s="5"/>
      <c r="E1264" s="5"/>
      <c r="F1264" s="5"/>
      <c r="G1264" s="6" t="e">
        <f>INDEX('BASE DE DATOS'!$A$2:$H$4921,MATCH(CONSTATACIÓN!$C1264,'BASE DE DATOS'!$A$2:$A$4921,0),3)</f>
        <v>#N/A</v>
      </c>
      <c r="H1264" s="5" t="e">
        <f>INDEX('BASE DE DATOS'!$A$2:$H$4921,MATCH(CONSTATACIÓN!$C1264,'BASE DE DATOS'!$A$2:$A$4921,0),6)</f>
        <v>#N/A</v>
      </c>
      <c r="I1264" s="5" t="e">
        <f>INDEX('BASE DE DATOS'!$A$2:$H$4921,MATCH(CONSTATACIÓN!$C1264,'BASE DE DATOS'!$A$2:$A$4921,0),7)</f>
        <v>#N/A</v>
      </c>
      <c r="J1264" s="5" t="e">
        <f>INDEX('BASE DE DATOS'!$A$2:$H$4921,MATCH(CONSTATACIÓN!$C1264,'BASE DE DATOS'!$A$2:$A$4921,0),8)</f>
        <v>#N/A</v>
      </c>
      <c r="K1264" s="5"/>
      <c r="L1264" s="5"/>
      <c r="M1264" s="5"/>
      <c r="N1264" s="5"/>
      <c r="O1264" s="5"/>
      <c r="P1264" s="5"/>
    </row>
    <row r="1265" spans="1:16" ht="14.5" x14ac:dyDescent="0.35">
      <c r="A1265" s="13">
        <f t="shared" si="20"/>
        <v>0</v>
      </c>
      <c r="B1265" s="17" t="e">
        <f>INDEX('BASE DE DATOS'!$A$2:$H$4921,MATCH(CONSTATACIÓN!$C1265,'BASE DE DATOS'!$A$2:$A$4921,0),2)</f>
        <v>#N/A</v>
      </c>
      <c r="C1265" s="19"/>
      <c r="D1265" s="5"/>
      <c r="E1265" s="5"/>
      <c r="F1265" s="5"/>
      <c r="G1265" s="6" t="e">
        <f>INDEX('BASE DE DATOS'!$A$2:$H$4921,MATCH(CONSTATACIÓN!$C1265,'BASE DE DATOS'!$A$2:$A$4921,0),3)</f>
        <v>#N/A</v>
      </c>
      <c r="H1265" s="5" t="e">
        <f>INDEX('BASE DE DATOS'!$A$2:$H$4921,MATCH(CONSTATACIÓN!$C1265,'BASE DE DATOS'!$A$2:$A$4921,0),6)</f>
        <v>#N/A</v>
      </c>
      <c r="I1265" s="5" t="e">
        <f>INDEX('BASE DE DATOS'!$A$2:$H$4921,MATCH(CONSTATACIÓN!$C1265,'BASE DE DATOS'!$A$2:$A$4921,0),7)</f>
        <v>#N/A</v>
      </c>
      <c r="J1265" s="5" t="e">
        <f>INDEX('BASE DE DATOS'!$A$2:$H$4921,MATCH(CONSTATACIÓN!$C1265,'BASE DE DATOS'!$A$2:$A$4921,0),8)</f>
        <v>#N/A</v>
      </c>
      <c r="K1265" s="5"/>
      <c r="L1265" s="5"/>
      <c r="M1265" s="5"/>
      <c r="N1265" s="5"/>
      <c r="O1265" s="5"/>
      <c r="P1265" s="5"/>
    </row>
    <row r="1266" spans="1:16" ht="14.5" x14ac:dyDescent="0.35">
      <c r="A1266" s="13">
        <f t="shared" si="20"/>
        <v>0</v>
      </c>
      <c r="B1266" s="17" t="e">
        <f>INDEX('BASE DE DATOS'!$A$2:$H$4921,MATCH(CONSTATACIÓN!$C1266,'BASE DE DATOS'!$A$2:$A$4921,0),2)</f>
        <v>#N/A</v>
      </c>
      <c r="C1266" s="1"/>
      <c r="D1266" s="5"/>
      <c r="E1266" s="5"/>
      <c r="F1266" s="5"/>
      <c r="G1266" s="6" t="e">
        <f>INDEX('BASE DE DATOS'!$A$2:$H$4921,MATCH(CONSTATACIÓN!$C1266,'BASE DE DATOS'!$A$2:$A$4921,0),3)</f>
        <v>#N/A</v>
      </c>
      <c r="H1266" s="5" t="e">
        <f>INDEX('BASE DE DATOS'!$A$2:$H$4921,MATCH(CONSTATACIÓN!$C1266,'BASE DE DATOS'!$A$2:$A$4921,0),6)</f>
        <v>#N/A</v>
      </c>
      <c r="I1266" s="5" t="e">
        <f>INDEX('BASE DE DATOS'!$A$2:$H$4921,MATCH(CONSTATACIÓN!$C1266,'BASE DE DATOS'!$A$2:$A$4921,0),7)</f>
        <v>#N/A</v>
      </c>
      <c r="J1266" s="5" t="e">
        <f>INDEX('BASE DE DATOS'!$A$2:$H$4921,MATCH(CONSTATACIÓN!$C1266,'BASE DE DATOS'!$A$2:$A$4921,0),8)</f>
        <v>#N/A</v>
      </c>
      <c r="K1266" s="5"/>
      <c r="L1266" s="5"/>
      <c r="M1266" s="5"/>
      <c r="N1266" s="5"/>
      <c r="O1266" s="5"/>
      <c r="P1266" s="5"/>
    </row>
    <row r="1267" spans="1:16" ht="14.5" x14ac:dyDescent="0.35">
      <c r="A1267" s="13">
        <f t="shared" si="20"/>
        <v>0</v>
      </c>
      <c r="B1267" s="17" t="e">
        <f>INDEX('BASE DE DATOS'!$A$2:$H$4921,MATCH(CONSTATACIÓN!$C1267,'BASE DE DATOS'!$A$2:$A$4921,0),2)</f>
        <v>#N/A</v>
      </c>
      <c r="C1267" s="19"/>
      <c r="D1267" s="5"/>
      <c r="E1267" s="5"/>
      <c r="F1267" s="5"/>
      <c r="G1267" s="6" t="e">
        <f>INDEX('BASE DE DATOS'!$A$2:$H$4921,MATCH(CONSTATACIÓN!$C1267,'BASE DE DATOS'!$A$2:$A$4921,0),3)</f>
        <v>#N/A</v>
      </c>
      <c r="H1267" s="5" t="e">
        <f>INDEX('BASE DE DATOS'!$A$2:$H$4921,MATCH(CONSTATACIÓN!$C1267,'BASE DE DATOS'!$A$2:$A$4921,0),6)</f>
        <v>#N/A</v>
      </c>
      <c r="I1267" s="5" t="e">
        <f>INDEX('BASE DE DATOS'!$A$2:$H$4921,MATCH(CONSTATACIÓN!$C1267,'BASE DE DATOS'!$A$2:$A$4921,0),7)</f>
        <v>#N/A</v>
      </c>
      <c r="J1267" s="5" t="e">
        <f>INDEX('BASE DE DATOS'!$A$2:$H$4921,MATCH(CONSTATACIÓN!$C1267,'BASE DE DATOS'!$A$2:$A$4921,0),8)</f>
        <v>#N/A</v>
      </c>
      <c r="K1267" s="5"/>
      <c r="L1267" s="5"/>
      <c r="M1267" s="5"/>
      <c r="N1267" s="5"/>
      <c r="O1267" s="5"/>
      <c r="P1267" s="5"/>
    </row>
    <row r="1268" spans="1:16" ht="14.5" x14ac:dyDescent="0.35">
      <c r="A1268" s="13">
        <f t="shared" si="20"/>
        <v>0</v>
      </c>
      <c r="B1268" s="17" t="e">
        <f>INDEX('BASE DE DATOS'!$A$2:$H$4921,MATCH(CONSTATACIÓN!$C1268,'BASE DE DATOS'!$A$2:$A$4921,0),2)</f>
        <v>#N/A</v>
      </c>
      <c r="C1268" s="1"/>
      <c r="D1268" s="5"/>
      <c r="E1268" s="5"/>
      <c r="F1268" s="5"/>
      <c r="G1268" s="6" t="e">
        <f>INDEX('BASE DE DATOS'!$A$2:$H$4921,MATCH(CONSTATACIÓN!$C1268,'BASE DE DATOS'!$A$2:$A$4921,0),3)</f>
        <v>#N/A</v>
      </c>
      <c r="H1268" s="5" t="e">
        <f>INDEX('BASE DE DATOS'!$A$2:$H$4921,MATCH(CONSTATACIÓN!$C1268,'BASE DE DATOS'!$A$2:$A$4921,0),6)</f>
        <v>#N/A</v>
      </c>
      <c r="I1268" s="5" t="e">
        <f>INDEX('BASE DE DATOS'!$A$2:$H$4921,MATCH(CONSTATACIÓN!$C1268,'BASE DE DATOS'!$A$2:$A$4921,0),7)</f>
        <v>#N/A</v>
      </c>
      <c r="J1268" s="5" t="e">
        <f>INDEX('BASE DE DATOS'!$A$2:$H$4921,MATCH(CONSTATACIÓN!$C1268,'BASE DE DATOS'!$A$2:$A$4921,0),8)</f>
        <v>#N/A</v>
      </c>
      <c r="K1268" s="5"/>
      <c r="L1268" s="5"/>
      <c r="M1268" s="5"/>
      <c r="N1268" s="5"/>
      <c r="O1268" s="5"/>
      <c r="P1268" s="5"/>
    </row>
    <row r="1269" spans="1:16" ht="14.5" x14ac:dyDescent="0.35">
      <c r="A1269" s="13">
        <f t="shared" si="20"/>
        <v>0</v>
      </c>
      <c r="B1269" s="17" t="e">
        <f>INDEX('BASE DE DATOS'!$A$2:$H$4921,MATCH(CONSTATACIÓN!$C1269,'BASE DE DATOS'!$A$2:$A$4921,0),2)</f>
        <v>#N/A</v>
      </c>
      <c r="C1269" s="19"/>
      <c r="D1269" s="5"/>
      <c r="E1269" s="5"/>
      <c r="F1269" s="5"/>
      <c r="G1269" s="6" t="e">
        <f>INDEX('BASE DE DATOS'!$A$2:$H$4921,MATCH(CONSTATACIÓN!$C1269,'BASE DE DATOS'!$A$2:$A$4921,0),3)</f>
        <v>#N/A</v>
      </c>
      <c r="H1269" s="5" t="e">
        <f>INDEX('BASE DE DATOS'!$A$2:$H$4921,MATCH(CONSTATACIÓN!$C1269,'BASE DE DATOS'!$A$2:$A$4921,0),6)</f>
        <v>#N/A</v>
      </c>
      <c r="I1269" s="5" t="e">
        <f>INDEX('BASE DE DATOS'!$A$2:$H$4921,MATCH(CONSTATACIÓN!$C1269,'BASE DE DATOS'!$A$2:$A$4921,0),7)</f>
        <v>#N/A</v>
      </c>
      <c r="J1269" s="5" t="e">
        <f>INDEX('BASE DE DATOS'!$A$2:$H$4921,MATCH(CONSTATACIÓN!$C1269,'BASE DE DATOS'!$A$2:$A$4921,0),8)</f>
        <v>#N/A</v>
      </c>
      <c r="K1269" s="5"/>
      <c r="L1269" s="5"/>
      <c r="M1269" s="5"/>
      <c r="N1269" s="5"/>
      <c r="O1269" s="5"/>
      <c r="P1269" s="5"/>
    </row>
    <row r="1270" spans="1:16" ht="14.5" x14ac:dyDescent="0.35">
      <c r="A1270" s="13">
        <f t="shared" si="20"/>
        <v>0</v>
      </c>
      <c r="B1270" s="17" t="e">
        <f>INDEX('BASE DE DATOS'!$A$2:$H$4921,MATCH(CONSTATACIÓN!$C1270,'BASE DE DATOS'!$A$2:$A$4921,0),2)</f>
        <v>#N/A</v>
      </c>
      <c r="C1270" s="1"/>
      <c r="D1270" s="5"/>
      <c r="E1270" s="5"/>
      <c r="F1270" s="5"/>
      <c r="G1270" s="6" t="e">
        <f>INDEX('BASE DE DATOS'!$A$2:$H$4921,MATCH(CONSTATACIÓN!$C1270,'BASE DE DATOS'!$A$2:$A$4921,0),3)</f>
        <v>#N/A</v>
      </c>
      <c r="H1270" s="5" t="e">
        <f>INDEX('BASE DE DATOS'!$A$2:$H$4921,MATCH(CONSTATACIÓN!$C1270,'BASE DE DATOS'!$A$2:$A$4921,0),6)</f>
        <v>#N/A</v>
      </c>
      <c r="I1270" s="5" t="e">
        <f>INDEX('BASE DE DATOS'!$A$2:$H$4921,MATCH(CONSTATACIÓN!$C1270,'BASE DE DATOS'!$A$2:$A$4921,0),7)</f>
        <v>#N/A</v>
      </c>
      <c r="J1270" s="5" t="e">
        <f>INDEX('BASE DE DATOS'!$A$2:$H$4921,MATCH(CONSTATACIÓN!$C1270,'BASE DE DATOS'!$A$2:$A$4921,0),8)</f>
        <v>#N/A</v>
      </c>
      <c r="K1270" s="5"/>
      <c r="L1270" s="5"/>
      <c r="M1270" s="5"/>
      <c r="N1270" s="5"/>
      <c r="O1270" s="5"/>
      <c r="P1270" s="5"/>
    </row>
    <row r="1271" spans="1:16" x14ac:dyDescent="0.25">
      <c r="A1271" s="13">
        <f t="shared" si="20"/>
        <v>0</v>
      </c>
      <c r="B1271" s="17" t="e">
        <f>INDEX('BASE DE DATOS'!$A$2:$H$4921,MATCH(CONSTATACIÓN!$C1271,'BASE DE DATOS'!$A$2:$A$4921,0),2)</f>
        <v>#N/A</v>
      </c>
      <c r="C1271" s="5"/>
      <c r="D1271" s="5"/>
      <c r="E1271" s="5"/>
      <c r="F1271" s="5"/>
      <c r="G1271" s="6" t="e">
        <f>INDEX('BASE DE DATOS'!$A$2:$H$4921,MATCH(CONSTATACIÓN!$C1271,'BASE DE DATOS'!$A$2:$A$4921,0),3)</f>
        <v>#N/A</v>
      </c>
      <c r="H1271" s="5" t="e">
        <f>INDEX('BASE DE DATOS'!$A$2:$H$4921,MATCH(CONSTATACIÓN!$C1271,'BASE DE DATOS'!$A$2:$A$4921,0),6)</f>
        <v>#N/A</v>
      </c>
      <c r="I1271" s="5" t="e">
        <f>INDEX('BASE DE DATOS'!$A$2:$H$4921,MATCH(CONSTATACIÓN!$C1271,'BASE DE DATOS'!$A$2:$A$4921,0),7)</f>
        <v>#N/A</v>
      </c>
      <c r="J1271" s="5" t="e">
        <f>INDEX('BASE DE DATOS'!$A$2:$H$4921,MATCH(CONSTATACIÓN!$C1271,'BASE DE DATOS'!$A$2:$A$4921,0),8)</f>
        <v>#N/A</v>
      </c>
      <c r="K1271" s="5"/>
      <c r="L1271" s="5"/>
      <c r="M1271" s="5"/>
      <c r="N1271" s="5"/>
      <c r="O1271" s="5"/>
      <c r="P1271" s="5"/>
    </row>
    <row r="1272" spans="1:16" x14ac:dyDescent="0.25">
      <c r="A1272" s="13">
        <f t="shared" si="20"/>
        <v>0</v>
      </c>
      <c r="B1272" s="17" t="e">
        <f>INDEX('BASE DE DATOS'!$A$2:$H$4921,MATCH(CONSTATACIÓN!$C1272,'BASE DE DATOS'!$A$2:$A$4921,0),2)</f>
        <v>#N/A</v>
      </c>
      <c r="C1272" s="5"/>
      <c r="D1272" s="5"/>
      <c r="E1272" s="5"/>
      <c r="F1272" s="5"/>
      <c r="G1272" s="6" t="e">
        <f>INDEX('BASE DE DATOS'!$A$2:$H$4921,MATCH(CONSTATACIÓN!$C1272,'BASE DE DATOS'!$A$2:$A$4921,0),3)</f>
        <v>#N/A</v>
      </c>
      <c r="H1272" s="5" t="e">
        <f>INDEX('BASE DE DATOS'!$A$2:$H$4921,MATCH(CONSTATACIÓN!$C1272,'BASE DE DATOS'!$A$2:$A$4921,0),6)</f>
        <v>#N/A</v>
      </c>
      <c r="I1272" s="5" t="e">
        <f>INDEX('BASE DE DATOS'!$A$2:$H$4921,MATCH(CONSTATACIÓN!$C1272,'BASE DE DATOS'!$A$2:$A$4921,0),7)</f>
        <v>#N/A</v>
      </c>
      <c r="J1272" s="5" t="e">
        <f>INDEX('BASE DE DATOS'!$A$2:$H$4921,MATCH(CONSTATACIÓN!$C1272,'BASE DE DATOS'!$A$2:$A$4921,0),8)</f>
        <v>#N/A</v>
      </c>
      <c r="K1272" s="5"/>
      <c r="L1272" s="5"/>
      <c r="M1272" s="5"/>
      <c r="N1272" s="5"/>
      <c r="O1272" s="5"/>
      <c r="P1272" s="5"/>
    </row>
    <row r="1273" spans="1:16" x14ac:dyDescent="0.25">
      <c r="A1273" s="13">
        <f t="shared" si="20"/>
        <v>0</v>
      </c>
      <c r="B1273" s="17" t="e">
        <f>INDEX('BASE DE DATOS'!$A$2:$H$4921,MATCH(CONSTATACIÓN!$C1273,'BASE DE DATOS'!$A$2:$A$4921,0),2)</f>
        <v>#N/A</v>
      </c>
      <c r="C1273" s="5"/>
      <c r="D1273" s="5"/>
      <c r="E1273" s="5"/>
      <c r="F1273" s="5"/>
      <c r="G1273" s="6" t="e">
        <f>INDEX('BASE DE DATOS'!$A$2:$H$4921,MATCH(CONSTATACIÓN!$C1273,'BASE DE DATOS'!$A$2:$A$4921,0),3)</f>
        <v>#N/A</v>
      </c>
      <c r="H1273" s="5" t="e">
        <f>INDEX('BASE DE DATOS'!$A$2:$H$4921,MATCH(CONSTATACIÓN!$C1273,'BASE DE DATOS'!$A$2:$A$4921,0),6)</f>
        <v>#N/A</v>
      </c>
      <c r="I1273" s="5" t="e">
        <f>INDEX('BASE DE DATOS'!$A$2:$H$4921,MATCH(CONSTATACIÓN!$C1273,'BASE DE DATOS'!$A$2:$A$4921,0),7)</f>
        <v>#N/A</v>
      </c>
      <c r="J1273" s="5" t="e">
        <f>INDEX('BASE DE DATOS'!$A$2:$H$4921,MATCH(CONSTATACIÓN!$C1273,'BASE DE DATOS'!$A$2:$A$4921,0),8)</f>
        <v>#N/A</v>
      </c>
      <c r="K1273" s="5"/>
      <c r="L1273" s="5"/>
      <c r="M1273" s="5"/>
      <c r="N1273" s="5"/>
      <c r="O1273" s="5"/>
      <c r="P1273" s="5"/>
    </row>
    <row r="1274" spans="1:16" x14ac:dyDescent="0.25">
      <c r="A1274" s="13">
        <f t="shared" si="20"/>
        <v>0</v>
      </c>
      <c r="B1274" s="17" t="e">
        <f>INDEX('BASE DE DATOS'!$A$2:$H$4921,MATCH(CONSTATACIÓN!$C1274,'BASE DE DATOS'!$A$2:$A$4921,0),2)</f>
        <v>#N/A</v>
      </c>
      <c r="C1274" s="5"/>
      <c r="D1274" s="5"/>
      <c r="E1274" s="5"/>
      <c r="F1274" s="5"/>
      <c r="G1274" s="6" t="e">
        <f>INDEX('BASE DE DATOS'!$A$2:$H$4921,MATCH(CONSTATACIÓN!$C1274,'BASE DE DATOS'!$A$2:$A$4921,0),3)</f>
        <v>#N/A</v>
      </c>
      <c r="H1274" s="5" t="e">
        <f>INDEX('BASE DE DATOS'!$A$2:$H$4921,MATCH(CONSTATACIÓN!$C1274,'BASE DE DATOS'!$A$2:$A$4921,0),6)</f>
        <v>#N/A</v>
      </c>
      <c r="I1274" s="5" t="e">
        <f>INDEX('BASE DE DATOS'!$A$2:$H$4921,MATCH(CONSTATACIÓN!$C1274,'BASE DE DATOS'!$A$2:$A$4921,0),7)</f>
        <v>#N/A</v>
      </c>
      <c r="J1274" s="5" t="e">
        <f>INDEX('BASE DE DATOS'!$A$2:$H$4921,MATCH(CONSTATACIÓN!$C1274,'BASE DE DATOS'!$A$2:$A$4921,0),8)</f>
        <v>#N/A</v>
      </c>
      <c r="K1274" s="5"/>
      <c r="L1274" s="5"/>
      <c r="M1274" s="5"/>
      <c r="N1274" s="5"/>
      <c r="O1274" s="5"/>
      <c r="P1274" s="5"/>
    </row>
    <row r="1275" spans="1:16" x14ac:dyDescent="0.25">
      <c r="A1275" s="13">
        <f t="shared" si="20"/>
        <v>0</v>
      </c>
      <c r="B1275" s="17" t="e">
        <f>INDEX('BASE DE DATOS'!$A$2:$H$4921,MATCH(CONSTATACIÓN!$C1275,'BASE DE DATOS'!$A$2:$A$4921,0),2)</f>
        <v>#N/A</v>
      </c>
      <c r="C1275" s="5"/>
      <c r="D1275" s="5"/>
      <c r="E1275" s="5"/>
      <c r="F1275" s="5"/>
      <c r="G1275" s="6" t="e">
        <f>INDEX('BASE DE DATOS'!$A$2:$H$4921,MATCH(CONSTATACIÓN!$C1275,'BASE DE DATOS'!$A$2:$A$4921,0),3)</f>
        <v>#N/A</v>
      </c>
      <c r="H1275" s="5" t="e">
        <f>INDEX('BASE DE DATOS'!$A$2:$H$4921,MATCH(CONSTATACIÓN!$C1275,'BASE DE DATOS'!$A$2:$A$4921,0),6)</f>
        <v>#N/A</v>
      </c>
      <c r="I1275" s="5" t="e">
        <f>INDEX('BASE DE DATOS'!$A$2:$H$4921,MATCH(CONSTATACIÓN!$C1275,'BASE DE DATOS'!$A$2:$A$4921,0),7)</f>
        <v>#N/A</v>
      </c>
      <c r="J1275" s="5" t="e">
        <f>INDEX('BASE DE DATOS'!$A$2:$H$4921,MATCH(CONSTATACIÓN!$C1275,'BASE DE DATOS'!$A$2:$A$4921,0),8)</f>
        <v>#N/A</v>
      </c>
      <c r="K1275" s="5"/>
      <c r="L1275" s="5"/>
      <c r="M1275" s="5"/>
      <c r="N1275" s="5"/>
      <c r="O1275" s="5"/>
      <c r="P1275" s="5"/>
    </row>
    <row r="1276" spans="1:16" x14ac:dyDescent="0.25">
      <c r="A1276" s="13">
        <f t="shared" si="20"/>
        <v>0</v>
      </c>
      <c r="B1276" s="17" t="e">
        <f>INDEX('BASE DE DATOS'!$A$2:$H$4921,MATCH(CONSTATACIÓN!$C1276,'BASE DE DATOS'!$A$2:$A$4921,0),2)</f>
        <v>#N/A</v>
      </c>
      <c r="C1276" s="5"/>
      <c r="D1276" s="5"/>
      <c r="E1276" s="5"/>
      <c r="F1276" s="5"/>
      <c r="G1276" s="6" t="e">
        <f>INDEX('BASE DE DATOS'!$A$2:$H$4921,MATCH(CONSTATACIÓN!$C1276,'BASE DE DATOS'!$A$2:$A$4921,0),3)</f>
        <v>#N/A</v>
      </c>
      <c r="H1276" s="5" t="e">
        <f>INDEX('BASE DE DATOS'!$A$2:$H$4921,MATCH(CONSTATACIÓN!$C1276,'BASE DE DATOS'!$A$2:$A$4921,0),6)</f>
        <v>#N/A</v>
      </c>
      <c r="I1276" s="5" t="e">
        <f>INDEX('BASE DE DATOS'!$A$2:$H$4921,MATCH(CONSTATACIÓN!$C1276,'BASE DE DATOS'!$A$2:$A$4921,0),7)</f>
        <v>#N/A</v>
      </c>
      <c r="J1276" s="5" t="e">
        <f>INDEX('BASE DE DATOS'!$A$2:$H$4921,MATCH(CONSTATACIÓN!$C1276,'BASE DE DATOS'!$A$2:$A$4921,0),8)</f>
        <v>#N/A</v>
      </c>
      <c r="K1276" s="5"/>
      <c r="L1276" s="5"/>
      <c r="M1276" s="5"/>
      <c r="N1276" s="5"/>
      <c r="O1276" s="5"/>
      <c r="P1276" s="5"/>
    </row>
    <row r="1277" spans="1:16" x14ac:dyDescent="0.25">
      <c r="A1277" s="13">
        <f t="shared" ref="A1277:A1340" si="21">C1277</f>
        <v>0</v>
      </c>
      <c r="B1277" s="17" t="e">
        <f>INDEX('BASE DE DATOS'!$A$2:$H$4921,MATCH(CONSTATACIÓN!$C1277,'BASE DE DATOS'!$A$2:$A$4921,0),2)</f>
        <v>#N/A</v>
      </c>
      <c r="C1277" s="5"/>
      <c r="D1277" s="5"/>
      <c r="E1277" s="5"/>
      <c r="F1277" s="5"/>
      <c r="G1277" s="6" t="e">
        <f>INDEX('BASE DE DATOS'!$A$2:$H$4921,MATCH(CONSTATACIÓN!$C1277,'BASE DE DATOS'!$A$2:$A$4921,0),3)</f>
        <v>#N/A</v>
      </c>
      <c r="H1277" s="5" t="e">
        <f>INDEX('BASE DE DATOS'!$A$2:$H$4921,MATCH(CONSTATACIÓN!$C1277,'BASE DE DATOS'!$A$2:$A$4921,0),6)</f>
        <v>#N/A</v>
      </c>
      <c r="I1277" s="5" t="e">
        <f>INDEX('BASE DE DATOS'!$A$2:$H$4921,MATCH(CONSTATACIÓN!$C1277,'BASE DE DATOS'!$A$2:$A$4921,0),7)</f>
        <v>#N/A</v>
      </c>
      <c r="J1277" s="5" t="e">
        <f>INDEX('BASE DE DATOS'!$A$2:$H$4921,MATCH(CONSTATACIÓN!$C1277,'BASE DE DATOS'!$A$2:$A$4921,0),8)</f>
        <v>#N/A</v>
      </c>
      <c r="K1277" s="5"/>
      <c r="L1277" s="5"/>
      <c r="M1277" s="5"/>
      <c r="N1277" s="5"/>
      <c r="O1277" s="5"/>
      <c r="P1277" s="5"/>
    </row>
    <row r="1278" spans="1:16" x14ac:dyDescent="0.25">
      <c r="A1278" s="13">
        <f t="shared" si="21"/>
        <v>0</v>
      </c>
      <c r="B1278" s="17" t="e">
        <f>INDEX('BASE DE DATOS'!$A$2:$H$4921,MATCH(CONSTATACIÓN!$C1278,'BASE DE DATOS'!$A$2:$A$4921,0),2)</f>
        <v>#N/A</v>
      </c>
      <c r="C1278" s="5"/>
      <c r="D1278" s="5"/>
      <c r="E1278" s="5"/>
      <c r="F1278" s="5"/>
      <c r="G1278" s="6" t="e">
        <f>INDEX('BASE DE DATOS'!$A$2:$H$4921,MATCH(CONSTATACIÓN!$C1278,'BASE DE DATOS'!$A$2:$A$4921,0),3)</f>
        <v>#N/A</v>
      </c>
      <c r="H1278" s="5" t="e">
        <f>INDEX('BASE DE DATOS'!$A$2:$H$4921,MATCH(CONSTATACIÓN!$C1278,'BASE DE DATOS'!$A$2:$A$4921,0),6)</f>
        <v>#N/A</v>
      </c>
      <c r="I1278" s="5" t="e">
        <f>INDEX('BASE DE DATOS'!$A$2:$H$4921,MATCH(CONSTATACIÓN!$C1278,'BASE DE DATOS'!$A$2:$A$4921,0),7)</f>
        <v>#N/A</v>
      </c>
      <c r="J1278" s="5" t="e">
        <f>INDEX('BASE DE DATOS'!$A$2:$H$4921,MATCH(CONSTATACIÓN!$C1278,'BASE DE DATOS'!$A$2:$A$4921,0),8)</f>
        <v>#N/A</v>
      </c>
      <c r="K1278" s="5"/>
      <c r="L1278" s="5"/>
      <c r="M1278" s="5"/>
      <c r="N1278" s="5"/>
      <c r="O1278" s="5"/>
      <c r="P1278" s="5"/>
    </row>
    <row r="1279" spans="1:16" x14ac:dyDescent="0.25">
      <c r="A1279" s="13">
        <f t="shared" si="21"/>
        <v>0</v>
      </c>
      <c r="B1279" s="17" t="e">
        <f>INDEX('BASE DE DATOS'!$A$2:$H$4921,MATCH(CONSTATACIÓN!$C1279,'BASE DE DATOS'!$A$2:$A$4921,0),2)</f>
        <v>#N/A</v>
      </c>
      <c r="C1279" s="5"/>
      <c r="D1279" s="5"/>
      <c r="E1279" s="5"/>
      <c r="F1279" s="5"/>
      <c r="G1279" s="6" t="e">
        <f>INDEX('BASE DE DATOS'!$A$2:$H$4921,MATCH(CONSTATACIÓN!$C1279,'BASE DE DATOS'!$A$2:$A$4921,0),3)</f>
        <v>#N/A</v>
      </c>
      <c r="H1279" s="5" t="e">
        <f>INDEX('BASE DE DATOS'!$A$2:$H$4921,MATCH(CONSTATACIÓN!$C1279,'BASE DE DATOS'!$A$2:$A$4921,0),6)</f>
        <v>#N/A</v>
      </c>
      <c r="I1279" s="5" t="e">
        <f>INDEX('BASE DE DATOS'!$A$2:$H$4921,MATCH(CONSTATACIÓN!$C1279,'BASE DE DATOS'!$A$2:$A$4921,0),7)</f>
        <v>#N/A</v>
      </c>
      <c r="J1279" s="5" t="e">
        <f>INDEX('BASE DE DATOS'!$A$2:$H$4921,MATCH(CONSTATACIÓN!$C1279,'BASE DE DATOS'!$A$2:$A$4921,0),8)</f>
        <v>#N/A</v>
      </c>
      <c r="K1279" s="5"/>
      <c r="L1279" s="5"/>
      <c r="M1279" s="5"/>
      <c r="N1279" s="5"/>
      <c r="O1279" s="5"/>
      <c r="P1279" s="5"/>
    </row>
    <row r="1280" spans="1:16" x14ac:dyDescent="0.25">
      <c r="A1280" s="13">
        <f t="shared" si="21"/>
        <v>0</v>
      </c>
      <c r="B1280" s="17" t="e">
        <f>INDEX('BASE DE DATOS'!$A$2:$H$4921,MATCH(CONSTATACIÓN!$C1280,'BASE DE DATOS'!$A$2:$A$4921,0),2)</f>
        <v>#N/A</v>
      </c>
      <c r="C1280" s="5"/>
      <c r="D1280" s="5"/>
      <c r="E1280" s="5"/>
      <c r="F1280" s="5"/>
      <c r="G1280" s="6" t="e">
        <f>INDEX('BASE DE DATOS'!$A$2:$H$4921,MATCH(CONSTATACIÓN!$C1280,'BASE DE DATOS'!$A$2:$A$4921,0),3)</f>
        <v>#N/A</v>
      </c>
      <c r="H1280" s="5" t="e">
        <f>INDEX('BASE DE DATOS'!$A$2:$H$4921,MATCH(CONSTATACIÓN!$C1280,'BASE DE DATOS'!$A$2:$A$4921,0),6)</f>
        <v>#N/A</v>
      </c>
      <c r="I1280" s="5" t="e">
        <f>INDEX('BASE DE DATOS'!$A$2:$H$4921,MATCH(CONSTATACIÓN!$C1280,'BASE DE DATOS'!$A$2:$A$4921,0),7)</f>
        <v>#N/A</v>
      </c>
      <c r="J1280" s="5" t="e">
        <f>INDEX('BASE DE DATOS'!$A$2:$H$4921,MATCH(CONSTATACIÓN!$C1280,'BASE DE DATOS'!$A$2:$A$4921,0),8)</f>
        <v>#N/A</v>
      </c>
      <c r="K1280" s="5"/>
      <c r="L1280" s="5"/>
      <c r="M1280" s="5"/>
      <c r="N1280" s="5"/>
      <c r="O1280" s="5"/>
      <c r="P1280" s="5"/>
    </row>
    <row r="1281" spans="1:16" x14ac:dyDescent="0.25">
      <c r="A1281" s="13">
        <f t="shared" si="21"/>
        <v>0</v>
      </c>
      <c r="B1281" s="17" t="e">
        <f>INDEX('BASE DE DATOS'!$A$2:$H$4921,MATCH(CONSTATACIÓN!$C1281,'BASE DE DATOS'!$A$2:$A$4921,0),2)</f>
        <v>#N/A</v>
      </c>
      <c r="C1281" s="5"/>
      <c r="D1281" s="5"/>
      <c r="E1281" s="5"/>
      <c r="F1281" s="5"/>
      <c r="G1281" s="6" t="e">
        <f>INDEX('BASE DE DATOS'!$A$2:$H$4921,MATCH(CONSTATACIÓN!$C1281,'BASE DE DATOS'!$A$2:$A$4921,0),3)</f>
        <v>#N/A</v>
      </c>
      <c r="H1281" s="5" t="e">
        <f>INDEX('BASE DE DATOS'!$A$2:$H$4921,MATCH(CONSTATACIÓN!$C1281,'BASE DE DATOS'!$A$2:$A$4921,0),6)</f>
        <v>#N/A</v>
      </c>
      <c r="I1281" s="5" t="e">
        <f>INDEX('BASE DE DATOS'!$A$2:$H$4921,MATCH(CONSTATACIÓN!$C1281,'BASE DE DATOS'!$A$2:$A$4921,0),7)</f>
        <v>#N/A</v>
      </c>
      <c r="J1281" s="5" t="e">
        <f>INDEX('BASE DE DATOS'!$A$2:$H$4921,MATCH(CONSTATACIÓN!$C1281,'BASE DE DATOS'!$A$2:$A$4921,0),8)</f>
        <v>#N/A</v>
      </c>
      <c r="K1281" s="5"/>
      <c r="L1281" s="5"/>
      <c r="M1281" s="5"/>
      <c r="N1281" s="5"/>
      <c r="O1281" s="5"/>
      <c r="P1281" s="5"/>
    </row>
    <row r="1282" spans="1:16" x14ac:dyDescent="0.25">
      <c r="A1282" s="13">
        <f t="shared" si="21"/>
        <v>0</v>
      </c>
      <c r="B1282" s="17" t="e">
        <f>INDEX('BASE DE DATOS'!$A$2:$H$4921,MATCH(CONSTATACIÓN!$C1282,'BASE DE DATOS'!$A$2:$A$4921,0),2)</f>
        <v>#N/A</v>
      </c>
      <c r="C1282" s="5"/>
      <c r="D1282" s="5"/>
      <c r="E1282" s="5"/>
      <c r="F1282" s="5"/>
      <c r="G1282" s="6" t="e">
        <f>INDEX('BASE DE DATOS'!$A$2:$H$4921,MATCH(CONSTATACIÓN!$C1282,'BASE DE DATOS'!$A$2:$A$4921,0),3)</f>
        <v>#N/A</v>
      </c>
      <c r="H1282" s="5" t="e">
        <f>INDEX('BASE DE DATOS'!$A$2:$H$4921,MATCH(CONSTATACIÓN!$C1282,'BASE DE DATOS'!$A$2:$A$4921,0),6)</f>
        <v>#N/A</v>
      </c>
      <c r="I1282" s="5" t="e">
        <f>INDEX('BASE DE DATOS'!$A$2:$H$4921,MATCH(CONSTATACIÓN!$C1282,'BASE DE DATOS'!$A$2:$A$4921,0),7)</f>
        <v>#N/A</v>
      </c>
      <c r="J1282" s="5" t="e">
        <f>INDEX('BASE DE DATOS'!$A$2:$H$4921,MATCH(CONSTATACIÓN!$C1282,'BASE DE DATOS'!$A$2:$A$4921,0),8)</f>
        <v>#N/A</v>
      </c>
      <c r="K1282" s="5"/>
      <c r="L1282" s="5"/>
      <c r="M1282" s="5"/>
      <c r="N1282" s="5"/>
      <c r="O1282" s="5"/>
      <c r="P1282" s="5"/>
    </row>
    <row r="1283" spans="1:16" x14ac:dyDescent="0.25">
      <c r="A1283" s="13">
        <f t="shared" si="21"/>
        <v>0</v>
      </c>
      <c r="B1283" s="17" t="e">
        <f>INDEX('BASE DE DATOS'!$A$2:$H$4921,MATCH(CONSTATACIÓN!$C1283,'BASE DE DATOS'!$A$2:$A$4921,0),2)</f>
        <v>#N/A</v>
      </c>
      <c r="C1283" s="5"/>
      <c r="D1283" s="5"/>
      <c r="E1283" s="5"/>
      <c r="F1283" s="5"/>
      <c r="G1283" s="6" t="e">
        <f>INDEX('BASE DE DATOS'!$A$2:$H$4921,MATCH(CONSTATACIÓN!$C1283,'BASE DE DATOS'!$A$2:$A$4921,0),3)</f>
        <v>#N/A</v>
      </c>
      <c r="H1283" s="5" t="e">
        <f>INDEX('BASE DE DATOS'!$A$2:$H$4921,MATCH(CONSTATACIÓN!$C1283,'BASE DE DATOS'!$A$2:$A$4921,0),6)</f>
        <v>#N/A</v>
      </c>
      <c r="I1283" s="5" t="e">
        <f>INDEX('BASE DE DATOS'!$A$2:$H$4921,MATCH(CONSTATACIÓN!$C1283,'BASE DE DATOS'!$A$2:$A$4921,0),7)</f>
        <v>#N/A</v>
      </c>
      <c r="J1283" s="5" t="e">
        <f>INDEX('BASE DE DATOS'!$A$2:$H$4921,MATCH(CONSTATACIÓN!$C1283,'BASE DE DATOS'!$A$2:$A$4921,0),8)</f>
        <v>#N/A</v>
      </c>
      <c r="K1283" s="5"/>
      <c r="L1283" s="5"/>
      <c r="M1283" s="5"/>
      <c r="N1283" s="5"/>
      <c r="O1283" s="5"/>
      <c r="P1283" s="5"/>
    </row>
    <row r="1284" spans="1:16" x14ac:dyDescent="0.25">
      <c r="A1284" s="13">
        <f t="shared" si="21"/>
        <v>0</v>
      </c>
      <c r="B1284" s="17" t="e">
        <f>INDEX('BASE DE DATOS'!$A$2:$H$4921,MATCH(CONSTATACIÓN!$C1284,'BASE DE DATOS'!$A$2:$A$4921,0),2)</f>
        <v>#N/A</v>
      </c>
      <c r="C1284" s="5"/>
      <c r="D1284" s="5"/>
      <c r="E1284" s="5"/>
      <c r="F1284" s="5"/>
      <c r="G1284" s="6" t="e">
        <f>INDEX('BASE DE DATOS'!$A$2:$H$4921,MATCH(CONSTATACIÓN!$C1284,'BASE DE DATOS'!$A$2:$A$4921,0),3)</f>
        <v>#N/A</v>
      </c>
      <c r="H1284" s="5" t="e">
        <f>INDEX('BASE DE DATOS'!$A$2:$H$4921,MATCH(CONSTATACIÓN!$C1284,'BASE DE DATOS'!$A$2:$A$4921,0),6)</f>
        <v>#N/A</v>
      </c>
      <c r="I1284" s="5" t="e">
        <f>INDEX('BASE DE DATOS'!$A$2:$H$4921,MATCH(CONSTATACIÓN!$C1284,'BASE DE DATOS'!$A$2:$A$4921,0),7)</f>
        <v>#N/A</v>
      </c>
      <c r="J1284" s="5" t="e">
        <f>INDEX('BASE DE DATOS'!$A$2:$H$4921,MATCH(CONSTATACIÓN!$C1284,'BASE DE DATOS'!$A$2:$A$4921,0),8)</f>
        <v>#N/A</v>
      </c>
      <c r="K1284" s="5"/>
      <c r="L1284" s="5"/>
      <c r="M1284" s="5"/>
      <c r="N1284" s="5"/>
      <c r="O1284" s="5"/>
      <c r="P1284" s="5"/>
    </row>
    <row r="1285" spans="1:16" x14ac:dyDescent="0.25">
      <c r="A1285" s="13">
        <f t="shared" si="21"/>
        <v>0</v>
      </c>
      <c r="B1285" s="17" t="e">
        <f>INDEX('BASE DE DATOS'!$A$2:$H$4921,MATCH(CONSTATACIÓN!$C1285,'BASE DE DATOS'!$A$2:$A$4921,0),2)</f>
        <v>#N/A</v>
      </c>
      <c r="C1285" s="5"/>
      <c r="D1285" s="5"/>
      <c r="E1285" s="5"/>
      <c r="F1285" s="5"/>
      <c r="G1285" s="6" t="e">
        <f>INDEX('BASE DE DATOS'!$A$2:$H$4921,MATCH(CONSTATACIÓN!$C1285,'BASE DE DATOS'!$A$2:$A$4921,0),3)</f>
        <v>#N/A</v>
      </c>
      <c r="H1285" s="5" t="e">
        <f>INDEX('BASE DE DATOS'!$A$2:$H$4921,MATCH(CONSTATACIÓN!$C1285,'BASE DE DATOS'!$A$2:$A$4921,0),6)</f>
        <v>#N/A</v>
      </c>
      <c r="I1285" s="5" t="e">
        <f>INDEX('BASE DE DATOS'!$A$2:$H$4921,MATCH(CONSTATACIÓN!$C1285,'BASE DE DATOS'!$A$2:$A$4921,0),7)</f>
        <v>#N/A</v>
      </c>
      <c r="J1285" s="5" t="e">
        <f>INDEX('BASE DE DATOS'!$A$2:$H$4921,MATCH(CONSTATACIÓN!$C1285,'BASE DE DATOS'!$A$2:$A$4921,0),8)</f>
        <v>#N/A</v>
      </c>
      <c r="K1285" s="5"/>
      <c r="L1285" s="5"/>
      <c r="M1285" s="5"/>
      <c r="N1285" s="5"/>
      <c r="O1285" s="5"/>
      <c r="P1285" s="5"/>
    </row>
    <row r="1286" spans="1:16" x14ac:dyDescent="0.25">
      <c r="A1286" s="13">
        <f t="shared" si="21"/>
        <v>0</v>
      </c>
      <c r="B1286" s="17" t="e">
        <f>INDEX('BASE DE DATOS'!$A$2:$H$4921,MATCH(CONSTATACIÓN!$C1286,'BASE DE DATOS'!$A$2:$A$4921,0),2)</f>
        <v>#N/A</v>
      </c>
      <c r="C1286" s="5"/>
      <c r="D1286" s="5"/>
      <c r="E1286" s="5"/>
      <c r="F1286" s="5"/>
      <c r="G1286" s="6" t="e">
        <f>INDEX('BASE DE DATOS'!$A$2:$H$4921,MATCH(CONSTATACIÓN!$C1286,'BASE DE DATOS'!$A$2:$A$4921,0),3)</f>
        <v>#N/A</v>
      </c>
      <c r="H1286" s="5" t="e">
        <f>INDEX('BASE DE DATOS'!$A$2:$H$4921,MATCH(CONSTATACIÓN!$C1286,'BASE DE DATOS'!$A$2:$A$4921,0),6)</f>
        <v>#N/A</v>
      </c>
      <c r="I1286" s="5" t="e">
        <f>INDEX('BASE DE DATOS'!$A$2:$H$4921,MATCH(CONSTATACIÓN!$C1286,'BASE DE DATOS'!$A$2:$A$4921,0),7)</f>
        <v>#N/A</v>
      </c>
      <c r="J1286" s="5" t="e">
        <f>INDEX('BASE DE DATOS'!$A$2:$H$4921,MATCH(CONSTATACIÓN!$C1286,'BASE DE DATOS'!$A$2:$A$4921,0),8)</f>
        <v>#N/A</v>
      </c>
      <c r="K1286" s="5"/>
      <c r="L1286" s="5"/>
      <c r="M1286" s="5"/>
      <c r="N1286" s="5"/>
      <c r="O1286" s="5"/>
      <c r="P1286" s="5"/>
    </row>
    <row r="1287" spans="1:16" x14ac:dyDescent="0.25">
      <c r="A1287" s="13">
        <f t="shared" si="21"/>
        <v>0</v>
      </c>
      <c r="B1287" s="17" t="e">
        <f>INDEX('BASE DE DATOS'!$A$2:$H$4921,MATCH(CONSTATACIÓN!$C1287,'BASE DE DATOS'!$A$2:$A$4921,0),2)</f>
        <v>#N/A</v>
      </c>
      <c r="C1287" s="5"/>
      <c r="D1287" s="5"/>
      <c r="E1287" s="5"/>
      <c r="F1287" s="5"/>
      <c r="G1287" s="6" t="e">
        <f>INDEX('BASE DE DATOS'!$A$2:$H$4921,MATCH(CONSTATACIÓN!$C1287,'BASE DE DATOS'!$A$2:$A$4921,0),3)</f>
        <v>#N/A</v>
      </c>
      <c r="H1287" s="5" t="e">
        <f>INDEX('BASE DE DATOS'!$A$2:$H$4921,MATCH(CONSTATACIÓN!$C1287,'BASE DE DATOS'!$A$2:$A$4921,0),6)</f>
        <v>#N/A</v>
      </c>
      <c r="I1287" s="5" t="e">
        <f>INDEX('BASE DE DATOS'!$A$2:$H$4921,MATCH(CONSTATACIÓN!$C1287,'BASE DE DATOS'!$A$2:$A$4921,0),7)</f>
        <v>#N/A</v>
      </c>
      <c r="J1287" s="5" t="e">
        <f>INDEX('BASE DE DATOS'!$A$2:$H$4921,MATCH(CONSTATACIÓN!$C1287,'BASE DE DATOS'!$A$2:$A$4921,0),8)</f>
        <v>#N/A</v>
      </c>
      <c r="K1287" s="5"/>
      <c r="L1287" s="5"/>
      <c r="M1287" s="5"/>
      <c r="N1287" s="5"/>
      <c r="O1287" s="5"/>
      <c r="P1287" s="5"/>
    </row>
    <row r="1288" spans="1:16" x14ac:dyDescent="0.25">
      <c r="A1288" s="13">
        <f t="shared" si="21"/>
        <v>0</v>
      </c>
      <c r="B1288" s="17" t="e">
        <f>INDEX('BASE DE DATOS'!$A$2:$H$4921,MATCH(CONSTATACIÓN!$C1288,'BASE DE DATOS'!$A$2:$A$4921,0),2)</f>
        <v>#N/A</v>
      </c>
      <c r="C1288" s="5"/>
      <c r="D1288" s="5"/>
      <c r="E1288" s="5"/>
      <c r="F1288" s="5"/>
      <c r="G1288" s="6" t="e">
        <f>INDEX('BASE DE DATOS'!$A$2:$H$4921,MATCH(CONSTATACIÓN!$C1288,'BASE DE DATOS'!$A$2:$A$4921,0),3)</f>
        <v>#N/A</v>
      </c>
      <c r="H1288" s="5" t="e">
        <f>INDEX('BASE DE DATOS'!$A$2:$H$4921,MATCH(CONSTATACIÓN!$C1288,'BASE DE DATOS'!$A$2:$A$4921,0),6)</f>
        <v>#N/A</v>
      </c>
      <c r="I1288" s="5" t="e">
        <f>INDEX('BASE DE DATOS'!$A$2:$H$4921,MATCH(CONSTATACIÓN!$C1288,'BASE DE DATOS'!$A$2:$A$4921,0),7)</f>
        <v>#N/A</v>
      </c>
      <c r="J1288" s="5" t="e">
        <f>INDEX('BASE DE DATOS'!$A$2:$H$4921,MATCH(CONSTATACIÓN!$C1288,'BASE DE DATOS'!$A$2:$A$4921,0),8)</f>
        <v>#N/A</v>
      </c>
      <c r="K1288" s="5"/>
      <c r="L1288" s="5"/>
      <c r="M1288" s="5"/>
      <c r="N1288" s="5"/>
      <c r="O1288" s="5"/>
      <c r="P1288" s="5"/>
    </row>
    <row r="1289" spans="1:16" x14ac:dyDescent="0.25">
      <c r="A1289" s="13">
        <f t="shared" si="21"/>
        <v>0</v>
      </c>
      <c r="B1289" s="17" t="e">
        <f>INDEX('BASE DE DATOS'!$A$2:$H$4921,MATCH(CONSTATACIÓN!$C1289,'BASE DE DATOS'!$A$2:$A$4921,0),2)</f>
        <v>#N/A</v>
      </c>
      <c r="C1289" s="5"/>
      <c r="D1289" s="5"/>
      <c r="E1289" s="5"/>
      <c r="F1289" s="5"/>
      <c r="G1289" s="6" t="e">
        <f>INDEX('BASE DE DATOS'!$A$2:$H$4921,MATCH(CONSTATACIÓN!$C1289,'BASE DE DATOS'!$A$2:$A$4921,0),3)</f>
        <v>#N/A</v>
      </c>
      <c r="H1289" s="5" t="e">
        <f>INDEX('BASE DE DATOS'!$A$2:$H$4921,MATCH(CONSTATACIÓN!$C1289,'BASE DE DATOS'!$A$2:$A$4921,0),6)</f>
        <v>#N/A</v>
      </c>
      <c r="I1289" s="5" t="e">
        <f>INDEX('BASE DE DATOS'!$A$2:$H$4921,MATCH(CONSTATACIÓN!$C1289,'BASE DE DATOS'!$A$2:$A$4921,0),7)</f>
        <v>#N/A</v>
      </c>
      <c r="J1289" s="5" t="e">
        <f>INDEX('BASE DE DATOS'!$A$2:$H$4921,MATCH(CONSTATACIÓN!$C1289,'BASE DE DATOS'!$A$2:$A$4921,0),8)</f>
        <v>#N/A</v>
      </c>
      <c r="K1289" s="5"/>
      <c r="L1289" s="5"/>
      <c r="M1289" s="5"/>
      <c r="N1289" s="5"/>
      <c r="O1289" s="5"/>
      <c r="P1289" s="5"/>
    </row>
    <row r="1290" spans="1:16" x14ac:dyDescent="0.25">
      <c r="A1290" s="13">
        <f t="shared" si="21"/>
        <v>0</v>
      </c>
      <c r="B1290" s="17" t="e">
        <f>INDEX('BASE DE DATOS'!$A$2:$H$4921,MATCH(CONSTATACIÓN!$C1290,'BASE DE DATOS'!$A$2:$A$4921,0),2)</f>
        <v>#N/A</v>
      </c>
      <c r="C1290" s="5"/>
      <c r="D1290" s="5"/>
      <c r="E1290" s="5"/>
      <c r="F1290" s="5"/>
      <c r="G1290" s="6" t="e">
        <f>INDEX('BASE DE DATOS'!$A$2:$H$4921,MATCH(CONSTATACIÓN!$C1290,'BASE DE DATOS'!$A$2:$A$4921,0),3)</f>
        <v>#N/A</v>
      </c>
      <c r="H1290" s="5" t="e">
        <f>INDEX('BASE DE DATOS'!$A$2:$H$4921,MATCH(CONSTATACIÓN!$C1290,'BASE DE DATOS'!$A$2:$A$4921,0),6)</f>
        <v>#N/A</v>
      </c>
      <c r="I1290" s="5" t="e">
        <f>INDEX('BASE DE DATOS'!$A$2:$H$4921,MATCH(CONSTATACIÓN!$C1290,'BASE DE DATOS'!$A$2:$A$4921,0),7)</f>
        <v>#N/A</v>
      </c>
      <c r="J1290" s="5" t="e">
        <f>INDEX('BASE DE DATOS'!$A$2:$H$4921,MATCH(CONSTATACIÓN!$C1290,'BASE DE DATOS'!$A$2:$A$4921,0),8)</f>
        <v>#N/A</v>
      </c>
      <c r="K1290" s="5"/>
      <c r="L1290" s="5"/>
      <c r="M1290" s="5"/>
      <c r="N1290" s="5"/>
      <c r="O1290" s="5"/>
      <c r="P1290" s="5"/>
    </row>
    <row r="1291" spans="1:16" x14ac:dyDescent="0.25">
      <c r="A1291" s="13">
        <f t="shared" si="21"/>
        <v>0</v>
      </c>
      <c r="B1291" s="17" t="e">
        <f>INDEX('BASE DE DATOS'!$A$2:$H$4921,MATCH(CONSTATACIÓN!$C1291,'BASE DE DATOS'!$A$2:$A$4921,0),2)</f>
        <v>#N/A</v>
      </c>
      <c r="C1291" s="5"/>
      <c r="D1291" s="5"/>
      <c r="E1291" s="5"/>
      <c r="F1291" s="5"/>
      <c r="G1291" s="6" t="e">
        <f>INDEX('BASE DE DATOS'!$A$2:$H$4921,MATCH(CONSTATACIÓN!$C1291,'BASE DE DATOS'!$A$2:$A$4921,0),3)</f>
        <v>#N/A</v>
      </c>
      <c r="H1291" s="5" t="e">
        <f>INDEX('BASE DE DATOS'!$A$2:$H$4921,MATCH(CONSTATACIÓN!$C1291,'BASE DE DATOS'!$A$2:$A$4921,0),6)</f>
        <v>#N/A</v>
      </c>
      <c r="I1291" s="5" t="e">
        <f>INDEX('BASE DE DATOS'!$A$2:$H$4921,MATCH(CONSTATACIÓN!$C1291,'BASE DE DATOS'!$A$2:$A$4921,0),7)</f>
        <v>#N/A</v>
      </c>
      <c r="J1291" s="5" t="e">
        <f>INDEX('BASE DE DATOS'!$A$2:$H$4921,MATCH(CONSTATACIÓN!$C1291,'BASE DE DATOS'!$A$2:$A$4921,0),8)</f>
        <v>#N/A</v>
      </c>
      <c r="K1291" s="5"/>
      <c r="L1291" s="5"/>
      <c r="M1291" s="5"/>
      <c r="N1291" s="5"/>
      <c r="O1291" s="5"/>
      <c r="P1291" s="5"/>
    </row>
    <row r="1292" spans="1:16" x14ac:dyDescent="0.25">
      <c r="A1292" s="13">
        <f t="shared" si="21"/>
        <v>0</v>
      </c>
      <c r="B1292" s="17" t="e">
        <f>INDEX('BASE DE DATOS'!$A$2:$H$4921,MATCH(CONSTATACIÓN!$C1292,'BASE DE DATOS'!$A$2:$A$4921,0),2)</f>
        <v>#N/A</v>
      </c>
      <c r="C1292" s="5"/>
      <c r="D1292" s="5"/>
      <c r="E1292" s="5"/>
      <c r="F1292" s="5"/>
      <c r="G1292" s="6" t="e">
        <f>INDEX('BASE DE DATOS'!$A$2:$H$4921,MATCH(CONSTATACIÓN!$C1292,'BASE DE DATOS'!$A$2:$A$4921,0),3)</f>
        <v>#N/A</v>
      </c>
      <c r="H1292" s="5" t="e">
        <f>INDEX('BASE DE DATOS'!$A$2:$H$4921,MATCH(CONSTATACIÓN!$C1292,'BASE DE DATOS'!$A$2:$A$4921,0),6)</f>
        <v>#N/A</v>
      </c>
      <c r="I1292" s="5" t="e">
        <f>INDEX('BASE DE DATOS'!$A$2:$H$4921,MATCH(CONSTATACIÓN!$C1292,'BASE DE DATOS'!$A$2:$A$4921,0),7)</f>
        <v>#N/A</v>
      </c>
      <c r="J1292" s="5" t="e">
        <f>INDEX('BASE DE DATOS'!$A$2:$H$4921,MATCH(CONSTATACIÓN!$C1292,'BASE DE DATOS'!$A$2:$A$4921,0),8)</f>
        <v>#N/A</v>
      </c>
      <c r="K1292" s="5"/>
      <c r="L1292" s="5"/>
      <c r="M1292" s="5"/>
      <c r="N1292" s="5"/>
      <c r="O1292" s="5"/>
      <c r="P1292" s="5"/>
    </row>
    <row r="1293" spans="1:16" ht="14.5" x14ac:dyDescent="0.35">
      <c r="A1293" s="13">
        <f t="shared" si="21"/>
        <v>0</v>
      </c>
      <c r="B1293" s="17" t="e">
        <f>INDEX('BASE DE DATOS'!$A$2:$H$4921,MATCH(CONSTATACIÓN!$C1293,'BASE DE DATOS'!$A$2:$A$4921,0),2)</f>
        <v>#N/A</v>
      </c>
      <c r="C1293" s="19"/>
      <c r="D1293" s="5"/>
      <c r="E1293" s="5"/>
      <c r="F1293" s="5"/>
      <c r="G1293" s="6" t="e">
        <f>INDEX('BASE DE DATOS'!$A$2:$H$4921,MATCH(CONSTATACIÓN!$C1293,'BASE DE DATOS'!$A$2:$A$4921,0),3)</f>
        <v>#N/A</v>
      </c>
      <c r="H1293" s="5" t="e">
        <f>INDEX('BASE DE DATOS'!$A$2:$H$4921,MATCH(CONSTATACIÓN!$C1293,'BASE DE DATOS'!$A$2:$A$4921,0),6)</f>
        <v>#N/A</v>
      </c>
      <c r="I1293" s="5" t="e">
        <f>INDEX('BASE DE DATOS'!$A$2:$H$4921,MATCH(CONSTATACIÓN!$C1293,'BASE DE DATOS'!$A$2:$A$4921,0),7)</f>
        <v>#N/A</v>
      </c>
      <c r="J1293" s="5" t="e">
        <f>INDEX('BASE DE DATOS'!$A$2:$H$4921,MATCH(CONSTATACIÓN!$C1293,'BASE DE DATOS'!$A$2:$A$4921,0),8)</f>
        <v>#N/A</v>
      </c>
      <c r="K1293" s="5"/>
      <c r="L1293" s="5"/>
      <c r="M1293" s="5"/>
      <c r="N1293" s="5"/>
      <c r="O1293" s="5"/>
      <c r="P1293" s="5"/>
    </row>
    <row r="1294" spans="1:16" ht="14.5" x14ac:dyDescent="0.35">
      <c r="A1294" s="13">
        <f t="shared" si="21"/>
        <v>0</v>
      </c>
      <c r="B1294" s="17" t="e">
        <f>INDEX('BASE DE DATOS'!$A$2:$H$4921,MATCH(CONSTATACIÓN!$C1294,'BASE DE DATOS'!$A$2:$A$4921,0),2)</f>
        <v>#N/A</v>
      </c>
      <c r="C1294" s="1"/>
      <c r="D1294" s="5"/>
      <c r="E1294" s="5"/>
      <c r="F1294" s="5"/>
      <c r="G1294" s="6" t="e">
        <f>INDEX('BASE DE DATOS'!$A$2:$H$4921,MATCH(CONSTATACIÓN!$C1294,'BASE DE DATOS'!$A$2:$A$4921,0),3)</f>
        <v>#N/A</v>
      </c>
      <c r="H1294" s="5" t="e">
        <f>INDEX('BASE DE DATOS'!$A$2:$H$4921,MATCH(CONSTATACIÓN!$C1294,'BASE DE DATOS'!$A$2:$A$4921,0),6)</f>
        <v>#N/A</v>
      </c>
      <c r="I1294" s="5" t="e">
        <f>INDEX('BASE DE DATOS'!$A$2:$H$4921,MATCH(CONSTATACIÓN!$C1294,'BASE DE DATOS'!$A$2:$A$4921,0),7)</f>
        <v>#N/A</v>
      </c>
      <c r="J1294" s="5" t="e">
        <f>INDEX('BASE DE DATOS'!$A$2:$H$4921,MATCH(CONSTATACIÓN!$C1294,'BASE DE DATOS'!$A$2:$A$4921,0),8)</f>
        <v>#N/A</v>
      </c>
      <c r="K1294" s="5"/>
      <c r="L1294" s="5"/>
      <c r="M1294" s="5"/>
      <c r="N1294" s="5"/>
      <c r="O1294" s="5"/>
      <c r="P1294" s="5"/>
    </row>
    <row r="1295" spans="1:16" x14ac:dyDescent="0.25">
      <c r="A1295" s="13">
        <f t="shared" si="21"/>
        <v>0</v>
      </c>
      <c r="B1295" s="17" t="e">
        <f>INDEX('BASE DE DATOS'!$A$2:$H$4921,MATCH(CONSTATACIÓN!$C1295,'BASE DE DATOS'!$A$2:$A$4921,0),2)</f>
        <v>#N/A</v>
      </c>
      <c r="C1295" s="5"/>
      <c r="D1295" s="5"/>
      <c r="E1295" s="5"/>
      <c r="F1295" s="5"/>
      <c r="G1295" s="6" t="e">
        <f>INDEX('BASE DE DATOS'!$A$2:$H$4921,MATCH(CONSTATACIÓN!$C1295,'BASE DE DATOS'!$A$2:$A$4921,0),3)</f>
        <v>#N/A</v>
      </c>
      <c r="H1295" s="5" t="e">
        <f>INDEX('BASE DE DATOS'!$A$2:$H$4921,MATCH(CONSTATACIÓN!$C1295,'BASE DE DATOS'!$A$2:$A$4921,0),6)</f>
        <v>#N/A</v>
      </c>
      <c r="I1295" s="5" t="e">
        <f>INDEX('BASE DE DATOS'!$A$2:$H$4921,MATCH(CONSTATACIÓN!$C1295,'BASE DE DATOS'!$A$2:$A$4921,0),7)</f>
        <v>#N/A</v>
      </c>
      <c r="J1295" s="5" t="e">
        <f>INDEX('BASE DE DATOS'!$A$2:$H$4921,MATCH(CONSTATACIÓN!$C1295,'BASE DE DATOS'!$A$2:$A$4921,0),8)</f>
        <v>#N/A</v>
      </c>
      <c r="K1295" s="5"/>
      <c r="L1295" s="5"/>
      <c r="M1295" s="5"/>
      <c r="N1295" s="5"/>
      <c r="O1295" s="5"/>
      <c r="P1295" s="5"/>
    </row>
    <row r="1296" spans="1:16" x14ac:dyDescent="0.25">
      <c r="A1296" s="13">
        <f t="shared" si="21"/>
        <v>0</v>
      </c>
      <c r="B1296" s="17" t="e">
        <f>INDEX('BASE DE DATOS'!$A$2:$H$4921,MATCH(CONSTATACIÓN!$C1296,'BASE DE DATOS'!$A$2:$A$4921,0),2)</f>
        <v>#N/A</v>
      </c>
      <c r="C1296" s="5"/>
      <c r="D1296" s="5"/>
      <c r="E1296" s="5"/>
      <c r="F1296" s="5"/>
      <c r="G1296" s="6" t="e">
        <f>INDEX('BASE DE DATOS'!$A$2:$H$4921,MATCH(CONSTATACIÓN!$C1296,'BASE DE DATOS'!$A$2:$A$4921,0),3)</f>
        <v>#N/A</v>
      </c>
      <c r="H1296" s="5" t="e">
        <f>INDEX('BASE DE DATOS'!$A$2:$H$4921,MATCH(CONSTATACIÓN!$C1296,'BASE DE DATOS'!$A$2:$A$4921,0),6)</f>
        <v>#N/A</v>
      </c>
      <c r="I1296" s="5" t="e">
        <f>INDEX('BASE DE DATOS'!$A$2:$H$4921,MATCH(CONSTATACIÓN!$C1296,'BASE DE DATOS'!$A$2:$A$4921,0),7)</f>
        <v>#N/A</v>
      </c>
      <c r="J1296" s="5" t="e">
        <f>INDEX('BASE DE DATOS'!$A$2:$H$4921,MATCH(CONSTATACIÓN!$C1296,'BASE DE DATOS'!$A$2:$A$4921,0),8)</f>
        <v>#N/A</v>
      </c>
      <c r="K1296" s="5"/>
      <c r="L1296" s="5"/>
      <c r="M1296" s="5"/>
      <c r="N1296" s="5"/>
      <c r="O1296" s="5"/>
      <c r="P1296" s="5"/>
    </row>
    <row r="1297" spans="1:16" x14ac:dyDescent="0.25">
      <c r="A1297" s="13">
        <f t="shared" si="21"/>
        <v>0</v>
      </c>
      <c r="B1297" s="17" t="e">
        <f>INDEX('BASE DE DATOS'!$A$2:$H$4921,MATCH(CONSTATACIÓN!$C1297,'BASE DE DATOS'!$A$2:$A$4921,0),2)</f>
        <v>#N/A</v>
      </c>
      <c r="C1297" s="5"/>
      <c r="D1297" s="5"/>
      <c r="E1297" s="5"/>
      <c r="F1297" s="5"/>
      <c r="G1297" s="6" t="e">
        <f>INDEX('BASE DE DATOS'!$A$2:$H$4921,MATCH(CONSTATACIÓN!$C1297,'BASE DE DATOS'!$A$2:$A$4921,0),3)</f>
        <v>#N/A</v>
      </c>
      <c r="H1297" s="5" t="e">
        <f>INDEX('BASE DE DATOS'!$A$2:$H$4921,MATCH(CONSTATACIÓN!$C1297,'BASE DE DATOS'!$A$2:$A$4921,0),6)</f>
        <v>#N/A</v>
      </c>
      <c r="I1297" s="5" t="e">
        <f>INDEX('BASE DE DATOS'!$A$2:$H$4921,MATCH(CONSTATACIÓN!$C1297,'BASE DE DATOS'!$A$2:$A$4921,0),7)</f>
        <v>#N/A</v>
      </c>
      <c r="J1297" s="5" t="e">
        <f>INDEX('BASE DE DATOS'!$A$2:$H$4921,MATCH(CONSTATACIÓN!$C1297,'BASE DE DATOS'!$A$2:$A$4921,0),8)</f>
        <v>#N/A</v>
      </c>
      <c r="K1297" s="5"/>
      <c r="L1297" s="5"/>
      <c r="M1297" s="5"/>
      <c r="N1297" s="5"/>
      <c r="O1297" s="5"/>
      <c r="P1297" s="5"/>
    </row>
    <row r="1298" spans="1:16" x14ac:dyDescent="0.25">
      <c r="A1298" s="13">
        <f t="shared" si="21"/>
        <v>0</v>
      </c>
      <c r="B1298" s="17" t="e">
        <f>INDEX('BASE DE DATOS'!$A$2:$H$4921,MATCH(CONSTATACIÓN!$C1298,'BASE DE DATOS'!$A$2:$A$4921,0),2)</f>
        <v>#N/A</v>
      </c>
      <c r="C1298" s="5"/>
      <c r="D1298" s="5"/>
      <c r="E1298" s="5"/>
      <c r="F1298" s="5"/>
      <c r="G1298" s="6" t="e">
        <f>INDEX('BASE DE DATOS'!$A$2:$H$4921,MATCH(CONSTATACIÓN!$C1298,'BASE DE DATOS'!$A$2:$A$4921,0),3)</f>
        <v>#N/A</v>
      </c>
      <c r="H1298" s="5" t="e">
        <f>INDEX('BASE DE DATOS'!$A$2:$H$4921,MATCH(CONSTATACIÓN!$C1298,'BASE DE DATOS'!$A$2:$A$4921,0),6)</f>
        <v>#N/A</v>
      </c>
      <c r="I1298" s="5" t="e">
        <f>INDEX('BASE DE DATOS'!$A$2:$H$4921,MATCH(CONSTATACIÓN!$C1298,'BASE DE DATOS'!$A$2:$A$4921,0),7)</f>
        <v>#N/A</v>
      </c>
      <c r="J1298" s="5" t="e">
        <f>INDEX('BASE DE DATOS'!$A$2:$H$4921,MATCH(CONSTATACIÓN!$C1298,'BASE DE DATOS'!$A$2:$A$4921,0),8)</f>
        <v>#N/A</v>
      </c>
      <c r="K1298" s="5"/>
      <c r="L1298" s="5"/>
      <c r="M1298" s="5"/>
      <c r="N1298" s="5"/>
      <c r="O1298" s="5"/>
      <c r="P1298" s="5"/>
    </row>
    <row r="1299" spans="1:16" x14ac:dyDescent="0.25">
      <c r="A1299" s="13">
        <f t="shared" si="21"/>
        <v>0</v>
      </c>
      <c r="B1299" s="17" t="e">
        <f>INDEX('BASE DE DATOS'!$A$2:$H$4921,MATCH(CONSTATACIÓN!$C1299,'BASE DE DATOS'!$A$2:$A$4921,0),2)</f>
        <v>#N/A</v>
      </c>
      <c r="C1299" s="5"/>
      <c r="D1299" s="5"/>
      <c r="E1299" s="5"/>
      <c r="F1299" s="5"/>
      <c r="G1299" s="6" t="e">
        <f>INDEX('BASE DE DATOS'!$A$2:$H$4921,MATCH(CONSTATACIÓN!$C1299,'BASE DE DATOS'!$A$2:$A$4921,0),3)</f>
        <v>#N/A</v>
      </c>
      <c r="H1299" s="5" t="e">
        <f>INDEX('BASE DE DATOS'!$A$2:$H$4921,MATCH(CONSTATACIÓN!$C1299,'BASE DE DATOS'!$A$2:$A$4921,0),6)</f>
        <v>#N/A</v>
      </c>
      <c r="I1299" s="5" t="e">
        <f>INDEX('BASE DE DATOS'!$A$2:$H$4921,MATCH(CONSTATACIÓN!$C1299,'BASE DE DATOS'!$A$2:$A$4921,0),7)</f>
        <v>#N/A</v>
      </c>
      <c r="J1299" s="5" t="e">
        <f>INDEX('BASE DE DATOS'!$A$2:$H$4921,MATCH(CONSTATACIÓN!$C1299,'BASE DE DATOS'!$A$2:$A$4921,0),8)</f>
        <v>#N/A</v>
      </c>
      <c r="K1299" s="5"/>
      <c r="L1299" s="5"/>
      <c r="M1299" s="5"/>
      <c r="N1299" s="5"/>
      <c r="O1299" s="5"/>
      <c r="P1299" s="5"/>
    </row>
    <row r="1300" spans="1:16" x14ac:dyDescent="0.25">
      <c r="A1300" s="13">
        <f t="shared" si="21"/>
        <v>0</v>
      </c>
      <c r="B1300" s="17" t="e">
        <f>INDEX('BASE DE DATOS'!$A$2:$H$4921,MATCH(CONSTATACIÓN!$C1300,'BASE DE DATOS'!$A$2:$A$4921,0),2)</f>
        <v>#N/A</v>
      </c>
      <c r="C1300" s="5"/>
      <c r="D1300" s="5"/>
      <c r="E1300" s="5"/>
      <c r="F1300" s="5"/>
      <c r="G1300" s="6" t="e">
        <f>INDEX('BASE DE DATOS'!$A$2:$H$4921,MATCH(CONSTATACIÓN!$C1300,'BASE DE DATOS'!$A$2:$A$4921,0),3)</f>
        <v>#N/A</v>
      </c>
      <c r="H1300" s="5" t="e">
        <f>INDEX('BASE DE DATOS'!$A$2:$H$4921,MATCH(CONSTATACIÓN!$C1300,'BASE DE DATOS'!$A$2:$A$4921,0),6)</f>
        <v>#N/A</v>
      </c>
      <c r="I1300" s="5" t="e">
        <f>INDEX('BASE DE DATOS'!$A$2:$H$4921,MATCH(CONSTATACIÓN!$C1300,'BASE DE DATOS'!$A$2:$A$4921,0),7)</f>
        <v>#N/A</v>
      </c>
      <c r="J1300" s="5" t="e">
        <f>INDEX('BASE DE DATOS'!$A$2:$H$4921,MATCH(CONSTATACIÓN!$C1300,'BASE DE DATOS'!$A$2:$A$4921,0),8)</f>
        <v>#N/A</v>
      </c>
      <c r="K1300" s="5"/>
      <c r="L1300" s="5"/>
      <c r="M1300" s="5"/>
      <c r="N1300" s="5"/>
      <c r="O1300" s="5"/>
      <c r="P1300" s="5"/>
    </row>
    <row r="1301" spans="1:16" x14ac:dyDescent="0.25">
      <c r="A1301" s="13">
        <f t="shared" si="21"/>
        <v>0</v>
      </c>
      <c r="B1301" s="17" t="e">
        <f>INDEX('BASE DE DATOS'!$A$2:$H$4921,MATCH(CONSTATACIÓN!$C1301,'BASE DE DATOS'!$A$2:$A$4921,0),2)</f>
        <v>#N/A</v>
      </c>
      <c r="C1301" s="5"/>
      <c r="D1301" s="5"/>
      <c r="E1301" s="5"/>
      <c r="F1301" s="5"/>
      <c r="G1301" s="6" t="e">
        <f>INDEX('BASE DE DATOS'!$A$2:$H$4921,MATCH(CONSTATACIÓN!$C1301,'BASE DE DATOS'!$A$2:$A$4921,0),3)</f>
        <v>#N/A</v>
      </c>
      <c r="H1301" s="5" t="e">
        <f>INDEX('BASE DE DATOS'!$A$2:$H$4921,MATCH(CONSTATACIÓN!$C1301,'BASE DE DATOS'!$A$2:$A$4921,0),6)</f>
        <v>#N/A</v>
      </c>
      <c r="I1301" s="5" t="e">
        <f>INDEX('BASE DE DATOS'!$A$2:$H$4921,MATCH(CONSTATACIÓN!$C1301,'BASE DE DATOS'!$A$2:$A$4921,0),7)</f>
        <v>#N/A</v>
      </c>
      <c r="J1301" s="5" t="e">
        <f>INDEX('BASE DE DATOS'!$A$2:$H$4921,MATCH(CONSTATACIÓN!$C1301,'BASE DE DATOS'!$A$2:$A$4921,0),8)</f>
        <v>#N/A</v>
      </c>
      <c r="K1301" s="5"/>
      <c r="L1301" s="5"/>
      <c r="M1301" s="5"/>
      <c r="N1301" s="5"/>
      <c r="O1301" s="5"/>
      <c r="P1301" s="5"/>
    </row>
    <row r="1302" spans="1:16" x14ac:dyDescent="0.25">
      <c r="A1302" s="13">
        <f t="shared" si="21"/>
        <v>0</v>
      </c>
      <c r="B1302" s="17" t="e">
        <f>INDEX('BASE DE DATOS'!$A$2:$H$4921,MATCH(CONSTATACIÓN!$C1302,'BASE DE DATOS'!$A$2:$A$4921,0),2)</f>
        <v>#N/A</v>
      </c>
      <c r="C1302" s="5"/>
      <c r="D1302" s="5"/>
      <c r="E1302" s="5"/>
      <c r="F1302" s="5"/>
      <c r="G1302" s="6" t="e">
        <f>INDEX('BASE DE DATOS'!$A$2:$H$4921,MATCH(CONSTATACIÓN!$C1302,'BASE DE DATOS'!$A$2:$A$4921,0),3)</f>
        <v>#N/A</v>
      </c>
      <c r="H1302" s="5" t="e">
        <f>INDEX('BASE DE DATOS'!$A$2:$H$4921,MATCH(CONSTATACIÓN!$C1302,'BASE DE DATOS'!$A$2:$A$4921,0),6)</f>
        <v>#N/A</v>
      </c>
      <c r="I1302" s="5" t="e">
        <f>INDEX('BASE DE DATOS'!$A$2:$H$4921,MATCH(CONSTATACIÓN!$C1302,'BASE DE DATOS'!$A$2:$A$4921,0),7)</f>
        <v>#N/A</v>
      </c>
      <c r="J1302" s="5" t="e">
        <f>INDEX('BASE DE DATOS'!$A$2:$H$4921,MATCH(CONSTATACIÓN!$C1302,'BASE DE DATOS'!$A$2:$A$4921,0),8)</f>
        <v>#N/A</v>
      </c>
      <c r="K1302" s="5"/>
      <c r="L1302" s="5"/>
      <c r="M1302" s="5"/>
      <c r="N1302" s="5"/>
      <c r="O1302" s="5"/>
      <c r="P1302" s="5"/>
    </row>
    <row r="1303" spans="1:16" x14ac:dyDescent="0.25">
      <c r="A1303" s="13">
        <f t="shared" si="21"/>
        <v>0</v>
      </c>
      <c r="B1303" s="17" t="e">
        <f>INDEX('BASE DE DATOS'!$A$2:$H$4921,MATCH(CONSTATACIÓN!$C1303,'BASE DE DATOS'!$A$2:$A$4921,0),2)</f>
        <v>#N/A</v>
      </c>
      <c r="C1303" s="5"/>
      <c r="D1303" s="5"/>
      <c r="E1303" s="5"/>
      <c r="F1303" s="5"/>
      <c r="G1303" s="6" t="e">
        <f>INDEX('BASE DE DATOS'!$A$2:$H$4921,MATCH(CONSTATACIÓN!$C1303,'BASE DE DATOS'!$A$2:$A$4921,0),3)</f>
        <v>#N/A</v>
      </c>
      <c r="H1303" s="5" t="e">
        <f>INDEX('BASE DE DATOS'!$A$2:$H$4921,MATCH(CONSTATACIÓN!$C1303,'BASE DE DATOS'!$A$2:$A$4921,0),6)</f>
        <v>#N/A</v>
      </c>
      <c r="I1303" s="5" t="e">
        <f>INDEX('BASE DE DATOS'!$A$2:$H$4921,MATCH(CONSTATACIÓN!$C1303,'BASE DE DATOS'!$A$2:$A$4921,0),7)</f>
        <v>#N/A</v>
      </c>
      <c r="J1303" s="5" t="e">
        <f>INDEX('BASE DE DATOS'!$A$2:$H$4921,MATCH(CONSTATACIÓN!$C1303,'BASE DE DATOS'!$A$2:$A$4921,0),8)</f>
        <v>#N/A</v>
      </c>
      <c r="K1303" s="5"/>
      <c r="L1303" s="5"/>
      <c r="M1303" s="5"/>
      <c r="N1303" s="5"/>
      <c r="O1303" s="5"/>
      <c r="P1303" s="5"/>
    </row>
    <row r="1304" spans="1:16" x14ac:dyDescent="0.25">
      <c r="A1304" s="13">
        <f t="shared" si="21"/>
        <v>0</v>
      </c>
      <c r="B1304" s="17" t="e">
        <f>INDEX('BASE DE DATOS'!$A$2:$H$4921,MATCH(CONSTATACIÓN!$C1304,'BASE DE DATOS'!$A$2:$A$4921,0),2)</f>
        <v>#N/A</v>
      </c>
      <c r="C1304" s="5"/>
      <c r="D1304" s="5"/>
      <c r="E1304" s="5"/>
      <c r="F1304" s="5"/>
      <c r="G1304" s="6" t="e">
        <f>INDEX('BASE DE DATOS'!$A$2:$H$4921,MATCH(CONSTATACIÓN!$C1304,'BASE DE DATOS'!$A$2:$A$4921,0),3)</f>
        <v>#N/A</v>
      </c>
      <c r="H1304" s="5" t="e">
        <f>INDEX('BASE DE DATOS'!$A$2:$H$4921,MATCH(CONSTATACIÓN!$C1304,'BASE DE DATOS'!$A$2:$A$4921,0),6)</f>
        <v>#N/A</v>
      </c>
      <c r="I1304" s="5" t="e">
        <f>INDEX('BASE DE DATOS'!$A$2:$H$4921,MATCH(CONSTATACIÓN!$C1304,'BASE DE DATOS'!$A$2:$A$4921,0),7)</f>
        <v>#N/A</v>
      </c>
      <c r="J1304" s="5" t="e">
        <f>INDEX('BASE DE DATOS'!$A$2:$H$4921,MATCH(CONSTATACIÓN!$C1304,'BASE DE DATOS'!$A$2:$A$4921,0),8)</f>
        <v>#N/A</v>
      </c>
      <c r="K1304" s="5"/>
      <c r="L1304" s="5"/>
      <c r="M1304" s="5"/>
      <c r="N1304" s="5"/>
      <c r="O1304" s="5"/>
      <c r="P1304" s="5"/>
    </row>
    <row r="1305" spans="1:16" x14ac:dyDescent="0.25">
      <c r="A1305" s="13">
        <f t="shared" si="21"/>
        <v>0</v>
      </c>
      <c r="B1305" s="17" t="e">
        <f>INDEX('BASE DE DATOS'!$A$2:$H$4921,MATCH(CONSTATACIÓN!$C1305,'BASE DE DATOS'!$A$2:$A$4921,0),2)</f>
        <v>#N/A</v>
      </c>
      <c r="C1305" s="5"/>
      <c r="D1305" s="5"/>
      <c r="E1305" s="5"/>
      <c r="F1305" s="5"/>
      <c r="G1305" s="6" t="e">
        <f>INDEX('BASE DE DATOS'!$A$2:$H$4921,MATCH(CONSTATACIÓN!$C1305,'BASE DE DATOS'!$A$2:$A$4921,0),3)</f>
        <v>#N/A</v>
      </c>
      <c r="H1305" s="5" t="e">
        <f>INDEX('BASE DE DATOS'!$A$2:$H$4921,MATCH(CONSTATACIÓN!$C1305,'BASE DE DATOS'!$A$2:$A$4921,0),6)</f>
        <v>#N/A</v>
      </c>
      <c r="I1305" s="5" t="e">
        <f>INDEX('BASE DE DATOS'!$A$2:$H$4921,MATCH(CONSTATACIÓN!$C1305,'BASE DE DATOS'!$A$2:$A$4921,0),7)</f>
        <v>#N/A</v>
      </c>
      <c r="J1305" s="5" t="e">
        <f>INDEX('BASE DE DATOS'!$A$2:$H$4921,MATCH(CONSTATACIÓN!$C1305,'BASE DE DATOS'!$A$2:$A$4921,0),8)</f>
        <v>#N/A</v>
      </c>
      <c r="K1305" s="5"/>
      <c r="L1305" s="5"/>
      <c r="M1305" s="5"/>
      <c r="N1305" s="5"/>
      <c r="O1305" s="5"/>
      <c r="P1305" s="5"/>
    </row>
    <row r="1306" spans="1:16" x14ac:dyDescent="0.25">
      <c r="A1306" s="13">
        <f t="shared" si="21"/>
        <v>0</v>
      </c>
      <c r="B1306" s="17" t="e">
        <f>INDEX('BASE DE DATOS'!$A$2:$H$4921,MATCH(CONSTATACIÓN!$C1306,'BASE DE DATOS'!$A$2:$A$4921,0),2)</f>
        <v>#N/A</v>
      </c>
      <c r="C1306" s="5"/>
      <c r="D1306" s="5"/>
      <c r="E1306" s="5"/>
      <c r="F1306" s="5"/>
      <c r="G1306" s="6" t="e">
        <f>INDEX('BASE DE DATOS'!$A$2:$H$4921,MATCH(CONSTATACIÓN!$C1306,'BASE DE DATOS'!$A$2:$A$4921,0),3)</f>
        <v>#N/A</v>
      </c>
      <c r="H1306" s="5" t="e">
        <f>INDEX('BASE DE DATOS'!$A$2:$H$4921,MATCH(CONSTATACIÓN!$C1306,'BASE DE DATOS'!$A$2:$A$4921,0),6)</f>
        <v>#N/A</v>
      </c>
      <c r="I1306" s="5" t="e">
        <f>INDEX('BASE DE DATOS'!$A$2:$H$4921,MATCH(CONSTATACIÓN!$C1306,'BASE DE DATOS'!$A$2:$A$4921,0),7)</f>
        <v>#N/A</v>
      </c>
      <c r="J1306" s="5" t="e">
        <f>INDEX('BASE DE DATOS'!$A$2:$H$4921,MATCH(CONSTATACIÓN!$C1306,'BASE DE DATOS'!$A$2:$A$4921,0),8)</f>
        <v>#N/A</v>
      </c>
      <c r="K1306" s="5"/>
      <c r="L1306" s="5"/>
      <c r="M1306" s="5"/>
      <c r="N1306" s="5"/>
      <c r="O1306" s="5"/>
      <c r="P1306" s="5"/>
    </row>
    <row r="1307" spans="1:16" x14ac:dyDescent="0.25">
      <c r="A1307" s="13">
        <f t="shared" si="21"/>
        <v>0</v>
      </c>
      <c r="B1307" s="17" t="e">
        <f>INDEX('BASE DE DATOS'!$A$2:$H$4921,MATCH(CONSTATACIÓN!$C1307,'BASE DE DATOS'!$A$2:$A$4921,0),2)</f>
        <v>#N/A</v>
      </c>
      <c r="C1307" s="5"/>
      <c r="D1307" s="5"/>
      <c r="E1307" s="5"/>
      <c r="F1307" s="5"/>
      <c r="G1307" s="6" t="e">
        <f>INDEX('BASE DE DATOS'!$A$2:$H$4921,MATCH(CONSTATACIÓN!$C1307,'BASE DE DATOS'!$A$2:$A$4921,0),3)</f>
        <v>#N/A</v>
      </c>
      <c r="H1307" s="5" t="e">
        <f>INDEX('BASE DE DATOS'!$A$2:$H$4921,MATCH(CONSTATACIÓN!$C1307,'BASE DE DATOS'!$A$2:$A$4921,0),6)</f>
        <v>#N/A</v>
      </c>
      <c r="I1307" s="5" t="e">
        <f>INDEX('BASE DE DATOS'!$A$2:$H$4921,MATCH(CONSTATACIÓN!$C1307,'BASE DE DATOS'!$A$2:$A$4921,0),7)</f>
        <v>#N/A</v>
      </c>
      <c r="J1307" s="5" t="e">
        <f>INDEX('BASE DE DATOS'!$A$2:$H$4921,MATCH(CONSTATACIÓN!$C1307,'BASE DE DATOS'!$A$2:$A$4921,0),8)</f>
        <v>#N/A</v>
      </c>
      <c r="K1307" s="5"/>
      <c r="L1307" s="5"/>
      <c r="M1307" s="5"/>
      <c r="N1307" s="5"/>
      <c r="O1307" s="5"/>
      <c r="P1307" s="5"/>
    </row>
    <row r="1308" spans="1:16" x14ac:dyDescent="0.25">
      <c r="A1308" s="13">
        <f t="shared" si="21"/>
        <v>0</v>
      </c>
      <c r="B1308" s="17" t="e">
        <f>INDEX('BASE DE DATOS'!$A$2:$H$4921,MATCH(CONSTATACIÓN!$C1308,'BASE DE DATOS'!$A$2:$A$4921,0),2)</f>
        <v>#N/A</v>
      </c>
      <c r="C1308" s="5"/>
      <c r="D1308" s="5"/>
      <c r="E1308" s="5"/>
      <c r="F1308" s="5"/>
      <c r="G1308" s="6" t="e">
        <f>INDEX('BASE DE DATOS'!$A$2:$H$4921,MATCH(CONSTATACIÓN!$C1308,'BASE DE DATOS'!$A$2:$A$4921,0),3)</f>
        <v>#N/A</v>
      </c>
      <c r="H1308" s="5" t="e">
        <f>INDEX('BASE DE DATOS'!$A$2:$H$4921,MATCH(CONSTATACIÓN!$C1308,'BASE DE DATOS'!$A$2:$A$4921,0),6)</f>
        <v>#N/A</v>
      </c>
      <c r="I1308" s="5" t="e">
        <f>INDEX('BASE DE DATOS'!$A$2:$H$4921,MATCH(CONSTATACIÓN!$C1308,'BASE DE DATOS'!$A$2:$A$4921,0),7)</f>
        <v>#N/A</v>
      </c>
      <c r="J1308" s="5" t="e">
        <f>INDEX('BASE DE DATOS'!$A$2:$H$4921,MATCH(CONSTATACIÓN!$C1308,'BASE DE DATOS'!$A$2:$A$4921,0),8)</f>
        <v>#N/A</v>
      </c>
      <c r="K1308" s="5"/>
      <c r="L1308" s="5"/>
      <c r="M1308" s="5"/>
      <c r="N1308" s="5"/>
      <c r="O1308" s="5"/>
      <c r="P1308" s="5"/>
    </row>
    <row r="1309" spans="1:16" x14ac:dyDescent="0.25">
      <c r="A1309" s="13">
        <f t="shared" si="21"/>
        <v>0</v>
      </c>
      <c r="B1309" s="17" t="e">
        <f>INDEX('BASE DE DATOS'!$A$2:$H$4921,MATCH(CONSTATACIÓN!$C1309,'BASE DE DATOS'!$A$2:$A$4921,0),2)</f>
        <v>#N/A</v>
      </c>
      <c r="C1309" s="5"/>
      <c r="D1309" s="5"/>
      <c r="E1309" s="5"/>
      <c r="F1309" s="5"/>
      <c r="G1309" s="6" t="e">
        <f>INDEX('BASE DE DATOS'!$A$2:$H$4921,MATCH(CONSTATACIÓN!$C1309,'BASE DE DATOS'!$A$2:$A$4921,0),3)</f>
        <v>#N/A</v>
      </c>
      <c r="H1309" s="5" t="e">
        <f>INDEX('BASE DE DATOS'!$A$2:$H$4921,MATCH(CONSTATACIÓN!$C1309,'BASE DE DATOS'!$A$2:$A$4921,0),6)</f>
        <v>#N/A</v>
      </c>
      <c r="I1309" s="5" t="e">
        <f>INDEX('BASE DE DATOS'!$A$2:$H$4921,MATCH(CONSTATACIÓN!$C1309,'BASE DE DATOS'!$A$2:$A$4921,0),7)</f>
        <v>#N/A</v>
      </c>
      <c r="J1309" s="5" t="e">
        <f>INDEX('BASE DE DATOS'!$A$2:$H$4921,MATCH(CONSTATACIÓN!$C1309,'BASE DE DATOS'!$A$2:$A$4921,0),8)</f>
        <v>#N/A</v>
      </c>
      <c r="K1309" s="5"/>
      <c r="L1309" s="5"/>
      <c r="M1309" s="5"/>
      <c r="N1309" s="5"/>
      <c r="O1309" s="5"/>
      <c r="P1309" s="5"/>
    </row>
    <row r="1310" spans="1:16" x14ac:dyDescent="0.25">
      <c r="A1310" s="13">
        <f t="shared" si="21"/>
        <v>0</v>
      </c>
      <c r="B1310" s="17" t="e">
        <f>INDEX('BASE DE DATOS'!$A$2:$H$4921,MATCH(CONSTATACIÓN!$C1310,'BASE DE DATOS'!$A$2:$A$4921,0),2)</f>
        <v>#N/A</v>
      </c>
      <c r="C1310" s="5"/>
      <c r="D1310" s="5"/>
      <c r="E1310" s="5"/>
      <c r="F1310" s="5"/>
      <c r="G1310" s="6" t="e">
        <f>INDEX('BASE DE DATOS'!$A$2:$H$4921,MATCH(CONSTATACIÓN!$C1310,'BASE DE DATOS'!$A$2:$A$4921,0),3)</f>
        <v>#N/A</v>
      </c>
      <c r="H1310" s="5" t="e">
        <f>INDEX('BASE DE DATOS'!$A$2:$H$4921,MATCH(CONSTATACIÓN!$C1310,'BASE DE DATOS'!$A$2:$A$4921,0),6)</f>
        <v>#N/A</v>
      </c>
      <c r="I1310" s="5" t="e">
        <f>INDEX('BASE DE DATOS'!$A$2:$H$4921,MATCH(CONSTATACIÓN!$C1310,'BASE DE DATOS'!$A$2:$A$4921,0),7)</f>
        <v>#N/A</v>
      </c>
      <c r="J1310" s="5" t="e">
        <f>INDEX('BASE DE DATOS'!$A$2:$H$4921,MATCH(CONSTATACIÓN!$C1310,'BASE DE DATOS'!$A$2:$A$4921,0),8)</f>
        <v>#N/A</v>
      </c>
      <c r="K1310" s="5"/>
      <c r="L1310" s="5"/>
      <c r="M1310" s="5"/>
      <c r="N1310" s="5"/>
      <c r="O1310" s="5"/>
      <c r="P1310" s="5"/>
    </row>
    <row r="1311" spans="1:16" x14ac:dyDescent="0.25">
      <c r="A1311" s="13">
        <f t="shared" si="21"/>
        <v>0</v>
      </c>
      <c r="B1311" s="17" t="e">
        <f>INDEX('BASE DE DATOS'!$A$2:$H$4921,MATCH(CONSTATACIÓN!$C1311,'BASE DE DATOS'!$A$2:$A$4921,0),2)</f>
        <v>#N/A</v>
      </c>
      <c r="C1311" s="5"/>
      <c r="D1311" s="5"/>
      <c r="E1311" s="5"/>
      <c r="F1311" s="5"/>
      <c r="G1311" s="6" t="e">
        <f>INDEX('BASE DE DATOS'!$A$2:$H$4921,MATCH(CONSTATACIÓN!$C1311,'BASE DE DATOS'!$A$2:$A$4921,0),3)</f>
        <v>#N/A</v>
      </c>
      <c r="H1311" s="5" t="e">
        <f>INDEX('BASE DE DATOS'!$A$2:$H$4921,MATCH(CONSTATACIÓN!$C1311,'BASE DE DATOS'!$A$2:$A$4921,0),6)</f>
        <v>#N/A</v>
      </c>
      <c r="I1311" s="5" t="e">
        <f>INDEX('BASE DE DATOS'!$A$2:$H$4921,MATCH(CONSTATACIÓN!$C1311,'BASE DE DATOS'!$A$2:$A$4921,0),7)</f>
        <v>#N/A</v>
      </c>
      <c r="J1311" s="5" t="e">
        <f>INDEX('BASE DE DATOS'!$A$2:$H$4921,MATCH(CONSTATACIÓN!$C1311,'BASE DE DATOS'!$A$2:$A$4921,0),8)</f>
        <v>#N/A</v>
      </c>
      <c r="K1311" s="5"/>
      <c r="L1311" s="5"/>
      <c r="M1311" s="5"/>
      <c r="N1311" s="5"/>
      <c r="O1311" s="5"/>
      <c r="P1311" s="5"/>
    </row>
    <row r="1312" spans="1:16" x14ac:dyDescent="0.25">
      <c r="A1312" s="13">
        <f t="shared" si="21"/>
        <v>0</v>
      </c>
      <c r="B1312" s="18" t="s">
        <v>116</v>
      </c>
      <c r="C1312" s="5"/>
      <c r="D1312" s="5"/>
      <c r="E1312" s="5"/>
      <c r="F1312" s="5"/>
      <c r="G1312" s="6" t="e">
        <f>INDEX('BASE DE DATOS'!$A$2:$H$4921,MATCH(CONSTATACIÓN!$C1312,'BASE DE DATOS'!$A$2:$A$4921,0),3)</f>
        <v>#N/A</v>
      </c>
      <c r="H1312" s="5" t="e">
        <f>INDEX('BASE DE DATOS'!$A$2:$H$4921,MATCH(CONSTATACIÓN!$C1312,'BASE DE DATOS'!$A$2:$A$4921,0),6)</f>
        <v>#N/A</v>
      </c>
      <c r="I1312" s="5" t="e">
        <f>INDEX('BASE DE DATOS'!$A$2:$H$4921,MATCH(CONSTATACIÓN!$C1312,'BASE DE DATOS'!$A$2:$A$4921,0),7)</f>
        <v>#N/A</v>
      </c>
      <c r="J1312" s="5" t="e">
        <f>INDEX('BASE DE DATOS'!$A$2:$H$4921,MATCH(CONSTATACIÓN!$C1312,'BASE DE DATOS'!$A$2:$A$4921,0),8)</f>
        <v>#N/A</v>
      </c>
      <c r="K1312" s="5"/>
      <c r="L1312" s="5"/>
      <c r="M1312" s="5"/>
      <c r="N1312" s="5"/>
      <c r="O1312" s="5"/>
      <c r="P1312" s="5"/>
    </row>
    <row r="1313" spans="1:17" x14ac:dyDescent="0.25">
      <c r="A1313" s="13">
        <f t="shared" si="21"/>
        <v>0</v>
      </c>
      <c r="B1313" s="17" t="e">
        <f>INDEX('BASE DE DATOS'!$A$2:$H$4921,MATCH(CONSTATACIÓN!$C1313,'BASE DE DATOS'!$A$2:$A$4921,0),2)</f>
        <v>#N/A</v>
      </c>
      <c r="C1313" s="5"/>
      <c r="D1313" s="5"/>
      <c r="E1313" s="5"/>
      <c r="F1313" s="5"/>
      <c r="G1313" s="6" t="e">
        <f>INDEX('BASE DE DATOS'!$A$2:$H$4921,MATCH(CONSTATACIÓN!$C1313,'BASE DE DATOS'!$A$2:$A$4921,0),3)</f>
        <v>#N/A</v>
      </c>
      <c r="H1313" s="5" t="e">
        <f>INDEX('BASE DE DATOS'!$A$2:$H$4921,MATCH(CONSTATACIÓN!$C1313,'BASE DE DATOS'!$A$2:$A$4921,0),6)</f>
        <v>#N/A</v>
      </c>
      <c r="I1313" s="5" t="e">
        <f>INDEX('BASE DE DATOS'!$A$2:$H$4921,MATCH(CONSTATACIÓN!$C1313,'BASE DE DATOS'!$A$2:$A$4921,0),7)</f>
        <v>#N/A</v>
      </c>
      <c r="J1313" s="5" t="e">
        <f>INDEX('BASE DE DATOS'!$A$2:$H$4921,MATCH(CONSTATACIÓN!$C1313,'BASE DE DATOS'!$A$2:$A$4921,0),8)</f>
        <v>#N/A</v>
      </c>
      <c r="K1313" s="5"/>
      <c r="L1313" s="5"/>
      <c r="M1313" s="5"/>
      <c r="N1313" s="5"/>
      <c r="O1313" s="5"/>
      <c r="P1313" s="5"/>
    </row>
    <row r="1314" spans="1:17" x14ac:dyDescent="0.25">
      <c r="A1314" s="13">
        <f t="shared" si="21"/>
        <v>0</v>
      </c>
      <c r="B1314" s="17" t="e">
        <f>INDEX('BASE DE DATOS'!$A$2:$H$4921,MATCH(CONSTATACIÓN!$C1314,'BASE DE DATOS'!$A$2:$A$4921,0),2)</f>
        <v>#N/A</v>
      </c>
      <c r="C1314" s="5"/>
      <c r="D1314" s="5"/>
      <c r="E1314" s="5"/>
      <c r="F1314" s="5"/>
      <c r="G1314" s="6" t="e">
        <f>INDEX('BASE DE DATOS'!$A$2:$H$4921,MATCH(CONSTATACIÓN!$C1314,'BASE DE DATOS'!$A$2:$A$4921,0),3)</f>
        <v>#N/A</v>
      </c>
      <c r="H1314" s="5" t="e">
        <f>INDEX('BASE DE DATOS'!$A$2:$H$4921,MATCH(CONSTATACIÓN!$C1314,'BASE DE DATOS'!$A$2:$A$4921,0),6)</f>
        <v>#N/A</v>
      </c>
      <c r="I1314" s="5" t="e">
        <f>INDEX('BASE DE DATOS'!$A$2:$H$4921,MATCH(CONSTATACIÓN!$C1314,'BASE DE DATOS'!$A$2:$A$4921,0),7)</f>
        <v>#N/A</v>
      </c>
      <c r="J1314" s="5" t="e">
        <f>INDEX('BASE DE DATOS'!$A$2:$H$4921,MATCH(CONSTATACIÓN!$C1314,'BASE DE DATOS'!$A$2:$A$4921,0),8)</f>
        <v>#N/A</v>
      </c>
      <c r="K1314" s="5"/>
      <c r="L1314" s="5"/>
      <c r="M1314" s="5"/>
      <c r="N1314" s="5"/>
      <c r="O1314" s="5"/>
      <c r="P1314" s="5"/>
    </row>
    <row r="1315" spans="1:17" x14ac:dyDescent="0.25">
      <c r="A1315" s="13">
        <f t="shared" si="21"/>
        <v>0</v>
      </c>
      <c r="B1315" s="17" t="e">
        <f>INDEX('BASE DE DATOS'!$A$2:$H$4921,MATCH(CONSTATACIÓN!$C1315,'BASE DE DATOS'!$A$2:$A$4921,0),2)</f>
        <v>#N/A</v>
      </c>
      <c r="C1315" s="5"/>
      <c r="D1315" s="5"/>
      <c r="E1315" s="5"/>
      <c r="F1315" s="5"/>
      <c r="G1315" s="6" t="e">
        <f>INDEX('BASE DE DATOS'!$A$2:$H$4921,MATCH(CONSTATACIÓN!$C1315,'BASE DE DATOS'!$A$2:$A$4921,0),3)</f>
        <v>#N/A</v>
      </c>
      <c r="H1315" s="5" t="e">
        <f>INDEX('BASE DE DATOS'!$A$2:$H$4921,MATCH(CONSTATACIÓN!$C1315,'BASE DE DATOS'!$A$2:$A$4921,0),6)</f>
        <v>#N/A</v>
      </c>
      <c r="I1315" s="5" t="e">
        <f>INDEX('BASE DE DATOS'!$A$2:$H$4921,MATCH(CONSTATACIÓN!$C1315,'BASE DE DATOS'!$A$2:$A$4921,0),7)</f>
        <v>#N/A</v>
      </c>
      <c r="J1315" s="5" t="e">
        <f>INDEX('BASE DE DATOS'!$A$2:$H$4921,MATCH(CONSTATACIÓN!$C1315,'BASE DE DATOS'!$A$2:$A$4921,0),8)</f>
        <v>#N/A</v>
      </c>
      <c r="K1315" s="5"/>
      <c r="L1315" s="5"/>
      <c r="M1315" s="5"/>
      <c r="N1315" s="5"/>
      <c r="O1315" s="5"/>
      <c r="P1315" s="5"/>
    </row>
    <row r="1316" spans="1:17" x14ac:dyDescent="0.25">
      <c r="A1316" s="13">
        <f t="shared" si="21"/>
        <v>0</v>
      </c>
      <c r="B1316" s="17" t="e">
        <f>INDEX('BASE DE DATOS'!$A$2:$H$4921,MATCH(CONSTATACIÓN!$C1316,'BASE DE DATOS'!$A$2:$A$4921,0),2)</f>
        <v>#N/A</v>
      </c>
      <c r="C1316" s="5"/>
      <c r="D1316" s="5"/>
      <c r="E1316" s="5"/>
      <c r="F1316" s="5"/>
      <c r="G1316" s="6" t="e">
        <f>INDEX('BASE DE DATOS'!$A$2:$H$4921,MATCH(CONSTATACIÓN!$C1316,'BASE DE DATOS'!$A$2:$A$4921,0),3)</f>
        <v>#N/A</v>
      </c>
      <c r="H1316" s="5" t="e">
        <f>INDEX('BASE DE DATOS'!$A$2:$H$4921,MATCH(CONSTATACIÓN!$C1316,'BASE DE DATOS'!$A$2:$A$4921,0),6)</f>
        <v>#N/A</v>
      </c>
      <c r="I1316" s="5" t="e">
        <f>INDEX('BASE DE DATOS'!$A$2:$H$4921,MATCH(CONSTATACIÓN!$C1316,'BASE DE DATOS'!$A$2:$A$4921,0),7)</f>
        <v>#N/A</v>
      </c>
      <c r="J1316" s="5" t="e">
        <f>INDEX('BASE DE DATOS'!$A$2:$H$4921,MATCH(CONSTATACIÓN!$C1316,'BASE DE DATOS'!$A$2:$A$4921,0),8)</f>
        <v>#N/A</v>
      </c>
      <c r="K1316" s="5"/>
      <c r="L1316" s="5"/>
      <c r="M1316" s="5"/>
      <c r="N1316" s="5"/>
      <c r="O1316" s="5"/>
      <c r="P1316" s="5"/>
    </row>
    <row r="1317" spans="1:17" x14ac:dyDescent="0.25">
      <c r="A1317" s="13">
        <f t="shared" si="21"/>
        <v>0</v>
      </c>
      <c r="B1317" s="17" t="e">
        <f>INDEX('BASE DE DATOS'!$A$2:$H$4921,MATCH(CONSTATACIÓN!$C1317,'BASE DE DATOS'!$A$2:$A$4921,0),2)</f>
        <v>#N/A</v>
      </c>
      <c r="C1317" s="5"/>
      <c r="D1317" s="5"/>
      <c r="E1317" s="5"/>
      <c r="F1317" s="5"/>
      <c r="G1317" s="6" t="e">
        <f>INDEX('BASE DE DATOS'!$A$2:$H$4921,MATCH(CONSTATACIÓN!$C1317,'BASE DE DATOS'!$A$2:$A$4921,0),3)</f>
        <v>#N/A</v>
      </c>
      <c r="H1317" s="5" t="e">
        <f>INDEX('BASE DE DATOS'!$A$2:$H$4921,MATCH(CONSTATACIÓN!$C1317,'BASE DE DATOS'!$A$2:$A$4921,0),6)</f>
        <v>#N/A</v>
      </c>
      <c r="I1317" s="5" t="e">
        <f>INDEX('BASE DE DATOS'!$A$2:$H$4921,MATCH(CONSTATACIÓN!$C1317,'BASE DE DATOS'!$A$2:$A$4921,0),7)</f>
        <v>#N/A</v>
      </c>
      <c r="J1317" s="5" t="e">
        <f>INDEX('BASE DE DATOS'!$A$2:$H$4921,MATCH(CONSTATACIÓN!$C1317,'BASE DE DATOS'!$A$2:$A$4921,0),8)</f>
        <v>#N/A</v>
      </c>
      <c r="K1317" s="5"/>
      <c r="L1317" s="5"/>
      <c r="M1317" s="5"/>
      <c r="N1317" s="5"/>
      <c r="O1317" s="5"/>
      <c r="P1317" s="5"/>
    </row>
    <row r="1318" spans="1:17" x14ac:dyDescent="0.25">
      <c r="A1318" s="13">
        <f t="shared" si="21"/>
        <v>0</v>
      </c>
      <c r="B1318" s="17" t="e">
        <f>INDEX('BASE DE DATOS'!$A$2:$H$4921,MATCH(CONSTATACIÓN!$C1318,'BASE DE DATOS'!$A$2:$A$4921,0),2)</f>
        <v>#N/A</v>
      </c>
      <c r="C1318" s="5"/>
      <c r="D1318" s="5"/>
      <c r="E1318" s="5"/>
      <c r="F1318" s="5"/>
      <c r="G1318" s="6" t="e">
        <f>INDEX('BASE DE DATOS'!$A$2:$H$4921,MATCH(CONSTATACIÓN!$C1318,'BASE DE DATOS'!$A$2:$A$4921,0),3)</f>
        <v>#N/A</v>
      </c>
      <c r="H1318" s="5" t="e">
        <f>INDEX('BASE DE DATOS'!$A$2:$H$4921,MATCH(CONSTATACIÓN!$C1318,'BASE DE DATOS'!$A$2:$A$4921,0),6)</f>
        <v>#N/A</v>
      </c>
      <c r="I1318" s="5" t="e">
        <f>INDEX('BASE DE DATOS'!$A$2:$H$4921,MATCH(CONSTATACIÓN!$C1318,'BASE DE DATOS'!$A$2:$A$4921,0),7)</f>
        <v>#N/A</v>
      </c>
      <c r="J1318" s="5" t="e">
        <f>INDEX('BASE DE DATOS'!$A$2:$H$4921,MATCH(CONSTATACIÓN!$C1318,'BASE DE DATOS'!$A$2:$A$4921,0),8)</f>
        <v>#N/A</v>
      </c>
      <c r="K1318" s="5"/>
      <c r="L1318" s="5"/>
      <c r="M1318" s="5"/>
      <c r="N1318" s="5"/>
      <c r="O1318" s="5"/>
      <c r="P1318" s="5"/>
    </row>
    <row r="1319" spans="1:17" x14ac:dyDescent="0.25">
      <c r="A1319" s="13">
        <f t="shared" si="21"/>
        <v>0</v>
      </c>
      <c r="B1319" s="17" t="e">
        <f>INDEX('BASE DE DATOS'!$A$2:$H$4921,MATCH(CONSTATACIÓN!$C1319,'BASE DE DATOS'!$A$2:$A$4921,0),2)</f>
        <v>#N/A</v>
      </c>
      <c r="C1319" s="5"/>
      <c r="D1319" s="5"/>
      <c r="E1319" s="5"/>
      <c r="F1319" s="5"/>
      <c r="G1319" s="6" t="e">
        <f>INDEX('BASE DE DATOS'!$A$2:$H$4921,MATCH(CONSTATACIÓN!$C1319,'BASE DE DATOS'!$A$2:$A$4921,0),3)</f>
        <v>#N/A</v>
      </c>
      <c r="H1319" s="5" t="e">
        <f>INDEX('BASE DE DATOS'!$A$2:$H$4921,MATCH(CONSTATACIÓN!$C1319,'BASE DE DATOS'!$A$2:$A$4921,0),6)</f>
        <v>#N/A</v>
      </c>
      <c r="I1319" s="5" t="e">
        <f>INDEX('BASE DE DATOS'!$A$2:$H$4921,MATCH(CONSTATACIÓN!$C1319,'BASE DE DATOS'!$A$2:$A$4921,0),7)</f>
        <v>#N/A</v>
      </c>
      <c r="J1319" s="5" t="e">
        <f>INDEX('BASE DE DATOS'!$A$2:$H$4921,MATCH(CONSTATACIÓN!$C1319,'BASE DE DATOS'!$A$2:$A$4921,0),8)</f>
        <v>#N/A</v>
      </c>
      <c r="K1319" s="5"/>
      <c r="L1319" s="5"/>
      <c r="M1319" s="5"/>
      <c r="N1319" s="5"/>
      <c r="O1319" s="5"/>
      <c r="P1319" s="5"/>
    </row>
    <row r="1320" spans="1:17" x14ac:dyDescent="0.25">
      <c r="A1320" s="13">
        <f t="shared" si="21"/>
        <v>0</v>
      </c>
      <c r="B1320" s="17" t="e">
        <f>INDEX('BASE DE DATOS'!$A$2:$H$4921,MATCH(CONSTATACIÓN!$C1320,'BASE DE DATOS'!$A$2:$A$4921,0),2)</f>
        <v>#N/A</v>
      </c>
      <c r="C1320" s="5"/>
      <c r="D1320" s="5"/>
      <c r="E1320" s="5"/>
      <c r="F1320" s="5"/>
      <c r="G1320" s="6" t="e">
        <f>INDEX('BASE DE DATOS'!$A$2:$H$4921,MATCH(CONSTATACIÓN!$C1320,'BASE DE DATOS'!$A$2:$A$4921,0),3)</f>
        <v>#N/A</v>
      </c>
      <c r="H1320" s="5" t="e">
        <f>INDEX('BASE DE DATOS'!$A$2:$H$4921,MATCH(CONSTATACIÓN!$C1320,'BASE DE DATOS'!$A$2:$A$4921,0),6)</f>
        <v>#N/A</v>
      </c>
      <c r="I1320" s="5" t="e">
        <f>INDEX('BASE DE DATOS'!$A$2:$H$4921,MATCH(CONSTATACIÓN!$C1320,'BASE DE DATOS'!$A$2:$A$4921,0),7)</f>
        <v>#N/A</v>
      </c>
      <c r="J1320" s="5" t="e">
        <f>INDEX('BASE DE DATOS'!$A$2:$H$4921,MATCH(CONSTATACIÓN!$C1320,'BASE DE DATOS'!$A$2:$A$4921,0),8)</f>
        <v>#N/A</v>
      </c>
      <c r="K1320" s="5"/>
      <c r="L1320" s="5"/>
      <c r="M1320" s="5"/>
      <c r="N1320" s="5"/>
      <c r="O1320" s="5"/>
      <c r="P1320" s="5"/>
    </row>
    <row r="1321" spans="1:17" x14ac:dyDescent="0.25">
      <c r="A1321" s="13">
        <f t="shared" si="21"/>
        <v>0</v>
      </c>
      <c r="B1321" s="17" t="e">
        <f>INDEX('BASE DE DATOS'!$A$2:$H$4921,MATCH(CONSTATACIÓN!$C1321,'BASE DE DATOS'!$A$2:$A$4921,0),2)</f>
        <v>#N/A</v>
      </c>
      <c r="C1321" s="5"/>
      <c r="D1321" s="5"/>
      <c r="E1321" s="5"/>
      <c r="F1321" s="5"/>
      <c r="G1321" s="6" t="e">
        <f>INDEX('BASE DE DATOS'!$A$2:$H$4921,MATCH(CONSTATACIÓN!$C1321,'BASE DE DATOS'!$A$2:$A$4921,0),3)</f>
        <v>#N/A</v>
      </c>
      <c r="H1321" s="5" t="e">
        <f>INDEX('BASE DE DATOS'!$A$2:$H$4921,MATCH(CONSTATACIÓN!$C1321,'BASE DE DATOS'!$A$2:$A$4921,0),6)</f>
        <v>#N/A</v>
      </c>
      <c r="I1321" s="5" t="e">
        <f>INDEX('BASE DE DATOS'!$A$2:$H$4921,MATCH(CONSTATACIÓN!$C1321,'BASE DE DATOS'!$A$2:$A$4921,0),7)</f>
        <v>#N/A</v>
      </c>
      <c r="J1321" s="5" t="e">
        <f>INDEX('BASE DE DATOS'!$A$2:$H$4921,MATCH(CONSTATACIÓN!$C1321,'BASE DE DATOS'!$A$2:$A$4921,0),8)</f>
        <v>#N/A</v>
      </c>
      <c r="K1321" s="5"/>
      <c r="L1321" s="5"/>
      <c r="M1321" s="5"/>
      <c r="N1321" s="5"/>
      <c r="O1321" s="5"/>
      <c r="P1321" s="5"/>
    </row>
    <row r="1322" spans="1:17" x14ac:dyDescent="0.25">
      <c r="A1322" s="13">
        <f t="shared" si="21"/>
        <v>0</v>
      </c>
      <c r="B1322" s="17" t="e">
        <f>INDEX('BASE DE DATOS'!$A$2:$H$4921,MATCH(CONSTATACIÓN!$C1322,'BASE DE DATOS'!$A$2:$A$4921,0),2)</f>
        <v>#N/A</v>
      </c>
      <c r="C1322" s="5"/>
      <c r="D1322" s="5"/>
      <c r="E1322" s="5"/>
      <c r="F1322" s="5"/>
      <c r="G1322" s="6" t="e">
        <f>INDEX('BASE DE DATOS'!$A$2:$H$4921,MATCH(CONSTATACIÓN!$C1322,'BASE DE DATOS'!$A$2:$A$4921,0),3)</f>
        <v>#N/A</v>
      </c>
      <c r="H1322" s="5" t="e">
        <f>INDEX('BASE DE DATOS'!$A$2:$H$4921,MATCH(CONSTATACIÓN!$C1322,'BASE DE DATOS'!$A$2:$A$4921,0),6)</f>
        <v>#N/A</v>
      </c>
      <c r="I1322" s="5" t="e">
        <f>INDEX('BASE DE DATOS'!$A$2:$H$4921,MATCH(CONSTATACIÓN!$C1322,'BASE DE DATOS'!$A$2:$A$4921,0),7)</f>
        <v>#N/A</v>
      </c>
      <c r="J1322" s="5" t="e">
        <f>INDEX('BASE DE DATOS'!$A$2:$H$4921,MATCH(CONSTATACIÓN!$C1322,'BASE DE DATOS'!$A$2:$A$4921,0),8)</f>
        <v>#N/A</v>
      </c>
      <c r="K1322" s="5"/>
      <c r="L1322" s="5"/>
      <c r="M1322" s="5"/>
      <c r="N1322" s="5"/>
      <c r="O1322" s="5"/>
      <c r="P1322" s="5"/>
      <c r="Q1322" s="4" t="s">
        <v>127</v>
      </c>
    </row>
    <row r="1323" spans="1:17" ht="25" x14ac:dyDescent="0.25">
      <c r="A1323" s="13">
        <f t="shared" si="21"/>
        <v>0</v>
      </c>
      <c r="B1323" s="17" t="s">
        <v>117</v>
      </c>
      <c r="C1323" s="5"/>
      <c r="D1323" s="5"/>
      <c r="E1323" s="5"/>
      <c r="F1323" s="5"/>
      <c r="G1323" s="6" t="e">
        <f>INDEX('BASE DE DATOS'!$A$2:$H$4921,MATCH(CONSTATACIÓN!$C1323,'BASE DE DATOS'!$A$2:$A$4921,0),3)</f>
        <v>#N/A</v>
      </c>
      <c r="H1323" s="5" t="e">
        <f>INDEX('BASE DE DATOS'!$A$2:$H$4921,MATCH(CONSTATACIÓN!$C1323,'BASE DE DATOS'!$A$2:$A$4921,0),6)</f>
        <v>#N/A</v>
      </c>
      <c r="I1323" s="5" t="e">
        <f>INDEX('BASE DE DATOS'!$A$2:$H$4921,MATCH(CONSTATACIÓN!$C1323,'BASE DE DATOS'!$A$2:$A$4921,0),7)</f>
        <v>#N/A</v>
      </c>
      <c r="J1323" s="5" t="e">
        <f>INDEX('BASE DE DATOS'!$A$2:$H$4921,MATCH(CONSTATACIÓN!$C1323,'BASE DE DATOS'!$A$2:$A$4921,0),8)</f>
        <v>#N/A</v>
      </c>
      <c r="K1323" s="5"/>
      <c r="L1323" s="5"/>
      <c r="M1323" s="5"/>
      <c r="N1323" s="5"/>
      <c r="O1323" s="5"/>
      <c r="P1323" s="5"/>
    </row>
    <row r="1324" spans="1:17" x14ac:dyDescent="0.25">
      <c r="A1324" s="13">
        <f t="shared" si="21"/>
        <v>0</v>
      </c>
      <c r="B1324" s="17" t="s">
        <v>118</v>
      </c>
      <c r="C1324" s="5"/>
      <c r="D1324" s="5"/>
      <c r="E1324" s="5"/>
      <c r="F1324" s="5"/>
      <c r="G1324" s="6" t="e">
        <f>INDEX('BASE DE DATOS'!$A$2:$H$4921,MATCH(CONSTATACIÓN!$C1324,'BASE DE DATOS'!$A$2:$A$4921,0),3)</f>
        <v>#N/A</v>
      </c>
      <c r="H1324" s="5" t="e">
        <f>INDEX('BASE DE DATOS'!$A$2:$H$4921,MATCH(CONSTATACIÓN!$C1324,'BASE DE DATOS'!$A$2:$A$4921,0),6)</f>
        <v>#N/A</v>
      </c>
      <c r="I1324" s="5" t="e">
        <f>INDEX('BASE DE DATOS'!$A$2:$H$4921,MATCH(CONSTATACIÓN!$C1324,'BASE DE DATOS'!$A$2:$A$4921,0),7)</f>
        <v>#N/A</v>
      </c>
      <c r="J1324" s="5" t="e">
        <f>INDEX('BASE DE DATOS'!$A$2:$H$4921,MATCH(CONSTATACIÓN!$C1324,'BASE DE DATOS'!$A$2:$A$4921,0),8)</f>
        <v>#N/A</v>
      </c>
      <c r="K1324" s="5"/>
      <c r="L1324" s="5"/>
      <c r="M1324" s="5"/>
      <c r="N1324" s="5"/>
      <c r="O1324" s="5"/>
      <c r="P1324" s="5"/>
    </row>
    <row r="1325" spans="1:17" x14ac:dyDescent="0.25">
      <c r="A1325" s="13">
        <f t="shared" si="21"/>
        <v>0</v>
      </c>
      <c r="B1325" s="17" t="e">
        <f>INDEX('BASE DE DATOS'!$A$2:$H$4921,MATCH(CONSTATACIÓN!$C1325,'BASE DE DATOS'!$A$2:$A$4921,0),2)</f>
        <v>#N/A</v>
      </c>
      <c r="C1325" s="5"/>
      <c r="D1325" s="5"/>
      <c r="E1325" s="5"/>
      <c r="F1325" s="5"/>
      <c r="G1325" s="6" t="e">
        <f>INDEX('BASE DE DATOS'!$A$2:$H$4921,MATCH(CONSTATACIÓN!$C1325,'BASE DE DATOS'!$A$2:$A$4921,0),3)</f>
        <v>#N/A</v>
      </c>
      <c r="H1325" s="5" t="e">
        <f>INDEX('BASE DE DATOS'!$A$2:$H$4921,MATCH(CONSTATACIÓN!$C1325,'BASE DE DATOS'!$A$2:$A$4921,0),6)</f>
        <v>#N/A</v>
      </c>
      <c r="I1325" s="5" t="e">
        <f>INDEX('BASE DE DATOS'!$A$2:$H$4921,MATCH(CONSTATACIÓN!$C1325,'BASE DE DATOS'!$A$2:$A$4921,0),7)</f>
        <v>#N/A</v>
      </c>
      <c r="J1325" s="5" t="e">
        <f>INDEX('BASE DE DATOS'!$A$2:$H$4921,MATCH(CONSTATACIÓN!$C1325,'BASE DE DATOS'!$A$2:$A$4921,0),8)</f>
        <v>#N/A</v>
      </c>
      <c r="K1325" s="5"/>
      <c r="L1325" s="5"/>
      <c r="M1325" s="5"/>
      <c r="N1325" s="5"/>
      <c r="O1325" s="5"/>
      <c r="P1325" s="5"/>
    </row>
    <row r="1326" spans="1:17" x14ac:dyDescent="0.25">
      <c r="A1326" s="13">
        <f t="shared" si="21"/>
        <v>0</v>
      </c>
      <c r="B1326" s="17" t="e">
        <f>INDEX('BASE DE DATOS'!$A$2:$H$4921,MATCH(CONSTATACIÓN!$C1326,'BASE DE DATOS'!$A$2:$A$4921,0),2)</f>
        <v>#N/A</v>
      </c>
      <c r="C1326" s="5"/>
      <c r="D1326" s="5"/>
      <c r="E1326" s="5"/>
      <c r="F1326" s="5"/>
      <c r="G1326" s="6" t="e">
        <f>INDEX('BASE DE DATOS'!$A$2:$H$4921,MATCH(CONSTATACIÓN!$C1326,'BASE DE DATOS'!$A$2:$A$4921,0),3)</f>
        <v>#N/A</v>
      </c>
      <c r="H1326" s="5" t="e">
        <f>INDEX('BASE DE DATOS'!$A$2:$H$4921,MATCH(CONSTATACIÓN!$C1326,'BASE DE DATOS'!$A$2:$A$4921,0),6)</f>
        <v>#N/A</v>
      </c>
      <c r="I1326" s="5" t="e">
        <f>INDEX('BASE DE DATOS'!$A$2:$H$4921,MATCH(CONSTATACIÓN!$C1326,'BASE DE DATOS'!$A$2:$A$4921,0),7)</f>
        <v>#N/A</v>
      </c>
      <c r="J1326" s="5" t="e">
        <f>INDEX('BASE DE DATOS'!$A$2:$H$4921,MATCH(CONSTATACIÓN!$C1326,'BASE DE DATOS'!$A$2:$A$4921,0),8)</f>
        <v>#N/A</v>
      </c>
      <c r="K1326" s="5"/>
      <c r="L1326" s="5"/>
      <c r="M1326" s="5"/>
      <c r="N1326" s="5"/>
      <c r="O1326" s="5"/>
      <c r="P1326" s="5"/>
    </row>
    <row r="1327" spans="1:17" x14ac:dyDescent="0.25">
      <c r="A1327" s="13">
        <f t="shared" si="21"/>
        <v>0</v>
      </c>
      <c r="B1327" s="17" t="e">
        <f>INDEX('BASE DE DATOS'!$A$2:$H$4921,MATCH(CONSTATACIÓN!$C1327,'BASE DE DATOS'!$A$2:$A$4921,0),2)</f>
        <v>#N/A</v>
      </c>
      <c r="C1327" s="5"/>
      <c r="D1327" s="5"/>
      <c r="E1327" s="5"/>
      <c r="F1327" s="5"/>
      <c r="G1327" s="6" t="e">
        <f>INDEX('BASE DE DATOS'!$A$2:$H$4921,MATCH(CONSTATACIÓN!$C1327,'BASE DE DATOS'!$A$2:$A$4921,0),3)</f>
        <v>#N/A</v>
      </c>
      <c r="H1327" s="5" t="e">
        <f>INDEX('BASE DE DATOS'!$A$2:$H$4921,MATCH(CONSTATACIÓN!$C1327,'BASE DE DATOS'!$A$2:$A$4921,0),6)</f>
        <v>#N/A</v>
      </c>
      <c r="I1327" s="5" t="e">
        <f>INDEX('BASE DE DATOS'!$A$2:$H$4921,MATCH(CONSTATACIÓN!$C1327,'BASE DE DATOS'!$A$2:$A$4921,0),7)</f>
        <v>#N/A</v>
      </c>
      <c r="J1327" s="5" t="e">
        <f>INDEX('BASE DE DATOS'!$A$2:$H$4921,MATCH(CONSTATACIÓN!$C1327,'BASE DE DATOS'!$A$2:$A$4921,0),8)</f>
        <v>#N/A</v>
      </c>
      <c r="K1327" s="5"/>
      <c r="L1327" s="5"/>
      <c r="M1327" s="5"/>
      <c r="N1327" s="5"/>
      <c r="O1327" s="5"/>
      <c r="P1327" s="5"/>
    </row>
    <row r="1328" spans="1:17" x14ac:dyDescent="0.25">
      <c r="A1328" s="13">
        <f t="shared" si="21"/>
        <v>0</v>
      </c>
      <c r="B1328" s="17" t="e">
        <f>INDEX('BASE DE DATOS'!$A$2:$H$4921,MATCH(CONSTATACIÓN!$C1328,'BASE DE DATOS'!$A$2:$A$4921,0),2)</f>
        <v>#N/A</v>
      </c>
      <c r="C1328" s="5"/>
      <c r="D1328" s="5"/>
      <c r="E1328" s="5"/>
      <c r="F1328" s="5"/>
      <c r="G1328" s="6" t="e">
        <f>INDEX('BASE DE DATOS'!$A$2:$H$4921,MATCH(CONSTATACIÓN!$C1328,'BASE DE DATOS'!$A$2:$A$4921,0),3)</f>
        <v>#N/A</v>
      </c>
      <c r="H1328" s="5" t="e">
        <f>INDEX('BASE DE DATOS'!$A$2:$H$4921,MATCH(CONSTATACIÓN!$C1328,'BASE DE DATOS'!$A$2:$A$4921,0),6)</f>
        <v>#N/A</v>
      </c>
      <c r="I1328" s="5" t="e">
        <f>INDEX('BASE DE DATOS'!$A$2:$H$4921,MATCH(CONSTATACIÓN!$C1328,'BASE DE DATOS'!$A$2:$A$4921,0),7)</f>
        <v>#N/A</v>
      </c>
      <c r="J1328" s="5" t="e">
        <f>INDEX('BASE DE DATOS'!$A$2:$H$4921,MATCH(CONSTATACIÓN!$C1328,'BASE DE DATOS'!$A$2:$A$4921,0),8)</f>
        <v>#N/A</v>
      </c>
      <c r="K1328" s="5"/>
      <c r="L1328" s="5"/>
      <c r="M1328" s="5"/>
      <c r="N1328" s="5"/>
      <c r="O1328" s="5"/>
      <c r="P1328" s="5"/>
    </row>
    <row r="1329" spans="1:16" x14ac:dyDescent="0.25">
      <c r="A1329" s="13">
        <f t="shared" si="21"/>
        <v>0</v>
      </c>
      <c r="B1329" s="17" t="e">
        <f>INDEX('BASE DE DATOS'!$A$2:$H$4921,MATCH(CONSTATACIÓN!$C1329,'BASE DE DATOS'!$A$2:$A$4921,0),2)</f>
        <v>#N/A</v>
      </c>
      <c r="C1329" s="5"/>
      <c r="D1329" s="5"/>
      <c r="E1329" s="5"/>
      <c r="F1329" s="5"/>
      <c r="G1329" s="6" t="e">
        <f>INDEX('BASE DE DATOS'!$A$2:$H$4921,MATCH(CONSTATACIÓN!$C1329,'BASE DE DATOS'!$A$2:$A$4921,0),3)</f>
        <v>#N/A</v>
      </c>
      <c r="H1329" s="5" t="e">
        <f>INDEX('BASE DE DATOS'!$A$2:$H$4921,MATCH(CONSTATACIÓN!$C1329,'BASE DE DATOS'!$A$2:$A$4921,0),6)</f>
        <v>#N/A</v>
      </c>
      <c r="I1329" s="5" t="e">
        <f>INDEX('BASE DE DATOS'!$A$2:$H$4921,MATCH(CONSTATACIÓN!$C1329,'BASE DE DATOS'!$A$2:$A$4921,0),7)</f>
        <v>#N/A</v>
      </c>
      <c r="J1329" s="5" t="e">
        <f>INDEX('BASE DE DATOS'!$A$2:$H$4921,MATCH(CONSTATACIÓN!$C1329,'BASE DE DATOS'!$A$2:$A$4921,0),8)</f>
        <v>#N/A</v>
      </c>
      <c r="K1329" s="5"/>
      <c r="L1329" s="5"/>
      <c r="M1329" s="5"/>
      <c r="N1329" s="5"/>
      <c r="O1329" s="5"/>
      <c r="P1329" s="5"/>
    </row>
    <row r="1330" spans="1:16" x14ac:dyDescent="0.25">
      <c r="A1330" s="13">
        <f t="shared" si="21"/>
        <v>0</v>
      </c>
      <c r="B1330" s="17" t="e">
        <f>INDEX('BASE DE DATOS'!$A$2:$H$4921,MATCH(CONSTATACIÓN!$C1330,'BASE DE DATOS'!$A$2:$A$4921,0),2)</f>
        <v>#N/A</v>
      </c>
      <c r="C1330" s="5"/>
      <c r="D1330" s="5"/>
      <c r="E1330" s="5"/>
      <c r="F1330" s="5"/>
      <c r="G1330" s="6" t="e">
        <f>INDEX('BASE DE DATOS'!$A$2:$H$4921,MATCH(CONSTATACIÓN!$C1330,'BASE DE DATOS'!$A$2:$A$4921,0),3)</f>
        <v>#N/A</v>
      </c>
      <c r="H1330" s="5" t="e">
        <f>INDEX('BASE DE DATOS'!$A$2:$H$4921,MATCH(CONSTATACIÓN!$C1330,'BASE DE DATOS'!$A$2:$A$4921,0),6)</f>
        <v>#N/A</v>
      </c>
      <c r="I1330" s="5" t="e">
        <f>INDEX('BASE DE DATOS'!$A$2:$H$4921,MATCH(CONSTATACIÓN!$C1330,'BASE DE DATOS'!$A$2:$A$4921,0),7)</f>
        <v>#N/A</v>
      </c>
      <c r="J1330" s="5" t="e">
        <f>INDEX('BASE DE DATOS'!$A$2:$H$4921,MATCH(CONSTATACIÓN!$C1330,'BASE DE DATOS'!$A$2:$A$4921,0),8)</f>
        <v>#N/A</v>
      </c>
      <c r="K1330" s="5"/>
      <c r="L1330" s="5"/>
      <c r="M1330" s="5"/>
      <c r="N1330" s="5"/>
      <c r="O1330" s="5"/>
      <c r="P1330" s="5"/>
    </row>
    <row r="1331" spans="1:16" x14ac:dyDescent="0.25">
      <c r="A1331" s="13">
        <f t="shared" si="21"/>
        <v>0</v>
      </c>
      <c r="B1331" s="17" t="e">
        <f>INDEX('BASE DE DATOS'!$A$2:$H$4921,MATCH(CONSTATACIÓN!$C1331,'BASE DE DATOS'!$A$2:$A$4921,0),2)</f>
        <v>#N/A</v>
      </c>
      <c r="C1331" s="5"/>
      <c r="D1331" s="5"/>
      <c r="E1331" s="5"/>
      <c r="F1331" s="5"/>
      <c r="G1331" s="6" t="e">
        <f>INDEX('BASE DE DATOS'!$A$2:$H$4921,MATCH(CONSTATACIÓN!$C1331,'BASE DE DATOS'!$A$2:$A$4921,0),3)</f>
        <v>#N/A</v>
      </c>
      <c r="H1331" s="5" t="e">
        <f>INDEX('BASE DE DATOS'!$A$2:$H$4921,MATCH(CONSTATACIÓN!$C1331,'BASE DE DATOS'!$A$2:$A$4921,0),6)</f>
        <v>#N/A</v>
      </c>
      <c r="I1331" s="5" t="e">
        <f>INDEX('BASE DE DATOS'!$A$2:$H$4921,MATCH(CONSTATACIÓN!$C1331,'BASE DE DATOS'!$A$2:$A$4921,0),7)</f>
        <v>#N/A</v>
      </c>
      <c r="J1331" s="5" t="e">
        <f>INDEX('BASE DE DATOS'!$A$2:$H$4921,MATCH(CONSTATACIÓN!$C1331,'BASE DE DATOS'!$A$2:$A$4921,0),8)</f>
        <v>#N/A</v>
      </c>
      <c r="K1331" s="5"/>
      <c r="L1331" s="5"/>
      <c r="M1331" s="5"/>
      <c r="N1331" s="5"/>
      <c r="O1331" s="5"/>
      <c r="P1331" s="5"/>
    </row>
    <row r="1332" spans="1:16" x14ac:dyDescent="0.25">
      <c r="A1332" s="13">
        <f t="shared" si="21"/>
        <v>0</v>
      </c>
      <c r="B1332" s="17" t="e">
        <f>INDEX('BASE DE DATOS'!$A$2:$H$4921,MATCH(CONSTATACIÓN!$C1332,'BASE DE DATOS'!$A$2:$A$4921,0),2)</f>
        <v>#N/A</v>
      </c>
      <c r="C1332" s="5"/>
      <c r="D1332" s="5"/>
      <c r="E1332" s="5"/>
      <c r="F1332" s="5"/>
      <c r="G1332" s="6" t="e">
        <f>INDEX('BASE DE DATOS'!$A$2:$H$4921,MATCH(CONSTATACIÓN!$C1332,'BASE DE DATOS'!$A$2:$A$4921,0),3)</f>
        <v>#N/A</v>
      </c>
      <c r="H1332" s="5" t="e">
        <f>INDEX('BASE DE DATOS'!$A$2:$H$4921,MATCH(CONSTATACIÓN!$C1332,'BASE DE DATOS'!$A$2:$A$4921,0),6)</f>
        <v>#N/A</v>
      </c>
      <c r="I1332" s="5" t="e">
        <f>INDEX('BASE DE DATOS'!$A$2:$H$4921,MATCH(CONSTATACIÓN!$C1332,'BASE DE DATOS'!$A$2:$A$4921,0),7)</f>
        <v>#N/A</v>
      </c>
      <c r="J1332" s="5" t="e">
        <f>INDEX('BASE DE DATOS'!$A$2:$H$4921,MATCH(CONSTATACIÓN!$C1332,'BASE DE DATOS'!$A$2:$A$4921,0),8)</f>
        <v>#N/A</v>
      </c>
      <c r="K1332" s="5"/>
      <c r="L1332" s="5"/>
      <c r="M1332" s="5"/>
      <c r="N1332" s="5"/>
      <c r="O1332" s="5"/>
      <c r="P1332" s="5"/>
    </row>
    <row r="1333" spans="1:16" x14ac:dyDescent="0.25">
      <c r="A1333" s="13">
        <f t="shared" si="21"/>
        <v>0</v>
      </c>
      <c r="B1333" s="17" t="e">
        <f>INDEX('BASE DE DATOS'!$A$2:$H$4921,MATCH(CONSTATACIÓN!$C1333,'BASE DE DATOS'!$A$2:$A$4921,0),2)</f>
        <v>#N/A</v>
      </c>
      <c r="C1333" s="5"/>
      <c r="D1333" s="5"/>
      <c r="E1333" s="5"/>
      <c r="F1333" s="5"/>
      <c r="G1333" s="6" t="e">
        <f>INDEX('BASE DE DATOS'!$A$2:$H$4921,MATCH(CONSTATACIÓN!$C1333,'BASE DE DATOS'!$A$2:$A$4921,0),3)</f>
        <v>#N/A</v>
      </c>
      <c r="H1333" s="5" t="e">
        <f>INDEX('BASE DE DATOS'!$A$2:$H$4921,MATCH(CONSTATACIÓN!$C1333,'BASE DE DATOS'!$A$2:$A$4921,0),6)</f>
        <v>#N/A</v>
      </c>
      <c r="I1333" s="5" t="e">
        <f>INDEX('BASE DE DATOS'!$A$2:$H$4921,MATCH(CONSTATACIÓN!$C1333,'BASE DE DATOS'!$A$2:$A$4921,0),7)</f>
        <v>#N/A</v>
      </c>
      <c r="J1333" s="5" t="e">
        <f>INDEX('BASE DE DATOS'!$A$2:$H$4921,MATCH(CONSTATACIÓN!$C1333,'BASE DE DATOS'!$A$2:$A$4921,0),8)</f>
        <v>#N/A</v>
      </c>
      <c r="K1333" s="5"/>
      <c r="L1333" s="5"/>
      <c r="M1333" s="5"/>
      <c r="N1333" s="5"/>
      <c r="O1333" s="5"/>
      <c r="P1333" s="5"/>
    </row>
    <row r="1334" spans="1:16" x14ac:dyDescent="0.25">
      <c r="A1334" s="13">
        <f t="shared" si="21"/>
        <v>0</v>
      </c>
      <c r="B1334" s="17" t="e">
        <f>INDEX('BASE DE DATOS'!$A$2:$H$4921,MATCH(CONSTATACIÓN!$C1334,'BASE DE DATOS'!$A$2:$A$4921,0),2)</f>
        <v>#N/A</v>
      </c>
      <c r="C1334" s="5"/>
      <c r="D1334" s="5"/>
      <c r="E1334" s="5"/>
      <c r="F1334" s="5"/>
      <c r="G1334" s="6" t="e">
        <f>INDEX('BASE DE DATOS'!$A$2:$H$4921,MATCH(CONSTATACIÓN!$C1334,'BASE DE DATOS'!$A$2:$A$4921,0),3)</f>
        <v>#N/A</v>
      </c>
      <c r="H1334" s="5" t="e">
        <f>INDEX('BASE DE DATOS'!$A$2:$H$4921,MATCH(CONSTATACIÓN!$C1334,'BASE DE DATOS'!$A$2:$A$4921,0),6)</f>
        <v>#N/A</v>
      </c>
      <c r="I1334" s="5" t="e">
        <f>INDEX('BASE DE DATOS'!$A$2:$H$4921,MATCH(CONSTATACIÓN!$C1334,'BASE DE DATOS'!$A$2:$A$4921,0),7)</f>
        <v>#N/A</v>
      </c>
      <c r="J1334" s="5" t="e">
        <f>INDEX('BASE DE DATOS'!$A$2:$H$4921,MATCH(CONSTATACIÓN!$C1334,'BASE DE DATOS'!$A$2:$A$4921,0),8)</f>
        <v>#N/A</v>
      </c>
      <c r="K1334" s="5"/>
      <c r="L1334" s="5"/>
      <c r="M1334" s="5"/>
      <c r="N1334" s="5"/>
      <c r="O1334" s="5"/>
      <c r="P1334" s="5"/>
    </row>
    <row r="1335" spans="1:16" x14ac:dyDescent="0.25">
      <c r="A1335" s="13">
        <f t="shared" si="21"/>
        <v>0</v>
      </c>
      <c r="B1335" s="17" t="e">
        <f>INDEX('BASE DE DATOS'!$A$2:$H$4921,MATCH(CONSTATACIÓN!$C1335,'BASE DE DATOS'!$A$2:$A$4921,0),2)</f>
        <v>#N/A</v>
      </c>
      <c r="C1335" s="5"/>
      <c r="D1335" s="5"/>
      <c r="E1335" s="5"/>
      <c r="F1335" s="5"/>
      <c r="G1335" s="6" t="e">
        <f>INDEX('BASE DE DATOS'!$A$2:$H$4921,MATCH(CONSTATACIÓN!$C1335,'BASE DE DATOS'!$A$2:$A$4921,0),3)</f>
        <v>#N/A</v>
      </c>
      <c r="H1335" s="5" t="e">
        <f>INDEX('BASE DE DATOS'!$A$2:$H$4921,MATCH(CONSTATACIÓN!$C1335,'BASE DE DATOS'!$A$2:$A$4921,0),6)</f>
        <v>#N/A</v>
      </c>
      <c r="I1335" s="5" t="e">
        <f>INDEX('BASE DE DATOS'!$A$2:$H$4921,MATCH(CONSTATACIÓN!$C1335,'BASE DE DATOS'!$A$2:$A$4921,0),7)</f>
        <v>#N/A</v>
      </c>
      <c r="J1335" s="5" t="e">
        <f>INDEX('BASE DE DATOS'!$A$2:$H$4921,MATCH(CONSTATACIÓN!$C1335,'BASE DE DATOS'!$A$2:$A$4921,0),8)</f>
        <v>#N/A</v>
      </c>
      <c r="K1335" s="5"/>
      <c r="L1335" s="5"/>
      <c r="M1335" s="5"/>
      <c r="N1335" s="5"/>
      <c r="O1335" s="5"/>
      <c r="P1335" s="5"/>
    </row>
    <row r="1336" spans="1:16" x14ac:dyDescent="0.25">
      <c r="A1336" s="13">
        <f t="shared" si="21"/>
        <v>0</v>
      </c>
      <c r="B1336" s="17" t="e">
        <f>INDEX('BASE DE DATOS'!$A$2:$H$4921,MATCH(CONSTATACIÓN!$C1336,'BASE DE DATOS'!$A$2:$A$4921,0),2)</f>
        <v>#N/A</v>
      </c>
      <c r="C1336" s="5"/>
      <c r="D1336" s="5"/>
      <c r="E1336" s="5"/>
      <c r="F1336" s="5"/>
      <c r="G1336" s="6" t="e">
        <f>INDEX('BASE DE DATOS'!$A$2:$H$4921,MATCH(CONSTATACIÓN!$C1336,'BASE DE DATOS'!$A$2:$A$4921,0),3)</f>
        <v>#N/A</v>
      </c>
      <c r="H1336" s="5" t="e">
        <f>INDEX('BASE DE DATOS'!$A$2:$H$4921,MATCH(CONSTATACIÓN!$C1336,'BASE DE DATOS'!$A$2:$A$4921,0),6)</f>
        <v>#N/A</v>
      </c>
      <c r="I1336" s="5" t="e">
        <f>INDEX('BASE DE DATOS'!$A$2:$H$4921,MATCH(CONSTATACIÓN!$C1336,'BASE DE DATOS'!$A$2:$A$4921,0),7)</f>
        <v>#N/A</v>
      </c>
      <c r="J1336" s="5" t="e">
        <f>INDEX('BASE DE DATOS'!$A$2:$H$4921,MATCH(CONSTATACIÓN!$C1336,'BASE DE DATOS'!$A$2:$A$4921,0),8)</f>
        <v>#N/A</v>
      </c>
      <c r="K1336" s="5"/>
      <c r="L1336" s="5"/>
      <c r="M1336" s="5"/>
      <c r="N1336" s="5"/>
      <c r="O1336" s="5"/>
      <c r="P1336" s="5"/>
    </row>
    <row r="1337" spans="1:16" x14ac:dyDescent="0.25">
      <c r="A1337" s="13">
        <f t="shared" si="21"/>
        <v>0</v>
      </c>
      <c r="B1337" s="17" t="e">
        <f>INDEX('BASE DE DATOS'!$A$2:$H$4921,MATCH(CONSTATACIÓN!$C1337,'BASE DE DATOS'!$A$2:$A$4921,0),2)</f>
        <v>#N/A</v>
      </c>
      <c r="C1337" s="5"/>
      <c r="D1337" s="5"/>
      <c r="E1337" s="5"/>
      <c r="F1337" s="5"/>
      <c r="G1337" s="6" t="e">
        <f>INDEX('BASE DE DATOS'!$A$2:$H$4921,MATCH(CONSTATACIÓN!$C1337,'BASE DE DATOS'!$A$2:$A$4921,0),3)</f>
        <v>#N/A</v>
      </c>
      <c r="H1337" s="5" t="e">
        <f>INDEX('BASE DE DATOS'!$A$2:$H$4921,MATCH(CONSTATACIÓN!$C1337,'BASE DE DATOS'!$A$2:$A$4921,0),6)</f>
        <v>#N/A</v>
      </c>
      <c r="I1337" s="5" t="e">
        <f>INDEX('BASE DE DATOS'!$A$2:$H$4921,MATCH(CONSTATACIÓN!$C1337,'BASE DE DATOS'!$A$2:$A$4921,0),7)</f>
        <v>#N/A</v>
      </c>
      <c r="J1337" s="5" t="e">
        <f>INDEX('BASE DE DATOS'!$A$2:$H$4921,MATCH(CONSTATACIÓN!$C1337,'BASE DE DATOS'!$A$2:$A$4921,0),8)</f>
        <v>#N/A</v>
      </c>
      <c r="K1337" s="5"/>
      <c r="L1337" s="5"/>
      <c r="M1337" s="5"/>
      <c r="N1337" s="5"/>
      <c r="O1337" s="5"/>
      <c r="P1337" s="5"/>
    </row>
    <row r="1338" spans="1:16" x14ac:dyDescent="0.25">
      <c r="A1338" s="13">
        <f t="shared" si="21"/>
        <v>0</v>
      </c>
      <c r="B1338" s="17" t="e">
        <f>INDEX('BASE DE DATOS'!$A$2:$H$4921,MATCH(CONSTATACIÓN!$C1338,'BASE DE DATOS'!$A$2:$A$4921,0),2)</f>
        <v>#N/A</v>
      </c>
      <c r="C1338" s="5"/>
      <c r="D1338" s="5"/>
      <c r="E1338" s="5"/>
      <c r="F1338" s="5"/>
      <c r="G1338" s="6" t="e">
        <f>INDEX('BASE DE DATOS'!$A$2:$H$4921,MATCH(CONSTATACIÓN!$C1338,'BASE DE DATOS'!$A$2:$A$4921,0),3)</f>
        <v>#N/A</v>
      </c>
      <c r="H1338" s="5" t="e">
        <f>INDEX('BASE DE DATOS'!$A$2:$H$4921,MATCH(CONSTATACIÓN!$C1338,'BASE DE DATOS'!$A$2:$A$4921,0),6)</f>
        <v>#N/A</v>
      </c>
      <c r="I1338" s="5" t="e">
        <f>INDEX('BASE DE DATOS'!$A$2:$H$4921,MATCH(CONSTATACIÓN!$C1338,'BASE DE DATOS'!$A$2:$A$4921,0),7)</f>
        <v>#N/A</v>
      </c>
      <c r="J1338" s="5" t="e">
        <f>INDEX('BASE DE DATOS'!$A$2:$H$4921,MATCH(CONSTATACIÓN!$C1338,'BASE DE DATOS'!$A$2:$A$4921,0),8)</f>
        <v>#N/A</v>
      </c>
      <c r="K1338" s="5"/>
      <c r="L1338" s="5"/>
      <c r="M1338" s="5"/>
      <c r="N1338" s="5"/>
      <c r="O1338" s="5"/>
      <c r="P1338" s="5"/>
    </row>
    <row r="1339" spans="1:16" x14ac:dyDescent="0.25">
      <c r="A1339" s="13">
        <f t="shared" si="21"/>
        <v>0</v>
      </c>
      <c r="B1339" s="17" t="e">
        <f>INDEX('BASE DE DATOS'!$A$2:$H$4921,MATCH(CONSTATACIÓN!$C1339,'BASE DE DATOS'!$A$2:$A$4921,0),2)</f>
        <v>#N/A</v>
      </c>
      <c r="C1339" s="5"/>
      <c r="D1339" s="5"/>
      <c r="E1339" s="5"/>
      <c r="F1339" s="5"/>
      <c r="G1339" s="6" t="e">
        <f>INDEX('BASE DE DATOS'!$A$2:$H$4921,MATCH(CONSTATACIÓN!$C1339,'BASE DE DATOS'!$A$2:$A$4921,0),3)</f>
        <v>#N/A</v>
      </c>
      <c r="H1339" s="5" t="e">
        <f>INDEX('BASE DE DATOS'!$A$2:$H$4921,MATCH(CONSTATACIÓN!$C1339,'BASE DE DATOS'!$A$2:$A$4921,0),6)</f>
        <v>#N/A</v>
      </c>
      <c r="I1339" s="5" t="e">
        <f>INDEX('BASE DE DATOS'!$A$2:$H$4921,MATCH(CONSTATACIÓN!$C1339,'BASE DE DATOS'!$A$2:$A$4921,0),7)</f>
        <v>#N/A</v>
      </c>
      <c r="J1339" s="5" t="e">
        <f>INDEX('BASE DE DATOS'!$A$2:$H$4921,MATCH(CONSTATACIÓN!$C1339,'BASE DE DATOS'!$A$2:$A$4921,0),8)</f>
        <v>#N/A</v>
      </c>
      <c r="K1339" s="5"/>
      <c r="L1339" s="5"/>
      <c r="M1339" s="5"/>
      <c r="N1339" s="5"/>
      <c r="O1339" s="5"/>
      <c r="P1339" s="5"/>
    </row>
    <row r="1340" spans="1:16" x14ac:dyDescent="0.25">
      <c r="A1340" s="13">
        <f t="shared" si="21"/>
        <v>0</v>
      </c>
      <c r="B1340" s="17" t="e">
        <f>INDEX('BASE DE DATOS'!$A$2:$H$4921,MATCH(CONSTATACIÓN!$C1340,'BASE DE DATOS'!$A$2:$A$4921,0),2)</f>
        <v>#N/A</v>
      </c>
      <c r="C1340" s="5"/>
      <c r="D1340" s="5"/>
      <c r="E1340" s="5"/>
      <c r="F1340" s="5"/>
      <c r="G1340" s="6" t="e">
        <f>INDEX('BASE DE DATOS'!$A$2:$H$4921,MATCH(CONSTATACIÓN!$C1340,'BASE DE DATOS'!$A$2:$A$4921,0),3)</f>
        <v>#N/A</v>
      </c>
      <c r="H1340" s="5" t="e">
        <f>INDEX('BASE DE DATOS'!$A$2:$H$4921,MATCH(CONSTATACIÓN!$C1340,'BASE DE DATOS'!$A$2:$A$4921,0),6)</f>
        <v>#N/A</v>
      </c>
      <c r="I1340" s="5" t="e">
        <f>INDEX('BASE DE DATOS'!$A$2:$H$4921,MATCH(CONSTATACIÓN!$C1340,'BASE DE DATOS'!$A$2:$A$4921,0),7)</f>
        <v>#N/A</v>
      </c>
      <c r="J1340" s="5" t="e">
        <f>INDEX('BASE DE DATOS'!$A$2:$H$4921,MATCH(CONSTATACIÓN!$C1340,'BASE DE DATOS'!$A$2:$A$4921,0),8)</f>
        <v>#N/A</v>
      </c>
      <c r="K1340" s="5"/>
      <c r="L1340" s="5"/>
      <c r="M1340" s="5"/>
      <c r="N1340" s="5"/>
      <c r="O1340" s="5"/>
      <c r="P1340" s="5"/>
    </row>
    <row r="1341" spans="1:16" x14ac:dyDescent="0.25">
      <c r="A1341" s="13">
        <f t="shared" ref="A1341:A1395" si="22">C1341</f>
        <v>0</v>
      </c>
      <c r="B1341" s="17" t="e">
        <f>INDEX('BASE DE DATOS'!$A$2:$H$4921,MATCH(CONSTATACIÓN!$C1341,'BASE DE DATOS'!$A$2:$A$4921,0),2)</f>
        <v>#N/A</v>
      </c>
      <c r="C1341" s="5"/>
      <c r="D1341" s="5"/>
      <c r="E1341" s="5"/>
      <c r="F1341" s="5"/>
      <c r="G1341" s="6" t="e">
        <f>INDEX('BASE DE DATOS'!$A$2:$H$4921,MATCH(CONSTATACIÓN!$C1341,'BASE DE DATOS'!$A$2:$A$4921,0),3)</f>
        <v>#N/A</v>
      </c>
      <c r="H1341" s="5" t="e">
        <f>INDEX('BASE DE DATOS'!$A$2:$H$4921,MATCH(CONSTATACIÓN!$C1341,'BASE DE DATOS'!$A$2:$A$4921,0),6)</f>
        <v>#N/A</v>
      </c>
      <c r="I1341" s="5" t="e">
        <f>INDEX('BASE DE DATOS'!$A$2:$H$4921,MATCH(CONSTATACIÓN!$C1341,'BASE DE DATOS'!$A$2:$A$4921,0),7)</f>
        <v>#N/A</v>
      </c>
      <c r="J1341" s="5" t="e">
        <f>INDEX('BASE DE DATOS'!$A$2:$H$4921,MATCH(CONSTATACIÓN!$C1341,'BASE DE DATOS'!$A$2:$A$4921,0),8)</f>
        <v>#N/A</v>
      </c>
      <c r="K1341" s="5"/>
      <c r="L1341" s="5"/>
      <c r="M1341" s="5"/>
      <c r="N1341" s="5"/>
      <c r="O1341" s="5"/>
      <c r="P1341" s="5"/>
    </row>
    <row r="1342" spans="1:16" x14ac:dyDescent="0.25">
      <c r="A1342" s="13">
        <f t="shared" si="22"/>
        <v>0</v>
      </c>
      <c r="B1342" s="17" t="e">
        <f>INDEX('BASE DE DATOS'!$A$2:$H$4921,MATCH(CONSTATACIÓN!$C1342,'BASE DE DATOS'!$A$2:$A$4921,0),2)</f>
        <v>#N/A</v>
      </c>
      <c r="C1342" s="5"/>
      <c r="D1342" s="5"/>
      <c r="E1342" s="5"/>
      <c r="F1342" s="5"/>
      <c r="G1342" s="6" t="e">
        <f>INDEX('BASE DE DATOS'!$A$2:$H$4921,MATCH(CONSTATACIÓN!$C1342,'BASE DE DATOS'!$A$2:$A$4921,0),3)</f>
        <v>#N/A</v>
      </c>
      <c r="H1342" s="5" t="e">
        <f>INDEX('BASE DE DATOS'!$A$2:$H$4921,MATCH(CONSTATACIÓN!$C1342,'BASE DE DATOS'!$A$2:$A$4921,0),6)</f>
        <v>#N/A</v>
      </c>
      <c r="I1342" s="5" t="e">
        <f>INDEX('BASE DE DATOS'!$A$2:$H$4921,MATCH(CONSTATACIÓN!$C1342,'BASE DE DATOS'!$A$2:$A$4921,0),7)</f>
        <v>#N/A</v>
      </c>
      <c r="J1342" s="5" t="e">
        <f>INDEX('BASE DE DATOS'!$A$2:$H$4921,MATCH(CONSTATACIÓN!$C1342,'BASE DE DATOS'!$A$2:$A$4921,0),8)</f>
        <v>#N/A</v>
      </c>
      <c r="K1342" s="5"/>
      <c r="L1342" s="5"/>
      <c r="M1342" s="5"/>
      <c r="N1342" s="5"/>
      <c r="O1342" s="5"/>
      <c r="P1342" s="5"/>
    </row>
    <row r="1343" spans="1:16" x14ac:dyDescent="0.25">
      <c r="A1343" s="13">
        <f t="shared" si="22"/>
        <v>0</v>
      </c>
      <c r="B1343" s="17" t="e">
        <f>INDEX('BASE DE DATOS'!$A$2:$H$4921,MATCH(CONSTATACIÓN!$C1343,'BASE DE DATOS'!$A$2:$A$4921,0),2)</f>
        <v>#N/A</v>
      </c>
      <c r="C1343" s="5"/>
      <c r="D1343" s="5"/>
      <c r="E1343" s="5"/>
      <c r="F1343" s="5"/>
      <c r="G1343" s="6" t="e">
        <f>INDEX('BASE DE DATOS'!$A$2:$H$4921,MATCH(CONSTATACIÓN!$C1343,'BASE DE DATOS'!$A$2:$A$4921,0),3)</f>
        <v>#N/A</v>
      </c>
      <c r="H1343" s="5" t="e">
        <f>INDEX('BASE DE DATOS'!$A$2:$H$4921,MATCH(CONSTATACIÓN!$C1343,'BASE DE DATOS'!$A$2:$A$4921,0),6)</f>
        <v>#N/A</v>
      </c>
      <c r="I1343" s="5" t="e">
        <f>INDEX('BASE DE DATOS'!$A$2:$H$4921,MATCH(CONSTATACIÓN!$C1343,'BASE DE DATOS'!$A$2:$A$4921,0),7)</f>
        <v>#N/A</v>
      </c>
      <c r="J1343" s="5" t="e">
        <f>INDEX('BASE DE DATOS'!$A$2:$H$4921,MATCH(CONSTATACIÓN!$C1343,'BASE DE DATOS'!$A$2:$A$4921,0),8)</f>
        <v>#N/A</v>
      </c>
      <c r="K1343" s="5"/>
      <c r="L1343" s="5"/>
      <c r="M1343" s="5"/>
      <c r="N1343" s="5"/>
      <c r="O1343" s="5"/>
      <c r="P1343" s="5"/>
    </row>
    <row r="1344" spans="1:16" x14ac:dyDescent="0.25">
      <c r="A1344" s="13">
        <f t="shared" si="22"/>
        <v>0</v>
      </c>
      <c r="B1344" s="17" t="e">
        <f>INDEX('BASE DE DATOS'!$A$2:$H$4921,MATCH(CONSTATACIÓN!$C1344,'BASE DE DATOS'!$A$2:$A$4921,0),2)</f>
        <v>#N/A</v>
      </c>
      <c r="C1344" s="5"/>
      <c r="D1344" s="5"/>
      <c r="E1344" s="5"/>
      <c r="F1344" s="5"/>
      <c r="G1344" s="6" t="e">
        <f>INDEX('BASE DE DATOS'!$A$2:$H$4921,MATCH(CONSTATACIÓN!$C1344,'BASE DE DATOS'!$A$2:$A$4921,0),3)</f>
        <v>#N/A</v>
      </c>
      <c r="H1344" s="5" t="e">
        <f>INDEX('BASE DE DATOS'!$A$2:$H$4921,MATCH(CONSTATACIÓN!$C1344,'BASE DE DATOS'!$A$2:$A$4921,0),6)</f>
        <v>#N/A</v>
      </c>
      <c r="I1344" s="5" t="e">
        <f>INDEX('BASE DE DATOS'!$A$2:$H$4921,MATCH(CONSTATACIÓN!$C1344,'BASE DE DATOS'!$A$2:$A$4921,0),7)</f>
        <v>#N/A</v>
      </c>
      <c r="J1344" s="5" t="e">
        <f>INDEX('BASE DE DATOS'!$A$2:$H$4921,MATCH(CONSTATACIÓN!$C1344,'BASE DE DATOS'!$A$2:$A$4921,0),8)</f>
        <v>#N/A</v>
      </c>
      <c r="K1344" s="5"/>
      <c r="L1344" s="5"/>
      <c r="M1344" s="5"/>
      <c r="N1344" s="5"/>
      <c r="O1344" s="5"/>
      <c r="P1344" s="5"/>
    </row>
    <row r="1345" spans="1:16" x14ac:dyDescent="0.25">
      <c r="A1345" s="13">
        <f t="shared" si="22"/>
        <v>0</v>
      </c>
      <c r="B1345" s="17" t="e">
        <f>INDEX('BASE DE DATOS'!$A$2:$H$4921,MATCH(CONSTATACIÓN!$C1345,'BASE DE DATOS'!$A$2:$A$4921,0),2)</f>
        <v>#N/A</v>
      </c>
      <c r="C1345" s="5"/>
      <c r="D1345" s="5"/>
      <c r="E1345" s="5"/>
      <c r="F1345" s="5"/>
      <c r="G1345" s="6" t="e">
        <f>INDEX('BASE DE DATOS'!$A$2:$H$4921,MATCH(CONSTATACIÓN!$C1345,'BASE DE DATOS'!$A$2:$A$4921,0),3)</f>
        <v>#N/A</v>
      </c>
      <c r="H1345" s="5" t="e">
        <f>INDEX('BASE DE DATOS'!$A$2:$H$4921,MATCH(CONSTATACIÓN!$C1345,'BASE DE DATOS'!$A$2:$A$4921,0),6)</f>
        <v>#N/A</v>
      </c>
      <c r="I1345" s="5" t="e">
        <f>INDEX('BASE DE DATOS'!$A$2:$H$4921,MATCH(CONSTATACIÓN!$C1345,'BASE DE DATOS'!$A$2:$A$4921,0),7)</f>
        <v>#N/A</v>
      </c>
      <c r="J1345" s="5" t="e">
        <f>INDEX('BASE DE DATOS'!$A$2:$H$4921,MATCH(CONSTATACIÓN!$C1345,'BASE DE DATOS'!$A$2:$A$4921,0),8)</f>
        <v>#N/A</v>
      </c>
      <c r="K1345" s="5"/>
      <c r="L1345" s="5"/>
      <c r="M1345" s="5"/>
      <c r="N1345" s="5"/>
      <c r="O1345" s="5"/>
      <c r="P1345" s="5"/>
    </row>
    <row r="1346" spans="1:16" x14ac:dyDescent="0.25">
      <c r="A1346" s="13">
        <f t="shared" si="22"/>
        <v>0</v>
      </c>
      <c r="B1346" s="17" t="e">
        <f>INDEX('BASE DE DATOS'!$A$2:$H$4921,MATCH(CONSTATACIÓN!$C1346,'BASE DE DATOS'!$A$2:$A$4921,0),2)</f>
        <v>#N/A</v>
      </c>
      <c r="C1346" s="5"/>
      <c r="D1346" s="5"/>
      <c r="E1346" s="5"/>
      <c r="F1346" s="5"/>
      <c r="G1346" s="6" t="e">
        <f>INDEX('BASE DE DATOS'!$A$2:$H$4921,MATCH(CONSTATACIÓN!$C1346,'BASE DE DATOS'!$A$2:$A$4921,0),3)</f>
        <v>#N/A</v>
      </c>
      <c r="H1346" s="5" t="e">
        <f>INDEX('BASE DE DATOS'!$A$2:$H$4921,MATCH(CONSTATACIÓN!$C1346,'BASE DE DATOS'!$A$2:$A$4921,0),6)</f>
        <v>#N/A</v>
      </c>
      <c r="I1346" s="5" t="e">
        <f>INDEX('BASE DE DATOS'!$A$2:$H$4921,MATCH(CONSTATACIÓN!$C1346,'BASE DE DATOS'!$A$2:$A$4921,0),7)</f>
        <v>#N/A</v>
      </c>
      <c r="J1346" s="5" t="e">
        <f>INDEX('BASE DE DATOS'!$A$2:$H$4921,MATCH(CONSTATACIÓN!$C1346,'BASE DE DATOS'!$A$2:$A$4921,0),8)</f>
        <v>#N/A</v>
      </c>
      <c r="K1346" s="5"/>
      <c r="L1346" s="5"/>
      <c r="M1346" s="5"/>
      <c r="N1346" s="5"/>
      <c r="O1346" s="5"/>
      <c r="P1346" s="5"/>
    </row>
    <row r="1347" spans="1:16" x14ac:dyDescent="0.25">
      <c r="A1347" s="13">
        <f t="shared" si="22"/>
        <v>0</v>
      </c>
      <c r="B1347" s="17" t="e">
        <f>INDEX('BASE DE DATOS'!$A$2:$H$4921,MATCH(CONSTATACIÓN!$C1347,'BASE DE DATOS'!$A$2:$A$4921,0),2)</f>
        <v>#N/A</v>
      </c>
      <c r="C1347" s="5"/>
      <c r="D1347" s="5"/>
      <c r="E1347" s="5"/>
      <c r="F1347" s="5"/>
      <c r="G1347" s="6" t="e">
        <f>INDEX('BASE DE DATOS'!$A$2:$H$4921,MATCH(CONSTATACIÓN!$C1347,'BASE DE DATOS'!$A$2:$A$4921,0),3)</f>
        <v>#N/A</v>
      </c>
      <c r="H1347" s="5" t="e">
        <f>INDEX('BASE DE DATOS'!$A$2:$H$4921,MATCH(CONSTATACIÓN!$C1347,'BASE DE DATOS'!$A$2:$A$4921,0),6)</f>
        <v>#N/A</v>
      </c>
      <c r="I1347" s="5" t="e">
        <f>INDEX('BASE DE DATOS'!$A$2:$H$4921,MATCH(CONSTATACIÓN!$C1347,'BASE DE DATOS'!$A$2:$A$4921,0),7)</f>
        <v>#N/A</v>
      </c>
      <c r="J1347" s="5" t="e">
        <f>INDEX('BASE DE DATOS'!$A$2:$H$4921,MATCH(CONSTATACIÓN!$C1347,'BASE DE DATOS'!$A$2:$A$4921,0),8)</f>
        <v>#N/A</v>
      </c>
      <c r="K1347" s="5"/>
      <c r="L1347" s="5"/>
      <c r="M1347" s="5"/>
      <c r="N1347" s="5"/>
      <c r="O1347" s="5"/>
      <c r="P1347" s="5"/>
    </row>
    <row r="1348" spans="1:16" x14ac:dyDescent="0.25">
      <c r="A1348" s="13">
        <f t="shared" si="22"/>
        <v>0</v>
      </c>
      <c r="B1348" s="17" t="e">
        <f>INDEX('BASE DE DATOS'!$A$2:$H$4921,MATCH(CONSTATACIÓN!$C1348,'BASE DE DATOS'!$A$2:$A$4921,0),2)</f>
        <v>#N/A</v>
      </c>
      <c r="C1348" s="5"/>
      <c r="D1348" s="5"/>
      <c r="E1348" s="5"/>
      <c r="F1348" s="5"/>
      <c r="G1348" s="6" t="e">
        <f>INDEX('BASE DE DATOS'!$A$2:$H$4921,MATCH(CONSTATACIÓN!$C1348,'BASE DE DATOS'!$A$2:$A$4921,0),3)</f>
        <v>#N/A</v>
      </c>
      <c r="H1348" s="5" t="e">
        <f>INDEX('BASE DE DATOS'!$A$2:$H$4921,MATCH(CONSTATACIÓN!$C1348,'BASE DE DATOS'!$A$2:$A$4921,0),6)</f>
        <v>#N/A</v>
      </c>
      <c r="I1348" s="5" t="e">
        <f>INDEX('BASE DE DATOS'!$A$2:$H$4921,MATCH(CONSTATACIÓN!$C1348,'BASE DE DATOS'!$A$2:$A$4921,0),7)</f>
        <v>#N/A</v>
      </c>
      <c r="J1348" s="5" t="e">
        <f>INDEX('BASE DE DATOS'!$A$2:$H$4921,MATCH(CONSTATACIÓN!$C1348,'BASE DE DATOS'!$A$2:$A$4921,0),8)</f>
        <v>#N/A</v>
      </c>
      <c r="K1348" s="5"/>
      <c r="L1348" s="5"/>
      <c r="M1348" s="5"/>
      <c r="N1348" s="5"/>
      <c r="O1348" s="5"/>
      <c r="P1348" s="5"/>
    </row>
    <row r="1349" spans="1:16" x14ac:dyDescent="0.25">
      <c r="A1349" s="13">
        <f t="shared" si="22"/>
        <v>0</v>
      </c>
      <c r="B1349" s="17" t="e">
        <f>INDEX('BASE DE DATOS'!$A$2:$H$4921,MATCH(CONSTATACIÓN!$C1349,'BASE DE DATOS'!$A$2:$A$4921,0),2)</f>
        <v>#N/A</v>
      </c>
      <c r="C1349" s="5"/>
      <c r="D1349" s="5"/>
      <c r="E1349" s="5"/>
      <c r="F1349" s="5"/>
      <c r="G1349" s="6" t="e">
        <f>INDEX('BASE DE DATOS'!$A$2:$H$4921,MATCH(CONSTATACIÓN!$C1349,'BASE DE DATOS'!$A$2:$A$4921,0),3)</f>
        <v>#N/A</v>
      </c>
      <c r="H1349" s="5" t="e">
        <f>INDEX('BASE DE DATOS'!$A$2:$H$4921,MATCH(CONSTATACIÓN!$C1349,'BASE DE DATOS'!$A$2:$A$4921,0),6)</f>
        <v>#N/A</v>
      </c>
      <c r="I1349" s="5" t="e">
        <f>INDEX('BASE DE DATOS'!$A$2:$H$4921,MATCH(CONSTATACIÓN!$C1349,'BASE DE DATOS'!$A$2:$A$4921,0),7)</f>
        <v>#N/A</v>
      </c>
      <c r="J1349" s="5" t="e">
        <f>INDEX('BASE DE DATOS'!$A$2:$H$4921,MATCH(CONSTATACIÓN!$C1349,'BASE DE DATOS'!$A$2:$A$4921,0),8)</f>
        <v>#N/A</v>
      </c>
      <c r="K1349" s="5"/>
      <c r="L1349" s="5"/>
      <c r="M1349" s="5"/>
      <c r="N1349" s="5"/>
      <c r="O1349" s="5"/>
      <c r="P1349" s="5"/>
    </row>
    <row r="1350" spans="1:16" x14ac:dyDescent="0.25">
      <c r="A1350" s="13">
        <f t="shared" si="22"/>
        <v>0</v>
      </c>
      <c r="B1350" s="17" t="e">
        <f>INDEX('BASE DE DATOS'!$A$2:$H$4921,MATCH(CONSTATACIÓN!$C1350,'BASE DE DATOS'!$A$2:$A$4921,0),2)</f>
        <v>#N/A</v>
      </c>
      <c r="C1350" s="5"/>
      <c r="D1350" s="5"/>
      <c r="E1350" s="5"/>
      <c r="F1350" s="5"/>
      <c r="G1350" s="6" t="e">
        <f>INDEX('BASE DE DATOS'!$A$2:$H$4921,MATCH(CONSTATACIÓN!$C1350,'BASE DE DATOS'!$A$2:$A$4921,0),3)</f>
        <v>#N/A</v>
      </c>
      <c r="H1350" s="5" t="e">
        <f>INDEX('BASE DE DATOS'!$A$2:$H$4921,MATCH(CONSTATACIÓN!$C1350,'BASE DE DATOS'!$A$2:$A$4921,0),6)</f>
        <v>#N/A</v>
      </c>
      <c r="I1350" s="5" t="e">
        <f>INDEX('BASE DE DATOS'!$A$2:$H$4921,MATCH(CONSTATACIÓN!$C1350,'BASE DE DATOS'!$A$2:$A$4921,0),7)</f>
        <v>#N/A</v>
      </c>
      <c r="J1350" s="5" t="e">
        <f>INDEX('BASE DE DATOS'!$A$2:$H$4921,MATCH(CONSTATACIÓN!$C1350,'BASE DE DATOS'!$A$2:$A$4921,0),8)</f>
        <v>#N/A</v>
      </c>
      <c r="K1350" s="5"/>
      <c r="L1350" s="5"/>
      <c r="M1350" s="5"/>
      <c r="N1350" s="5"/>
      <c r="O1350" s="5"/>
      <c r="P1350" s="5"/>
    </row>
    <row r="1351" spans="1:16" x14ac:dyDescent="0.25">
      <c r="A1351" s="13">
        <f t="shared" si="22"/>
        <v>0</v>
      </c>
      <c r="B1351" s="17" t="e">
        <f>INDEX('BASE DE DATOS'!$A$2:$H$4921,MATCH(CONSTATACIÓN!$C1351,'BASE DE DATOS'!$A$2:$A$4921,0),2)</f>
        <v>#N/A</v>
      </c>
      <c r="C1351" s="5"/>
      <c r="D1351" s="5"/>
      <c r="E1351" s="5"/>
      <c r="F1351" s="5"/>
      <c r="G1351" s="6" t="e">
        <f>INDEX('BASE DE DATOS'!$A$2:$H$4921,MATCH(CONSTATACIÓN!$C1351,'BASE DE DATOS'!$A$2:$A$4921,0),3)</f>
        <v>#N/A</v>
      </c>
      <c r="H1351" s="5" t="e">
        <f>INDEX('BASE DE DATOS'!$A$2:$H$4921,MATCH(CONSTATACIÓN!$C1351,'BASE DE DATOS'!$A$2:$A$4921,0),6)</f>
        <v>#N/A</v>
      </c>
      <c r="I1351" s="5" t="e">
        <f>INDEX('BASE DE DATOS'!$A$2:$H$4921,MATCH(CONSTATACIÓN!$C1351,'BASE DE DATOS'!$A$2:$A$4921,0),7)</f>
        <v>#N/A</v>
      </c>
      <c r="J1351" s="5" t="e">
        <f>INDEX('BASE DE DATOS'!$A$2:$H$4921,MATCH(CONSTATACIÓN!$C1351,'BASE DE DATOS'!$A$2:$A$4921,0),8)</f>
        <v>#N/A</v>
      </c>
      <c r="K1351" s="5"/>
      <c r="L1351" s="5"/>
      <c r="M1351" s="5"/>
      <c r="N1351" s="5"/>
      <c r="O1351" s="5"/>
      <c r="P1351" s="5"/>
    </row>
    <row r="1352" spans="1:16" x14ac:dyDescent="0.25">
      <c r="A1352" s="13">
        <f t="shared" si="22"/>
        <v>0</v>
      </c>
      <c r="B1352" s="17" t="e">
        <f>INDEX('BASE DE DATOS'!$A$2:$H$4921,MATCH(CONSTATACIÓN!$C1352,'BASE DE DATOS'!$A$2:$A$4921,0),2)</f>
        <v>#N/A</v>
      </c>
      <c r="C1352" s="5"/>
      <c r="D1352" s="5"/>
      <c r="E1352" s="5"/>
      <c r="F1352" s="5"/>
      <c r="G1352" s="6" t="e">
        <f>INDEX('BASE DE DATOS'!$A$2:$H$4921,MATCH(CONSTATACIÓN!$C1352,'BASE DE DATOS'!$A$2:$A$4921,0),3)</f>
        <v>#N/A</v>
      </c>
      <c r="H1352" s="5" t="e">
        <f>INDEX('BASE DE DATOS'!$A$2:$H$4921,MATCH(CONSTATACIÓN!$C1352,'BASE DE DATOS'!$A$2:$A$4921,0),6)</f>
        <v>#N/A</v>
      </c>
      <c r="I1352" s="5" t="e">
        <f>INDEX('BASE DE DATOS'!$A$2:$H$4921,MATCH(CONSTATACIÓN!$C1352,'BASE DE DATOS'!$A$2:$A$4921,0),7)</f>
        <v>#N/A</v>
      </c>
      <c r="J1352" s="5" t="e">
        <f>INDEX('BASE DE DATOS'!$A$2:$H$4921,MATCH(CONSTATACIÓN!$C1352,'BASE DE DATOS'!$A$2:$A$4921,0),8)</f>
        <v>#N/A</v>
      </c>
      <c r="K1352" s="5"/>
      <c r="L1352" s="5"/>
      <c r="M1352" s="5"/>
      <c r="N1352" s="5"/>
      <c r="O1352" s="5"/>
      <c r="P1352" s="5"/>
    </row>
    <row r="1353" spans="1:16" x14ac:dyDescent="0.25">
      <c r="A1353" s="13">
        <f t="shared" si="22"/>
        <v>0</v>
      </c>
      <c r="B1353" s="17" t="e">
        <f>INDEX('BASE DE DATOS'!$A$2:$H$4921,MATCH(CONSTATACIÓN!$C1353,'BASE DE DATOS'!$A$2:$A$4921,0),2)</f>
        <v>#N/A</v>
      </c>
      <c r="C1353" s="5"/>
      <c r="D1353" s="5"/>
      <c r="E1353" s="5"/>
      <c r="F1353" s="5"/>
      <c r="G1353" s="6" t="e">
        <f>INDEX('BASE DE DATOS'!$A$2:$H$4921,MATCH(CONSTATACIÓN!$C1353,'BASE DE DATOS'!$A$2:$A$4921,0),3)</f>
        <v>#N/A</v>
      </c>
      <c r="H1353" s="5" t="e">
        <f>INDEX('BASE DE DATOS'!$A$2:$H$4921,MATCH(CONSTATACIÓN!$C1353,'BASE DE DATOS'!$A$2:$A$4921,0),6)</f>
        <v>#N/A</v>
      </c>
      <c r="I1353" s="5" t="e">
        <f>INDEX('BASE DE DATOS'!$A$2:$H$4921,MATCH(CONSTATACIÓN!$C1353,'BASE DE DATOS'!$A$2:$A$4921,0),7)</f>
        <v>#N/A</v>
      </c>
      <c r="J1353" s="5" t="e">
        <f>INDEX('BASE DE DATOS'!$A$2:$H$4921,MATCH(CONSTATACIÓN!$C1353,'BASE DE DATOS'!$A$2:$A$4921,0),8)</f>
        <v>#N/A</v>
      </c>
      <c r="K1353" s="5"/>
      <c r="L1353" s="5"/>
      <c r="M1353" s="5"/>
      <c r="N1353" s="5"/>
      <c r="O1353" s="5"/>
      <c r="P1353" s="5"/>
    </row>
    <row r="1354" spans="1:16" x14ac:dyDescent="0.25">
      <c r="A1354" s="13">
        <f t="shared" si="22"/>
        <v>0</v>
      </c>
      <c r="B1354" s="17" t="e">
        <f>INDEX('BASE DE DATOS'!$A$2:$H$4921,MATCH(CONSTATACIÓN!$C1354,'BASE DE DATOS'!$A$2:$A$4921,0),2)</f>
        <v>#N/A</v>
      </c>
      <c r="C1354" s="5"/>
      <c r="D1354" s="5"/>
      <c r="E1354" s="5"/>
      <c r="F1354" s="5"/>
      <c r="G1354" s="6" t="e">
        <f>INDEX('BASE DE DATOS'!$A$2:$H$4921,MATCH(CONSTATACIÓN!$C1354,'BASE DE DATOS'!$A$2:$A$4921,0),3)</f>
        <v>#N/A</v>
      </c>
      <c r="H1354" s="5" t="e">
        <f>INDEX('BASE DE DATOS'!$A$2:$H$4921,MATCH(CONSTATACIÓN!$C1354,'BASE DE DATOS'!$A$2:$A$4921,0),6)</f>
        <v>#N/A</v>
      </c>
      <c r="I1354" s="5" t="e">
        <f>INDEX('BASE DE DATOS'!$A$2:$H$4921,MATCH(CONSTATACIÓN!$C1354,'BASE DE DATOS'!$A$2:$A$4921,0),7)</f>
        <v>#N/A</v>
      </c>
      <c r="J1354" s="5" t="e">
        <f>INDEX('BASE DE DATOS'!$A$2:$H$4921,MATCH(CONSTATACIÓN!$C1354,'BASE DE DATOS'!$A$2:$A$4921,0),8)</f>
        <v>#N/A</v>
      </c>
      <c r="K1354" s="5"/>
      <c r="L1354" s="5"/>
      <c r="M1354" s="5"/>
      <c r="N1354" s="5"/>
      <c r="O1354" s="5"/>
      <c r="P1354" s="5"/>
    </row>
    <row r="1355" spans="1:16" x14ac:dyDescent="0.25">
      <c r="A1355" s="13">
        <f t="shared" si="22"/>
        <v>0</v>
      </c>
      <c r="B1355" s="17" t="e">
        <f>INDEX('BASE DE DATOS'!$A$2:$H$4921,MATCH(CONSTATACIÓN!$C1355,'BASE DE DATOS'!$A$2:$A$4921,0),2)</f>
        <v>#N/A</v>
      </c>
      <c r="C1355" s="5"/>
      <c r="D1355" s="5"/>
      <c r="E1355" s="5"/>
      <c r="F1355" s="5"/>
      <c r="G1355" s="6" t="e">
        <f>INDEX('BASE DE DATOS'!$A$2:$H$4921,MATCH(CONSTATACIÓN!$C1355,'BASE DE DATOS'!$A$2:$A$4921,0),3)</f>
        <v>#N/A</v>
      </c>
      <c r="H1355" s="5" t="e">
        <f>INDEX('BASE DE DATOS'!$A$2:$H$4921,MATCH(CONSTATACIÓN!$C1355,'BASE DE DATOS'!$A$2:$A$4921,0),6)</f>
        <v>#N/A</v>
      </c>
      <c r="I1355" s="5" t="e">
        <f>INDEX('BASE DE DATOS'!$A$2:$H$4921,MATCH(CONSTATACIÓN!$C1355,'BASE DE DATOS'!$A$2:$A$4921,0),7)</f>
        <v>#N/A</v>
      </c>
      <c r="J1355" s="5" t="e">
        <f>INDEX('BASE DE DATOS'!$A$2:$H$4921,MATCH(CONSTATACIÓN!$C1355,'BASE DE DATOS'!$A$2:$A$4921,0),8)</f>
        <v>#N/A</v>
      </c>
      <c r="K1355" s="5"/>
      <c r="L1355" s="5"/>
      <c r="M1355" s="5"/>
      <c r="N1355" s="5"/>
      <c r="O1355" s="5"/>
      <c r="P1355" s="5"/>
    </row>
    <row r="1356" spans="1:16" x14ac:dyDescent="0.25">
      <c r="A1356" s="13">
        <f t="shared" si="22"/>
        <v>0</v>
      </c>
      <c r="B1356" s="17" t="e">
        <f>INDEX('BASE DE DATOS'!$A$2:$H$4921,MATCH(CONSTATACIÓN!$C1356,'BASE DE DATOS'!$A$2:$A$4921,0),2)</f>
        <v>#N/A</v>
      </c>
      <c r="C1356" s="5"/>
      <c r="D1356" s="5"/>
      <c r="E1356" s="5"/>
      <c r="F1356" s="5"/>
      <c r="G1356" s="6" t="e">
        <f>INDEX('BASE DE DATOS'!$A$2:$H$4921,MATCH(CONSTATACIÓN!$C1356,'BASE DE DATOS'!$A$2:$A$4921,0),3)</f>
        <v>#N/A</v>
      </c>
      <c r="H1356" s="5" t="e">
        <f>INDEX('BASE DE DATOS'!$A$2:$H$4921,MATCH(CONSTATACIÓN!$C1356,'BASE DE DATOS'!$A$2:$A$4921,0),6)</f>
        <v>#N/A</v>
      </c>
      <c r="I1356" s="5" t="e">
        <f>INDEX('BASE DE DATOS'!$A$2:$H$4921,MATCH(CONSTATACIÓN!$C1356,'BASE DE DATOS'!$A$2:$A$4921,0),7)</f>
        <v>#N/A</v>
      </c>
      <c r="J1356" s="5" t="e">
        <f>INDEX('BASE DE DATOS'!$A$2:$H$4921,MATCH(CONSTATACIÓN!$C1356,'BASE DE DATOS'!$A$2:$A$4921,0),8)</f>
        <v>#N/A</v>
      </c>
      <c r="K1356" s="5"/>
      <c r="L1356" s="5"/>
      <c r="M1356" s="5"/>
      <c r="N1356" s="5"/>
      <c r="O1356" s="5"/>
      <c r="P1356" s="5"/>
    </row>
    <row r="1357" spans="1:16" x14ac:dyDescent="0.25">
      <c r="A1357" s="13">
        <f t="shared" si="22"/>
        <v>0</v>
      </c>
      <c r="B1357" s="17" t="e">
        <f>INDEX('BASE DE DATOS'!$A$2:$H$4921,MATCH(CONSTATACIÓN!$C1357,'BASE DE DATOS'!$A$2:$A$4921,0),2)</f>
        <v>#N/A</v>
      </c>
      <c r="C1357" s="5"/>
      <c r="D1357" s="5"/>
      <c r="E1357" s="5"/>
      <c r="F1357" s="5"/>
      <c r="G1357" s="6" t="e">
        <f>INDEX('BASE DE DATOS'!$A$2:$H$4921,MATCH(CONSTATACIÓN!$C1357,'BASE DE DATOS'!$A$2:$A$4921,0),3)</f>
        <v>#N/A</v>
      </c>
      <c r="H1357" s="5" t="e">
        <f>INDEX('BASE DE DATOS'!$A$2:$H$4921,MATCH(CONSTATACIÓN!$C1357,'BASE DE DATOS'!$A$2:$A$4921,0),6)</f>
        <v>#N/A</v>
      </c>
      <c r="I1357" s="5" t="e">
        <f>INDEX('BASE DE DATOS'!$A$2:$H$4921,MATCH(CONSTATACIÓN!$C1357,'BASE DE DATOS'!$A$2:$A$4921,0),7)</f>
        <v>#N/A</v>
      </c>
      <c r="J1357" s="5" t="e">
        <f>INDEX('BASE DE DATOS'!$A$2:$H$4921,MATCH(CONSTATACIÓN!$C1357,'BASE DE DATOS'!$A$2:$A$4921,0),8)</f>
        <v>#N/A</v>
      </c>
      <c r="K1357" s="5"/>
      <c r="L1357" s="5"/>
      <c r="M1357" s="5"/>
      <c r="N1357" s="5"/>
      <c r="O1357" s="5"/>
      <c r="P1357" s="5"/>
    </row>
    <row r="1358" spans="1:16" x14ac:dyDescent="0.25">
      <c r="A1358" s="13">
        <f t="shared" si="22"/>
        <v>0</v>
      </c>
      <c r="B1358" s="17" t="e">
        <f>INDEX('BASE DE DATOS'!$A$2:$H$4921,MATCH(CONSTATACIÓN!$C1358,'BASE DE DATOS'!$A$2:$A$4921,0),2)</f>
        <v>#N/A</v>
      </c>
      <c r="C1358" s="5"/>
      <c r="D1358" s="5"/>
      <c r="E1358" s="5"/>
      <c r="F1358" s="5"/>
      <c r="G1358" s="6" t="e">
        <f>INDEX('BASE DE DATOS'!$A$2:$H$4921,MATCH(CONSTATACIÓN!$C1358,'BASE DE DATOS'!$A$2:$A$4921,0),3)</f>
        <v>#N/A</v>
      </c>
      <c r="H1358" s="5" t="e">
        <f>INDEX('BASE DE DATOS'!$A$2:$H$4921,MATCH(CONSTATACIÓN!$C1358,'BASE DE DATOS'!$A$2:$A$4921,0),6)</f>
        <v>#N/A</v>
      </c>
      <c r="I1358" s="5" t="e">
        <f>INDEX('BASE DE DATOS'!$A$2:$H$4921,MATCH(CONSTATACIÓN!$C1358,'BASE DE DATOS'!$A$2:$A$4921,0),7)</f>
        <v>#N/A</v>
      </c>
      <c r="J1358" s="5" t="e">
        <f>INDEX('BASE DE DATOS'!$A$2:$H$4921,MATCH(CONSTATACIÓN!$C1358,'BASE DE DATOS'!$A$2:$A$4921,0),8)</f>
        <v>#N/A</v>
      </c>
      <c r="K1358" s="5"/>
      <c r="L1358" s="5"/>
      <c r="M1358" s="5"/>
      <c r="N1358" s="5"/>
      <c r="O1358" s="5"/>
      <c r="P1358" s="5"/>
    </row>
    <row r="1359" spans="1:16" x14ac:dyDescent="0.25">
      <c r="A1359" s="13">
        <f t="shared" si="22"/>
        <v>0</v>
      </c>
      <c r="B1359" s="17" t="e">
        <f>INDEX('BASE DE DATOS'!$A$2:$H$4921,MATCH(CONSTATACIÓN!$C1359,'BASE DE DATOS'!$A$2:$A$4921,0),2)</f>
        <v>#N/A</v>
      </c>
      <c r="C1359" s="5"/>
      <c r="D1359" s="5"/>
      <c r="E1359" s="5"/>
      <c r="F1359" s="5"/>
      <c r="G1359" s="6" t="e">
        <f>INDEX('BASE DE DATOS'!$A$2:$H$4921,MATCH(CONSTATACIÓN!$C1359,'BASE DE DATOS'!$A$2:$A$4921,0),3)</f>
        <v>#N/A</v>
      </c>
      <c r="H1359" s="5" t="e">
        <f>INDEX('BASE DE DATOS'!$A$2:$H$4921,MATCH(CONSTATACIÓN!$C1359,'BASE DE DATOS'!$A$2:$A$4921,0),6)</f>
        <v>#N/A</v>
      </c>
      <c r="I1359" s="5" t="e">
        <f>INDEX('BASE DE DATOS'!$A$2:$H$4921,MATCH(CONSTATACIÓN!$C1359,'BASE DE DATOS'!$A$2:$A$4921,0),7)</f>
        <v>#N/A</v>
      </c>
      <c r="J1359" s="5" t="e">
        <f>INDEX('BASE DE DATOS'!$A$2:$H$4921,MATCH(CONSTATACIÓN!$C1359,'BASE DE DATOS'!$A$2:$A$4921,0),8)</f>
        <v>#N/A</v>
      </c>
      <c r="K1359" s="5"/>
      <c r="L1359" s="5"/>
      <c r="M1359" s="5"/>
      <c r="N1359" s="5"/>
      <c r="O1359" s="5"/>
      <c r="P1359" s="5"/>
    </row>
    <row r="1360" spans="1:16" x14ac:dyDescent="0.25">
      <c r="A1360" s="13">
        <f t="shared" si="22"/>
        <v>0</v>
      </c>
      <c r="B1360" s="17" t="e">
        <f>INDEX('BASE DE DATOS'!$A$2:$H$4921,MATCH(CONSTATACIÓN!$C1360,'BASE DE DATOS'!$A$2:$A$4921,0),2)</f>
        <v>#N/A</v>
      </c>
      <c r="C1360" s="5"/>
      <c r="D1360" s="5"/>
      <c r="E1360" s="5"/>
      <c r="F1360" s="5"/>
      <c r="G1360" s="6" t="e">
        <f>INDEX('BASE DE DATOS'!$A$2:$H$4921,MATCH(CONSTATACIÓN!$C1360,'BASE DE DATOS'!$A$2:$A$4921,0),3)</f>
        <v>#N/A</v>
      </c>
      <c r="H1360" s="5" t="e">
        <f>INDEX('BASE DE DATOS'!$A$2:$H$4921,MATCH(CONSTATACIÓN!$C1360,'BASE DE DATOS'!$A$2:$A$4921,0),6)</f>
        <v>#N/A</v>
      </c>
      <c r="I1360" s="5" t="e">
        <f>INDEX('BASE DE DATOS'!$A$2:$H$4921,MATCH(CONSTATACIÓN!$C1360,'BASE DE DATOS'!$A$2:$A$4921,0),7)</f>
        <v>#N/A</v>
      </c>
      <c r="J1360" s="5" t="e">
        <f>INDEX('BASE DE DATOS'!$A$2:$H$4921,MATCH(CONSTATACIÓN!$C1360,'BASE DE DATOS'!$A$2:$A$4921,0),8)</f>
        <v>#N/A</v>
      </c>
      <c r="K1360" s="5"/>
      <c r="L1360" s="5"/>
      <c r="M1360" s="5"/>
      <c r="N1360" s="5"/>
      <c r="O1360" s="5"/>
      <c r="P1360" s="5"/>
    </row>
    <row r="1361" spans="1:16" x14ac:dyDescent="0.25">
      <c r="A1361" s="13">
        <f t="shared" si="22"/>
        <v>0</v>
      </c>
      <c r="B1361" s="17" t="e">
        <f>INDEX('BASE DE DATOS'!$A$2:$H$4921,MATCH(CONSTATACIÓN!$C1361,'BASE DE DATOS'!$A$2:$A$4921,0),2)</f>
        <v>#N/A</v>
      </c>
      <c r="C1361" s="5"/>
      <c r="D1361" s="5"/>
      <c r="E1361" s="5"/>
      <c r="F1361" s="5"/>
      <c r="G1361" s="6" t="e">
        <f>INDEX('BASE DE DATOS'!$A$2:$H$4921,MATCH(CONSTATACIÓN!$C1361,'BASE DE DATOS'!$A$2:$A$4921,0),3)</f>
        <v>#N/A</v>
      </c>
      <c r="H1361" s="5" t="e">
        <f>INDEX('BASE DE DATOS'!$A$2:$H$4921,MATCH(CONSTATACIÓN!$C1361,'BASE DE DATOS'!$A$2:$A$4921,0),6)</f>
        <v>#N/A</v>
      </c>
      <c r="I1361" s="5" t="e">
        <f>INDEX('BASE DE DATOS'!$A$2:$H$4921,MATCH(CONSTATACIÓN!$C1361,'BASE DE DATOS'!$A$2:$A$4921,0),7)</f>
        <v>#N/A</v>
      </c>
      <c r="J1361" s="5" t="e">
        <f>INDEX('BASE DE DATOS'!$A$2:$H$4921,MATCH(CONSTATACIÓN!$C1361,'BASE DE DATOS'!$A$2:$A$4921,0),8)</f>
        <v>#N/A</v>
      </c>
      <c r="K1361" s="5"/>
      <c r="L1361" s="5"/>
      <c r="M1361" s="5"/>
      <c r="N1361" s="5"/>
      <c r="O1361" s="5"/>
      <c r="P1361" s="5"/>
    </row>
    <row r="1362" spans="1:16" x14ac:dyDescent="0.25">
      <c r="A1362" s="13">
        <f t="shared" si="22"/>
        <v>0</v>
      </c>
      <c r="B1362" s="17" t="e">
        <f>INDEX('BASE DE DATOS'!$A$2:$H$4921,MATCH(CONSTATACIÓN!$C1362,'BASE DE DATOS'!$A$2:$A$4921,0),2)</f>
        <v>#N/A</v>
      </c>
      <c r="C1362" s="5"/>
      <c r="D1362" s="5"/>
      <c r="E1362" s="5"/>
      <c r="F1362" s="5"/>
      <c r="G1362" s="6" t="e">
        <f>INDEX('BASE DE DATOS'!$A$2:$H$4921,MATCH(CONSTATACIÓN!$C1362,'BASE DE DATOS'!$A$2:$A$4921,0),3)</f>
        <v>#N/A</v>
      </c>
      <c r="H1362" s="5" t="e">
        <f>INDEX('BASE DE DATOS'!$A$2:$H$4921,MATCH(CONSTATACIÓN!$C1362,'BASE DE DATOS'!$A$2:$A$4921,0),6)</f>
        <v>#N/A</v>
      </c>
      <c r="I1362" s="5" t="e">
        <f>INDEX('BASE DE DATOS'!$A$2:$H$4921,MATCH(CONSTATACIÓN!$C1362,'BASE DE DATOS'!$A$2:$A$4921,0),7)</f>
        <v>#N/A</v>
      </c>
      <c r="J1362" s="5" t="e">
        <f>INDEX('BASE DE DATOS'!$A$2:$H$4921,MATCH(CONSTATACIÓN!$C1362,'BASE DE DATOS'!$A$2:$A$4921,0),8)</f>
        <v>#N/A</v>
      </c>
      <c r="K1362" s="5"/>
      <c r="L1362" s="5"/>
      <c r="M1362" s="5"/>
      <c r="N1362" s="5"/>
      <c r="O1362" s="5"/>
      <c r="P1362" s="5"/>
    </row>
    <row r="1363" spans="1:16" x14ac:dyDescent="0.25">
      <c r="A1363" s="13">
        <f t="shared" si="22"/>
        <v>0</v>
      </c>
      <c r="B1363" s="17" t="e">
        <f>INDEX('BASE DE DATOS'!$A$2:$H$4921,MATCH(CONSTATACIÓN!$C1363,'BASE DE DATOS'!$A$2:$A$4921,0),2)</f>
        <v>#N/A</v>
      </c>
      <c r="C1363" s="5"/>
      <c r="D1363" s="5"/>
      <c r="E1363" s="5"/>
      <c r="F1363" s="5"/>
      <c r="G1363" s="6" t="e">
        <f>INDEX('BASE DE DATOS'!$A$2:$H$4921,MATCH(CONSTATACIÓN!$C1363,'BASE DE DATOS'!$A$2:$A$4921,0),3)</f>
        <v>#N/A</v>
      </c>
      <c r="H1363" s="5" t="e">
        <f>INDEX('BASE DE DATOS'!$A$2:$H$4921,MATCH(CONSTATACIÓN!$C1363,'BASE DE DATOS'!$A$2:$A$4921,0),6)</f>
        <v>#N/A</v>
      </c>
      <c r="I1363" s="5" t="e">
        <f>INDEX('BASE DE DATOS'!$A$2:$H$4921,MATCH(CONSTATACIÓN!$C1363,'BASE DE DATOS'!$A$2:$A$4921,0),7)</f>
        <v>#N/A</v>
      </c>
      <c r="J1363" s="5" t="e">
        <f>INDEX('BASE DE DATOS'!$A$2:$H$4921,MATCH(CONSTATACIÓN!$C1363,'BASE DE DATOS'!$A$2:$A$4921,0),8)</f>
        <v>#N/A</v>
      </c>
      <c r="K1363" s="5"/>
      <c r="L1363" s="5"/>
      <c r="M1363" s="5"/>
      <c r="N1363" s="5"/>
      <c r="O1363" s="5"/>
      <c r="P1363" s="5"/>
    </row>
    <row r="1364" spans="1:16" x14ac:dyDescent="0.25">
      <c r="A1364" s="13">
        <f t="shared" si="22"/>
        <v>0</v>
      </c>
      <c r="B1364" s="17" t="e">
        <f>INDEX('BASE DE DATOS'!$A$2:$H$4921,MATCH(CONSTATACIÓN!$C1364,'BASE DE DATOS'!$A$2:$A$4921,0),2)</f>
        <v>#N/A</v>
      </c>
      <c r="C1364" s="5"/>
      <c r="D1364" s="5"/>
      <c r="E1364" s="5"/>
      <c r="F1364" s="5"/>
      <c r="G1364" s="6" t="e">
        <f>INDEX('BASE DE DATOS'!$A$2:$H$4921,MATCH(CONSTATACIÓN!$C1364,'BASE DE DATOS'!$A$2:$A$4921,0),3)</f>
        <v>#N/A</v>
      </c>
      <c r="H1364" s="5" t="e">
        <f>INDEX('BASE DE DATOS'!$A$2:$H$4921,MATCH(CONSTATACIÓN!$C1364,'BASE DE DATOS'!$A$2:$A$4921,0),6)</f>
        <v>#N/A</v>
      </c>
      <c r="I1364" s="5" t="e">
        <f>INDEX('BASE DE DATOS'!$A$2:$H$4921,MATCH(CONSTATACIÓN!$C1364,'BASE DE DATOS'!$A$2:$A$4921,0),7)</f>
        <v>#N/A</v>
      </c>
      <c r="J1364" s="5" t="e">
        <f>INDEX('BASE DE DATOS'!$A$2:$H$4921,MATCH(CONSTATACIÓN!$C1364,'BASE DE DATOS'!$A$2:$A$4921,0),8)</f>
        <v>#N/A</v>
      </c>
      <c r="K1364" s="5"/>
      <c r="L1364" s="5"/>
      <c r="M1364" s="5"/>
      <c r="N1364" s="5"/>
      <c r="O1364" s="5"/>
      <c r="P1364" s="5"/>
    </row>
    <row r="1365" spans="1:16" x14ac:dyDescent="0.25">
      <c r="A1365" s="13">
        <f t="shared" si="22"/>
        <v>0</v>
      </c>
      <c r="B1365" s="17" t="e">
        <f>INDEX('BASE DE DATOS'!$A$2:$H$4921,MATCH(CONSTATACIÓN!$C1365,'BASE DE DATOS'!$A$2:$A$4921,0),2)</f>
        <v>#N/A</v>
      </c>
      <c r="C1365" s="5"/>
      <c r="D1365" s="5"/>
      <c r="E1365" s="5"/>
      <c r="F1365" s="5"/>
      <c r="G1365" s="6" t="e">
        <f>INDEX('BASE DE DATOS'!$A$2:$H$4921,MATCH(CONSTATACIÓN!$C1365,'BASE DE DATOS'!$A$2:$A$4921,0),3)</f>
        <v>#N/A</v>
      </c>
      <c r="H1365" s="5" t="e">
        <f>INDEX('BASE DE DATOS'!$A$2:$H$4921,MATCH(CONSTATACIÓN!$C1365,'BASE DE DATOS'!$A$2:$A$4921,0),6)</f>
        <v>#N/A</v>
      </c>
      <c r="I1365" s="5" t="e">
        <f>INDEX('BASE DE DATOS'!$A$2:$H$4921,MATCH(CONSTATACIÓN!$C1365,'BASE DE DATOS'!$A$2:$A$4921,0),7)</f>
        <v>#N/A</v>
      </c>
      <c r="J1365" s="5" t="e">
        <f>INDEX('BASE DE DATOS'!$A$2:$H$4921,MATCH(CONSTATACIÓN!$C1365,'BASE DE DATOS'!$A$2:$A$4921,0),8)</f>
        <v>#N/A</v>
      </c>
      <c r="K1365" s="5"/>
      <c r="L1365" s="5"/>
      <c r="M1365" s="5"/>
      <c r="N1365" s="5"/>
      <c r="O1365" s="5"/>
      <c r="P1365" s="5"/>
    </row>
    <row r="1366" spans="1:16" x14ac:dyDescent="0.25">
      <c r="A1366" s="13">
        <f t="shared" si="22"/>
        <v>0</v>
      </c>
      <c r="B1366" s="17" t="e">
        <f>INDEX('BASE DE DATOS'!$A$2:$H$4921,MATCH(CONSTATACIÓN!$C1366,'BASE DE DATOS'!$A$2:$A$4921,0),2)</f>
        <v>#N/A</v>
      </c>
      <c r="C1366" s="5"/>
      <c r="D1366" s="5"/>
      <c r="E1366" s="5"/>
      <c r="F1366" s="5"/>
      <c r="G1366" s="6" t="e">
        <f>INDEX('BASE DE DATOS'!$A$2:$H$4921,MATCH(CONSTATACIÓN!$C1366,'BASE DE DATOS'!$A$2:$A$4921,0),3)</f>
        <v>#N/A</v>
      </c>
      <c r="H1366" s="5" t="e">
        <f>INDEX('BASE DE DATOS'!$A$2:$H$4921,MATCH(CONSTATACIÓN!$C1366,'BASE DE DATOS'!$A$2:$A$4921,0),6)</f>
        <v>#N/A</v>
      </c>
      <c r="I1366" s="5" t="e">
        <f>INDEX('BASE DE DATOS'!$A$2:$H$4921,MATCH(CONSTATACIÓN!$C1366,'BASE DE DATOS'!$A$2:$A$4921,0),7)</f>
        <v>#N/A</v>
      </c>
      <c r="J1366" s="5" t="e">
        <f>INDEX('BASE DE DATOS'!$A$2:$H$4921,MATCH(CONSTATACIÓN!$C1366,'BASE DE DATOS'!$A$2:$A$4921,0),8)</f>
        <v>#N/A</v>
      </c>
      <c r="K1366" s="5"/>
      <c r="L1366" s="5"/>
      <c r="M1366" s="5"/>
      <c r="N1366" s="5"/>
      <c r="O1366" s="5"/>
      <c r="P1366" s="5"/>
    </row>
    <row r="1367" spans="1:16" x14ac:dyDescent="0.25">
      <c r="A1367" s="13">
        <f t="shared" si="22"/>
        <v>0</v>
      </c>
      <c r="B1367" s="17" t="e">
        <f>INDEX('BASE DE DATOS'!$A$2:$H$4921,MATCH(CONSTATACIÓN!$C1367,'BASE DE DATOS'!$A$2:$A$4921,0),2)</f>
        <v>#N/A</v>
      </c>
      <c r="C1367" s="5"/>
      <c r="D1367" s="5"/>
      <c r="E1367" s="5"/>
      <c r="F1367" s="5"/>
      <c r="G1367" s="6" t="e">
        <f>INDEX('BASE DE DATOS'!$A$2:$H$4921,MATCH(CONSTATACIÓN!$C1367,'BASE DE DATOS'!$A$2:$A$4921,0),3)</f>
        <v>#N/A</v>
      </c>
      <c r="H1367" s="5" t="e">
        <f>INDEX('BASE DE DATOS'!$A$2:$H$4921,MATCH(CONSTATACIÓN!$C1367,'BASE DE DATOS'!$A$2:$A$4921,0),6)</f>
        <v>#N/A</v>
      </c>
      <c r="I1367" s="5" t="e">
        <f>INDEX('BASE DE DATOS'!$A$2:$H$4921,MATCH(CONSTATACIÓN!$C1367,'BASE DE DATOS'!$A$2:$A$4921,0),7)</f>
        <v>#N/A</v>
      </c>
      <c r="J1367" s="5" t="e">
        <f>INDEX('BASE DE DATOS'!$A$2:$H$4921,MATCH(CONSTATACIÓN!$C1367,'BASE DE DATOS'!$A$2:$A$4921,0),8)</f>
        <v>#N/A</v>
      </c>
      <c r="K1367" s="5"/>
      <c r="L1367" s="5"/>
      <c r="M1367" s="5"/>
      <c r="N1367" s="5"/>
      <c r="O1367" s="5"/>
      <c r="P1367" s="5"/>
    </row>
    <row r="1368" spans="1:16" x14ac:dyDescent="0.25">
      <c r="A1368" s="13">
        <f t="shared" si="22"/>
        <v>0</v>
      </c>
      <c r="B1368" s="17" t="e">
        <f>INDEX('BASE DE DATOS'!$A$2:$H$4921,MATCH(CONSTATACIÓN!$C1368,'BASE DE DATOS'!$A$2:$A$4921,0),2)</f>
        <v>#N/A</v>
      </c>
      <c r="C1368" s="5"/>
      <c r="D1368" s="5"/>
      <c r="E1368" s="5"/>
      <c r="F1368" s="5"/>
      <c r="G1368" s="6" t="e">
        <f>INDEX('BASE DE DATOS'!$A$2:$H$4921,MATCH(CONSTATACIÓN!$C1368,'BASE DE DATOS'!$A$2:$A$4921,0),3)</f>
        <v>#N/A</v>
      </c>
      <c r="H1368" s="5" t="e">
        <f>INDEX('BASE DE DATOS'!$A$2:$H$4921,MATCH(CONSTATACIÓN!$C1368,'BASE DE DATOS'!$A$2:$A$4921,0),6)</f>
        <v>#N/A</v>
      </c>
      <c r="I1368" s="5" t="e">
        <f>INDEX('BASE DE DATOS'!$A$2:$H$4921,MATCH(CONSTATACIÓN!$C1368,'BASE DE DATOS'!$A$2:$A$4921,0),7)</f>
        <v>#N/A</v>
      </c>
      <c r="J1368" s="5" t="e">
        <f>INDEX('BASE DE DATOS'!$A$2:$H$4921,MATCH(CONSTATACIÓN!$C1368,'BASE DE DATOS'!$A$2:$A$4921,0),8)</f>
        <v>#N/A</v>
      </c>
      <c r="K1368" s="5"/>
      <c r="L1368" s="5"/>
      <c r="M1368" s="5"/>
      <c r="N1368" s="5"/>
      <c r="O1368" s="5"/>
      <c r="P1368" s="5"/>
    </row>
    <row r="1369" spans="1:16" x14ac:dyDescent="0.25">
      <c r="A1369" s="13">
        <f t="shared" si="22"/>
        <v>0</v>
      </c>
      <c r="B1369" s="17" t="e">
        <f>INDEX('BASE DE DATOS'!$A$2:$H$4921,MATCH(CONSTATACIÓN!$C1369,'BASE DE DATOS'!$A$2:$A$4921,0),2)</f>
        <v>#N/A</v>
      </c>
      <c r="C1369" s="5"/>
      <c r="D1369" s="5"/>
      <c r="E1369" s="5"/>
      <c r="F1369" s="5"/>
      <c r="G1369" s="6" t="e">
        <f>INDEX('BASE DE DATOS'!$A$2:$H$4921,MATCH(CONSTATACIÓN!$C1369,'BASE DE DATOS'!$A$2:$A$4921,0),3)</f>
        <v>#N/A</v>
      </c>
      <c r="H1369" s="5" t="e">
        <f>INDEX('BASE DE DATOS'!$A$2:$H$4921,MATCH(CONSTATACIÓN!$C1369,'BASE DE DATOS'!$A$2:$A$4921,0),6)</f>
        <v>#N/A</v>
      </c>
      <c r="I1369" s="5" t="e">
        <f>INDEX('BASE DE DATOS'!$A$2:$H$4921,MATCH(CONSTATACIÓN!$C1369,'BASE DE DATOS'!$A$2:$A$4921,0),7)</f>
        <v>#N/A</v>
      </c>
      <c r="J1369" s="5" t="e">
        <f>INDEX('BASE DE DATOS'!$A$2:$H$4921,MATCH(CONSTATACIÓN!$C1369,'BASE DE DATOS'!$A$2:$A$4921,0),8)</f>
        <v>#N/A</v>
      </c>
      <c r="K1369" s="5"/>
      <c r="L1369" s="5"/>
      <c r="M1369" s="5"/>
      <c r="N1369" s="5"/>
      <c r="O1369" s="5"/>
      <c r="P1369" s="5"/>
    </row>
    <row r="1370" spans="1:16" x14ac:dyDescent="0.25">
      <c r="A1370" s="13">
        <f t="shared" si="22"/>
        <v>0</v>
      </c>
      <c r="B1370" s="17" t="e">
        <f>INDEX('BASE DE DATOS'!$A$2:$H$4921,MATCH(CONSTATACIÓN!$C1370,'BASE DE DATOS'!$A$2:$A$4921,0),2)</f>
        <v>#N/A</v>
      </c>
      <c r="C1370" s="5"/>
      <c r="D1370" s="5"/>
      <c r="E1370" s="5"/>
      <c r="F1370" s="5"/>
      <c r="G1370" s="6" t="e">
        <f>INDEX('BASE DE DATOS'!$A$2:$H$4921,MATCH(CONSTATACIÓN!$C1370,'BASE DE DATOS'!$A$2:$A$4921,0),3)</f>
        <v>#N/A</v>
      </c>
      <c r="H1370" s="5" t="e">
        <f>INDEX('BASE DE DATOS'!$A$2:$H$4921,MATCH(CONSTATACIÓN!$C1370,'BASE DE DATOS'!$A$2:$A$4921,0),6)</f>
        <v>#N/A</v>
      </c>
      <c r="I1370" s="5" t="e">
        <f>INDEX('BASE DE DATOS'!$A$2:$H$4921,MATCH(CONSTATACIÓN!$C1370,'BASE DE DATOS'!$A$2:$A$4921,0),7)</f>
        <v>#N/A</v>
      </c>
      <c r="J1370" s="5" t="e">
        <f>INDEX('BASE DE DATOS'!$A$2:$H$4921,MATCH(CONSTATACIÓN!$C1370,'BASE DE DATOS'!$A$2:$A$4921,0),8)</f>
        <v>#N/A</v>
      </c>
      <c r="K1370" s="5"/>
      <c r="L1370" s="5"/>
      <c r="M1370" s="5"/>
      <c r="N1370" s="5"/>
      <c r="O1370" s="5"/>
      <c r="P1370" s="5"/>
    </row>
    <row r="1371" spans="1:16" x14ac:dyDescent="0.25">
      <c r="A1371" s="13">
        <f t="shared" si="22"/>
        <v>0</v>
      </c>
      <c r="B1371" s="17" t="e">
        <f>INDEX('BASE DE DATOS'!$A$2:$H$4921,MATCH(CONSTATACIÓN!$C1371,'BASE DE DATOS'!$A$2:$A$4921,0),2)</f>
        <v>#N/A</v>
      </c>
      <c r="C1371" s="5"/>
      <c r="D1371" s="5"/>
      <c r="E1371" s="5"/>
      <c r="F1371" s="5"/>
      <c r="G1371" s="6" t="e">
        <f>INDEX('BASE DE DATOS'!$A$2:$H$4921,MATCH(CONSTATACIÓN!$C1371,'BASE DE DATOS'!$A$2:$A$4921,0),3)</f>
        <v>#N/A</v>
      </c>
      <c r="H1371" s="5" t="e">
        <f>INDEX('BASE DE DATOS'!$A$2:$H$4921,MATCH(CONSTATACIÓN!$C1371,'BASE DE DATOS'!$A$2:$A$4921,0),6)</f>
        <v>#N/A</v>
      </c>
      <c r="I1371" s="5" t="e">
        <f>INDEX('BASE DE DATOS'!$A$2:$H$4921,MATCH(CONSTATACIÓN!$C1371,'BASE DE DATOS'!$A$2:$A$4921,0),7)</f>
        <v>#N/A</v>
      </c>
      <c r="J1371" s="5" t="e">
        <f>INDEX('BASE DE DATOS'!$A$2:$H$4921,MATCH(CONSTATACIÓN!$C1371,'BASE DE DATOS'!$A$2:$A$4921,0),8)</f>
        <v>#N/A</v>
      </c>
      <c r="K1371" s="5"/>
      <c r="L1371" s="5"/>
      <c r="M1371" s="5"/>
      <c r="N1371" s="5"/>
      <c r="O1371" s="5"/>
      <c r="P1371" s="5"/>
    </row>
    <row r="1372" spans="1:16" x14ac:dyDescent="0.25">
      <c r="A1372" s="13">
        <f t="shared" si="22"/>
        <v>0</v>
      </c>
      <c r="B1372" s="17" t="e">
        <f>INDEX('BASE DE DATOS'!$A$2:$H$4921,MATCH(CONSTATACIÓN!$C1372,'BASE DE DATOS'!$A$2:$A$4921,0),2)</f>
        <v>#N/A</v>
      </c>
      <c r="C1372" s="5"/>
      <c r="D1372" s="5"/>
      <c r="E1372" s="5"/>
      <c r="F1372" s="5"/>
      <c r="G1372" s="6" t="e">
        <f>INDEX('BASE DE DATOS'!$A$2:$H$4921,MATCH(CONSTATACIÓN!$C1372,'BASE DE DATOS'!$A$2:$A$4921,0),3)</f>
        <v>#N/A</v>
      </c>
      <c r="H1372" s="5" t="e">
        <f>INDEX('BASE DE DATOS'!$A$2:$H$4921,MATCH(CONSTATACIÓN!$C1372,'BASE DE DATOS'!$A$2:$A$4921,0),6)</f>
        <v>#N/A</v>
      </c>
      <c r="I1372" s="5" t="e">
        <f>INDEX('BASE DE DATOS'!$A$2:$H$4921,MATCH(CONSTATACIÓN!$C1372,'BASE DE DATOS'!$A$2:$A$4921,0),7)</f>
        <v>#N/A</v>
      </c>
      <c r="J1372" s="5" t="e">
        <f>INDEX('BASE DE DATOS'!$A$2:$H$4921,MATCH(CONSTATACIÓN!$C1372,'BASE DE DATOS'!$A$2:$A$4921,0),8)</f>
        <v>#N/A</v>
      </c>
      <c r="K1372" s="5"/>
      <c r="L1372" s="5"/>
      <c r="M1372" s="5"/>
      <c r="N1372" s="5"/>
      <c r="O1372" s="5"/>
      <c r="P1372" s="5"/>
    </row>
    <row r="1373" spans="1:16" x14ac:dyDescent="0.25">
      <c r="A1373" s="13">
        <f t="shared" si="22"/>
        <v>0</v>
      </c>
      <c r="B1373" s="17" t="e">
        <f>INDEX('BASE DE DATOS'!$A$2:$H$4921,MATCH(CONSTATACIÓN!$C1373,'BASE DE DATOS'!$A$2:$A$4921,0),2)</f>
        <v>#N/A</v>
      </c>
      <c r="C1373" s="5"/>
      <c r="D1373" s="5"/>
      <c r="E1373" s="5"/>
      <c r="F1373" s="5"/>
      <c r="G1373" s="6" t="e">
        <f>INDEX('BASE DE DATOS'!$A$2:$H$4921,MATCH(CONSTATACIÓN!$C1373,'BASE DE DATOS'!$A$2:$A$4921,0),3)</f>
        <v>#N/A</v>
      </c>
      <c r="H1373" s="5" t="e">
        <f>INDEX('BASE DE DATOS'!$A$2:$H$4921,MATCH(CONSTATACIÓN!$C1373,'BASE DE DATOS'!$A$2:$A$4921,0),6)</f>
        <v>#N/A</v>
      </c>
      <c r="I1373" s="5" t="e">
        <f>INDEX('BASE DE DATOS'!$A$2:$H$4921,MATCH(CONSTATACIÓN!$C1373,'BASE DE DATOS'!$A$2:$A$4921,0),7)</f>
        <v>#N/A</v>
      </c>
      <c r="J1373" s="5" t="e">
        <f>INDEX('BASE DE DATOS'!$A$2:$H$4921,MATCH(CONSTATACIÓN!$C1373,'BASE DE DATOS'!$A$2:$A$4921,0),8)</f>
        <v>#N/A</v>
      </c>
      <c r="K1373" s="5"/>
      <c r="L1373" s="5"/>
      <c r="M1373" s="5"/>
      <c r="N1373" s="5"/>
      <c r="O1373" s="5"/>
      <c r="P1373" s="5"/>
    </row>
    <row r="1374" spans="1:16" x14ac:dyDescent="0.25">
      <c r="A1374" s="13">
        <f t="shared" si="22"/>
        <v>0</v>
      </c>
      <c r="B1374" s="17" t="e">
        <f>INDEX('BASE DE DATOS'!$A$2:$H$4921,MATCH(CONSTATACIÓN!$C1374,'BASE DE DATOS'!$A$2:$A$4921,0),2)</f>
        <v>#N/A</v>
      </c>
      <c r="C1374" s="5"/>
      <c r="D1374" s="5"/>
      <c r="E1374" s="5"/>
      <c r="F1374" s="5"/>
      <c r="G1374" s="6" t="e">
        <f>INDEX('BASE DE DATOS'!$A$2:$H$4921,MATCH(CONSTATACIÓN!$C1374,'BASE DE DATOS'!$A$2:$A$4921,0),3)</f>
        <v>#N/A</v>
      </c>
      <c r="H1374" s="5" t="e">
        <f>INDEX('BASE DE DATOS'!$A$2:$H$4921,MATCH(CONSTATACIÓN!$C1374,'BASE DE DATOS'!$A$2:$A$4921,0),6)</f>
        <v>#N/A</v>
      </c>
      <c r="I1374" s="5" t="e">
        <f>INDEX('BASE DE DATOS'!$A$2:$H$4921,MATCH(CONSTATACIÓN!$C1374,'BASE DE DATOS'!$A$2:$A$4921,0),7)</f>
        <v>#N/A</v>
      </c>
      <c r="J1374" s="5" t="e">
        <f>INDEX('BASE DE DATOS'!$A$2:$H$4921,MATCH(CONSTATACIÓN!$C1374,'BASE DE DATOS'!$A$2:$A$4921,0),8)</f>
        <v>#N/A</v>
      </c>
      <c r="K1374" s="5"/>
      <c r="L1374" s="5"/>
      <c r="M1374" s="5"/>
      <c r="N1374" s="5"/>
      <c r="O1374" s="5"/>
      <c r="P1374" s="5"/>
    </row>
    <row r="1375" spans="1:16" x14ac:dyDescent="0.25">
      <c r="A1375" s="13">
        <f t="shared" si="22"/>
        <v>0</v>
      </c>
      <c r="B1375" s="17" t="e">
        <f>INDEX('BASE DE DATOS'!$A$2:$H$4921,MATCH(CONSTATACIÓN!$C1375,'BASE DE DATOS'!$A$2:$A$4921,0),2)</f>
        <v>#N/A</v>
      </c>
      <c r="C1375" s="5"/>
      <c r="D1375" s="5"/>
      <c r="E1375" s="5"/>
      <c r="F1375" s="5"/>
      <c r="G1375" s="6" t="e">
        <f>INDEX('BASE DE DATOS'!$A$2:$H$4921,MATCH(CONSTATACIÓN!$C1375,'BASE DE DATOS'!$A$2:$A$4921,0),3)</f>
        <v>#N/A</v>
      </c>
      <c r="H1375" s="5" t="e">
        <f>INDEX('BASE DE DATOS'!$A$2:$H$4921,MATCH(CONSTATACIÓN!$C1375,'BASE DE DATOS'!$A$2:$A$4921,0),6)</f>
        <v>#N/A</v>
      </c>
      <c r="I1375" s="5" t="e">
        <f>INDEX('BASE DE DATOS'!$A$2:$H$4921,MATCH(CONSTATACIÓN!$C1375,'BASE DE DATOS'!$A$2:$A$4921,0),7)</f>
        <v>#N/A</v>
      </c>
      <c r="J1375" s="5" t="e">
        <f>INDEX('BASE DE DATOS'!$A$2:$H$4921,MATCH(CONSTATACIÓN!$C1375,'BASE DE DATOS'!$A$2:$A$4921,0),8)</f>
        <v>#N/A</v>
      </c>
      <c r="K1375" s="5"/>
      <c r="L1375" s="5"/>
      <c r="M1375" s="5"/>
      <c r="N1375" s="5"/>
      <c r="O1375" s="5"/>
      <c r="P1375" s="5"/>
    </row>
    <row r="1376" spans="1:16" x14ac:dyDescent="0.25">
      <c r="A1376" s="13">
        <f t="shared" si="22"/>
        <v>0</v>
      </c>
      <c r="B1376" s="17" t="e">
        <f>INDEX('BASE DE DATOS'!$A$2:$H$4921,MATCH(CONSTATACIÓN!$C1376,'BASE DE DATOS'!$A$2:$A$4921,0),2)</f>
        <v>#N/A</v>
      </c>
      <c r="C1376" s="5"/>
      <c r="D1376" s="5"/>
      <c r="E1376" s="5"/>
      <c r="F1376" s="5"/>
      <c r="G1376" s="6" t="e">
        <f>INDEX('BASE DE DATOS'!$A$2:$H$4921,MATCH(CONSTATACIÓN!$C1376,'BASE DE DATOS'!$A$2:$A$4921,0),3)</f>
        <v>#N/A</v>
      </c>
      <c r="H1376" s="5" t="e">
        <f>INDEX('BASE DE DATOS'!$A$2:$H$4921,MATCH(CONSTATACIÓN!$C1376,'BASE DE DATOS'!$A$2:$A$4921,0),6)</f>
        <v>#N/A</v>
      </c>
      <c r="I1376" s="5" t="e">
        <f>INDEX('BASE DE DATOS'!$A$2:$H$4921,MATCH(CONSTATACIÓN!$C1376,'BASE DE DATOS'!$A$2:$A$4921,0),7)</f>
        <v>#N/A</v>
      </c>
      <c r="J1376" s="5" t="e">
        <f>INDEX('BASE DE DATOS'!$A$2:$H$4921,MATCH(CONSTATACIÓN!$C1376,'BASE DE DATOS'!$A$2:$A$4921,0),8)</f>
        <v>#N/A</v>
      </c>
      <c r="K1376" s="5"/>
      <c r="L1376" s="5"/>
      <c r="M1376" s="5"/>
      <c r="N1376" s="5"/>
      <c r="O1376" s="5"/>
      <c r="P1376" s="5"/>
    </row>
    <row r="1377" spans="1:16" x14ac:dyDescent="0.25">
      <c r="A1377" s="13">
        <f t="shared" si="22"/>
        <v>0</v>
      </c>
      <c r="B1377" s="17" t="e">
        <f>INDEX('BASE DE DATOS'!$A$2:$H$4921,MATCH(CONSTATACIÓN!$C1377,'BASE DE DATOS'!$A$2:$A$4921,0),2)</f>
        <v>#N/A</v>
      </c>
      <c r="C1377" s="5"/>
      <c r="D1377" s="5"/>
      <c r="E1377" s="5"/>
      <c r="F1377" s="5"/>
      <c r="G1377" s="6" t="e">
        <f>INDEX('BASE DE DATOS'!$A$2:$H$4921,MATCH(CONSTATACIÓN!$C1377,'BASE DE DATOS'!$A$2:$A$4921,0),3)</f>
        <v>#N/A</v>
      </c>
      <c r="H1377" s="5" t="e">
        <f>INDEX('BASE DE DATOS'!$A$2:$H$4921,MATCH(CONSTATACIÓN!$C1377,'BASE DE DATOS'!$A$2:$A$4921,0),6)</f>
        <v>#N/A</v>
      </c>
      <c r="I1377" s="5" t="e">
        <f>INDEX('BASE DE DATOS'!$A$2:$H$4921,MATCH(CONSTATACIÓN!$C1377,'BASE DE DATOS'!$A$2:$A$4921,0),7)</f>
        <v>#N/A</v>
      </c>
      <c r="J1377" s="5" t="e">
        <f>INDEX('BASE DE DATOS'!$A$2:$H$4921,MATCH(CONSTATACIÓN!$C1377,'BASE DE DATOS'!$A$2:$A$4921,0),8)</f>
        <v>#N/A</v>
      </c>
      <c r="K1377" s="5"/>
      <c r="L1377" s="5"/>
      <c r="M1377" s="5"/>
      <c r="N1377" s="5"/>
      <c r="O1377" s="5"/>
      <c r="P1377" s="5"/>
    </row>
    <row r="1378" spans="1:16" x14ac:dyDescent="0.25">
      <c r="A1378" s="13">
        <f t="shared" si="22"/>
        <v>0</v>
      </c>
      <c r="B1378" s="17" t="e">
        <f>INDEX('BASE DE DATOS'!$A$2:$H$4921,MATCH(CONSTATACIÓN!$C1378,'BASE DE DATOS'!$A$2:$A$4921,0),2)</f>
        <v>#N/A</v>
      </c>
      <c r="C1378" s="5"/>
      <c r="D1378" s="5"/>
      <c r="E1378" s="5"/>
      <c r="F1378" s="5"/>
      <c r="G1378" s="6" t="e">
        <f>INDEX('BASE DE DATOS'!$A$2:$H$4921,MATCH(CONSTATACIÓN!$C1378,'BASE DE DATOS'!$A$2:$A$4921,0),3)</f>
        <v>#N/A</v>
      </c>
      <c r="H1378" s="5" t="e">
        <f>INDEX('BASE DE DATOS'!$A$2:$H$4921,MATCH(CONSTATACIÓN!$C1378,'BASE DE DATOS'!$A$2:$A$4921,0),6)</f>
        <v>#N/A</v>
      </c>
      <c r="I1378" s="5" t="e">
        <f>INDEX('BASE DE DATOS'!$A$2:$H$4921,MATCH(CONSTATACIÓN!$C1378,'BASE DE DATOS'!$A$2:$A$4921,0),7)</f>
        <v>#N/A</v>
      </c>
      <c r="J1378" s="5" t="e">
        <f>INDEX('BASE DE DATOS'!$A$2:$H$4921,MATCH(CONSTATACIÓN!$C1378,'BASE DE DATOS'!$A$2:$A$4921,0),8)</f>
        <v>#N/A</v>
      </c>
      <c r="K1378" s="5"/>
      <c r="L1378" s="5"/>
      <c r="M1378" s="5"/>
      <c r="N1378" s="5"/>
      <c r="O1378" s="5"/>
      <c r="P1378" s="5"/>
    </row>
    <row r="1379" spans="1:16" x14ac:dyDescent="0.25">
      <c r="A1379" s="13">
        <f t="shared" si="22"/>
        <v>0</v>
      </c>
      <c r="B1379" s="17" t="e">
        <f>INDEX('BASE DE DATOS'!$A$2:$H$4921,MATCH(CONSTATACIÓN!$C1379,'BASE DE DATOS'!$A$2:$A$4921,0),2)</f>
        <v>#N/A</v>
      </c>
      <c r="C1379" s="5"/>
      <c r="D1379" s="5"/>
      <c r="E1379" s="5"/>
      <c r="F1379" s="5"/>
      <c r="G1379" s="6" t="e">
        <f>INDEX('BASE DE DATOS'!$A$2:$H$4921,MATCH(CONSTATACIÓN!$C1379,'BASE DE DATOS'!$A$2:$A$4921,0),3)</f>
        <v>#N/A</v>
      </c>
      <c r="H1379" s="5" t="e">
        <f>INDEX('BASE DE DATOS'!$A$2:$H$4921,MATCH(CONSTATACIÓN!$C1379,'BASE DE DATOS'!$A$2:$A$4921,0),6)</f>
        <v>#N/A</v>
      </c>
      <c r="I1379" s="5" t="e">
        <f>INDEX('BASE DE DATOS'!$A$2:$H$4921,MATCH(CONSTATACIÓN!$C1379,'BASE DE DATOS'!$A$2:$A$4921,0),7)</f>
        <v>#N/A</v>
      </c>
      <c r="J1379" s="5" t="e">
        <f>INDEX('BASE DE DATOS'!$A$2:$H$4921,MATCH(CONSTATACIÓN!$C1379,'BASE DE DATOS'!$A$2:$A$4921,0),8)</f>
        <v>#N/A</v>
      </c>
      <c r="K1379" s="5"/>
      <c r="L1379" s="5"/>
      <c r="M1379" s="5"/>
      <c r="N1379" s="5"/>
      <c r="O1379" s="5"/>
      <c r="P1379" s="5"/>
    </row>
    <row r="1380" spans="1:16" x14ac:dyDescent="0.25">
      <c r="A1380" s="13">
        <f t="shared" si="22"/>
        <v>0</v>
      </c>
      <c r="B1380" s="17" t="e">
        <f>INDEX('BASE DE DATOS'!$A$2:$H$4921,MATCH(CONSTATACIÓN!$C1380,'BASE DE DATOS'!$A$2:$A$4921,0),2)</f>
        <v>#N/A</v>
      </c>
      <c r="C1380" s="5"/>
      <c r="D1380" s="5"/>
      <c r="E1380" s="5"/>
      <c r="F1380" s="5"/>
      <c r="G1380" s="6" t="e">
        <f>INDEX('BASE DE DATOS'!$A$2:$H$4921,MATCH(CONSTATACIÓN!$C1380,'BASE DE DATOS'!$A$2:$A$4921,0),3)</f>
        <v>#N/A</v>
      </c>
      <c r="H1380" s="5" t="e">
        <f>INDEX('BASE DE DATOS'!$A$2:$H$4921,MATCH(CONSTATACIÓN!$C1380,'BASE DE DATOS'!$A$2:$A$4921,0),6)</f>
        <v>#N/A</v>
      </c>
      <c r="I1380" s="5" t="e">
        <f>INDEX('BASE DE DATOS'!$A$2:$H$4921,MATCH(CONSTATACIÓN!$C1380,'BASE DE DATOS'!$A$2:$A$4921,0),7)</f>
        <v>#N/A</v>
      </c>
      <c r="J1380" s="5" t="e">
        <f>INDEX('BASE DE DATOS'!$A$2:$H$4921,MATCH(CONSTATACIÓN!$C1380,'BASE DE DATOS'!$A$2:$A$4921,0),8)</f>
        <v>#N/A</v>
      </c>
      <c r="K1380" s="5"/>
      <c r="L1380" s="5"/>
      <c r="M1380" s="5"/>
      <c r="N1380" s="5"/>
      <c r="O1380" s="5"/>
      <c r="P1380" s="5"/>
    </row>
    <row r="1381" spans="1:16" x14ac:dyDescent="0.25">
      <c r="A1381" s="13">
        <f t="shared" si="22"/>
        <v>0</v>
      </c>
      <c r="B1381" s="17" t="e">
        <f>INDEX('BASE DE DATOS'!$A$2:$H$4921,MATCH(CONSTATACIÓN!$C1381,'BASE DE DATOS'!$A$2:$A$4921,0),2)</f>
        <v>#N/A</v>
      </c>
      <c r="C1381" s="5"/>
      <c r="D1381" s="5"/>
      <c r="E1381" s="5"/>
      <c r="F1381" s="5"/>
      <c r="G1381" s="6" t="e">
        <f>INDEX('BASE DE DATOS'!$A$2:$H$4921,MATCH(CONSTATACIÓN!$C1381,'BASE DE DATOS'!$A$2:$A$4921,0),3)</f>
        <v>#N/A</v>
      </c>
      <c r="H1381" s="5" t="e">
        <f>INDEX('BASE DE DATOS'!$A$2:$H$4921,MATCH(CONSTATACIÓN!$C1381,'BASE DE DATOS'!$A$2:$A$4921,0),6)</f>
        <v>#N/A</v>
      </c>
      <c r="I1381" s="5" t="e">
        <f>INDEX('BASE DE DATOS'!$A$2:$H$4921,MATCH(CONSTATACIÓN!$C1381,'BASE DE DATOS'!$A$2:$A$4921,0),7)</f>
        <v>#N/A</v>
      </c>
      <c r="J1381" s="5" t="e">
        <f>INDEX('BASE DE DATOS'!$A$2:$H$4921,MATCH(CONSTATACIÓN!$C1381,'BASE DE DATOS'!$A$2:$A$4921,0),8)</f>
        <v>#N/A</v>
      </c>
      <c r="K1381" s="5"/>
      <c r="L1381" s="5"/>
      <c r="M1381" s="5"/>
      <c r="N1381" s="5"/>
      <c r="O1381" s="5"/>
      <c r="P1381" s="5"/>
    </row>
    <row r="1382" spans="1:16" x14ac:dyDescent="0.25">
      <c r="A1382" s="13">
        <f t="shared" si="22"/>
        <v>0</v>
      </c>
      <c r="B1382" s="17" t="e">
        <f>INDEX('BASE DE DATOS'!$A$2:$H$4921,MATCH(CONSTATACIÓN!$C1382,'BASE DE DATOS'!$A$2:$A$4921,0),2)</f>
        <v>#N/A</v>
      </c>
      <c r="C1382" s="5"/>
      <c r="D1382" s="5"/>
      <c r="E1382" s="5"/>
      <c r="F1382" s="5"/>
      <c r="G1382" s="6" t="e">
        <f>INDEX('BASE DE DATOS'!$A$2:$H$4921,MATCH(CONSTATACIÓN!$C1382,'BASE DE DATOS'!$A$2:$A$4921,0),3)</f>
        <v>#N/A</v>
      </c>
      <c r="H1382" s="5" t="e">
        <f>INDEX('BASE DE DATOS'!$A$2:$H$4921,MATCH(CONSTATACIÓN!$C1382,'BASE DE DATOS'!$A$2:$A$4921,0),6)</f>
        <v>#N/A</v>
      </c>
      <c r="I1382" s="5" t="e">
        <f>INDEX('BASE DE DATOS'!$A$2:$H$4921,MATCH(CONSTATACIÓN!$C1382,'BASE DE DATOS'!$A$2:$A$4921,0),7)</f>
        <v>#N/A</v>
      </c>
      <c r="J1382" s="5" t="e">
        <f>INDEX('BASE DE DATOS'!$A$2:$H$4921,MATCH(CONSTATACIÓN!$C1382,'BASE DE DATOS'!$A$2:$A$4921,0),8)</f>
        <v>#N/A</v>
      </c>
      <c r="K1382" s="5"/>
      <c r="L1382" s="5"/>
      <c r="M1382" s="5"/>
      <c r="N1382" s="5"/>
      <c r="O1382" s="5"/>
      <c r="P1382" s="5"/>
    </row>
    <row r="1383" spans="1:16" x14ac:dyDescent="0.25">
      <c r="A1383" s="13">
        <f t="shared" si="22"/>
        <v>0</v>
      </c>
      <c r="B1383" s="17" t="e">
        <f>INDEX('BASE DE DATOS'!$A$2:$H$4921,MATCH(CONSTATACIÓN!$C1383,'BASE DE DATOS'!$A$2:$A$4921,0),2)</f>
        <v>#N/A</v>
      </c>
      <c r="C1383" s="5"/>
      <c r="D1383" s="5"/>
      <c r="E1383" s="5"/>
      <c r="F1383" s="5"/>
      <c r="G1383" s="6" t="e">
        <f>INDEX('BASE DE DATOS'!$A$2:$H$4921,MATCH(CONSTATACIÓN!$C1383,'BASE DE DATOS'!$A$2:$A$4921,0),3)</f>
        <v>#N/A</v>
      </c>
      <c r="H1383" s="5" t="e">
        <f>INDEX('BASE DE DATOS'!$A$2:$H$4921,MATCH(CONSTATACIÓN!$C1383,'BASE DE DATOS'!$A$2:$A$4921,0),6)</f>
        <v>#N/A</v>
      </c>
      <c r="I1383" s="5" t="e">
        <f>INDEX('BASE DE DATOS'!$A$2:$H$4921,MATCH(CONSTATACIÓN!$C1383,'BASE DE DATOS'!$A$2:$A$4921,0),7)</f>
        <v>#N/A</v>
      </c>
      <c r="J1383" s="5" t="e">
        <f>INDEX('BASE DE DATOS'!$A$2:$H$4921,MATCH(CONSTATACIÓN!$C1383,'BASE DE DATOS'!$A$2:$A$4921,0),8)</f>
        <v>#N/A</v>
      </c>
      <c r="K1383" s="5"/>
      <c r="L1383" s="5"/>
      <c r="M1383" s="5"/>
      <c r="N1383" s="5"/>
      <c r="O1383" s="5"/>
      <c r="P1383" s="5"/>
    </row>
    <row r="1384" spans="1:16" x14ac:dyDescent="0.25">
      <c r="A1384" s="13">
        <f t="shared" si="22"/>
        <v>0</v>
      </c>
      <c r="B1384" s="17" t="e">
        <f>INDEX('BASE DE DATOS'!$A$2:$H$4921,MATCH(CONSTATACIÓN!$C1384,'BASE DE DATOS'!$A$2:$A$4921,0),2)</f>
        <v>#N/A</v>
      </c>
      <c r="C1384" s="5"/>
      <c r="D1384" s="5"/>
      <c r="E1384" s="5"/>
      <c r="F1384" s="5"/>
      <c r="G1384" s="6" t="e">
        <f>INDEX('BASE DE DATOS'!$A$2:$H$4921,MATCH(CONSTATACIÓN!$C1384,'BASE DE DATOS'!$A$2:$A$4921,0),3)</f>
        <v>#N/A</v>
      </c>
      <c r="H1384" s="5" t="e">
        <f>INDEX('BASE DE DATOS'!$A$2:$H$4921,MATCH(CONSTATACIÓN!$C1384,'BASE DE DATOS'!$A$2:$A$4921,0),6)</f>
        <v>#N/A</v>
      </c>
      <c r="I1384" s="5" t="e">
        <f>INDEX('BASE DE DATOS'!$A$2:$H$4921,MATCH(CONSTATACIÓN!$C1384,'BASE DE DATOS'!$A$2:$A$4921,0),7)</f>
        <v>#N/A</v>
      </c>
      <c r="J1384" s="5" t="e">
        <f>INDEX('BASE DE DATOS'!$A$2:$H$4921,MATCH(CONSTATACIÓN!$C1384,'BASE DE DATOS'!$A$2:$A$4921,0),8)</f>
        <v>#N/A</v>
      </c>
      <c r="K1384" s="5"/>
      <c r="L1384" s="5"/>
      <c r="M1384" s="5"/>
      <c r="N1384" s="5"/>
      <c r="O1384" s="5"/>
      <c r="P1384" s="5"/>
    </row>
    <row r="1385" spans="1:16" x14ac:dyDescent="0.25">
      <c r="A1385" s="13">
        <f t="shared" si="22"/>
        <v>0</v>
      </c>
      <c r="B1385" s="17" t="e">
        <f>INDEX('BASE DE DATOS'!$A$2:$H$4921,MATCH(CONSTATACIÓN!$C1385,'BASE DE DATOS'!$A$2:$A$4921,0),2)</f>
        <v>#N/A</v>
      </c>
      <c r="C1385" s="5"/>
      <c r="D1385" s="5"/>
      <c r="E1385" s="5"/>
      <c r="F1385" s="5"/>
      <c r="G1385" s="6" t="e">
        <f>INDEX('BASE DE DATOS'!$A$2:$H$4921,MATCH(CONSTATACIÓN!$C1385,'BASE DE DATOS'!$A$2:$A$4921,0),3)</f>
        <v>#N/A</v>
      </c>
      <c r="H1385" s="5" t="e">
        <f>INDEX('BASE DE DATOS'!$A$2:$H$4921,MATCH(CONSTATACIÓN!$C1385,'BASE DE DATOS'!$A$2:$A$4921,0),6)</f>
        <v>#N/A</v>
      </c>
      <c r="I1385" s="5" t="e">
        <f>INDEX('BASE DE DATOS'!$A$2:$H$4921,MATCH(CONSTATACIÓN!$C1385,'BASE DE DATOS'!$A$2:$A$4921,0),7)</f>
        <v>#N/A</v>
      </c>
      <c r="J1385" s="5" t="e">
        <f>INDEX('BASE DE DATOS'!$A$2:$H$4921,MATCH(CONSTATACIÓN!$C1385,'BASE DE DATOS'!$A$2:$A$4921,0),8)</f>
        <v>#N/A</v>
      </c>
      <c r="K1385" s="5"/>
      <c r="L1385" s="5"/>
      <c r="M1385" s="5"/>
      <c r="N1385" s="5"/>
      <c r="O1385" s="5"/>
      <c r="P1385" s="5"/>
    </row>
    <row r="1386" spans="1:16" x14ac:dyDescent="0.25">
      <c r="A1386" s="13">
        <f t="shared" si="22"/>
        <v>0</v>
      </c>
      <c r="B1386" s="17" t="e">
        <f>INDEX('BASE DE DATOS'!$A$2:$H$4921,MATCH(CONSTATACIÓN!$C1386,'BASE DE DATOS'!$A$2:$A$4921,0),2)</f>
        <v>#N/A</v>
      </c>
      <c r="C1386" s="5"/>
      <c r="D1386" s="5"/>
      <c r="E1386" s="5"/>
      <c r="F1386" s="5"/>
      <c r="G1386" s="6" t="e">
        <f>INDEX('BASE DE DATOS'!$A$2:$H$4921,MATCH(CONSTATACIÓN!$C1386,'BASE DE DATOS'!$A$2:$A$4921,0),3)</f>
        <v>#N/A</v>
      </c>
      <c r="H1386" s="5" t="e">
        <f>INDEX('BASE DE DATOS'!$A$2:$H$4921,MATCH(CONSTATACIÓN!$C1386,'BASE DE DATOS'!$A$2:$A$4921,0),6)</f>
        <v>#N/A</v>
      </c>
      <c r="I1386" s="5" t="e">
        <f>INDEX('BASE DE DATOS'!$A$2:$H$4921,MATCH(CONSTATACIÓN!$C1386,'BASE DE DATOS'!$A$2:$A$4921,0),7)</f>
        <v>#N/A</v>
      </c>
      <c r="J1386" s="5" t="e">
        <f>INDEX('BASE DE DATOS'!$A$2:$H$4921,MATCH(CONSTATACIÓN!$C1386,'BASE DE DATOS'!$A$2:$A$4921,0),8)</f>
        <v>#N/A</v>
      </c>
      <c r="K1386" s="5"/>
      <c r="L1386" s="5"/>
      <c r="M1386" s="5"/>
      <c r="N1386" s="5"/>
      <c r="O1386" s="5"/>
      <c r="P1386" s="5"/>
    </row>
    <row r="1387" spans="1:16" x14ac:dyDescent="0.25">
      <c r="A1387" s="13">
        <f t="shared" si="22"/>
        <v>0</v>
      </c>
      <c r="B1387" s="17" t="e">
        <f>INDEX('BASE DE DATOS'!$A$2:$H$4921,MATCH(CONSTATACIÓN!$C1387,'BASE DE DATOS'!$A$2:$A$4921,0),2)</f>
        <v>#N/A</v>
      </c>
      <c r="C1387" s="5"/>
      <c r="D1387" s="5"/>
      <c r="E1387" s="5"/>
      <c r="F1387" s="5"/>
      <c r="G1387" s="6" t="e">
        <f>INDEX('BASE DE DATOS'!$A$2:$H$4921,MATCH(CONSTATACIÓN!$C1387,'BASE DE DATOS'!$A$2:$A$4921,0),3)</f>
        <v>#N/A</v>
      </c>
      <c r="H1387" s="5" t="e">
        <f>INDEX('BASE DE DATOS'!$A$2:$H$4921,MATCH(CONSTATACIÓN!$C1387,'BASE DE DATOS'!$A$2:$A$4921,0),6)</f>
        <v>#N/A</v>
      </c>
      <c r="I1387" s="5" t="e">
        <f>INDEX('BASE DE DATOS'!$A$2:$H$4921,MATCH(CONSTATACIÓN!$C1387,'BASE DE DATOS'!$A$2:$A$4921,0),7)</f>
        <v>#N/A</v>
      </c>
      <c r="J1387" s="5" t="e">
        <f>INDEX('BASE DE DATOS'!$A$2:$H$4921,MATCH(CONSTATACIÓN!$C1387,'BASE DE DATOS'!$A$2:$A$4921,0),8)</f>
        <v>#N/A</v>
      </c>
      <c r="K1387" s="5"/>
      <c r="L1387" s="5"/>
      <c r="M1387" s="5"/>
      <c r="N1387" s="5"/>
      <c r="O1387" s="5"/>
      <c r="P1387" s="5"/>
    </row>
    <row r="1388" spans="1:16" x14ac:dyDescent="0.25">
      <c r="A1388" s="13">
        <f t="shared" si="22"/>
        <v>0</v>
      </c>
      <c r="B1388" s="17" t="e">
        <f>INDEX('BASE DE DATOS'!$A$2:$H$4921,MATCH(CONSTATACIÓN!$C1388,'BASE DE DATOS'!$A$2:$A$4921,0),2)</f>
        <v>#N/A</v>
      </c>
      <c r="C1388" s="5"/>
      <c r="D1388" s="5"/>
      <c r="E1388" s="5"/>
      <c r="F1388" s="5"/>
      <c r="G1388" s="6" t="e">
        <f>INDEX('BASE DE DATOS'!$A$2:$H$4921,MATCH(CONSTATACIÓN!$C1388,'BASE DE DATOS'!$A$2:$A$4921,0),3)</f>
        <v>#N/A</v>
      </c>
      <c r="H1388" s="5" t="e">
        <f>INDEX('BASE DE DATOS'!$A$2:$H$4921,MATCH(CONSTATACIÓN!$C1388,'BASE DE DATOS'!$A$2:$A$4921,0),6)</f>
        <v>#N/A</v>
      </c>
      <c r="I1388" s="5" t="e">
        <f>INDEX('BASE DE DATOS'!$A$2:$H$4921,MATCH(CONSTATACIÓN!$C1388,'BASE DE DATOS'!$A$2:$A$4921,0),7)</f>
        <v>#N/A</v>
      </c>
      <c r="J1388" s="5" t="e">
        <f>INDEX('BASE DE DATOS'!$A$2:$H$4921,MATCH(CONSTATACIÓN!$C1388,'BASE DE DATOS'!$A$2:$A$4921,0),8)</f>
        <v>#N/A</v>
      </c>
      <c r="K1388" s="5"/>
      <c r="L1388" s="5"/>
      <c r="M1388" s="5"/>
      <c r="N1388" s="5"/>
      <c r="O1388" s="5"/>
      <c r="P1388" s="5"/>
    </row>
    <row r="1389" spans="1:16" x14ac:dyDescent="0.25">
      <c r="A1389" s="13">
        <f t="shared" si="22"/>
        <v>0</v>
      </c>
      <c r="B1389" s="17" t="e">
        <f>INDEX('BASE DE DATOS'!$A$2:$H$4921,MATCH(CONSTATACIÓN!$C1389,'BASE DE DATOS'!$A$2:$A$4921,0),2)</f>
        <v>#N/A</v>
      </c>
      <c r="C1389" s="5"/>
      <c r="D1389" s="5"/>
      <c r="E1389" s="5"/>
      <c r="F1389" s="5"/>
      <c r="G1389" s="6" t="e">
        <f>INDEX('BASE DE DATOS'!$A$2:$H$4921,MATCH(CONSTATACIÓN!$C1389,'BASE DE DATOS'!$A$2:$A$4921,0),3)</f>
        <v>#N/A</v>
      </c>
      <c r="H1389" s="5" t="e">
        <f>INDEX('BASE DE DATOS'!$A$2:$H$4921,MATCH(CONSTATACIÓN!$C1389,'BASE DE DATOS'!$A$2:$A$4921,0),6)</f>
        <v>#N/A</v>
      </c>
      <c r="I1389" s="5" t="e">
        <f>INDEX('BASE DE DATOS'!$A$2:$H$4921,MATCH(CONSTATACIÓN!$C1389,'BASE DE DATOS'!$A$2:$A$4921,0),7)</f>
        <v>#N/A</v>
      </c>
      <c r="J1389" s="5" t="e">
        <f>INDEX('BASE DE DATOS'!$A$2:$H$4921,MATCH(CONSTATACIÓN!$C1389,'BASE DE DATOS'!$A$2:$A$4921,0),8)</f>
        <v>#N/A</v>
      </c>
      <c r="K1389" s="5"/>
      <c r="L1389" s="5"/>
      <c r="M1389" s="5"/>
      <c r="N1389" s="5"/>
      <c r="O1389" s="5"/>
      <c r="P1389" s="5"/>
    </row>
    <row r="1390" spans="1:16" x14ac:dyDescent="0.25">
      <c r="A1390" s="13">
        <f t="shared" si="22"/>
        <v>0</v>
      </c>
      <c r="B1390" s="17" t="e">
        <f>INDEX('BASE DE DATOS'!$A$2:$H$4921,MATCH(CONSTATACIÓN!$C1390,'BASE DE DATOS'!$A$2:$A$4921,0),2)</f>
        <v>#N/A</v>
      </c>
      <c r="C1390" s="5"/>
      <c r="D1390" s="5"/>
      <c r="E1390" s="5"/>
      <c r="F1390" s="5"/>
      <c r="G1390" s="6" t="e">
        <f>INDEX('BASE DE DATOS'!$A$2:$H$4921,MATCH(CONSTATACIÓN!$C1390,'BASE DE DATOS'!$A$2:$A$4921,0),3)</f>
        <v>#N/A</v>
      </c>
      <c r="H1390" s="5" t="e">
        <f>INDEX('BASE DE DATOS'!$A$2:$H$4921,MATCH(CONSTATACIÓN!$C1390,'BASE DE DATOS'!$A$2:$A$4921,0),6)</f>
        <v>#N/A</v>
      </c>
      <c r="I1390" s="5" t="e">
        <f>INDEX('BASE DE DATOS'!$A$2:$H$4921,MATCH(CONSTATACIÓN!$C1390,'BASE DE DATOS'!$A$2:$A$4921,0),7)</f>
        <v>#N/A</v>
      </c>
      <c r="J1390" s="5" t="e">
        <f>INDEX('BASE DE DATOS'!$A$2:$H$4921,MATCH(CONSTATACIÓN!$C1390,'BASE DE DATOS'!$A$2:$A$4921,0),8)</f>
        <v>#N/A</v>
      </c>
      <c r="K1390" s="5"/>
      <c r="L1390" s="5"/>
      <c r="M1390" s="5"/>
      <c r="N1390" s="5"/>
      <c r="O1390" s="5"/>
      <c r="P1390" s="5"/>
    </row>
    <row r="1391" spans="1:16" x14ac:dyDescent="0.25">
      <c r="A1391" s="13">
        <f t="shared" si="22"/>
        <v>0</v>
      </c>
      <c r="B1391" s="17" t="e">
        <f>INDEX('BASE DE DATOS'!$A$2:$H$4921,MATCH(CONSTATACIÓN!$C1391,'BASE DE DATOS'!$A$2:$A$4921,0),2)</f>
        <v>#N/A</v>
      </c>
      <c r="C1391" s="5"/>
      <c r="D1391" s="5"/>
      <c r="E1391" s="5"/>
      <c r="F1391" s="5"/>
      <c r="G1391" s="6" t="e">
        <f>INDEX('BASE DE DATOS'!$A$2:$H$4921,MATCH(CONSTATACIÓN!$C1391,'BASE DE DATOS'!$A$2:$A$4921,0),3)</f>
        <v>#N/A</v>
      </c>
      <c r="H1391" s="5" t="e">
        <f>INDEX('BASE DE DATOS'!$A$2:$H$4921,MATCH(CONSTATACIÓN!$C1391,'BASE DE DATOS'!$A$2:$A$4921,0),6)</f>
        <v>#N/A</v>
      </c>
      <c r="I1391" s="5" t="e">
        <f>INDEX('BASE DE DATOS'!$A$2:$H$4921,MATCH(CONSTATACIÓN!$C1391,'BASE DE DATOS'!$A$2:$A$4921,0),7)</f>
        <v>#N/A</v>
      </c>
      <c r="J1391" s="5" t="e">
        <f>INDEX('BASE DE DATOS'!$A$2:$H$4921,MATCH(CONSTATACIÓN!$C1391,'BASE DE DATOS'!$A$2:$A$4921,0),8)</f>
        <v>#N/A</v>
      </c>
      <c r="K1391" s="5"/>
      <c r="L1391" s="5"/>
      <c r="M1391" s="5"/>
      <c r="N1391" s="5"/>
      <c r="O1391" s="5"/>
      <c r="P1391" s="5"/>
    </row>
    <row r="1392" spans="1:16" x14ac:dyDescent="0.25">
      <c r="A1392" s="13">
        <f t="shared" si="22"/>
        <v>0</v>
      </c>
      <c r="B1392" s="17" t="e">
        <f>INDEX('BASE DE DATOS'!$A$2:$H$4921,MATCH(CONSTATACIÓN!$C1392,'BASE DE DATOS'!$A$2:$A$4921,0),2)</f>
        <v>#N/A</v>
      </c>
      <c r="C1392" s="5"/>
      <c r="D1392" s="5"/>
      <c r="E1392" s="5"/>
      <c r="F1392" s="5"/>
      <c r="G1392" s="6" t="e">
        <f>INDEX('BASE DE DATOS'!$A$2:$H$4921,MATCH(CONSTATACIÓN!$C1392,'BASE DE DATOS'!$A$2:$A$4921,0),3)</f>
        <v>#N/A</v>
      </c>
      <c r="H1392" s="5" t="e">
        <f>INDEX('BASE DE DATOS'!$A$2:$H$4921,MATCH(CONSTATACIÓN!$C1392,'BASE DE DATOS'!$A$2:$A$4921,0),6)</f>
        <v>#N/A</v>
      </c>
      <c r="I1392" s="5" t="e">
        <f>INDEX('BASE DE DATOS'!$A$2:$H$4921,MATCH(CONSTATACIÓN!$C1392,'BASE DE DATOS'!$A$2:$A$4921,0),7)</f>
        <v>#N/A</v>
      </c>
      <c r="J1392" s="5" t="e">
        <f>INDEX('BASE DE DATOS'!$A$2:$H$4921,MATCH(CONSTATACIÓN!$C1392,'BASE DE DATOS'!$A$2:$A$4921,0),8)</f>
        <v>#N/A</v>
      </c>
      <c r="K1392" s="5"/>
      <c r="L1392" s="5"/>
      <c r="M1392" s="5"/>
      <c r="N1392" s="5"/>
      <c r="O1392" s="5"/>
      <c r="P1392" s="5"/>
    </row>
    <row r="1393" spans="1:16" x14ac:dyDescent="0.25">
      <c r="A1393" s="13">
        <f t="shared" si="22"/>
        <v>0</v>
      </c>
      <c r="B1393" s="17" t="e">
        <f>INDEX('BASE DE DATOS'!$A$2:$H$4921,MATCH(CONSTATACIÓN!$C1393,'BASE DE DATOS'!$A$2:$A$4921,0),2)</f>
        <v>#N/A</v>
      </c>
      <c r="C1393" s="5"/>
      <c r="D1393" s="5"/>
      <c r="E1393" s="5"/>
      <c r="F1393" s="5"/>
      <c r="G1393" s="6" t="e">
        <f>INDEX('BASE DE DATOS'!$A$2:$H$4921,MATCH(CONSTATACIÓN!$C1393,'BASE DE DATOS'!$A$2:$A$4921,0),3)</f>
        <v>#N/A</v>
      </c>
      <c r="H1393" s="5" t="e">
        <f>INDEX('BASE DE DATOS'!$A$2:$H$4921,MATCH(CONSTATACIÓN!$C1393,'BASE DE DATOS'!$A$2:$A$4921,0),6)</f>
        <v>#N/A</v>
      </c>
      <c r="I1393" s="5" t="e">
        <f>INDEX('BASE DE DATOS'!$A$2:$H$4921,MATCH(CONSTATACIÓN!$C1393,'BASE DE DATOS'!$A$2:$A$4921,0),7)</f>
        <v>#N/A</v>
      </c>
      <c r="J1393" s="5" t="e">
        <f>INDEX('BASE DE DATOS'!$A$2:$H$4921,MATCH(CONSTATACIÓN!$C1393,'BASE DE DATOS'!$A$2:$A$4921,0),8)</f>
        <v>#N/A</v>
      </c>
      <c r="K1393" s="5"/>
      <c r="L1393" s="5"/>
      <c r="M1393" s="5"/>
      <c r="N1393" s="5"/>
      <c r="O1393" s="5"/>
      <c r="P1393" s="5"/>
    </row>
    <row r="1394" spans="1:16" x14ac:dyDescent="0.25">
      <c r="A1394" s="13">
        <f t="shared" si="22"/>
        <v>0</v>
      </c>
      <c r="B1394" s="17" t="e">
        <f>INDEX('BASE DE DATOS'!$A$2:$H$4921,MATCH(CONSTATACIÓN!$C1394,'BASE DE DATOS'!$A$2:$A$4921,0),2)</f>
        <v>#N/A</v>
      </c>
      <c r="C1394" s="5"/>
      <c r="D1394" s="5"/>
      <c r="E1394" s="5"/>
      <c r="F1394" s="5"/>
      <c r="G1394" s="6" t="e">
        <f>INDEX('BASE DE DATOS'!$A$2:$H$4921,MATCH(CONSTATACIÓN!$C1394,'BASE DE DATOS'!$A$2:$A$4921,0),3)</f>
        <v>#N/A</v>
      </c>
      <c r="H1394" s="5" t="e">
        <f>INDEX('BASE DE DATOS'!$A$2:$H$4921,MATCH(CONSTATACIÓN!$C1394,'BASE DE DATOS'!$A$2:$A$4921,0),6)</f>
        <v>#N/A</v>
      </c>
      <c r="I1394" s="5" t="e">
        <f>INDEX('BASE DE DATOS'!$A$2:$H$4921,MATCH(CONSTATACIÓN!$C1394,'BASE DE DATOS'!$A$2:$A$4921,0),7)</f>
        <v>#N/A</v>
      </c>
      <c r="J1394" s="5" t="e">
        <f>INDEX('BASE DE DATOS'!$A$2:$H$4921,MATCH(CONSTATACIÓN!$C1394,'BASE DE DATOS'!$A$2:$A$4921,0),8)</f>
        <v>#N/A</v>
      </c>
      <c r="K1394" s="5"/>
      <c r="L1394" s="5"/>
      <c r="M1394" s="5"/>
      <c r="N1394" s="5"/>
      <c r="O1394" s="5"/>
      <c r="P1394" s="5"/>
    </row>
    <row r="1395" spans="1:16" x14ac:dyDescent="0.25">
      <c r="A1395" s="13">
        <f t="shared" si="22"/>
        <v>0</v>
      </c>
      <c r="B1395" s="17" t="e">
        <f>INDEX('BASE DE DATOS'!$A$2:$H$4921,MATCH(CONSTATACIÓN!$C1395,'BASE DE DATOS'!$A$2:$A$4921,0),2)</f>
        <v>#N/A</v>
      </c>
      <c r="C1395" s="5"/>
      <c r="D1395" s="5"/>
      <c r="E1395" s="5"/>
      <c r="F1395" s="5"/>
      <c r="G1395" s="6" t="e">
        <f>INDEX('BASE DE DATOS'!$A$2:$H$4921,MATCH(CONSTATACIÓN!$C1395,'BASE DE DATOS'!$A$2:$A$4921,0),3)</f>
        <v>#N/A</v>
      </c>
      <c r="H1395" s="5" t="e">
        <f>INDEX('BASE DE DATOS'!$A$2:$H$4921,MATCH(CONSTATACIÓN!$C1395,'BASE DE DATOS'!$A$2:$A$4921,0),6)</f>
        <v>#N/A</v>
      </c>
      <c r="I1395" s="5" t="e">
        <f>INDEX('BASE DE DATOS'!$A$2:$H$4921,MATCH(CONSTATACIÓN!$C1395,'BASE DE DATOS'!$A$2:$A$4921,0),7)</f>
        <v>#N/A</v>
      </c>
      <c r="J1395" s="5" t="e">
        <f>INDEX('BASE DE DATOS'!$A$2:$H$4921,MATCH(CONSTATACIÓN!$C1395,'BASE DE DATOS'!$A$2:$A$4921,0),8)</f>
        <v>#N/A</v>
      </c>
      <c r="K1395" s="5"/>
      <c r="L1395" s="5"/>
      <c r="M1395" s="5"/>
      <c r="N1395" s="5"/>
      <c r="O1395" s="5"/>
      <c r="P1395" s="5"/>
    </row>
    <row r="1396" spans="1:16" x14ac:dyDescent="0.25">
      <c r="A1396" s="13">
        <f t="shared" ref="A1396:A1449" si="23">C1396</f>
        <v>0</v>
      </c>
      <c r="B1396" s="17" t="e">
        <f>INDEX('BASE DE DATOS'!$A$2:$H$4921,MATCH(CONSTATACIÓN!$C1396,'BASE DE DATOS'!$A$2:$A$4921,0),2)</f>
        <v>#N/A</v>
      </c>
      <c r="C1396" s="5"/>
      <c r="D1396" s="5"/>
      <c r="E1396" s="5"/>
      <c r="F1396" s="5"/>
      <c r="G1396" s="6" t="e">
        <f>INDEX('BASE DE DATOS'!$A$2:$H$4921,MATCH(CONSTATACIÓN!$C1396,'BASE DE DATOS'!$A$2:$A$4921,0),3)</f>
        <v>#N/A</v>
      </c>
      <c r="H1396" s="5" t="e">
        <f>INDEX('BASE DE DATOS'!$A$2:$H$4921,MATCH(CONSTATACIÓN!$C1396,'BASE DE DATOS'!$A$2:$A$4921,0),6)</f>
        <v>#N/A</v>
      </c>
      <c r="I1396" s="5" t="e">
        <f>INDEX('BASE DE DATOS'!$A$2:$H$4921,MATCH(CONSTATACIÓN!$C1396,'BASE DE DATOS'!$A$2:$A$4921,0),7)</f>
        <v>#N/A</v>
      </c>
      <c r="J1396" s="5" t="e">
        <f>INDEX('BASE DE DATOS'!$A$2:$H$4921,MATCH(CONSTATACIÓN!$C1396,'BASE DE DATOS'!$A$2:$A$4921,0),8)</f>
        <v>#N/A</v>
      </c>
      <c r="K1396" s="5"/>
      <c r="L1396" s="5"/>
      <c r="M1396" s="5"/>
      <c r="N1396" s="5"/>
      <c r="O1396" s="5"/>
      <c r="P1396" s="5"/>
    </row>
    <row r="1397" spans="1:16" x14ac:dyDescent="0.25">
      <c r="A1397" s="13">
        <f t="shared" si="23"/>
        <v>0</v>
      </c>
      <c r="B1397" s="17" t="e">
        <f>INDEX('BASE DE DATOS'!$A$2:$H$4921,MATCH(CONSTATACIÓN!$C1397,'BASE DE DATOS'!$A$2:$A$4921,0),2)</f>
        <v>#N/A</v>
      </c>
      <c r="C1397" s="5"/>
      <c r="D1397" s="5"/>
      <c r="E1397" s="5"/>
      <c r="F1397" s="5"/>
      <c r="G1397" s="6" t="e">
        <f>INDEX('BASE DE DATOS'!$A$2:$H$4921,MATCH(CONSTATACIÓN!$C1397,'BASE DE DATOS'!$A$2:$A$4921,0),3)</f>
        <v>#N/A</v>
      </c>
      <c r="H1397" s="5" t="e">
        <f>INDEX('BASE DE DATOS'!$A$2:$H$4921,MATCH(CONSTATACIÓN!$C1397,'BASE DE DATOS'!$A$2:$A$4921,0),6)</f>
        <v>#N/A</v>
      </c>
      <c r="I1397" s="5" t="e">
        <f>INDEX('BASE DE DATOS'!$A$2:$H$4921,MATCH(CONSTATACIÓN!$C1397,'BASE DE DATOS'!$A$2:$A$4921,0),7)</f>
        <v>#N/A</v>
      </c>
      <c r="J1397" s="5" t="e">
        <f>INDEX('BASE DE DATOS'!$A$2:$H$4921,MATCH(CONSTATACIÓN!$C1397,'BASE DE DATOS'!$A$2:$A$4921,0),8)</f>
        <v>#N/A</v>
      </c>
      <c r="K1397" s="5"/>
      <c r="L1397" s="5"/>
      <c r="M1397" s="5"/>
      <c r="N1397" s="5"/>
      <c r="O1397" s="5"/>
      <c r="P1397" s="5"/>
    </row>
    <row r="1398" spans="1:16" x14ac:dyDescent="0.25">
      <c r="A1398" s="13">
        <f t="shared" si="23"/>
        <v>0</v>
      </c>
      <c r="B1398" s="17" t="e">
        <f>INDEX('BASE DE DATOS'!$A$2:$H$4921,MATCH(CONSTATACIÓN!$C1398,'BASE DE DATOS'!$A$2:$A$4921,0),2)</f>
        <v>#N/A</v>
      </c>
      <c r="C1398" s="5"/>
      <c r="D1398" s="5"/>
      <c r="E1398" s="5"/>
      <c r="F1398" s="5"/>
      <c r="G1398" s="6" t="e">
        <f>INDEX('BASE DE DATOS'!$A$2:$H$4921,MATCH(CONSTATACIÓN!$C1398,'BASE DE DATOS'!$A$2:$A$4921,0),3)</f>
        <v>#N/A</v>
      </c>
      <c r="H1398" s="5" t="e">
        <f>INDEX('BASE DE DATOS'!$A$2:$H$4921,MATCH(CONSTATACIÓN!$C1398,'BASE DE DATOS'!$A$2:$A$4921,0),6)</f>
        <v>#N/A</v>
      </c>
      <c r="I1398" s="5" t="e">
        <f>INDEX('BASE DE DATOS'!$A$2:$H$4921,MATCH(CONSTATACIÓN!$C1398,'BASE DE DATOS'!$A$2:$A$4921,0),7)</f>
        <v>#N/A</v>
      </c>
      <c r="J1398" s="5" t="e">
        <f>INDEX('BASE DE DATOS'!$A$2:$H$4921,MATCH(CONSTATACIÓN!$C1398,'BASE DE DATOS'!$A$2:$A$4921,0),8)</f>
        <v>#N/A</v>
      </c>
      <c r="K1398" s="5"/>
      <c r="L1398" s="5"/>
      <c r="M1398" s="5"/>
      <c r="N1398" s="5"/>
      <c r="O1398" s="5"/>
      <c r="P1398" s="5"/>
    </row>
    <row r="1399" spans="1:16" x14ac:dyDescent="0.25">
      <c r="A1399" s="13">
        <f t="shared" si="23"/>
        <v>0</v>
      </c>
      <c r="B1399" s="17" t="e">
        <f>INDEX('BASE DE DATOS'!$A$2:$H$4921,MATCH(CONSTATACIÓN!$C1399,'BASE DE DATOS'!$A$2:$A$4921,0),2)</f>
        <v>#N/A</v>
      </c>
      <c r="C1399" s="5"/>
      <c r="D1399" s="5"/>
      <c r="E1399" s="5"/>
      <c r="F1399" s="5"/>
      <c r="G1399" s="6" t="e">
        <f>INDEX('BASE DE DATOS'!$A$2:$H$4921,MATCH(CONSTATACIÓN!$C1399,'BASE DE DATOS'!$A$2:$A$4921,0),3)</f>
        <v>#N/A</v>
      </c>
      <c r="H1399" s="5" t="e">
        <f>INDEX('BASE DE DATOS'!$A$2:$H$4921,MATCH(CONSTATACIÓN!$C1399,'BASE DE DATOS'!$A$2:$A$4921,0),6)</f>
        <v>#N/A</v>
      </c>
      <c r="I1399" s="5" t="e">
        <f>INDEX('BASE DE DATOS'!$A$2:$H$4921,MATCH(CONSTATACIÓN!$C1399,'BASE DE DATOS'!$A$2:$A$4921,0),7)</f>
        <v>#N/A</v>
      </c>
      <c r="J1399" s="5" t="e">
        <f>INDEX('BASE DE DATOS'!$A$2:$H$4921,MATCH(CONSTATACIÓN!$C1399,'BASE DE DATOS'!$A$2:$A$4921,0),8)</f>
        <v>#N/A</v>
      </c>
      <c r="K1399" s="5"/>
      <c r="L1399" s="5"/>
      <c r="M1399" s="5"/>
      <c r="N1399" s="5"/>
      <c r="O1399" s="5"/>
      <c r="P1399" s="5"/>
    </row>
    <row r="1400" spans="1:16" x14ac:dyDescent="0.25">
      <c r="A1400" s="13">
        <f t="shared" si="23"/>
        <v>0</v>
      </c>
      <c r="B1400" s="17" t="e">
        <f>INDEX('BASE DE DATOS'!$A$2:$H$4921,MATCH(CONSTATACIÓN!$C1400,'BASE DE DATOS'!$A$2:$A$4921,0),2)</f>
        <v>#N/A</v>
      </c>
      <c r="C1400" s="5"/>
      <c r="D1400" s="5"/>
      <c r="E1400" s="5"/>
      <c r="F1400" s="5"/>
      <c r="G1400" s="6" t="e">
        <f>INDEX('BASE DE DATOS'!$A$2:$H$4921,MATCH(CONSTATACIÓN!$C1400,'BASE DE DATOS'!$A$2:$A$4921,0),3)</f>
        <v>#N/A</v>
      </c>
      <c r="H1400" s="5" t="e">
        <f>INDEX('BASE DE DATOS'!$A$2:$H$4921,MATCH(CONSTATACIÓN!$C1400,'BASE DE DATOS'!$A$2:$A$4921,0),6)</f>
        <v>#N/A</v>
      </c>
      <c r="I1400" s="5" t="e">
        <f>INDEX('BASE DE DATOS'!$A$2:$H$4921,MATCH(CONSTATACIÓN!$C1400,'BASE DE DATOS'!$A$2:$A$4921,0),7)</f>
        <v>#N/A</v>
      </c>
      <c r="J1400" s="5" t="e">
        <f>INDEX('BASE DE DATOS'!$A$2:$H$4921,MATCH(CONSTATACIÓN!$C1400,'BASE DE DATOS'!$A$2:$A$4921,0),8)</f>
        <v>#N/A</v>
      </c>
      <c r="K1400" s="5"/>
      <c r="L1400" s="5"/>
      <c r="M1400" s="5"/>
      <c r="N1400" s="5"/>
      <c r="O1400" s="5"/>
      <c r="P1400" s="5"/>
    </row>
    <row r="1401" spans="1:16" x14ac:dyDescent="0.25">
      <c r="A1401" s="13">
        <f t="shared" si="23"/>
        <v>0</v>
      </c>
      <c r="B1401" s="17" t="e">
        <f>INDEX('BASE DE DATOS'!$A$2:$H$4921,MATCH(CONSTATACIÓN!$C1401,'BASE DE DATOS'!$A$2:$A$4921,0),2)</f>
        <v>#N/A</v>
      </c>
      <c r="C1401" s="5"/>
      <c r="D1401" s="5"/>
      <c r="E1401" s="5"/>
      <c r="F1401" s="5"/>
      <c r="G1401" s="6" t="e">
        <f>INDEX('BASE DE DATOS'!$A$2:$H$4921,MATCH(CONSTATACIÓN!$C1401,'BASE DE DATOS'!$A$2:$A$4921,0),3)</f>
        <v>#N/A</v>
      </c>
      <c r="H1401" s="5" t="e">
        <f>INDEX('BASE DE DATOS'!$A$2:$H$4921,MATCH(CONSTATACIÓN!$C1401,'BASE DE DATOS'!$A$2:$A$4921,0),6)</f>
        <v>#N/A</v>
      </c>
      <c r="I1401" s="5" t="e">
        <f>INDEX('BASE DE DATOS'!$A$2:$H$4921,MATCH(CONSTATACIÓN!$C1401,'BASE DE DATOS'!$A$2:$A$4921,0),7)</f>
        <v>#N/A</v>
      </c>
      <c r="J1401" s="5" t="e">
        <f>INDEX('BASE DE DATOS'!$A$2:$H$4921,MATCH(CONSTATACIÓN!$C1401,'BASE DE DATOS'!$A$2:$A$4921,0),8)</f>
        <v>#N/A</v>
      </c>
      <c r="K1401" s="5"/>
      <c r="L1401" s="5"/>
      <c r="M1401" s="5"/>
      <c r="N1401" s="5"/>
      <c r="O1401" s="5"/>
      <c r="P1401" s="5"/>
    </row>
    <row r="1402" spans="1:16" x14ac:dyDescent="0.25">
      <c r="A1402" s="13">
        <f t="shared" si="23"/>
        <v>0</v>
      </c>
      <c r="B1402" s="17" t="e">
        <f>INDEX('BASE DE DATOS'!$A$2:$H$4921,MATCH(CONSTATACIÓN!$C1402,'BASE DE DATOS'!$A$2:$A$4921,0),2)</f>
        <v>#N/A</v>
      </c>
      <c r="C1402" s="5"/>
      <c r="D1402" s="5"/>
      <c r="E1402" s="5"/>
      <c r="F1402" s="5"/>
      <c r="G1402" s="6" t="e">
        <f>INDEX('BASE DE DATOS'!$A$2:$H$4921,MATCH(CONSTATACIÓN!$C1402,'BASE DE DATOS'!$A$2:$A$4921,0),3)</f>
        <v>#N/A</v>
      </c>
      <c r="H1402" s="5" t="e">
        <f>INDEX('BASE DE DATOS'!$A$2:$H$4921,MATCH(CONSTATACIÓN!$C1402,'BASE DE DATOS'!$A$2:$A$4921,0),6)</f>
        <v>#N/A</v>
      </c>
      <c r="I1402" s="5" t="e">
        <f>INDEX('BASE DE DATOS'!$A$2:$H$4921,MATCH(CONSTATACIÓN!$C1402,'BASE DE DATOS'!$A$2:$A$4921,0),7)</f>
        <v>#N/A</v>
      </c>
      <c r="J1402" s="5" t="e">
        <f>INDEX('BASE DE DATOS'!$A$2:$H$4921,MATCH(CONSTATACIÓN!$C1402,'BASE DE DATOS'!$A$2:$A$4921,0),8)</f>
        <v>#N/A</v>
      </c>
      <c r="K1402" s="5"/>
      <c r="L1402" s="5"/>
      <c r="M1402" s="5"/>
      <c r="N1402" s="5"/>
      <c r="O1402" s="5"/>
      <c r="P1402" s="5"/>
    </row>
    <row r="1403" spans="1:16" x14ac:dyDescent="0.25">
      <c r="A1403" s="13">
        <f t="shared" si="23"/>
        <v>0</v>
      </c>
      <c r="B1403" s="17" t="e">
        <f>INDEX('BASE DE DATOS'!$A$2:$H$4921,MATCH(CONSTATACIÓN!$C1403,'BASE DE DATOS'!$A$2:$A$4921,0),2)</f>
        <v>#N/A</v>
      </c>
      <c r="C1403" s="5"/>
      <c r="D1403" s="5"/>
      <c r="E1403" s="5"/>
      <c r="F1403" s="5"/>
      <c r="G1403" s="6" t="e">
        <f>INDEX('BASE DE DATOS'!$A$2:$H$4921,MATCH(CONSTATACIÓN!$C1403,'BASE DE DATOS'!$A$2:$A$4921,0),3)</f>
        <v>#N/A</v>
      </c>
      <c r="H1403" s="5" t="e">
        <f>INDEX('BASE DE DATOS'!$A$2:$H$4921,MATCH(CONSTATACIÓN!$C1403,'BASE DE DATOS'!$A$2:$A$4921,0),6)</f>
        <v>#N/A</v>
      </c>
      <c r="I1403" s="5" t="e">
        <f>INDEX('BASE DE DATOS'!$A$2:$H$4921,MATCH(CONSTATACIÓN!$C1403,'BASE DE DATOS'!$A$2:$A$4921,0),7)</f>
        <v>#N/A</v>
      </c>
      <c r="J1403" s="5" t="e">
        <f>INDEX('BASE DE DATOS'!$A$2:$H$4921,MATCH(CONSTATACIÓN!$C1403,'BASE DE DATOS'!$A$2:$A$4921,0),8)</f>
        <v>#N/A</v>
      </c>
      <c r="K1403" s="5"/>
      <c r="L1403" s="5"/>
      <c r="M1403" s="5"/>
      <c r="N1403" s="5"/>
      <c r="O1403" s="5"/>
      <c r="P1403" s="5"/>
    </row>
    <row r="1404" spans="1:16" x14ac:dyDescent="0.25">
      <c r="A1404" s="13">
        <f t="shared" si="23"/>
        <v>0</v>
      </c>
      <c r="B1404" s="17" t="e">
        <f>INDEX('BASE DE DATOS'!$A$2:$H$4921,MATCH(CONSTATACIÓN!$C1404,'BASE DE DATOS'!$A$2:$A$4921,0),2)</f>
        <v>#N/A</v>
      </c>
      <c r="C1404" s="5"/>
      <c r="D1404" s="5"/>
      <c r="E1404" s="5"/>
      <c r="F1404" s="5"/>
      <c r="G1404" s="6" t="e">
        <f>INDEX('BASE DE DATOS'!$A$2:$H$4921,MATCH(CONSTATACIÓN!$C1404,'BASE DE DATOS'!$A$2:$A$4921,0),3)</f>
        <v>#N/A</v>
      </c>
      <c r="H1404" s="5" t="e">
        <f>INDEX('BASE DE DATOS'!$A$2:$H$4921,MATCH(CONSTATACIÓN!$C1404,'BASE DE DATOS'!$A$2:$A$4921,0),6)</f>
        <v>#N/A</v>
      </c>
      <c r="I1404" s="5" t="e">
        <f>INDEX('BASE DE DATOS'!$A$2:$H$4921,MATCH(CONSTATACIÓN!$C1404,'BASE DE DATOS'!$A$2:$A$4921,0),7)</f>
        <v>#N/A</v>
      </c>
      <c r="J1404" s="5" t="e">
        <f>INDEX('BASE DE DATOS'!$A$2:$H$4921,MATCH(CONSTATACIÓN!$C1404,'BASE DE DATOS'!$A$2:$A$4921,0),8)</f>
        <v>#N/A</v>
      </c>
      <c r="K1404" s="5"/>
      <c r="L1404" s="5"/>
      <c r="M1404" s="5"/>
      <c r="N1404" s="5"/>
      <c r="O1404" s="5"/>
      <c r="P1404" s="5"/>
    </row>
    <row r="1405" spans="1:16" x14ac:dyDescent="0.25">
      <c r="A1405" s="13">
        <f t="shared" si="23"/>
        <v>0</v>
      </c>
      <c r="B1405" s="17" t="e">
        <f>INDEX('BASE DE DATOS'!$A$2:$H$4921,MATCH(CONSTATACIÓN!$C1405,'BASE DE DATOS'!$A$2:$A$4921,0),2)</f>
        <v>#N/A</v>
      </c>
      <c r="C1405" s="5"/>
      <c r="D1405" s="5"/>
      <c r="E1405" s="5"/>
      <c r="F1405" s="5"/>
      <c r="G1405" s="6" t="e">
        <f>INDEX('BASE DE DATOS'!$A$2:$H$4921,MATCH(CONSTATACIÓN!$C1405,'BASE DE DATOS'!$A$2:$A$4921,0),3)</f>
        <v>#N/A</v>
      </c>
      <c r="H1405" s="5" t="e">
        <f>INDEX('BASE DE DATOS'!$A$2:$H$4921,MATCH(CONSTATACIÓN!$C1405,'BASE DE DATOS'!$A$2:$A$4921,0),6)</f>
        <v>#N/A</v>
      </c>
      <c r="I1405" s="5" t="e">
        <f>INDEX('BASE DE DATOS'!$A$2:$H$4921,MATCH(CONSTATACIÓN!$C1405,'BASE DE DATOS'!$A$2:$A$4921,0),7)</f>
        <v>#N/A</v>
      </c>
      <c r="J1405" s="5" t="e">
        <f>INDEX('BASE DE DATOS'!$A$2:$H$4921,MATCH(CONSTATACIÓN!$C1405,'BASE DE DATOS'!$A$2:$A$4921,0),8)</f>
        <v>#N/A</v>
      </c>
      <c r="K1405" s="5"/>
      <c r="L1405" s="5"/>
      <c r="M1405" s="5"/>
      <c r="N1405" s="5"/>
      <c r="O1405" s="5"/>
      <c r="P1405" s="5"/>
    </row>
    <row r="1406" spans="1:16" x14ac:dyDescent="0.25">
      <c r="A1406" s="13">
        <f t="shared" si="23"/>
        <v>0</v>
      </c>
      <c r="B1406" s="17" t="e">
        <f>INDEX('BASE DE DATOS'!$A$2:$H$4921,MATCH(CONSTATACIÓN!$C1406,'BASE DE DATOS'!$A$2:$A$4921,0),2)</f>
        <v>#N/A</v>
      </c>
      <c r="C1406" s="5"/>
      <c r="D1406" s="5"/>
      <c r="E1406" s="5"/>
      <c r="F1406" s="5"/>
      <c r="G1406" s="6" t="e">
        <f>INDEX('BASE DE DATOS'!$A$2:$H$4921,MATCH(CONSTATACIÓN!$C1406,'BASE DE DATOS'!$A$2:$A$4921,0),3)</f>
        <v>#N/A</v>
      </c>
      <c r="H1406" s="5" t="e">
        <f>INDEX('BASE DE DATOS'!$A$2:$H$4921,MATCH(CONSTATACIÓN!$C1406,'BASE DE DATOS'!$A$2:$A$4921,0),6)</f>
        <v>#N/A</v>
      </c>
      <c r="I1406" s="5" t="e">
        <f>INDEX('BASE DE DATOS'!$A$2:$H$4921,MATCH(CONSTATACIÓN!$C1406,'BASE DE DATOS'!$A$2:$A$4921,0),7)</f>
        <v>#N/A</v>
      </c>
      <c r="J1406" s="5" t="e">
        <f>INDEX('BASE DE DATOS'!$A$2:$H$4921,MATCH(CONSTATACIÓN!$C1406,'BASE DE DATOS'!$A$2:$A$4921,0),8)</f>
        <v>#N/A</v>
      </c>
      <c r="K1406" s="5"/>
      <c r="L1406" s="5"/>
      <c r="M1406" s="5"/>
      <c r="N1406" s="5"/>
      <c r="O1406" s="5"/>
      <c r="P1406" s="5"/>
    </row>
    <row r="1407" spans="1:16" x14ac:dyDescent="0.25">
      <c r="A1407" s="13">
        <f t="shared" si="23"/>
        <v>0</v>
      </c>
      <c r="B1407" s="17" t="e">
        <f>INDEX('BASE DE DATOS'!$A$2:$H$4921,MATCH(CONSTATACIÓN!$C1407,'BASE DE DATOS'!$A$2:$A$4921,0),2)</f>
        <v>#N/A</v>
      </c>
      <c r="C1407" s="5"/>
      <c r="D1407" s="5"/>
      <c r="E1407" s="5"/>
      <c r="F1407" s="5"/>
      <c r="G1407" s="6" t="e">
        <f>INDEX('BASE DE DATOS'!$A$2:$H$4921,MATCH(CONSTATACIÓN!$C1407,'BASE DE DATOS'!$A$2:$A$4921,0),3)</f>
        <v>#N/A</v>
      </c>
      <c r="H1407" s="5" t="e">
        <f>INDEX('BASE DE DATOS'!$A$2:$H$4921,MATCH(CONSTATACIÓN!$C1407,'BASE DE DATOS'!$A$2:$A$4921,0),6)</f>
        <v>#N/A</v>
      </c>
      <c r="I1407" s="5" t="e">
        <f>INDEX('BASE DE DATOS'!$A$2:$H$4921,MATCH(CONSTATACIÓN!$C1407,'BASE DE DATOS'!$A$2:$A$4921,0),7)</f>
        <v>#N/A</v>
      </c>
      <c r="J1407" s="5" t="e">
        <f>INDEX('BASE DE DATOS'!$A$2:$H$4921,MATCH(CONSTATACIÓN!$C1407,'BASE DE DATOS'!$A$2:$A$4921,0),8)</f>
        <v>#N/A</v>
      </c>
      <c r="K1407" s="5"/>
      <c r="L1407" s="5"/>
      <c r="M1407" s="5"/>
      <c r="N1407" s="5"/>
      <c r="O1407" s="5"/>
      <c r="P1407" s="5"/>
    </row>
    <row r="1408" spans="1:16" x14ac:dyDescent="0.25">
      <c r="A1408" s="13">
        <f t="shared" si="23"/>
        <v>0</v>
      </c>
      <c r="B1408" s="17" t="e">
        <f>INDEX('BASE DE DATOS'!$A$2:$H$4921,MATCH(CONSTATACIÓN!$C1408,'BASE DE DATOS'!$A$2:$A$4921,0),2)</f>
        <v>#N/A</v>
      </c>
      <c r="C1408" s="5"/>
      <c r="D1408" s="5"/>
      <c r="E1408" s="5"/>
      <c r="F1408" s="5"/>
      <c r="G1408" s="6" t="e">
        <f>INDEX('BASE DE DATOS'!$A$2:$H$4921,MATCH(CONSTATACIÓN!$C1408,'BASE DE DATOS'!$A$2:$A$4921,0),3)</f>
        <v>#N/A</v>
      </c>
      <c r="H1408" s="5" t="e">
        <f>INDEX('BASE DE DATOS'!$A$2:$H$4921,MATCH(CONSTATACIÓN!$C1408,'BASE DE DATOS'!$A$2:$A$4921,0),6)</f>
        <v>#N/A</v>
      </c>
      <c r="I1408" s="5" t="e">
        <f>INDEX('BASE DE DATOS'!$A$2:$H$4921,MATCH(CONSTATACIÓN!$C1408,'BASE DE DATOS'!$A$2:$A$4921,0),7)</f>
        <v>#N/A</v>
      </c>
      <c r="J1408" s="5" t="e">
        <f>INDEX('BASE DE DATOS'!$A$2:$H$4921,MATCH(CONSTATACIÓN!$C1408,'BASE DE DATOS'!$A$2:$A$4921,0),8)</f>
        <v>#N/A</v>
      </c>
      <c r="K1408" s="5"/>
      <c r="L1408" s="5"/>
      <c r="M1408" s="5"/>
      <c r="N1408" s="5"/>
      <c r="O1408" s="5"/>
      <c r="P1408" s="5"/>
    </row>
    <row r="1409" spans="1:16" x14ac:dyDescent="0.25">
      <c r="A1409" s="13">
        <f t="shared" si="23"/>
        <v>0</v>
      </c>
      <c r="B1409" s="17" t="e">
        <f>INDEX('BASE DE DATOS'!$A$2:$H$4921,MATCH(CONSTATACIÓN!$C1409,'BASE DE DATOS'!$A$2:$A$4921,0),2)</f>
        <v>#N/A</v>
      </c>
      <c r="C1409" s="5"/>
      <c r="D1409" s="5"/>
      <c r="E1409" s="5"/>
      <c r="F1409" s="5"/>
      <c r="G1409" s="6" t="e">
        <f>INDEX('BASE DE DATOS'!$A$2:$H$4921,MATCH(CONSTATACIÓN!$C1409,'BASE DE DATOS'!$A$2:$A$4921,0),3)</f>
        <v>#N/A</v>
      </c>
      <c r="H1409" s="5" t="e">
        <f>INDEX('BASE DE DATOS'!$A$2:$H$4921,MATCH(CONSTATACIÓN!$C1409,'BASE DE DATOS'!$A$2:$A$4921,0),6)</f>
        <v>#N/A</v>
      </c>
      <c r="I1409" s="5" t="e">
        <f>INDEX('BASE DE DATOS'!$A$2:$H$4921,MATCH(CONSTATACIÓN!$C1409,'BASE DE DATOS'!$A$2:$A$4921,0),7)</f>
        <v>#N/A</v>
      </c>
      <c r="J1409" s="5" t="e">
        <f>INDEX('BASE DE DATOS'!$A$2:$H$4921,MATCH(CONSTATACIÓN!$C1409,'BASE DE DATOS'!$A$2:$A$4921,0),8)</f>
        <v>#N/A</v>
      </c>
      <c r="K1409" s="5"/>
      <c r="L1409" s="5"/>
      <c r="M1409" s="5"/>
      <c r="N1409" s="5"/>
      <c r="O1409" s="5"/>
      <c r="P1409" s="5"/>
    </row>
    <row r="1410" spans="1:16" x14ac:dyDescent="0.25">
      <c r="A1410" s="13">
        <f t="shared" si="23"/>
        <v>0</v>
      </c>
      <c r="B1410" s="17" t="e">
        <f>INDEX('BASE DE DATOS'!$A$2:$H$4921,MATCH(CONSTATACIÓN!$C1410,'BASE DE DATOS'!$A$2:$A$4921,0),2)</f>
        <v>#N/A</v>
      </c>
      <c r="C1410" s="5"/>
      <c r="D1410" s="5"/>
      <c r="E1410" s="5"/>
      <c r="F1410" s="5"/>
      <c r="G1410" s="6" t="e">
        <f>INDEX('BASE DE DATOS'!$A$2:$H$4921,MATCH(CONSTATACIÓN!$C1410,'BASE DE DATOS'!$A$2:$A$4921,0),3)</f>
        <v>#N/A</v>
      </c>
      <c r="H1410" s="5" t="e">
        <f>INDEX('BASE DE DATOS'!$A$2:$H$4921,MATCH(CONSTATACIÓN!$C1410,'BASE DE DATOS'!$A$2:$A$4921,0),6)</f>
        <v>#N/A</v>
      </c>
      <c r="I1410" s="5" t="e">
        <f>INDEX('BASE DE DATOS'!$A$2:$H$4921,MATCH(CONSTATACIÓN!$C1410,'BASE DE DATOS'!$A$2:$A$4921,0),7)</f>
        <v>#N/A</v>
      </c>
      <c r="J1410" s="5" t="e">
        <f>INDEX('BASE DE DATOS'!$A$2:$H$4921,MATCH(CONSTATACIÓN!$C1410,'BASE DE DATOS'!$A$2:$A$4921,0),8)</f>
        <v>#N/A</v>
      </c>
      <c r="K1410" s="5"/>
      <c r="L1410" s="5"/>
      <c r="M1410" s="5"/>
      <c r="N1410" s="5"/>
      <c r="O1410" s="5"/>
      <c r="P1410" s="5"/>
    </row>
    <row r="1411" spans="1:16" x14ac:dyDescent="0.25">
      <c r="A1411" s="13">
        <f t="shared" si="23"/>
        <v>0</v>
      </c>
      <c r="B1411" s="17" t="e">
        <f>INDEX('BASE DE DATOS'!$A$2:$H$4921,MATCH(CONSTATACIÓN!$C1411,'BASE DE DATOS'!$A$2:$A$4921,0),2)</f>
        <v>#N/A</v>
      </c>
      <c r="C1411" s="5"/>
      <c r="D1411" s="5"/>
      <c r="E1411" s="5"/>
      <c r="F1411" s="5"/>
      <c r="G1411" s="6" t="e">
        <f>INDEX('BASE DE DATOS'!$A$2:$H$4921,MATCH(CONSTATACIÓN!$C1411,'BASE DE DATOS'!$A$2:$A$4921,0),3)</f>
        <v>#N/A</v>
      </c>
      <c r="H1411" s="5" t="e">
        <f>INDEX('BASE DE DATOS'!$A$2:$H$4921,MATCH(CONSTATACIÓN!$C1411,'BASE DE DATOS'!$A$2:$A$4921,0),6)</f>
        <v>#N/A</v>
      </c>
      <c r="I1411" s="5" t="e">
        <f>INDEX('BASE DE DATOS'!$A$2:$H$4921,MATCH(CONSTATACIÓN!$C1411,'BASE DE DATOS'!$A$2:$A$4921,0),7)</f>
        <v>#N/A</v>
      </c>
      <c r="J1411" s="5" t="e">
        <f>INDEX('BASE DE DATOS'!$A$2:$H$4921,MATCH(CONSTATACIÓN!$C1411,'BASE DE DATOS'!$A$2:$A$4921,0),8)</f>
        <v>#N/A</v>
      </c>
      <c r="K1411" s="5"/>
      <c r="L1411" s="5"/>
      <c r="M1411" s="5"/>
      <c r="N1411" s="5"/>
      <c r="O1411" s="5"/>
      <c r="P1411" s="5"/>
    </row>
    <row r="1412" spans="1:16" x14ac:dyDescent="0.25">
      <c r="A1412" s="13">
        <f t="shared" si="23"/>
        <v>0</v>
      </c>
      <c r="B1412" s="17" t="e">
        <f>INDEX('BASE DE DATOS'!$A$2:$H$4921,MATCH(CONSTATACIÓN!$C1412,'BASE DE DATOS'!$A$2:$A$4921,0),2)</f>
        <v>#N/A</v>
      </c>
      <c r="C1412" s="5"/>
      <c r="D1412" s="5"/>
      <c r="E1412" s="5"/>
      <c r="F1412" s="5"/>
      <c r="G1412" s="6" t="e">
        <f>INDEX('BASE DE DATOS'!$A$2:$H$4921,MATCH(CONSTATACIÓN!$C1412,'BASE DE DATOS'!$A$2:$A$4921,0),3)</f>
        <v>#N/A</v>
      </c>
      <c r="H1412" s="5" t="e">
        <f>INDEX('BASE DE DATOS'!$A$2:$H$4921,MATCH(CONSTATACIÓN!$C1412,'BASE DE DATOS'!$A$2:$A$4921,0),6)</f>
        <v>#N/A</v>
      </c>
      <c r="I1412" s="5" t="e">
        <f>INDEX('BASE DE DATOS'!$A$2:$H$4921,MATCH(CONSTATACIÓN!$C1412,'BASE DE DATOS'!$A$2:$A$4921,0),7)</f>
        <v>#N/A</v>
      </c>
      <c r="J1412" s="5" t="e">
        <f>INDEX('BASE DE DATOS'!$A$2:$H$4921,MATCH(CONSTATACIÓN!$C1412,'BASE DE DATOS'!$A$2:$A$4921,0),8)</f>
        <v>#N/A</v>
      </c>
      <c r="K1412" s="5"/>
      <c r="L1412" s="5"/>
      <c r="M1412" s="5"/>
      <c r="N1412" s="5"/>
      <c r="O1412" s="5"/>
      <c r="P1412" s="5"/>
    </row>
    <row r="1413" spans="1:16" x14ac:dyDescent="0.25">
      <c r="A1413" s="13">
        <f t="shared" si="23"/>
        <v>0</v>
      </c>
      <c r="B1413" s="17" t="e">
        <f>INDEX('BASE DE DATOS'!$A$2:$H$4921,MATCH(CONSTATACIÓN!$C1413,'BASE DE DATOS'!$A$2:$A$4921,0),2)</f>
        <v>#N/A</v>
      </c>
      <c r="C1413" s="5"/>
      <c r="D1413" s="5"/>
      <c r="E1413" s="5"/>
      <c r="F1413" s="5"/>
      <c r="G1413" s="6" t="e">
        <f>INDEX('BASE DE DATOS'!$A$2:$H$4921,MATCH(CONSTATACIÓN!$C1413,'BASE DE DATOS'!$A$2:$A$4921,0),3)</f>
        <v>#N/A</v>
      </c>
      <c r="H1413" s="5" t="e">
        <f>INDEX('BASE DE DATOS'!$A$2:$H$4921,MATCH(CONSTATACIÓN!$C1413,'BASE DE DATOS'!$A$2:$A$4921,0),6)</f>
        <v>#N/A</v>
      </c>
      <c r="I1413" s="5" t="e">
        <f>INDEX('BASE DE DATOS'!$A$2:$H$4921,MATCH(CONSTATACIÓN!$C1413,'BASE DE DATOS'!$A$2:$A$4921,0),7)</f>
        <v>#N/A</v>
      </c>
      <c r="J1413" s="5" t="e">
        <f>INDEX('BASE DE DATOS'!$A$2:$H$4921,MATCH(CONSTATACIÓN!$C1413,'BASE DE DATOS'!$A$2:$A$4921,0),8)</f>
        <v>#N/A</v>
      </c>
      <c r="K1413" s="5"/>
      <c r="L1413" s="5"/>
      <c r="M1413" s="5"/>
      <c r="N1413" s="5"/>
      <c r="O1413" s="5"/>
      <c r="P1413" s="5"/>
    </row>
    <row r="1414" spans="1:16" x14ac:dyDescent="0.25">
      <c r="A1414" s="13">
        <f t="shared" si="23"/>
        <v>0</v>
      </c>
      <c r="B1414" s="17" t="e">
        <f>INDEX('BASE DE DATOS'!$A$2:$H$4921,MATCH(CONSTATACIÓN!$C1414,'BASE DE DATOS'!$A$2:$A$4921,0),2)</f>
        <v>#N/A</v>
      </c>
      <c r="C1414" s="5"/>
      <c r="D1414" s="5"/>
      <c r="E1414" s="5"/>
      <c r="F1414" s="5"/>
      <c r="G1414" s="6" t="e">
        <f>INDEX('BASE DE DATOS'!$A$2:$H$4921,MATCH(CONSTATACIÓN!$C1414,'BASE DE DATOS'!$A$2:$A$4921,0),3)</f>
        <v>#N/A</v>
      </c>
      <c r="H1414" s="5" t="e">
        <f>INDEX('BASE DE DATOS'!$A$2:$H$4921,MATCH(CONSTATACIÓN!$C1414,'BASE DE DATOS'!$A$2:$A$4921,0),6)</f>
        <v>#N/A</v>
      </c>
      <c r="I1414" s="5" t="e">
        <f>INDEX('BASE DE DATOS'!$A$2:$H$4921,MATCH(CONSTATACIÓN!$C1414,'BASE DE DATOS'!$A$2:$A$4921,0),7)</f>
        <v>#N/A</v>
      </c>
      <c r="J1414" s="5" t="e">
        <f>INDEX('BASE DE DATOS'!$A$2:$H$4921,MATCH(CONSTATACIÓN!$C1414,'BASE DE DATOS'!$A$2:$A$4921,0),8)</f>
        <v>#N/A</v>
      </c>
      <c r="K1414" s="5"/>
      <c r="L1414" s="5"/>
      <c r="M1414" s="5"/>
      <c r="N1414" s="5"/>
      <c r="O1414" s="5"/>
      <c r="P1414" s="5"/>
    </row>
    <row r="1415" spans="1:16" x14ac:dyDescent="0.25">
      <c r="A1415" s="13">
        <f t="shared" si="23"/>
        <v>0</v>
      </c>
      <c r="B1415" s="17" t="e">
        <f>INDEX('BASE DE DATOS'!$A$2:$H$4921,MATCH(CONSTATACIÓN!$C1415,'BASE DE DATOS'!$A$2:$A$4921,0),2)</f>
        <v>#N/A</v>
      </c>
      <c r="C1415" s="5"/>
      <c r="D1415" s="5"/>
      <c r="E1415" s="5"/>
      <c r="F1415" s="5"/>
      <c r="G1415" s="6" t="e">
        <f>INDEX('BASE DE DATOS'!$A$2:$H$4921,MATCH(CONSTATACIÓN!$C1415,'BASE DE DATOS'!$A$2:$A$4921,0),3)</f>
        <v>#N/A</v>
      </c>
      <c r="H1415" s="5" t="e">
        <f>INDEX('BASE DE DATOS'!$A$2:$H$4921,MATCH(CONSTATACIÓN!$C1415,'BASE DE DATOS'!$A$2:$A$4921,0),6)</f>
        <v>#N/A</v>
      </c>
      <c r="I1415" s="5" t="e">
        <f>INDEX('BASE DE DATOS'!$A$2:$H$4921,MATCH(CONSTATACIÓN!$C1415,'BASE DE DATOS'!$A$2:$A$4921,0),7)</f>
        <v>#N/A</v>
      </c>
      <c r="J1415" s="5" t="e">
        <f>INDEX('BASE DE DATOS'!$A$2:$H$4921,MATCH(CONSTATACIÓN!$C1415,'BASE DE DATOS'!$A$2:$A$4921,0),8)</f>
        <v>#N/A</v>
      </c>
      <c r="K1415" s="5"/>
      <c r="L1415" s="5"/>
      <c r="M1415" s="5"/>
      <c r="N1415" s="5"/>
      <c r="O1415" s="5"/>
      <c r="P1415" s="5"/>
    </row>
    <row r="1416" spans="1:16" x14ac:dyDescent="0.25">
      <c r="A1416" s="13">
        <f t="shared" si="23"/>
        <v>0</v>
      </c>
      <c r="B1416" s="17" t="e">
        <f>INDEX('BASE DE DATOS'!$A$2:$H$4921,MATCH(CONSTATACIÓN!$C1416,'BASE DE DATOS'!$A$2:$A$4921,0),2)</f>
        <v>#N/A</v>
      </c>
      <c r="C1416" s="5"/>
      <c r="D1416" s="5"/>
      <c r="E1416" s="5"/>
      <c r="F1416" s="5"/>
      <c r="G1416" s="6" t="e">
        <f>INDEX('BASE DE DATOS'!$A$2:$H$4921,MATCH(CONSTATACIÓN!$C1416,'BASE DE DATOS'!$A$2:$A$4921,0),3)</f>
        <v>#N/A</v>
      </c>
      <c r="H1416" s="5" t="e">
        <f>INDEX('BASE DE DATOS'!$A$2:$H$4921,MATCH(CONSTATACIÓN!$C1416,'BASE DE DATOS'!$A$2:$A$4921,0),6)</f>
        <v>#N/A</v>
      </c>
      <c r="I1416" s="5" t="e">
        <f>INDEX('BASE DE DATOS'!$A$2:$H$4921,MATCH(CONSTATACIÓN!$C1416,'BASE DE DATOS'!$A$2:$A$4921,0),7)</f>
        <v>#N/A</v>
      </c>
      <c r="J1416" s="5" t="e">
        <f>INDEX('BASE DE DATOS'!$A$2:$H$4921,MATCH(CONSTATACIÓN!$C1416,'BASE DE DATOS'!$A$2:$A$4921,0),8)</f>
        <v>#N/A</v>
      </c>
      <c r="K1416" s="5"/>
      <c r="L1416" s="5"/>
      <c r="M1416" s="5"/>
      <c r="N1416" s="5"/>
      <c r="O1416" s="5"/>
      <c r="P1416" s="5"/>
    </row>
    <row r="1417" spans="1:16" x14ac:dyDescent="0.25">
      <c r="A1417" s="13">
        <f t="shared" si="23"/>
        <v>0</v>
      </c>
      <c r="B1417" s="17" t="e">
        <f>INDEX('BASE DE DATOS'!$A$2:$H$4921,MATCH(CONSTATACIÓN!$C1417,'BASE DE DATOS'!$A$2:$A$4921,0),2)</f>
        <v>#N/A</v>
      </c>
      <c r="C1417" s="5"/>
      <c r="D1417" s="5"/>
      <c r="E1417" s="5"/>
      <c r="F1417" s="5"/>
      <c r="G1417" s="6" t="e">
        <f>INDEX('BASE DE DATOS'!$A$2:$H$4921,MATCH(CONSTATACIÓN!$C1417,'BASE DE DATOS'!$A$2:$A$4921,0),3)</f>
        <v>#N/A</v>
      </c>
      <c r="H1417" s="5" t="e">
        <f>INDEX('BASE DE DATOS'!$A$2:$H$4921,MATCH(CONSTATACIÓN!$C1417,'BASE DE DATOS'!$A$2:$A$4921,0),6)</f>
        <v>#N/A</v>
      </c>
      <c r="I1417" s="5" t="e">
        <f>INDEX('BASE DE DATOS'!$A$2:$H$4921,MATCH(CONSTATACIÓN!$C1417,'BASE DE DATOS'!$A$2:$A$4921,0),7)</f>
        <v>#N/A</v>
      </c>
      <c r="J1417" s="5" t="e">
        <f>INDEX('BASE DE DATOS'!$A$2:$H$4921,MATCH(CONSTATACIÓN!$C1417,'BASE DE DATOS'!$A$2:$A$4921,0),8)</f>
        <v>#N/A</v>
      </c>
      <c r="K1417" s="5"/>
      <c r="L1417" s="5"/>
      <c r="M1417" s="5"/>
      <c r="N1417" s="5"/>
      <c r="O1417" s="5"/>
      <c r="P1417" s="5"/>
    </row>
    <row r="1418" spans="1:16" x14ac:dyDescent="0.25">
      <c r="A1418" s="13">
        <f t="shared" si="23"/>
        <v>0</v>
      </c>
      <c r="B1418" s="17" t="e">
        <f>INDEX('BASE DE DATOS'!$A$2:$H$4921,MATCH(CONSTATACIÓN!$C1418,'BASE DE DATOS'!$A$2:$A$4921,0),2)</f>
        <v>#N/A</v>
      </c>
      <c r="C1418" s="5"/>
      <c r="D1418" s="5"/>
      <c r="E1418" s="5"/>
      <c r="F1418" s="5"/>
      <c r="G1418" s="6" t="e">
        <f>INDEX('BASE DE DATOS'!$A$2:$H$4921,MATCH(CONSTATACIÓN!$C1418,'BASE DE DATOS'!$A$2:$A$4921,0),3)</f>
        <v>#N/A</v>
      </c>
      <c r="H1418" s="5" t="e">
        <f>INDEX('BASE DE DATOS'!$A$2:$H$4921,MATCH(CONSTATACIÓN!$C1418,'BASE DE DATOS'!$A$2:$A$4921,0),6)</f>
        <v>#N/A</v>
      </c>
      <c r="I1418" s="5" t="e">
        <f>INDEX('BASE DE DATOS'!$A$2:$H$4921,MATCH(CONSTATACIÓN!$C1418,'BASE DE DATOS'!$A$2:$A$4921,0),7)</f>
        <v>#N/A</v>
      </c>
      <c r="J1418" s="5" t="e">
        <f>INDEX('BASE DE DATOS'!$A$2:$H$4921,MATCH(CONSTATACIÓN!$C1418,'BASE DE DATOS'!$A$2:$A$4921,0),8)</f>
        <v>#N/A</v>
      </c>
      <c r="K1418" s="5"/>
      <c r="L1418" s="5"/>
      <c r="M1418" s="5"/>
      <c r="N1418" s="5"/>
      <c r="O1418" s="5"/>
      <c r="P1418" s="5"/>
    </row>
    <row r="1419" spans="1:16" x14ac:dyDescent="0.25">
      <c r="A1419" s="13">
        <f t="shared" si="23"/>
        <v>0</v>
      </c>
      <c r="B1419" s="17" t="e">
        <f>INDEX('BASE DE DATOS'!$A$2:$H$4921,MATCH(CONSTATACIÓN!$C1419,'BASE DE DATOS'!$A$2:$A$4921,0),2)</f>
        <v>#N/A</v>
      </c>
      <c r="C1419" s="5"/>
      <c r="D1419" s="5"/>
      <c r="E1419" s="5"/>
      <c r="F1419" s="5"/>
      <c r="G1419" s="6" t="e">
        <f>INDEX('BASE DE DATOS'!$A$2:$H$4921,MATCH(CONSTATACIÓN!$C1419,'BASE DE DATOS'!$A$2:$A$4921,0),3)</f>
        <v>#N/A</v>
      </c>
      <c r="H1419" s="5" t="e">
        <f>INDEX('BASE DE DATOS'!$A$2:$H$4921,MATCH(CONSTATACIÓN!$C1419,'BASE DE DATOS'!$A$2:$A$4921,0),6)</f>
        <v>#N/A</v>
      </c>
      <c r="I1419" s="5" t="e">
        <f>INDEX('BASE DE DATOS'!$A$2:$H$4921,MATCH(CONSTATACIÓN!$C1419,'BASE DE DATOS'!$A$2:$A$4921,0),7)</f>
        <v>#N/A</v>
      </c>
      <c r="J1419" s="5" t="e">
        <f>INDEX('BASE DE DATOS'!$A$2:$H$4921,MATCH(CONSTATACIÓN!$C1419,'BASE DE DATOS'!$A$2:$A$4921,0),8)</f>
        <v>#N/A</v>
      </c>
      <c r="K1419" s="5"/>
      <c r="L1419" s="5"/>
      <c r="M1419" s="5"/>
      <c r="N1419" s="5"/>
      <c r="O1419" s="5"/>
      <c r="P1419" s="5"/>
    </row>
    <row r="1420" spans="1:16" x14ac:dyDescent="0.25">
      <c r="A1420" s="13">
        <f t="shared" si="23"/>
        <v>0</v>
      </c>
      <c r="B1420" s="17" t="e">
        <f>INDEX('BASE DE DATOS'!$A$2:$H$4921,MATCH(CONSTATACIÓN!$C1420,'BASE DE DATOS'!$A$2:$A$4921,0),2)</f>
        <v>#N/A</v>
      </c>
      <c r="C1420" s="5"/>
      <c r="D1420" s="5"/>
      <c r="E1420" s="5"/>
      <c r="F1420" s="5"/>
      <c r="G1420" s="6" t="e">
        <f>INDEX('BASE DE DATOS'!$A$2:$H$4921,MATCH(CONSTATACIÓN!$C1420,'BASE DE DATOS'!$A$2:$A$4921,0),3)</f>
        <v>#N/A</v>
      </c>
      <c r="H1420" s="5" t="e">
        <f>INDEX('BASE DE DATOS'!$A$2:$H$4921,MATCH(CONSTATACIÓN!$C1420,'BASE DE DATOS'!$A$2:$A$4921,0),6)</f>
        <v>#N/A</v>
      </c>
      <c r="I1420" s="5" t="e">
        <f>INDEX('BASE DE DATOS'!$A$2:$H$4921,MATCH(CONSTATACIÓN!$C1420,'BASE DE DATOS'!$A$2:$A$4921,0),7)</f>
        <v>#N/A</v>
      </c>
      <c r="J1420" s="5" t="e">
        <f>INDEX('BASE DE DATOS'!$A$2:$H$4921,MATCH(CONSTATACIÓN!$C1420,'BASE DE DATOS'!$A$2:$A$4921,0),8)</f>
        <v>#N/A</v>
      </c>
      <c r="K1420" s="5"/>
      <c r="L1420" s="5"/>
      <c r="M1420" s="5"/>
      <c r="N1420" s="5"/>
      <c r="O1420" s="5"/>
      <c r="P1420" s="5"/>
    </row>
    <row r="1421" spans="1:16" x14ac:dyDescent="0.25">
      <c r="A1421" s="13">
        <f t="shared" si="23"/>
        <v>0</v>
      </c>
      <c r="B1421" s="17" t="e">
        <f>INDEX('BASE DE DATOS'!$A$2:$H$4921,MATCH(CONSTATACIÓN!$C1421,'BASE DE DATOS'!$A$2:$A$4921,0),2)</f>
        <v>#N/A</v>
      </c>
      <c r="C1421" s="5"/>
      <c r="D1421" s="5"/>
      <c r="E1421" s="5"/>
      <c r="F1421" s="5"/>
      <c r="G1421" s="6" t="e">
        <f>INDEX('BASE DE DATOS'!$A$2:$H$4921,MATCH(CONSTATACIÓN!$C1421,'BASE DE DATOS'!$A$2:$A$4921,0),3)</f>
        <v>#N/A</v>
      </c>
      <c r="H1421" s="5" t="e">
        <f>INDEX('BASE DE DATOS'!$A$2:$H$4921,MATCH(CONSTATACIÓN!$C1421,'BASE DE DATOS'!$A$2:$A$4921,0),6)</f>
        <v>#N/A</v>
      </c>
      <c r="I1421" s="5" t="e">
        <f>INDEX('BASE DE DATOS'!$A$2:$H$4921,MATCH(CONSTATACIÓN!$C1421,'BASE DE DATOS'!$A$2:$A$4921,0),7)</f>
        <v>#N/A</v>
      </c>
      <c r="J1421" s="5" t="e">
        <f>INDEX('BASE DE DATOS'!$A$2:$H$4921,MATCH(CONSTATACIÓN!$C1421,'BASE DE DATOS'!$A$2:$A$4921,0),8)</f>
        <v>#N/A</v>
      </c>
      <c r="K1421" s="5"/>
      <c r="L1421" s="5"/>
      <c r="M1421" s="5"/>
      <c r="N1421" s="5"/>
      <c r="O1421" s="5"/>
      <c r="P1421" s="5"/>
    </row>
    <row r="1422" spans="1:16" x14ac:dyDescent="0.25">
      <c r="A1422" s="13">
        <f t="shared" si="23"/>
        <v>0</v>
      </c>
      <c r="B1422" s="17" t="e">
        <f>INDEX('BASE DE DATOS'!$A$2:$H$4921,MATCH(CONSTATACIÓN!$C1422,'BASE DE DATOS'!$A$2:$A$4921,0),2)</f>
        <v>#N/A</v>
      </c>
      <c r="C1422" s="5"/>
      <c r="D1422" s="5"/>
      <c r="E1422" s="5"/>
      <c r="F1422" s="5"/>
      <c r="G1422" s="6" t="e">
        <f>INDEX('BASE DE DATOS'!$A$2:$H$4921,MATCH(CONSTATACIÓN!$C1422,'BASE DE DATOS'!$A$2:$A$4921,0),3)</f>
        <v>#N/A</v>
      </c>
      <c r="H1422" s="5" t="e">
        <f>INDEX('BASE DE DATOS'!$A$2:$H$4921,MATCH(CONSTATACIÓN!$C1422,'BASE DE DATOS'!$A$2:$A$4921,0),6)</f>
        <v>#N/A</v>
      </c>
      <c r="I1422" s="5" t="e">
        <f>INDEX('BASE DE DATOS'!$A$2:$H$4921,MATCH(CONSTATACIÓN!$C1422,'BASE DE DATOS'!$A$2:$A$4921,0),7)</f>
        <v>#N/A</v>
      </c>
      <c r="J1422" s="5" t="e">
        <f>INDEX('BASE DE DATOS'!$A$2:$H$4921,MATCH(CONSTATACIÓN!$C1422,'BASE DE DATOS'!$A$2:$A$4921,0),8)</f>
        <v>#N/A</v>
      </c>
      <c r="K1422" s="5"/>
      <c r="L1422" s="5"/>
      <c r="M1422" s="5"/>
      <c r="N1422" s="5"/>
      <c r="O1422" s="5"/>
      <c r="P1422" s="5"/>
    </row>
    <row r="1423" spans="1:16" x14ac:dyDescent="0.25">
      <c r="A1423" s="13">
        <f t="shared" si="23"/>
        <v>0</v>
      </c>
      <c r="B1423" s="17" t="e">
        <f>INDEX('BASE DE DATOS'!$A$2:$H$4921,MATCH(CONSTATACIÓN!$C1423,'BASE DE DATOS'!$A$2:$A$4921,0),2)</f>
        <v>#N/A</v>
      </c>
      <c r="C1423" s="5"/>
      <c r="D1423" s="5"/>
      <c r="E1423" s="5"/>
      <c r="F1423" s="5"/>
      <c r="G1423" s="6" t="e">
        <f>INDEX('BASE DE DATOS'!$A$2:$H$4921,MATCH(CONSTATACIÓN!$C1423,'BASE DE DATOS'!$A$2:$A$4921,0),3)</f>
        <v>#N/A</v>
      </c>
      <c r="H1423" s="5" t="e">
        <f>INDEX('BASE DE DATOS'!$A$2:$H$4921,MATCH(CONSTATACIÓN!$C1423,'BASE DE DATOS'!$A$2:$A$4921,0),6)</f>
        <v>#N/A</v>
      </c>
      <c r="I1423" s="5" t="e">
        <f>INDEX('BASE DE DATOS'!$A$2:$H$4921,MATCH(CONSTATACIÓN!$C1423,'BASE DE DATOS'!$A$2:$A$4921,0),7)</f>
        <v>#N/A</v>
      </c>
      <c r="J1423" s="5" t="e">
        <f>INDEX('BASE DE DATOS'!$A$2:$H$4921,MATCH(CONSTATACIÓN!$C1423,'BASE DE DATOS'!$A$2:$A$4921,0),8)</f>
        <v>#N/A</v>
      </c>
      <c r="K1423" s="5"/>
      <c r="L1423" s="5"/>
      <c r="M1423" s="5"/>
      <c r="N1423" s="5"/>
      <c r="O1423" s="5"/>
      <c r="P1423" s="5"/>
    </row>
    <row r="1424" spans="1:16" x14ac:dyDescent="0.25">
      <c r="A1424" s="13">
        <f t="shared" si="23"/>
        <v>0</v>
      </c>
      <c r="B1424" s="17" t="e">
        <f>INDEX('BASE DE DATOS'!$A$2:$H$4921,MATCH(CONSTATACIÓN!$C1424,'BASE DE DATOS'!$A$2:$A$4921,0),2)</f>
        <v>#N/A</v>
      </c>
      <c r="C1424" s="5"/>
      <c r="D1424" s="5"/>
      <c r="E1424" s="5"/>
      <c r="F1424" s="5"/>
      <c r="G1424" s="6" t="e">
        <f>INDEX('BASE DE DATOS'!$A$2:$H$4921,MATCH(CONSTATACIÓN!$C1424,'BASE DE DATOS'!$A$2:$A$4921,0),3)</f>
        <v>#N/A</v>
      </c>
      <c r="H1424" s="5" t="e">
        <f>INDEX('BASE DE DATOS'!$A$2:$H$4921,MATCH(CONSTATACIÓN!$C1424,'BASE DE DATOS'!$A$2:$A$4921,0),6)</f>
        <v>#N/A</v>
      </c>
      <c r="I1424" s="5" t="e">
        <f>INDEX('BASE DE DATOS'!$A$2:$H$4921,MATCH(CONSTATACIÓN!$C1424,'BASE DE DATOS'!$A$2:$A$4921,0),7)</f>
        <v>#N/A</v>
      </c>
      <c r="J1424" s="5" t="e">
        <f>INDEX('BASE DE DATOS'!$A$2:$H$4921,MATCH(CONSTATACIÓN!$C1424,'BASE DE DATOS'!$A$2:$A$4921,0),8)</f>
        <v>#N/A</v>
      </c>
      <c r="K1424" s="5"/>
      <c r="L1424" s="5"/>
      <c r="M1424" s="5"/>
      <c r="N1424" s="5"/>
      <c r="O1424" s="5"/>
      <c r="P1424" s="5"/>
    </row>
    <row r="1425" spans="1:16" x14ac:dyDescent="0.25">
      <c r="A1425" s="13">
        <f t="shared" si="23"/>
        <v>0</v>
      </c>
      <c r="B1425" s="17" t="e">
        <f>INDEX('BASE DE DATOS'!$A$2:$H$4921,MATCH(CONSTATACIÓN!$C1425,'BASE DE DATOS'!$A$2:$A$4921,0),2)</f>
        <v>#N/A</v>
      </c>
      <c r="C1425" s="5"/>
      <c r="D1425" s="5"/>
      <c r="E1425" s="5"/>
      <c r="F1425" s="5"/>
      <c r="G1425" s="6" t="e">
        <f>INDEX('BASE DE DATOS'!$A$2:$H$4921,MATCH(CONSTATACIÓN!$C1425,'BASE DE DATOS'!$A$2:$A$4921,0),3)</f>
        <v>#N/A</v>
      </c>
      <c r="H1425" s="5" t="e">
        <f>INDEX('BASE DE DATOS'!$A$2:$H$4921,MATCH(CONSTATACIÓN!$C1425,'BASE DE DATOS'!$A$2:$A$4921,0),6)</f>
        <v>#N/A</v>
      </c>
      <c r="I1425" s="5" t="e">
        <f>INDEX('BASE DE DATOS'!$A$2:$H$4921,MATCH(CONSTATACIÓN!$C1425,'BASE DE DATOS'!$A$2:$A$4921,0),7)</f>
        <v>#N/A</v>
      </c>
      <c r="J1425" s="5" t="e">
        <f>INDEX('BASE DE DATOS'!$A$2:$H$4921,MATCH(CONSTATACIÓN!$C1425,'BASE DE DATOS'!$A$2:$A$4921,0),8)</f>
        <v>#N/A</v>
      </c>
      <c r="K1425" s="5"/>
      <c r="L1425" s="5"/>
      <c r="M1425" s="5"/>
      <c r="N1425" s="5"/>
      <c r="O1425" s="5"/>
      <c r="P1425" s="5"/>
    </row>
    <row r="1426" spans="1:16" x14ac:dyDescent="0.25">
      <c r="A1426" s="13">
        <f t="shared" si="23"/>
        <v>0</v>
      </c>
      <c r="B1426" s="17" t="e">
        <f>INDEX('BASE DE DATOS'!$A$2:$H$4921,MATCH(CONSTATACIÓN!$C1426,'BASE DE DATOS'!$A$2:$A$4921,0),2)</f>
        <v>#N/A</v>
      </c>
      <c r="C1426" s="5"/>
      <c r="D1426" s="5"/>
      <c r="E1426" s="5"/>
      <c r="F1426" s="5"/>
      <c r="G1426" s="6" t="e">
        <f>INDEX('BASE DE DATOS'!$A$2:$H$4921,MATCH(CONSTATACIÓN!$C1426,'BASE DE DATOS'!$A$2:$A$4921,0),3)</f>
        <v>#N/A</v>
      </c>
      <c r="H1426" s="5" t="e">
        <f>INDEX('BASE DE DATOS'!$A$2:$H$4921,MATCH(CONSTATACIÓN!$C1426,'BASE DE DATOS'!$A$2:$A$4921,0),6)</f>
        <v>#N/A</v>
      </c>
      <c r="I1426" s="5" t="e">
        <f>INDEX('BASE DE DATOS'!$A$2:$H$4921,MATCH(CONSTATACIÓN!$C1426,'BASE DE DATOS'!$A$2:$A$4921,0),7)</f>
        <v>#N/A</v>
      </c>
      <c r="J1426" s="5" t="e">
        <f>INDEX('BASE DE DATOS'!$A$2:$H$4921,MATCH(CONSTATACIÓN!$C1426,'BASE DE DATOS'!$A$2:$A$4921,0),8)</f>
        <v>#N/A</v>
      </c>
      <c r="K1426" s="5"/>
      <c r="L1426" s="5"/>
      <c r="M1426" s="5"/>
      <c r="N1426" s="5"/>
      <c r="O1426" s="5"/>
      <c r="P1426" s="5"/>
    </row>
    <row r="1427" spans="1:16" x14ac:dyDescent="0.25">
      <c r="A1427" s="13">
        <f t="shared" si="23"/>
        <v>0</v>
      </c>
      <c r="B1427" s="17" t="e">
        <f>INDEX('BASE DE DATOS'!$A$2:$H$4921,MATCH(CONSTATACIÓN!$C1427,'BASE DE DATOS'!$A$2:$A$4921,0),2)</f>
        <v>#N/A</v>
      </c>
      <c r="C1427" s="5"/>
      <c r="D1427" s="5"/>
      <c r="E1427" s="5"/>
      <c r="F1427" s="5"/>
      <c r="G1427" s="6" t="e">
        <f>INDEX('BASE DE DATOS'!$A$2:$H$4921,MATCH(CONSTATACIÓN!$C1427,'BASE DE DATOS'!$A$2:$A$4921,0),3)</f>
        <v>#N/A</v>
      </c>
      <c r="H1427" s="5" t="e">
        <f>INDEX('BASE DE DATOS'!$A$2:$H$4921,MATCH(CONSTATACIÓN!$C1427,'BASE DE DATOS'!$A$2:$A$4921,0),6)</f>
        <v>#N/A</v>
      </c>
      <c r="I1427" s="5" t="e">
        <f>INDEX('BASE DE DATOS'!$A$2:$H$4921,MATCH(CONSTATACIÓN!$C1427,'BASE DE DATOS'!$A$2:$A$4921,0),7)</f>
        <v>#N/A</v>
      </c>
      <c r="J1427" s="5" t="e">
        <f>INDEX('BASE DE DATOS'!$A$2:$H$4921,MATCH(CONSTATACIÓN!$C1427,'BASE DE DATOS'!$A$2:$A$4921,0),8)</f>
        <v>#N/A</v>
      </c>
      <c r="K1427" s="5"/>
      <c r="L1427" s="5"/>
      <c r="M1427" s="5"/>
      <c r="N1427" s="5"/>
      <c r="O1427" s="5"/>
      <c r="P1427" s="5"/>
    </row>
    <row r="1428" spans="1:16" x14ac:dyDescent="0.25">
      <c r="A1428" s="13">
        <f t="shared" si="23"/>
        <v>0</v>
      </c>
      <c r="B1428" s="17" t="e">
        <f>INDEX('BASE DE DATOS'!$A$2:$H$4921,MATCH(CONSTATACIÓN!$C1428,'BASE DE DATOS'!$A$2:$A$4921,0),2)</f>
        <v>#N/A</v>
      </c>
      <c r="C1428" s="5"/>
      <c r="D1428" s="5"/>
      <c r="E1428" s="5"/>
      <c r="F1428" s="5"/>
      <c r="G1428" s="6" t="e">
        <f>INDEX('BASE DE DATOS'!$A$2:$H$4921,MATCH(CONSTATACIÓN!$C1428,'BASE DE DATOS'!$A$2:$A$4921,0),3)</f>
        <v>#N/A</v>
      </c>
      <c r="H1428" s="5" t="e">
        <f>INDEX('BASE DE DATOS'!$A$2:$H$4921,MATCH(CONSTATACIÓN!$C1428,'BASE DE DATOS'!$A$2:$A$4921,0),6)</f>
        <v>#N/A</v>
      </c>
      <c r="I1428" s="5" t="e">
        <f>INDEX('BASE DE DATOS'!$A$2:$H$4921,MATCH(CONSTATACIÓN!$C1428,'BASE DE DATOS'!$A$2:$A$4921,0),7)</f>
        <v>#N/A</v>
      </c>
      <c r="J1428" s="5" t="e">
        <f>INDEX('BASE DE DATOS'!$A$2:$H$4921,MATCH(CONSTATACIÓN!$C1428,'BASE DE DATOS'!$A$2:$A$4921,0),8)</f>
        <v>#N/A</v>
      </c>
      <c r="K1428" s="5"/>
      <c r="L1428" s="5"/>
      <c r="M1428" s="5"/>
      <c r="N1428" s="5"/>
      <c r="O1428" s="5"/>
      <c r="P1428" s="5"/>
    </row>
    <row r="1429" spans="1:16" x14ac:dyDescent="0.25">
      <c r="A1429" s="13">
        <f t="shared" si="23"/>
        <v>0</v>
      </c>
      <c r="B1429" s="17" t="e">
        <f>INDEX('BASE DE DATOS'!$A$2:$H$4921,MATCH(CONSTATACIÓN!$C1429,'BASE DE DATOS'!$A$2:$A$4921,0),2)</f>
        <v>#N/A</v>
      </c>
      <c r="C1429" s="5"/>
      <c r="D1429" s="5"/>
      <c r="E1429" s="5"/>
      <c r="F1429" s="5"/>
      <c r="G1429" s="6" t="e">
        <f>INDEX('BASE DE DATOS'!$A$2:$H$4921,MATCH(CONSTATACIÓN!$C1429,'BASE DE DATOS'!$A$2:$A$4921,0),3)</f>
        <v>#N/A</v>
      </c>
      <c r="H1429" s="5" t="e">
        <f>INDEX('BASE DE DATOS'!$A$2:$H$4921,MATCH(CONSTATACIÓN!$C1429,'BASE DE DATOS'!$A$2:$A$4921,0),6)</f>
        <v>#N/A</v>
      </c>
      <c r="I1429" s="5" t="e">
        <f>INDEX('BASE DE DATOS'!$A$2:$H$4921,MATCH(CONSTATACIÓN!$C1429,'BASE DE DATOS'!$A$2:$A$4921,0),7)</f>
        <v>#N/A</v>
      </c>
      <c r="J1429" s="5" t="e">
        <f>INDEX('BASE DE DATOS'!$A$2:$H$4921,MATCH(CONSTATACIÓN!$C1429,'BASE DE DATOS'!$A$2:$A$4921,0),8)</f>
        <v>#N/A</v>
      </c>
      <c r="K1429" s="5"/>
      <c r="L1429" s="5"/>
      <c r="M1429" s="5"/>
      <c r="N1429" s="5"/>
      <c r="O1429" s="5"/>
      <c r="P1429" s="5"/>
    </row>
    <row r="1430" spans="1:16" x14ac:dyDescent="0.25">
      <c r="A1430" s="13">
        <f t="shared" si="23"/>
        <v>0</v>
      </c>
      <c r="B1430" s="17" t="e">
        <f>INDEX('BASE DE DATOS'!$A$2:$H$4921,MATCH(CONSTATACIÓN!$C1430,'BASE DE DATOS'!$A$2:$A$4921,0),2)</f>
        <v>#N/A</v>
      </c>
      <c r="C1430" s="5"/>
      <c r="D1430" s="5"/>
      <c r="E1430" s="5"/>
      <c r="F1430" s="5"/>
      <c r="G1430" s="6" t="e">
        <f>INDEX('BASE DE DATOS'!$A$2:$H$4921,MATCH(CONSTATACIÓN!$C1430,'BASE DE DATOS'!$A$2:$A$4921,0),3)</f>
        <v>#N/A</v>
      </c>
      <c r="H1430" s="5" t="e">
        <f>INDEX('BASE DE DATOS'!$A$2:$H$4921,MATCH(CONSTATACIÓN!$C1430,'BASE DE DATOS'!$A$2:$A$4921,0),6)</f>
        <v>#N/A</v>
      </c>
      <c r="I1430" s="5" t="e">
        <f>INDEX('BASE DE DATOS'!$A$2:$H$4921,MATCH(CONSTATACIÓN!$C1430,'BASE DE DATOS'!$A$2:$A$4921,0),7)</f>
        <v>#N/A</v>
      </c>
      <c r="J1430" s="5" t="e">
        <f>INDEX('BASE DE DATOS'!$A$2:$H$4921,MATCH(CONSTATACIÓN!$C1430,'BASE DE DATOS'!$A$2:$A$4921,0),8)</f>
        <v>#N/A</v>
      </c>
      <c r="K1430" s="5"/>
      <c r="L1430" s="5"/>
      <c r="M1430" s="5"/>
      <c r="N1430" s="5"/>
      <c r="O1430" s="5"/>
      <c r="P1430" s="5"/>
    </row>
    <row r="1431" spans="1:16" x14ac:dyDescent="0.25">
      <c r="A1431" s="13">
        <f t="shared" si="23"/>
        <v>0</v>
      </c>
      <c r="B1431" s="17" t="e">
        <f>INDEX('BASE DE DATOS'!$A$2:$H$4921,MATCH(CONSTATACIÓN!$C1431,'BASE DE DATOS'!$A$2:$A$4921,0),2)</f>
        <v>#N/A</v>
      </c>
      <c r="C1431" s="5"/>
      <c r="D1431" s="5"/>
      <c r="E1431" s="5"/>
      <c r="F1431" s="5"/>
      <c r="G1431" s="6" t="e">
        <f>INDEX('BASE DE DATOS'!$A$2:$H$4921,MATCH(CONSTATACIÓN!$C1431,'BASE DE DATOS'!$A$2:$A$4921,0),3)</f>
        <v>#N/A</v>
      </c>
      <c r="H1431" s="5" t="e">
        <f>INDEX('BASE DE DATOS'!$A$2:$H$4921,MATCH(CONSTATACIÓN!$C1431,'BASE DE DATOS'!$A$2:$A$4921,0),6)</f>
        <v>#N/A</v>
      </c>
      <c r="I1431" s="5" t="e">
        <f>INDEX('BASE DE DATOS'!$A$2:$H$4921,MATCH(CONSTATACIÓN!$C1431,'BASE DE DATOS'!$A$2:$A$4921,0),7)</f>
        <v>#N/A</v>
      </c>
      <c r="J1431" s="5" t="e">
        <f>INDEX('BASE DE DATOS'!$A$2:$H$4921,MATCH(CONSTATACIÓN!$C1431,'BASE DE DATOS'!$A$2:$A$4921,0),8)</f>
        <v>#N/A</v>
      </c>
      <c r="K1431" s="5"/>
      <c r="L1431" s="5"/>
      <c r="M1431" s="5"/>
      <c r="N1431" s="5"/>
      <c r="O1431" s="5"/>
      <c r="P1431" s="5"/>
    </row>
    <row r="1432" spans="1:16" x14ac:dyDescent="0.25">
      <c r="A1432" s="13">
        <f t="shared" si="23"/>
        <v>0</v>
      </c>
      <c r="B1432" s="17" t="e">
        <f>INDEX('BASE DE DATOS'!$A$2:$H$4921,MATCH(CONSTATACIÓN!$C1432,'BASE DE DATOS'!$A$2:$A$4921,0),2)</f>
        <v>#N/A</v>
      </c>
      <c r="C1432" s="5"/>
      <c r="D1432" s="5"/>
      <c r="E1432" s="5"/>
      <c r="F1432" s="5"/>
      <c r="G1432" s="6" t="e">
        <f>INDEX('BASE DE DATOS'!$A$2:$H$4921,MATCH(CONSTATACIÓN!$C1432,'BASE DE DATOS'!$A$2:$A$4921,0),3)</f>
        <v>#N/A</v>
      </c>
      <c r="H1432" s="5" t="e">
        <f>INDEX('BASE DE DATOS'!$A$2:$H$4921,MATCH(CONSTATACIÓN!$C1432,'BASE DE DATOS'!$A$2:$A$4921,0),6)</f>
        <v>#N/A</v>
      </c>
      <c r="I1432" s="5" t="e">
        <f>INDEX('BASE DE DATOS'!$A$2:$H$4921,MATCH(CONSTATACIÓN!$C1432,'BASE DE DATOS'!$A$2:$A$4921,0),7)</f>
        <v>#N/A</v>
      </c>
      <c r="J1432" s="5" t="e">
        <f>INDEX('BASE DE DATOS'!$A$2:$H$4921,MATCH(CONSTATACIÓN!$C1432,'BASE DE DATOS'!$A$2:$A$4921,0),8)</f>
        <v>#N/A</v>
      </c>
      <c r="K1432" s="5"/>
      <c r="L1432" s="5"/>
      <c r="M1432" s="5"/>
      <c r="N1432" s="5"/>
      <c r="O1432" s="5"/>
      <c r="P1432" s="5"/>
    </row>
    <row r="1433" spans="1:16" x14ac:dyDescent="0.25">
      <c r="A1433" s="13">
        <f t="shared" si="23"/>
        <v>0</v>
      </c>
      <c r="B1433" s="18" t="s">
        <v>120</v>
      </c>
      <c r="C1433" s="5"/>
      <c r="D1433" s="5"/>
      <c r="E1433" s="5"/>
      <c r="F1433" s="5"/>
      <c r="G1433" s="6" t="e">
        <f>INDEX('BASE DE DATOS'!$A$2:$H$4921,MATCH(CONSTATACIÓN!$C1433,'BASE DE DATOS'!$A$2:$A$4921,0),3)</f>
        <v>#N/A</v>
      </c>
      <c r="H1433" s="5" t="e">
        <f>INDEX('BASE DE DATOS'!$A$2:$H$4921,MATCH(CONSTATACIÓN!$C1433,'BASE DE DATOS'!$A$2:$A$4921,0),6)</f>
        <v>#N/A</v>
      </c>
      <c r="I1433" s="5" t="e">
        <f>INDEX('BASE DE DATOS'!$A$2:$H$4921,MATCH(CONSTATACIÓN!$C1433,'BASE DE DATOS'!$A$2:$A$4921,0),7)</f>
        <v>#N/A</v>
      </c>
      <c r="J1433" s="5" t="e">
        <f>INDEX('BASE DE DATOS'!$A$2:$H$4921,MATCH(CONSTATACIÓN!$C1433,'BASE DE DATOS'!$A$2:$A$4921,0),8)</f>
        <v>#N/A</v>
      </c>
      <c r="K1433" s="5"/>
      <c r="L1433" s="5"/>
      <c r="M1433" s="5"/>
      <c r="N1433" s="5"/>
      <c r="O1433" s="5"/>
      <c r="P1433" s="5"/>
    </row>
    <row r="1434" spans="1:16" x14ac:dyDescent="0.25">
      <c r="A1434" s="13">
        <f t="shared" si="23"/>
        <v>0</v>
      </c>
      <c r="B1434" s="17" t="e">
        <f>INDEX('BASE DE DATOS'!$A$2:$H$4921,MATCH(CONSTATACIÓN!$C1434,'BASE DE DATOS'!$A$2:$A$4921,0),2)</f>
        <v>#N/A</v>
      </c>
      <c r="C1434" s="5"/>
      <c r="D1434" s="5"/>
      <c r="E1434" s="5"/>
      <c r="F1434" s="5"/>
      <c r="G1434" s="6" t="e">
        <f>INDEX('BASE DE DATOS'!$A$2:$H$4921,MATCH(CONSTATACIÓN!$C1434,'BASE DE DATOS'!$A$2:$A$4921,0),3)</f>
        <v>#N/A</v>
      </c>
      <c r="H1434" s="5" t="e">
        <f>INDEX('BASE DE DATOS'!$A$2:$H$4921,MATCH(CONSTATACIÓN!$C1434,'BASE DE DATOS'!$A$2:$A$4921,0),6)</f>
        <v>#N/A</v>
      </c>
      <c r="I1434" s="5" t="e">
        <f>INDEX('BASE DE DATOS'!$A$2:$H$4921,MATCH(CONSTATACIÓN!$C1434,'BASE DE DATOS'!$A$2:$A$4921,0),7)</f>
        <v>#N/A</v>
      </c>
      <c r="J1434" s="5" t="e">
        <f>INDEX('BASE DE DATOS'!$A$2:$H$4921,MATCH(CONSTATACIÓN!$C1434,'BASE DE DATOS'!$A$2:$A$4921,0),8)</f>
        <v>#N/A</v>
      </c>
      <c r="K1434" s="5"/>
      <c r="L1434" s="5"/>
      <c r="M1434" s="5"/>
      <c r="N1434" s="5"/>
      <c r="O1434" s="5"/>
      <c r="P1434" s="5"/>
    </row>
    <row r="1435" spans="1:16" x14ac:dyDescent="0.25">
      <c r="A1435" s="13">
        <f t="shared" si="23"/>
        <v>0</v>
      </c>
      <c r="B1435" s="18" t="s">
        <v>121</v>
      </c>
      <c r="C1435" s="5"/>
      <c r="D1435" s="5"/>
      <c r="E1435" s="5"/>
      <c r="F1435" s="5"/>
      <c r="G1435" s="6" t="e">
        <f>INDEX('BASE DE DATOS'!$A$2:$H$4921,MATCH(CONSTATACIÓN!$C1435,'BASE DE DATOS'!$A$2:$A$4921,0),3)</f>
        <v>#N/A</v>
      </c>
      <c r="H1435" s="5" t="e">
        <f>INDEX('BASE DE DATOS'!$A$2:$H$4921,MATCH(CONSTATACIÓN!$C1435,'BASE DE DATOS'!$A$2:$A$4921,0),6)</f>
        <v>#N/A</v>
      </c>
      <c r="I1435" s="5" t="e">
        <f>INDEX('BASE DE DATOS'!$A$2:$H$4921,MATCH(CONSTATACIÓN!$C1435,'BASE DE DATOS'!$A$2:$A$4921,0),7)</f>
        <v>#N/A</v>
      </c>
      <c r="J1435" s="5" t="e">
        <f>INDEX('BASE DE DATOS'!$A$2:$H$4921,MATCH(CONSTATACIÓN!$C1435,'BASE DE DATOS'!$A$2:$A$4921,0),8)</f>
        <v>#N/A</v>
      </c>
      <c r="K1435" s="5"/>
      <c r="L1435" s="5"/>
      <c r="M1435" s="5"/>
      <c r="N1435" s="5"/>
      <c r="O1435" s="5"/>
      <c r="P1435" s="5"/>
    </row>
    <row r="1436" spans="1:16" x14ac:dyDescent="0.25">
      <c r="A1436" s="13">
        <f t="shared" si="23"/>
        <v>0</v>
      </c>
      <c r="B1436" s="18" t="s">
        <v>121</v>
      </c>
      <c r="C1436" s="5"/>
      <c r="D1436" s="5"/>
      <c r="E1436" s="5"/>
      <c r="F1436" s="5"/>
      <c r="G1436" s="6" t="e">
        <f>INDEX('BASE DE DATOS'!$A$2:$H$4921,MATCH(CONSTATACIÓN!$C1436,'BASE DE DATOS'!$A$2:$A$4921,0),3)</f>
        <v>#N/A</v>
      </c>
      <c r="H1436" s="5" t="e">
        <f>INDEX('BASE DE DATOS'!$A$2:$H$4921,MATCH(CONSTATACIÓN!$C1436,'BASE DE DATOS'!$A$2:$A$4921,0),6)</f>
        <v>#N/A</v>
      </c>
      <c r="I1436" s="5" t="e">
        <f>INDEX('BASE DE DATOS'!$A$2:$H$4921,MATCH(CONSTATACIÓN!$C1436,'BASE DE DATOS'!$A$2:$A$4921,0),7)</f>
        <v>#N/A</v>
      </c>
      <c r="J1436" s="5" t="e">
        <f>INDEX('BASE DE DATOS'!$A$2:$H$4921,MATCH(CONSTATACIÓN!$C1436,'BASE DE DATOS'!$A$2:$A$4921,0),8)</f>
        <v>#N/A</v>
      </c>
      <c r="K1436" s="5"/>
      <c r="L1436" s="5"/>
      <c r="M1436" s="5"/>
      <c r="N1436" s="5"/>
      <c r="O1436" s="5"/>
      <c r="P1436" s="5"/>
    </row>
    <row r="1437" spans="1:16" x14ac:dyDescent="0.25">
      <c r="A1437" s="13">
        <f t="shared" si="23"/>
        <v>0</v>
      </c>
      <c r="B1437" s="18" t="s">
        <v>121</v>
      </c>
      <c r="C1437" s="5"/>
      <c r="D1437" s="5"/>
      <c r="E1437" s="5"/>
      <c r="F1437" s="5"/>
      <c r="G1437" s="6" t="e">
        <f>INDEX('BASE DE DATOS'!$A$2:$H$4921,MATCH(CONSTATACIÓN!$C1437,'BASE DE DATOS'!$A$2:$A$4921,0),3)</f>
        <v>#N/A</v>
      </c>
      <c r="H1437" s="5" t="e">
        <f>INDEX('BASE DE DATOS'!$A$2:$H$4921,MATCH(CONSTATACIÓN!$C1437,'BASE DE DATOS'!$A$2:$A$4921,0),6)</f>
        <v>#N/A</v>
      </c>
      <c r="I1437" s="5" t="e">
        <f>INDEX('BASE DE DATOS'!$A$2:$H$4921,MATCH(CONSTATACIÓN!$C1437,'BASE DE DATOS'!$A$2:$A$4921,0),7)</f>
        <v>#N/A</v>
      </c>
      <c r="J1437" s="5" t="e">
        <f>INDEX('BASE DE DATOS'!$A$2:$H$4921,MATCH(CONSTATACIÓN!$C1437,'BASE DE DATOS'!$A$2:$A$4921,0),8)</f>
        <v>#N/A</v>
      </c>
      <c r="K1437" s="5"/>
      <c r="L1437" s="5"/>
      <c r="M1437" s="5"/>
      <c r="N1437" s="5"/>
      <c r="O1437" s="5"/>
      <c r="P1437" s="5"/>
    </row>
    <row r="1438" spans="1:16" x14ac:dyDescent="0.25">
      <c r="A1438" s="13">
        <f t="shared" si="23"/>
        <v>0</v>
      </c>
      <c r="B1438" s="18" t="s">
        <v>121</v>
      </c>
      <c r="C1438" s="5"/>
      <c r="D1438" s="5"/>
      <c r="E1438" s="5"/>
      <c r="F1438" s="5"/>
      <c r="G1438" s="6" t="e">
        <f>INDEX('BASE DE DATOS'!$A$2:$H$4921,MATCH(CONSTATACIÓN!$C1438,'BASE DE DATOS'!$A$2:$A$4921,0),3)</f>
        <v>#N/A</v>
      </c>
      <c r="H1438" s="5" t="e">
        <f>INDEX('BASE DE DATOS'!$A$2:$H$4921,MATCH(CONSTATACIÓN!$C1438,'BASE DE DATOS'!$A$2:$A$4921,0),6)</f>
        <v>#N/A</v>
      </c>
      <c r="I1438" s="5" t="e">
        <f>INDEX('BASE DE DATOS'!$A$2:$H$4921,MATCH(CONSTATACIÓN!$C1438,'BASE DE DATOS'!$A$2:$A$4921,0),7)</f>
        <v>#N/A</v>
      </c>
      <c r="J1438" s="5" t="e">
        <f>INDEX('BASE DE DATOS'!$A$2:$H$4921,MATCH(CONSTATACIÓN!$C1438,'BASE DE DATOS'!$A$2:$A$4921,0),8)</f>
        <v>#N/A</v>
      </c>
      <c r="K1438" s="5"/>
      <c r="L1438" s="5"/>
      <c r="M1438" s="5"/>
      <c r="N1438" s="5"/>
      <c r="O1438" s="5"/>
      <c r="P1438" s="5"/>
    </row>
    <row r="1439" spans="1:16" x14ac:dyDescent="0.25">
      <c r="A1439" s="13">
        <f t="shared" si="23"/>
        <v>0</v>
      </c>
      <c r="B1439" s="17" t="e">
        <f>INDEX('BASE DE DATOS'!$A$2:$H$4921,MATCH(CONSTATACIÓN!$C1439,'BASE DE DATOS'!$A$2:$A$4921,0),2)</f>
        <v>#N/A</v>
      </c>
      <c r="C1439" s="5"/>
      <c r="D1439" s="5"/>
      <c r="E1439" s="5"/>
      <c r="F1439" s="5"/>
      <c r="G1439" s="6" t="e">
        <f>INDEX('BASE DE DATOS'!$A$2:$H$4921,MATCH(CONSTATACIÓN!$C1439,'BASE DE DATOS'!$A$2:$A$4921,0),3)</f>
        <v>#N/A</v>
      </c>
      <c r="H1439" s="5" t="e">
        <f>INDEX('BASE DE DATOS'!$A$2:$H$4921,MATCH(CONSTATACIÓN!$C1439,'BASE DE DATOS'!$A$2:$A$4921,0),6)</f>
        <v>#N/A</v>
      </c>
      <c r="I1439" s="5" t="e">
        <f>INDEX('BASE DE DATOS'!$A$2:$H$4921,MATCH(CONSTATACIÓN!$C1439,'BASE DE DATOS'!$A$2:$A$4921,0),7)</f>
        <v>#N/A</v>
      </c>
      <c r="J1439" s="5" t="e">
        <f>INDEX('BASE DE DATOS'!$A$2:$H$4921,MATCH(CONSTATACIÓN!$C1439,'BASE DE DATOS'!$A$2:$A$4921,0),8)</f>
        <v>#N/A</v>
      </c>
      <c r="K1439" s="5"/>
      <c r="L1439" s="5"/>
      <c r="M1439" s="5"/>
      <c r="N1439" s="5"/>
      <c r="O1439" s="5"/>
      <c r="P1439" s="5"/>
    </row>
    <row r="1440" spans="1:16" x14ac:dyDescent="0.25">
      <c r="A1440" s="13">
        <f t="shared" si="23"/>
        <v>0</v>
      </c>
      <c r="B1440" s="17" t="e">
        <f>INDEX('BASE DE DATOS'!$A$2:$H$4921,MATCH(CONSTATACIÓN!$C1440,'BASE DE DATOS'!$A$2:$A$4921,0),2)</f>
        <v>#N/A</v>
      </c>
      <c r="C1440" s="5"/>
      <c r="D1440" s="5"/>
      <c r="E1440" s="5"/>
      <c r="F1440" s="5"/>
      <c r="G1440" s="6" t="e">
        <f>INDEX('BASE DE DATOS'!$A$2:$H$4921,MATCH(CONSTATACIÓN!$C1440,'BASE DE DATOS'!$A$2:$A$4921,0),3)</f>
        <v>#N/A</v>
      </c>
      <c r="H1440" s="5" t="e">
        <f>INDEX('BASE DE DATOS'!$A$2:$H$4921,MATCH(CONSTATACIÓN!$C1440,'BASE DE DATOS'!$A$2:$A$4921,0),6)</f>
        <v>#N/A</v>
      </c>
      <c r="I1440" s="5" t="e">
        <f>INDEX('BASE DE DATOS'!$A$2:$H$4921,MATCH(CONSTATACIÓN!$C1440,'BASE DE DATOS'!$A$2:$A$4921,0),7)</f>
        <v>#N/A</v>
      </c>
      <c r="J1440" s="5" t="e">
        <f>INDEX('BASE DE DATOS'!$A$2:$H$4921,MATCH(CONSTATACIÓN!$C1440,'BASE DE DATOS'!$A$2:$A$4921,0),8)</f>
        <v>#N/A</v>
      </c>
      <c r="K1440" s="5"/>
      <c r="L1440" s="5"/>
      <c r="M1440" s="5"/>
      <c r="N1440" s="5"/>
      <c r="O1440" s="5"/>
      <c r="P1440" s="5"/>
    </row>
    <row r="1441" spans="1:16" x14ac:dyDescent="0.25">
      <c r="A1441" s="13">
        <f t="shared" si="23"/>
        <v>0</v>
      </c>
      <c r="B1441" s="17" t="e">
        <f>INDEX('BASE DE DATOS'!$A$2:$H$4921,MATCH(CONSTATACIÓN!$C1441,'BASE DE DATOS'!$A$2:$A$4921,0),2)</f>
        <v>#N/A</v>
      </c>
      <c r="C1441" s="5"/>
      <c r="D1441" s="5"/>
      <c r="E1441" s="5"/>
      <c r="F1441" s="5"/>
      <c r="G1441" s="6" t="e">
        <f>INDEX('BASE DE DATOS'!$A$2:$H$4921,MATCH(CONSTATACIÓN!$C1441,'BASE DE DATOS'!$A$2:$A$4921,0),3)</f>
        <v>#N/A</v>
      </c>
      <c r="H1441" s="5" t="e">
        <f>INDEX('BASE DE DATOS'!$A$2:$H$4921,MATCH(CONSTATACIÓN!$C1441,'BASE DE DATOS'!$A$2:$A$4921,0),6)</f>
        <v>#N/A</v>
      </c>
      <c r="I1441" s="5" t="e">
        <f>INDEX('BASE DE DATOS'!$A$2:$H$4921,MATCH(CONSTATACIÓN!$C1441,'BASE DE DATOS'!$A$2:$A$4921,0),7)</f>
        <v>#N/A</v>
      </c>
      <c r="J1441" s="5" t="e">
        <f>INDEX('BASE DE DATOS'!$A$2:$H$4921,MATCH(CONSTATACIÓN!$C1441,'BASE DE DATOS'!$A$2:$A$4921,0),8)</f>
        <v>#N/A</v>
      </c>
      <c r="K1441" s="5"/>
      <c r="L1441" s="5"/>
      <c r="M1441" s="5"/>
      <c r="N1441" s="5"/>
      <c r="O1441" s="5"/>
      <c r="P1441" s="5"/>
    </row>
    <row r="1442" spans="1:16" x14ac:dyDescent="0.25">
      <c r="A1442" s="13">
        <f t="shared" si="23"/>
        <v>0</v>
      </c>
      <c r="B1442" s="17" t="e">
        <f>INDEX('BASE DE DATOS'!$A$2:$H$4921,MATCH(CONSTATACIÓN!$C1442,'BASE DE DATOS'!$A$2:$A$4921,0),2)</f>
        <v>#N/A</v>
      </c>
      <c r="C1442" s="5"/>
      <c r="D1442" s="5"/>
      <c r="E1442" s="5"/>
      <c r="F1442" s="5"/>
      <c r="G1442" s="6" t="e">
        <f>INDEX('BASE DE DATOS'!$A$2:$H$4921,MATCH(CONSTATACIÓN!$C1442,'BASE DE DATOS'!$A$2:$A$4921,0),3)</f>
        <v>#N/A</v>
      </c>
      <c r="H1442" s="5" t="e">
        <f>INDEX('BASE DE DATOS'!$A$2:$H$4921,MATCH(CONSTATACIÓN!$C1442,'BASE DE DATOS'!$A$2:$A$4921,0),6)</f>
        <v>#N/A</v>
      </c>
      <c r="I1442" s="5" t="e">
        <f>INDEX('BASE DE DATOS'!$A$2:$H$4921,MATCH(CONSTATACIÓN!$C1442,'BASE DE DATOS'!$A$2:$A$4921,0),7)</f>
        <v>#N/A</v>
      </c>
      <c r="J1442" s="5" t="e">
        <f>INDEX('BASE DE DATOS'!$A$2:$H$4921,MATCH(CONSTATACIÓN!$C1442,'BASE DE DATOS'!$A$2:$A$4921,0),8)</f>
        <v>#N/A</v>
      </c>
      <c r="K1442" s="5"/>
      <c r="L1442" s="5"/>
      <c r="M1442" s="5"/>
      <c r="N1442" s="5"/>
      <c r="O1442" s="5"/>
      <c r="P1442" s="5"/>
    </row>
    <row r="1443" spans="1:16" x14ac:dyDescent="0.25">
      <c r="A1443" s="13">
        <f t="shared" si="23"/>
        <v>0</v>
      </c>
      <c r="B1443" s="17" t="e">
        <f>INDEX('BASE DE DATOS'!$A$2:$H$4921,MATCH(CONSTATACIÓN!$C1443,'BASE DE DATOS'!$A$2:$A$4921,0),2)</f>
        <v>#N/A</v>
      </c>
      <c r="C1443" s="5"/>
      <c r="D1443" s="5"/>
      <c r="E1443" s="5"/>
      <c r="F1443" s="5"/>
      <c r="G1443" s="6" t="e">
        <f>INDEX('BASE DE DATOS'!$A$2:$H$4921,MATCH(CONSTATACIÓN!$C1443,'BASE DE DATOS'!$A$2:$A$4921,0),3)</f>
        <v>#N/A</v>
      </c>
      <c r="H1443" s="5" t="e">
        <f>INDEX('BASE DE DATOS'!$A$2:$H$4921,MATCH(CONSTATACIÓN!$C1443,'BASE DE DATOS'!$A$2:$A$4921,0),6)</f>
        <v>#N/A</v>
      </c>
      <c r="I1443" s="5" t="e">
        <f>INDEX('BASE DE DATOS'!$A$2:$H$4921,MATCH(CONSTATACIÓN!$C1443,'BASE DE DATOS'!$A$2:$A$4921,0),7)</f>
        <v>#N/A</v>
      </c>
      <c r="J1443" s="5" t="e">
        <f>INDEX('BASE DE DATOS'!$A$2:$H$4921,MATCH(CONSTATACIÓN!$C1443,'BASE DE DATOS'!$A$2:$A$4921,0),8)</f>
        <v>#N/A</v>
      </c>
      <c r="K1443" s="5"/>
      <c r="L1443" s="5"/>
      <c r="M1443" s="5"/>
      <c r="N1443" s="5"/>
      <c r="O1443" s="5"/>
      <c r="P1443" s="5"/>
    </row>
    <row r="1444" spans="1:16" x14ac:dyDescent="0.25">
      <c r="A1444" s="13">
        <f t="shared" si="23"/>
        <v>0</v>
      </c>
      <c r="B1444" s="17" t="e">
        <f>INDEX('BASE DE DATOS'!$A$2:$H$4921,MATCH(CONSTATACIÓN!$C1444,'BASE DE DATOS'!$A$2:$A$4921,0),2)</f>
        <v>#N/A</v>
      </c>
      <c r="C1444" s="5"/>
      <c r="D1444" s="5"/>
      <c r="E1444" s="5"/>
      <c r="F1444" s="5"/>
      <c r="G1444" s="6" t="e">
        <f>INDEX('BASE DE DATOS'!$A$2:$H$4921,MATCH(CONSTATACIÓN!$C1444,'BASE DE DATOS'!$A$2:$A$4921,0),3)</f>
        <v>#N/A</v>
      </c>
      <c r="H1444" s="5" t="e">
        <f>INDEX('BASE DE DATOS'!$A$2:$H$4921,MATCH(CONSTATACIÓN!$C1444,'BASE DE DATOS'!$A$2:$A$4921,0),6)</f>
        <v>#N/A</v>
      </c>
      <c r="I1444" s="5" t="e">
        <f>INDEX('BASE DE DATOS'!$A$2:$H$4921,MATCH(CONSTATACIÓN!$C1444,'BASE DE DATOS'!$A$2:$A$4921,0),7)</f>
        <v>#N/A</v>
      </c>
      <c r="J1444" s="5" t="e">
        <f>INDEX('BASE DE DATOS'!$A$2:$H$4921,MATCH(CONSTATACIÓN!$C1444,'BASE DE DATOS'!$A$2:$A$4921,0),8)</f>
        <v>#N/A</v>
      </c>
      <c r="K1444" s="5"/>
      <c r="L1444" s="5"/>
      <c r="M1444" s="5"/>
      <c r="N1444" s="5"/>
      <c r="O1444" s="5"/>
      <c r="P1444" s="5"/>
    </row>
    <row r="1445" spans="1:16" x14ac:dyDescent="0.25">
      <c r="A1445" s="13">
        <f t="shared" si="23"/>
        <v>0</v>
      </c>
      <c r="B1445" s="17" t="e">
        <f>INDEX('BASE DE DATOS'!$A$2:$H$4921,MATCH(CONSTATACIÓN!$C1445,'BASE DE DATOS'!$A$2:$A$4921,0),2)</f>
        <v>#N/A</v>
      </c>
      <c r="C1445" s="5"/>
      <c r="D1445" s="5"/>
      <c r="E1445" s="5"/>
      <c r="F1445" s="5"/>
      <c r="G1445" s="6" t="e">
        <f>INDEX('BASE DE DATOS'!$A$2:$H$4921,MATCH(CONSTATACIÓN!$C1445,'BASE DE DATOS'!$A$2:$A$4921,0),3)</f>
        <v>#N/A</v>
      </c>
      <c r="H1445" s="5" t="e">
        <f>INDEX('BASE DE DATOS'!$A$2:$H$4921,MATCH(CONSTATACIÓN!$C1445,'BASE DE DATOS'!$A$2:$A$4921,0),6)</f>
        <v>#N/A</v>
      </c>
      <c r="I1445" s="5" t="e">
        <f>INDEX('BASE DE DATOS'!$A$2:$H$4921,MATCH(CONSTATACIÓN!$C1445,'BASE DE DATOS'!$A$2:$A$4921,0),7)</f>
        <v>#N/A</v>
      </c>
      <c r="J1445" s="5" t="e">
        <f>INDEX('BASE DE DATOS'!$A$2:$H$4921,MATCH(CONSTATACIÓN!$C1445,'BASE DE DATOS'!$A$2:$A$4921,0),8)</f>
        <v>#N/A</v>
      </c>
      <c r="K1445" s="5"/>
      <c r="L1445" s="5"/>
      <c r="M1445" s="5"/>
      <c r="N1445" s="5"/>
      <c r="O1445" s="5"/>
      <c r="P1445" s="5"/>
    </row>
    <row r="1446" spans="1:16" x14ac:dyDescent="0.25">
      <c r="A1446" s="13">
        <f t="shared" si="23"/>
        <v>0</v>
      </c>
      <c r="B1446" s="18" t="s">
        <v>122</v>
      </c>
      <c r="C1446" s="5"/>
      <c r="D1446" s="5"/>
      <c r="E1446" s="5"/>
      <c r="F1446" s="5"/>
      <c r="G1446" s="6" t="e">
        <f>INDEX('BASE DE DATOS'!$A$2:$H$4921,MATCH(CONSTATACIÓN!$C1446,'BASE DE DATOS'!$A$2:$A$4921,0),3)</f>
        <v>#N/A</v>
      </c>
      <c r="H1446" s="5" t="e">
        <f>INDEX('BASE DE DATOS'!$A$2:$H$4921,MATCH(CONSTATACIÓN!$C1446,'BASE DE DATOS'!$A$2:$A$4921,0),6)</f>
        <v>#N/A</v>
      </c>
      <c r="I1446" s="5" t="e">
        <f>INDEX('BASE DE DATOS'!$A$2:$H$4921,MATCH(CONSTATACIÓN!$C1446,'BASE DE DATOS'!$A$2:$A$4921,0),7)</f>
        <v>#N/A</v>
      </c>
      <c r="J1446" s="5" t="e">
        <f>INDEX('BASE DE DATOS'!$A$2:$H$4921,MATCH(CONSTATACIÓN!$C1446,'BASE DE DATOS'!$A$2:$A$4921,0),8)</f>
        <v>#N/A</v>
      </c>
      <c r="K1446" s="5"/>
      <c r="L1446" s="5"/>
      <c r="M1446" s="5"/>
      <c r="N1446" s="5"/>
      <c r="O1446" s="5"/>
      <c r="P1446" s="5"/>
    </row>
    <row r="1447" spans="1:16" x14ac:dyDescent="0.25">
      <c r="A1447" s="13">
        <f t="shared" si="23"/>
        <v>0</v>
      </c>
      <c r="B1447" s="17" t="e">
        <f>INDEX('BASE DE DATOS'!$A$2:$H$4921,MATCH(CONSTATACIÓN!$C1447,'BASE DE DATOS'!$A$2:$A$4921,0),2)</f>
        <v>#N/A</v>
      </c>
      <c r="C1447" s="5"/>
      <c r="D1447" s="5"/>
      <c r="E1447" s="5"/>
      <c r="F1447" s="5"/>
      <c r="G1447" s="6" t="e">
        <f>INDEX('BASE DE DATOS'!$A$2:$H$4921,MATCH(CONSTATACIÓN!$C1447,'BASE DE DATOS'!$A$2:$A$4921,0),3)</f>
        <v>#N/A</v>
      </c>
      <c r="H1447" s="5" t="e">
        <f>INDEX('BASE DE DATOS'!$A$2:$H$4921,MATCH(CONSTATACIÓN!$C1447,'BASE DE DATOS'!$A$2:$A$4921,0),6)</f>
        <v>#N/A</v>
      </c>
      <c r="I1447" s="5" t="e">
        <f>INDEX('BASE DE DATOS'!$A$2:$H$4921,MATCH(CONSTATACIÓN!$C1447,'BASE DE DATOS'!$A$2:$A$4921,0),7)</f>
        <v>#N/A</v>
      </c>
      <c r="J1447" s="5" t="e">
        <f>INDEX('BASE DE DATOS'!$A$2:$H$4921,MATCH(CONSTATACIÓN!$C1447,'BASE DE DATOS'!$A$2:$A$4921,0),8)</f>
        <v>#N/A</v>
      </c>
      <c r="K1447" s="5"/>
      <c r="L1447" s="5"/>
      <c r="M1447" s="5"/>
      <c r="N1447" s="5"/>
      <c r="O1447" s="5"/>
      <c r="P1447" s="5"/>
    </row>
    <row r="1448" spans="1:16" x14ac:dyDescent="0.25">
      <c r="A1448" s="13">
        <f t="shared" si="23"/>
        <v>0</v>
      </c>
      <c r="B1448" s="17" t="e">
        <f>INDEX('BASE DE DATOS'!$A$2:$H$4921,MATCH(CONSTATACIÓN!$C1448,'BASE DE DATOS'!$A$2:$A$4921,0),2)</f>
        <v>#N/A</v>
      </c>
      <c r="C1448" s="5"/>
      <c r="D1448" s="5"/>
      <c r="E1448" s="5"/>
      <c r="F1448" s="5"/>
      <c r="G1448" s="6" t="e">
        <f>INDEX('BASE DE DATOS'!$A$2:$H$4921,MATCH(CONSTATACIÓN!$C1448,'BASE DE DATOS'!$A$2:$A$4921,0),3)</f>
        <v>#N/A</v>
      </c>
      <c r="H1448" s="5" t="e">
        <f>INDEX('BASE DE DATOS'!$A$2:$H$4921,MATCH(CONSTATACIÓN!$C1448,'BASE DE DATOS'!$A$2:$A$4921,0),6)</f>
        <v>#N/A</v>
      </c>
      <c r="I1448" s="5" t="e">
        <f>INDEX('BASE DE DATOS'!$A$2:$H$4921,MATCH(CONSTATACIÓN!$C1448,'BASE DE DATOS'!$A$2:$A$4921,0),7)</f>
        <v>#N/A</v>
      </c>
      <c r="J1448" s="5" t="e">
        <f>INDEX('BASE DE DATOS'!$A$2:$H$4921,MATCH(CONSTATACIÓN!$C1448,'BASE DE DATOS'!$A$2:$A$4921,0),8)</f>
        <v>#N/A</v>
      </c>
      <c r="K1448" s="5"/>
      <c r="L1448" s="5"/>
      <c r="M1448" s="5"/>
      <c r="N1448" s="5"/>
      <c r="O1448" s="5"/>
      <c r="P1448" s="5"/>
    </row>
    <row r="1449" spans="1:16" x14ac:dyDescent="0.25">
      <c r="A1449" s="13">
        <f t="shared" si="23"/>
        <v>0</v>
      </c>
      <c r="B1449" s="17" t="e">
        <f>INDEX('BASE DE DATOS'!$A$2:$H$4921,MATCH(CONSTATACIÓN!$C1449,'BASE DE DATOS'!$A$2:$A$4921,0),2)</f>
        <v>#N/A</v>
      </c>
      <c r="C1449" s="5"/>
      <c r="D1449" s="5"/>
      <c r="E1449" s="5"/>
      <c r="F1449" s="5"/>
      <c r="G1449" s="6" t="e">
        <f>INDEX('BASE DE DATOS'!$A$2:$H$4921,MATCH(CONSTATACIÓN!$C1449,'BASE DE DATOS'!$A$2:$A$4921,0),3)</f>
        <v>#N/A</v>
      </c>
      <c r="H1449" s="5" t="e">
        <f>INDEX('BASE DE DATOS'!$A$2:$H$4921,MATCH(CONSTATACIÓN!$C1449,'BASE DE DATOS'!$A$2:$A$4921,0),6)</f>
        <v>#N/A</v>
      </c>
      <c r="I1449" s="5" t="e">
        <f>INDEX('BASE DE DATOS'!$A$2:$H$4921,MATCH(CONSTATACIÓN!$C1449,'BASE DE DATOS'!$A$2:$A$4921,0),7)</f>
        <v>#N/A</v>
      </c>
      <c r="J1449" s="5" t="e">
        <f>INDEX('BASE DE DATOS'!$A$2:$H$4921,MATCH(CONSTATACIÓN!$C1449,'BASE DE DATOS'!$A$2:$A$4921,0),8)</f>
        <v>#N/A</v>
      </c>
      <c r="K1449" s="5"/>
      <c r="L1449" s="5"/>
      <c r="M1449" s="5"/>
      <c r="N1449" s="5"/>
      <c r="O1449" s="5"/>
      <c r="P1449" s="5"/>
    </row>
    <row r="1450" spans="1:16" x14ac:dyDescent="0.25">
      <c r="A1450" s="13">
        <f t="shared" ref="A1450:A1513" si="24">C1450</f>
        <v>0</v>
      </c>
      <c r="B1450" s="18" t="s">
        <v>123</v>
      </c>
      <c r="C1450" s="5"/>
      <c r="D1450" s="5"/>
      <c r="E1450" s="5"/>
      <c r="F1450" s="5"/>
      <c r="G1450" s="6" t="e">
        <f>INDEX('BASE DE DATOS'!$A$2:$H$4921,MATCH(CONSTATACIÓN!$C1450,'BASE DE DATOS'!$A$2:$A$4921,0),3)</f>
        <v>#N/A</v>
      </c>
      <c r="H1450" s="5" t="e">
        <f>INDEX('BASE DE DATOS'!$A$2:$H$4921,MATCH(CONSTATACIÓN!$C1450,'BASE DE DATOS'!$A$2:$A$4921,0),6)</f>
        <v>#N/A</v>
      </c>
      <c r="I1450" s="5" t="e">
        <f>INDEX('BASE DE DATOS'!$A$2:$H$4921,MATCH(CONSTATACIÓN!$C1450,'BASE DE DATOS'!$A$2:$A$4921,0),7)</f>
        <v>#N/A</v>
      </c>
      <c r="J1450" s="5" t="e">
        <f>INDEX('BASE DE DATOS'!$A$2:$H$4921,MATCH(CONSTATACIÓN!$C1450,'BASE DE DATOS'!$A$2:$A$4921,0),8)</f>
        <v>#N/A</v>
      </c>
      <c r="K1450" s="5"/>
      <c r="L1450" s="5"/>
      <c r="M1450" s="5"/>
      <c r="N1450" s="5"/>
      <c r="O1450" s="5"/>
      <c r="P1450" s="5"/>
    </row>
    <row r="1451" spans="1:16" x14ac:dyDescent="0.25">
      <c r="A1451" s="13">
        <f t="shared" si="24"/>
        <v>0</v>
      </c>
      <c r="B1451" s="18" t="s">
        <v>123</v>
      </c>
      <c r="C1451" s="5"/>
      <c r="D1451" s="5"/>
      <c r="E1451" s="5"/>
      <c r="F1451" s="5"/>
      <c r="G1451" s="6" t="e">
        <f>INDEX('BASE DE DATOS'!$A$2:$H$4921,MATCH(CONSTATACIÓN!$C1451,'BASE DE DATOS'!$A$2:$A$4921,0),3)</f>
        <v>#N/A</v>
      </c>
      <c r="H1451" s="5" t="e">
        <f>INDEX('BASE DE DATOS'!$A$2:$H$4921,MATCH(CONSTATACIÓN!$C1451,'BASE DE DATOS'!$A$2:$A$4921,0),6)</f>
        <v>#N/A</v>
      </c>
      <c r="I1451" s="5" t="e">
        <f>INDEX('BASE DE DATOS'!$A$2:$H$4921,MATCH(CONSTATACIÓN!$C1451,'BASE DE DATOS'!$A$2:$A$4921,0),7)</f>
        <v>#N/A</v>
      </c>
      <c r="J1451" s="5" t="e">
        <f>INDEX('BASE DE DATOS'!$A$2:$H$4921,MATCH(CONSTATACIÓN!$C1451,'BASE DE DATOS'!$A$2:$A$4921,0),8)</f>
        <v>#N/A</v>
      </c>
      <c r="K1451" s="5"/>
      <c r="L1451" s="5"/>
      <c r="M1451" s="5"/>
      <c r="N1451" s="5"/>
      <c r="O1451" s="5"/>
      <c r="P1451" s="5"/>
    </row>
    <row r="1452" spans="1:16" x14ac:dyDescent="0.25">
      <c r="A1452" s="13">
        <f t="shared" si="24"/>
        <v>0</v>
      </c>
      <c r="B1452" s="17" t="e">
        <f>INDEX('BASE DE DATOS'!$A$2:$H$4921,MATCH(CONSTATACIÓN!$C1452,'BASE DE DATOS'!$A$2:$A$4921,0),2)</f>
        <v>#N/A</v>
      </c>
      <c r="C1452" s="5"/>
      <c r="D1452" s="5"/>
      <c r="E1452" s="5"/>
      <c r="F1452" s="5"/>
      <c r="G1452" s="6" t="e">
        <f>INDEX('BASE DE DATOS'!$A$2:$H$4921,MATCH(CONSTATACIÓN!$C1452,'BASE DE DATOS'!$A$2:$A$4921,0),3)</f>
        <v>#N/A</v>
      </c>
      <c r="H1452" s="5" t="e">
        <f>INDEX('BASE DE DATOS'!$A$2:$H$4921,MATCH(CONSTATACIÓN!$C1452,'BASE DE DATOS'!$A$2:$A$4921,0),6)</f>
        <v>#N/A</v>
      </c>
      <c r="I1452" s="5" t="e">
        <f>INDEX('BASE DE DATOS'!$A$2:$H$4921,MATCH(CONSTATACIÓN!$C1452,'BASE DE DATOS'!$A$2:$A$4921,0),7)</f>
        <v>#N/A</v>
      </c>
      <c r="J1452" s="5" t="e">
        <f>INDEX('BASE DE DATOS'!$A$2:$H$4921,MATCH(CONSTATACIÓN!$C1452,'BASE DE DATOS'!$A$2:$A$4921,0),8)</f>
        <v>#N/A</v>
      </c>
      <c r="K1452" s="5"/>
      <c r="L1452" s="5"/>
      <c r="M1452" s="5"/>
      <c r="N1452" s="5"/>
      <c r="O1452" s="5"/>
      <c r="P1452" s="5"/>
    </row>
    <row r="1453" spans="1:16" x14ac:dyDescent="0.25">
      <c r="A1453" s="13">
        <f t="shared" si="24"/>
        <v>0</v>
      </c>
      <c r="B1453" s="17" t="e">
        <f>INDEX('BASE DE DATOS'!$A$2:$H$4921,MATCH(CONSTATACIÓN!$C1453,'BASE DE DATOS'!$A$2:$A$4921,0),2)</f>
        <v>#N/A</v>
      </c>
      <c r="C1453" s="5"/>
      <c r="D1453" s="5"/>
      <c r="E1453" s="5"/>
      <c r="F1453" s="5"/>
      <c r="G1453" s="6" t="e">
        <f>INDEX('BASE DE DATOS'!$A$2:$H$4921,MATCH(CONSTATACIÓN!$C1453,'BASE DE DATOS'!$A$2:$A$4921,0),3)</f>
        <v>#N/A</v>
      </c>
      <c r="H1453" s="5" t="e">
        <f>INDEX('BASE DE DATOS'!$A$2:$H$4921,MATCH(CONSTATACIÓN!$C1453,'BASE DE DATOS'!$A$2:$A$4921,0),6)</f>
        <v>#N/A</v>
      </c>
      <c r="I1453" s="5" t="e">
        <f>INDEX('BASE DE DATOS'!$A$2:$H$4921,MATCH(CONSTATACIÓN!$C1453,'BASE DE DATOS'!$A$2:$A$4921,0),7)</f>
        <v>#N/A</v>
      </c>
      <c r="J1453" s="5" t="e">
        <f>INDEX('BASE DE DATOS'!$A$2:$H$4921,MATCH(CONSTATACIÓN!$C1453,'BASE DE DATOS'!$A$2:$A$4921,0),8)</f>
        <v>#N/A</v>
      </c>
      <c r="K1453" s="5"/>
      <c r="L1453" s="5"/>
      <c r="M1453" s="5"/>
      <c r="N1453" s="5"/>
      <c r="O1453" s="5"/>
      <c r="P1453" s="5"/>
    </row>
    <row r="1454" spans="1:16" x14ac:dyDescent="0.25">
      <c r="A1454" s="13">
        <f t="shared" si="24"/>
        <v>0</v>
      </c>
      <c r="B1454" s="17" t="e">
        <f>INDEX('BASE DE DATOS'!$A$2:$H$4921,MATCH(CONSTATACIÓN!$C1454,'BASE DE DATOS'!$A$2:$A$4921,0),2)</f>
        <v>#N/A</v>
      </c>
      <c r="C1454" s="5"/>
      <c r="D1454" s="5"/>
      <c r="E1454" s="5"/>
      <c r="F1454" s="5"/>
      <c r="G1454" s="6" t="e">
        <f>INDEX('BASE DE DATOS'!$A$2:$H$4921,MATCH(CONSTATACIÓN!$C1454,'BASE DE DATOS'!$A$2:$A$4921,0),3)</f>
        <v>#N/A</v>
      </c>
      <c r="H1454" s="5" t="e">
        <f>INDEX('BASE DE DATOS'!$A$2:$H$4921,MATCH(CONSTATACIÓN!$C1454,'BASE DE DATOS'!$A$2:$A$4921,0),6)</f>
        <v>#N/A</v>
      </c>
      <c r="I1454" s="5" t="e">
        <f>INDEX('BASE DE DATOS'!$A$2:$H$4921,MATCH(CONSTATACIÓN!$C1454,'BASE DE DATOS'!$A$2:$A$4921,0),7)</f>
        <v>#N/A</v>
      </c>
      <c r="J1454" s="5" t="e">
        <f>INDEX('BASE DE DATOS'!$A$2:$H$4921,MATCH(CONSTATACIÓN!$C1454,'BASE DE DATOS'!$A$2:$A$4921,0),8)</f>
        <v>#N/A</v>
      </c>
      <c r="K1454" s="5"/>
      <c r="L1454" s="5"/>
      <c r="M1454" s="5"/>
      <c r="N1454" s="5"/>
      <c r="O1454" s="5"/>
      <c r="P1454" s="5"/>
    </row>
    <row r="1455" spans="1:16" x14ac:dyDescent="0.25">
      <c r="A1455" s="13">
        <f t="shared" si="24"/>
        <v>0</v>
      </c>
      <c r="B1455" s="17" t="e">
        <f>INDEX('BASE DE DATOS'!$A$2:$H$4921,MATCH(CONSTATACIÓN!$C1455,'BASE DE DATOS'!$A$2:$A$4921,0),2)</f>
        <v>#N/A</v>
      </c>
      <c r="C1455" s="5"/>
      <c r="D1455" s="5"/>
      <c r="E1455" s="5"/>
      <c r="F1455" s="5"/>
      <c r="G1455" s="6" t="e">
        <f>INDEX('BASE DE DATOS'!$A$2:$H$4921,MATCH(CONSTATACIÓN!$C1455,'BASE DE DATOS'!$A$2:$A$4921,0),3)</f>
        <v>#N/A</v>
      </c>
      <c r="H1455" s="5" t="e">
        <f>INDEX('BASE DE DATOS'!$A$2:$H$4921,MATCH(CONSTATACIÓN!$C1455,'BASE DE DATOS'!$A$2:$A$4921,0),6)</f>
        <v>#N/A</v>
      </c>
      <c r="I1455" s="5" t="e">
        <f>INDEX('BASE DE DATOS'!$A$2:$H$4921,MATCH(CONSTATACIÓN!$C1455,'BASE DE DATOS'!$A$2:$A$4921,0),7)</f>
        <v>#N/A</v>
      </c>
      <c r="J1455" s="5" t="e">
        <f>INDEX('BASE DE DATOS'!$A$2:$H$4921,MATCH(CONSTATACIÓN!$C1455,'BASE DE DATOS'!$A$2:$A$4921,0),8)</f>
        <v>#N/A</v>
      </c>
      <c r="K1455" s="5"/>
      <c r="L1455" s="5"/>
      <c r="M1455" s="5"/>
      <c r="N1455" s="5"/>
      <c r="O1455" s="5"/>
      <c r="P1455" s="5"/>
    </row>
    <row r="1456" spans="1:16" x14ac:dyDescent="0.25">
      <c r="A1456" s="13">
        <f t="shared" si="24"/>
        <v>0</v>
      </c>
      <c r="B1456" s="17" t="e">
        <f>INDEX('BASE DE DATOS'!$A$2:$H$4921,MATCH(CONSTATACIÓN!$C1456,'BASE DE DATOS'!$A$2:$A$4921,0),2)</f>
        <v>#N/A</v>
      </c>
      <c r="C1456" s="5"/>
      <c r="D1456" s="5"/>
      <c r="E1456" s="5"/>
      <c r="F1456" s="5"/>
      <c r="G1456" s="6" t="e">
        <f>INDEX('BASE DE DATOS'!$A$2:$H$4921,MATCH(CONSTATACIÓN!$C1456,'BASE DE DATOS'!$A$2:$A$4921,0),3)</f>
        <v>#N/A</v>
      </c>
      <c r="H1456" s="5" t="e">
        <f>INDEX('BASE DE DATOS'!$A$2:$H$4921,MATCH(CONSTATACIÓN!$C1456,'BASE DE DATOS'!$A$2:$A$4921,0),6)</f>
        <v>#N/A</v>
      </c>
      <c r="I1456" s="5" t="e">
        <f>INDEX('BASE DE DATOS'!$A$2:$H$4921,MATCH(CONSTATACIÓN!$C1456,'BASE DE DATOS'!$A$2:$A$4921,0),7)</f>
        <v>#N/A</v>
      </c>
      <c r="J1456" s="5" t="e">
        <f>INDEX('BASE DE DATOS'!$A$2:$H$4921,MATCH(CONSTATACIÓN!$C1456,'BASE DE DATOS'!$A$2:$A$4921,0),8)</f>
        <v>#N/A</v>
      </c>
      <c r="K1456" s="5"/>
      <c r="L1456" s="5"/>
      <c r="M1456" s="5"/>
      <c r="N1456" s="5"/>
      <c r="O1456" s="5"/>
      <c r="P1456" s="5"/>
    </row>
    <row r="1457" spans="1:16" x14ac:dyDescent="0.25">
      <c r="A1457" s="13">
        <f t="shared" si="24"/>
        <v>0</v>
      </c>
      <c r="B1457" s="17" t="e">
        <f>INDEX('BASE DE DATOS'!$A$2:$H$4921,MATCH(CONSTATACIÓN!$C1457,'BASE DE DATOS'!$A$2:$A$4921,0),2)</f>
        <v>#N/A</v>
      </c>
      <c r="C1457" s="5"/>
      <c r="D1457" s="5"/>
      <c r="E1457" s="5"/>
      <c r="F1457" s="5"/>
      <c r="G1457" s="6" t="e">
        <f>INDEX('BASE DE DATOS'!$A$2:$H$4921,MATCH(CONSTATACIÓN!$C1457,'BASE DE DATOS'!$A$2:$A$4921,0),3)</f>
        <v>#N/A</v>
      </c>
      <c r="H1457" s="5" t="e">
        <f>INDEX('BASE DE DATOS'!$A$2:$H$4921,MATCH(CONSTATACIÓN!$C1457,'BASE DE DATOS'!$A$2:$A$4921,0),6)</f>
        <v>#N/A</v>
      </c>
      <c r="I1457" s="5" t="e">
        <f>INDEX('BASE DE DATOS'!$A$2:$H$4921,MATCH(CONSTATACIÓN!$C1457,'BASE DE DATOS'!$A$2:$A$4921,0),7)</f>
        <v>#N/A</v>
      </c>
      <c r="J1457" s="5" t="e">
        <f>INDEX('BASE DE DATOS'!$A$2:$H$4921,MATCH(CONSTATACIÓN!$C1457,'BASE DE DATOS'!$A$2:$A$4921,0),8)</f>
        <v>#N/A</v>
      </c>
      <c r="K1457" s="5"/>
      <c r="L1457" s="5"/>
      <c r="M1457" s="5"/>
      <c r="N1457" s="5"/>
      <c r="O1457" s="5"/>
      <c r="P1457" s="5"/>
    </row>
    <row r="1458" spans="1:16" x14ac:dyDescent="0.25">
      <c r="A1458" s="13">
        <f t="shared" si="24"/>
        <v>0</v>
      </c>
      <c r="B1458" s="17" t="e">
        <f>INDEX('BASE DE DATOS'!$A$2:$H$4921,MATCH(CONSTATACIÓN!$C1458,'BASE DE DATOS'!$A$2:$A$4921,0),2)</f>
        <v>#N/A</v>
      </c>
      <c r="C1458" s="5"/>
      <c r="D1458" s="5"/>
      <c r="E1458" s="5"/>
      <c r="F1458" s="5"/>
      <c r="G1458" s="6" t="e">
        <f>INDEX('BASE DE DATOS'!$A$2:$H$4921,MATCH(CONSTATACIÓN!$C1458,'BASE DE DATOS'!$A$2:$A$4921,0),3)</f>
        <v>#N/A</v>
      </c>
      <c r="H1458" s="5" t="e">
        <f>INDEX('BASE DE DATOS'!$A$2:$H$4921,MATCH(CONSTATACIÓN!$C1458,'BASE DE DATOS'!$A$2:$A$4921,0),6)</f>
        <v>#N/A</v>
      </c>
      <c r="I1458" s="5" t="e">
        <f>INDEX('BASE DE DATOS'!$A$2:$H$4921,MATCH(CONSTATACIÓN!$C1458,'BASE DE DATOS'!$A$2:$A$4921,0),7)</f>
        <v>#N/A</v>
      </c>
      <c r="J1458" s="5" t="e">
        <f>INDEX('BASE DE DATOS'!$A$2:$H$4921,MATCH(CONSTATACIÓN!$C1458,'BASE DE DATOS'!$A$2:$A$4921,0),8)</f>
        <v>#N/A</v>
      </c>
      <c r="K1458" s="5"/>
      <c r="L1458" s="5"/>
      <c r="M1458" s="5"/>
      <c r="N1458" s="5"/>
      <c r="O1458" s="5"/>
      <c r="P1458" s="5"/>
    </row>
    <row r="1459" spans="1:16" x14ac:dyDescent="0.25">
      <c r="A1459" s="13">
        <f t="shared" si="24"/>
        <v>0</v>
      </c>
      <c r="B1459" s="17" t="e">
        <f>INDEX('BASE DE DATOS'!$A$2:$H$4921,MATCH(CONSTATACIÓN!$C1459,'BASE DE DATOS'!$A$2:$A$4921,0),2)</f>
        <v>#N/A</v>
      </c>
      <c r="C1459" s="5"/>
      <c r="D1459" s="5"/>
      <c r="E1459" s="5"/>
      <c r="F1459" s="5"/>
      <c r="G1459" s="6" t="e">
        <f>INDEX('BASE DE DATOS'!$A$2:$H$4921,MATCH(CONSTATACIÓN!$C1459,'BASE DE DATOS'!$A$2:$A$4921,0),3)</f>
        <v>#N/A</v>
      </c>
      <c r="H1459" s="5" t="e">
        <f>INDEX('BASE DE DATOS'!$A$2:$H$4921,MATCH(CONSTATACIÓN!$C1459,'BASE DE DATOS'!$A$2:$A$4921,0),6)</f>
        <v>#N/A</v>
      </c>
      <c r="I1459" s="5" t="e">
        <f>INDEX('BASE DE DATOS'!$A$2:$H$4921,MATCH(CONSTATACIÓN!$C1459,'BASE DE DATOS'!$A$2:$A$4921,0),7)</f>
        <v>#N/A</v>
      </c>
      <c r="J1459" s="5" t="e">
        <f>INDEX('BASE DE DATOS'!$A$2:$H$4921,MATCH(CONSTATACIÓN!$C1459,'BASE DE DATOS'!$A$2:$A$4921,0),8)</f>
        <v>#N/A</v>
      </c>
      <c r="K1459" s="5"/>
      <c r="L1459" s="5"/>
      <c r="M1459" s="5"/>
      <c r="N1459" s="5"/>
      <c r="O1459" s="5"/>
      <c r="P1459" s="5"/>
    </row>
    <row r="1460" spans="1:16" x14ac:dyDescent="0.25">
      <c r="A1460" s="13">
        <f t="shared" si="24"/>
        <v>0</v>
      </c>
      <c r="B1460" s="17" t="e">
        <f>INDEX('BASE DE DATOS'!$A$2:$H$4921,MATCH(CONSTATACIÓN!$C1460,'BASE DE DATOS'!$A$2:$A$4921,0),2)</f>
        <v>#N/A</v>
      </c>
      <c r="C1460" s="5"/>
      <c r="D1460" s="5"/>
      <c r="E1460" s="5"/>
      <c r="F1460" s="5"/>
      <c r="G1460" s="6" t="e">
        <f>INDEX('BASE DE DATOS'!$A$2:$H$4921,MATCH(CONSTATACIÓN!$C1460,'BASE DE DATOS'!$A$2:$A$4921,0),3)</f>
        <v>#N/A</v>
      </c>
      <c r="H1460" s="5" t="e">
        <f>INDEX('BASE DE DATOS'!$A$2:$H$4921,MATCH(CONSTATACIÓN!$C1460,'BASE DE DATOS'!$A$2:$A$4921,0),6)</f>
        <v>#N/A</v>
      </c>
      <c r="I1460" s="5" t="e">
        <f>INDEX('BASE DE DATOS'!$A$2:$H$4921,MATCH(CONSTATACIÓN!$C1460,'BASE DE DATOS'!$A$2:$A$4921,0),7)</f>
        <v>#N/A</v>
      </c>
      <c r="J1460" s="5" t="e">
        <f>INDEX('BASE DE DATOS'!$A$2:$H$4921,MATCH(CONSTATACIÓN!$C1460,'BASE DE DATOS'!$A$2:$A$4921,0),8)</f>
        <v>#N/A</v>
      </c>
      <c r="K1460" s="5"/>
      <c r="L1460" s="5"/>
      <c r="M1460" s="5"/>
      <c r="N1460" s="5"/>
      <c r="O1460" s="5"/>
      <c r="P1460" s="5"/>
    </row>
    <row r="1461" spans="1:16" x14ac:dyDescent="0.25">
      <c r="A1461" s="13">
        <f t="shared" si="24"/>
        <v>0</v>
      </c>
      <c r="B1461" s="17" t="e">
        <f>INDEX('BASE DE DATOS'!$A$2:$H$4921,MATCH(CONSTATACIÓN!$C1461,'BASE DE DATOS'!$A$2:$A$4921,0),2)</f>
        <v>#N/A</v>
      </c>
      <c r="C1461" s="5"/>
      <c r="D1461" s="5"/>
      <c r="E1461" s="5"/>
      <c r="F1461" s="5"/>
      <c r="G1461" s="6" t="e">
        <f>INDEX('BASE DE DATOS'!$A$2:$H$4921,MATCH(CONSTATACIÓN!$C1461,'BASE DE DATOS'!$A$2:$A$4921,0),3)</f>
        <v>#N/A</v>
      </c>
      <c r="H1461" s="5" t="e">
        <f>INDEX('BASE DE DATOS'!$A$2:$H$4921,MATCH(CONSTATACIÓN!$C1461,'BASE DE DATOS'!$A$2:$A$4921,0),6)</f>
        <v>#N/A</v>
      </c>
      <c r="I1461" s="5" t="e">
        <f>INDEX('BASE DE DATOS'!$A$2:$H$4921,MATCH(CONSTATACIÓN!$C1461,'BASE DE DATOS'!$A$2:$A$4921,0),7)</f>
        <v>#N/A</v>
      </c>
      <c r="J1461" s="5" t="e">
        <f>INDEX('BASE DE DATOS'!$A$2:$H$4921,MATCH(CONSTATACIÓN!$C1461,'BASE DE DATOS'!$A$2:$A$4921,0),8)</f>
        <v>#N/A</v>
      </c>
      <c r="K1461" s="5"/>
      <c r="L1461" s="5"/>
      <c r="M1461" s="5"/>
      <c r="N1461" s="5"/>
      <c r="O1461" s="5"/>
      <c r="P1461" s="5"/>
    </row>
    <row r="1462" spans="1:16" x14ac:dyDescent="0.25">
      <c r="A1462" s="13">
        <f t="shared" si="24"/>
        <v>0</v>
      </c>
      <c r="B1462" s="17" t="e">
        <f>INDEX('BASE DE DATOS'!$A$2:$H$4921,MATCH(CONSTATACIÓN!$C1462,'BASE DE DATOS'!$A$2:$A$4921,0),2)</f>
        <v>#N/A</v>
      </c>
      <c r="C1462" s="5"/>
      <c r="D1462" s="5"/>
      <c r="E1462" s="5"/>
      <c r="F1462" s="5"/>
      <c r="G1462" s="6" t="e">
        <f>INDEX('BASE DE DATOS'!$A$2:$H$4921,MATCH(CONSTATACIÓN!$C1462,'BASE DE DATOS'!$A$2:$A$4921,0),3)</f>
        <v>#N/A</v>
      </c>
      <c r="H1462" s="5" t="e">
        <f>INDEX('BASE DE DATOS'!$A$2:$H$4921,MATCH(CONSTATACIÓN!$C1462,'BASE DE DATOS'!$A$2:$A$4921,0),6)</f>
        <v>#N/A</v>
      </c>
      <c r="I1462" s="5" t="e">
        <f>INDEX('BASE DE DATOS'!$A$2:$H$4921,MATCH(CONSTATACIÓN!$C1462,'BASE DE DATOS'!$A$2:$A$4921,0),7)</f>
        <v>#N/A</v>
      </c>
      <c r="J1462" s="5" t="e">
        <f>INDEX('BASE DE DATOS'!$A$2:$H$4921,MATCH(CONSTATACIÓN!$C1462,'BASE DE DATOS'!$A$2:$A$4921,0),8)</f>
        <v>#N/A</v>
      </c>
      <c r="K1462" s="5"/>
      <c r="L1462" s="5"/>
      <c r="M1462" s="5"/>
      <c r="N1462" s="5"/>
      <c r="O1462" s="5"/>
      <c r="P1462" s="5"/>
    </row>
    <row r="1463" spans="1:16" x14ac:dyDescent="0.25">
      <c r="A1463" s="13">
        <f t="shared" si="24"/>
        <v>0</v>
      </c>
      <c r="B1463" s="17" t="e">
        <f>INDEX('BASE DE DATOS'!$A$2:$H$4921,MATCH(CONSTATACIÓN!$C1463,'BASE DE DATOS'!$A$2:$A$4921,0),2)</f>
        <v>#N/A</v>
      </c>
      <c r="C1463" s="5"/>
      <c r="D1463" s="5"/>
      <c r="E1463" s="5"/>
      <c r="F1463" s="5"/>
      <c r="G1463" s="6" t="e">
        <f>INDEX('BASE DE DATOS'!$A$2:$H$4921,MATCH(CONSTATACIÓN!$C1463,'BASE DE DATOS'!$A$2:$A$4921,0),3)</f>
        <v>#N/A</v>
      </c>
      <c r="H1463" s="5" t="e">
        <f>INDEX('BASE DE DATOS'!$A$2:$H$4921,MATCH(CONSTATACIÓN!$C1463,'BASE DE DATOS'!$A$2:$A$4921,0),6)</f>
        <v>#N/A</v>
      </c>
      <c r="I1463" s="5" t="e">
        <f>INDEX('BASE DE DATOS'!$A$2:$H$4921,MATCH(CONSTATACIÓN!$C1463,'BASE DE DATOS'!$A$2:$A$4921,0),7)</f>
        <v>#N/A</v>
      </c>
      <c r="J1463" s="5" t="e">
        <f>INDEX('BASE DE DATOS'!$A$2:$H$4921,MATCH(CONSTATACIÓN!$C1463,'BASE DE DATOS'!$A$2:$A$4921,0),8)</f>
        <v>#N/A</v>
      </c>
      <c r="K1463" s="5"/>
      <c r="L1463" s="5"/>
      <c r="M1463" s="5"/>
      <c r="N1463" s="5"/>
      <c r="O1463" s="5"/>
      <c r="P1463" s="5"/>
    </row>
    <row r="1464" spans="1:16" x14ac:dyDescent="0.25">
      <c r="A1464" s="13">
        <f t="shared" si="24"/>
        <v>0</v>
      </c>
      <c r="B1464" s="17" t="e">
        <f>INDEX('BASE DE DATOS'!$A$2:$H$4921,MATCH(CONSTATACIÓN!$C1464,'BASE DE DATOS'!$A$2:$A$4921,0),2)</f>
        <v>#N/A</v>
      </c>
      <c r="C1464" s="5"/>
      <c r="D1464" s="5"/>
      <c r="E1464" s="5"/>
      <c r="F1464" s="5"/>
      <c r="G1464" s="6" t="e">
        <f>INDEX('BASE DE DATOS'!$A$2:$H$4921,MATCH(CONSTATACIÓN!$C1464,'BASE DE DATOS'!$A$2:$A$4921,0),3)</f>
        <v>#N/A</v>
      </c>
      <c r="H1464" s="5" t="e">
        <f>INDEX('BASE DE DATOS'!$A$2:$H$4921,MATCH(CONSTATACIÓN!$C1464,'BASE DE DATOS'!$A$2:$A$4921,0),6)</f>
        <v>#N/A</v>
      </c>
      <c r="I1464" s="5" t="e">
        <f>INDEX('BASE DE DATOS'!$A$2:$H$4921,MATCH(CONSTATACIÓN!$C1464,'BASE DE DATOS'!$A$2:$A$4921,0),7)</f>
        <v>#N/A</v>
      </c>
      <c r="J1464" s="5" t="e">
        <f>INDEX('BASE DE DATOS'!$A$2:$H$4921,MATCH(CONSTATACIÓN!$C1464,'BASE DE DATOS'!$A$2:$A$4921,0),8)</f>
        <v>#N/A</v>
      </c>
      <c r="K1464" s="5"/>
      <c r="L1464" s="5"/>
      <c r="M1464" s="5"/>
      <c r="N1464" s="5"/>
      <c r="O1464" s="5"/>
      <c r="P1464" s="5"/>
    </row>
    <row r="1465" spans="1:16" x14ac:dyDescent="0.25">
      <c r="A1465" s="13">
        <f t="shared" si="24"/>
        <v>0</v>
      </c>
      <c r="B1465" s="17" t="e">
        <f>INDEX('BASE DE DATOS'!$A$2:$H$4921,MATCH(CONSTATACIÓN!$C1465,'BASE DE DATOS'!$A$2:$A$4921,0),2)</f>
        <v>#N/A</v>
      </c>
      <c r="C1465" s="5"/>
      <c r="D1465" s="5"/>
      <c r="E1465" s="5"/>
      <c r="F1465" s="5"/>
      <c r="G1465" s="6" t="e">
        <f>INDEX('BASE DE DATOS'!$A$2:$H$4921,MATCH(CONSTATACIÓN!$C1465,'BASE DE DATOS'!$A$2:$A$4921,0),3)</f>
        <v>#N/A</v>
      </c>
      <c r="H1465" s="5" t="e">
        <f>INDEX('BASE DE DATOS'!$A$2:$H$4921,MATCH(CONSTATACIÓN!$C1465,'BASE DE DATOS'!$A$2:$A$4921,0),6)</f>
        <v>#N/A</v>
      </c>
      <c r="I1465" s="5" t="e">
        <f>INDEX('BASE DE DATOS'!$A$2:$H$4921,MATCH(CONSTATACIÓN!$C1465,'BASE DE DATOS'!$A$2:$A$4921,0),7)</f>
        <v>#N/A</v>
      </c>
      <c r="J1465" s="5" t="e">
        <f>INDEX('BASE DE DATOS'!$A$2:$H$4921,MATCH(CONSTATACIÓN!$C1465,'BASE DE DATOS'!$A$2:$A$4921,0),8)</f>
        <v>#N/A</v>
      </c>
      <c r="K1465" s="5"/>
      <c r="L1465" s="5"/>
      <c r="M1465" s="5"/>
      <c r="N1465" s="5"/>
      <c r="O1465" s="5"/>
      <c r="P1465" s="5"/>
    </row>
    <row r="1466" spans="1:16" x14ac:dyDescent="0.25">
      <c r="A1466" s="13">
        <f t="shared" si="24"/>
        <v>0</v>
      </c>
      <c r="B1466" s="17" t="e">
        <f>INDEX('BASE DE DATOS'!$A$2:$H$4921,MATCH(CONSTATACIÓN!$C1466,'BASE DE DATOS'!$A$2:$A$4921,0),2)</f>
        <v>#N/A</v>
      </c>
      <c r="C1466" s="5"/>
      <c r="D1466" s="5"/>
      <c r="E1466" s="5"/>
      <c r="F1466" s="5"/>
      <c r="G1466" s="6" t="e">
        <f>INDEX('BASE DE DATOS'!$A$2:$H$4921,MATCH(CONSTATACIÓN!$C1466,'BASE DE DATOS'!$A$2:$A$4921,0),3)</f>
        <v>#N/A</v>
      </c>
      <c r="H1466" s="5" t="e">
        <f>INDEX('BASE DE DATOS'!$A$2:$H$4921,MATCH(CONSTATACIÓN!$C1466,'BASE DE DATOS'!$A$2:$A$4921,0),6)</f>
        <v>#N/A</v>
      </c>
      <c r="I1466" s="5" t="e">
        <f>INDEX('BASE DE DATOS'!$A$2:$H$4921,MATCH(CONSTATACIÓN!$C1466,'BASE DE DATOS'!$A$2:$A$4921,0),7)</f>
        <v>#N/A</v>
      </c>
      <c r="J1466" s="5" t="e">
        <f>INDEX('BASE DE DATOS'!$A$2:$H$4921,MATCH(CONSTATACIÓN!$C1466,'BASE DE DATOS'!$A$2:$A$4921,0),8)</f>
        <v>#N/A</v>
      </c>
      <c r="K1466" s="5"/>
      <c r="L1466" s="5"/>
      <c r="M1466" s="5"/>
      <c r="N1466" s="5"/>
      <c r="O1466" s="5"/>
      <c r="P1466" s="5"/>
    </row>
    <row r="1467" spans="1:16" x14ac:dyDescent="0.25">
      <c r="A1467" s="13">
        <f t="shared" si="24"/>
        <v>0</v>
      </c>
      <c r="B1467" s="17" t="e">
        <f>INDEX('BASE DE DATOS'!$A$2:$H$4921,MATCH(CONSTATACIÓN!$C1467,'BASE DE DATOS'!$A$2:$A$4921,0),2)</f>
        <v>#N/A</v>
      </c>
      <c r="C1467" s="5"/>
      <c r="D1467" s="5"/>
      <c r="E1467" s="5"/>
      <c r="F1467" s="5"/>
      <c r="G1467" s="6" t="e">
        <f>INDEX('BASE DE DATOS'!$A$2:$H$4921,MATCH(CONSTATACIÓN!$C1467,'BASE DE DATOS'!$A$2:$A$4921,0),3)</f>
        <v>#N/A</v>
      </c>
      <c r="H1467" s="5" t="e">
        <f>INDEX('BASE DE DATOS'!$A$2:$H$4921,MATCH(CONSTATACIÓN!$C1467,'BASE DE DATOS'!$A$2:$A$4921,0),6)</f>
        <v>#N/A</v>
      </c>
      <c r="I1467" s="5" t="e">
        <f>INDEX('BASE DE DATOS'!$A$2:$H$4921,MATCH(CONSTATACIÓN!$C1467,'BASE DE DATOS'!$A$2:$A$4921,0),7)</f>
        <v>#N/A</v>
      </c>
      <c r="J1467" s="5" t="e">
        <f>INDEX('BASE DE DATOS'!$A$2:$H$4921,MATCH(CONSTATACIÓN!$C1467,'BASE DE DATOS'!$A$2:$A$4921,0),8)</f>
        <v>#N/A</v>
      </c>
      <c r="K1467" s="5"/>
      <c r="L1467" s="5"/>
      <c r="M1467" s="5"/>
      <c r="N1467" s="5"/>
      <c r="O1467" s="5"/>
      <c r="P1467" s="5"/>
    </row>
    <row r="1468" spans="1:16" x14ac:dyDescent="0.25">
      <c r="A1468" s="13">
        <f t="shared" si="24"/>
        <v>0</v>
      </c>
      <c r="B1468" s="17" t="e">
        <f>INDEX('BASE DE DATOS'!$A$2:$H$4921,MATCH(CONSTATACIÓN!$C1468,'BASE DE DATOS'!$A$2:$A$4921,0),2)</f>
        <v>#N/A</v>
      </c>
      <c r="C1468" s="5"/>
      <c r="D1468" s="5"/>
      <c r="E1468" s="5"/>
      <c r="F1468" s="5"/>
      <c r="G1468" s="6" t="e">
        <f>INDEX('BASE DE DATOS'!$A$2:$H$4921,MATCH(CONSTATACIÓN!$C1468,'BASE DE DATOS'!$A$2:$A$4921,0),3)</f>
        <v>#N/A</v>
      </c>
      <c r="H1468" s="5" t="e">
        <f>INDEX('BASE DE DATOS'!$A$2:$H$4921,MATCH(CONSTATACIÓN!$C1468,'BASE DE DATOS'!$A$2:$A$4921,0),6)</f>
        <v>#N/A</v>
      </c>
      <c r="I1468" s="5" t="e">
        <f>INDEX('BASE DE DATOS'!$A$2:$H$4921,MATCH(CONSTATACIÓN!$C1468,'BASE DE DATOS'!$A$2:$A$4921,0),7)</f>
        <v>#N/A</v>
      </c>
      <c r="J1468" s="5" t="e">
        <f>INDEX('BASE DE DATOS'!$A$2:$H$4921,MATCH(CONSTATACIÓN!$C1468,'BASE DE DATOS'!$A$2:$A$4921,0),8)</f>
        <v>#N/A</v>
      </c>
      <c r="K1468" s="5"/>
      <c r="L1468" s="5"/>
      <c r="M1468" s="5"/>
      <c r="N1468" s="5"/>
      <c r="O1468" s="5"/>
      <c r="P1468" s="5"/>
    </row>
    <row r="1469" spans="1:16" x14ac:dyDescent="0.25">
      <c r="A1469" s="13">
        <f t="shared" si="24"/>
        <v>0</v>
      </c>
      <c r="B1469" s="17" t="e">
        <f>INDEX('BASE DE DATOS'!$A$2:$H$4921,MATCH(CONSTATACIÓN!$C1469,'BASE DE DATOS'!$A$2:$A$4921,0),2)</f>
        <v>#N/A</v>
      </c>
      <c r="C1469" s="5"/>
      <c r="D1469" s="5"/>
      <c r="E1469" s="5"/>
      <c r="F1469" s="5"/>
      <c r="G1469" s="6" t="e">
        <f>INDEX('BASE DE DATOS'!$A$2:$H$4921,MATCH(CONSTATACIÓN!$C1469,'BASE DE DATOS'!$A$2:$A$4921,0),3)</f>
        <v>#N/A</v>
      </c>
      <c r="H1469" s="5" t="e">
        <f>INDEX('BASE DE DATOS'!$A$2:$H$4921,MATCH(CONSTATACIÓN!$C1469,'BASE DE DATOS'!$A$2:$A$4921,0),6)</f>
        <v>#N/A</v>
      </c>
      <c r="I1469" s="5" t="e">
        <f>INDEX('BASE DE DATOS'!$A$2:$H$4921,MATCH(CONSTATACIÓN!$C1469,'BASE DE DATOS'!$A$2:$A$4921,0),7)</f>
        <v>#N/A</v>
      </c>
      <c r="J1469" s="5" t="e">
        <f>INDEX('BASE DE DATOS'!$A$2:$H$4921,MATCH(CONSTATACIÓN!$C1469,'BASE DE DATOS'!$A$2:$A$4921,0),8)</f>
        <v>#N/A</v>
      </c>
      <c r="K1469" s="5"/>
      <c r="L1469" s="5"/>
      <c r="M1469" s="5"/>
      <c r="N1469" s="5"/>
      <c r="O1469" s="5"/>
      <c r="P1469" s="5"/>
    </row>
    <row r="1470" spans="1:16" x14ac:dyDescent="0.25">
      <c r="A1470" s="13">
        <f t="shared" si="24"/>
        <v>0</v>
      </c>
      <c r="B1470" s="17" t="e">
        <f>INDEX('BASE DE DATOS'!$A$2:$H$4921,MATCH(CONSTATACIÓN!$C1470,'BASE DE DATOS'!$A$2:$A$4921,0),2)</f>
        <v>#N/A</v>
      </c>
      <c r="C1470" s="5"/>
      <c r="D1470" s="5"/>
      <c r="E1470" s="5"/>
      <c r="F1470" s="5"/>
      <c r="G1470" s="6" t="e">
        <f>INDEX('BASE DE DATOS'!$A$2:$H$4921,MATCH(CONSTATACIÓN!$C1470,'BASE DE DATOS'!$A$2:$A$4921,0),3)</f>
        <v>#N/A</v>
      </c>
      <c r="H1470" s="5" t="e">
        <f>INDEX('BASE DE DATOS'!$A$2:$H$4921,MATCH(CONSTATACIÓN!$C1470,'BASE DE DATOS'!$A$2:$A$4921,0),6)</f>
        <v>#N/A</v>
      </c>
      <c r="I1470" s="5" t="e">
        <f>INDEX('BASE DE DATOS'!$A$2:$H$4921,MATCH(CONSTATACIÓN!$C1470,'BASE DE DATOS'!$A$2:$A$4921,0),7)</f>
        <v>#N/A</v>
      </c>
      <c r="J1470" s="5" t="e">
        <f>INDEX('BASE DE DATOS'!$A$2:$H$4921,MATCH(CONSTATACIÓN!$C1470,'BASE DE DATOS'!$A$2:$A$4921,0),8)</f>
        <v>#N/A</v>
      </c>
      <c r="K1470" s="5"/>
      <c r="L1470" s="5"/>
      <c r="M1470" s="5"/>
      <c r="N1470" s="5"/>
      <c r="O1470" s="5"/>
      <c r="P1470" s="5"/>
    </row>
    <row r="1471" spans="1:16" x14ac:dyDescent="0.25">
      <c r="A1471" s="13">
        <f t="shared" si="24"/>
        <v>0</v>
      </c>
      <c r="B1471" s="17" t="e">
        <f>INDEX('BASE DE DATOS'!$A$2:$H$4921,MATCH(CONSTATACIÓN!$C1471,'BASE DE DATOS'!$A$2:$A$4921,0),2)</f>
        <v>#N/A</v>
      </c>
      <c r="C1471" s="5"/>
      <c r="D1471" s="5"/>
      <c r="E1471" s="5"/>
      <c r="F1471" s="5"/>
      <c r="G1471" s="6" t="e">
        <f>INDEX('BASE DE DATOS'!$A$2:$H$4921,MATCH(CONSTATACIÓN!$C1471,'BASE DE DATOS'!$A$2:$A$4921,0),3)</f>
        <v>#N/A</v>
      </c>
      <c r="H1471" s="5" t="e">
        <f>INDEX('BASE DE DATOS'!$A$2:$H$4921,MATCH(CONSTATACIÓN!$C1471,'BASE DE DATOS'!$A$2:$A$4921,0),6)</f>
        <v>#N/A</v>
      </c>
      <c r="I1471" s="5" t="e">
        <f>INDEX('BASE DE DATOS'!$A$2:$H$4921,MATCH(CONSTATACIÓN!$C1471,'BASE DE DATOS'!$A$2:$A$4921,0),7)</f>
        <v>#N/A</v>
      </c>
      <c r="J1471" s="5" t="e">
        <f>INDEX('BASE DE DATOS'!$A$2:$H$4921,MATCH(CONSTATACIÓN!$C1471,'BASE DE DATOS'!$A$2:$A$4921,0),8)</f>
        <v>#N/A</v>
      </c>
      <c r="K1471" s="5"/>
      <c r="L1471" s="5"/>
      <c r="M1471" s="5"/>
      <c r="N1471" s="5"/>
      <c r="O1471" s="5"/>
      <c r="P1471" s="5"/>
    </row>
    <row r="1472" spans="1:16" x14ac:dyDescent="0.25">
      <c r="A1472" s="13">
        <f t="shared" si="24"/>
        <v>0</v>
      </c>
      <c r="B1472" s="17" t="e">
        <f>INDEX('BASE DE DATOS'!$A$2:$H$4921,MATCH(CONSTATACIÓN!$C1472,'BASE DE DATOS'!$A$2:$A$4921,0),2)</f>
        <v>#N/A</v>
      </c>
      <c r="C1472" s="5"/>
      <c r="D1472" s="5"/>
      <c r="E1472" s="5"/>
      <c r="F1472" s="5"/>
      <c r="G1472" s="6" t="e">
        <f>INDEX('BASE DE DATOS'!$A$2:$H$4921,MATCH(CONSTATACIÓN!$C1472,'BASE DE DATOS'!$A$2:$A$4921,0),3)</f>
        <v>#N/A</v>
      </c>
      <c r="H1472" s="5" t="e">
        <f>INDEX('BASE DE DATOS'!$A$2:$H$4921,MATCH(CONSTATACIÓN!$C1472,'BASE DE DATOS'!$A$2:$A$4921,0),6)</f>
        <v>#N/A</v>
      </c>
      <c r="I1472" s="5" t="e">
        <f>INDEX('BASE DE DATOS'!$A$2:$H$4921,MATCH(CONSTATACIÓN!$C1472,'BASE DE DATOS'!$A$2:$A$4921,0),7)</f>
        <v>#N/A</v>
      </c>
      <c r="J1472" s="5" t="e">
        <f>INDEX('BASE DE DATOS'!$A$2:$H$4921,MATCH(CONSTATACIÓN!$C1472,'BASE DE DATOS'!$A$2:$A$4921,0),8)</f>
        <v>#N/A</v>
      </c>
      <c r="K1472" s="5"/>
      <c r="L1472" s="5"/>
      <c r="M1472" s="5"/>
      <c r="N1472" s="5"/>
      <c r="O1472" s="5"/>
      <c r="P1472" s="5"/>
    </row>
    <row r="1473" spans="1:16" x14ac:dyDescent="0.25">
      <c r="A1473" s="13">
        <f t="shared" si="24"/>
        <v>0</v>
      </c>
      <c r="B1473" s="17" t="e">
        <f>INDEX('BASE DE DATOS'!$A$2:$H$4921,MATCH(CONSTATACIÓN!$C1473,'BASE DE DATOS'!$A$2:$A$4921,0),2)</f>
        <v>#N/A</v>
      </c>
      <c r="C1473" s="5"/>
      <c r="D1473" s="5"/>
      <c r="E1473" s="5"/>
      <c r="F1473" s="5"/>
      <c r="G1473" s="6" t="e">
        <f>INDEX('BASE DE DATOS'!$A$2:$H$4921,MATCH(CONSTATACIÓN!$C1473,'BASE DE DATOS'!$A$2:$A$4921,0),3)</f>
        <v>#N/A</v>
      </c>
      <c r="H1473" s="5" t="e">
        <f>INDEX('BASE DE DATOS'!$A$2:$H$4921,MATCH(CONSTATACIÓN!$C1473,'BASE DE DATOS'!$A$2:$A$4921,0),6)</f>
        <v>#N/A</v>
      </c>
      <c r="I1473" s="5" t="e">
        <f>INDEX('BASE DE DATOS'!$A$2:$H$4921,MATCH(CONSTATACIÓN!$C1473,'BASE DE DATOS'!$A$2:$A$4921,0),7)</f>
        <v>#N/A</v>
      </c>
      <c r="J1473" s="5" t="e">
        <f>INDEX('BASE DE DATOS'!$A$2:$H$4921,MATCH(CONSTATACIÓN!$C1473,'BASE DE DATOS'!$A$2:$A$4921,0),8)</f>
        <v>#N/A</v>
      </c>
      <c r="K1473" s="5"/>
      <c r="L1473" s="5"/>
      <c r="M1473" s="5"/>
      <c r="N1473" s="5"/>
      <c r="O1473" s="5"/>
      <c r="P1473" s="5"/>
    </row>
    <row r="1474" spans="1:16" x14ac:dyDescent="0.25">
      <c r="A1474" s="13">
        <f t="shared" si="24"/>
        <v>0</v>
      </c>
      <c r="B1474" s="17" t="e">
        <f>INDEX('BASE DE DATOS'!$A$2:$H$4921,MATCH(CONSTATACIÓN!$C1474,'BASE DE DATOS'!$A$2:$A$4921,0),2)</f>
        <v>#N/A</v>
      </c>
      <c r="C1474" s="5"/>
      <c r="D1474" s="5"/>
      <c r="E1474" s="5"/>
      <c r="F1474" s="5"/>
      <c r="G1474" s="6" t="e">
        <f>INDEX('BASE DE DATOS'!$A$2:$H$4921,MATCH(CONSTATACIÓN!$C1474,'BASE DE DATOS'!$A$2:$A$4921,0),3)</f>
        <v>#N/A</v>
      </c>
      <c r="H1474" s="5" t="e">
        <f>INDEX('BASE DE DATOS'!$A$2:$H$4921,MATCH(CONSTATACIÓN!$C1474,'BASE DE DATOS'!$A$2:$A$4921,0),6)</f>
        <v>#N/A</v>
      </c>
      <c r="I1474" s="5" t="e">
        <f>INDEX('BASE DE DATOS'!$A$2:$H$4921,MATCH(CONSTATACIÓN!$C1474,'BASE DE DATOS'!$A$2:$A$4921,0),7)</f>
        <v>#N/A</v>
      </c>
      <c r="J1474" s="5" t="e">
        <f>INDEX('BASE DE DATOS'!$A$2:$H$4921,MATCH(CONSTATACIÓN!$C1474,'BASE DE DATOS'!$A$2:$A$4921,0),8)</f>
        <v>#N/A</v>
      </c>
      <c r="K1474" s="5"/>
      <c r="L1474" s="5"/>
      <c r="M1474" s="5"/>
      <c r="N1474" s="5"/>
      <c r="O1474" s="5"/>
      <c r="P1474" s="5"/>
    </row>
    <row r="1475" spans="1:16" x14ac:dyDescent="0.25">
      <c r="A1475" s="13">
        <f t="shared" si="24"/>
        <v>0</v>
      </c>
      <c r="B1475" s="17" t="e">
        <f>INDEX('BASE DE DATOS'!$A$2:$H$4921,MATCH(CONSTATACIÓN!$C1475,'BASE DE DATOS'!$A$2:$A$4921,0),2)</f>
        <v>#N/A</v>
      </c>
      <c r="C1475" s="5"/>
      <c r="D1475" s="5"/>
      <c r="E1475" s="5"/>
      <c r="F1475" s="5"/>
      <c r="G1475" s="6" t="e">
        <f>INDEX('BASE DE DATOS'!$A$2:$H$4921,MATCH(CONSTATACIÓN!$C1475,'BASE DE DATOS'!$A$2:$A$4921,0),3)</f>
        <v>#N/A</v>
      </c>
      <c r="H1475" s="5" t="e">
        <f>INDEX('BASE DE DATOS'!$A$2:$H$4921,MATCH(CONSTATACIÓN!$C1475,'BASE DE DATOS'!$A$2:$A$4921,0),6)</f>
        <v>#N/A</v>
      </c>
      <c r="I1475" s="5" t="e">
        <f>INDEX('BASE DE DATOS'!$A$2:$H$4921,MATCH(CONSTATACIÓN!$C1475,'BASE DE DATOS'!$A$2:$A$4921,0),7)</f>
        <v>#N/A</v>
      </c>
      <c r="J1475" s="5" t="e">
        <f>INDEX('BASE DE DATOS'!$A$2:$H$4921,MATCH(CONSTATACIÓN!$C1475,'BASE DE DATOS'!$A$2:$A$4921,0),8)</f>
        <v>#N/A</v>
      </c>
      <c r="K1475" s="5"/>
      <c r="L1475" s="5"/>
      <c r="M1475" s="5"/>
      <c r="N1475" s="5"/>
      <c r="O1475" s="5"/>
      <c r="P1475" s="5"/>
    </row>
    <row r="1476" spans="1:16" x14ac:dyDescent="0.25">
      <c r="A1476" s="13">
        <f t="shared" si="24"/>
        <v>0</v>
      </c>
      <c r="B1476" s="18" t="s">
        <v>123</v>
      </c>
      <c r="C1476" s="5"/>
      <c r="D1476" s="5"/>
      <c r="E1476" s="5"/>
      <c r="F1476" s="5"/>
      <c r="G1476" s="6" t="e">
        <f>INDEX('BASE DE DATOS'!$A$2:$H$4921,MATCH(CONSTATACIÓN!$C1476,'BASE DE DATOS'!$A$2:$A$4921,0),3)</f>
        <v>#N/A</v>
      </c>
      <c r="H1476" s="5" t="e">
        <f>INDEX('BASE DE DATOS'!$A$2:$H$4921,MATCH(CONSTATACIÓN!$C1476,'BASE DE DATOS'!$A$2:$A$4921,0),6)</f>
        <v>#N/A</v>
      </c>
      <c r="I1476" s="5" t="e">
        <f>INDEX('BASE DE DATOS'!$A$2:$H$4921,MATCH(CONSTATACIÓN!$C1476,'BASE DE DATOS'!$A$2:$A$4921,0),7)</f>
        <v>#N/A</v>
      </c>
      <c r="J1476" s="5" t="e">
        <f>INDEX('BASE DE DATOS'!$A$2:$H$4921,MATCH(CONSTATACIÓN!$C1476,'BASE DE DATOS'!$A$2:$A$4921,0),8)</f>
        <v>#N/A</v>
      </c>
      <c r="K1476" s="5"/>
      <c r="L1476" s="5"/>
      <c r="M1476" s="5"/>
      <c r="N1476" s="5"/>
      <c r="O1476" s="5"/>
      <c r="P1476" s="5"/>
    </row>
    <row r="1477" spans="1:16" x14ac:dyDescent="0.25">
      <c r="A1477" s="13">
        <f t="shared" si="24"/>
        <v>0</v>
      </c>
      <c r="B1477" s="17" t="e">
        <f>INDEX('BASE DE DATOS'!$A$2:$H$4921,MATCH(CONSTATACIÓN!$C1477,'BASE DE DATOS'!$A$2:$A$4921,0),2)</f>
        <v>#N/A</v>
      </c>
      <c r="C1477" s="5"/>
      <c r="D1477" s="5"/>
      <c r="E1477" s="5"/>
      <c r="F1477" s="5"/>
      <c r="G1477" s="6" t="e">
        <f>INDEX('BASE DE DATOS'!$A$2:$H$4921,MATCH(CONSTATACIÓN!$C1477,'BASE DE DATOS'!$A$2:$A$4921,0),3)</f>
        <v>#N/A</v>
      </c>
      <c r="H1477" s="5" t="e">
        <f>INDEX('BASE DE DATOS'!$A$2:$H$4921,MATCH(CONSTATACIÓN!$C1477,'BASE DE DATOS'!$A$2:$A$4921,0),6)</f>
        <v>#N/A</v>
      </c>
      <c r="I1477" s="5" t="e">
        <f>INDEX('BASE DE DATOS'!$A$2:$H$4921,MATCH(CONSTATACIÓN!$C1477,'BASE DE DATOS'!$A$2:$A$4921,0),7)</f>
        <v>#N/A</v>
      </c>
      <c r="J1477" s="5" t="e">
        <f>INDEX('BASE DE DATOS'!$A$2:$H$4921,MATCH(CONSTATACIÓN!$C1477,'BASE DE DATOS'!$A$2:$A$4921,0),8)</f>
        <v>#N/A</v>
      </c>
      <c r="K1477" s="5"/>
      <c r="L1477" s="5"/>
      <c r="M1477" s="5"/>
      <c r="N1477" s="5"/>
      <c r="O1477" s="5"/>
      <c r="P1477" s="5"/>
    </row>
    <row r="1478" spans="1:16" x14ac:dyDescent="0.25">
      <c r="A1478" s="13">
        <f t="shared" si="24"/>
        <v>0</v>
      </c>
      <c r="B1478" s="17" t="e">
        <f>INDEX('BASE DE DATOS'!$A$2:$H$4921,MATCH(CONSTATACIÓN!$C1478,'BASE DE DATOS'!$A$2:$A$4921,0),2)</f>
        <v>#N/A</v>
      </c>
      <c r="C1478" s="5"/>
      <c r="D1478" s="5"/>
      <c r="E1478" s="5"/>
      <c r="F1478" s="5"/>
      <c r="G1478" s="6" t="e">
        <f>INDEX('BASE DE DATOS'!$A$2:$H$4921,MATCH(CONSTATACIÓN!$C1478,'BASE DE DATOS'!$A$2:$A$4921,0),3)</f>
        <v>#N/A</v>
      </c>
      <c r="H1478" s="5" t="e">
        <f>INDEX('BASE DE DATOS'!$A$2:$H$4921,MATCH(CONSTATACIÓN!$C1478,'BASE DE DATOS'!$A$2:$A$4921,0),6)</f>
        <v>#N/A</v>
      </c>
      <c r="I1478" s="5" t="e">
        <f>INDEX('BASE DE DATOS'!$A$2:$H$4921,MATCH(CONSTATACIÓN!$C1478,'BASE DE DATOS'!$A$2:$A$4921,0),7)</f>
        <v>#N/A</v>
      </c>
      <c r="J1478" s="5" t="e">
        <f>INDEX('BASE DE DATOS'!$A$2:$H$4921,MATCH(CONSTATACIÓN!$C1478,'BASE DE DATOS'!$A$2:$A$4921,0),8)</f>
        <v>#N/A</v>
      </c>
      <c r="K1478" s="5"/>
      <c r="L1478" s="5"/>
      <c r="M1478" s="5"/>
      <c r="N1478" s="5"/>
      <c r="O1478" s="5"/>
      <c r="P1478" s="5"/>
    </row>
    <row r="1479" spans="1:16" x14ac:dyDescent="0.25">
      <c r="A1479" s="13">
        <f t="shared" si="24"/>
        <v>0</v>
      </c>
      <c r="B1479" s="17" t="e">
        <f>INDEX('BASE DE DATOS'!$A$2:$H$4921,MATCH(CONSTATACIÓN!$C1479,'BASE DE DATOS'!$A$2:$A$4921,0),2)</f>
        <v>#N/A</v>
      </c>
      <c r="C1479" s="5"/>
      <c r="D1479" s="5"/>
      <c r="E1479" s="5"/>
      <c r="F1479" s="5"/>
      <c r="G1479" s="6" t="e">
        <f>INDEX('BASE DE DATOS'!$A$2:$H$4921,MATCH(CONSTATACIÓN!$C1479,'BASE DE DATOS'!$A$2:$A$4921,0),3)</f>
        <v>#N/A</v>
      </c>
      <c r="H1479" s="5" t="e">
        <f>INDEX('BASE DE DATOS'!$A$2:$H$4921,MATCH(CONSTATACIÓN!$C1479,'BASE DE DATOS'!$A$2:$A$4921,0),6)</f>
        <v>#N/A</v>
      </c>
      <c r="I1479" s="5" t="e">
        <f>INDEX('BASE DE DATOS'!$A$2:$H$4921,MATCH(CONSTATACIÓN!$C1479,'BASE DE DATOS'!$A$2:$A$4921,0),7)</f>
        <v>#N/A</v>
      </c>
      <c r="J1479" s="5" t="e">
        <f>INDEX('BASE DE DATOS'!$A$2:$H$4921,MATCH(CONSTATACIÓN!$C1479,'BASE DE DATOS'!$A$2:$A$4921,0),8)</f>
        <v>#N/A</v>
      </c>
      <c r="K1479" s="5"/>
      <c r="L1479" s="5"/>
      <c r="M1479" s="5"/>
      <c r="N1479" s="5"/>
      <c r="O1479" s="5"/>
      <c r="P1479" s="5"/>
    </row>
    <row r="1480" spans="1:16" x14ac:dyDescent="0.25">
      <c r="A1480" s="13">
        <f t="shared" si="24"/>
        <v>0</v>
      </c>
      <c r="B1480" s="17" t="e">
        <f>INDEX('BASE DE DATOS'!$A$2:$H$4921,MATCH(CONSTATACIÓN!$C1480,'BASE DE DATOS'!$A$2:$A$4921,0),2)</f>
        <v>#N/A</v>
      </c>
      <c r="C1480" s="5"/>
      <c r="D1480" s="5"/>
      <c r="E1480" s="5"/>
      <c r="F1480" s="5"/>
      <c r="G1480" s="6" t="e">
        <f>INDEX('BASE DE DATOS'!$A$2:$H$4921,MATCH(CONSTATACIÓN!$C1480,'BASE DE DATOS'!$A$2:$A$4921,0),3)</f>
        <v>#N/A</v>
      </c>
      <c r="H1480" s="5" t="e">
        <f>INDEX('BASE DE DATOS'!$A$2:$H$4921,MATCH(CONSTATACIÓN!$C1480,'BASE DE DATOS'!$A$2:$A$4921,0),6)</f>
        <v>#N/A</v>
      </c>
      <c r="I1480" s="5" t="e">
        <f>INDEX('BASE DE DATOS'!$A$2:$H$4921,MATCH(CONSTATACIÓN!$C1480,'BASE DE DATOS'!$A$2:$A$4921,0),7)</f>
        <v>#N/A</v>
      </c>
      <c r="J1480" s="5" t="e">
        <f>INDEX('BASE DE DATOS'!$A$2:$H$4921,MATCH(CONSTATACIÓN!$C1480,'BASE DE DATOS'!$A$2:$A$4921,0),8)</f>
        <v>#N/A</v>
      </c>
      <c r="K1480" s="5"/>
      <c r="L1480" s="5"/>
      <c r="M1480" s="5"/>
      <c r="N1480" s="5"/>
      <c r="O1480" s="5"/>
      <c r="P1480" s="5"/>
    </row>
    <row r="1481" spans="1:16" x14ac:dyDescent="0.25">
      <c r="A1481" s="13">
        <f t="shared" si="24"/>
        <v>0</v>
      </c>
      <c r="B1481" s="17" t="e">
        <f>INDEX('BASE DE DATOS'!$A$2:$H$4921,MATCH(CONSTATACIÓN!$C1481,'BASE DE DATOS'!$A$2:$A$4921,0),2)</f>
        <v>#N/A</v>
      </c>
      <c r="C1481" s="5"/>
      <c r="D1481" s="5"/>
      <c r="E1481" s="5"/>
      <c r="F1481" s="5"/>
      <c r="G1481" s="6" t="e">
        <f>INDEX('BASE DE DATOS'!$A$2:$H$4921,MATCH(CONSTATACIÓN!$C1481,'BASE DE DATOS'!$A$2:$A$4921,0),3)</f>
        <v>#N/A</v>
      </c>
      <c r="H1481" s="5" t="e">
        <f>INDEX('BASE DE DATOS'!$A$2:$H$4921,MATCH(CONSTATACIÓN!$C1481,'BASE DE DATOS'!$A$2:$A$4921,0),6)</f>
        <v>#N/A</v>
      </c>
      <c r="I1481" s="5" t="e">
        <f>INDEX('BASE DE DATOS'!$A$2:$H$4921,MATCH(CONSTATACIÓN!$C1481,'BASE DE DATOS'!$A$2:$A$4921,0),7)</f>
        <v>#N/A</v>
      </c>
      <c r="J1481" s="5" t="e">
        <f>INDEX('BASE DE DATOS'!$A$2:$H$4921,MATCH(CONSTATACIÓN!$C1481,'BASE DE DATOS'!$A$2:$A$4921,0),8)</f>
        <v>#N/A</v>
      </c>
      <c r="K1481" s="5"/>
      <c r="L1481" s="5"/>
      <c r="M1481" s="5"/>
      <c r="N1481" s="5"/>
      <c r="O1481" s="5"/>
      <c r="P1481" s="5"/>
    </row>
    <row r="1482" spans="1:16" x14ac:dyDescent="0.25">
      <c r="A1482" s="13">
        <f t="shared" si="24"/>
        <v>0</v>
      </c>
      <c r="B1482" s="17" t="e">
        <f>INDEX('BASE DE DATOS'!$A$2:$H$4921,MATCH(CONSTATACIÓN!$C1482,'BASE DE DATOS'!$A$2:$A$4921,0),2)</f>
        <v>#N/A</v>
      </c>
      <c r="C1482" s="5"/>
      <c r="D1482" s="5"/>
      <c r="E1482" s="5"/>
      <c r="F1482" s="5"/>
      <c r="G1482" s="6" t="e">
        <f>INDEX('BASE DE DATOS'!$A$2:$H$4921,MATCH(CONSTATACIÓN!$C1482,'BASE DE DATOS'!$A$2:$A$4921,0),3)</f>
        <v>#N/A</v>
      </c>
      <c r="H1482" s="5" t="e">
        <f>INDEX('BASE DE DATOS'!$A$2:$H$4921,MATCH(CONSTATACIÓN!$C1482,'BASE DE DATOS'!$A$2:$A$4921,0),6)</f>
        <v>#N/A</v>
      </c>
      <c r="I1482" s="5" t="e">
        <f>INDEX('BASE DE DATOS'!$A$2:$H$4921,MATCH(CONSTATACIÓN!$C1482,'BASE DE DATOS'!$A$2:$A$4921,0),7)</f>
        <v>#N/A</v>
      </c>
      <c r="J1482" s="5" t="e">
        <f>INDEX('BASE DE DATOS'!$A$2:$H$4921,MATCH(CONSTATACIÓN!$C1482,'BASE DE DATOS'!$A$2:$A$4921,0),8)</f>
        <v>#N/A</v>
      </c>
      <c r="K1482" s="5"/>
      <c r="L1482" s="5"/>
      <c r="M1482" s="5"/>
      <c r="N1482" s="5"/>
      <c r="O1482" s="5"/>
      <c r="P1482" s="5"/>
    </row>
    <row r="1483" spans="1:16" x14ac:dyDescent="0.25">
      <c r="A1483" s="13">
        <f t="shared" si="24"/>
        <v>0</v>
      </c>
      <c r="B1483" s="17" t="e">
        <f>INDEX('BASE DE DATOS'!$A$2:$H$4921,MATCH(CONSTATACIÓN!$C1483,'BASE DE DATOS'!$A$2:$A$4921,0),2)</f>
        <v>#N/A</v>
      </c>
      <c r="C1483" s="5"/>
      <c r="D1483" s="5"/>
      <c r="E1483" s="5"/>
      <c r="F1483" s="5"/>
      <c r="G1483" s="6" t="e">
        <f>INDEX('BASE DE DATOS'!$A$2:$H$4921,MATCH(CONSTATACIÓN!$C1483,'BASE DE DATOS'!$A$2:$A$4921,0),3)</f>
        <v>#N/A</v>
      </c>
      <c r="H1483" s="5" t="e">
        <f>INDEX('BASE DE DATOS'!$A$2:$H$4921,MATCH(CONSTATACIÓN!$C1483,'BASE DE DATOS'!$A$2:$A$4921,0),6)</f>
        <v>#N/A</v>
      </c>
      <c r="I1483" s="5" t="e">
        <f>INDEX('BASE DE DATOS'!$A$2:$H$4921,MATCH(CONSTATACIÓN!$C1483,'BASE DE DATOS'!$A$2:$A$4921,0),7)</f>
        <v>#N/A</v>
      </c>
      <c r="J1483" s="5" t="e">
        <f>INDEX('BASE DE DATOS'!$A$2:$H$4921,MATCH(CONSTATACIÓN!$C1483,'BASE DE DATOS'!$A$2:$A$4921,0),8)</f>
        <v>#N/A</v>
      </c>
      <c r="K1483" s="5"/>
      <c r="L1483" s="5"/>
      <c r="M1483" s="5"/>
      <c r="N1483" s="5"/>
      <c r="O1483" s="5"/>
      <c r="P1483" s="5"/>
    </row>
    <row r="1484" spans="1:16" x14ac:dyDescent="0.25">
      <c r="A1484" s="13">
        <f t="shared" si="24"/>
        <v>0</v>
      </c>
      <c r="B1484" s="17" t="e">
        <f>INDEX('BASE DE DATOS'!$A$2:$H$4921,MATCH(CONSTATACIÓN!$C1484,'BASE DE DATOS'!$A$2:$A$4921,0),2)</f>
        <v>#N/A</v>
      </c>
      <c r="C1484" s="5"/>
      <c r="D1484" s="5"/>
      <c r="E1484" s="5"/>
      <c r="F1484" s="5"/>
      <c r="G1484" s="6" t="e">
        <f>INDEX('BASE DE DATOS'!$A$2:$H$4921,MATCH(CONSTATACIÓN!$C1484,'BASE DE DATOS'!$A$2:$A$4921,0),3)</f>
        <v>#N/A</v>
      </c>
      <c r="H1484" s="5" t="e">
        <f>INDEX('BASE DE DATOS'!$A$2:$H$4921,MATCH(CONSTATACIÓN!$C1484,'BASE DE DATOS'!$A$2:$A$4921,0),6)</f>
        <v>#N/A</v>
      </c>
      <c r="I1484" s="5" t="e">
        <f>INDEX('BASE DE DATOS'!$A$2:$H$4921,MATCH(CONSTATACIÓN!$C1484,'BASE DE DATOS'!$A$2:$A$4921,0),7)</f>
        <v>#N/A</v>
      </c>
      <c r="J1484" s="5" t="e">
        <f>INDEX('BASE DE DATOS'!$A$2:$H$4921,MATCH(CONSTATACIÓN!$C1484,'BASE DE DATOS'!$A$2:$A$4921,0),8)</f>
        <v>#N/A</v>
      </c>
      <c r="K1484" s="5"/>
      <c r="L1484" s="5"/>
      <c r="M1484" s="5"/>
      <c r="N1484" s="5"/>
      <c r="O1484" s="5"/>
      <c r="P1484" s="5"/>
    </row>
    <row r="1485" spans="1:16" x14ac:dyDescent="0.25">
      <c r="A1485" s="13">
        <f t="shared" si="24"/>
        <v>0</v>
      </c>
      <c r="B1485" s="17" t="e">
        <f>INDEX('BASE DE DATOS'!$A$2:$H$4921,MATCH(CONSTATACIÓN!$C1485,'BASE DE DATOS'!$A$2:$A$4921,0),2)</f>
        <v>#N/A</v>
      </c>
      <c r="C1485" s="5"/>
      <c r="D1485" s="5"/>
      <c r="E1485" s="5"/>
      <c r="F1485" s="5"/>
      <c r="G1485" s="6" t="e">
        <f>INDEX('BASE DE DATOS'!$A$2:$H$4921,MATCH(CONSTATACIÓN!$C1485,'BASE DE DATOS'!$A$2:$A$4921,0),3)</f>
        <v>#N/A</v>
      </c>
      <c r="H1485" s="5" t="e">
        <f>INDEX('BASE DE DATOS'!$A$2:$H$4921,MATCH(CONSTATACIÓN!$C1485,'BASE DE DATOS'!$A$2:$A$4921,0),6)</f>
        <v>#N/A</v>
      </c>
      <c r="I1485" s="5" t="e">
        <f>INDEX('BASE DE DATOS'!$A$2:$H$4921,MATCH(CONSTATACIÓN!$C1485,'BASE DE DATOS'!$A$2:$A$4921,0),7)</f>
        <v>#N/A</v>
      </c>
      <c r="J1485" s="5" t="e">
        <f>INDEX('BASE DE DATOS'!$A$2:$H$4921,MATCH(CONSTATACIÓN!$C1485,'BASE DE DATOS'!$A$2:$A$4921,0),8)</f>
        <v>#N/A</v>
      </c>
      <c r="K1485" s="5"/>
      <c r="L1485" s="5"/>
      <c r="M1485" s="5"/>
      <c r="N1485" s="5"/>
      <c r="O1485" s="5"/>
      <c r="P1485" s="5"/>
    </row>
    <row r="1486" spans="1:16" x14ac:dyDescent="0.25">
      <c r="A1486" s="13">
        <f t="shared" si="24"/>
        <v>0</v>
      </c>
      <c r="B1486" s="17" t="e">
        <f>INDEX('BASE DE DATOS'!$A$2:$H$4921,MATCH(CONSTATACIÓN!$C1486,'BASE DE DATOS'!$A$2:$A$4921,0),2)</f>
        <v>#N/A</v>
      </c>
      <c r="C1486" s="5"/>
      <c r="D1486" s="5"/>
      <c r="E1486" s="5"/>
      <c r="F1486" s="5"/>
      <c r="G1486" s="6" t="e">
        <f>INDEX('BASE DE DATOS'!$A$2:$H$4921,MATCH(CONSTATACIÓN!$C1486,'BASE DE DATOS'!$A$2:$A$4921,0),3)</f>
        <v>#N/A</v>
      </c>
      <c r="H1486" s="5" t="e">
        <f>INDEX('BASE DE DATOS'!$A$2:$H$4921,MATCH(CONSTATACIÓN!$C1486,'BASE DE DATOS'!$A$2:$A$4921,0),6)</f>
        <v>#N/A</v>
      </c>
      <c r="I1486" s="5" t="e">
        <f>INDEX('BASE DE DATOS'!$A$2:$H$4921,MATCH(CONSTATACIÓN!$C1486,'BASE DE DATOS'!$A$2:$A$4921,0),7)</f>
        <v>#N/A</v>
      </c>
      <c r="J1486" s="5" t="e">
        <f>INDEX('BASE DE DATOS'!$A$2:$H$4921,MATCH(CONSTATACIÓN!$C1486,'BASE DE DATOS'!$A$2:$A$4921,0),8)</f>
        <v>#N/A</v>
      </c>
      <c r="K1486" s="5"/>
      <c r="L1486" s="5"/>
      <c r="M1486" s="5"/>
      <c r="N1486" s="5"/>
      <c r="O1486" s="5"/>
      <c r="P1486" s="5"/>
    </row>
    <row r="1487" spans="1:16" x14ac:dyDescent="0.25">
      <c r="A1487" s="13">
        <f t="shared" si="24"/>
        <v>0</v>
      </c>
      <c r="B1487" s="17" t="e">
        <f>INDEX('BASE DE DATOS'!$A$2:$H$4921,MATCH(CONSTATACIÓN!$C1487,'BASE DE DATOS'!$A$2:$A$4921,0),2)</f>
        <v>#N/A</v>
      </c>
      <c r="C1487" s="5"/>
      <c r="D1487" s="5"/>
      <c r="E1487" s="5"/>
      <c r="F1487" s="5"/>
      <c r="G1487" s="6" t="e">
        <f>INDEX('BASE DE DATOS'!$A$2:$H$4921,MATCH(CONSTATACIÓN!$C1487,'BASE DE DATOS'!$A$2:$A$4921,0),3)</f>
        <v>#N/A</v>
      </c>
      <c r="H1487" s="5" t="e">
        <f>INDEX('BASE DE DATOS'!$A$2:$H$4921,MATCH(CONSTATACIÓN!$C1487,'BASE DE DATOS'!$A$2:$A$4921,0),6)</f>
        <v>#N/A</v>
      </c>
      <c r="I1487" s="5" t="e">
        <f>INDEX('BASE DE DATOS'!$A$2:$H$4921,MATCH(CONSTATACIÓN!$C1487,'BASE DE DATOS'!$A$2:$A$4921,0),7)</f>
        <v>#N/A</v>
      </c>
      <c r="J1487" s="5" t="e">
        <f>INDEX('BASE DE DATOS'!$A$2:$H$4921,MATCH(CONSTATACIÓN!$C1487,'BASE DE DATOS'!$A$2:$A$4921,0),8)</f>
        <v>#N/A</v>
      </c>
      <c r="K1487" s="5"/>
      <c r="L1487" s="5"/>
      <c r="M1487" s="5"/>
      <c r="N1487" s="5"/>
      <c r="O1487" s="5"/>
      <c r="P1487" s="5"/>
    </row>
    <row r="1488" spans="1:16" x14ac:dyDescent="0.25">
      <c r="A1488" s="13">
        <f t="shared" si="24"/>
        <v>0</v>
      </c>
      <c r="B1488" s="17" t="e">
        <f>INDEX('BASE DE DATOS'!$A$2:$H$4921,MATCH(CONSTATACIÓN!$C1488,'BASE DE DATOS'!$A$2:$A$4921,0),2)</f>
        <v>#N/A</v>
      </c>
      <c r="C1488" s="5"/>
      <c r="D1488" s="5"/>
      <c r="E1488" s="5"/>
      <c r="F1488" s="5"/>
      <c r="G1488" s="6" t="e">
        <f>INDEX('BASE DE DATOS'!$A$2:$H$4921,MATCH(CONSTATACIÓN!$C1488,'BASE DE DATOS'!$A$2:$A$4921,0),3)</f>
        <v>#N/A</v>
      </c>
      <c r="H1488" s="5" t="e">
        <f>INDEX('BASE DE DATOS'!$A$2:$H$4921,MATCH(CONSTATACIÓN!$C1488,'BASE DE DATOS'!$A$2:$A$4921,0),6)</f>
        <v>#N/A</v>
      </c>
      <c r="I1488" s="5" t="e">
        <f>INDEX('BASE DE DATOS'!$A$2:$H$4921,MATCH(CONSTATACIÓN!$C1488,'BASE DE DATOS'!$A$2:$A$4921,0),7)</f>
        <v>#N/A</v>
      </c>
      <c r="J1488" s="5" t="e">
        <f>INDEX('BASE DE DATOS'!$A$2:$H$4921,MATCH(CONSTATACIÓN!$C1488,'BASE DE DATOS'!$A$2:$A$4921,0),8)</f>
        <v>#N/A</v>
      </c>
      <c r="K1488" s="5"/>
      <c r="L1488" s="5"/>
      <c r="M1488" s="5"/>
      <c r="N1488" s="5"/>
      <c r="O1488" s="5"/>
      <c r="P1488" s="5"/>
    </row>
    <row r="1489" spans="1:16" x14ac:dyDescent="0.25">
      <c r="A1489" s="13">
        <f t="shared" si="24"/>
        <v>0</v>
      </c>
      <c r="B1489" s="17" t="e">
        <f>INDEX('BASE DE DATOS'!$A$2:$H$4921,MATCH(CONSTATACIÓN!$C1489,'BASE DE DATOS'!$A$2:$A$4921,0),2)</f>
        <v>#N/A</v>
      </c>
      <c r="C1489" s="5"/>
      <c r="D1489" s="5"/>
      <c r="E1489" s="5"/>
      <c r="F1489" s="5"/>
      <c r="G1489" s="6" t="e">
        <f>INDEX('BASE DE DATOS'!$A$2:$H$4921,MATCH(CONSTATACIÓN!$C1489,'BASE DE DATOS'!$A$2:$A$4921,0),3)</f>
        <v>#N/A</v>
      </c>
      <c r="H1489" s="5" t="e">
        <f>INDEX('BASE DE DATOS'!$A$2:$H$4921,MATCH(CONSTATACIÓN!$C1489,'BASE DE DATOS'!$A$2:$A$4921,0),6)</f>
        <v>#N/A</v>
      </c>
      <c r="I1489" s="5" t="e">
        <f>INDEX('BASE DE DATOS'!$A$2:$H$4921,MATCH(CONSTATACIÓN!$C1489,'BASE DE DATOS'!$A$2:$A$4921,0),7)</f>
        <v>#N/A</v>
      </c>
      <c r="J1489" s="5" t="e">
        <f>INDEX('BASE DE DATOS'!$A$2:$H$4921,MATCH(CONSTATACIÓN!$C1489,'BASE DE DATOS'!$A$2:$A$4921,0),8)</f>
        <v>#N/A</v>
      </c>
      <c r="K1489" s="5"/>
      <c r="L1489" s="5"/>
      <c r="M1489" s="5"/>
      <c r="N1489" s="5"/>
      <c r="O1489" s="5"/>
      <c r="P1489" s="5"/>
    </row>
    <row r="1490" spans="1:16" x14ac:dyDescent="0.25">
      <c r="A1490" s="13">
        <f t="shared" si="24"/>
        <v>0</v>
      </c>
      <c r="B1490" s="17" t="e">
        <f>INDEX('BASE DE DATOS'!$A$2:$H$4921,MATCH(CONSTATACIÓN!$C1490,'BASE DE DATOS'!$A$2:$A$4921,0),2)</f>
        <v>#N/A</v>
      </c>
      <c r="C1490" s="5"/>
      <c r="D1490" s="5"/>
      <c r="E1490" s="5"/>
      <c r="F1490" s="5"/>
      <c r="G1490" s="6" t="e">
        <f>INDEX('BASE DE DATOS'!$A$2:$H$4921,MATCH(CONSTATACIÓN!$C1490,'BASE DE DATOS'!$A$2:$A$4921,0),3)</f>
        <v>#N/A</v>
      </c>
      <c r="H1490" s="5" t="e">
        <f>INDEX('BASE DE DATOS'!$A$2:$H$4921,MATCH(CONSTATACIÓN!$C1490,'BASE DE DATOS'!$A$2:$A$4921,0),6)</f>
        <v>#N/A</v>
      </c>
      <c r="I1490" s="5" t="e">
        <f>INDEX('BASE DE DATOS'!$A$2:$H$4921,MATCH(CONSTATACIÓN!$C1490,'BASE DE DATOS'!$A$2:$A$4921,0),7)</f>
        <v>#N/A</v>
      </c>
      <c r="J1490" s="5" t="e">
        <f>INDEX('BASE DE DATOS'!$A$2:$H$4921,MATCH(CONSTATACIÓN!$C1490,'BASE DE DATOS'!$A$2:$A$4921,0),8)</f>
        <v>#N/A</v>
      </c>
      <c r="K1490" s="5"/>
      <c r="L1490" s="5"/>
      <c r="M1490" s="5"/>
      <c r="N1490" s="5"/>
      <c r="O1490" s="5"/>
      <c r="P1490" s="5"/>
    </row>
    <row r="1491" spans="1:16" x14ac:dyDescent="0.25">
      <c r="A1491" s="13">
        <f t="shared" si="24"/>
        <v>0</v>
      </c>
      <c r="B1491" s="17" t="e">
        <f>INDEX('BASE DE DATOS'!$A$2:$H$4921,MATCH(CONSTATACIÓN!$C1491,'BASE DE DATOS'!$A$2:$A$4921,0),2)</f>
        <v>#N/A</v>
      </c>
      <c r="C1491" s="5"/>
      <c r="D1491" s="5"/>
      <c r="E1491" s="5"/>
      <c r="F1491" s="5"/>
      <c r="G1491" s="6" t="e">
        <f>INDEX('BASE DE DATOS'!$A$2:$H$4921,MATCH(CONSTATACIÓN!$C1491,'BASE DE DATOS'!$A$2:$A$4921,0),3)</f>
        <v>#N/A</v>
      </c>
      <c r="H1491" s="5" t="e">
        <f>INDEX('BASE DE DATOS'!$A$2:$H$4921,MATCH(CONSTATACIÓN!$C1491,'BASE DE DATOS'!$A$2:$A$4921,0),6)</f>
        <v>#N/A</v>
      </c>
      <c r="I1491" s="5" t="e">
        <f>INDEX('BASE DE DATOS'!$A$2:$H$4921,MATCH(CONSTATACIÓN!$C1491,'BASE DE DATOS'!$A$2:$A$4921,0),7)</f>
        <v>#N/A</v>
      </c>
      <c r="J1491" s="5" t="e">
        <f>INDEX('BASE DE DATOS'!$A$2:$H$4921,MATCH(CONSTATACIÓN!$C1491,'BASE DE DATOS'!$A$2:$A$4921,0),8)</f>
        <v>#N/A</v>
      </c>
      <c r="K1491" s="5"/>
      <c r="L1491" s="5"/>
      <c r="M1491" s="5"/>
      <c r="N1491" s="5"/>
      <c r="O1491" s="5"/>
      <c r="P1491" s="5"/>
    </row>
    <row r="1492" spans="1:16" x14ac:dyDescent="0.25">
      <c r="A1492" s="13">
        <f t="shared" si="24"/>
        <v>0</v>
      </c>
      <c r="B1492" s="17" t="e">
        <f>INDEX('BASE DE DATOS'!$A$2:$H$4921,MATCH(CONSTATACIÓN!$C1492,'BASE DE DATOS'!$A$2:$A$4921,0),2)</f>
        <v>#N/A</v>
      </c>
      <c r="C1492" s="5"/>
      <c r="D1492" s="5"/>
      <c r="E1492" s="5"/>
      <c r="F1492" s="5"/>
      <c r="G1492" s="6" t="e">
        <f>INDEX('BASE DE DATOS'!$A$2:$H$4921,MATCH(CONSTATACIÓN!$C1492,'BASE DE DATOS'!$A$2:$A$4921,0),3)</f>
        <v>#N/A</v>
      </c>
      <c r="H1492" s="5" t="e">
        <f>INDEX('BASE DE DATOS'!$A$2:$H$4921,MATCH(CONSTATACIÓN!$C1492,'BASE DE DATOS'!$A$2:$A$4921,0),6)</f>
        <v>#N/A</v>
      </c>
      <c r="I1492" s="5" t="e">
        <f>INDEX('BASE DE DATOS'!$A$2:$H$4921,MATCH(CONSTATACIÓN!$C1492,'BASE DE DATOS'!$A$2:$A$4921,0),7)</f>
        <v>#N/A</v>
      </c>
      <c r="J1492" s="5" t="e">
        <f>INDEX('BASE DE DATOS'!$A$2:$H$4921,MATCH(CONSTATACIÓN!$C1492,'BASE DE DATOS'!$A$2:$A$4921,0),8)</f>
        <v>#N/A</v>
      </c>
      <c r="K1492" s="5"/>
      <c r="L1492" s="5"/>
      <c r="M1492" s="5"/>
      <c r="N1492" s="5"/>
      <c r="O1492" s="5"/>
      <c r="P1492" s="5"/>
    </row>
    <row r="1493" spans="1:16" x14ac:dyDescent="0.25">
      <c r="A1493" s="13">
        <f t="shared" si="24"/>
        <v>0</v>
      </c>
      <c r="B1493" s="17" t="e">
        <f>INDEX('BASE DE DATOS'!$A$2:$H$4921,MATCH(CONSTATACIÓN!$C1493,'BASE DE DATOS'!$A$2:$A$4921,0),2)</f>
        <v>#N/A</v>
      </c>
      <c r="C1493" s="5"/>
      <c r="D1493" s="5"/>
      <c r="E1493" s="5"/>
      <c r="F1493" s="5"/>
      <c r="G1493" s="6" t="e">
        <f>INDEX('BASE DE DATOS'!$A$2:$H$4921,MATCH(CONSTATACIÓN!$C1493,'BASE DE DATOS'!$A$2:$A$4921,0),3)</f>
        <v>#N/A</v>
      </c>
      <c r="H1493" s="5" t="e">
        <f>INDEX('BASE DE DATOS'!$A$2:$H$4921,MATCH(CONSTATACIÓN!$C1493,'BASE DE DATOS'!$A$2:$A$4921,0),6)</f>
        <v>#N/A</v>
      </c>
      <c r="I1493" s="5" t="e">
        <f>INDEX('BASE DE DATOS'!$A$2:$H$4921,MATCH(CONSTATACIÓN!$C1493,'BASE DE DATOS'!$A$2:$A$4921,0),7)</f>
        <v>#N/A</v>
      </c>
      <c r="J1493" s="5" t="e">
        <f>INDEX('BASE DE DATOS'!$A$2:$H$4921,MATCH(CONSTATACIÓN!$C1493,'BASE DE DATOS'!$A$2:$A$4921,0),8)</f>
        <v>#N/A</v>
      </c>
      <c r="K1493" s="5"/>
      <c r="L1493" s="5"/>
      <c r="M1493" s="5"/>
      <c r="N1493" s="5"/>
      <c r="O1493" s="5"/>
      <c r="P1493" s="5"/>
    </row>
    <row r="1494" spans="1:16" x14ac:dyDescent="0.25">
      <c r="A1494" s="13">
        <f t="shared" si="24"/>
        <v>0</v>
      </c>
      <c r="B1494" s="17" t="e">
        <f>INDEX('BASE DE DATOS'!$A$2:$H$4921,MATCH(CONSTATACIÓN!$C1494,'BASE DE DATOS'!$A$2:$A$4921,0),2)</f>
        <v>#N/A</v>
      </c>
      <c r="C1494" s="5"/>
      <c r="D1494" s="5"/>
      <c r="E1494" s="5"/>
      <c r="F1494" s="5"/>
      <c r="G1494" s="6" t="e">
        <f>INDEX('BASE DE DATOS'!$A$2:$H$4921,MATCH(CONSTATACIÓN!$C1494,'BASE DE DATOS'!$A$2:$A$4921,0),3)</f>
        <v>#N/A</v>
      </c>
      <c r="H1494" s="5" t="e">
        <f>INDEX('BASE DE DATOS'!$A$2:$H$4921,MATCH(CONSTATACIÓN!$C1494,'BASE DE DATOS'!$A$2:$A$4921,0),6)</f>
        <v>#N/A</v>
      </c>
      <c r="I1494" s="5" t="e">
        <f>INDEX('BASE DE DATOS'!$A$2:$H$4921,MATCH(CONSTATACIÓN!$C1494,'BASE DE DATOS'!$A$2:$A$4921,0),7)</f>
        <v>#N/A</v>
      </c>
      <c r="J1494" s="5" t="e">
        <f>INDEX('BASE DE DATOS'!$A$2:$H$4921,MATCH(CONSTATACIÓN!$C1494,'BASE DE DATOS'!$A$2:$A$4921,0),8)</f>
        <v>#N/A</v>
      </c>
      <c r="K1494" s="5"/>
      <c r="L1494" s="5"/>
      <c r="M1494" s="5"/>
      <c r="N1494" s="5"/>
      <c r="O1494" s="5"/>
      <c r="P1494" s="5"/>
    </row>
    <row r="1495" spans="1:16" x14ac:dyDescent="0.25">
      <c r="A1495" s="13">
        <f t="shared" si="24"/>
        <v>0</v>
      </c>
      <c r="B1495" s="17" t="e">
        <f>INDEX('BASE DE DATOS'!$A$2:$H$4921,MATCH(CONSTATACIÓN!$C1495,'BASE DE DATOS'!$A$2:$A$4921,0),2)</f>
        <v>#N/A</v>
      </c>
      <c r="C1495" s="5"/>
      <c r="D1495" s="5"/>
      <c r="E1495" s="5"/>
      <c r="F1495" s="5"/>
      <c r="G1495" s="6" t="e">
        <f>INDEX('BASE DE DATOS'!$A$2:$H$4921,MATCH(CONSTATACIÓN!$C1495,'BASE DE DATOS'!$A$2:$A$4921,0),3)</f>
        <v>#N/A</v>
      </c>
      <c r="H1495" s="5" t="e">
        <f>INDEX('BASE DE DATOS'!$A$2:$H$4921,MATCH(CONSTATACIÓN!$C1495,'BASE DE DATOS'!$A$2:$A$4921,0),6)</f>
        <v>#N/A</v>
      </c>
      <c r="I1495" s="5" t="e">
        <f>INDEX('BASE DE DATOS'!$A$2:$H$4921,MATCH(CONSTATACIÓN!$C1495,'BASE DE DATOS'!$A$2:$A$4921,0),7)</f>
        <v>#N/A</v>
      </c>
      <c r="J1495" s="5" t="e">
        <f>INDEX('BASE DE DATOS'!$A$2:$H$4921,MATCH(CONSTATACIÓN!$C1495,'BASE DE DATOS'!$A$2:$A$4921,0),8)</f>
        <v>#N/A</v>
      </c>
      <c r="K1495" s="5"/>
      <c r="L1495" s="5"/>
      <c r="M1495" s="5"/>
      <c r="N1495" s="5"/>
      <c r="O1495" s="5"/>
      <c r="P1495" s="5"/>
    </row>
    <row r="1496" spans="1:16" x14ac:dyDescent="0.25">
      <c r="A1496" s="13">
        <f t="shared" si="24"/>
        <v>0</v>
      </c>
      <c r="B1496" s="17" t="e">
        <f>INDEX('BASE DE DATOS'!$A$2:$H$4921,MATCH(CONSTATACIÓN!$C1496,'BASE DE DATOS'!$A$2:$A$4921,0),2)</f>
        <v>#N/A</v>
      </c>
      <c r="C1496" s="5"/>
      <c r="D1496" s="5"/>
      <c r="E1496" s="5"/>
      <c r="F1496" s="5"/>
      <c r="G1496" s="6" t="e">
        <f>INDEX('BASE DE DATOS'!$A$2:$H$4921,MATCH(CONSTATACIÓN!$C1496,'BASE DE DATOS'!$A$2:$A$4921,0),3)</f>
        <v>#N/A</v>
      </c>
      <c r="H1496" s="5" t="e">
        <f>INDEX('BASE DE DATOS'!$A$2:$H$4921,MATCH(CONSTATACIÓN!$C1496,'BASE DE DATOS'!$A$2:$A$4921,0),6)</f>
        <v>#N/A</v>
      </c>
      <c r="I1496" s="5" t="e">
        <f>INDEX('BASE DE DATOS'!$A$2:$H$4921,MATCH(CONSTATACIÓN!$C1496,'BASE DE DATOS'!$A$2:$A$4921,0),7)</f>
        <v>#N/A</v>
      </c>
      <c r="J1496" s="5" t="e">
        <f>INDEX('BASE DE DATOS'!$A$2:$H$4921,MATCH(CONSTATACIÓN!$C1496,'BASE DE DATOS'!$A$2:$A$4921,0),8)</f>
        <v>#N/A</v>
      </c>
      <c r="K1496" s="5"/>
      <c r="L1496" s="5"/>
      <c r="M1496" s="5"/>
      <c r="N1496" s="5"/>
      <c r="O1496" s="5"/>
      <c r="P1496" s="5"/>
    </row>
    <row r="1497" spans="1:16" x14ac:dyDescent="0.25">
      <c r="A1497" s="13">
        <f t="shared" si="24"/>
        <v>0</v>
      </c>
      <c r="B1497" s="17" t="e">
        <f>INDEX('BASE DE DATOS'!$A$2:$H$4921,MATCH(CONSTATACIÓN!$C1497,'BASE DE DATOS'!$A$2:$A$4921,0),2)</f>
        <v>#N/A</v>
      </c>
      <c r="C1497" s="5"/>
      <c r="D1497" s="5"/>
      <c r="E1497" s="5"/>
      <c r="F1497" s="5"/>
      <c r="G1497" s="6" t="e">
        <f>INDEX('BASE DE DATOS'!$A$2:$H$4921,MATCH(CONSTATACIÓN!$C1497,'BASE DE DATOS'!$A$2:$A$4921,0),3)</f>
        <v>#N/A</v>
      </c>
      <c r="H1497" s="5" t="e">
        <f>INDEX('BASE DE DATOS'!$A$2:$H$4921,MATCH(CONSTATACIÓN!$C1497,'BASE DE DATOS'!$A$2:$A$4921,0),6)</f>
        <v>#N/A</v>
      </c>
      <c r="I1497" s="5" t="e">
        <f>INDEX('BASE DE DATOS'!$A$2:$H$4921,MATCH(CONSTATACIÓN!$C1497,'BASE DE DATOS'!$A$2:$A$4921,0),7)</f>
        <v>#N/A</v>
      </c>
      <c r="J1497" s="5" t="e">
        <f>INDEX('BASE DE DATOS'!$A$2:$H$4921,MATCH(CONSTATACIÓN!$C1497,'BASE DE DATOS'!$A$2:$A$4921,0),8)</f>
        <v>#N/A</v>
      </c>
      <c r="K1497" s="5"/>
      <c r="L1497" s="5"/>
      <c r="M1497" s="5"/>
      <c r="N1497" s="5"/>
      <c r="O1497" s="5"/>
      <c r="P1497" s="5"/>
    </row>
    <row r="1498" spans="1:16" x14ac:dyDescent="0.25">
      <c r="A1498" s="13">
        <f t="shared" si="24"/>
        <v>0</v>
      </c>
      <c r="B1498" s="17" t="e">
        <f>INDEX('BASE DE DATOS'!$A$2:$H$4921,MATCH(CONSTATACIÓN!$C1498,'BASE DE DATOS'!$A$2:$A$4921,0),2)</f>
        <v>#N/A</v>
      </c>
      <c r="C1498" s="5"/>
      <c r="D1498" s="5"/>
      <c r="E1498" s="5"/>
      <c r="F1498" s="5"/>
      <c r="G1498" s="6" t="e">
        <f>INDEX('BASE DE DATOS'!$A$2:$H$4921,MATCH(CONSTATACIÓN!$C1498,'BASE DE DATOS'!$A$2:$A$4921,0),3)</f>
        <v>#N/A</v>
      </c>
      <c r="H1498" s="5" t="e">
        <f>INDEX('BASE DE DATOS'!$A$2:$H$4921,MATCH(CONSTATACIÓN!$C1498,'BASE DE DATOS'!$A$2:$A$4921,0),6)</f>
        <v>#N/A</v>
      </c>
      <c r="I1498" s="5" t="e">
        <f>INDEX('BASE DE DATOS'!$A$2:$H$4921,MATCH(CONSTATACIÓN!$C1498,'BASE DE DATOS'!$A$2:$A$4921,0),7)</f>
        <v>#N/A</v>
      </c>
      <c r="J1498" s="5" t="e">
        <f>INDEX('BASE DE DATOS'!$A$2:$H$4921,MATCH(CONSTATACIÓN!$C1498,'BASE DE DATOS'!$A$2:$A$4921,0),8)</f>
        <v>#N/A</v>
      </c>
      <c r="K1498" s="5"/>
      <c r="L1498" s="5"/>
      <c r="M1498" s="5"/>
      <c r="N1498" s="5"/>
      <c r="O1498" s="5"/>
      <c r="P1498" s="5"/>
    </row>
    <row r="1499" spans="1:16" x14ac:dyDescent="0.25">
      <c r="A1499" s="13">
        <f t="shared" si="24"/>
        <v>0</v>
      </c>
      <c r="B1499" s="17" t="e">
        <f>INDEX('BASE DE DATOS'!$A$2:$H$4921,MATCH(CONSTATACIÓN!$C1499,'BASE DE DATOS'!$A$2:$A$4921,0),2)</f>
        <v>#N/A</v>
      </c>
      <c r="C1499" s="5"/>
      <c r="D1499" s="5"/>
      <c r="E1499" s="5"/>
      <c r="F1499" s="5"/>
      <c r="G1499" s="6" t="e">
        <f>INDEX('BASE DE DATOS'!$A$2:$H$4921,MATCH(CONSTATACIÓN!$C1499,'BASE DE DATOS'!$A$2:$A$4921,0),3)</f>
        <v>#N/A</v>
      </c>
      <c r="H1499" s="5" t="e">
        <f>INDEX('BASE DE DATOS'!$A$2:$H$4921,MATCH(CONSTATACIÓN!$C1499,'BASE DE DATOS'!$A$2:$A$4921,0),6)</f>
        <v>#N/A</v>
      </c>
      <c r="I1499" s="5" t="e">
        <f>INDEX('BASE DE DATOS'!$A$2:$H$4921,MATCH(CONSTATACIÓN!$C1499,'BASE DE DATOS'!$A$2:$A$4921,0),7)</f>
        <v>#N/A</v>
      </c>
      <c r="J1499" s="5" t="e">
        <f>INDEX('BASE DE DATOS'!$A$2:$H$4921,MATCH(CONSTATACIÓN!$C1499,'BASE DE DATOS'!$A$2:$A$4921,0),8)</f>
        <v>#N/A</v>
      </c>
      <c r="K1499" s="5"/>
      <c r="L1499" s="5"/>
      <c r="M1499" s="5"/>
      <c r="N1499" s="5"/>
      <c r="O1499" s="5"/>
      <c r="P1499" s="5"/>
    </row>
    <row r="1500" spans="1:16" x14ac:dyDescent="0.25">
      <c r="A1500" s="13">
        <f t="shared" si="24"/>
        <v>0</v>
      </c>
      <c r="B1500" s="17" t="e">
        <f>INDEX('BASE DE DATOS'!$A$2:$H$4921,MATCH(CONSTATACIÓN!$C1500,'BASE DE DATOS'!$A$2:$A$4921,0),2)</f>
        <v>#N/A</v>
      </c>
      <c r="C1500" s="5"/>
      <c r="D1500" s="5"/>
      <c r="E1500" s="5"/>
      <c r="F1500" s="5"/>
      <c r="G1500" s="6" t="e">
        <f>INDEX('BASE DE DATOS'!$A$2:$H$4921,MATCH(CONSTATACIÓN!$C1500,'BASE DE DATOS'!$A$2:$A$4921,0),3)</f>
        <v>#N/A</v>
      </c>
      <c r="H1500" s="5" t="e">
        <f>INDEX('BASE DE DATOS'!$A$2:$H$4921,MATCH(CONSTATACIÓN!$C1500,'BASE DE DATOS'!$A$2:$A$4921,0),6)</f>
        <v>#N/A</v>
      </c>
      <c r="I1500" s="5" t="e">
        <f>INDEX('BASE DE DATOS'!$A$2:$H$4921,MATCH(CONSTATACIÓN!$C1500,'BASE DE DATOS'!$A$2:$A$4921,0),7)</f>
        <v>#N/A</v>
      </c>
      <c r="J1500" s="5" t="e">
        <f>INDEX('BASE DE DATOS'!$A$2:$H$4921,MATCH(CONSTATACIÓN!$C1500,'BASE DE DATOS'!$A$2:$A$4921,0),8)</f>
        <v>#N/A</v>
      </c>
      <c r="K1500" s="5"/>
      <c r="L1500" s="5"/>
      <c r="M1500" s="5"/>
      <c r="N1500" s="5"/>
      <c r="O1500" s="5"/>
      <c r="P1500" s="5"/>
    </row>
    <row r="1501" spans="1:16" x14ac:dyDescent="0.25">
      <c r="A1501" s="13">
        <f t="shared" si="24"/>
        <v>0</v>
      </c>
      <c r="B1501" s="17" t="e">
        <f>INDEX('BASE DE DATOS'!$A$2:$H$4921,MATCH(CONSTATACIÓN!$C1501,'BASE DE DATOS'!$A$2:$A$4921,0),2)</f>
        <v>#N/A</v>
      </c>
      <c r="C1501" s="5"/>
      <c r="D1501" s="5"/>
      <c r="E1501" s="5"/>
      <c r="F1501" s="5"/>
      <c r="G1501" s="6" t="e">
        <f>INDEX('BASE DE DATOS'!$A$2:$H$4921,MATCH(CONSTATACIÓN!$C1501,'BASE DE DATOS'!$A$2:$A$4921,0),3)</f>
        <v>#N/A</v>
      </c>
      <c r="H1501" s="5" t="e">
        <f>INDEX('BASE DE DATOS'!$A$2:$H$4921,MATCH(CONSTATACIÓN!$C1501,'BASE DE DATOS'!$A$2:$A$4921,0),6)</f>
        <v>#N/A</v>
      </c>
      <c r="I1501" s="5" t="e">
        <f>INDEX('BASE DE DATOS'!$A$2:$H$4921,MATCH(CONSTATACIÓN!$C1501,'BASE DE DATOS'!$A$2:$A$4921,0),7)</f>
        <v>#N/A</v>
      </c>
      <c r="J1501" s="5" t="e">
        <f>INDEX('BASE DE DATOS'!$A$2:$H$4921,MATCH(CONSTATACIÓN!$C1501,'BASE DE DATOS'!$A$2:$A$4921,0),8)</f>
        <v>#N/A</v>
      </c>
      <c r="K1501" s="5"/>
      <c r="L1501" s="5"/>
      <c r="M1501" s="5"/>
      <c r="N1501" s="5"/>
      <c r="O1501" s="5"/>
      <c r="P1501" s="5"/>
    </row>
    <row r="1502" spans="1:16" x14ac:dyDescent="0.25">
      <c r="A1502" s="13">
        <f t="shared" si="24"/>
        <v>0</v>
      </c>
      <c r="B1502" s="17" t="e">
        <f>INDEX('BASE DE DATOS'!$A$2:$H$4921,MATCH(CONSTATACIÓN!$C1502,'BASE DE DATOS'!$A$2:$A$4921,0),2)</f>
        <v>#N/A</v>
      </c>
      <c r="C1502" s="5"/>
      <c r="D1502" s="5"/>
      <c r="E1502" s="5"/>
      <c r="F1502" s="5"/>
      <c r="G1502" s="6" t="e">
        <f>INDEX('BASE DE DATOS'!$A$2:$H$4921,MATCH(CONSTATACIÓN!$C1502,'BASE DE DATOS'!$A$2:$A$4921,0),3)</f>
        <v>#N/A</v>
      </c>
      <c r="H1502" s="5" t="e">
        <f>INDEX('BASE DE DATOS'!$A$2:$H$4921,MATCH(CONSTATACIÓN!$C1502,'BASE DE DATOS'!$A$2:$A$4921,0),6)</f>
        <v>#N/A</v>
      </c>
      <c r="I1502" s="5" t="e">
        <f>INDEX('BASE DE DATOS'!$A$2:$H$4921,MATCH(CONSTATACIÓN!$C1502,'BASE DE DATOS'!$A$2:$A$4921,0),7)</f>
        <v>#N/A</v>
      </c>
      <c r="J1502" s="5" t="e">
        <f>INDEX('BASE DE DATOS'!$A$2:$H$4921,MATCH(CONSTATACIÓN!$C1502,'BASE DE DATOS'!$A$2:$A$4921,0),8)</f>
        <v>#N/A</v>
      </c>
      <c r="K1502" s="5"/>
      <c r="L1502" s="5"/>
      <c r="M1502" s="5"/>
      <c r="N1502" s="5"/>
      <c r="O1502" s="5"/>
      <c r="P1502" s="5"/>
    </row>
    <row r="1503" spans="1:16" x14ac:dyDescent="0.25">
      <c r="A1503" s="13">
        <f t="shared" si="24"/>
        <v>0</v>
      </c>
      <c r="B1503" s="17" t="e">
        <f>INDEX('BASE DE DATOS'!$A$2:$H$4921,MATCH(CONSTATACIÓN!$C1503,'BASE DE DATOS'!$A$2:$A$4921,0),2)</f>
        <v>#N/A</v>
      </c>
      <c r="C1503" s="5"/>
      <c r="D1503" s="5"/>
      <c r="E1503" s="5"/>
      <c r="F1503" s="5"/>
      <c r="G1503" s="6" t="e">
        <f>INDEX('BASE DE DATOS'!$A$2:$H$4921,MATCH(CONSTATACIÓN!$C1503,'BASE DE DATOS'!$A$2:$A$4921,0),3)</f>
        <v>#N/A</v>
      </c>
      <c r="H1503" s="5" t="e">
        <f>INDEX('BASE DE DATOS'!$A$2:$H$4921,MATCH(CONSTATACIÓN!$C1503,'BASE DE DATOS'!$A$2:$A$4921,0),6)</f>
        <v>#N/A</v>
      </c>
      <c r="I1503" s="5" t="e">
        <f>INDEX('BASE DE DATOS'!$A$2:$H$4921,MATCH(CONSTATACIÓN!$C1503,'BASE DE DATOS'!$A$2:$A$4921,0),7)</f>
        <v>#N/A</v>
      </c>
      <c r="J1503" s="5" t="e">
        <f>INDEX('BASE DE DATOS'!$A$2:$H$4921,MATCH(CONSTATACIÓN!$C1503,'BASE DE DATOS'!$A$2:$A$4921,0),8)</f>
        <v>#N/A</v>
      </c>
      <c r="K1503" s="5"/>
      <c r="L1503" s="5"/>
      <c r="M1503" s="5"/>
      <c r="N1503" s="5"/>
      <c r="O1503" s="5"/>
      <c r="P1503" s="5"/>
    </row>
    <row r="1504" spans="1:16" x14ac:dyDescent="0.25">
      <c r="A1504" s="13">
        <f t="shared" si="24"/>
        <v>0</v>
      </c>
      <c r="B1504" s="17" t="e">
        <f>INDEX('BASE DE DATOS'!$A$2:$H$4921,MATCH(CONSTATACIÓN!$C1504,'BASE DE DATOS'!$A$2:$A$4921,0),2)</f>
        <v>#N/A</v>
      </c>
      <c r="C1504" s="5"/>
      <c r="D1504" s="5"/>
      <c r="E1504" s="5"/>
      <c r="F1504" s="5"/>
      <c r="G1504" s="6" t="e">
        <f>INDEX('BASE DE DATOS'!$A$2:$H$4921,MATCH(CONSTATACIÓN!$C1504,'BASE DE DATOS'!$A$2:$A$4921,0),3)</f>
        <v>#N/A</v>
      </c>
      <c r="H1504" s="5" t="e">
        <f>INDEX('BASE DE DATOS'!$A$2:$H$4921,MATCH(CONSTATACIÓN!$C1504,'BASE DE DATOS'!$A$2:$A$4921,0),6)</f>
        <v>#N/A</v>
      </c>
      <c r="I1504" s="5" t="e">
        <f>INDEX('BASE DE DATOS'!$A$2:$H$4921,MATCH(CONSTATACIÓN!$C1504,'BASE DE DATOS'!$A$2:$A$4921,0),7)</f>
        <v>#N/A</v>
      </c>
      <c r="J1504" s="5" t="e">
        <f>INDEX('BASE DE DATOS'!$A$2:$H$4921,MATCH(CONSTATACIÓN!$C1504,'BASE DE DATOS'!$A$2:$A$4921,0),8)</f>
        <v>#N/A</v>
      </c>
      <c r="K1504" s="5"/>
      <c r="L1504" s="5"/>
      <c r="M1504" s="5"/>
      <c r="N1504" s="5"/>
      <c r="O1504" s="5"/>
      <c r="P1504" s="5"/>
    </row>
    <row r="1505" spans="1:16" x14ac:dyDescent="0.25">
      <c r="A1505" s="13">
        <f t="shared" si="24"/>
        <v>0</v>
      </c>
      <c r="B1505" s="18" t="s">
        <v>97</v>
      </c>
      <c r="C1505" s="5"/>
      <c r="D1505" s="5"/>
      <c r="E1505" s="5"/>
      <c r="F1505" s="5"/>
      <c r="G1505" s="6" t="e">
        <f>INDEX('BASE DE DATOS'!$A$2:$H$4921,MATCH(CONSTATACIÓN!$C1505,'BASE DE DATOS'!$A$2:$A$4921,0),3)</f>
        <v>#N/A</v>
      </c>
      <c r="H1505" s="5" t="e">
        <f>INDEX('BASE DE DATOS'!$A$2:$H$4921,MATCH(CONSTATACIÓN!$C1505,'BASE DE DATOS'!$A$2:$A$4921,0),6)</f>
        <v>#N/A</v>
      </c>
      <c r="I1505" s="5" t="e">
        <f>INDEX('BASE DE DATOS'!$A$2:$H$4921,MATCH(CONSTATACIÓN!$C1505,'BASE DE DATOS'!$A$2:$A$4921,0),7)</f>
        <v>#N/A</v>
      </c>
      <c r="J1505" s="5" t="e">
        <f>INDEX('BASE DE DATOS'!$A$2:$H$4921,MATCH(CONSTATACIÓN!$C1505,'BASE DE DATOS'!$A$2:$A$4921,0),8)</f>
        <v>#N/A</v>
      </c>
      <c r="K1505" s="5"/>
      <c r="L1505" s="5"/>
      <c r="M1505" s="5"/>
      <c r="N1505" s="5"/>
      <c r="O1505" s="5"/>
      <c r="P1505" s="5"/>
    </row>
    <row r="1506" spans="1:16" x14ac:dyDescent="0.25">
      <c r="A1506" s="13">
        <f t="shared" si="24"/>
        <v>0</v>
      </c>
      <c r="B1506" s="18" t="s">
        <v>97</v>
      </c>
      <c r="C1506" s="5"/>
      <c r="D1506" s="5"/>
      <c r="E1506" s="5"/>
      <c r="F1506" s="5"/>
      <c r="G1506" s="6" t="e">
        <f>INDEX('BASE DE DATOS'!$A$2:$H$4921,MATCH(CONSTATACIÓN!$C1506,'BASE DE DATOS'!$A$2:$A$4921,0),3)</f>
        <v>#N/A</v>
      </c>
      <c r="H1506" s="5" t="e">
        <f>INDEX('BASE DE DATOS'!$A$2:$H$4921,MATCH(CONSTATACIÓN!$C1506,'BASE DE DATOS'!$A$2:$A$4921,0),6)</f>
        <v>#N/A</v>
      </c>
      <c r="I1506" s="5" t="e">
        <f>INDEX('BASE DE DATOS'!$A$2:$H$4921,MATCH(CONSTATACIÓN!$C1506,'BASE DE DATOS'!$A$2:$A$4921,0),7)</f>
        <v>#N/A</v>
      </c>
      <c r="J1506" s="5" t="e">
        <f>INDEX('BASE DE DATOS'!$A$2:$H$4921,MATCH(CONSTATACIÓN!$C1506,'BASE DE DATOS'!$A$2:$A$4921,0),8)</f>
        <v>#N/A</v>
      </c>
      <c r="K1506" s="5"/>
      <c r="L1506" s="5"/>
      <c r="M1506" s="5"/>
      <c r="N1506" s="5"/>
      <c r="O1506" s="5"/>
      <c r="P1506" s="5"/>
    </row>
    <row r="1507" spans="1:16" x14ac:dyDescent="0.25">
      <c r="A1507" s="13">
        <f t="shared" si="24"/>
        <v>0</v>
      </c>
      <c r="B1507" s="18" t="s">
        <v>97</v>
      </c>
      <c r="C1507" s="5"/>
      <c r="D1507" s="5"/>
      <c r="E1507" s="5"/>
      <c r="F1507" s="5"/>
      <c r="G1507" s="6" t="e">
        <f>INDEX('BASE DE DATOS'!$A$2:$H$4921,MATCH(CONSTATACIÓN!$C1507,'BASE DE DATOS'!$A$2:$A$4921,0),3)</f>
        <v>#N/A</v>
      </c>
      <c r="H1507" s="5" t="e">
        <f>INDEX('BASE DE DATOS'!$A$2:$H$4921,MATCH(CONSTATACIÓN!$C1507,'BASE DE DATOS'!$A$2:$A$4921,0),6)</f>
        <v>#N/A</v>
      </c>
      <c r="I1507" s="5" t="e">
        <f>INDEX('BASE DE DATOS'!$A$2:$H$4921,MATCH(CONSTATACIÓN!$C1507,'BASE DE DATOS'!$A$2:$A$4921,0),7)</f>
        <v>#N/A</v>
      </c>
      <c r="J1507" s="5" t="e">
        <f>INDEX('BASE DE DATOS'!$A$2:$H$4921,MATCH(CONSTATACIÓN!$C1507,'BASE DE DATOS'!$A$2:$A$4921,0),8)</f>
        <v>#N/A</v>
      </c>
      <c r="K1507" s="5"/>
      <c r="L1507" s="5"/>
      <c r="M1507" s="5"/>
      <c r="N1507" s="5"/>
      <c r="O1507" s="5"/>
      <c r="P1507" s="5"/>
    </row>
    <row r="1508" spans="1:16" x14ac:dyDescent="0.25">
      <c r="A1508" s="13">
        <f t="shared" si="24"/>
        <v>0</v>
      </c>
      <c r="B1508" s="18" t="s">
        <v>97</v>
      </c>
      <c r="C1508" s="5"/>
      <c r="D1508" s="5"/>
      <c r="E1508" s="5"/>
      <c r="F1508" s="5"/>
      <c r="G1508" s="6" t="e">
        <f>INDEX('BASE DE DATOS'!$A$2:$H$4921,MATCH(CONSTATACIÓN!$C1508,'BASE DE DATOS'!$A$2:$A$4921,0),3)</f>
        <v>#N/A</v>
      </c>
      <c r="H1508" s="5" t="e">
        <f>INDEX('BASE DE DATOS'!$A$2:$H$4921,MATCH(CONSTATACIÓN!$C1508,'BASE DE DATOS'!$A$2:$A$4921,0),6)</f>
        <v>#N/A</v>
      </c>
      <c r="I1508" s="5" t="e">
        <f>INDEX('BASE DE DATOS'!$A$2:$H$4921,MATCH(CONSTATACIÓN!$C1508,'BASE DE DATOS'!$A$2:$A$4921,0),7)</f>
        <v>#N/A</v>
      </c>
      <c r="J1508" s="5" t="e">
        <f>INDEX('BASE DE DATOS'!$A$2:$H$4921,MATCH(CONSTATACIÓN!$C1508,'BASE DE DATOS'!$A$2:$A$4921,0),8)</f>
        <v>#N/A</v>
      </c>
      <c r="K1508" s="5"/>
      <c r="L1508" s="5"/>
      <c r="M1508" s="5"/>
      <c r="N1508" s="5"/>
      <c r="O1508" s="5"/>
      <c r="P1508" s="5"/>
    </row>
    <row r="1509" spans="1:16" x14ac:dyDescent="0.25">
      <c r="A1509" s="13">
        <f t="shared" si="24"/>
        <v>0</v>
      </c>
      <c r="B1509" s="17" t="e">
        <f>INDEX('BASE DE DATOS'!$A$2:$H$4921,MATCH(CONSTATACIÓN!$C1509,'BASE DE DATOS'!$A$2:$A$4921,0),2)</f>
        <v>#N/A</v>
      </c>
      <c r="C1509" s="5"/>
      <c r="D1509" s="5"/>
      <c r="E1509" s="5"/>
      <c r="F1509" s="5"/>
      <c r="G1509" s="6" t="e">
        <f>INDEX('BASE DE DATOS'!$A$2:$H$4921,MATCH(CONSTATACIÓN!$C1509,'BASE DE DATOS'!$A$2:$A$4921,0),3)</f>
        <v>#N/A</v>
      </c>
      <c r="H1509" s="5" t="e">
        <f>INDEX('BASE DE DATOS'!$A$2:$H$4921,MATCH(CONSTATACIÓN!$C1509,'BASE DE DATOS'!$A$2:$A$4921,0),6)</f>
        <v>#N/A</v>
      </c>
      <c r="I1509" s="5" t="e">
        <f>INDEX('BASE DE DATOS'!$A$2:$H$4921,MATCH(CONSTATACIÓN!$C1509,'BASE DE DATOS'!$A$2:$A$4921,0),7)</f>
        <v>#N/A</v>
      </c>
      <c r="J1509" s="5" t="e">
        <f>INDEX('BASE DE DATOS'!$A$2:$H$4921,MATCH(CONSTATACIÓN!$C1509,'BASE DE DATOS'!$A$2:$A$4921,0),8)</f>
        <v>#N/A</v>
      </c>
      <c r="K1509" s="5"/>
      <c r="L1509" s="5"/>
      <c r="M1509" s="5"/>
      <c r="N1509" s="5"/>
      <c r="O1509" s="5"/>
      <c r="P1509" s="5"/>
    </row>
    <row r="1510" spans="1:16" x14ac:dyDescent="0.25">
      <c r="A1510" s="13">
        <f t="shared" si="24"/>
        <v>0</v>
      </c>
      <c r="B1510" s="17" t="e">
        <f>INDEX('BASE DE DATOS'!$A$2:$H$4921,MATCH(CONSTATACIÓN!$C1510,'BASE DE DATOS'!$A$2:$A$4921,0),2)</f>
        <v>#N/A</v>
      </c>
      <c r="C1510" s="5"/>
      <c r="D1510" s="5"/>
      <c r="E1510" s="5"/>
      <c r="F1510" s="5"/>
      <c r="G1510" s="6" t="e">
        <f>INDEX('BASE DE DATOS'!$A$2:$H$4921,MATCH(CONSTATACIÓN!$C1510,'BASE DE DATOS'!$A$2:$A$4921,0),3)</f>
        <v>#N/A</v>
      </c>
      <c r="H1510" s="5" t="e">
        <f>INDEX('BASE DE DATOS'!$A$2:$H$4921,MATCH(CONSTATACIÓN!$C1510,'BASE DE DATOS'!$A$2:$A$4921,0),6)</f>
        <v>#N/A</v>
      </c>
      <c r="I1510" s="5" t="e">
        <f>INDEX('BASE DE DATOS'!$A$2:$H$4921,MATCH(CONSTATACIÓN!$C1510,'BASE DE DATOS'!$A$2:$A$4921,0),7)</f>
        <v>#N/A</v>
      </c>
      <c r="J1510" s="5" t="e">
        <f>INDEX('BASE DE DATOS'!$A$2:$H$4921,MATCH(CONSTATACIÓN!$C1510,'BASE DE DATOS'!$A$2:$A$4921,0),8)</f>
        <v>#N/A</v>
      </c>
      <c r="K1510" s="5"/>
      <c r="L1510" s="5"/>
      <c r="M1510" s="5"/>
      <c r="N1510" s="5"/>
      <c r="O1510" s="5"/>
      <c r="P1510" s="5"/>
    </row>
    <row r="1511" spans="1:16" x14ac:dyDescent="0.25">
      <c r="A1511" s="13">
        <f t="shared" si="24"/>
        <v>0</v>
      </c>
      <c r="B1511" s="17" t="e">
        <f>INDEX('BASE DE DATOS'!$A$2:$H$4921,MATCH(CONSTATACIÓN!$C1511,'BASE DE DATOS'!$A$2:$A$4921,0),2)</f>
        <v>#N/A</v>
      </c>
      <c r="C1511" s="5"/>
      <c r="D1511" s="5"/>
      <c r="E1511" s="5"/>
      <c r="F1511" s="5"/>
      <c r="G1511" s="6" t="e">
        <f>INDEX('BASE DE DATOS'!$A$2:$H$4921,MATCH(CONSTATACIÓN!$C1511,'BASE DE DATOS'!$A$2:$A$4921,0),3)</f>
        <v>#N/A</v>
      </c>
      <c r="H1511" s="5" t="e">
        <f>INDEX('BASE DE DATOS'!$A$2:$H$4921,MATCH(CONSTATACIÓN!$C1511,'BASE DE DATOS'!$A$2:$A$4921,0),6)</f>
        <v>#N/A</v>
      </c>
      <c r="I1511" s="5" t="e">
        <f>INDEX('BASE DE DATOS'!$A$2:$H$4921,MATCH(CONSTATACIÓN!$C1511,'BASE DE DATOS'!$A$2:$A$4921,0),7)</f>
        <v>#N/A</v>
      </c>
      <c r="J1511" s="5" t="e">
        <f>INDEX('BASE DE DATOS'!$A$2:$H$4921,MATCH(CONSTATACIÓN!$C1511,'BASE DE DATOS'!$A$2:$A$4921,0),8)</f>
        <v>#N/A</v>
      </c>
      <c r="K1511" s="5"/>
      <c r="L1511" s="5"/>
      <c r="M1511" s="5"/>
      <c r="N1511" s="5"/>
      <c r="O1511" s="5"/>
      <c r="P1511" s="5"/>
    </row>
    <row r="1512" spans="1:16" x14ac:dyDescent="0.25">
      <c r="A1512" s="13">
        <f t="shared" si="24"/>
        <v>0</v>
      </c>
      <c r="B1512" s="17" t="e">
        <f>INDEX('BASE DE DATOS'!$A$2:$H$4921,MATCH(CONSTATACIÓN!$C1512,'BASE DE DATOS'!$A$2:$A$4921,0),2)</f>
        <v>#N/A</v>
      </c>
      <c r="C1512" s="5"/>
      <c r="D1512" s="5"/>
      <c r="E1512" s="5"/>
      <c r="F1512" s="5"/>
      <c r="G1512" s="6" t="e">
        <f>INDEX('BASE DE DATOS'!$A$2:$H$4921,MATCH(CONSTATACIÓN!$C1512,'BASE DE DATOS'!$A$2:$A$4921,0),3)</f>
        <v>#N/A</v>
      </c>
      <c r="H1512" s="5" t="e">
        <f>INDEX('BASE DE DATOS'!$A$2:$H$4921,MATCH(CONSTATACIÓN!$C1512,'BASE DE DATOS'!$A$2:$A$4921,0),6)</f>
        <v>#N/A</v>
      </c>
      <c r="I1512" s="5" t="e">
        <f>INDEX('BASE DE DATOS'!$A$2:$H$4921,MATCH(CONSTATACIÓN!$C1512,'BASE DE DATOS'!$A$2:$A$4921,0),7)</f>
        <v>#N/A</v>
      </c>
      <c r="J1512" s="5" t="e">
        <f>INDEX('BASE DE DATOS'!$A$2:$H$4921,MATCH(CONSTATACIÓN!$C1512,'BASE DE DATOS'!$A$2:$A$4921,0),8)</f>
        <v>#N/A</v>
      </c>
      <c r="K1512" s="5"/>
      <c r="L1512" s="5"/>
      <c r="M1512" s="5"/>
      <c r="N1512" s="5"/>
      <c r="O1512" s="5"/>
      <c r="P1512" s="5"/>
    </row>
    <row r="1513" spans="1:16" x14ac:dyDescent="0.25">
      <c r="A1513" s="13">
        <f t="shared" si="24"/>
        <v>0</v>
      </c>
      <c r="B1513" s="17" t="e">
        <f>INDEX('BASE DE DATOS'!$A$2:$H$4921,MATCH(CONSTATACIÓN!$C1513,'BASE DE DATOS'!$A$2:$A$4921,0),2)</f>
        <v>#N/A</v>
      </c>
      <c r="C1513" s="5"/>
      <c r="D1513" s="5"/>
      <c r="E1513" s="5"/>
      <c r="F1513" s="5"/>
      <c r="G1513" s="6" t="e">
        <f>INDEX('BASE DE DATOS'!$A$2:$H$4921,MATCH(CONSTATACIÓN!$C1513,'BASE DE DATOS'!$A$2:$A$4921,0),3)</f>
        <v>#N/A</v>
      </c>
      <c r="H1513" s="5" t="e">
        <f>INDEX('BASE DE DATOS'!$A$2:$H$4921,MATCH(CONSTATACIÓN!$C1513,'BASE DE DATOS'!$A$2:$A$4921,0),6)</f>
        <v>#N/A</v>
      </c>
      <c r="I1513" s="5" t="e">
        <f>INDEX('BASE DE DATOS'!$A$2:$H$4921,MATCH(CONSTATACIÓN!$C1513,'BASE DE DATOS'!$A$2:$A$4921,0),7)</f>
        <v>#N/A</v>
      </c>
      <c r="J1513" s="5" t="e">
        <f>INDEX('BASE DE DATOS'!$A$2:$H$4921,MATCH(CONSTATACIÓN!$C1513,'BASE DE DATOS'!$A$2:$A$4921,0),8)</f>
        <v>#N/A</v>
      </c>
      <c r="K1513" s="5"/>
      <c r="L1513" s="5"/>
      <c r="M1513" s="5"/>
      <c r="N1513" s="5"/>
      <c r="O1513" s="5"/>
      <c r="P1513" s="5"/>
    </row>
    <row r="1514" spans="1:16" x14ac:dyDescent="0.25">
      <c r="A1514" s="13">
        <f t="shared" ref="A1514:A1577" si="25">C1514</f>
        <v>0</v>
      </c>
      <c r="B1514" s="17" t="e">
        <f>INDEX('BASE DE DATOS'!$A$2:$H$4921,MATCH(CONSTATACIÓN!$C1514,'BASE DE DATOS'!$A$2:$A$4921,0),2)</f>
        <v>#N/A</v>
      </c>
      <c r="C1514" s="5"/>
      <c r="D1514" s="5"/>
      <c r="E1514" s="5"/>
      <c r="F1514" s="5"/>
      <c r="G1514" s="6" t="e">
        <f>INDEX('BASE DE DATOS'!$A$2:$H$4921,MATCH(CONSTATACIÓN!$C1514,'BASE DE DATOS'!$A$2:$A$4921,0),3)</f>
        <v>#N/A</v>
      </c>
      <c r="H1514" s="5" t="e">
        <f>INDEX('BASE DE DATOS'!$A$2:$H$4921,MATCH(CONSTATACIÓN!$C1514,'BASE DE DATOS'!$A$2:$A$4921,0),6)</f>
        <v>#N/A</v>
      </c>
      <c r="I1514" s="5" t="e">
        <f>INDEX('BASE DE DATOS'!$A$2:$H$4921,MATCH(CONSTATACIÓN!$C1514,'BASE DE DATOS'!$A$2:$A$4921,0),7)</f>
        <v>#N/A</v>
      </c>
      <c r="J1514" s="5" t="e">
        <f>INDEX('BASE DE DATOS'!$A$2:$H$4921,MATCH(CONSTATACIÓN!$C1514,'BASE DE DATOS'!$A$2:$A$4921,0),8)</f>
        <v>#N/A</v>
      </c>
      <c r="K1514" s="5"/>
      <c r="L1514" s="5"/>
      <c r="M1514" s="5"/>
      <c r="N1514" s="5"/>
      <c r="O1514" s="5"/>
      <c r="P1514" s="5"/>
    </row>
    <row r="1515" spans="1:16" x14ac:dyDescent="0.25">
      <c r="A1515" s="13">
        <f t="shared" si="25"/>
        <v>0</v>
      </c>
      <c r="B1515" s="17" t="e">
        <f>INDEX('BASE DE DATOS'!$A$2:$H$4921,MATCH(CONSTATACIÓN!$C1515,'BASE DE DATOS'!$A$2:$A$4921,0),2)</f>
        <v>#N/A</v>
      </c>
      <c r="C1515" s="5"/>
      <c r="D1515" s="5"/>
      <c r="E1515" s="5"/>
      <c r="F1515" s="5"/>
      <c r="G1515" s="6" t="e">
        <f>INDEX('BASE DE DATOS'!$A$2:$H$4921,MATCH(CONSTATACIÓN!$C1515,'BASE DE DATOS'!$A$2:$A$4921,0),3)</f>
        <v>#N/A</v>
      </c>
      <c r="H1515" s="5" t="e">
        <f>INDEX('BASE DE DATOS'!$A$2:$H$4921,MATCH(CONSTATACIÓN!$C1515,'BASE DE DATOS'!$A$2:$A$4921,0),6)</f>
        <v>#N/A</v>
      </c>
      <c r="I1515" s="5" t="e">
        <f>INDEX('BASE DE DATOS'!$A$2:$H$4921,MATCH(CONSTATACIÓN!$C1515,'BASE DE DATOS'!$A$2:$A$4921,0),7)</f>
        <v>#N/A</v>
      </c>
      <c r="J1515" s="5" t="e">
        <f>INDEX('BASE DE DATOS'!$A$2:$H$4921,MATCH(CONSTATACIÓN!$C1515,'BASE DE DATOS'!$A$2:$A$4921,0),8)</f>
        <v>#N/A</v>
      </c>
      <c r="K1515" s="5"/>
      <c r="L1515" s="5"/>
      <c r="M1515" s="5"/>
      <c r="N1515" s="5"/>
      <c r="O1515" s="5"/>
      <c r="P1515" s="5"/>
    </row>
    <row r="1516" spans="1:16" x14ac:dyDescent="0.25">
      <c r="A1516" s="13">
        <f t="shared" si="25"/>
        <v>0</v>
      </c>
      <c r="B1516" s="17" t="e">
        <f>INDEX('BASE DE DATOS'!$A$2:$H$4921,MATCH(CONSTATACIÓN!$C1516,'BASE DE DATOS'!$A$2:$A$4921,0),2)</f>
        <v>#N/A</v>
      </c>
      <c r="C1516" s="5"/>
      <c r="D1516" s="5"/>
      <c r="E1516" s="5"/>
      <c r="F1516" s="5"/>
      <c r="G1516" s="6" t="e">
        <f>INDEX('BASE DE DATOS'!$A$2:$H$4921,MATCH(CONSTATACIÓN!$C1516,'BASE DE DATOS'!$A$2:$A$4921,0),3)</f>
        <v>#N/A</v>
      </c>
      <c r="H1516" s="5" t="e">
        <f>INDEX('BASE DE DATOS'!$A$2:$H$4921,MATCH(CONSTATACIÓN!$C1516,'BASE DE DATOS'!$A$2:$A$4921,0),6)</f>
        <v>#N/A</v>
      </c>
      <c r="I1516" s="5" t="e">
        <f>INDEX('BASE DE DATOS'!$A$2:$H$4921,MATCH(CONSTATACIÓN!$C1516,'BASE DE DATOS'!$A$2:$A$4921,0),7)</f>
        <v>#N/A</v>
      </c>
      <c r="J1516" s="5" t="e">
        <f>INDEX('BASE DE DATOS'!$A$2:$H$4921,MATCH(CONSTATACIÓN!$C1516,'BASE DE DATOS'!$A$2:$A$4921,0),8)</f>
        <v>#N/A</v>
      </c>
      <c r="K1516" s="5"/>
      <c r="L1516" s="5"/>
      <c r="M1516" s="5"/>
      <c r="N1516" s="5"/>
      <c r="O1516" s="5"/>
      <c r="P1516" s="5"/>
    </row>
    <row r="1517" spans="1:16" x14ac:dyDescent="0.25">
      <c r="A1517" s="13">
        <f t="shared" si="25"/>
        <v>0</v>
      </c>
      <c r="B1517" s="17" t="e">
        <f>INDEX('BASE DE DATOS'!$A$2:$H$4921,MATCH(CONSTATACIÓN!$C1517,'BASE DE DATOS'!$A$2:$A$4921,0),2)</f>
        <v>#N/A</v>
      </c>
      <c r="C1517" s="5"/>
      <c r="D1517" s="5"/>
      <c r="E1517" s="5"/>
      <c r="F1517" s="5"/>
      <c r="G1517" s="6" t="e">
        <f>INDEX('BASE DE DATOS'!$A$2:$H$4921,MATCH(CONSTATACIÓN!$C1517,'BASE DE DATOS'!$A$2:$A$4921,0),3)</f>
        <v>#N/A</v>
      </c>
      <c r="H1517" s="5" t="e">
        <f>INDEX('BASE DE DATOS'!$A$2:$H$4921,MATCH(CONSTATACIÓN!$C1517,'BASE DE DATOS'!$A$2:$A$4921,0),6)</f>
        <v>#N/A</v>
      </c>
      <c r="I1517" s="5" t="e">
        <f>INDEX('BASE DE DATOS'!$A$2:$H$4921,MATCH(CONSTATACIÓN!$C1517,'BASE DE DATOS'!$A$2:$A$4921,0),7)</f>
        <v>#N/A</v>
      </c>
      <c r="J1517" s="5" t="e">
        <f>INDEX('BASE DE DATOS'!$A$2:$H$4921,MATCH(CONSTATACIÓN!$C1517,'BASE DE DATOS'!$A$2:$A$4921,0),8)</f>
        <v>#N/A</v>
      </c>
      <c r="K1517" s="5"/>
      <c r="L1517" s="5"/>
      <c r="M1517" s="5"/>
      <c r="N1517" s="5"/>
      <c r="O1517" s="5"/>
      <c r="P1517" s="5"/>
    </row>
    <row r="1518" spans="1:16" x14ac:dyDescent="0.25">
      <c r="A1518" s="13">
        <f t="shared" si="25"/>
        <v>0</v>
      </c>
      <c r="B1518" s="17" t="e">
        <f>INDEX('BASE DE DATOS'!$A$2:$H$4921,MATCH(CONSTATACIÓN!$C1518,'BASE DE DATOS'!$A$2:$A$4921,0),2)</f>
        <v>#N/A</v>
      </c>
      <c r="C1518" s="5"/>
      <c r="D1518" s="5"/>
      <c r="E1518" s="5"/>
      <c r="F1518" s="5"/>
      <c r="G1518" s="6" t="e">
        <f>INDEX('BASE DE DATOS'!$A$2:$H$4921,MATCH(CONSTATACIÓN!$C1518,'BASE DE DATOS'!$A$2:$A$4921,0),3)</f>
        <v>#N/A</v>
      </c>
      <c r="H1518" s="5" t="e">
        <f>INDEX('BASE DE DATOS'!$A$2:$H$4921,MATCH(CONSTATACIÓN!$C1518,'BASE DE DATOS'!$A$2:$A$4921,0),6)</f>
        <v>#N/A</v>
      </c>
      <c r="I1518" s="5" t="e">
        <f>INDEX('BASE DE DATOS'!$A$2:$H$4921,MATCH(CONSTATACIÓN!$C1518,'BASE DE DATOS'!$A$2:$A$4921,0),7)</f>
        <v>#N/A</v>
      </c>
      <c r="J1518" s="5" t="e">
        <f>INDEX('BASE DE DATOS'!$A$2:$H$4921,MATCH(CONSTATACIÓN!$C1518,'BASE DE DATOS'!$A$2:$A$4921,0),8)</f>
        <v>#N/A</v>
      </c>
      <c r="K1518" s="5"/>
      <c r="L1518" s="5"/>
      <c r="M1518" s="5"/>
      <c r="N1518" s="5"/>
      <c r="O1518" s="5"/>
      <c r="P1518" s="5"/>
    </row>
    <row r="1519" spans="1:16" x14ac:dyDescent="0.25">
      <c r="A1519" s="13">
        <f t="shared" si="25"/>
        <v>0</v>
      </c>
      <c r="B1519" s="17" t="e">
        <f>INDEX('BASE DE DATOS'!$A$2:$H$4921,MATCH(CONSTATACIÓN!$C1519,'BASE DE DATOS'!$A$2:$A$4921,0),2)</f>
        <v>#N/A</v>
      </c>
      <c r="C1519" s="5"/>
      <c r="D1519" s="5"/>
      <c r="E1519" s="5"/>
      <c r="F1519" s="5"/>
      <c r="G1519" s="6" t="e">
        <f>INDEX('BASE DE DATOS'!$A$2:$H$4921,MATCH(CONSTATACIÓN!$C1519,'BASE DE DATOS'!$A$2:$A$4921,0),3)</f>
        <v>#N/A</v>
      </c>
      <c r="H1519" s="5" t="e">
        <f>INDEX('BASE DE DATOS'!$A$2:$H$4921,MATCH(CONSTATACIÓN!$C1519,'BASE DE DATOS'!$A$2:$A$4921,0),6)</f>
        <v>#N/A</v>
      </c>
      <c r="I1519" s="5" t="e">
        <f>INDEX('BASE DE DATOS'!$A$2:$H$4921,MATCH(CONSTATACIÓN!$C1519,'BASE DE DATOS'!$A$2:$A$4921,0),7)</f>
        <v>#N/A</v>
      </c>
      <c r="J1519" s="5" t="e">
        <f>INDEX('BASE DE DATOS'!$A$2:$H$4921,MATCH(CONSTATACIÓN!$C1519,'BASE DE DATOS'!$A$2:$A$4921,0),8)</f>
        <v>#N/A</v>
      </c>
      <c r="K1519" s="5"/>
      <c r="L1519" s="5"/>
      <c r="M1519" s="5"/>
      <c r="N1519" s="5"/>
      <c r="O1519" s="5"/>
      <c r="P1519" s="5"/>
    </row>
    <row r="1520" spans="1:16" x14ac:dyDescent="0.25">
      <c r="A1520" s="13">
        <f t="shared" si="25"/>
        <v>0</v>
      </c>
      <c r="B1520" s="17" t="e">
        <f>INDEX('BASE DE DATOS'!$A$2:$H$4921,MATCH(CONSTATACIÓN!$C1520,'BASE DE DATOS'!$A$2:$A$4921,0),2)</f>
        <v>#N/A</v>
      </c>
      <c r="C1520" s="5"/>
      <c r="D1520" s="5"/>
      <c r="E1520" s="5"/>
      <c r="F1520" s="5"/>
      <c r="G1520" s="6" t="e">
        <f>INDEX('BASE DE DATOS'!$A$2:$H$4921,MATCH(CONSTATACIÓN!$C1520,'BASE DE DATOS'!$A$2:$A$4921,0),3)</f>
        <v>#N/A</v>
      </c>
      <c r="H1520" s="5" t="e">
        <f>INDEX('BASE DE DATOS'!$A$2:$H$4921,MATCH(CONSTATACIÓN!$C1520,'BASE DE DATOS'!$A$2:$A$4921,0),6)</f>
        <v>#N/A</v>
      </c>
      <c r="I1520" s="5" t="e">
        <f>INDEX('BASE DE DATOS'!$A$2:$H$4921,MATCH(CONSTATACIÓN!$C1520,'BASE DE DATOS'!$A$2:$A$4921,0),7)</f>
        <v>#N/A</v>
      </c>
      <c r="J1520" s="5" t="e">
        <f>INDEX('BASE DE DATOS'!$A$2:$H$4921,MATCH(CONSTATACIÓN!$C1520,'BASE DE DATOS'!$A$2:$A$4921,0),8)</f>
        <v>#N/A</v>
      </c>
      <c r="K1520" s="5"/>
      <c r="L1520" s="5"/>
      <c r="M1520" s="5"/>
      <c r="N1520" s="5"/>
      <c r="O1520" s="5"/>
      <c r="P1520" s="5"/>
    </row>
    <row r="1521" spans="1:16" x14ac:dyDescent="0.25">
      <c r="A1521" s="13">
        <f t="shared" si="25"/>
        <v>0</v>
      </c>
      <c r="B1521" s="17" t="e">
        <f>INDEX('BASE DE DATOS'!$A$2:$H$4921,MATCH(CONSTATACIÓN!$C1521,'BASE DE DATOS'!$A$2:$A$4921,0),2)</f>
        <v>#N/A</v>
      </c>
      <c r="C1521" s="5"/>
      <c r="D1521" s="5"/>
      <c r="E1521" s="5"/>
      <c r="F1521" s="5"/>
      <c r="G1521" s="6" t="e">
        <f>INDEX('BASE DE DATOS'!$A$2:$H$4921,MATCH(CONSTATACIÓN!$C1521,'BASE DE DATOS'!$A$2:$A$4921,0),3)</f>
        <v>#N/A</v>
      </c>
      <c r="H1521" s="5" t="e">
        <f>INDEX('BASE DE DATOS'!$A$2:$H$4921,MATCH(CONSTATACIÓN!$C1521,'BASE DE DATOS'!$A$2:$A$4921,0),6)</f>
        <v>#N/A</v>
      </c>
      <c r="I1521" s="5" t="e">
        <f>INDEX('BASE DE DATOS'!$A$2:$H$4921,MATCH(CONSTATACIÓN!$C1521,'BASE DE DATOS'!$A$2:$A$4921,0),7)</f>
        <v>#N/A</v>
      </c>
      <c r="J1521" s="5" t="e">
        <f>INDEX('BASE DE DATOS'!$A$2:$H$4921,MATCH(CONSTATACIÓN!$C1521,'BASE DE DATOS'!$A$2:$A$4921,0),8)</f>
        <v>#N/A</v>
      </c>
      <c r="K1521" s="5"/>
      <c r="L1521" s="5"/>
      <c r="M1521" s="5"/>
      <c r="N1521" s="5"/>
      <c r="O1521" s="5"/>
      <c r="P1521" s="5"/>
    </row>
    <row r="1522" spans="1:16" x14ac:dyDescent="0.25">
      <c r="A1522" s="13">
        <f t="shared" si="25"/>
        <v>0</v>
      </c>
      <c r="B1522" s="17" t="e">
        <f>INDEX('BASE DE DATOS'!$A$2:$H$4921,MATCH(CONSTATACIÓN!$C1522,'BASE DE DATOS'!$A$2:$A$4921,0),2)</f>
        <v>#N/A</v>
      </c>
      <c r="C1522" s="5"/>
      <c r="D1522" s="5"/>
      <c r="E1522" s="5"/>
      <c r="F1522" s="5"/>
      <c r="G1522" s="6" t="e">
        <f>INDEX('BASE DE DATOS'!$A$2:$H$4921,MATCH(CONSTATACIÓN!$C1522,'BASE DE DATOS'!$A$2:$A$4921,0),3)</f>
        <v>#N/A</v>
      </c>
      <c r="H1522" s="5" t="e">
        <f>INDEX('BASE DE DATOS'!$A$2:$H$4921,MATCH(CONSTATACIÓN!$C1522,'BASE DE DATOS'!$A$2:$A$4921,0),6)</f>
        <v>#N/A</v>
      </c>
      <c r="I1522" s="5" t="e">
        <f>INDEX('BASE DE DATOS'!$A$2:$H$4921,MATCH(CONSTATACIÓN!$C1522,'BASE DE DATOS'!$A$2:$A$4921,0),7)</f>
        <v>#N/A</v>
      </c>
      <c r="J1522" s="5" t="e">
        <f>INDEX('BASE DE DATOS'!$A$2:$H$4921,MATCH(CONSTATACIÓN!$C1522,'BASE DE DATOS'!$A$2:$A$4921,0),8)</f>
        <v>#N/A</v>
      </c>
      <c r="K1522" s="5"/>
      <c r="L1522" s="5"/>
      <c r="M1522" s="5"/>
      <c r="N1522" s="5"/>
      <c r="O1522" s="5"/>
      <c r="P1522" s="5"/>
    </row>
    <row r="1523" spans="1:16" x14ac:dyDescent="0.25">
      <c r="A1523" s="13">
        <f t="shared" si="25"/>
        <v>0</v>
      </c>
      <c r="B1523" s="18" t="s">
        <v>124</v>
      </c>
      <c r="C1523" s="5"/>
      <c r="D1523" s="5"/>
      <c r="E1523" s="5"/>
      <c r="F1523" s="5"/>
      <c r="G1523" s="6" t="e">
        <f>INDEX('BASE DE DATOS'!$A$2:$H$4921,MATCH(CONSTATACIÓN!$C1523,'BASE DE DATOS'!$A$2:$A$4921,0),3)</f>
        <v>#N/A</v>
      </c>
      <c r="H1523" s="5" t="e">
        <f>INDEX('BASE DE DATOS'!$A$2:$H$4921,MATCH(CONSTATACIÓN!$C1523,'BASE DE DATOS'!$A$2:$A$4921,0),6)</f>
        <v>#N/A</v>
      </c>
      <c r="I1523" s="5" t="e">
        <f>INDEX('BASE DE DATOS'!$A$2:$H$4921,MATCH(CONSTATACIÓN!$C1523,'BASE DE DATOS'!$A$2:$A$4921,0),7)</f>
        <v>#N/A</v>
      </c>
      <c r="J1523" s="5" t="e">
        <f>INDEX('BASE DE DATOS'!$A$2:$H$4921,MATCH(CONSTATACIÓN!$C1523,'BASE DE DATOS'!$A$2:$A$4921,0),8)</f>
        <v>#N/A</v>
      </c>
      <c r="K1523" s="5"/>
      <c r="L1523" s="5"/>
      <c r="M1523" s="5"/>
      <c r="N1523" s="5"/>
      <c r="O1523" s="5"/>
      <c r="P1523" s="5"/>
    </row>
    <row r="1524" spans="1:16" x14ac:dyDescent="0.25">
      <c r="A1524" s="13">
        <f t="shared" si="25"/>
        <v>0</v>
      </c>
      <c r="B1524" s="17" t="e">
        <f>INDEX('BASE DE DATOS'!$A$2:$H$4921,MATCH(CONSTATACIÓN!$C1524,'BASE DE DATOS'!$A$2:$A$4921,0),2)</f>
        <v>#N/A</v>
      </c>
      <c r="C1524" s="5"/>
      <c r="D1524" s="5"/>
      <c r="E1524" s="5"/>
      <c r="F1524" s="5"/>
      <c r="G1524" s="6" t="e">
        <f>INDEX('BASE DE DATOS'!$A$2:$H$4921,MATCH(CONSTATACIÓN!$C1524,'BASE DE DATOS'!$A$2:$A$4921,0),3)</f>
        <v>#N/A</v>
      </c>
      <c r="H1524" s="5" t="e">
        <f>INDEX('BASE DE DATOS'!$A$2:$H$4921,MATCH(CONSTATACIÓN!$C1524,'BASE DE DATOS'!$A$2:$A$4921,0),6)</f>
        <v>#N/A</v>
      </c>
      <c r="I1524" s="5" t="e">
        <f>INDEX('BASE DE DATOS'!$A$2:$H$4921,MATCH(CONSTATACIÓN!$C1524,'BASE DE DATOS'!$A$2:$A$4921,0),7)</f>
        <v>#N/A</v>
      </c>
      <c r="J1524" s="5" t="e">
        <f>INDEX('BASE DE DATOS'!$A$2:$H$4921,MATCH(CONSTATACIÓN!$C1524,'BASE DE DATOS'!$A$2:$A$4921,0),8)</f>
        <v>#N/A</v>
      </c>
      <c r="K1524" s="5"/>
      <c r="L1524" s="5"/>
      <c r="M1524" s="5"/>
      <c r="N1524" s="5"/>
      <c r="O1524" s="5"/>
      <c r="P1524" s="5"/>
    </row>
    <row r="1525" spans="1:16" x14ac:dyDescent="0.25">
      <c r="A1525" s="13">
        <f t="shared" si="25"/>
        <v>0</v>
      </c>
      <c r="B1525" s="17" t="e">
        <f>INDEX('BASE DE DATOS'!$A$2:$H$4921,MATCH(CONSTATACIÓN!$C1525,'BASE DE DATOS'!$A$2:$A$4921,0),2)</f>
        <v>#N/A</v>
      </c>
      <c r="C1525" s="5"/>
      <c r="D1525" s="5"/>
      <c r="E1525" s="5"/>
      <c r="F1525" s="5"/>
      <c r="G1525" s="6" t="e">
        <f>INDEX('BASE DE DATOS'!$A$2:$H$4921,MATCH(CONSTATACIÓN!$C1525,'BASE DE DATOS'!$A$2:$A$4921,0),3)</f>
        <v>#N/A</v>
      </c>
      <c r="H1525" s="5" t="e">
        <f>INDEX('BASE DE DATOS'!$A$2:$H$4921,MATCH(CONSTATACIÓN!$C1525,'BASE DE DATOS'!$A$2:$A$4921,0),6)</f>
        <v>#N/A</v>
      </c>
      <c r="I1525" s="5" t="e">
        <f>INDEX('BASE DE DATOS'!$A$2:$H$4921,MATCH(CONSTATACIÓN!$C1525,'BASE DE DATOS'!$A$2:$A$4921,0),7)</f>
        <v>#N/A</v>
      </c>
      <c r="J1525" s="5" t="e">
        <f>INDEX('BASE DE DATOS'!$A$2:$H$4921,MATCH(CONSTATACIÓN!$C1525,'BASE DE DATOS'!$A$2:$A$4921,0),8)</f>
        <v>#N/A</v>
      </c>
      <c r="K1525" s="5"/>
      <c r="L1525" s="5"/>
      <c r="M1525" s="5"/>
      <c r="N1525" s="5"/>
      <c r="O1525" s="5"/>
      <c r="P1525" s="5"/>
    </row>
    <row r="1526" spans="1:16" x14ac:dyDescent="0.25">
      <c r="A1526" s="13">
        <f t="shared" si="25"/>
        <v>0</v>
      </c>
      <c r="B1526" s="17" t="e">
        <f>INDEX('BASE DE DATOS'!$A$2:$H$4921,MATCH(CONSTATACIÓN!$C1526,'BASE DE DATOS'!$A$2:$A$4921,0),2)</f>
        <v>#N/A</v>
      </c>
      <c r="C1526" s="5"/>
      <c r="D1526" s="5"/>
      <c r="E1526" s="5"/>
      <c r="F1526" s="5"/>
      <c r="G1526" s="6" t="e">
        <f>INDEX('BASE DE DATOS'!$A$2:$H$4921,MATCH(CONSTATACIÓN!$C1526,'BASE DE DATOS'!$A$2:$A$4921,0),3)</f>
        <v>#N/A</v>
      </c>
      <c r="H1526" s="5" t="e">
        <f>INDEX('BASE DE DATOS'!$A$2:$H$4921,MATCH(CONSTATACIÓN!$C1526,'BASE DE DATOS'!$A$2:$A$4921,0),6)</f>
        <v>#N/A</v>
      </c>
      <c r="I1526" s="5" t="e">
        <f>INDEX('BASE DE DATOS'!$A$2:$H$4921,MATCH(CONSTATACIÓN!$C1526,'BASE DE DATOS'!$A$2:$A$4921,0),7)</f>
        <v>#N/A</v>
      </c>
      <c r="J1526" s="5" t="e">
        <f>INDEX('BASE DE DATOS'!$A$2:$H$4921,MATCH(CONSTATACIÓN!$C1526,'BASE DE DATOS'!$A$2:$A$4921,0),8)</f>
        <v>#N/A</v>
      </c>
      <c r="K1526" s="5"/>
      <c r="L1526" s="5"/>
      <c r="M1526" s="5"/>
      <c r="N1526" s="5"/>
      <c r="O1526" s="5"/>
      <c r="P1526" s="5"/>
    </row>
    <row r="1527" spans="1:16" x14ac:dyDescent="0.25">
      <c r="A1527" s="13">
        <f t="shared" si="25"/>
        <v>0</v>
      </c>
      <c r="B1527" s="17" t="e">
        <f>INDEX('BASE DE DATOS'!$A$2:$H$4921,MATCH(CONSTATACIÓN!$C1527,'BASE DE DATOS'!$A$2:$A$4921,0),2)</f>
        <v>#N/A</v>
      </c>
      <c r="C1527" s="5"/>
      <c r="D1527" s="5"/>
      <c r="E1527" s="5"/>
      <c r="F1527" s="5"/>
      <c r="G1527" s="6" t="e">
        <f>INDEX('BASE DE DATOS'!$A$2:$H$4921,MATCH(CONSTATACIÓN!$C1527,'BASE DE DATOS'!$A$2:$A$4921,0),3)</f>
        <v>#N/A</v>
      </c>
      <c r="H1527" s="5" t="e">
        <f>INDEX('BASE DE DATOS'!$A$2:$H$4921,MATCH(CONSTATACIÓN!$C1527,'BASE DE DATOS'!$A$2:$A$4921,0),6)</f>
        <v>#N/A</v>
      </c>
      <c r="I1527" s="5" t="e">
        <f>INDEX('BASE DE DATOS'!$A$2:$H$4921,MATCH(CONSTATACIÓN!$C1527,'BASE DE DATOS'!$A$2:$A$4921,0),7)</f>
        <v>#N/A</v>
      </c>
      <c r="J1527" s="5" t="e">
        <f>INDEX('BASE DE DATOS'!$A$2:$H$4921,MATCH(CONSTATACIÓN!$C1527,'BASE DE DATOS'!$A$2:$A$4921,0),8)</f>
        <v>#N/A</v>
      </c>
      <c r="K1527" s="5"/>
      <c r="L1527" s="5"/>
      <c r="M1527" s="5"/>
      <c r="N1527" s="5"/>
      <c r="O1527" s="5"/>
      <c r="P1527" s="5"/>
    </row>
    <row r="1528" spans="1:16" x14ac:dyDescent="0.25">
      <c r="A1528" s="13">
        <f t="shared" si="25"/>
        <v>0</v>
      </c>
      <c r="B1528" s="17" t="e">
        <f>INDEX('BASE DE DATOS'!$A$2:$H$4921,MATCH(CONSTATACIÓN!$C1528,'BASE DE DATOS'!$A$2:$A$4921,0),2)</f>
        <v>#N/A</v>
      </c>
      <c r="C1528" s="5"/>
      <c r="D1528" s="5"/>
      <c r="E1528" s="5"/>
      <c r="F1528" s="5"/>
      <c r="G1528" s="6" t="e">
        <f>INDEX('BASE DE DATOS'!$A$2:$H$4921,MATCH(CONSTATACIÓN!$C1528,'BASE DE DATOS'!$A$2:$A$4921,0),3)</f>
        <v>#N/A</v>
      </c>
      <c r="H1528" s="5" t="e">
        <f>INDEX('BASE DE DATOS'!$A$2:$H$4921,MATCH(CONSTATACIÓN!$C1528,'BASE DE DATOS'!$A$2:$A$4921,0),6)</f>
        <v>#N/A</v>
      </c>
      <c r="I1528" s="5" t="e">
        <f>INDEX('BASE DE DATOS'!$A$2:$H$4921,MATCH(CONSTATACIÓN!$C1528,'BASE DE DATOS'!$A$2:$A$4921,0),7)</f>
        <v>#N/A</v>
      </c>
      <c r="J1528" s="5" t="e">
        <f>INDEX('BASE DE DATOS'!$A$2:$H$4921,MATCH(CONSTATACIÓN!$C1528,'BASE DE DATOS'!$A$2:$A$4921,0),8)</f>
        <v>#N/A</v>
      </c>
      <c r="K1528" s="5"/>
      <c r="L1528" s="5"/>
      <c r="M1528" s="5"/>
      <c r="N1528" s="5"/>
      <c r="O1528" s="5"/>
      <c r="P1528" s="5"/>
    </row>
    <row r="1529" spans="1:16" x14ac:dyDescent="0.25">
      <c r="A1529" s="13">
        <f t="shared" si="25"/>
        <v>0</v>
      </c>
      <c r="B1529" s="17" t="e">
        <f>INDEX('BASE DE DATOS'!$A$2:$H$4921,MATCH(CONSTATACIÓN!$C1529,'BASE DE DATOS'!$A$2:$A$4921,0),2)</f>
        <v>#N/A</v>
      </c>
      <c r="C1529" s="5"/>
      <c r="D1529" s="5"/>
      <c r="E1529" s="5"/>
      <c r="F1529" s="5"/>
      <c r="G1529" s="6" t="e">
        <f>INDEX('BASE DE DATOS'!$A$2:$H$4921,MATCH(CONSTATACIÓN!$C1529,'BASE DE DATOS'!$A$2:$A$4921,0),3)</f>
        <v>#N/A</v>
      </c>
      <c r="H1529" s="5" t="e">
        <f>INDEX('BASE DE DATOS'!$A$2:$H$4921,MATCH(CONSTATACIÓN!$C1529,'BASE DE DATOS'!$A$2:$A$4921,0),6)</f>
        <v>#N/A</v>
      </c>
      <c r="I1529" s="5" t="e">
        <f>INDEX('BASE DE DATOS'!$A$2:$H$4921,MATCH(CONSTATACIÓN!$C1529,'BASE DE DATOS'!$A$2:$A$4921,0),7)</f>
        <v>#N/A</v>
      </c>
      <c r="J1529" s="5" t="e">
        <f>INDEX('BASE DE DATOS'!$A$2:$H$4921,MATCH(CONSTATACIÓN!$C1529,'BASE DE DATOS'!$A$2:$A$4921,0),8)</f>
        <v>#N/A</v>
      </c>
      <c r="K1529" s="5"/>
      <c r="L1529" s="5"/>
      <c r="M1529" s="5"/>
      <c r="N1529" s="5"/>
      <c r="O1529" s="5"/>
      <c r="P1529" s="5"/>
    </row>
    <row r="1530" spans="1:16" x14ac:dyDescent="0.25">
      <c r="A1530" s="13">
        <f t="shared" si="25"/>
        <v>0</v>
      </c>
      <c r="B1530" s="17" t="e">
        <f>INDEX('BASE DE DATOS'!$A$2:$H$4921,MATCH(CONSTATACIÓN!$C1530,'BASE DE DATOS'!$A$2:$A$4921,0),2)</f>
        <v>#N/A</v>
      </c>
      <c r="C1530" s="5"/>
      <c r="D1530" s="5"/>
      <c r="E1530" s="5"/>
      <c r="F1530" s="5"/>
      <c r="G1530" s="6" t="e">
        <f>INDEX('BASE DE DATOS'!$A$2:$H$4921,MATCH(CONSTATACIÓN!$C1530,'BASE DE DATOS'!$A$2:$A$4921,0),3)</f>
        <v>#N/A</v>
      </c>
      <c r="H1530" s="5" t="e">
        <f>INDEX('BASE DE DATOS'!$A$2:$H$4921,MATCH(CONSTATACIÓN!$C1530,'BASE DE DATOS'!$A$2:$A$4921,0),6)</f>
        <v>#N/A</v>
      </c>
      <c r="I1530" s="5" t="e">
        <f>INDEX('BASE DE DATOS'!$A$2:$H$4921,MATCH(CONSTATACIÓN!$C1530,'BASE DE DATOS'!$A$2:$A$4921,0),7)</f>
        <v>#N/A</v>
      </c>
      <c r="J1530" s="5" t="e">
        <f>INDEX('BASE DE DATOS'!$A$2:$H$4921,MATCH(CONSTATACIÓN!$C1530,'BASE DE DATOS'!$A$2:$A$4921,0),8)</f>
        <v>#N/A</v>
      </c>
      <c r="K1530" s="5"/>
      <c r="L1530" s="5"/>
      <c r="M1530" s="5"/>
      <c r="N1530" s="5"/>
      <c r="O1530" s="5"/>
      <c r="P1530" s="5"/>
    </row>
    <row r="1531" spans="1:16" x14ac:dyDescent="0.25">
      <c r="A1531" s="13">
        <f t="shared" si="25"/>
        <v>0</v>
      </c>
      <c r="B1531" s="18" t="s">
        <v>125</v>
      </c>
      <c r="C1531" s="5"/>
      <c r="D1531" s="5"/>
      <c r="E1531" s="5"/>
      <c r="F1531" s="5"/>
      <c r="G1531" s="6" t="e">
        <f>INDEX('BASE DE DATOS'!$A$2:$H$4921,MATCH(CONSTATACIÓN!$C1531,'BASE DE DATOS'!$A$2:$A$4921,0),3)</f>
        <v>#N/A</v>
      </c>
      <c r="H1531" s="5" t="e">
        <f>INDEX('BASE DE DATOS'!$A$2:$H$4921,MATCH(CONSTATACIÓN!$C1531,'BASE DE DATOS'!$A$2:$A$4921,0),6)</f>
        <v>#N/A</v>
      </c>
      <c r="I1531" s="5" t="e">
        <f>INDEX('BASE DE DATOS'!$A$2:$H$4921,MATCH(CONSTATACIÓN!$C1531,'BASE DE DATOS'!$A$2:$A$4921,0),7)</f>
        <v>#N/A</v>
      </c>
      <c r="J1531" s="5" t="e">
        <f>INDEX('BASE DE DATOS'!$A$2:$H$4921,MATCH(CONSTATACIÓN!$C1531,'BASE DE DATOS'!$A$2:$A$4921,0),8)</f>
        <v>#N/A</v>
      </c>
      <c r="K1531" s="5"/>
      <c r="L1531" s="5"/>
      <c r="M1531" s="5"/>
      <c r="N1531" s="5"/>
      <c r="O1531" s="5"/>
      <c r="P1531" s="5"/>
    </row>
    <row r="1532" spans="1:16" x14ac:dyDescent="0.25">
      <c r="A1532" s="13">
        <f t="shared" si="25"/>
        <v>0</v>
      </c>
      <c r="B1532" s="17" t="e">
        <f>INDEX('BASE DE DATOS'!$A$2:$H$4921,MATCH(CONSTATACIÓN!$C1532,'BASE DE DATOS'!$A$2:$A$4921,0),2)</f>
        <v>#N/A</v>
      </c>
      <c r="C1532" s="5"/>
      <c r="D1532" s="5"/>
      <c r="E1532" s="5"/>
      <c r="F1532" s="5"/>
      <c r="G1532" s="6" t="e">
        <f>INDEX('BASE DE DATOS'!$A$2:$H$4921,MATCH(CONSTATACIÓN!$C1532,'BASE DE DATOS'!$A$2:$A$4921,0),3)</f>
        <v>#N/A</v>
      </c>
      <c r="H1532" s="5" t="e">
        <f>INDEX('BASE DE DATOS'!$A$2:$H$4921,MATCH(CONSTATACIÓN!$C1532,'BASE DE DATOS'!$A$2:$A$4921,0),6)</f>
        <v>#N/A</v>
      </c>
      <c r="I1532" s="5" t="e">
        <f>INDEX('BASE DE DATOS'!$A$2:$H$4921,MATCH(CONSTATACIÓN!$C1532,'BASE DE DATOS'!$A$2:$A$4921,0),7)</f>
        <v>#N/A</v>
      </c>
      <c r="J1532" s="5" t="e">
        <f>INDEX('BASE DE DATOS'!$A$2:$H$4921,MATCH(CONSTATACIÓN!$C1532,'BASE DE DATOS'!$A$2:$A$4921,0),8)</f>
        <v>#N/A</v>
      </c>
      <c r="K1532" s="5"/>
      <c r="L1532" s="5"/>
      <c r="M1532" s="5"/>
      <c r="N1532" s="5"/>
      <c r="O1532" s="5"/>
      <c r="P1532" s="5"/>
    </row>
    <row r="1533" spans="1:16" x14ac:dyDescent="0.25">
      <c r="A1533" s="13">
        <f t="shared" si="25"/>
        <v>0</v>
      </c>
      <c r="B1533" s="17" t="e">
        <f>INDEX('BASE DE DATOS'!$A$2:$H$4921,MATCH(CONSTATACIÓN!$C1533,'BASE DE DATOS'!$A$2:$A$4921,0),2)</f>
        <v>#N/A</v>
      </c>
      <c r="C1533" s="5"/>
      <c r="D1533" s="5"/>
      <c r="E1533" s="5"/>
      <c r="F1533" s="5"/>
      <c r="G1533" s="6" t="e">
        <f>INDEX('BASE DE DATOS'!$A$2:$H$4921,MATCH(CONSTATACIÓN!$C1533,'BASE DE DATOS'!$A$2:$A$4921,0),3)</f>
        <v>#N/A</v>
      </c>
      <c r="H1533" s="5" t="e">
        <f>INDEX('BASE DE DATOS'!$A$2:$H$4921,MATCH(CONSTATACIÓN!$C1533,'BASE DE DATOS'!$A$2:$A$4921,0),6)</f>
        <v>#N/A</v>
      </c>
      <c r="I1533" s="5" t="e">
        <f>INDEX('BASE DE DATOS'!$A$2:$H$4921,MATCH(CONSTATACIÓN!$C1533,'BASE DE DATOS'!$A$2:$A$4921,0),7)</f>
        <v>#N/A</v>
      </c>
      <c r="J1533" s="5" t="e">
        <f>INDEX('BASE DE DATOS'!$A$2:$H$4921,MATCH(CONSTATACIÓN!$C1533,'BASE DE DATOS'!$A$2:$A$4921,0),8)</f>
        <v>#N/A</v>
      </c>
      <c r="K1533" s="5"/>
      <c r="L1533" s="5"/>
      <c r="M1533" s="5"/>
      <c r="N1533" s="5"/>
      <c r="O1533" s="5"/>
      <c r="P1533" s="5"/>
    </row>
    <row r="1534" spans="1:16" x14ac:dyDescent="0.25">
      <c r="A1534" s="13">
        <f t="shared" si="25"/>
        <v>0</v>
      </c>
      <c r="B1534" s="17" t="e">
        <f>INDEX('BASE DE DATOS'!$A$2:$H$4921,MATCH(CONSTATACIÓN!$C1534,'BASE DE DATOS'!$A$2:$A$4921,0),2)</f>
        <v>#N/A</v>
      </c>
      <c r="C1534" s="5"/>
      <c r="D1534" s="5"/>
      <c r="E1534" s="5"/>
      <c r="F1534" s="5"/>
      <c r="G1534" s="6" t="e">
        <f>INDEX('BASE DE DATOS'!$A$2:$H$4921,MATCH(CONSTATACIÓN!$C1534,'BASE DE DATOS'!$A$2:$A$4921,0),3)</f>
        <v>#N/A</v>
      </c>
      <c r="H1534" s="5" t="e">
        <f>INDEX('BASE DE DATOS'!$A$2:$H$4921,MATCH(CONSTATACIÓN!$C1534,'BASE DE DATOS'!$A$2:$A$4921,0),6)</f>
        <v>#N/A</v>
      </c>
      <c r="I1534" s="5" t="e">
        <f>INDEX('BASE DE DATOS'!$A$2:$H$4921,MATCH(CONSTATACIÓN!$C1534,'BASE DE DATOS'!$A$2:$A$4921,0),7)</f>
        <v>#N/A</v>
      </c>
      <c r="J1534" s="5" t="e">
        <f>INDEX('BASE DE DATOS'!$A$2:$H$4921,MATCH(CONSTATACIÓN!$C1534,'BASE DE DATOS'!$A$2:$A$4921,0),8)</f>
        <v>#N/A</v>
      </c>
      <c r="K1534" s="5"/>
      <c r="L1534" s="5"/>
      <c r="M1534" s="5"/>
      <c r="N1534" s="5"/>
      <c r="O1534" s="5"/>
      <c r="P1534" s="5"/>
    </row>
    <row r="1535" spans="1:16" x14ac:dyDescent="0.25">
      <c r="A1535" s="13">
        <f t="shared" si="25"/>
        <v>0</v>
      </c>
      <c r="B1535" s="18" t="s">
        <v>126</v>
      </c>
      <c r="C1535" s="5"/>
      <c r="D1535" s="5"/>
      <c r="E1535" s="5"/>
      <c r="F1535" s="5"/>
      <c r="G1535" s="6" t="e">
        <f>INDEX('BASE DE DATOS'!$A$2:$H$4921,MATCH(CONSTATACIÓN!$C1535,'BASE DE DATOS'!$A$2:$A$4921,0),3)</f>
        <v>#N/A</v>
      </c>
      <c r="H1535" s="5" t="e">
        <f>INDEX('BASE DE DATOS'!$A$2:$H$4921,MATCH(CONSTATACIÓN!$C1535,'BASE DE DATOS'!$A$2:$A$4921,0),6)</f>
        <v>#N/A</v>
      </c>
      <c r="I1535" s="5" t="e">
        <f>INDEX('BASE DE DATOS'!$A$2:$H$4921,MATCH(CONSTATACIÓN!$C1535,'BASE DE DATOS'!$A$2:$A$4921,0),7)</f>
        <v>#N/A</v>
      </c>
      <c r="J1535" s="5" t="e">
        <f>INDEX('BASE DE DATOS'!$A$2:$H$4921,MATCH(CONSTATACIÓN!$C1535,'BASE DE DATOS'!$A$2:$A$4921,0),8)</f>
        <v>#N/A</v>
      </c>
      <c r="K1535" s="5"/>
      <c r="L1535" s="5"/>
      <c r="M1535" s="5"/>
      <c r="N1535" s="5"/>
      <c r="O1535" s="5"/>
      <c r="P1535" s="5"/>
    </row>
    <row r="1536" spans="1:16" x14ac:dyDescent="0.25">
      <c r="A1536" s="13">
        <f t="shared" si="25"/>
        <v>0</v>
      </c>
      <c r="B1536" s="17" t="e">
        <f>INDEX('BASE DE DATOS'!$A$2:$H$4921,MATCH(CONSTATACIÓN!$C1536,'BASE DE DATOS'!$A$2:$A$4921,0),2)</f>
        <v>#N/A</v>
      </c>
      <c r="C1536" s="5"/>
      <c r="D1536" s="5"/>
      <c r="E1536" s="5"/>
      <c r="F1536" s="5"/>
      <c r="G1536" s="6" t="e">
        <f>INDEX('BASE DE DATOS'!$A$2:$H$4921,MATCH(CONSTATACIÓN!$C1536,'BASE DE DATOS'!$A$2:$A$4921,0),3)</f>
        <v>#N/A</v>
      </c>
      <c r="H1536" s="5" t="e">
        <f>INDEX('BASE DE DATOS'!$A$2:$H$4921,MATCH(CONSTATACIÓN!$C1536,'BASE DE DATOS'!$A$2:$A$4921,0),6)</f>
        <v>#N/A</v>
      </c>
      <c r="I1536" s="5" t="e">
        <f>INDEX('BASE DE DATOS'!$A$2:$H$4921,MATCH(CONSTATACIÓN!$C1536,'BASE DE DATOS'!$A$2:$A$4921,0),7)</f>
        <v>#N/A</v>
      </c>
      <c r="J1536" s="5" t="e">
        <f>INDEX('BASE DE DATOS'!$A$2:$H$4921,MATCH(CONSTATACIÓN!$C1536,'BASE DE DATOS'!$A$2:$A$4921,0),8)</f>
        <v>#N/A</v>
      </c>
      <c r="K1536" s="5"/>
      <c r="L1536" s="5"/>
      <c r="M1536" s="5"/>
      <c r="N1536" s="5"/>
      <c r="O1536" s="5"/>
      <c r="P1536" s="5"/>
    </row>
    <row r="1537" spans="1:16" x14ac:dyDescent="0.25">
      <c r="A1537" s="13">
        <f t="shared" si="25"/>
        <v>0</v>
      </c>
      <c r="B1537" s="17" t="s">
        <v>128</v>
      </c>
      <c r="C1537" s="5"/>
      <c r="D1537" s="5"/>
      <c r="E1537" s="5"/>
      <c r="F1537" s="5"/>
      <c r="G1537" s="6" t="e">
        <f>INDEX('BASE DE DATOS'!$A$2:$H$4921,MATCH(CONSTATACIÓN!$C1537,'BASE DE DATOS'!$A$2:$A$4921,0),3)</f>
        <v>#N/A</v>
      </c>
      <c r="H1537" s="5" t="e">
        <f>INDEX('BASE DE DATOS'!$A$2:$H$4921,MATCH(CONSTATACIÓN!$C1537,'BASE DE DATOS'!$A$2:$A$4921,0),6)</f>
        <v>#N/A</v>
      </c>
      <c r="I1537" s="5" t="e">
        <f>INDEX('BASE DE DATOS'!$A$2:$H$4921,MATCH(CONSTATACIÓN!$C1537,'BASE DE DATOS'!$A$2:$A$4921,0),7)</f>
        <v>#N/A</v>
      </c>
      <c r="J1537" s="5" t="e">
        <f>INDEX('BASE DE DATOS'!$A$2:$H$4921,MATCH(CONSTATACIÓN!$C1537,'BASE DE DATOS'!$A$2:$A$4921,0),8)</f>
        <v>#N/A</v>
      </c>
      <c r="K1537" s="5"/>
      <c r="L1537" s="5"/>
      <c r="M1537" s="5"/>
      <c r="N1537" s="5"/>
      <c r="O1537" s="5"/>
      <c r="P1537" s="5"/>
    </row>
    <row r="1538" spans="1:16" x14ac:dyDescent="0.25">
      <c r="A1538" s="13">
        <f t="shared" si="25"/>
        <v>0</v>
      </c>
      <c r="B1538" s="17" t="e">
        <f>INDEX('BASE DE DATOS'!$A$2:$H$4921,MATCH(CONSTATACIÓN!$C1538,'BASE DE DATOS'!$A$2:$A$4921,0),2)</f>
        <v>#N/A</v>
      </c>
      <c r="C1538" s="5"/>
      <c r="D1538" s="5"/>
      <c r="E1538" s="5"/>
      <c r="F1538" s="5"/>
      <c r="G1538" s="6" t="e">
        <f>INDEX('BASE DE DATOS'!$A$2:$H$4921,MATCH(CONSTATACIÓN!$C1538,'BASE DE DATOS'!$A$2:$A$4921,0),3)</f>
        <v>#N/A</v>
      </c>
      <c r="H1538" s="5" t="e">
        <f>INDEX('BASE DE DATOS'!$A$2:$H$4921,MATCH(CONSTATACIÓN!$C1538,'BASE DE DATOS'!$A$2:$A$4921,0),6)</f>
        <v>#N/A</v>
      </c>
      <c r="I1538" s="5" t="e">
        <f>INDEX('BASE DE DATOS'!$A$2:$H$4921,MATCH(CONSTATACIÓN!$C1538,'BASE DE DATOS'!$A$2:$A$4921,0),7)</f>
        <v>#N/A</v>
      </c>
      <c r="J1538" s="5" t="e">
        <f>INDEX('BASE DE DATOS'!$A$2:$H$4921,MATCH(CONSTATACIÓN!$C1538,'BASE DE DATOS'!$A$2:$A$4921,0),8)</f>
        <v>#N/A</v>
      </c>
      <c r="K1538" s="5"/>
      <c r="L1538" s="5"/>
      <c r="M1538" s="5"/>
      <c r="N1538" s="5"/>
      <c r="O1538" s="5"/>
      <c r="P1538" s="5"/>
    </row>
    <row r="1539" spans="1:16" x14ac:dyDescent="0.25">
      <c r="A1539" s="13">
        <f t="shared" si="25"/>
        <v>0</v>
      </c>
      <c r="B1539" s="17" t="e">
        <f>INDEX('BASE DE DATOS'!$A$2:$H$4921,MATCH(CONSTATACIÓN!$C1539,'BASE DE DATOS'!$A$2:$A$4921,0),2)</f>
        <v>#N/A</v>
      </c>
      <c r="C1539" s="5"/>
      <c r="D1539" s="5"/>
      <c r="E1539" s="5"/>
      <c r="F1539" s="5"/>
      <c r="G1539" s="6" t="e">
        <f>INDEX('BASE DE DATOS'!$A$2:$H$4921,MATCH(CONSTATACIÓN!$C1539,'BASE DE DATOS'!$A$2:$A$4921,0),3)</f>
        <v>#N/A</v>
      </c>
      <c r="H1539" s="5" t="e">
        <f>INDEX('BASE DE DATOS'!$A$2:$H$4921,MATCH(CONSTATACIÓN!$C1539,'BASE DE DATOS'!$A$2:$A$4921,0),6)</f>
        <v>#N/A</v>
      </c>
      <c r="I1539" s="5" t="e">
        <f>INDEX('BASE DE DATOS'!$A$2:$H$4921,MATCH(CONSTATACIÓN!$C1539,'BASE DE DATOS'!$A$2:$A$4921,0),7)</f>
        <v>#N/A</v>
      </c>
      <c r="J1539" s="5" t="e">
        <f>INDEX('BASE DE DATOS'!$A$2:$H$4921,MATCH(CONSTATACIÓN!$C1539,'BASE DE DATOS'!$A$2:$A$4921,0),8)</f>
        <v>#N/A</v>
      </c>
      <c r="K1539" s="5"/>
      <c r="L1539" s="5"/>
      <c r="M1539" s="5"/>
      <c r="N1539" s="5"/>
      <c r="O1539" s="5"/>
      <c r="P1539" s="5"/>
    </row>
    <row r="1540" spans="1:16" x14ac:dyDescent="0.25">
      <c r="A1540" s="13">
        <f t="shared" si="25"/>
        <v>0</v>
      </c>
      <c r="B1540" s="17" t="s">
        <v>129</v>
      </c>
      <c r="C1540" s="5"/>
      <c r="D1540" s="5"/>
      <c r="E1540" s="5"/>
      <c r="F1540" s="5"/>
      <c r="G1540" s="6" t="e">
        <f>INDEX('BASE DE DATOS'!$A$2:$H$4921,MATCH(CONSTATACIÓN!$C1540,'BASE DE DATOS'!$A$2:$A$4921,0),3)</f>
        <v>#N/A</v>
      </c>
      <c r="H1540" s="5" t="e">
        <f>INDEX('BASE DE DATOS'!$A$2:$H$4921,MATCH(CONSTATACIÓN!$C1540,'BASE DE DATOS'!$A$2:$A$4921,0),6)</f>
        <v>#N/A</v>
      </c>
      <c r="I1540" s="5" t="e">
        <f>INDEX('BASE DE DATOS'!$A$2:$H$4921,MATCH(CONSTATACIÓN!$C1540,'BASE DE DATOS'!$A$2:$A$4921,0),7)</f>
        <v>#N/A</v>
      </c>
      <c r="J1540" s="5" t="e">
        <f>INDEX('BASE DE DATOS'!$A$2:$H$4921,MATCH(CONSTATACIÓN!$C1540,'BASE DE DATOS'!$A$2:$A$4921,0),8)</f>
        <v>#N/A</v>
      </c>
      <c r="K1540" s="5"/>
      <c r="L1540" s="5"/>
      <c r="M1540" s="5"/>
      <c r="N1540" s="5"/>
      <c r="O1540" s="5"/>
      <c r="P1540" s="5"/>
    </row>
    <row r="1541" spans="1:16" x14ac:dyDescent="0.25">
      <c r="A1541" s="13">
        <f t="shared" si="25"/>
        <v>0</v>
      </c>
      <c r="B1541" s="17" t="e">
        <f>INDEX('BASE DE DATOS'!$A$2:$H$4921,MATCH(CONSTATACIÓN!$C1541,'BASE DE DATOS'!$A$2:$A$4921,0),2)</f>
        <v>#N/A</v>
      </c>
      <c r="C1541" s="5"/>
      <c r="D1541" s="5"/>
      <c r="E1541" s="5"/>
      <c r="F1541" s="5"/>
      <c r="G1541" s="6" t="e">
        <f>INDEX('BASE DE DATOS'!$A$2:$H$4921,MATCH(CONSTATACIÓN!$C1541,'BASE DE DATOS'!$A$2:$A$4921,0),3)</f>
        <v>#N/A</v>
      </c>
      <c r="H1541" s="5" t="e">
        <f>INDEX('BASE DE DATOS'!$A$2:$H$4921,MATCH(CONSTATACIÓN!$C1541,'BASE DE DATOS'!$A$2:$A$4921,0),6)</f>
        <v>#N/A</v>
      </c>
      <c r="I1541" s="5" t="e">
        <f>INDEX('BASE DE DATOS'!$A$2:$H$4921,MATCH(CONSTATACIÓN!$C1541,'BASE DE DATOS'!$A$2:$A$4921,0),7)</f>
        <v>#N/A</v>
      </c>
      <c r="J1541" s="5" t="e">
        <f>INDEX('BASE DE DATOS'!$A$2:$H$4921,MATCH(CONSTATACIÓN!$C1541,'BASE DE DATOS'!$A$2:$A$4921,0),8)</f>
        <v>#N/A</v>
      </c>
      <c r="K1541" s="5"/>
      <c r="L1541" s="5"/>
      <c r="M1541" s="5"/>
      <c r="N1541" s="5"/>
      <c r="O1541" s="5"/>
      <c r="P1541" s="5"/>
    </row>
    <row r="1542" spans="1:16" x14ac:dyDescent="0.25">
      <c r="A1542" s="13">
        <f t="shared" si="25"/>
        <v>0</v>
      </c>
      <c r="B1542" s="17" t="e">
        <f>INDEX('BASE DE DATOS'!$A$2:$H$4921,MATCH(CONSTATACIÓN!$C1542,'BASE DE DATOS'!$A$2:$A$4921,0),2)</f>
        <v>#N/A</v>
      </c>
      <c r="C1542" s="5"/>
      <c r="D1542" s="5"/>
      <c r="E1542" s="5"/>
      <c r="F1542" s="5"/>
      <c r="G1542" s="6" t="e">
        <f>INDEX('BASE DE DATOS'!$A$2:$H$4921,MATCH(CONSTATACIÓN!$C1542,'BASE DE DATOS'!$A$2:$A$4921,0),3)</f>
        <v>#N/A</v>
      </c>
      <c r="H1542" s="5" t="e">
        <f>INDEX('BASE DE DATOS'!$A$2:$H$4921,MATCH(CONSTATACIÓN!$C1542,'BASE DE DATOS'!$A$2:$A$4921,0),6)</f>
        <v>#N/A</v>
      </c>
      <c r="I1542" s="5" t="e">
        <f>INDEX('BASE DE DATOS'!$A$2:$H$4921,MATCH(CONSTATACIÓN!$C1542,'BASE DE DATOS'!$A$2:$A$4921,0),7)</f>
        <v>#N/A</v>
      </c>
      <c r="J1542" s="5" t="e">
        <f>INDEX('BASE DE DATOS'!$A$2:$H$4921,MATCH(CONSTATACIÓN!$C1542,'BASE DE DATOS'!$A$2:$A$4921,0),8)</f>
        <v>#N/A</v>
      </c>
      <c r="K1542" s="5"/>
      <c r="L1542" s="5"/>
      <c r="M1542" s="5"/>
      <c r="N1542" s="5"/>
      <c r="O1542" s="5"/>
      <c r="P1542" s="5"/>
    </row>
    <row r="1543" spans="1:16" x14ac:dyDescent="0.25">
      <c r="A1543" s="13">
        <f t="shared" si="25"/>
        <v>0</v>
      </c>
      <c r="B1543" s="17" t="e">
        <f>INDEX('BASE DE DATOS'!$A$2:$H$4921,MATCH(CONSTATACIÓN!$C1543,'BASE DE DATOS'!$A$2:$A$4921,0),2)</f>
        <v>#N/A</v>
      </c>
      <c r="C1543" s="5"/>
      <c r="D1543" s="5"/>
      <c r="E1543" s="5"/>
      <c r="F1543" s="5"/>
      <c r="G1543" s="6" t="e">
        <f>INDEX('BASE DE DATOS'!$A$2:$H$4921,MATCH(CONSTATACIÓN!$C1543,'BASE DE DATOS'!$A$2:$A$4921,0),3)</f>
        <v>#N/A</v>
      </c>
      <c r="H1543" s="5" t="e">
        <f>INDEX('BASE DE DATOS'!$A$2:$H$4921,MATCH(CONSTATACIÓN!$C1543,'BASE DE DATOS'!$A$2:$A$4921,0),6)</f>
        <v>#N/A</v>
      </c>
      <c r="I1543" s="5" t="e">
        <f>INDEX('BASE DE DATOS'!$A$2:$H$4921,MATCH(CONSTATACIÓN!$C1543,'BASE DE DATOS'!$A$2:$A$4921,0),7)</f>
        <v>#N/A</v>
      </c>
      <c r="J1543" s="5" t="e">
        <f>INDEX('BASE DE DATOS'!$A$2:$H$4921,MATCH(CONSTATACIÓN!$C1543,'BASE DE DATOS'!$A$2:$A$4921,0),8)</f>
        <v>#N/A</v>
      </c>
      <c r="K1543" s="5"/>
      <c r="L1543" s="5"/>
      <c r="M1543" s="5"/>
      <c r="N1543" s="5"/>
      <c r="O1543" s="5"/>
      <c r="P1543" s="5"/>
    </row>
    <row r="1544" spans="1:16" x14ac:dyDescent="0.25">
      <c r="A1544" s="13">
        <f t="shared" si="25"/>
        <v>0</v>
      </c>
      <c r="B1544" s="17" t="e">
        <f>INDEX('BASE DE DATOS'!$A$2:$H$4921,MATCH(CONSTATACIÓN!$C1544,'BASE DE DATOS'!$A$2:$A$4921,0),2)</f>
        <v>#N/A</v>
      </c>
      <c r="C1544" s="5"/>
      <c r="D1544" s="5"/>
      <c r="E1544" s="5"/>
      <c r="F1544" s="5"/>
      <c r="G1544" s="6" t="e">
        <f>INDEX('BASE DE DATOS'!$A$2:$H$4921,MATCH(CONSTATACIÓN!$C1544,'BASE DE DATOS'!$A$2:$A$4921,0),3)</f>
        <v>#N/A</v>
      </c>
      <c r="H1544" s="5" t="e">
        <f>INDEX('BASE DE DATOS'!$A$2:$H$4921,MATCH(CONSTATACIÓN!$C1544,'BASE DE DATOS'!$A$2:$A$4921,0),6)</f>
        <v>#N/A</v>
      </c>
      <c r="I1544" s="5" t="e">
        <f>INDEX('BASE DE DATOS'!$A$2:$H$4921,MATCH(CONSTATACIÓN!$C1544,'BASE DE DATOS'!$A$2:$A$4921,0),7)</f>
        <v>#N/A</v>
      </c>
      <c r="J1544" s="5" t="e">
        <f>INDEX('BASE DE DATOS'!$A$2:$H$4921,MATCH(CONSTATACIÓN!$C1544,'BASE DE DATOS'!$A$2:$A$4921,0),8)</f>
        <v>#N/A</v>
      </c>
      <c r="K1544" s="5"/>
      <c r="L1544" s="5"/>
      <c r="M1544" s="5"/>
      <c r="N1544" s="5"/>
      <c r="O1544" s="5"/>
      <c r="P1544" s="5"/>
    </row>
    <row r="1545" spans="1:16" x14ac:dyDescent="0.25">
      <c r="A1545" s="13">
        <f t="shared" si="25"/>
        <v>0</v>
      </c>
      <c r="B1545" s="17" t="e">
        <f>INDEX('BASE DE DATOS'!$A$2:$H$4921,MATCH(CONSTATACIÓN!$C1545,'BASE DE DATOS'!$A$2:$A$4921,0),2)</f>
        <v>#N/A</v>
      </c>
      <c r="C1545" s="5"/>
      <c r="D1545" s="5"/>
      <c r="E1545" s="5"/>
      <c r="F1545" s="5"/>
      <c r="G1545" s="6" t="e">
        <f>INDEX('BASE DE DATOS'!$A$2:$H$4921,MATCH(CONSTATACIÓN!$C1545,'BASE DE DATOS'!$A$2:$A$4921,0),3)</f>
        <v>#N/A</v>
      </c>
      <c r="H1545" s="5" t="e">
        <f>INDEX('BASE DE DATOS'!$A$2:$H$4921,MATCH(CONSTATACIÓN!$C1545,'BASE DE DATOS'!$A$2:$A$4921,0),6)</f>
        <v>#N/A</v>
      </c>
      <c r="I1545" s="5" t="e">
        <f>INDEX('BASE DE DATOS'!$A$2:$H$4921,MATCH(CONSTATACIÓN!$C1545,'BASE DE DATOS'!$A$2:$A$4921,0),7)</f>
        <v>#N/A</v>
      </c>
      <c r="J1545" s="5" t="e">
        <f>INDEX('BASE DE DATOS'!$A$2:$H$4921,MATCH(CONSTATACIÓN!$C1545,'BASE DE DATOS'!$A$2:$A$4921,0),8)</f>
        <v>#N/A</v>
      </c>
      <c r="K1545" s="5"/>
      <c r="L1545" s="5"/>
      <c r="M1545" s="5"/>
      <c r="N1545" s="5"/>
      <c r="O1545" s="5"/>
      <c r="P1545" s="5"/>
    </row>
    <row r="1546" spans="1:16" x14ac:dyDescent="0.25">
      <c r="A1546" s="13">
        <f t="shared" si="25"/>
        <v>0</v>
      </c>
      <c r="B1546" s="17" t="e">
        <f>INDEX('BASE DE DATOS'!$A$2:$H$4921,MATCH(CONSTATACIÓN!$C1546,'BASE DE DATOS'!$A$2:$A$4921,0),2)</f>
        <v>#N/A</v>
      </c>
      <c r="C1546" s="5"/>
      <c r="D1546" s="5"/>
      <c r="E1546" s="5"/>
      <c r="F1546" s="5"/>
      <c r="G1546" s="6" t="e">
        <f>INDEX('BASE DE DATOS'!$A$2:$H$4921,MATCH(CONSTATACIÓN!$C1546,'BASE DE DATOS'!$A$2:$A$4921,0),3)</f>
        <v>#N/A</v>
      </c>
      <c r="H1546" s="5" t="e">
        <f>INDEX('BASE DE DATOS'!$A$2:$H$4921,MATCH(CONSTATACIÓN!$C1546,'BASE DE DATOS'!$A$2:$A$4921,0),6)</f>
        <v>#N/A</v>
      </c>
      <c r="I1546" s="5" t="e">
        <f>INDEX('BASE DE DATOS'!$A$2:$H$4921,MATCH(CONSTATACIÓN!$C1546,'BASE DE DATOS'!$A$2:$A$4921,0),7)</f>
        <v>#N/A</v>
      </c>
      <c r="J1546" s="5" t="e">
        <f>INDEX('BASE DE DATOS'!$A$2:$H$4921,MATCH(CONSTATACIÓN!$C1546,'BASE DE DATOS'!$A$2:$A$4921,0),8)</f>
        <v>#N/A</v>
      </c>
      <c r="K1546" s="5"/>
      <c r="L1546" s="5"/>
      <c r="M1546" s="5"/>
      <c r="N1546" s="5"/>
      <c r="O1546" s="5"/>
      <c r="P1546" s="5"/>
    </row>
    <row r="1547" spans="1:16" x14ac:dyDescent="0.25">
      <c r="A1547" s="13">
        <f t="shared" si="25"/>
        <v>0</v>
      </c>
      <c r="B1547" s="17" t="e">
        <f>INDEX('BASE DE DATOS'!$A$2:$H$4921,MATCH(CONSTATACIÓN!$C1547,'BASE DE DATOS'!$A$2:$A$4921,0),2)</f>
        <v>#N/A</v>
      </c>
      <c r="C1547" s="5"/>
      <c r="D1547" s="5"/>
      <c r="E1547" s="5"/>
      <c r="F1547" s="5"/>
      <c r="G1547" s="6" t="e">
        <f>INDEX('BASE DE DATOS'!$A$2:$H$4921,MATCH(CONSTATACIÓN!$C1547,'BASE DE DATOS'!$A$2:$A$4921,0),3)</f>
        <v>#N/A</v>
      </c>
      <c r="H1547" s="5" t="e">
        <f>INDEX('BASE DE DATOS'!$A$2:$H$4921,MATCH(CONSTATACIÓN!$C1547,'BASE DE DATOS'!$A$2:$A$4921,0),6)</f>
        <v>#N/A</v>
      </c>
      <c r="I1547" s="5" t="e">
        <f>INDEX('BASE DE DATOS'!$A$2:$H$4921,MATCH(CONSTATACIÓN!$C1547,'BASE DE DATOS'!$A$2:$A$4921,0),7)</f>
        <v>#N/A</v>
      </c>
      <c r="J1547" s="5" t="e">
        <f>INDEX('BASE DE DATOS'!$A$2:$H$4921,MATCH(CONSTATACIÓN!$C1547,'BASE DE DATOS'!$A$2:$A$4921,0),8)</f>
        <v>#N/A</v>
      </c>
      <c r="K1547" s="5"/>
      <c r="L1547" s="5"/>
      <c r="M1547" s="5"/>
      <c r="N1547" s="5"/>
      <c r="O1547" s="5"/>
      <c r="P1547" s="5"/>
    </row>
    <row r="1548" spans="1:16" x14ac:dyDescent="0.25">
      <c r="A1548" s="13">
        <f t="shared" si="25"/>
        <v>0</v>
      </c>
      <c r="B1548" s="17" t="e">
        <f>INDEX('BASE DE DATOS'!$A$2:$H$4921,MATCH(CONSTATACIÓN!$C1548,'BASE DE DATOS'!$A$2:$A$4921,0),2)</f>
        <v>#N/A</v>
      </c>
      <c r="C1548" s="5"/>
      <c r="D1548" s="5"/>
      <c r="E1548" s="5"/>
      <c r="F1548" s="5"/>
      <c r="G1548" s="6" t="e">
        <f>INDEX('BASE DE DATOS'!$A$2:$H$4921,MATCH(CONSTATACIÓN!$C1548,'BASE DE DATOS'!$A$2:$A$4921,0),3)</f>
        <v>#N/A</v>
      </c>
      <c r="H1548" s="5" t="e">
        <f>INDEX('BASE DE DATOS'!$A$2:$H$4921,MATCH(CONSTATACIÓN!$C1548,'BASE DE DATOS'!$A$2:$A$4921,0),6)</f>
        <v>#N/A</v>
      </c>
      <c r="I1548" s="5" t="e">
        <f>INDEX('BASE DE DATOS'!$A$2:$H$4921,MATCH(CONSTATACIÓN!$C1548,'BASE DE DATOS'!$A$2:$A$4921,0),7)</f>
        <v>#N/A</v>
      </c>
      <c r="J1548" s="5" t="e">
        <f>INDEX('BASE DE DATOS'!$A$2:$H$4921,MATCH(CONSTATACIÓN!$C1548,'BASE DE DATOS'!$A$2:$A$4921,0),8)</f>
        <v>#N/A</v>
      </c>
      <c r="K1548" s="5"/>
      <c r="L1548" s="5"/>
      <c r="M1548" s="5"/>
      <c r="N1548" s="5"/>
      <c r="O1548" s="5"/>
      <c r="P1548" s="5"/>
    </row>
    <row r="1549" spans="1:16" x14ac:dyDescent="0.25">
      <c r="A1549" s="13">
        <f t="shared" si="25"/>
        <v>0</v>
      </c>
      <c r="B1549" s="17" t="e">
        <f>INDEX('BASE DE DATOS'!$A$2:$H$4921,MATCH(CONSTATACIÓN!$C1549,'BASE DE DATOS'!$A$2:$A$4921,0),2)</f>
        <v>#N/A</v>
      </c>
      <c r="C1549" s="5"/>
      <c r="D1549" s="5"/>
      <c r="E1549" s="5"/>
      <c r="F1549" s="5"/>
      <c r="G1549" s="6" t="e">
        <f>INDEX('BASE DE DATOS'!$A$2:$H$4921,MATCH(CONSTATACIÓN!$C1549,'BASE DE DATOS'!$A$2:$A$4921,0),3)</f>
        <v>#N/A</v>
      </c>
      <c r="H1549" s="5" t="e">
        <f>INDEX('BASE DE DATOS'!$A$2:$H$4921,MATCH(CONSTATACIÓN!$C1549,'BASE DE DATOS'!$A$2:$A$4921,0),6)</f>
        <v>#N/A</v>
      </c>
      <c r="I1549" s="5" t="e">
        <f>INDEX('BASE DE DATOS'!$A$2:$H$4921,MATCH(CONSTATACIÓN!$C1549,'BASE DE DATOS'!$A$2:$A$4921,0),7)</f>
        <v>#N/A</v>
      </c>
      <c r="J1549" s="5" t="e">
        <f>INDEX('BASE DE DATOS'!$A$2:$H$4921,MATCH(CONSTATACIÓN!$C1549,'BASE DE DATOS'!$A$2:$A$4921,0),8)</f>
        <v>#N/A</v>
      </c>
      <c r="K1549" s="5"/>
      <c r="L1549" s="5"/>
      <c r="M1549" s="5"/>
      <c r="N1549" s="5"/>
      <c r="O1549" s="5"/>
      <c r="P1549" s="5"/>
    </row>
    <row r="1550" spans="1:16" x14ac:dyDescent="0.25">
      <c r="A1550" s="13">
        <f t="shared" si="25"/>
        <v>0</v>
      </c>
      <c r="B1550" s="17" t="e">
        <f>INDEX('BASE DE DATOS'!$A$2:$H$4921,MATCH(CONSTATACIÓN!$C1550,'BASE DE DATOS'!$A$2:$A$4921,0),2)</f>
        <v>#N/A</v>
      </c>
      <c r="C1550" s="5"/>
      <c r="D1550" s="5"/>
      <c r="E1550" s="5"/>
      <c r="F1550" s="5"/>
      <c r="G1550" s="6" t="e">
        <f>INDEX('BASE DE DATOS'!$A$2:$H$4921,MATCH(CONSTATACIÓN!$C1550,'BASE DE DATOS'!$A$2:$A$4921,0),3)</f>
        <v>#N/A</v>
      </c>
      <c r="H1550" s="5" t="e">
        <f>INDEX('BASE DE DATOS'!$A$2:$H$4921,MATCH(CONSTATACIÓN!$C1550,'BASE DE DATOS'!$A$2:$A$4921,0),6)</f>
        <v>#N/A</v>
      </c>
      <c r="I1550" s="5" t="e">
        <f>INDEX('BASE DE DATOS'!$A$2:$H$4921,MATCH(CONSTATACIÓN!$C1550,'BASE DE DATOS'!$A$2:$A$4921,0),7)</f>
        <v>#N/A</v>
      </c>
      <c r="J1550" s="5" t="e">
        <f>INDEX('BASE DE DATOS'!$A$2:$H$4921,MATCH(CONSTATACIÓN!$C1550,'BASE DE DATOS'!$A$2:$A$4921,0),8)</f>
        <v>#N/A</v>
      </c>
      <c r="K1550" s="5"/>
      <c r="L1550" s="5"/>
      <c r="M1550" s="5"/>
      <c r="N1550" s="5"/>
      <c r="O1550" s="5"/>
      <c r="P1550" s="5"/>
    </row>
    <row r="1551" spans="1:16" x14ac:dyDescent="0.25">
      <c r="A1551" s="13">
        <f t="shared" si="25"/>
        <v>0</v>
      </c>
      <c r="B1551" s="17" t="e">
        <f>INDEX('BASE DE DATOS'!$A$2:$H$4921,MATCH(CONSTATACIÓN!$C1551,'BASE DE DATOS'!$A$2:$A$4921,0),2)</f>
        <v>#N/A</v>
      </c>
      <c r="C1551" s="5"/>
      <c r="D1551" s="5"/>
      <c r="E1551" s="5"/>
      <c r="F1551" s="5"/>
      <c r="G1551" s="6" t="e">
        <f>INDEX('BASE DE DATOS'!$A$2:$H$4921,MATCH(CONSTATACIÓN!$C1551,'BASE DE DATOS'!$A$2:$A$4921,0),3)</f>
        <v>#N/A</v>
      </c>
      <c r="H1551" s="5" t="e">
        <f>INDEX('BASE DE DATOS'!$A$2:$H$4921,MATCH(CONSTATACIÓN!$C1551,'BASE DE DATOS'!$A$2:$A$4921,0),6)</f>
        <v>#N/A</v>
      </c>
      <c r="I1551" s="5" t="e">
        <f>INDEX('BASE DE DATOS'!$A$2:$H$4921,MATCH(CONSTATACIÓN!$C1551,'BASE DE DATOS'!$A$2:$A$4921,0),7)</f>
        <v>#N/A</v>
      </c>
      <c r="J1551" s="5" t="e">
        <f>INDEX('BASE DE DATOS'!$A$2:$H$4921,MATCH(CONSTATACIÓN!$C1551,'BASE DE DATOS'!$A$2:$A$4921,0),8)</f>
        <v>#N/A</v>
      </c>
      <c r="K1551" s="5"/>
      <c r="L1551" s="5"/>
      <c r="M1551" s="5"/>
      <c r="N1551" s="5"/>
      <c r="O1551" s="5"/>
      <c r="P1551" s="5"/>
    </row>
    <row r="1552" spans="1:16" x14ac:dyDescent="0.25">
      <c r="A1552" s="13">
        <f t="shared" si="25"/>
        <v>0</v>
      </c>
      <c r="B1552" s="17" t="e">
        <f>INDEX('BASE DE DATOS'!$A$2:$H$4921,MATCH(CONSTATACIÓN!$C1552,'BASE DE DATOS'!$A$2:$A$4921,0),2)</f>
        <v>#N/A</v>
      </c>
      <c r="C1552" s="5"/>
      <c r="D1552" s="5"/>
      <c r="E1552" s="5"/>
      <c r="F1552" s="5"/>
      <c r="G1552" s="6" t="e">
        <f>INDEX('BASE DE DATOS'!$A$2:$H$4921,MATCH(CONSTATACIÓN!$C1552,'BASE DE DATOS'!$A$2:$A$4921,0),3)</f>
        <v>#N/A</v>
      </c>
      <c r="H1552" s="5" t="e">
        <f>INDEX('BASE DE DATOS'!$A$2:$H$4921,MATCH(CONSTATACIÓN!$C1552,'BASE DE DATOS'!$A$2:$A$4921,0),6)</f>
        <v>#N/A</v>
      </c>
      <c r="I1552" s="5" t="e">
        <f>INDEX('BASE DE DATOS'!$A$2:$H$4921,MATCH(CONSTATACIÓN!$C1552,'BASE DE DATOS'!$A$2:$A$4921,0),7)</f>
        <v>#N/A</v>
      </c>
      <c r="J1552" s="5" t="e">
        <f>INDEX('BASE DE DATOS'!$A$2:$H$4921,MATCH(CONSTATACIÓN!$C1552,'BASE DE DATOS'!$A$2:$A$4921,0),8)</f>
        <v>#N/A</v>
      </c>
      <c r="K1552" s="5"/>
      <c r="L1552" s="5"/>
      <c r="M1552" s="5"/>
      <c r="N1552" s="5"/>
      <c r="O1552" s="5"/>
      <c r="P1552" s="5"/>
    </row>
    <row r="1553" spans="1:16" x14ac:dyDescent="0.25">
      <c r="A1553" s="13">
        <f t="shared" si="25"/>
        <v>0</v>
      </c>
      <c r="B1553" s="17" t="e">
        <f>INDEX('BASE DE DATOS'!$A$2:$H$4921,MATCH(CONSTATACIÓN!$C1553,'BASE DE DATOS'!$A$2:$A$4921,0),2)</f>
        <v>#N/A</v>
      </c>
      <c r="C1553" s="5"/>
      <c r="D1553" s="5"/>
      <c r="E1553" s="5"/>
      <c r="F1553" s="5"/>
      <c r="G1553" s="6" t="e">
        <f>INDEX('BASE DE DATOS'!$A$2:$H$4921,MATCH(CONSTATACIÓN!$C1553,'BASE DE DATOS'!$A$2:$A$4921,0),3)</f>
        <v>#N/A</v>
      </c>
      <c r="H1553" s="5" t="e">
        <f>INDEX('BASE DE DATOS'!$A$2:$H$4921,MATCH(CONSTATACIÓN!$C1553,'BASE DE DATOS'!$A$2:$A$4921,0),6)</f>
        <v>#N/A</v>
      </c>
      <c r="I1553" s="5" t="e">
        <f>INDEX('BASE DE DATOS'!$A$2:$H$4921,MATCH(CONSTATACIÓN!$C1553,'BASE DE DATOS'!$A$2:$A$4921,0),7)</f>
        <v>#N/A</v>
      </c>
      <c r="J1553" s="5" t="e">
        <f>INDEX('BASE DE DATOS'!$A$2:$H$4921,MATCH(CONSTATACIÓN!$C1553,'BASE DE DATOS'!$A$2:$A$4921,0),8)</f>
        <v>#N/A</v>
      </c>
      <c r="K1553" s="5"/>
      <c r="L1553" s="5"/>
      <c r="M1553" s="5"/>
      <c r="N1553" s="5"/>
      <c r="O1553" s="5"/>
      <c r="P1553" s="5"/>
    </row>
    <row r="1554" spans="1:16" x14ac:dyDescent="0.25">
      <c r="A1554" s="13">
        <f t="shared" si="25"/>
        <v>0</v>
      </c>
      <c r="B1554" s="17" t="e">
        <f>INDEX('BASE DE DATOS'!$A$2:$H$4921,MATCH(CONSTATACIÓN!$C1554,'BASE DE DATOS'!$A$2:$A$4921,0),2)</f>
        <v>#N/A</v>
      </c>
      <c r="C1554" s="5"/>
      <c r="D1554" s="5"/>
      <c r="E1554" s="5"/>
      <c r="F1554" s="5"/>
      <c r="G1554" s="6" t="e">
        <f>INDEX('BASE DE DATOS'!$A$2:$H$4921,MATCH(CONSTATACIÓN!$C1554,'BASE DE DATOS'!$A$2:$A$4921,0),3)</f>
        <v>#N/A</v>
      </c>
      <c r="H1554" s="5" t="e">
        <f>INDEX('BASE DE DATOS'!$A$2:$H$4921,MATCH(CONSTATACIÓN!$C1554,'BASE DE DATOS'!$A$2:$A$4921,0),6)</f>
        <v>#N/A</v>
      </c>
      <c r="I1554" s="5" t="e">
        <f>INDEX('BASE DE DATOS'!$A$2:$H$4921,MATCH(CONSTATACIÓN!$C1554,'BASE DE DATOS'!$A$2:$A$4921,0),7)</f>
        <v>#N/A</v>
      </c>
      <c r="J1554" s="5" t="e">
        <f>INDEX('BASE DE DATOS'!$A$2:$H$4921,MATCH(CONSTATACIÓN!$C1554,'BASE DE DATOS'!$A$2:$A$4921,0),8)</f>
        <v>#N/A</v>
      </c>
      <c r="K1554" s="5"/>
      <c r="L1554" s="5"/>
      <c r="M1554" s="5"/>
      <c r="N1554" s="5"/>
      <c r="O1554" s="5"/>
      <c r="P1554" s="5"/>
    </row>
    <row r="1555" spans="1:16" x14ac:dyDescent="0.25">
      <c r="A1555" s="13">
        <f t="shared" si="25"/>
        <v>0</v>
      </c>
      <c r="B1555" s="17" t="e">
        <f>INDEX('BASE DE DATOS'!$A$2:$H$4921,MATCH(CONSTATACIÓN!$C1555,'BASE DE DATOS'!$A$2:$A$4921,0),2)</f>
        <v>#N/A</v>
      </c>
      <c r="C1555" s="5"/>
      <c r="D1555" s="5"/>
      <c r="E1555" s="5"/>
      <c r="F1555" s="5"/>
      <c r="G1555" s="6" t="e">
        <f>INDEX('BASE DE DATOS'!$A$2:$H$4921,MATCH(CONSTATACIÓN!$C1555,'BASE DE DATOS'!$A$2:$A$4921,0),3)</f>
        <v>#N/A</v>
      </c>
      <c r="H1555" s="5" t="e">
        <f>INDEX('BASE DE DATOS'!$A$2:$H$4921,MATCH(CONSTATACIÓN!$C1555,'BASE DE DATOS'!$A$2:$A$4921,0),6)</f>
        <v>#N/A</v>
      </c>
      <c r="I1555" s="5" t="e">
        <f>INDEX('BASE DE DATOS'!$A$2:$H$4921,MATCH(CONSTATACIÓN!$C1555,'BASE DE DATOS'!$A$2:$A$4921,0),7)</f>
        <v>#N/A</v>
      </c>
      <c r="J1555" s="5" t="e">
        <f>INDEX('BASE DE DATOS'!$A$2:$H$4921,MATCH(CONSTATACIÓN!$C1555,'BASE DE DATOS'!$A$2:$A$4921,0),8)</f>
        <v>#N/A</v>
      </c>
      <c r="K1555" s="5"/>
      <c r="L1555" s="5"/>
      <c r="M1555" s="5"/>
      <c r="N1555" s="5"/>
      <c r="O1555" s="5"/>
      <c r="P1555" s="5"/>
    </row>
    <row r="1556" spans="1:16" x14ac:dyDescent="0.25">
      <c r="A1556" s="13">
        <f t="shared" si="25"/>
        <v>0</v>
      </c>
      <c r="B1556" s="17" t="e">
        <f>INDEX('BASE DE DATOS'!$A$2:$H$4921,MATCH(CONSTATACIÓN!$C1556,'BASE DE DATOS'!$A$2:$A$4921,0),2)</f>
        <v>#N/A</v>
      </c>
      <c r="C1556" s="5"/>
      <c r="D1556" s="5"/>
      <c r="E1556" s="5"/>
      <c r="F1556" s="5"/>
      <c r="G1556" s="6" t="e">
        <f>INDEX('BASE DE DATOS'!$A$2:$H$4921,MATCH(CONSTATACIÓN!$C1556,'BASE DE DATOS'!$A$2:$A$4921,0),3)</f>
        <v>#N/A</v>
      </c>
      <c r="H1556" s="5" t="e">
        <f>INDEX('BASE DE DATOS'!$A$2:$H$4921,MATCH(CONSTATACIÓN!$C1556,'BASE DE DATOS'!$A$2:$A$4921,0),6)</f>
        <v>#N/A</v>
      </c>
      <c r="I1556" s="5" t="e">
        <f>INDEX('BASE DE DATOS'!$A$2:$H$4921,MATCH(CONSTATACIÓN!$C1556,'BASE DE DATOS'!$A$2:$A$4921,0),7)</f>
        <v>#N/A</v>
      </c>
      <c r="J1556" s="5" t="e">
        <f>INDEX('BASE DE DATOS'!$A$2:$H$4921,MATCH(CONSTATACIÓN!$C1556,'BASE DE DATOS'!$A$2:$A$4921,0),8)</f>
        <v>#N/A</v>
      </c>
      <c r="K1556" s="5"/>
      <c r="L1556" s="5"/>
      <c r="M1556" s="5"/>
      <c r="N1556" s="5"/>
      <c r="O1556" s="5"/>
      <c r="P1556" s="5"/>
    </row>
    <row r="1557" spans="1:16" x14ac:dyDescent="0.25">
      <c r="A1557" s="13">
        <f t="shared" si="25"/>
        <v>0</v>
      </c>
      <c r="B1557" s="17" t="e">
        <f>INDEX('BASE DE DATOS'!$A$2:$H$4921,MATCH(CONSTATACIÓN!$C1557,'BASE DE DATOS'!$A$2:$A$4921,0),2)</f>
        <v>#N/A</v>
      </c>
      <c r="C1557" s="5"/>
      <c r="D1557" s="5"/>
      <c r="E1557" s="5"/>
      <c r="F1557" s="5"/>
      <c r="G1557" s="6" t="e">
        <f>INDEX('BASE DE DATOS'!$A$2:$H$4921,MATCH(CONSTATACIÓN!$C1557,'BASE DE DATOS'!$A$2:$A$4921,0),3)</f>
        <v>#N/A</v>
      </c>
      <c r="H1557" s="5" t="e">
        <f>INDEX('BASE DE DATOS'!$A$2:$H$4921,MATCH(CONSTATACIÓN!$C1557,'BASE DE DATOS'!$A$2:$A$4921,0),6)</f>
        <v>#N/A</v>
      </c>
      <c r="I1557" s="5" t="e">
        <f>INDEX('BASE DE DATOS'!$A$2:$H$4921,MATCH(CONSTATACIÓN!$C1557,'BASE DE DATOS'!$A$2:$A$4921,0),7)</f>
        <v>#N/A</v>
      </c>
      <c r="J1557" s="5" t="e">
        <f>INDEX('BASE DE DATOS'!$A$2:$H$4921,MATCH(CONSTATACIÓN!$C1557,'BASE DE DATOS'!$A$2:$A$4921,0),8)</f>
        <v>#N/A</v>
      </c>
      <c r="K1557" s="5"/>
      <c r="L1557" s="5"/>
      <c r="M1557" s="5"/>
      <c r="N1557" s="5"/>
      <c r="O1557" s="5"/>
      <c r="P1557" s="5"/>
    </row>
    <row r="1558" spans="1:16" x14ac:dyDescent="0.25">
      <c r="A1558" s="13">
        <f t="shared" si="25"/>
        <v>0</v>
      </c>
      <c r="B1558" s="17" t="e">
        <f>INDEX('BASE DE DATOS'!$A$2:$H$4921,MATCH(CONSTATACIÓN!$C1558,'BASE DE DATOS'!$A$2:$A$4921,0),2)</f>
        <v>#N/A</v>
      </c>
      <c r="C1558" s="5"/>
      <c r="D1558" s="5"/>
      <c r="E1558" s="5"/>
      <c r="F1558" s="5"/>
      <c r="G1558" s="6" t="e">
        <f>INDEX('BASE DE DATOS'!$A$2:$H$4921,MATCH(CONSTATACIÓN!$C1558,'BASE DE DATOS'!$A$2:$A$4921,0),3)</f>
        <v>#N/A</v>
      </c>
      <c r="H1558" s="5" t="e">
        <f>INDEX('BASE DE DATOS'!$A$2:$H$4921,MATCH(CONSTATACIÓN!$C1558,'BASE DE DATOS'!$A$2:$A$4921,0),6)</f>
        <v>#N/A</v>
      </c>
      <c r="I1558" s="5" t="e">
        <f>INDEX('BASE DE DATOS'!$A$2:$H$4921,MATCH(CONSTATACIÓN!$C1558,'BASE DE DATOS'!$A$2:$A$4921,0),7)</f>
        <v>#N/A</v>
      </c>
      <c r="J1558" s="5" t="e">
        <f>INDEX('BASE DE DATOS'!$A$2:$H$4921,MATCH(CONSTATACIÓN!$C1558,'BASE DE DATOS'!$A$2:$A$4921,0),8)</f>
        <v>#N/A</v>
      </c>
      <c r="K1558" s="5"/>
      <c r="L1558" s="5"/>
      <c r="M1558" s="5"/>
      <c r="N1558" s="5"/>
      <c r="O1558" s="5"/>
      <c r="P1558" s="5"/>
    </row>
    <row r="1559" spans="1:16" x14ac:dyDescent="0.25">
      <c r="A1559" s="13">
        <f t="shared" si="25"/>
        <v>0</v>
      </c>
      <c r="B1559" s="17" t="e">
        <f>INDEX('BASE DE DATOS'!$A$2:$H$4921,MATCH(CONSTATACIÓN!$C1559,'BASE DE DATOS'!$A$2:$A$4921,0),2)</f>
        <v>#N/A</v>
      </c>
      <c r="C1559" s="5"/>
      <c r="D1559" s="5"/>
      <c r="E1559" s="5"/>
      <c r="F1559" s="5"/>
      <c r="G1559" s="6" t="e">
        <f>INDEX('BASE DE DATOS'!$A$2:$H$4921,MATCH(CONSTATACIÓN!$C1559,'BASE DE DATOS'!$A$2:$A$4921,0),3)</f>
        <v>#N/A</v>
      </c>
      <c r="H1559" s="5" t="e">
        <f>INDEX('BASE DE DATOS'!$A$2:$H$4921,MATCH(CONSTATACIÓN!$C1559,'BASE DE DATOS'!$A$2:$A$4921,0),6)</f>
        <v>#N/A</v>
      </c>
      <c r="I1559" s="5" t="e">
        <f>INDEX('BASE DE DATOS'!$A$2:$H$4921,MATCH(CONSTATACIÓN!$C1559,'BASE DE DATOS'!$A$2:$A$4921,0),7)</f>
        <v>#N/A</v>
      </c>
      <c r="J1559" s="5" t="e">
        <f>INDEX('BASE DE DATOS'!$A$2:$H$4921,MATCH(CONSTATACIÓN!$C1559,'BASE DE DATOS'!$A$2:$A$4921,0),8)</f>
        <v>#N/A</v>
      </c>
      <c r="K1559" s="5"/>
      <c r="L1559" s="5"/>
      <c r="M1559" s="5"/>
      <c r="N1559" s="5"/>
      <c r="O1559" s="5"/>
      <c r="P1559" s="5"/>
    </row>
    <row r="1560" spans="1:16" x14ac:dyDescent="0.25">
      <c r="A1560" s="13">
        <f t="shared" si="25"/>
        <v>0</v>
      </c>
      <c r="B1560" s="17" t="e">
        <f>INDEX('BASE DE DATOS'!$A$2:$H$4921,MATCH(CONSTATACIÓN!$C1560,'BASE DE DATOS'!$A$2:$A$4921,0),2)</f>
        <v>#N/A</v>
      </c>
      <c r="C1560" s="5"/>
      <c r="D1560" s="5"/>
      <c r="E1560" s="5"/>
      <c r="F1560" s="5"/>
      <c r="G1560" s="6" t="e">
        <f>INDEX('BASE DE DATOS'!$A$2:$H$4921,MATCH(CONSTATACIÓN!$C1560,'BASE DE DATOS'!$A$2:$A$4921,0),3)</f>
        <v>#N/A</v>
      </c>
      <c r="H1560" s="5" t="e">
        <f>INDEX('BASE DE DATOS'!$A$2:$H$4921,MATCH(CONSTATACIÓN!$C1560,'BASE DE DATOS'!$A$2:$A$4921,0),6)</f>
        <v>#N/A</v>
      </c>
      <c r="I1560" s="5" t="e">
        <f>INDEX('BASE DE DATOS'!$A$2:$H$4921,MATCH(CONSTATACIÓN!$C1560,'BASE DE DATOS'!$A$2:$A$4921,0),7)</f>
        <v>#N/A</v>
      </c>
      <c r="J1560" s="5" t="e">
        <f>INDEX('BASE DE DATOS'!$A$2:$H$4921,MATCH(CONSTATACIÓN!$C1560,'BASE DE DATOS'!$A$2:$A$4921,0),8)</f>
        <v>#N/A</v>
      </c>
      <c r="K1560" s="5"/>
      <c r="L1560" s="5"/>
      <c r="M1560" s="5"/>
      <c r="N1560" s="5"/>
      <c r="O1560" s="5"/>
      <c r="P1560" s="5"/>
    </row>
    <row r="1561" spans="1:16" x14ac:dyDescent="0.25">
      <c r="A1561" s="13">
        <f t="shared" si="25"/>
        <v>0</v>
      </c>
      <c r="B1561" s="17" t="e">
        <f>INDEX('BASE DE DATOS'!$A$2:$H$4921,MATCH(CONSTATACIÓN!$C1561,'BASE DE DATOS'!$A$2:$A$4921,0),2)</f>
        <v>#N/A</v>
      </c>
      <c r="C1561" s="5"/>
      <c r="D1561" s="5"/>
      <c r="E1561" s="5"/>
      <c r="F1561" s="5"/>
      <c r="G1561" s="6" t="e">
        <f>INDEX('BASE DE DATOS'!$A$2:$H$4921,MATCH(CONSTATACIÓN!$C1561,'BASE DE DATOS'!$A$2:$A$4921,0),3)</f>
        <v>#N/A</v>
      </c>
      <c r="H1561" s="5" t="e">
        <f>INDEX('BASE DE DATOS'!$A$2:$H$4921,MATCH(CONSTATACIÓN!$C1561,'BASE DE DATOS'!$A$2:$A$4921,0),6)</f>
        <v>#N/A</v>
      </c>
      <c r="I1561" s="5" t="e">
        <f>INDEX('BASE DE DATOS'!$A$2:$H$4921,MATCH(CONSTATACIÓN!$C1561,'BASE DE DATOS'!$A$2:$A$4921,0),7)</f>
        <v>#N/A</v>
      </c>
      <c r="J1561" s="5" t="e">
        <f>INDEX('BASE DE DATOS'!$A$2:$H$4921,MATCH(CONSTATACIÓN!$C1561,'BASE DE DATOS'!$A$2:$A$4921,0),8)</f>
        <v>#N/A</v>
      </c>
      <c r="K1561" s="5"/>
      <c r="L1561" s="5"/>
      <c r="M1561" s="5"/>
      <c r="N1561" s="5"/>
      <c r="O1561" s="5"/>
      <c r="P1561" s="5"/>
    </row>
    <row r="1562" spans="1:16" x14ac:dyDescent="0.25">
      <c r="A1562" s="13">
        <f t="shared" si="25"/>
        <v>0</v>
      </c>
      <c r="B1562" s="17" t="e">
        <f>INDEX('BASE DE DATOS'!$A$2:$H$4921,MATCH(CONSTATACIÓN!$C1562,'BASE DE DATOS'!$A$2:$A$4921,0),2)</f>
        <v>#N/A</v>
      </c>
      <c r="C1562" s="5"/>
      <c r="D1562" s="5"/>
      <c r="E1562" s="5"/>
      <c r="F1562" s="5"/>
      <c r="G1562" s="6" t="e">
        <f>INDEX('BASE DE DATOS'!$A$2:$H$4921,MATCH(CONSTATACIÓN!$C1562,'BASE DE DATOS'!$A$2:$A$4921,0),3)</f>
        <v>#N/A</v>
      </c>
      <c r="H1562" s="5" t="e">
        <f>INDEX('BASE DE DATOS'!$A$2:$H$4921,MATCH(CONSTATACIÓN!$C1562,'BASE DE DATOS'!$A$2:$A$4921,0),6)</f>
        <v>#N/A</v>
      </c>
      <c r="I1562" s="5" t="e">
        <f>INDEX('BASE DE DATOS'!$A$2:$H$4921,MATCH(CONSTATACIÓN!$C1562,'BASE DE DATOS'!$A$2:$A$4921,0),7)</f>
        <v>#N/A</v>
      </c>
      <c r="J1562" s="5" t="e">
        <f>INDEX('BASE DE DATOS'!$A$2:$H$4921,MATCH(CONSTATACIÓN!$C1562,'BASE DE DATOS'!$A$2:$A$4921,0),8)</f>
        <v>#N/A</v>
      </c>
      <c r="K1562" s="5"/>
      <c r="L1562" s="5"/>
      <c r="M1562" s="5"/>
      <c r="N1562" s="5"/>
      <c r="O1562" s="5"/>
      <c r="P1562" s="5"/>
    </row>
    <row r="1563" spans="1:16" x14ac:dyDescent="0.25">
      <c r="A1563" s="13">
        <f t="shared" si="25"/>
        <v>0</v>
      </c>
      <c r="B1563" s="17" t="e">
        <f>INDEX('BASE DE DATOS'!$A$2:$H$4921,MATCH(CONSTATACIÓN!$C1563,'BASE DE DATOS'!$A$2:$A$4921,0),2)</f>
        <v>#N/A</v>
      </c>
      <c r="C1563" s="5"/>
      <c r="D1563" s="5"/>
      <c r="E1563" s="5"/>
      <c r="F1563" s="5"/>
      <c r="G1563" s="6" t="e">
        <f>INDEX('BASE DE DATOS'!$A$2:$H$4921,MATCH(CONSTATACIÓN!$C1563,'BASE DE DATOS'!$A$2:$A$4921,0),3)</f>
        <v>#N/A</v>
      </c>
      <c r="H1563" s="5" t="e">
        <f>INDEX('BASE DE DATOS'!$A$2:$H$4921,MATCH(CONSTATACIÓN!$C1563,'BASE DE DATOS'!$A$2:$A$4921,0),6)</f>
        <v>#N/A</v>
      </c>
      <c r="I1563" s="5" t="e">
        <f>INDEX('BASE DE DATOS'!$A$2:$H$4921,MATCH(CONSTATACIÓN!$C1563,'BASE DE DATOS'!$A$2:$A$4921,0),7)</f>
        <v>#N/A</v>
      </c>
      <c r="J1563" s="5" t="e">
        <f>INDEX('BASE DE DATOS'!$A$2:$H$4921,MATCH(CONSTATACIÓN!$C1563,'BASE DE DATOS'!$A$2:$A$4921,0),8)</f>
        <v>#N/A</v>
      </c>
      <c r="K1563" s="5"/>
      <c r="L1563" s="5"/>
      <c r="M1563" s="5"/>
      <c r="N1563" s="5"/>
      <c r="O1563" s="5"/>
      <c r="P1563" s="5"/>
    </row>
    <row r="1564" spans="1:16" x14ac:dyDescent="0.25">
      <c r="A1564" s="13">
        <f t="shared" si="25"/>
        <v>0</v>
      </c>
      <c r="B1564" s="17" t="e">
        <f>INDEX('BASE DE DATOS'!$A$2:$H$4921,MATCH(CONSTATACIÓN!$C1564,'BASE DE DATOS'!$A$2:$A$4921,0),2)</f>
        <v>#N/A</v>
      </c>
      <c r="C1564" s="5"/>
      <c r="D1564" s="5"/>
      <c r="E1564" s="5"/>
      <c r="F1564" s="5"/>
      <c r="G1564" s="6" t="e">
        <f>INDEX('BASE DE DATOS'!$A$2:$H$4921,MATCH(CONSTATACIÓN!$C1564,'BASE DE DATOS'!$A$2:$A$4921,0),3)</f>
        <v>#N/A</v>
      </c>
      <c r="H1564" s="5" t="e">
        <f>INDEX('BASE DE DATOS'!$A$2:$H$4921,MATCH(CONSTATACIÓN!$C1564,'BASE DE DATOS'!$A$2:$A$4921,0),6)</f>
        <v>#N/A</v>
      </c>
      <c r="I1564" s="5" t="e">
        <f>INDEX('BASE DE DATOS'!$A$2:$H$4921,MATCH(CONSTATACIÓN!$C1564,'BASE DE DATOS'!$A$2:$A$4921,0),7)</f>
        <v>#N/A</v>
      </c>
      <c r="J1564" s="5" t="e">
        <f>INDEX('BASE DE DATOS'!$A$2:$H$4921,MATCH(CONSTATACIÓN!$C1564,'BASE DE DATOS'!$A$2:$A$4921,0),8)</f>
        <v>#N/A</v>
      </c>
      <c r="K1564" s="5"/>
      <c r="L1564" s="5"/>
      <c r="M1564" s="5"/>
      <c r="N1564" s="5"/>
      <c r="O1564" s="5"/>
      <c r="P1564" s="5"/>
    </row>
    <row r="1565" spans="1:16" x14ac:dyDescent="0.25">
      <c r="A1565" s="13">
        <f t="shared" si="25"/>
        <v>0</v>
      </c>
      <c r="B1565" s="17" t="e">
        <f>INDEX('BASE DE DATOS'!$A$2:$H$4921,MATCH(CONSTATACIÓN!$C1565,'BASE DE DATOS'!$A$2:$A$4921,0),2)</f>
        <v>#N/A</v>
      </c>
      <c r="C1565" s="5"/>
      <c r="D1565" s="5"/>
      <c r="E1565" s="5"/>
      <c r="F1565" s="5"/>
      <c r="G1565" s="6" t="e">
        <f>INDEX('BASE DE DATOS'!$A$2:$H$4921,MATCH(CONSTATACIÓN!$C1565,'BASE DE DATOS'!$A$2:$A$4921,0),3)</f>
        <v>#N/A</v>
      </c>
      <c r="H1565" s="5" t="e">
        <f>INDEX('BASE DE DATOS'!$A$2:$H$4921,MATCH(CONSTATACIÓN!$C1565,'BASE DE DATOS'!$A$2:$A$4921,0),6)</f>
        <v>#N/A</v>
      </c>
      <c r="I1565" s="5" t="e">
        <f>INDEX('BASE DE DATOS'!$A$2:$H$4921,MATCH(CONSTATACIÓN!$C1565,'BASE DE DATOS'!$A$2:$A$4921,0),7)</f>
        <v>#N/A</v>
      </c>
      <c r="J1565" s="5" t="e">
        <f>INDEX('BASE DE DATOS'!$A$2:$H$4921,MATCH(CONSTATACIÓN!$C1565,'BASE DE DATOS'!$A$2:$A$4921,0),8)</f>
        <v>#N/A</v>
      </c>
      <c r="K1565" s="5"/>
      <c r="L1565" s="5"/>
      <c r="M1565" s="5"/>
      <c r="N1565" s="5"/>
      <c r="O1565" s="5"/>
      <c r="P1565" s="5"/>
    </row>
    <row r="1566" spans="1:16" x14ac:dyDescent="0.25">
      <c r="A1566" s="13">
        <f t="shared" si="25"/>
        <v>0</v>
      </c>
      <c r="B1566" s="17" t="e">
        <f>INDEX('BASE DE DATOS'!$A$2:$H$4921,MATCH(CONSTATACIÓN!$C1566,'BASE DE DATOS'!$A$2:$A$4921,0),2)</f>
        <v>#N/A</v>
      </c>
      <c r="C1566" s="5"/>
      <c r="D1566" s="5"/>
      <c r="E1566" s="5"/>
      <c r="F1566" s="5"/>
      <c r="G1566" s="6" t="e">
        <f>INDEX('BASE DE DATOS'!$A$2:$H$4921,MATCH(CONSTATACIÓN!$C1566,'BASE DE DATOS'!$A$2:$A$4921,0),3)</f>
        <v>#N/A</v>
      </c>
      <c r="H1566" s="5" t="e">
        <f>INDEX('BASE DE DATOS'!$A$2:$H$4921,MATCH(CONSTATACIÓN!$C1566,'BASE DE DATOS'!$A$2:$A$4921,0),6)</f>
        <v>#N/A</v>
      </c>
      <c r="I1566" s="5" t="e">
        <f>INDEX('BASE DE DATOS'!$A$2:$H$4921,MATCH(CONSTATACIÓN!$C1566,'BASE DE DATOS'!$A$2:$A$4921,0),7)</f>
        <v>#N/A</v>
      </c>
      <c r="J1566" s="5" t="e">
        <f>INDEX('BASE DE DATOS'!$A$2:$H$4921,MATCH(CONSTATACIÓN!$C1566,'BASE DE DATOS'!$A$2:$A$4921,0),8)</f>
        <v>#N/A</v>
      </c>
      <c r="K1566" s="5"/>
      <c r="L1566" s="5"/>
      <c r="M1566" s="5"/>
      <c r="N1566" s="5"/>
      <c r="O1566" s="5"/>
      <c r="P1566" s="5"/>
    </row>
    <row r="1567" spans="1:16" x14ac:dyDescent="0.25">
      <c r="A1567" s="13">
        <f t="shared" si="25"/>
        <v>0</v>
      </c>
      <c r="B1567" s="17" t="e">
        <f>INDEX('BASE DE DATOS'!$A$2:$H$4921,MATCH(CONSTATACIÓN!$C1567,'BASE DE DATOS'!$A$2:$A$4921,0),2)</f>
        <v>#N/A</v>
      </c>
      <c r="C1567" s="5"/>
      <c r="D1567" s="5"/>
      <c r="E1567" s="5"/>
      <c r="F1567" s="5"/>
      <c r="G1567" s="6" t="e">
        <f>INDEX('BASE DE DATOS'!$A$2:$H$4921,MATCH(CONSTATACIÓN!$C1567,'BASE DE DATOS'!$A$2:$A$4921,0),3)</f>
        <v>#N/A</v>
      </c>
      <c r="H1567" s="5" t="e">
        <f>INDEX('BASE DE DATOS'!$A$2:$H$4921,MATCH(CONSTATACIÓN!$C1567,'BASE DE DATOS'!$A$2:$A$4921,0),6)</f>
        <v>#N/A</v>
      </c>
      <c r="I1567" s="5" t="e">
        <f>INDEX('BASE DE DATOS'!$A$2:$H$4921,MATCH(CONSTATACIÓN!$C1567,'BASE DE DATOS'!$A$2:$A$4921,0),7)</f>
        <v>#N/A</v>
      </c>
      <c r="J1567" s="5" t="e">
        <f>INDEX('BASE DE DATOS'!$A$2:$H$4921,MATCH(CONSTATACIÓN!$C1567,'BASE DE DATOS'!$A$2:$A$4921,0),8)</f>
        <v>#N/A</v>
      </c>
      <c r="K1567" s="5"/>
      <c r="L1567" s="5"/>
      <c r="M1567" s="5"/>
      <c r="N1567" s="5"/>
      <c r="O1567" s="5"/>
      <c r="P1567" s="5"/>
    </row>
    <row r="1568" spans="1:16" x14ac:dyDescent="0.25">
      <c r="A1568" s="13">
        <f t="shared" si="25"/>
        <v>0</v>
      </c>
      <c r="B1568" s="17" t="e">
        <f>INDEX('BASE DE DATOS'!$A$2:$H$4921,MATCH(CONSTATACIÓN!$C1568,'BASE DE DATOS'!$A$2:$A$4921,0),2)</f>
        <v>#N/A</v>
      </c>
      <c r="C1568" s="5"/>
      <c r="D1568" s="5"/>
      <c r="E1568" s="5"/>
      <c r="F1568" s="5"/>
      <c r="G1568" s="6" t="e">
        <f>INDEX('BASE DE DATOS'!$A$2:$H$4921,MATCH(CONSTATACIÓN!$C1568,'BASE DE DATOS'!$A$2:$A$4921,0),3)</f>
        <v>#N/A</v>
      </c>
      <c r="H1568" s="5" t="e">
        <f>INDEX('BASE DE DATOS'!$A$2:$H$4921,MATCH(CONSTATACIÓN!$C1568,'BASE DE DATOS'!$A$2:$A$4921,0),6)</f>
        <v>#N/A</v>
      </c>
      <c r="I1568" s="5" t="e">
        <f>INDEX('BASE DE DATOS'!$A$2:$H$4921,MATCH(CONSTATACIÓN!$C1568,'BASE DE DATOS'!$A$2:$A$4921,0),7)</f>
        <v>#N/A</v>
      </c>
      <c r="J1568" s="5" t="e">
        <f>INDEX('BASE DE DATOS'!$A$2:$H$4921,MATCH(CONSTATACIÓN!$C1568,'BASE DE DATOS'!$A$2:$A$4921,0),8)</f>
        <v>#N/A</v>
      </c>
      <c r="K1568" s="5"/>
      <c r="L1568" s="5"/>
      <c r="M1568" s="5"/>
      <c r="N1568" s="5"/>
      <c r="O1568" s="5"/>
      <c r="P1568" s="5"/>
    </row>
    <row r="1569" spans="1:16" x14ac:dyDescent="0.25">
      <c r="A1569" s="13">
        <f t="shared" si="25"/>
        <v>0</v>
      </c>
      <c r="B1569" s="17" t="e">
        <f>INDEX('BASE DE DATOS'!$A$2:$H$4921,MATCH(CONSTATACIÓN!$C1569,'BASE DE DATOS'!$A$2:$A$4921,0),2)</f>
        <v>#N/A</v>
      </c>
      <c r="C1569" s="5"/>
      <c r="D1569" s="5"/>
      <c r="E1569" s="5"/>
      <c r="F1569" s="5"/>
      <c r="G1569" s="6" t="e">
        <f>INDEX('BASE DE DATOS'!$A$2:$H$4921,MATCH(CONSTATACIÓN!$C1569,'BASE DE DATOS'!$A$2:$A$4921,0),3)</f>
        <v>#N/A</v>
      </c>
      <c r="H1569" s="5" t="e">
        <f>INDEX('BASE DE DATOS'!$A$2:$H$4921,MATCH(CONSTATACIÓN!$C1569,'BASE DE DATOS'!$A$2:$A$4921,0),6)</f>
        <v>#N/A</v>
      </c>
      <c r="I1569" s="5" t="e">
        <f>INDEX('BASE DE DATOS'!$A$2:$H$4921,MATCH(CONSTATACIÓN!$C1569,'BASE DE DATOS'!$A$2:$A$4921,0),7)</f>
        <v>#N/A</v>
      </c>
      <c r="J1569" s="5" t="e">
        <f>INDEX('BASE DE DATOS'!$A$2:$H$4921,MATCH(CONSTATACIÓN!$C1569,'BASE DE DATOS'!$A$2:$A$4921,0),8)</f>
        <v>#N/A</v>
      </c>
      <c r="K1569" s="5"/>
      <c r="L1569" s="5"/>
      <c r="M1569" s="5"/>
      <c r="N1569" s="5"/>
      <c r="O1569" s="5"/>
      <c r="P1569" s="5"/>
    </row>
    <row r="1570" spans="1:16" x14ac:dyDescent="0.25">
      <c r="A1570" s="13">
        <f t="shared" si="25"/>
        <v>0</v>
      </c>
      <c r="B1570" s="17" t="e">
        <f>INDEX('BASE DE DATOS'!$A$2:$H$4921,MATCH(CONSTATACIÓN!$C1570,'BASE DE DATOS'!$A$2:$A$4921,0),2)</f>
        <v>#N/A</v>
      </c>
      <c r="C1570" s="5"/>
      <c r="D1570" s="5"/>
      <c r="E1570" s="5"/>
      <c r="F1570" s="5"/>
      <c r="G1570" s="6" t="e">
        <f>INDEX('BASE DE DATOS'!$A$2:$H$4921,MATCH(CONSTATACIÓN!$C1570,'BASE DE DATOS'!$A$2:$A$4921,0),3)</f>
        <v>#N/A</v>
      </c>
      <c r="H1570" s="5" t="e">
        <f>INDEX('BASE DE DATOS'!$A$2:$H$4921,MATCH(CONSTATACIÓN!$C1570,'BASE DE DATOS'!$A$2:$A$4921,0),6)</f>
        <v>#N/A</v>
      </c>
      <c r="I1570" s="5" t="e">
        <f>INDEX('BASE DE DATOS'!$A$2:$H$4921,MATCH(CONSTATACIÓN!$C1570,'BASE DE DATOS'!$A$2:$A$4921,0),7)</f>
        <v>#N/A</v>
      </c>
      <c r="J1570" s="5" t="e">
        <f>INDEX('BASE DE DATOS'!$A$2:$H$4921,MATCH(CONSTATACIÓN!$C1570,'BASE DE DATOS'!$A$2:$A$4921,0),8)</f>
        <v>#N/A</v>
      </c>
      <c r="K1570" s="5"/>
      <c r="L1570" s="5"/>
      <c r="M1570" s="5"/>
      <c r="N1570" s="5"/>
      <c r="O1570" s="5"/>
      <c r="P1570" s="5"/>
    </row>
    <row r="1571" spans="1:16" x14ac:dyDescent="0.25">
      <c r="A1571" s="13">
        <f t="shared" si="25"/>
        <v>0</v>
      </c>
      <c r="B1571" s="17" t="e">
        <f>INDEX('BASE DE DATOS'!$A$2:$H$4921,MATCH(CONSTATACIÓN!$C1571,'BASE DE DATOS'!$A$2:$A$4921,0),2)</f>
        <v>#N/A</v>
      </c>
      <c r="C1571" s="5"/>
      <c r="D1571" s="5"/>
      <c r="E1571" s="5"/>
      <c r="F1571" s="5"/>
      <c r="G1571" s="6" t="e">
        <f>INDEX('BASE DE DATOS'!$A$2:$H$4921,MATCH(CONSTATACIÓN!$C1571,'BASE DE DATOS'!$A$2:$A$4921,0),3)</f>
        <v>#N/A</v>
      </c>
      <c r="H1571" s="5" t="e">
        <f>INDEX('BASE DE DATOS'!$A$2:$H$4921,MATCH(CONSTATACIÓN!$C1571,'BASE DE DATOS'!$A$2:$A$4921,0),6)</f>
        <v>#N/A</v>
      </c>
      <c r="I1571" s="5" t="e">
        <f>INDEX('BASE DE DATOS'!$A$2:$H$4921,MATCH(CONSTATACIÓN!$C1571,'BASE DE DATOS'!$A$2:$A$4921,0),7)</f>
        <v>#N/A</v>
      </c>
      <c r="J1571" s="5" t="e">
        <f>INDEX('BASE DE DATOS'!$A$2:$H$4921,MATCH(CONSTATACIÓN!$C1571,'BASE DE DATOS'!$A$2:$A$4921,0),8)</f>
        <v>#N/A</v>
      </c>
      <c r="K1571" s="5"/>
      <c r="L1571" s="5"/>
      <c r="M1571" s="5"/>
      <c r="N1571" s="5"/>
      <c r="O1571" s="5"/>
      <c r="P1571" s="5"/>
    </row>
    <row r="1572" spans="1:16" x14ac:dyDescent="0.25">
      <c r="A1572" s="13">
        <f t="shared" si="25"/>
        <v>0</v>
      </c>
      <c r="B1572" s="17" t="e">
        <f>INDEX('BASE DE DATOS'!$A$2:$H$4921,MATCH(CONSTATACIÓN!$C1572,'BASE DE DATOS'!$A$2:$A$4921,0),2)</f>
        <v>#N/A</v>
      </c>
      <c r="C1572" s="5"/>
      <c r="D1572" s="5"/>
      <c r="E1572" s="5"/>
      <c r="F1572" s="5"/>
      <c r="G1572" s="6" t="e">
        <f>INDEX('BASE DE DATOS'!$A$2:$H$4921,MATCH(CONSTATACIÓN!$C1572,'BASE DE DATOS'!$A$2:$A$4921,0),3)</f>
        <v>#N/A</v>
      </c>
      <c r="H1572" s="5" t="e">
        <f>INDEX('BASE DE DATOS'!$A$2:$H$4921,MATCH(CONSTATACIÓN!$C1572,'BASE DE DATOS'!$A$2:$A$4921,0),6)</f>
        <v>#N/A</v>
      </c>
      <c r="I1572" s="5" t="e">
        <f>INDEX('BASE DE DATOS'!$A$2:$H$4921,MATCH(CONSTATACIÓN!$C1572,'BASE DE DATOS'!$A$2:$A$4921,0),7)</f>
        <v>#N/A</v>
      </c>
      <c r="J1572" s="5" t="e">
        <f>INDEX('BASE DE DATOS'!$A$2:$H$4921,MATCH(CONSTATACIÓN!$C1572,'BASE DE DATOS'!$A$2:$A$4921,0),8)</f>
        <v>#N/A</v>
      </c>
      <c r="K1572" s="5"/>
      <c r="L1572" s="5"/>
      <c r="M1572" s="5"/>
      <c r="N1572" s="5"/>
      <c r="O1572" s="5"/>
      <c r="P1572" s="5"/>
    </row>
    <row r="1573" spans="1:16" x14ac:dyDescent="0.25">
      <c r="A1573" s="13">
        <f t="shared" si="25"/>
        <v>0</v>
      </c>
      <c r="B1573" s="17" t="e">
        <f>INDEX('BASE DE DATOS'!$A$2:$H$4921,MATCH(CONSTATACIÓN!$C1573,'BASE DE DATOS'!$A$2:$A$4921,0),2)</f>
        <v>#N/A</v>
      </c>
      <c r="C1573" s="5"/>
      <c r="D1573" s="5"/>
      <c r="E1573" s="5"/>
      <c r="F1573" s="5"/>
      <c r="G1573" s="6" t="e">
        <f>INDEX('BASE DE DATOS'!$A$2:$H$4921,MATCH(CONSTATACIÓN!$C1573,'BASE DE DATOS'!$A$2:$A$4921,0),3)</f>
        <v>#N/A</v>
      </c>
      <c r="H1573" s="5" t="e">
        <f>INDEX('BASE DE DATOS'!$A$2:$H$4921,MATCH(CONSTATACIÓN!$C1573,'BASE DE DATOS'!$A$2:$A$4921,0),6)</f>
        <v>#N/A</v>
      </c>
      <c r="I1573" s="5" t="e">
        <f>INDEX('BASE DE DATOS'!$A$2:$H$4921,MATCH(CONSTATACIÓN!$C1573,'BASE DE DATOS'!$A$2:$A$4921,0),7)</f>
        <v>#N/A</v>
      </c>
      <c r="J1573" s="5" t="e">
        <f>INDEX('BASE DE DATOS'!$A$2:$H$4921,MATCH(CONSTATACIÓN!$C1573,'BASE DE DATOS'!$A$2:$A$4921,0),8)</f>
        <v>#N/A</v>
      </c>
      <c r="K1573" s="5"/>
      <c r="L1573" s="5"/>
      <c r="M1573" s="5"/>
      <c r="N1573" s="5"/>
      <c r="O1573" s="5"/>
      <c r="P1573" s="5"/>
    </row>
    <row r="1574" spans="1:16" x14ac:dyDescent="0.25">
      <c r="A1574" s="13">
        <f t="shared" si="25"/>
        <v>0</v>
      </c>
      <c r="B1574" s="17" t="e">
        <f>INDEX('BASE DE DATOS'!$A$2:$H$4921,MATCH(CONSTATACIÓN!$C1574,'BASE DE DATOS'!$A$2:$A$4921,0),2)</f>
        <v>#N/A</v>
      </c>
      <c r="C1574" s="5"/>
      <c r="D1574" s="5"/>
      <c r="E1574" s="5"/>
      <c r="F1574" s="5"/>
      <c r="G1574" s="6" t="e">
        <f>INDEX('BASE DE DATOS'!$A$2:$H$4921,MATCH(CONSTATACIÓN!$C1574,'BASE DE DATOS'!$A$2:$A$4921,0),3)</f>
        <v>#N/A</v>
      </c>
      <c r="H1574" s="5" t="e">
        <f>INDEX('BASE DE DATOS'!$A$2:$H$4921,MATCH(CONSTATACIÓN!$C1574,'BASE DE DATOS'!$A$2:$A$4921,0),6)</f>
        <v>#N/A</v>
      </c>
      <c r="I1574" s="5" t="e">
        <f>INDEX('BASE DE DATOS'!$A$2:$H$4921,MATCH(CONSTATACIÓN!$C1574,'BASE DE DATOS'!$A$2:$A$4921,0),7)</f>
        <v>#N/A</v>
      </c>
      <c r="J1574" s="5" t="e">
        <f>INDEX('BASE DE DATOS'!$A$2:$H$4921,MATCH(CONSTATACIÓN!$C1574,'BASE DE DATOS'!$A$2:$A$4921,0),8)</f>
        <v>#N/A</v>
      </c>
      <c r="K1574" s="5"/>
      <c r="L1574" s="5"/>
      <c r="M1574" s="5"/>
      <c r="N1574" s="5"/>
      <c r="O1574" s="5"/>
      <c r="P1574" s="5"/>
    </row>
    <row r="1575" spans="1:16" x14ac:dyDescent="0.25">
      <c r="A1575" s="13">
        <f t="shared" si="25"/>
        <v>0</v>
      </c>
      <c r="B1575" s="17" t="s">
        <v>130</v>
      </c>
      <c r="C1575" s="5"/>
      <c r="D1575" s="5"/>
      <c r="E1575" s="5"/>
      <c r="F1575" s="5"/>
      <c r="G1575" s="6" t="e">
        <f>INDEX('BASE DE DATOS'!$A$2:$H$4921,MATCH(CONSTATACIÓN!$C1575,'BASE DE DATOS'!$A$2:$A$4921,0),3)</f>
        <v>#N/A</v>
      </c>
      <c r="H1575" s="5" t="e">
        <f>INDEX('BASE DE DATOS'!$A$2:$H$4921,MATCH(CONSTATACIÓN!$C1575,'BASE DE DATOS'!$A$2:$A$4921,0),6)</f>
        <v>#N/A</v>
      </c>
      <c r="I1575" s="5" t="e">
        <f>INDEX('BASE DE DATOS'!$A$2:$H$4921,MATCH(CONSTATACIÓN!$C1575,'BASE DE DATOS'!$A$2:$A$4921,0),7)</f>
        <v>#N/A</v>
      </c>
      <c r="J1575" s="5" t="e">
        <f>INDEX('BASE DE DATOS'!$A$2:$H$4921,MATCH(CONSTATACIÓN!$C1575,'BASE DE DATOS'!$A$2:$A$4921,0),8)</f>
        <v>#N/A</v>
      </c>
      <c r="K1575" s="5"/>
      <c r="L1575" s="5"/>
      <c r="M1575" s="5"/>
      <c r="N1575" s="5"/>
      <c r="O1575" s="5"/>
      <c r="P1575" s="5"/>
    </row>
    <row r="1576" spans="1:16" x14ac:dyDescent="0.25">
      <c r="A1576" s="13">
        <f t="shared" si="25"/>
        <v>0</v>
      </c>
      <c r="B1576" s="17" t="s">
        <v>116</v>
      </c>
      <c r="C1576" s="5"/>
      <c r="D1576" s="5"/>
      <c r="E1576" s="5"/>
      <c r="F1576" s="5"/>
      <c r="G1576" s="6" t="e">
        <f>INDEX('BASE DE DATOS'!$A$2:$H$4921,MATCH(CONSTATACIÓN!$C1576,'BASE DE DATOS'!$A$2:$A$4921,0),3)</f>
        <v>#N/A</v>
      </c>
      <c r="H1576" s="5" t="e">
        <f>INDEX('BASE DE DATOS'!$A$2:$H$4921,MATCH(CONSTATACIÓN!$C1576,'BASE DE DATOS'!$A$2:$A$4921,0),6)</f>
        <v>#N/A</v>
      </c>
      <c r="I1576" s="5" t="e">
        <f>INDEX('BASE DE DATOS'!$A$2:$H$4921,MATCH(CONSTATACIÓN!$C1576,'BASE DE DATOS'!$A$2:$A$4921,0),7)</f>
        <v>#N/A</v>
      </c>
      <c r="J1576" s="5" t="e">
        <f>INDEX('BASE DE DATOS'!$A$2:$H$4921,MATCH(CONSTATACIÓN!$C1576,'BASE DE DATOS'!$A$2:$A$4921,0),8)</f>
        <v>#N/A</v>
      </c>
      <c r="K1576" s="5"/>
      <c r="L1576" s="5"/>
      <c r="M1576" s="5"/>
      <c r="N1576" s="5"/>
      <c r="O1576" s="5"/>
      <c r="P1576" s="5"/>
    </row>
    <row r="1577" spans="1:16" x14ac:dyDescent="0.25">
      <c r="A1577" s="13">
        <f t="shared" si="25"/>
        <v>0</v>
      </c>
      <c r="B1577" s="17" t="s">
        <v>131</v>
      </c>
      <c r="C1577" s="5"/>
      <c r="D1577" s="5"/>
      <c r="E1577" s="5"/>
      <c r="F1577" s="5"/>
      <c r="G1577" s="6" t="e">
        <f>INDEX('BASE DE DATOS'!$A$2:$H$4921,MATCH(CONSTATACIÓN!$C1577,'BASE DE DATOS'!$A$2:$A$4921,0),3)</f>
        <v>#N/A</v>
      </c>
      <c r="H1577" s="5" t="e">
        <f>INDEX('BASE DE DATOS'!$A$2:$H$4921,MATCH(CONSTATACIÓN!$C1577,'BASE DE DATOS'!$A$2:$A$4921,0),6)</f>
        <v>#N/A</v>
      </c>
      <c r="I1577" s="5" t="e">
        <f>INDEX('BASE DE DATOS'!$A$2:$H$4921,MATCH(CONSTATACIÓN!$C1577,'BASE DE DATOS'!$A$2:$A$4921,0),7)</f>
        <v>#N/A</v>
      </c>
      <c r="J1577" s="5" t="e">
        <f>INDEX('BASE DE DATOS'!$A$2:$H$4921,MATCH(CONSTATACIÓN!$C1577,'BASE DE DATOS'!$A$2:$A$4921,0),8)</f>
        <v>#N/A</v>
      </c>
      <c r="K1577" s="5"/>
      <c r="L1577" s="5"/>
      <c r="M1577" s="5"/>
      <c r="N1577" s="5"/>
      <c r="O1577" s="5"/>
      <c r="P1577" s="5"/>
    </row>
    <row r="1578" spans="1:16" x14ac:dyDescent="0.25">
      <c r="A1578" s="13">
        <f t="shared" ref="A1578:A1641" si="26">C1578</f>
        <v>0</v>
      </c>
      <c r="B1578" s="17" t="e">
        <f>INDEX('BASE DE DATOS'!$A$2:$H$4921,MATCH(CONSTATACIÓN!$C1578,'BASE DE DATOS'!$A$2:$A$4921,0),2)</f>
        <v>#N/A</v>
      </c>
      <c r="C1578" s="5"/>
      <c r="D1578" s="5"/>
      <c r="E1578" s="5"/>
      <c r="F1578" s="5"/>
      <c r="G1578" s="6" t="e">
        <f>INDEX('BASE DE DATOS'!$A$2:$H$4921,MATCH(CONSTATACIÓN!$C1578,'BASE DE DATOS'!$A$2:$A$4921,0),3)</f>
        <v>#N/A</v>
      </c>
      <c r="H1578" s="5" t="e">
        <f>INDEX('BASE DE DATOS'!$A$2:$H$4921,MATCH(CONSTATACIÓN!$C1578,'BASE DE DATOS'!$A$2:$A$4921,0),6)</f>
        <v>#N/A</v>
      </c>
      <c r="I1578" s="5" t="e">
        <f>INDEX('BASE DE DATOS'!$A$2:$H$4921,MATCH(CONSTATACIÓN!$C1578,'BASE DE DATOS'!$A$2:$A$4921,0),7)</f>
        <v>#N/A</v>
      </c>
      <c r="J1578" s="5" t="e">
        <f>INDEX('BASE DE DATOS'!$A$2:$H$4921,MATCH(CONSTATACIÓN!$C1578,'BASE DE DATOS'!$A$2:$A$4921,0),8)</f>
        <v>#N/A</v>
      </c>
      <c r="K1578" s="5"/>
      <c r="L1578" s="5"/>
      <c r="M1578" s="5"/>
      <c r="N1578" s="5"/>
      <c r="O1578" s="5"/>
      <c r="P1578" s="5"/>
    </row>
    <row r="1579" spans="1:16" x14ac:dyDescent="0.25">
      <c r="A1579" s="13">
        <f t="shared" si="26"/>
        <v>0</v>
      </c>
      <c r="B1579" s="17" t="e">
        <f>INDEX('BASE DE DATOS'!$A$2:$H$4921,MATCH(CONSTATACIÓN!$C1579,'BASE DE DATOS'!$A$2:$A$4921,0),2)</f>
        <v>#N/A</v>
      </c>
      <c r="C1579" s="5"/>
      <c r="D1579" s="5"/>
      <c r="E1579" s="5"/>
      <c r="F1579" s="5"/>
      <c r="G1579" s="6" t="e">
        <f>INDEX('BASE DE DATOS'!$A$2:$H$4921,MATCH(CONSTATACIÓN!$C1579,'BASE DE DATOS'!$A$2:$A$4921,0),3)</f>
        <v>#N/A</v>
      </c>
      <c r="H1579" s="5" t="e">
        <f>INDEX('BASE DE DATOS'!$A$2:$H$4921,MATCH(CONSTATACIÓN!$C1579,'BASE DE DATOS'!$A$2:$A$4921,0),6)</f>
        <v>#N/A</v>
      </c>
      <c r="I1579" s="5" t="e">
        <f>INDEX('BASE DE DATOS'!$A$2:$H$4921,MATCH(CONSTATACIÓN!$C1579,'BASE DE DATOS'!$A$2:$A$4921,0),7)</f>
        <v>#N/A</v>
      </c>
      <c r="J1579" s="5" t="e">
        <f>INDEX('BASE DE DATOS'!$A$2:$H$4921,MATCH(CONSTATACIÓN!$C1579,'BASE DE DATOS'!$A$2:$A$4921,0),8)</f>
        <v>#N/A</v>
      </c>
      <c r="K1579" s="5"/>
      <c r="L1579" s="5"/>
      <c r="M1579" s="5"/>
      <c r="N1579" s="5"/>
      <c r="O1579" s="5"/>
      <c r="P1579" s="5"/>
    </row>
    <row r="1580" spans="1:16" x14ac:dyDescent="0.25">
      <c r="A1580" s="13">
        <f t="shared" si="26"/>
        <v>0</v>
      </c>
      <c r="B1580" s="17" t="e">
        <f>INDEX('BASE DE DATOS'!$A$2:$H$4921,MATCH(CONSTATACIÓN!$C1580,'BASE DE DATOS'!$A$2:$A$4921,0),2)</f>
        <v>#N/A</v>
      </c>
      <c r="C1580" s="5"/>
      <c r="D1580" s="5"/>
      <c r="E1580" s="5"/>
      <c r="F1580" s="5"/>
      <c r="G1580" s="6" t="e">
        <f>INDEX('BASE DE DATOS'!$A$2:$H$4921,MATCH(CONSTATACIÓN!$C1580,'BASE DE DATOS'!$A$2:$A$4921,0),3)</f>
        <v>#N/A</v>
      </c>
      <c r="H1580" s="5" t="e">
        <f>INDEX('BASE DE DATOS'!$A$2:$H$4921,MATCH(CONSTATACIÓN!$C1580,'BASE DE DATOS'!$A$2:$A$4921,0),6)</f>
        <v>#N/A</v>
      </c>
      <c r="I1580" s="5" t="e">
        <f>INDEX('BASE DE DATOS'!$A$2:$H$4921,MATCH(CONSTATACIÓN!$C1580,'BASE DE DATOS'!$A$2:$A$4921,0),7)</f>
        <v>#N/A</v>
      </c>
      <c r="J1580" s="5" t="e">
        <f>INDEX('BASE DE DATOS'!$A$2:$H$4921,MATCH(CONSTATACIÓN!$C1580,'BASE DE DATOS'!$A$2:$A$4921,0),8)</f>
        <v>#N/A</v>
      </c>
      <c r="K1580" s="5"/>
      <c r="L1580" s="5"/>
      <c r="M1580" s="5"/>
      <c r="N1580" s="5"/>
      <c r="O1580" s="5"/>
      <c r="P1580" s="5"/>
    </row>
    <row r="1581" spans="1:16" x14ac:dyDescent="0.25">
      <c r="A1581" s="13">
        <f t="shared" si="26"/>
        <v>0</v>
      </c>
      <c r="B1581" s="17" t="e">
        <f>INDEX('BASE DE DATOS'!$A$2:$H$4921,MATCH(CONSTATACIÓN!$C1581,'BASE DE DATOS'!$A$2:$A$4921,0),2)</f>
        <v>#N/A</v>
      </c>
      <c r="C1581" s="5"/>
      <c r="D1581" s="5"/>
      <c r="E1581" s="5"/>
      <c r="F1581" s="5"/>
      <c r="G1581" s="6" t="e">
        <f>INDEX('BASE DE DATOS'!$A$2:$H$4921,MATCH(CONSTATACIÓN!$C1581,'BASE DE DATOS'!$A$2:$A$4921,0),3)</f>
        <v>#N/A</v>
      </c>
      <c r="H1581" s="5" t="e">
        <f>INDEX('BASE DE DATOS'!$A$2:$H$4921,MATCH(CONSTATACIÓN!$C1581,'BASE DE DATOS'!$A$2:$A$4921,0),6)</f>
        <v>#N/A</v>
      </c>
      <c r="I1581" s="5" t="e">
        <f>INDEX('BASE DE DATOS'!$A$2:$H$4921,MATCH(CONSTATACIÓN!$C1581,'BASE DE DATOS'!$A$2:$A$4921,0),7)</f>
        <v>#N/A</v>
      </c>
      <c r="J1581" s="5" t="e">
        <f>INDEX('BASE DE DATOS'!$A$2:$H$4921,MATCH(CONSTATACIÓN!$C1581,'BASE DE DATOS'!$A$2:$A$4921,0),8)</f>
        <v>#N/A</v>
      </c>
      <c r="K1581" s="5"/>
      <c r="L1581" s="5"/>
      <c r="M1581" s="5"/>
      <c r="N1581" s="5"/>
      <c r="O1581" s="5"/>
      <c r="P1581" s="5"/>
    </row>
    <row r="1582" spans="1:16" x14ac:dyDescent="0.25">
      <c r="A1582" s="13">
        <f t="shared" si="26"/>
        <v>0</v>
      </c>
      <c r="B1582" s="17" t="e">
        <f>INDEX('BASE DE DATOS'!$A$2:$H$4921,MATCH(CONSTATACIÓN!$C1582,'BASE DE DATOS'!$A$2:$A$4921,0),2)</f>
        <v>#N/A</v>
      </c>
      <c r="C1582" s="5"/>
      <c r="D1582" s="5"/>
      <c r="E1582" s="5"/>
      <c r="F1582" s="5"/>
      <c r="G1582" s="6" t="e">
        <f>INDEX('BASE DE DATOS'!$A$2:$H$4921,MATCH(CONSTATACIÓN!$C1582,'BASE DE DATOS'!$A$2:$A$4921,0),3)</f>
        <v>#N/A</v>
      </c>
      <c r="H1582" s="5" t="e">
        <f>INDEX('BASE DE DATOS'!$A$2:$H$4921,MATCH(CONSTATACIÓN!$C1582,'BASE DE DATOS'!$A$2:$A$4921,0),6)</f>
        <v>#N/A</v>
      </c>
      <c r="I1582" s="5" t="e">
        <f>INDEX('BASE DE DATOS'!$A$2:$H$4921,MATCH(CONSTATACIÓN!$C1582,'BASE DE DATOS'!$A$2:$A$4921,0),7)</f>
        <v>#N/A</v>
      </c>
      <c r="J1582" s="5" t="e">
        <f>INDEX('BASE DE DATOS'!$A$2:$H$4921,MATCH(CONSTATACIÓN!$C1582,'BASE DE DATOS'!$A$2:$A$4921,0),8)</f>
        <v>#N/A</v>
      </c>
      <c r="K1582" s="5"/>
      <c r="L1582" s="5"/>
      <c r="M1582" s="5"/>
      <c r="N1582" s="5"/>
      <c r="O1582" s="5"/>
      <c r="P1582" s="5"/>
    </row>
    <row r="1583" spans="1:16" x14ac:dyDescent="0.25">
      <c r="A1583" s="13">
        <f t="shared" si="26"/>
        <v>0</v>
      </c>
      <c r="B1583" s="17" t="e">
        <f>INDEX('BASE DE DATOS'!$A$2:$H$4921,MATCH(CONSTATACIÓN!$C1583,'BASE DE DATOS'!$A$2:$A$4921,0),2)</f>
        <v>#N/A</v>
      </c>
      <c r="C1583" s="5"/>
      <c r="D1583" s="5"/>
      <c r="E1583" s="5"/>
      <c r="F1583" s="5"/>
      <c r="G1583" s="6" t="e">
        <f>INDEX('BASE DE DATOS'!$A$2:$H$4921,MATCH(CONSTATACIÓN!$C1583,'BASE DE DATOS'!$A$2:$A$4921,0),3)</f>
        <v>#N/A</v>
      </c>
      <c r="H1583" s="5" t="e">
        <f>INDEX('BASE DE DATOS'!$A$2:$H$4921,MATCH(CONSTATACIÓN!$C1583,'BASE DE DATOS'!$A$2:$A$4921,0),6)</f>
        <v>#N/A</v>
      </c>
      <c r="I1583" s="5" t="e">
        <f>INDEX('BASE DE DATOS'!$A$2:$H$4921,MATCH(CONSTATACIÓN!$C1583,'BASE DE DATOS'!$A$2:$A$4921,0),7)</f>
        <v>#N/A</v>
      </c>
      <c r="J1583" s="5" t="e">
        <f>INDEX('BASE DE DATOS'!$A$2:$H$4921,MATCH(CONSTATACIÓN!$C1583,'BASE DE DATOS'!$A$2:$A$4921,0),8)</f>
        <v>#N/A</v>
      </c>
      <c r="K1583" s="5"/>
      <c r="L1583" s="5"/>
      <c r="M1583" s="5"/>
      <c r="N1583" s="5"/>
      <c r="O1583" s="5"/>
      <c r="P1583" s="5"/>
    </row>
    <row r="1584" spans="1:16" x14ac:dyDescent="0.25">
      <c r="A1584" s="13">
        <f t="shared" si="26"/>
        <v>0</v>
      </c>
      <c r="B1584" s="17" t="e">
        <f>INDEX('BASE DE DATOS'!$A$2:$H$4921,MATCH(CONSTATACIÓN!$C1584,'BASE DE DATOS'!$A$2:$A$4921,0),2)</f>
        <v>#N/A</v>
      </c>
      <c r="C1584" s="5"/>
      <c r="D1584" s="5"/>
      <c r="E1584" s="5"/>
      <c r="F1584" s="5"/>
      <c r="G1584" s="6" t="e">
        <f>INDEX('BASE DE DATOS'!$A$2:$H$4921,MATCH(CONSTATACIÓN!$C1584,'BASE DE DATOS'!$A$2:$A$4921,0),3)</f>
        <v>#N/A</v>
      </c>
      <c r="H1584" s="5" t="e">
        <f>INDEX('BASE DE DATOS'!$A$2:$H$4921,MATCH(CONSTATACIÓN!$C1584,'BASE DE DATOS'!$A$2:$A$4921,0),6)</f>
        <v>#N/A</v>
      </c>
      <c r="I1584" s="5" t="e">
        <f>INDEX('BASE DE DATOS'!$A$2:$H$4921,MATCH(CONSTATACIÓN!$C1584,'BASE DE DATOS'!$A$2:$A$4921,0),7)</f>
        <v>#N/A</v>
      </c>
      <c r="J1584" s="5" t="e">
        <f>INDEX('BASE DE DATOS'!$A$2:$H$4921,MATCH(CONSTATACIÓN!$C1584,'BASE DE DATOS'!$A$2:$A$4921,0),8)</f>
        <v>#N/A</v>
      </c>
      <c r="K1584" s="5"/>
      <c r="L1584" s="5"/>
      <c r="M1584" s="5"/>
      <c r="N1584" s="5"/>
      <c r="O1584" s="5"/>
      <c r="P1584" s="5"/>
    </row>
    <row r="1585" spans="1:16" x14ac:dyDescent="0.25">
      <c r="A1585" s="13">
        <f t="shared" si="26"/>
        <v>0</v>
      </c>
      <c r="B1585" s="17" t="e">
        <f>INDEX('BASE DE DATOS'!$A$2:$H$4921,MATCH(CONSTATACIÓN!$C1585,'BASE DE DATOS'!$A$2:$A$4921,0),2)</f>
        <v>#N/A</v>
      </c>
      <c r="C1585" s="5"/>
      <c r="D1585" s="5"/>
      <c r="E1585" s="5"/>
      <c r="F1585" s="5"/>
      <c r="G1585" s="6" t="e">
        <f>INDEX('BASE DE DATOS'!$A$2:$H$4921,MATCH(CONSTATACIÓN!$C1585,'BASE DE DATOS'!$A$2:$A$4921,0),3)</f>
        <v>#N/A</v>
      </c>
      <c r="H1585" s="5" t="e">
        <f>INDEX('BASE DE DATOS'!$A$2:$H$4921,MATCH(CONSTATACIÓN!$C1585,'BASE DE DATOS'!$A$2:$A$4921,0),6)</f>
        <v>#N/A</v>
      </c>
      <c r="I1585" s="5" t="e">
        <f>INDEX('BASE DE DATOS'!$A$2:$H$4921,MATCH(CONSTATACIÓN!$C1585,'BASE DE DATOS'!$A$2:$A$4921,0),7)</f>
        <v>#N/A</v>
      </c>
      <c r="J1585" s="5" t="e">
        <f>INDEX('BASE DE DATOS'!$A$2:$H$4921,MATCH(CONSTATACIÓN!$C1585,'BASE DE DATOS'!$A$2:$A$4921,0),8)</f>
        <v>#N/A</v>
      </c>
      <c r="K1585" s="5"/>
      <c r="L1585" s="5"/>
      <c r="M1585" s="5"/>
      <c r="N1585" s="5"/>
      <c r="O1585" s="5"/>
      <c r="P1585" s="5"/>
    </row>
    <row r="1586" spans="1:16" x14ac:dyDescent="0.25">
      <c r="A1586" s="13">
        <f t="shared" si="26"/>
        <v>0</v>
      </c>
      <c r="B1586" s="17" t="e">
        <f>INDEX('BASE DE DATOS'!$A$2:$H$4921,MATCH(CONSTATACIÓN!$C1586,'BASE DE DATOS'!$A$2:$A$4921,0),2)</f>
        <v>#N/A</v>
      </c>
      <c r="C1586" s="5"/>
      <c r="D1586" s="5"/>
      <c r="E1586" s="5"/>
      <c r="F1586" s="5"/>
      <c r="G1586" s="6" t="e">
        <f>INDEX('BASE DE DATOS'!$A$2:$H$4921,MATCH(CONSTATACIÓN!$C1586,'BASE DE DATOS'!$A$2:$A$4921,0),3)</f>
        <v>#N/A</v>
      </c>
      <c r="H1586" s="5" t="e">
        <f>INDEX('BASE DE DATOS'!$A$2:$H$4921,MATCH(CONSTATACIÓN!$C1586,'BASE DE DATOS'!$A$2:$A$4921,0),6)</f>
        <v>#N/A</v>
      </c>
      <c r="I1586" s="5" t="e">
        <f>INDEX('BASE DE DATOS'!$A$2:$H$4921,MATCH(CONSTATACIÓN!$C1586,'BASE DE DATOS'!$A$2:$A$4921,0),7)</f>
        <v>#N/A</v>
      </c>
      <c r="J1586" s="5" t="e">
        <f>INDEX('BASE DE DATOS'!$A$2:$H$4921,MATCH(CONSTATACIÓN!$C1586,'BASE DE DATOS'!$A$2:$A$4921,0),8)</f>
        <v>#N/A</v>
      </c>
      <c r="K1586" s="5"/>
      <c r="L1586" s="5"/>
      <c r="M1586" s="5"/>
      <c r="N1586" s="5"/>
      <c r="O1586" s="5"/>
      <c r="P1586" s="5"/>
    </row>
    <row r="1587" spans="1:16" x14ac:dyDescent="0.25">
      <c r="A1587" s="13">
        <f t="shared" si="26"/>
        <v>0</v>
      </c>
      <c r="B1587" s="17" t="e">
        <f>INDEX('BASE DE DATOS'!$A$2:$H$4921,MATCH(CONSTATACIÓN!$C1587,'BASE DE DATOS'!$A$2:$A$4921,0),2)</f>
        <v>#N/A</v>
      </c>
      <c r="C1587" s="5"/>
      <c r="D1587" s="5"/>
      <c r="E1587" s="5"/>
      <c r="F1587" s="5"/>
      <c r="G1587" s="6" t="e">
        <f>INDEX('BASE DE DATOS'!$A$2:$H$4921,MATCH(CONSTATACIÓN!$C1587,'BASE DE DATOS'!$A$2:$A$4921,0),3)</f>
        <v>#N/A</v>
      </c>
      <c r="H1587" s="5" t="e">
        <f>INDEX('BASE DE DATOS'!$A$2:$H$4921,MATCH(CONSTATACIÓN!$C1587,'BASE DE DATOS'!$A$2:$A$4921,0),6)</f>
        <v>#N/A</v>
      </c>
      <c r="I1587" s="5" t="e">
        <f>INDEX('BASE DE DATOS'!$A$2:$H$4921,MATCH(CONSTATACIÓN!$C1587,'BASE DE DATOS'!$A$2:$A$4921,0),7)</f>
        <v>#N/A</v>
      </c>
      <c r="J1587" s="5" t="e">
        <f>INDEX('BASE DE DATOS'!$A$2:$H$4921,MATCH(CONSTATACIÓN!$C1587,'BASE DE DATOS'!$A$2:$A$4921,0),8)</f>
        <v>#N/A</v>
      </c>
      <c r="K1587" s="5"/>
      <c r="L1587" s="5"/>
      <c r="M1587" s="5"/>
      <c r="N1587" s="5"/>
      <c r="O1587" s="5"/>
      <c r="P1587" s="5"/>
    </row>
    <row r="1588" spans="1:16" x14ac:dyDescent="0.25">
      <c r="A1588" s="13">
        <f t="shared" si="26"/>
        <v>0</v>
      </c>
      <c r="B1588" s="17" t="e">
        <f>INDEX('BASE DE DATOS'!$A$2:$H$4921,MATCH(CONSTATACIÓN!$C1588,'BASE DE DATOS'!$A$2:$A$4921,0),2)</f>
        <v>#N/A</v>
      </c>
      <c r="C1588" s="5"/>
      <c r="D1588" s="5"/>
      <c r="E1588" s="5"/>
      <c r="F1588" s="5"/>
      <c r="G1588" s="6" t="e">
        <f>INDEX('BASE DE DATOS'!$A$2:$H$4921,MATCH(CONSTATACIÓN!$C1588,'BASE DE DATOS'!$A$2:$A$4921,0),3)</f>
        <v>#N/A</v>
      </c>
      <c r="H1588" s="5" t="e">
        <f>INDEX('BASE DE DATOS'!$A$2:$H$4921,MATCH(CONSTATACIÓN!$C1588,'BASE DE DATOS'!$A$2:$A$4921,0),6)</f>
        <v>#N/A</v>
      </c>
      <c r="I1588" s="5" t="e">
        <f>INDEX('BASE DE DATOS'!$A$2:$H$4921,MATCH(CONSTATACIÓN!$C1588,'BASE DE DATOS'!$A$2:$A$4921,0),7)</f>
        <v>#N/A</v>
      </c>
      <c r="J1588" s="5" t="e">
        <f>INDEX('BASE DE DATOS'!$A$2:$H$4921,MATCH(CONSTATACIÓN!$C1588,'BASE DE DATOS'!$A$2:$A$4921,0),8)</f>
        <v>#N/A</v>
      </c>
      <c r="K1588" s="5"/>
      <c r="L1588" s="5"/>
      <c r="M1588" s="5"/>
      <c r="N1588" s="5"/>
      <c r="O1588" s="5"/>
      <c r="P1588" s="5"/>
    </row>
    <row r="1589" spans="1:16" x14ac:dyDescent="0.25">
      <c r="A1589" s="13">
        <f t="shared" si="26"/>
        <v>0</v>
      </c>
      <c r="B1589" s="17" t="e">
        <f>INDEX('BASE DE DATOS'!$A$2:$H$4921,MATCH(CONSTATACIÓN!$C1589,'BASE DE DATOS'!$A$2:$A$4921,0),2)</f>
        <v>#N/A</v>
      </c>
      <c r="C1589" s="5"/>
      <c r="D1589" s="5"/>
      <c r="E1589" s="5"/>
      <c r="F1589" s="5"/>
      <c r="G1589" s="6" t="e">
        <f>INDEX('BASE DE DATOS'!$A$2:$H$4921,MATCH(CONSTATACIÓN!$C1589,'BASE DE DATOS'!$A$2:$A$4921,0),3)</f>
        <v>#N/A</v>
      </c>
      <c r="H1589" s="5" t="e">
        <f>INDEX('BASE DE DATOS'!$A$2:$H$4921,MATCH(CONSTATACIÓN!$C1589,'BASE DE DATOS'!$A$2:$A$4921,0),6)</f>
        <v>#N/A</v>
      </c>
      <c r="I1589" s="5" t="e">
        <f>INDEX('BASE DE DATOS'!$A$2:$H$4921,MATCH(CONSTATACIÓN!$C1589,'BASE DE DATOS'!$A$2:$A$4921,0),7)</f>
        <v>#N/A</v>
      </c>
      <c r="J1589" s="5" t="e">
        <f>INDEX('BASE DE DATOS'!$A$2:$H$4921,MATCH(CONSTATACIÓN!$C1589,'BASE DE DATOS'!$A$2:$A$4921,0),8)</f>
        <v>#N/A</v>
      </c>
      <c r="K1589" s="5"/>
      <c r="L1589" s="5"/>
      <c r="M1589" s="5"/>
      <c r="N1589" s="5"/>
      <c r="O1589" s="5"/>
      <c r="P1589" s="5"/>
    </row>
    <row r="1590" spans="1:16" x14ac:dyDescent="0.25">
      <c r="A1590" s="13">
        <f t="shared" si="26"/>
        <v>0</v>
      </c>
      <c r="B1590" s="17" t="e">
        <f>INDEX('BASE DE DATOS'!$A$2:$H$4921,MATCH(CONSTATACIÓN!$C1590,'BASE DE DATOS'!$A$2:$A$4921,0),2)</f>
        <v>#N/A</v>
      </c>
      <c r="C1590" s="5"/>
      <c r="D1590" s="5"/>
      <c r="E1590" s="5"/>
      <c r="F1590" s="5"/>
      <c r="G1590" s="6" t="e">
        <f>INDEX('BASE DE DATOS'!$A$2:$H$4921,MATCH(CONSTATACIÓN!$C1590,'BASE DE DATOS'!$A$2:$A$4921,0),3)</f>
        <v>#N/A</v>
      </c>
      <c r="H1590" s="5" t="e">
        <f>INDEX('BASE DE DATOS'!$A$2:$H$4921,MATCH(CONSTATACIÓN!$C1590,'BASE DE DATOS'!$A$2:$A$4921,0),6)</f>
        <v>#N/A</v>
      </c>
      <c r="I1590" s="5" t="e">
        <f>INDEX('BASE DE DATOS'!$A$2:$H$4921,MATCH(CONSTATACIÓN!$C1590,'BASE DE DATOS'!$A$2:$A$4921,0),7)</f>
        <v>#N/A</v>
      </c>
      <c r="J1590" s="5" t="e">
        <f>INDEX('BASE DE DATOS'!$A$2:$H$4921,MATCH(CONSTATACIÓN!$C1590,'BASE DE DATOS'!$A$2:$A$4921,0),8)</f>
        <v>#N/A</v>
      </c>
      <c r="K1590" s="5"/>
      <c r="L1590" s="5"/>
      <c r="M1590" s="5"/>
      <c r="N1590" s="5"/>
      <c r="O1590" s="5"/>
      <c r="P1590" s="5"/>
    </row>
    <row r="1591" spans="1:16" x14ac:dyDescent="0.25">
      <c r="A1591" s="13">
        <f t="shared" si="26"/>
        <v>0</v>
      </c>
      <c r="B1591" s="17" t="e">
        <f>INDEX('BASE DE DATOS'!$A$2:$H$4921,MATCH(CONSTATACIÓN!$C1591,'BASE DE DATOS'!$A$2:$A$4921,0),2)</f>
        <v>#N/A</v>
      </c>
      <c r="C1591" s="5"/>
      <c r="D1591" s="5"/>
      <c r="E1591" s="5"/>
      <c r="F1591" s="5"/>
      <c r="G1591" s="6" t="e">
        <f>INDEX('BASE DE DATOS'!$A$2:$H$4921,MATCH(CONSTATACIÓN!$C1591,'BASE DE DATOS'!$A$2:$A$4921,0),3)</f>
        <v>#N/A</v>
      </c>
      <c r="H1591" s="5" t="e">
        <f>INDEX('BASE DE DATOS'!$A$2:$H$4921,MATCH(CONSTATACIÓN!$C1591,'BASE DE DATOS'!$A$2:$A$4921,0),6)</f>
        <v>#N/A</v>
      </c>
      <c r="I1591" s="5" t="e">
        <f>INDEX('BASE DE DATOS'!$A$2:$H$4921,MATCH(CONSTATACIÓN!$C1591,'BASE DE DATOS'!$A$2:$A$4921,0),7)</f>
        <v>#N/A</v>
      </c>
      <c r="J1591" s="5" t="e">
        <f>INDEX('BASE DE DATOS'!$A$2:$H$4921,MATCH(CONSTATACIÓN!$C1591,'BASE DE DATOS'!$A$2:$A$4921,0),8)</f>
        <v>#N/A</v>
      </c>
      <c r="K1591" s="5"/>
      <c r="L1591" s="5"/>
      <c r="M1591" s="5"/>
      <c r="N1591" s="5"/>
      <c r="O1591" s="5"/>
      <c r="P1591" s="5"/>
    </row>
    <row r="1592" spans="1:16" x14ac:dyDescent="0.25">
      <c r="A1592" s="13">
        <f t="shared" si="26"/>
        <v>0</v>
      </c>
      <c r="B1592" s="17" t="e">
        <f>INDEX('BASE DE DATOS'!$A$2:$H$4921,MATCH(CONSTATACIÓN!$C1592,'BASE DE DATOS'!$A$2:$A$4921,0),2)</f>
        <v>#N/A</v>
      </c>
      <c r="C1592" s="5"/>
      <c r="D1592" s="5"/>
      <c r="E1592" s="5"/>
      <c r="F1592" s="5"/>
      <c r="G1592" s="6" t="e">
        <f>INDEX('BASE DE DATOS'!$A$2:$H$4921,MATCH(CONSTATACIÓN!$C1592,'BASE DE DATOS'!$A$2:$A$4921,0),3)</f>
        <v>#N/A</v>
      </c>
      <c r="H1592" s="5" t="e">
        <f>INDEX('BASE DE DATOS'!$A$2:$H$4921,MATCH(CONSTATACIÓN!$C1592,'BASE DE DATOS'!$A$2:$A$4921,0),6)</f>
        <v>#N/A</v>
      </c>
      <c r="I1592" s="5" t="e">
        <f>INDEX('BASE DE DATOS'!$A$2:$H$4921,MATCH(CONSTATACIÓN!$C1592,'BASE DE DATOS'!$A$2:$A$4921,0),7)</f>
        <v>#N/A</v>
      </c>
      <c r="J1592" s="5" t="e">
        <f>INDEX('BASE DE DATOS'!$A$2:$H$4921,MATCH(CONSTATACIÓN!$C1592,'BASE DE DATOS'!$A$2:$A$4921,0),8)</f>
        <v>#N/A</v>
      </c>
      <c r="K1592" s="5"/>
      <c r="L1592" s="5"/>
      <c r="M1592" s="5"/>
      <c r="N1592" s="5"/>
      <c r="O1592" s="5"/>
      <c r="P1592" s="5"/>
    </row>
    <row r="1593" spans="1:16" x14ac:dyDescent="0.25">
      <c r="A1593" s="13">
        <f t="shared" si="26"/>
        <v>0</v>
      </c>
      <c r="B1593" s="17" t="e">
        <f>INDEX('BASE DE DATOS'!$A$2:$H$4921,MATCH(CONSTATACIÓN!$C1593,'BASE DE DATOS'!$A$2:$A$4921,0),2)</f>
        <v>#N/A</v>
      </c>
      <c r="C1593" s="5"/>
      <c r="D1593" s="5"/>
      <c r="E1593" s="5"/>
      <c r="F1593" s="5"/>
      <c r="G1593" s="6" t="e">
        <f>INDEX('BASE DE DATOS'!$A$2:$H$4921,MATCH(CONSTATACIÓN!$C1593,'BASE DE DATOS'!$A$2:$A$4921,0),3)</f>
        <v>#N/A</v>
      </c>
      <c r="H1593" s="5" t="e">
        <f>INDEX('BASE DE DATOS'!$A$2:$H$4921,MATCH(CONSTATACIÓN!$C1593,'BASE DE DATOS'!$A$2:$A$4921,0),6)</f>
        <v>#N/A</v>
      </c>
      <c r="I1593" s="5" t="e">
        <f>INDEX('BASE DE DATOS'!$A$2:$H$4921,MATCH(CONSTATACIÓN!$C1593,'BASE DE DATOS'!$A$2:$A$4921,0),7)</f>
        <v>#N/A</v>
      </c>
      <c r="J1593" s="5" t="e">
        <f>INDEX('BASE DE DATOS'!$A$2:$H$4921,MATCH(CONSTATACIÓN!$C1593,'BASE DE DATOS'!$A$2:$A$4921,0),8)</f>
        <v>#N/A</v>
      </c>
      <c r="K1593" s="5"/>
      <c r="L1593" s="5"/>
      <c r="M1593" s="5"/>
      <c r="N1593" s="5"/>
      <c r="O1593" s="5"/>
      <c r="P1593" s="5"/>
    </row>
    <row r="1594" spans="1:16" x14ac:dyDescent="0.25">
      <c r="A1594" s="13">
        <f t="shared" si="26"/>
        <v>0</v>
      </c>
      <c r="B1594" s="17" t="e">
        <f>INDEX('BASE DE DATOS'!$A$2:$H$4921,MATCH(CONSTATACIÓN!$C1594,'BASE DE DATOS'!$A$2:$A$4921,0),2)</f>
        <v>#N/A</v>
      </c>
      <c r="C1594" s="5"/>
      <c r="D1594" s="5"/>
      <c r="E1594" s="5"/>
      <c r="F1594" s="5"/>
      <c r="G1594" s="6" t="e">
        <f>INDEX('BASE DE DATOS'!$A$2:$H$4921,MATCH(CONSTATACIÓN!$C1594,'BASE DE DATOS'!$A$2:$A$4921,0),3)</f>
        <v>#N/A</v>
      </c>
      <c r="H1594" s="5" t="e">
        <f>INDEX('BASE DE DATOS'!$A$2:$H$4921,MATCH(CONSTATACIÓN!$C1594,'BASE DE DATOS'!$A$2:$A$4921,0),6)</f>
        <v>#N/A</v>
      </c>
      <c r="I1594" s="5" t="e">
        <f>INDEX('BASE DE DATOS'!$A$2:$H$4921,MATCH(CONSTATACIÓN!$C1594,'BASE DE DATOS'!$A$2:$A$4921,0),7)</f>
        <v>#N/A</v>
      </c>
      <c r="J1594" s="5" t="e">
        <f>INDEX('BASE DE DATOS'!$A$2:$H$4921,MATCH(CONSTATACIÓN!$C1594,'BASE DE DATOS'!$A$2:$A$4921,0),8)</f>
        <v>#N/A</v>
      </c>
      <c r="K1594" s="5"/>
      <c r="L1594" s="5"/>
      <c r="M1594" s="5"/>
      <c r="N1594" s="5"/>
      <c r="O1594" s="5"/>
      <c r="P1594" s="5"/>
    </row>
    <row r="1595" spans="1:16" x14ac:dyDescent="0.25">
      <c r="A1595" s="13">
        <f t="shared" si="26"/>
        <v>0</v>
      </c>
      <c r="B1595" s="17" t="e">
        <f>INDEX('BASE DE DATOS'!$A$2:$H$4921,MATCH(CONSTATACIÓN!$C1595,'BASE DE DATOS'!$A$2:$A$4921,0),2)</f>
        <v>#N/A</v>
      </c>
      <c r="C1595" s="5"/>
      <c r="D1595" s="5"/>
      <c r="E1595" s="5"/>
      <c r="F1595" s="5"/>
      <c r="G1595" s="6" t="e">
        <f>INDEX('BASE DE DATOS'!$A$2:$H$4921,MATCH(CONSTATACIÓN!$C1595,'BASE DE DATOS'!$A$2:$A$4921,0),3)</f>
        <v>#N/A</v>
      </c>
      <c r="H1595" s="5" t="e">
        <f>INDEX('BASE DE DATOS'!$A$2:$H$4921,MATCH(CONSTATACIÓN!$C1595,'BASE DE DATOS'!$A$2:$A$4921,0),6)</f>
        <v>#N/A</v>
      </c>
      <c r="I1595" s="5" t="e">
        <f>INDEX('BASE DE DATOS'!$A$2:$H$4921,MATCH(CONSTATACIÓN!$C1595,'BASE DE DATOS'!$A$2:$A$4921,0),7)</f>
        <v>#N/A</v>
      </c>
      <c r="J1595" s="5" t="e">
        <f>INDEX('BASE DE DATOS'!$A$2:$H$4921,MATCH(CONSTATACIÓN!$C1595,'BASE DE DATOS'!$A$2:$A$4921,0),8)</f>
        <v>#N/A</v>
      </c>
      <c r="K1595" s="5"/>
      <c r="L1595" s="5"/>
      <c r="M1595" s="5"/>
      <c r="N1595" s="5"/>
      <c r="O1595" s="5"/>
      <c r="P1595" s="5"/>
    </row>
    <row r="1596" spans="1:16" x14ac:dyDescent="0.25">
      <c r="A1596" s="13">
        <f t="shared" si="26"/>
        <v>0</v>
      </c>
      <c r="B1596" s="17" t="e">
        <f>INDEX('BASE DE DATOS'!$A$2:$H$4921,MATCH(CONSTATACIÓN!$C1596,'BASE DE DATOS'!$A$2:$A$4921,0),2)</f>
        <v>#N/A</v>
      </c>
      <c r="C1596" s="5"/>
      <c r="D1596" s="5"/>
      <c r="E1596" s="5"/>
      <c r="F1596" s="5"/>
      <c r="G1596" s="6" t="e">
        <f>INDEX('BASE DE DATOS'!$A$2:$H$4921,MATCH(CONSTATACIÓN!$C1596,'BASE DE DATOS'!$A$2:$A$4921,0),3)</f>
        <v>#N/A</v>
      </c>
      <c r="H1596" s="5" t="e">
        <f>INDEX('BASE DE DATOS'!$A$2:$H$4921,MATCH(CONSTATACIÓN!$C1596,'BASE DE DATOS'!$A$2:$A$4921,0),6)</f>
        <v>#N/A</v>
      </c>
      <c r="I1596" s="5" t="e">
        <f>INDEX('BASE DE DATOS'!$A$2:$H$4921,MATCH(CONSTATACIÓN!$C1596,'BASE DE DATOS'!$A$2:$A$4921,0),7)</f>
        <v>#N/A</v>
      </c>
      <c r="J1596" s="5" t="e">
        <f>INDEX('BASE DE DATOS'!$A$2:$H$4921,MATCH(CONSTATACIÓN!$C1596,'BASE DE DATOS'!$A$2:$A$4921,0),8)</f>
        <v>#N/A</v>
      </c>
      <c r="K1596" s="5"/>
      <c r="L1596" s="5"/>
      <c r="M1596" s="5"/>
      <c r="N1596" s="5"/>
      <c r="O1596" s="5"/>
      <c r="P1596" s="5"/>
    </row>
    <row r="1597" spans="1:16" x14ac:dyDescent="0.25">
      <c r="A1597" s="13">
        <f t="shared" si="26"/>
        <v>0</v>
      </c>
      <c r="B1597" s="17" t="e">
        <f>INDEX('BASE DE DATOS'!$A$2:$H$4921,MATCH(CONSTATACIÓN!$C1597,'BASE DE DATOS'!$A$2:$A$4921,0),2)</f>
        <v>#N/A</v>
      </c>
      <c r="C1597" s="5"/>
      <c r="D1597" s="5"/>
      <c r="E1597" s="5"/>
      <c r="F1597" s="5"/>
      <c r="G1597" s="6" t="e">
        <f>INDEX('BASE DE DATOS'!$A$2:$H$4921,MATCH(CONSTATACIÓN!$C1597,'BASE DE DATOS'!$A$2:$A$4921,0),3)</f>
        <v>#N/A</v>
      </c>
      <c r="H1597" s="5" t="e">
        <f>INDEX('BASE DE DATOS'!$A$2:$H$4921,MATCH(CONSTATACIÓN!$C1597,'BASE DE DATOS'!$A$2:$A$4921,0),6)</f>
        <v>#N/A</v>
      </c>
      <c r="I1597" s="5" t="e">
        <f>INDEX('BASE DE DATOS'!$A$2:$H$4921,MATCH(CONSTATACIÓN!$C1597,'BASE DE DATOS'!$A$2:$A$4921,0),7)</f>
        <v>#N/A</v>
      </c>
      <c r="J1597" s="5" t="e">
        <f>INDEX('BASE DE DATOS'!$A$2:$H$4921,MATCH(CONSTATACIÓN!$C1597,'BASE DE DATOS'!$A$2:$A$4921,0),8)</f>
        <v>#N/A</v>
      </c>
      <c r="K1597" s="5"/>
      <c r="L1597" s="5"/>
      <c r="M1597" s="5"/>
      <c r="N1597" s="5"/>
      <c r="O1597" s="5"/>
      <c r="P1597" s="5"/>
    </row>
    <row r="1598" spans="1:16" x14ac:dyDescent="0.25">
      <c r="A1598" s="13">
        <f t="shared" si="26"/>
        <v>0</v>
      </c>
      <c r="B1598" s="17" t="e">
        <f>INDEX('BASE DE DATOS'!$A$2:$H$4921,MATCH(CONSTATACIÓN!$C1598,'BASE DE DATOS'!$A$2:$A$4921,0),2)</f>
        <v>#N/A</v>
      </c>
      <c r="C1598" s="5"/>
      <c r="D1598" s="5"/>
      <c r="E1598" s="5"/>
      <c r="F1598" s="5"/>
      <c r="G1598" s="6" t="e">
        <f>INDEX('BASE DE DATOS'!$A$2:$H$4921,MATCH(CONSTATACIÓN!$C1598,'BASE DE DATOS'!$A$2:$A$4921,0),3)</f>
        <v>#N/A</v>
      </c>
      <c r="H1598" s="5" t="e">
        <f>INDEX('BASE DE DATOS'!$A$2:$H$4921,MATCH(CONSTATACIÓN!$C1598,'BASE DE DATOS'!$A$2:$A$4921,0),6)</f>
        <v>#N/A</v>
      </c>
      <c r="I1598" s="5" t="e">
        <f>INDEX('BASE DE DATOS'!$A$2:$H$4921,MATCH(CONSTATACIÓN!$C1598,'BASE DE DATOS'!$A$2:$A$4921,0),7)</f>
        <v>#N/A</v>
      </c>
      <c r="J1598" s="5" t="e">
        <f>INDEX('BASE DE DATOS'!$A$2:$H$4921,MATCH(CONSTATACIÓN!$C1598,'BASE DE DATOS'!$A$2:$A$4921,0),8)</f>
        <v>#N/A</v>
      </c>
      <c r="K1598" s="5"/>
      <c r="L1598" s="5"/>
      <c r="M1598" s="5"/>
      <c r="N1598" s="5"/>
      <c r="O1598" s="5"/>
      <c r="P1598" s="5"/>
    </row>
    <row r="1599" spans="1:16" x14ac:dyDescent="0.25">
      <c r="A1599" s="13">
        <f t="shared" si="26"/>
        <v>0</v>
      </c>
      <c r="B1599" s="17" t="e">
        <f>INDEX('BASE DE DATOS'!$A$2:$H$4921,MATCH(CONSTATACIÓN!$C1599,'BASE DE DATOS'!$A$2:$A$4921,0),2)</f>
        <v>#N/A</v>
      </c>
      <c r="C1599" s="5"/>
      <c r="D1599" s="5"/>
      <c r="E1599" s="5"/>
      <c r="F1599" s="5"/>
      <c r="G1599" s="6" t="e">
        <f>INDEX('BASE DE DATOS'!$A$2:$H$4921,MATCH(CONSTATACIÓN!$C1599,'BASE DE DATOS'!$A$2:$A$4921,0),3)</f>
        <v>#N/A</v>
      </c>
      <c r="H1599" s="5" t="e">
        <f>INDEX('BASE DE DATOS'!$A$2:$H$4921,MATCH(CONSTATACIÓN!$C1599,'BASE DE DATOS'!$A$2:$A$4921,0),6)</f>
        <v>#N/A</v>
      </c>
      <c r="I1599" s="5" t="e">
        <f>INDEX('BASE DE DATOS'!$A$2:$H$4921,MATCH(CONSTATACIÓN!$C1599,'BASE DE DATOS'!$A$2:$A$4921,0),7)</f>
        <v>#N/A</v>
      </c>
      <c r="J1599" s="5" t="e">
        <f>INDEX('BASE DE DATOS'!$A$2:$H$4921,MATCH(CONSTATACIÓN!$C1599,'BASE DE DATOS'!$A$2:$A$4921,0),8)</f>
        <v>#N/A</v>
      </c>
      <c r="K1599" s="5"/>
      <c r="L1599" s="5"/>
      <c r="M1599" s="5"/>
      <c r="N1599" s="5"/>
      <c r="O1599" s="5"/>
      <c r="P1599" s="5"/>
    </row>
    <row r="1600" spans="1:16" x14ac:dyDescent="0.25">
      <c r="A1600" s="13">
        <f t="shared" si="26"/>
        <v>0</v>
      </c>
      <c r="B1600" s="17" t="e">
        <f>INDEX('BASE DE DATOS'!$A$2:$H$4921,MATCH(CONSTATACIÓN!$C1600,'BASE DE DATOS'!$A$2:$A$4921,0),2)</f>
        <v>#N/A</v>
      </c>
      <c r="C1600" s="5"/>
      <c r="D1600" s="5"/>
      <c r="E1600" s="5"/>
      <c r="F1600" s="5"/>
      <c r="G1600" s="6" t="e">
        <f>INDEX('BASE DE DATOS'!$A$2:$H$4921,MATCH(CONSTATACIÓN!$C1600,'BASE DE DATOS'!$A$2:$A$4921,0),3)</f>
        <v>#N/A</v>
      </c>
      <c r="H1600" s="5" t="e">
        <f>INDEX('BASE DE DATOS'!$A$2:$H$4921,MATCH(CONSTATACIÓN!$C1600,'BASE DE DATOS'!$A$2:$A$4921,0),6)</f>
        <v>#N/A</v>
      </c>
      <c r="I1600" s="5" t="e">
        <f>INDEX('BASE DE DATOS'!$A$2:$H$4921,MATCH(CONSTATACIÓN!$C1600,'BASE DE DATOS'!$A$2:$A$4921,0),7)</f>
        <v>#N/A</v>
      </c>
      <c r="J1600" s="5" t="e">
        <f>INDEX('BASE DE DATOS'!$A$2:$H$4921,MATCH(CONSTATACIÓN!$C1600,'BASE DE DATOS'!$A$2:$A$4921,0),8)</f>
        <v>#N/A</v>
      </c>
      <c r="K1600" s="5"/>
      <c r="L1600" s="5"/>
      <c r="M1600" s="5"/>
      <c r="N1600" s="5"/>
      <c r="O1600" s="5"/>
      <c r="P1600" s="5"/>
    </row>
    <row r="1601" spans="1:16" x14ac:dyDescent="0.25">
      <c r="A1601" s="13">
        <f t="shared" si="26"/>
        <v>0</v>
      </c>
      <c r="B1601" s="18" t="s">
        <v>102</v>
      </c>
      <c r="C1601" s="5"/>
      <c r="D1601" s="5"/>
      <c r="E1601" s="5"/>
      <c r="F1601" s="5"/>
      <c r="G1601" s="6" t="e">
        <f>INDEX('BASE DE DATOS'!$A$2:$H$4921,MATCH(CONSTATACIÓN!$C1601,'BASE DE DATOS'!$A$2:$A$4921,0),3)</f>
        <v>#N/A</v>
      </c>
      <c r="H1601" s="5" t="e">
        <f>INDEX('BASE DE DATOS'!$A$2:$H$4921,MATCH(CONSTATACIÓN!$C1601,'BASE DE DATOS'!$A$2:$A$4921,0),6)</f>
        <v>#N/A</v>
      </c>
      <c r="I1601" s="5" t="e">
        <f>INDEX('BASE DE DATOS'!$A$2:$H$4921,MATCH(CONSTATACIÓN!$C1601,'BASE DE DATOS'!$A$2:$A$4921,0),7)</f>
        <v>#N/A</v>
      </c>
      <c r="J1601" s="5" t="e">
        <f>INDEX('BASE DE DATOS'!$A$2:$H$4921,MATCH(CONSTATACIÓN!$C1601,'BASE DE DATOS'!$A$2:$A$4921,0),8)</f>
        <v>#N/A</v>
      </c>
      <c r="K1601" s="5"/>
      <c r="L1601" s="5"/>
      <c r="M1601" s="5"/>
      <c r="N1601" s="5"/>
      <c r="O1601" s="5"/>
      <c r="P1601" s="5"/>
    </row>
    <row r="1602" spans="1:16" x14ac:dyDescent="0.25">
      <c r="A1602" s="13">
        <f t="shared" si="26"/>
        <v>0</v>
      </c>
      <c r="B1602" s="17" t="e">
        <f>INDEX('BASE DE DATOS'!$A$2:$H$4921,MATCH(CONSTATACIÓN!$C1602,'BASE DE DATOS'!$A$2:$A$4921,0),2)</f>
        <v>#N/A</v>
      </c>
      <c r="C1602" s="5"/>
      <c r="D1602" s="5"/>
      <c r="E1602" s="5"/>
      <c r="F1602" s="5"/>
      <c r="G1602" s="6" t="e">
        <f>INDEX('BASE DE DATOS'!$A$2:$H$4921,MATCH(CONSTATACIÓN!$C1602,'BASE DE DATOS'!$A$2:$A$4921,0),3)</f>
        <v>#N/A</v>
      </c>
      <c r="H1602" s="5" t="e">
        <f>INDEX('BASE DE DATOS'!$A$2:$H$4921,MATCH(CONSTATACIÓN!$C1602,'BASE DE DATOS'!$A$2:$A$4921,0),6)</f>
        <v>#N/A</v>
      </c>
      <c r="I1602" s="5" t="e">
        <f>INDEX('BASE DE DATOS'!$A$2:$H$4921,MATCH(CONSTATACIÓN!$C1602,'BASE DE DATOS'!$A$2:$A$4921,0),7)</f>
        <v>#N/A</v>
      </c>
      <c r="J1602" s="5" t="e">
        <f>INDEX('BASE DE DATOS'!$A$2:$H$4921,MATCH(CONSTATACIÓN!$C1602,'BASE DE DATOS'!$A$2:$A$4921,0),8)</f>
        <v>#N/A</v>
      </c>
      <c r="K1602" s="5"/>
      <c r="L1602" s="5"/>
      <c r="M1602" s="5"/>
      <c r="N1602" s="5"/>
      <c r="O1602" s="5"/>
      <c r="P1602" s="5"/>
    </row>
    <row r="1603" spans="1:16" x14ac:dyDescent="0.25">
      <c r="A1603" s="13">
        <f t="shared" si="26"/>
        <v>0</v>
      </c>
      <c r="B1603" s="17" t="e">
        <f>INDEX('BASE DE DATOS'!$A$2:$H$4921,MATCH(CONSTATACIÓN!$C1603,'BASE DE DATOS'!$A$2:$A$4921,0),2)</f>
        <v>#N/A</v>
      </c>
      <c r="C1603" s="5"/>
      <c r="D1603" s="5"/>
      <c r="E1603" s="5"/>
      <c r="F1603" s="5"/>
      <c r="G1603" s="6" t="e">
        <f>INDEX('BASE DE DATOS'!$A$2:$H$4921,MATCH(CONSTATACIÓN!$C1603,'BASE DE DATOS'!$A$2:$A$4921,0),3)</f>
        <v>#N/A</v>
      </c>
      <c r="H1603" s="5" t="e">
        <f>INDEX('BASE DE DATOS'!$A$2:$H$4921,MATCH(CONSTATACIÓN!$C1603,'BASE DE DATOS'!$A$2:$A$4921,0),6)</f>
        <v>#N/A</v>
      </c>
      <c r="I1603" s="5" t="e">
        <f>INDEX('BASE DE DATOS'!$A$2:$H$4921,MATCH(CONSTATACIÓN!$C1603,'BASE DE DATOS'!$A$2:$A$4921,0),7)</f>
        <v>#N/A</v>
      </c>
      <c r="J1603" s="5" t="e">
        <f>INDEX('BASE DE DATOS'!$A$2:$H$4921,MATCH(CONSTATACIÓN!$C1603,'BASE DE DATOS'!$A$2:$A$4921,0),8)</f>
        <v>#N/A</v>
      </c>
      <c r="K1603" s="5"/>
      <c r="L1603" s="5"/>
      <c r="M1603" s="5"/>
      <c r="N1603" s="5"/>
      <c r="O1603" s="5"/>
      <c r="P1603" s="5"/>
    </row>
    <row r="1604" spans="1:16" x14ac:dyDescent="0.25">
      <c r="A1604" s="13">
        <f t="shared" si="26"/>
        <v>0</v>
      </c>
      <c r="B1604" s="17" t="e">
        <f>INDEX('BASE DE DATOS'!$A$2:$H$4921,MATCH(CONSTATACIÓN!$C1604,'BASE DE DATOS'!$A$2:$A$4921,0),2)</f>
        <v>#N/A</v>
      </c>
      <c r="C1604" s="5"/>
      <c r="D1604" s="5"/>
      <c r="E1604" s="5"/>
      <c r="F1604" s="5"/>
      <c r="G1604" s="6" t="e">
        <f>INDEX('BASE DE DATOS'!$A$2:$H$4921,MATCH(CONSTATACIÓN!$C1604,'BASE DE DATOS'!$A$2:$A$4921,0),3)</f>
        <v>#N/A</v>
      </c>
      <c r="H1604" s="5" t="e">
        <f>INDEX('BASE DE DATOS'!$A$2:$H$4921,MATCH(CONSTATACIÓN!$C1604,'BASE DE DATOS'!$A$2:$A$4921,0),6)</f>
        <v>#N/A</v>
      </c>
      <c r="I1604" s="5" t="e">
        <f>INDEX('BASE DE DATOS'!$A$2:$H$4921,MATCH(CONSTATACIÓN!$C1604,'BASE DE DATOS'!$A$2:$A$4921,0),7)</f>
        <v>#N/A</v>
      </c>
      <c r="J1604" s="5" t="e">
        <f>INDEX('BASE DE DATOS'!$A$2:$H$4921,MATCH(CONSTATACIÓN!$C1604,'BASE DE DATOS'!$A$2:$A$4921,0),8)</f>
        <v>#N/A</v>
      </c>
      <c r="K1604" s="5"/>
      <c r="L1604" s="5"/>
      <c r="M1604" s="5"/>
      <c r="N1604" s="5"/>
      <c r="O1604" s="5"/>
      <c r="P1604" s="5"/>
    </row>
    <row r="1605" spans="1:16" x14ac:dyDescent="0.25">
      <c r="A1605" s="13">
        <f t="shared" si="26"/>
        <v>0</v>
      </c>
      <c r="B1605" s="17" t="e">
        <f>INDEX('BASE DE DATOS'!$A$2:$H$4921,MATCH(CONSTATACIÓN!$C1605,'BASE DE DATOS'!$A$2:$A$4921,0),2)</f>
        <v>#N/A</v>
      </c>
      <c r="C1605" s="5"/>
      <c r="D1605" s="5"/>
      <c r="E1605" s="5"/>
      <c r="F1605" s="5"/>
      <c r="G1605" s="6" t="e">
        <f>INDEX('BASE DE DATOS'!$A$2:$H$4921,MATCH(CONSTATACIÓN!$C1605,'BASE DE DATOS'!$A$2:$A$4921,0),3)</f>
        <v>#N/A</v>
      </c>
      <c r="H1605" s="5" t="e">
        <f>INDEX('BASE DE DATOS'!$A$2:$H$4921,MATCH(CONSTATACIÓN!$C1605,'BASE DE DATOS'!$A$2:$A$4921,0),6)</f>
        <v>#N/A</v>
      </c>
      <c r="I1605" s="5" t="e">
        <f>INDEX('BASE DE DATOS'!$A$2:$H$4921,MATCH(CONSTATACIÓN!$C1605,'BASE DE DATOS'!$A$2:$A$4921,0),7)</f>
        <v>#N/A</v>
      </c>
      <c r="J1605" s="5" t="e">
        <f>INDEX('BASE DE DATOS'!$A$2:$H$4921,MATCH(CONSTATACIÓN!$C1605,'BASE DE DATOS'!$A$2:$A$4921,0),8)</f>
        <v>#N/A</v>
      </c>
      <c r="K1605" s="5"/>
      <c r="L1605" s="5"/>
      <c r="M1605" s="5"/>
      <c r="N1605" s="5"/>
      <c r="O1605" s="5"/>
      <c r="P1605" s="5"/>
    </row>
    <row r="1606" spans="1:16" x14ac:dyDescent="0.25">
      <c r="A1606" s="13">
        <f t="shared" si="26"/>
        <v>0</v>
      </c>
      <c r="B1606" s="17" t="e">
        <f>INDEX('BASE DE DATOS'!$A$2:$H$4921,MATCH(CONSTATACIÓN!$C1606,'BASE DE DATOS'!$A$2:$A$4921,0),2)</f>
        <v>#N/A</v>
      </c>
      <c r="C1606" s="5"/>
      <c r="D1606" s="5"/>
      <c r="E1606" s="5"/>
      <c r="F1606" s="5"/>
      <c r="G1606" s="6" t="e">
        <f>INDEX('BASE DE DATOS'!$A$2:$H$4921,MATCH(CONSTATACIÓN!$C1606,'BASE DE DATOS'!$A$2:$A$4921,0),3)</f>
        <v>#N/A</v>
      </c>
      <c r="H1606" s="5" t="e">
        <f>INDEX('BASE DE DATOS'!$A$2:$H$4921,MATCH(CONSTATACIÓN!$C1606,'BASE DE DATOS'!$A$2:$A$4921,0),6)</f>
        <v>#N/A</v>
      </c>
      <c r="I1606" s="5" t="e">
        <f>INDEX('BASE DE DATOS'!$A$2:$H$4921,MATCH(CONSTATACIÓN!$C1606,'BASE DE DATOS'!$A$2:$A$4921,0),7)</f>
        <v>#N/A</v>
      </c>
      <c r="J1606" s="5" t="e">
        <f>INDEX('BASE DE DATOS'!$A$2:$H$4921,MATCH(CONSTATACIÓN!$C1606,'BASE DE DATOS'!$A$2:$A$4921,0),8)</f>
        <v>#N/A</v>
      </c>
      <c r="K1606" s="5"/>
      <c r="L1606" s="5"/>
      <c r="M1606" s="5"/>
      <c r="N1606" s="5"/>
      <c r="O1606" s="5"/>
      <c r="P1606" s="5"/>
    </row>
    <row r="1607" spans="1:16" x14ac:dyDescent="0.25">
      <c r="A1607" s="13">
        <f t="shared" si="26"/>
        <v>0</v>
      </c>
      <c r="B1607" s="17" t="e">
        <f>INDEX('BASE DE DATOS'!$A$2:$H$4921,MATCH(CONSTATACIÓN!$C1607,'BASE DE DATOS'!$A$2:$A$4921,0),2)</f>
        <v>#N/A</v>
      </c>
      <c r="C1607" s="5"/>
      <c r="D1607" s="5"/>
      <c r="E1607" s="5"/>
      <c r="F1607" s="5"/>
      <c r="G1607" s="6" t="e">
        <f>INDEX('BASE DE DATOS'!$A$2:$H$4921,MATCH(CONSTATACIÓN!$C1607,'BASE DE DATOS'!$A$2:$A$4921,0),3)</f>
        <v>#N/A</v>
      </c>
      <c r="H1607" s="5" t="e">
        <f>INDEX('BASE DE DATOS'!$A$2:$H$4921,MATCH(CONSTATACIÓN!$C1607,'BASE DE DATOS'!$A$2:$A$4921,0),6)</f>
        <v>#N/A</v>
      </c>
      <c r="I1607" s="5" t="e">
        <f>INDEX('BASE DE DATOS'!$A$2:$H$4921,MATCH(CONSTATACIÓN!$C1607,'BASE DE DATOS'!$A$2:$A$4921,0),7)</f>
        <v>#N/A</v>
      </c>
      <c r="J1607" s="5" t="e">
        <f>INDEX('BASE DE DATOS'!$A$2:$H$4921,MATCH(CONSTATACIÓN!$C1607,'BASE DE DATOS'!$A$2:$A$4921,0),8)</f>
        <v>#N/A</v>
      </c>
      <c r="K1607" s="5"/>
      <c r="L1607" s="5"/>
      <c r="M1607" s="5"/>
      <c r="N1607" s="5"/>
      <c r="O1607" s="5"/>
      <c r="P1607" s="5"/>
    </row>
    <row r="1608" spans="1:16" x14ac:dyDescent="0.25">
      <c r="A1608" s="13">
        <f t="shared" si="26"/>
        <v>0</v>
      </c>
      <c r="B1608" s="17" t="e">
        <f>INDEX('BASE DE DATOS'!$A$2:$H$4921,MATCH(CONSTATACIÓN!$C1608,'BASE DE DATOS'!$A$2:$A$4921,0),2)</f>
        <v>#N/A</v>
      </c>
      <c r="C1608" s="5"/>
      <c r="D1608" s="5"/>
      <c r="E1608" s="5"/>
      <c r="F1608" s="5"/>
      <c r="G1608" s="6" t="e">
        <f>INDEX('BASE DE DATOS'!$A$2:$H$4921,MATCH(CONSTATACIÓN!$C1608,'BASE DE DATOS'!$A$2:$A$4921,0),3)</f>
        <v>#N/A</v>
      </c>
      <c r="H1608" s="5" t="e">
        <f>INDEX('BASE DE DATOS'!$A$2:$H$4921,MATCH(CONSTATACIÓN!$C1608,'BASE DE DATOS'!$A$2:$A$4921,0),6)</f>
        <v>#N/A</v>
      </c>
      <c r="I1608" s="5" t="e">
        <f>INDEX('BASE DE DATOS'!$A$2:$H$4921,MATCH(CONSTATACIÓN!$C1608,'BASE DE DATOS'!$A$2:$A$4921,0),7)</f>
        <v>#N/A</v>
      </c>
      <c r="J1608" s="5" t="e">
        <f>INDEX('BASE DE DATOS'!$A$2:$H$4921,MATCH(CONSTATACIÓN!$C1608,'BASE DE DATOS'!$A$2:$A$4921,0),8)</f>
        <v>#N/A</v>
      </c>
      <c r="K1608" s="5"/>
      <c r="L1608" s="5"/>
      <c r="M1608" s="5"/>
      <c r="N1608" s="5"/>
      <c r="O1608" s="5"/>
      <c r="P1608" s="5"/>
    </row>
    <row r="1609" spans="1:16" x14ac:dyDescent="0.25">
      <c r="A1609" s="13">
        <f t="shared" si="26"/>
        <v>0</v>
      </c>
      <c r="B1609" s="17" t="e">
        <f>INDEX('BASE DE DATOS'!$A$2:$H$4921,MATCH(CONSTATACIÓN!$C1609,'BASE DE DATOS'!$A$2:$A$4921,0),2)</f>
        <v>#N/A</v>
      </c>
      <c r="C1609" s="5"/>
      <c r="D1609" s="5"/>
      <c r="E1609" s="5"/>
      <c r="F1609" s="5"/>
      <c r="G1609" s="6" t="e">
        <f>INDEX('BASE DE DATOS'!$A$2:$H$4921,MATCH(CONSTATACIÓN!$C1609,'BASE DE DATOS'!$A$2:$A$4921,0),3)</f>
        <v>#N/A</v>
      </c>
      <c r="H1609" s="5" t="e">
        <f>INDEX('BASE DE DATOS'!$A$2:$H$4921,MATCH(CONSTATACIÓN!$C1609,'BASE DE DATOS'!$A$2:$A$4921,0),6)</f>
        <v>#N/A</v>
      </c>
      <c r="I1609" s="5" t="e">
        <f>INDEX('BASE DE DATOS'!$A$2:$H$4921,MATCH(CONSTATACIÓN!$C1609,'BASE DE DATOS'!$A$2:$A$4921,0),7)</f>
        <v>#N/A</v>
      </c>
      <c r="J1609" s="5" t="e">
        <f>INDEX('BASE DE DATOS'!$A$2:$H$4921,MATCH(CONSTATACIÓN!$C1609,'BASE DE DATOS'!$A$2:$A$4921,0),8)</f>
        <v>#N/A</v>
      </c>
      <c r="K1609" s="5"/>
      <c r="L1609" s="5"/>
      <c r="M1609" s="5"/>
      <c r="N1609" s="5"/>
      <c r="O1609" s="5"/>
      <c r="P1609" s="5"/>
    </row>
    <row r="1610" spans="1:16" x14ac:dyDescent="0.25">
      <c r="A1610" s="13">
        <f t="shared" si="26"/>
        <v>0</v>
      </c>
      <c r="B1610" s="17" t="e">
        <f>INDEX('BASE DE DATOS'!$A$2:$H$4921,MATCH(CONSTATACIÓN!$C1610,'BASE DE DATOS'!$A$2:$A$4921,0),2)</f>
        <v>#N/A</v>
      </c>
      <c r="C1610" s="5"/>
      <c r="D1610" s="5"/>
      <c r="E1610" s="5"/>
      <c r="F1610" s="5"/>
      <c r="G1610" s="6" t="e">
        <f>INDEX('BASE DE DATOS'!$A$2:$H$4921,MATCH(CONSTATACIÓN!$C1610,'BASE DE DATOS'!$A$2:$A$4921,0),3)</f>
        <v>#N/A</v>
      </c>
      <c r="H1610" s="5" t="e">
        <f>INDEX('BASE DE DATOS'!$A$2:$H$4921,MATCH(CONSTATACIÓN!$C1610,'BASE DE DATOS'!$A$2:$A$4921,0),6)</f>
        <v>#N/A</v>
      </c>
      <c r="I1610" s="5" t="e">
        <f>INDEX('BASE DE DATOS'!$A$2:$H$4921,MATCH(CONSTATACIÓN!$C1610,'BASE DE DATOS'!$A$2:$A$4921,0),7)</f>
        <v>#N/A</v>
      </c>
      <c r="J1610" s="5" t="e">
        <f>INDEX('BASE DE DATOS'!$A$2:$H$4921,MATCH(CONSTATACIÓN!$C1610,'BASE DE DATOS'!$A$2:$A$4921,0),8)</f>
        <v>#N/A</v>
      </c>
      <c r="K1610" s="5"/>
      <c r="L1610" s="5"/>
      <c r="M1610" s="5"/>
      <c r="N1610" s="5"/>
      <c r="O1610" s="5"/>
      <c r="P1610" s="5"/>
    </row>
    <row r="1611" spans="1:16" x14ac:dyDescent="0.25">
      <c r="A1611" s="13">
        <f t="shared" si="26"/>
        <v>0</v>
      </c>
      <c r="B1611" s="17" t="e">
        <f>INDEX('BASE DE DATOS'!$A$2:$H$4921,MATCH(CONSTATACIÓN!$C1611,'BASE DE DATOS'!$A$2:$A$4921,0),2)</f>
        <v>#N/A</v>
      </c>
      <c r="C1611" s="5"/>
      <c r="D1611" s="5"/>
      <c r="E1611" s="5"/>
      <c r="F1611" s="5"/>
      <c r="G1611" s="6" t="e">
        <f>INDEX('BASE DE DATOS'!$A$2:$H$4921,MATCH(CONSTATACIÓN!$C1611,'BASE DE DATOS'!$A$2:$A$4921,0),3)</f>
        <v>#N/A</v>
      </c>
      <c r="H1611" s="5" t="e">
        <f>INDEX('BASE DE DATOS'!$A$2:$H$4921,MATCH(CONSTATACIÓN!$C1611,'BASE DE DATOS'!$A$2:$A$4921,0),6)</f>
        <v>#N/A</v>
      </c>
      <c r="I1611" s="5" t="e">
        <f>INDEX('BASE DE DATOS'!$A$2:$H$4921,MATCH(CONSTATACIÓN!$C1611,'BASE DE DATOS'!$A$2:$A$4921,0),7)</f>
        <v>#N/A</v>
      </c>
      <c r="J1611" s="5" t="e">
        <f>INDEX('BASE DE DATOS'!$A$2:$H$4921,MATCH(CONSTATACIÓN!$C1611,'BASE DE DATOS'!$A$2:$A$4921,0),8)</f>
        <v>#N/A</v>
      </c>
      <c r="K1611" s="5"/>
      <c r="L1611" s="5"/>
      <c r="M1611" s="5"/>
      <c r="N1611" s="5"/>
      <c r="O1611" s="5"/>
      <c r="P1611" s="5"/>
    </row>
    <row r="1612" spans="1:16" x14ac:dyDescent="0.25">
      <c r="A1612" s="13">
        <f t="shared" si="26"/>
        <v>0</v>
      </c>
      <c r="B1612" s="17" t="e">
        <f>INDEX('BASE DE DATOS'!$A$2:$H$4921,MATCH(CONSTATACIÓN!$C1612,'BASE DE DATOS'!$A$2:$A$4921,0),2)</f>
        <v>#N/A</v>
      </c>
      <c r="C1612" s="5"/>
      <c r="D1612" s="5"/>
      <c r="E1612" s="5"/>
      <c r="F1612" s="5"/>
      <c r="G1612" s="6" t="e">
        <f>INDEX('BASE DE DATOS'!$A$2:$H$4921,MATCH(CONSTATACIÓN!$C1612,'BASE DE DATOS'!$A$2:$A$4921,0),3)</f>
        <v>#N/A</v>
      </c>
      <c r="H1612" s="5" t="e">
        <f>INDEX('BASE DE DATOS'!$A$2:$H$4921,MATCH(CONSTATACIÓN!$C1612,'BASE DE DATOS'!$A$2:$A$4921,0),6)</f>
        <v>#N/A</v>
      </c>
      <c r="I1612" s="5" t="e">
        <f>INDEX('BASE DE DATOS'!$A$2:$H$4921,MATCH(CONSTATACIÓN!$C1612,'BASE DE DATOS'!$A$2:$A$4921,0),7)</f>
        <v>#N/A</v>
      </c>
      <c r="J1612" s="5" t="e">
        <f>INDEX('BASE DE DATOS'!$A$2:$H$4921,MATCH(CONSTATACIÓN!$C1612,'BASE DE DATOS'!$A$2:$A$4921,0),8)</f>
        <v>#N/A</v>
      </c>
      <c r="K1612" s="5"/>
      <c r="L1612" s="5"/>
      <c r="M1612" s="5"/>
      <c r="N1612" s="5"/>
      <c r="O1612" s="5"/>
      <c r="P1612" s="5"/>
    </row>
    <row r="1613" spans="1:16" ht="14.5" x14ac:dyDescent="0.35">
      <c r="A1613" s="13">
        <f t="shared" si="26"/>
        <v>0</v>
      </c>
      <c r="B1613" s="17" t="e">
        <f>INDEX('BASE DE DATOS'!$A$2:$H$4921,MATCH(CONSTATACIÓN!$C1613,'BASE DE DATOS'!$A$2:$A$4921,0),2)</f>
        <v>#N/A</v>
      </c>
      <c r="C1613" s="19"/>
      <c r="D1613" s="5"/>
      <c r="E1613" s="5"/>
      <c r="F1613" s="5"/>
      <c r="G1613" s="6" t="e">
        <f>INDEX('BASE DE DATOS'!$A$2:$H$4921,MATCH(CONSTATACIÓN!$C1613,'BASE DE DATOS'!$A$2:$A$4921,0),3)</f>
        <v>#N/A</v>
      </c>
      <c r="H1613" s="5" t="e">
        <f>INDEX('BASE DE DATOS'!$A$2:$H$4921,MATCH(CONSTATACIÓN!$C1613,'BASE DE DATOS'!$A$2:$A$4921,0),6)</f>
        <v>#N/A</v>
      </c>
      <c r="I1613" s="5" t="e">
        <f>INDEX('BASE DE DATOS'!$A$2:$H$4921,MATCH(CONSTATACIÓN!$C1613,'BASE DE DATOS'!$A$2:$A$4921,0),7)</f>
        <v>#N/A</v>
      </c>
      <c r="J1613" s="5" t="e">
        <f>INDEX('BASE DE DATOS'!$A$2:$H$4921,MATCH(CONSTATACIÓN!$C1613,'BASE DE DATOS'!$A$2:$A$4921,0),8)</f>
        <v>#N/A</v>
      </c>
      <c r="K1613" s="5"/>
      <c r="L1613" s="5"/>
      <c r="M1613" s="5"/>
      <c r="N1613" s="5"/>
      <c r="O1613" s="5"/>
      <c r="P1613" s="5"/>
    </row>
    <row r="1614" spans="1:16" ht="14.5" x14ac:dyDescent="0.35">
      <c r="A1614" s="13">
        <f t="shared" si="26"/>
        <v>0</v>
      </c>
      <c r="B1614" s="17" t="e">
        <f>INDEX('BASE DE DATOS'!$A$2:$H$4921,MATCH(CONSTATACIÓN!$C1614,'BASE DE DATOS'!$A$2:$A$4921,0),2)</f>
        <v>#N/A</v>
      </c>
      <c r="C1614" s="1"/>
      <c r="D1614" s="5"/>
      <c r="E1614" s="5"/>
      <c r="F1614" s="5"/>
      <c r="G1614" s="6" t="e">
        <f>INDEX('BASE DE DATOS'!$A$2:$H$4921,MATCH(CONSTATACIÓN!$C1614,'BASE DE DATOS'!$A$2:$A$4921,0),3)</f>
        <v>#N/A</v>
      </c>
      <c r="H1614" s="5" t="e">
        <f>INDEX('BASE DE DATOS'!$A$2:$H$4921,MATCH(CONSTATACIÓN!$C1614,'BASE DE DATOS'!$A$2:$A$4921,0),6)</f>
        <v>#N/A</v>
      </c>
      <c r="I1614" s="5" t="e">
        <f>INDEX('BASE DE DATOS'!$A$2:$H$4921,MATCH(CONSTATACIÓN!$C1614,'BASE DE DATOS'!$A$2:$A$4921,0),7)</f>
        <v>#N/A</v>
      </c>
      <c r="J1614" s="5" t="e">
        <f>INDEX('BASE DE DATOS'!$A$2:$H$4921,MATCH(CONSTATACIÓN!$C1614,'BASE DE DATOS'!$A$2:$A$4921,0),8)</f>
        <v>#N/A</v>
      </c>
      <c r="K1614" s="5"/>
      <c r="L1614" s="5"/>
      <c r="M1614" s="5"/>
      <c r="N1614" s="5"/>
      <c r="O1614" s="5"/>
      <c r="P1614" s="5"/>
    </row>
    <row r="1615" spans="1:16" ht="14.5" x14ac:dyDescent="0.35">
      <c r="A1615" s="13">
        <f t="shared" si="26"/>
        <v>0</v>
      </c>
      <c r="B1615" s="17" t="e">
        <f>INDEX('BASE DE DATOS'!$A$2:$H$4921,MATCH(CONSTATACIÓN!$C1615,'BASE DE DATOS'!$A$2:$A$4921,0),2)</f>
        <v>#N/A</v>
      </c>
      <c r="C1615" s="19"/>
      <c r="D1615" s="5"/>
      <c r="E1615" s="5"/>
      <c r="F1615" s="5"/>
      <c r="G1615" s="6" t="e">
        <f>INDEX('BASE DE DATOS'!$A$2:$H$4921,MATCH(CONSTATACIÓN!$C1615,'BASE DE DATOS'!$A$2:$A$4921,0),3)</f>
        <v>#N/A</v>
      </c>
      <c r="H1615" s="5" t="e">
        <f>INDEX('BASE DE DATOS'!$A$2:$H$4921,MATCH(CONSTATACIÓN!$C1615,'BASE DE DATOS'!$A$2:$A$4921,0),6)</f>
        <v>#N/A</v>
      </c>
      <c r="I1615" s="5" t="e">
        <f>INDEX('BASE DE DATOS'!$A$2:$H$4921,MATCH(CONSTATACIÓN!$C1615,'BASE DE DATOS'!$A$2:$A$4921,0),7)</f>
        <v>#N/A</v>
      </c>
      <c r="J1615" s="5" t="e">
        <f>INDEX('BASE DE DATOS'!$A$2:$H$4921,MATCH(CONSTATACIÓN!$C1615,'BASE DE DATOS'!$A$2:$A$4921,0),8)</f>
        <v>#N/A</v>
      </c>
      <c r="K1615" s="5"/>
      <c r="L1615" s="5"/>
      <c r="M1615" s="5"/>
      <c r="N1615" s="5"/>
      <c r="O1615" s="5"/>
      <c r="P1615" s="5"/>
    </row>
    <row r="1616" spans="1:16" ht="14.5" x14ac:dyDescent="0.35">
      <c r="A1616" s="13">
        <f t="shared" si="26"/>
        <v>0</v>
      </c>
      <c r="B1616" s="17" t="e">
        <f>INDEX('BASE DE DATOS'!$A$2:$H$4921,MATCH(CONSTATACIÓN!$C1616,'BASE DE DATOS'!$A$2:$A$4921,0),2)</f>
        <v>#N/A</v>
      </c>
      <c r="C1616" s="1"/>
      <c r="D1616" s="5"/>
      <c r="E1616" s="5"/>
      <c r="F1616" s="5"/>
      <c r="G1616" s="6" t="e">
        <f>INDEX('BASE DE DATOS'!$A$2:$H$4921,MATCH(CONSTATACIÓN!$C1616,'BASE DE DATOS'!$A$2:$A$4921,0),3)</f>
        <v>#N/A</v>
      </c>
      <c r="H1616" s="5" t="e">
        <f>INDEX('BASE DE DATOS'!$A$2:$H$4921,MATCH(CONSTATACIÓN!$C1616,'BASE DE DATOS'!$A$2:$A$4921,0),6)</f>
        <v>#N/A</v>
      </c>
      <c r="I1616" s="5" t="e">
        <f>INDEX('BASE DE DATOS'!$A$2:$H$4921,MATCH(CONSTATACIÓN!$C1616,'BASE DE DATOS'!$A$2:$A$4921,0),7)</f>
        <v>#N/A</v>
      </c>
      <c r="J1616" s="5" t="e">
        <f>INDEX('BASE DE DATOS'!$A$2:$H$4921,MATCH(CONSTATACIÓN!$C1616,'BASE DE DATOS'!$A$2:$A$4921,0),8)</f>
        <v>#N/A</v>
      </c>
      <c r="K1616" s="5"/>
      <c r="L1616" s="5"/>
      <c r="M1616" s="5"/>
      <c r="N1616" s="5"/>
      <c r="O1616" s="5"/>
      <c r="P1616" s="5"/>
    </row>
    <row r="1617" spans="1:16" ht="14.5" x14ac:dyDescent="0.35">
      <c r="A1617" s="13">
        <f t="shared" si="26"/>
        <v>0</v>
      </c>
      <c r="B1617" s="17" t="e">
        <f>INDEX('BASE DE DATOS'!$A$2:$H$4921,MATCH(CONSTATACIÓN!$C1617,'BASE DE DATOS'!$A$2:$A$4921,0),2)</f>
        <v>#N/A</v>
      </c>
      <c r="C1617" s="19"/>
      <c r="D1617" s="5"/>
      <c r="E1617" s="5"/>
      <c r="F1617" s="5"/>
      <c r="G1617" s="6" t="e">
        <f>INDEX('BASE DE DATOS'!$A$2:$H$4921,MATCH(CONSTATACIÓN!$C1617,'BASE DE DATOS'!$A$2:$A$4921,0),3)</f>
        <v>#N/A</v>
      </c>
      <c r="H1617" s="5" t="e">
        <f>INDEX('BASE DE DATOS'!$A$2:$H$4921,MATCH(CONSTATACIÓN!$C1617,'BASE DE DATOS'!$A$2:$A$4921,0),6)</f>
        <v>#N/A</v>
      </c>
      <c r="I1617" s="5" t="e">
        <f>INDEX('BASE DE DATOS'!$A$2:$H$4921,MATCH(CONSTATACIÓN!$C1617,'BASE DE DATOS'!$A$2:$A$4921,0),7)</f>
        <v>#N/A</v>
      </c>
      <c r="J1617" s="5" t="e">
        <f>INDEX('BASE DE DATOS'!$A$2:$H$4921,MATCH(CONSTATACIÓN!$C1617,'BASE DE DATOS'!$A$2:$A$4921,0),8)</f>
        <v>#N/A</v>
      </c>
      <c r="K1617" s="5"/>
      <c r="L1617" s="5"/>
      <c r="M1617" s="5"/>
      <c r="N1617" s="5"/>
      <c r="O1617" s="5"/>
      <c r="P1617" s="5"/>
    </row>
    <row r="1618" spans="1:16" ht="14.5" x14ac:dyDescent="0.35">
      <c r="A1618" s="13">
        <f t="shared" si="26"/>
        <v>0</v>
      </c>
      <c r="B1618" s="17" t="e">
        <f>INDEX('BASE DE DATOS'!$A$2:$H$4921,MATCH(CONSTATACIÓN!$C1618,'BASE DE DATOS'!$A$2:$A$4921,0),2)</f>
        <v>#N/A</v>
      </c>
      <c r="C1618" s="1"/>
      <c r="D1618" s="5"/>
      <c r="E1618" s="5"/>
      <c r="F1618" s="5"/>
      <c r="G1618" s="6" t="e">
        <f>INDEX('BASE DE DATOS'!$A$2:$H$4921,MATCH(CONSTATACIÓN!$C1618,'BASE DE DATOS'!$A$2:$A$4921,0),3)</f>
        <v>#N/A</v>
      </c>
      <c r="H1618" s="5" t="e">
        <f>INDEX('BASE DE DATOS'!$A$2:$H$4921,MATCH(CONSTATACIÓN!$C1618,'BASE DE DATOS'!$A$2:$A$4921,0),6)</f>
        <v>#N/A</v>
      </c>
      <c r="I1618" s="5" t="e">
        <f>INDEX('BASE DE DATOS'!$A$2:$H$4921,MATCH(CONSTATACIÓN!$C1618,'BASE DE DATOS'!$A$2:$A$4921,0),7)</f>
        <v>#N/A</v>
      </c>
      <c r="J1618" s="5" t="e">
        <f>INDEX('BASE DE DATOS'!$A$2:$H$4921,MATCH(CONSTATACIÓN!$C1618,'BASE DE DATOS'!$A$2:$A$4921,0),8)</f>
        <v>#N/A</v>
      </c>
      <c r="K1618" s="5"/>
      <c r="L1618" s="5"/>
      <c r="M1618" s="5"/>
      <c r="N1618" s="5"/>
      <c r="O1618" s="5"/>
      <c r="P1618" s="5"/>
    </row>
    <row r="1619" spans="1:16" x14ac:dyDescent="0.25">
      <c r="A1619" s="13">
        <f t="shared" si="26"/>
        <v>0</v>
      </c>
      <c r="B1619" s="17" t="e">
        <f>INDEX('BASE DE DATOS'!$A$2:$H$4921,MATCH(CONSTATACIÓN!$C1619,'BASE DE DATOS'!$A$2:$A$4921,0),2)</f>
        <v>#N/A</v>
      </c>
      <c r="C1619" s="5"/>
      <c r="D1619" s="5"/>
      <c r="E1619" s="5"/>
      <c r="F1619" s="5"/>
      <c r="G1619" s="6" t="e">
        <f>INDEX('BASE DE DATOS'!$A$2:$H$4921,MATCH(CONSTATACIÓN!$C1619,'BASE DE DATOS'!$A$2:$A$4921,0),3)</f>
        <v>#N/A</v>
      </c>
      <c r="H1619" s="5" t="e">
        <f>INDEX('BASE DE DATOS'!$A$2:$H$4921,MATCH(CONSTATACIÓN!$C1619,'BASE DE DATOS'!$A$2:$A$4921,0),6)</f>
        <v>#N/A</v>
      </c>
      <c r="I1619" s="5" t="e">
        <f>INDEX('BASE DE DATOS'!$A$2:$H$4921,MATCH(CONSTATACIÓN!$C1619,'BASE DE DATOS'!$A$2:$A$4921,0),7)</f>
        <v>#N/A</v>
      </c>
      <c r="J1619" s="5" t="e">
        <f>INDEX('BASE DE DATOS'!$A$2:$H$4921,MATCH(CONSTATACIÓN!$C1619,'BASE DE DATOS'!$A$2:$A$4921,0),8)</f>
        <v>#N/A</v>
      </c>
      <c r="K1619" s="5"/>
      <c r="L1619" s="5"/>
      <c r="M1619" s="5"/>
      <c r="N1619" s="5"/>
      <c r="O1619" s="5"/>
      <c r="P1619" s="5"/>
    </row>
    <row r="1620" spans="1:16" x14ac:dyDescent="0.25">
      <c r="A1620" s="13">
        <f t="shared" si="26"/>
        <v>0</v>
      </c>
      <c r="B1620" s="17" t="e">
        <f>INDEX('BASE DE DATOS'!$A$2:$H$4921,MATCH(CONSTATACIÓN!$C1620,'BASE DE DATOS'!$A$2:$A$4921,0),2)</f>
        <v>#N/A</v>
      </c>
      <c r="C1620" s="5"/>
      <c r="D1620" s="5"/>
      <c r="E1620" s="5"/>
      <c r="F1620" s="5"/>
      <c r="G1620" s="6" t="e">
        <f>INDEX('BASE DE DATOS'!$A$2:$H$4921,MATCH(CONSTATACIÓN!$C1620,'BASE DE DATOS'!$A$2:$A$4921,0),3)</f>
        <v>#N/A</v>
      </c>
      <c r="H1620" s="5" t="e">
        <f>INDEX('BASE DE DATOS'!$A$2:$H$4921,MATCH(CONSTATACIÓN!$C1620,'BASE DE DATOS'!$A$2:$A$4921,0),6)</f>
        <v>#N/A</v>
      </c>
      <c r="I1620" s="5" t="e">
        <f>INDEX('BASE DE DATOS'!$A$2:$H$4921,MATCH(CONSTATACIÓN!$C1620,'BASE DE DATOS'!$A$2:$A$4921,0),7)</f>
        <v>#N/A</v>
      </c>
      <c r="J1620" s="5" t="e">
        <f>INDEX('BASE DE DATOS'!$A$2:$H$4921,MATCH(CONSTATACIÓN!$C1620,'BASE DE DATOS'!$A$2:$A$4921,0),8)</f>
        <v>#N/A</v>
      </c>
      <c r="K1620" s="5"/>
      <c r="L1620" s="5"/>
      <c r="M1620" s="5"/>
      <c r="N1620" s="5"/>
      <c r="O1620" s="5"/>
      <c r="P1620" s="5"/>
    </row>
    <row r="1621" spans="1:16" x14ac:dyDescent="0.25">
      <c r="A1621" s="13">
        <f t="shared" si="26"/>
        <v>0</v>
      </c>
      <c r="B1621" s="17" t="e">
        <f>INDEX('BASE DE DATOS'!$A$2:$H$4921,MATCH(CONSTATACIÓN!$C1621,'BASE DE DATOS'!$A$2:$A$4921,0),2)</f>
        <v>#N/A</v>
      </c>
      <c r="C1621" s="5"/>
      <c r="D1621" s="5"/>
      <c r="E1621" s="5"/>
      <c r="F1621" s="5"/>
      <c r="G1621" s="6" t="e">
        <f>INDEX('BASE DE DATOS'!$A$2:$H$4921,MATCH(CONSTATACIÓN!$C1621,'BASE DE DATOS'!$A$2:$A$4921,0),3)</f>
        <v>#N/A</v>
      </c>
      <c r="H1621" s="5" t="e">
        <f>INDEX('BASE DE DATOS'!$A$2:$H$4921,MATCH(CONSTATACIÓN!$C1621,'BASE DE DATOS'!$A$2:$A$4921,0),6)</f>
        <v>#N/A</v>
      </c>
      <c r="I1621" s="5" t="e">
        <f>INDEX('BASE DE DATOS'!$A$2:$H$4921,MATCH(CONSTATACIÓN!$C1621,'BASE DE DATOS'!$A$2:$A$4921,0),7)</f>
        <v>#N/A</v>
      </c>
      <c r="J1621" s="5" t="e">
        <f>INDEX('BASE DE DATOS'!$A$2:$H$4921,MATCH(CONSTATACIÓN!$C1621,'BASE DE DATOS'!$A$2:$A$4921,0),8)</f>
        <v>#N/A</v>
      </c>
      <c r="K1621" s="5"/>
      <c r="L1621" s="5"/>
      <c r="M1621" s="5"/>
      <c r="N1621" s="5"/>
      <c r="O1621" s="5"/>
      <c r="P1621" s="5"/>
    </row>
    <row r="1622" spans="1:16" x14ac:dyDescent="0.25">
      <c r="A1622" s="13">
        <f t="shared" si="26"/>
        <v>0</v>
      </c>
      <c r="B1622" s="17" t="e">
        <f>INDEX('BASE DE DATOS'!$A$2:$H$4921,MATCH(CONSTATACIÓN!$C1622,'BASE DE DATOS'!$A$2:$A$4921,0),2)</f>
        <v>#N/A</v>
      </c>
      <c r="C1622" s="5"/>
      <c r="D1622" s="5"/>
      <c r="E1622" s="5"/>
      <c r="F1622" s="5"/>
      <c r="G1622" s="6" t="e">
        <f>INDEX('BASE DE DATOS'!$A$2:$H$4921,MATCH(CONSTATACIÓN!$C1622,'BASE DE DATOS'!$A$2:$A$4921,0),3)</f>
        <v>#N/A</v>
      </c>
      <c r="H1622" s="5" t="e">
        <f>INDEX('BASE DE DATOS'!$A$2:$H$4921,MATCH(CONSTATACIÓN!$C1622,'BASE DE DATOS'!$A$2:$A$4921,0),6)</f>
        <v>#N/A</v>
      </c>
      <c r="I1622" s="5" t="e">
        <f>INDEX('BASE DE DATOS'!$A$2:$H$4921,MATCH(CONSTATACIÓN!$C1622,'BASE DE DATOS'!$A$2:$A$4921,0),7)</f>
        <v>#N/A</v>
      </c>
      <c r="J1622" s="5" t="e">
        <f>INDEX('BASE DE DATOS'!$A$2:$H$4921,MATCH(CONSTATACIÓN!$C1622,'BASE DE DATOS'!$A$2:$A$4921,0),8)</f>
        <v>#N/A</v>
      </c>
      <c r="K1622" s="5"/>
      <c r="L1622" s="5"/>
      <c r="M1622" s="5"/>
      <c r="N1622" s="5"/>
      <c r="O1622" s="5"/>
      <c r="P1622" s="5"/>
    </row>
    <row r="1623" spans="1:16" x14ac:dyDescent="0.25">
      <c r="A1623" s="13">
        <f t="shared" si="26"/>
        <v>0</v>
      </c>
      <c r="B1623" s="17" t="e">
        <f>INDEX('BASE DE DATOS'!$A$2:$H$4921,MATCH(CONSTATACIÓN!$C1623,'BASE DE DATOS'!$A$2:$A$4921,0),2)</f>
        <v>#N/A</v>
      </c>
      <c r="C1623" s="5"/>
      <c r="D1623" s="5"/>
      <c r="E1623" s="5"/>
      <c r="F1623" s="5"/>
      <c r="G1623" s="6" t="e">
        <f>INDEX('BASE DE DATOS'!$A$2:$H$4921,MATCH(CONSTATACIÓN!$C1623,'BASE DE DATOS'!$A$2:$A$4921,0),3)</f>
        <v>#N/A</v>
      </c>
      <c r="H1623" s="5" t="e">
        <f>INDEX('BASE DE DATOS'!$A$2:$H$4921,MATCH(CONSTATACIÓN!$C1623,'BASE DE DATOS'!$A$2:$A$4921,0),6)</f>
        <v>#N/A</v>
      </c>
      <c r="I1623" s="5" t="e">
        <f>INDEX('BASE DE DATOS'!$A$2:$H$4921,MATCH(CONSTATACIÓN!$C1623,'BASE DE DATOS'!$A$2:$A$4921,0),7)</f>
        <v>#N/A</v>
      </c>
      <c r="J1623" s="5" t="e">
        <f>INDEX('BASE DE DATOS'!$A$2:$H$4921,MATCH(CONSTATACIÓN!$C1623,'BASE DE DATOS'!$A$2:$A$4921,0),8)</f>
        <v>#N/A</v>
      </c>
      <c r="K1623" s="5"/>
      <c r="L1623" s="5"/>
      <c r="M1623" s="5"/>
      <c r="N1623" s="5"/>
      <c r="O1623" s="5"/>
      <c r="P1623" s="5"/>
    </row>
    <row r="1624" spans="1:16" x14ac:dyDescent="0.25">
      <c r="A1624" s="13">
        <f t="shared" si="26"/>
        <v>0</v>
      </c>
      <c r="B1624" s="17" t="e">
        <f>INDEX('BASE DE DATOS'!$A$2:$H$4921,MATCH(CONSTATACIÓN!$C1624,'BASE DE DATOS'!$A$2:$A$4921,0),2)</f>
        <v>#N/A</v>
      </c>
      <c r="C1624" s="5"/>
      <c r="D1624" s="5"/>
      <c r="E1624" s="5"/>
      <c r="F1624" s="5"/>
      <c r="G1624" s="6" t="e">
        <f>INDEX('BASE DE DATOS'!$A$2:$H$4921,MATCH(CONSTATACIÓN!$C1624,'BASE DE DATOS'!$A$2:$A$4921,0),3)</f>
        <v>#N/A</v>
      </c>
      <c r="H1624" s="5" t="e">
        <f>INDEX('BASE DE DATOS'!$A$2:$H$4921,MATCH(CONSTATACIÓN!$C1624,'BASE DE DATOS'!$A$2:$A$4921,0),6)</f>
        <v>#N/A</v>
      </c>
      <c r="I1624" s="5" t="e">
        <f>INDEX('BASE DE DATOS'!$A$2:$H$4921,MATCH(CONSTATACIÓN!$C1624,'BASE DE DATOS'!$A$2:$A$4921,0),7)</f>
        <v>#N/A</v>
      </c>
      <c r="J1624" s="5" t="e">
        <f>INDEX('BASE DE DATOS'!$A$2:$H$4921,MATCH(CONSTATACIÓN!$C1624,'BASE DE DATOS'!$A$2:$A$4921,0),8)</f>
        <v>#N/A</v>
      </c>
      <c r="K1624" s="5"/>
      <c r="L1624" s="5"/>
      <c r="M1624" s="5"/>
      <c r="N1624" s="5"/>
      <c r="O1624" s="5"/>
      <c r="P1624" s="5"/>
    </row>
    <row r="1625" spans="1:16" x14ac:dyDescent="0.25">
      <c r="A1625" s="13">
        <f t="shared" si="26"/>
        <v>0</v>
      </c>
      <c r="B1625" s="17" t="e">
        <f>INDEX('BASE DE DATOS'!$A$2:$H$4921,MATCH(CONSTATACIÓN!$C1625,'BASE DE DATOS'!$A$2:$A$4921,0),2)</f>
        <v>#N/A</v>
      </c>
      <c r="C1625" s="5"/>
      <c r="D1625" s="5"/>
      <c r="E1625" s="5"/>
      <c r="F1625" s="5"/>
      <c r="G1625" s="6" t="e">
        <f>INDEX('BASE DE DATOS'!$A$2:$H$4921,MATCH(CONSTATACIÓN!$C1625,'BASE DE DATOS'!$A$2:$A$4921,0),3)</f>
        <v>#N/A</v>
      </c>
      <c r="H1625" s="5" t="e">
        <f>INDEX('BASE DE DATOS'!$A$2:$H$4921,MATCH(CONSTATACIÓN!$C1625,'BASE DE DATOS'!$A$2:$A$4921,0),6)</f>
        <v>#N/A</v>
      </c>
      <c r="I1625" s="5" t="e">
        <f>INDEX('BASE DE DATOS'!$A$2:$H$4921,MATCH(CONSTATACIÓN!$C1625,'BASE DE DATOS'!$A$2:$A$4921,0),7)</f>
        <v>#N/A</v>
      </c>
      <c r="J1625" s="5" t="e">
        <f>INDEX('BASE DE DATOS'!$A$2:$H$4921,MATCH(CONSTATACIÓN!$C1625,'BASE DE DATOS'!$A$2:$A$4921,0),8)</f>
        <v>#N/A</v>
      </c>
      <c r="K1625" s="5"/>
      <c r="L1625" s="5"/>
      <c r="M1625" s="5"/>
      <c r="N1625" s="5"/>
      <c r="O1625" s="5"/>
      <c r="P1625" s="5"/>
    </row>
    <row r="1626" spans="1:16" x14ac:dyDescent="0.25">
      <c r="A1626" s="13">
        <f t="shared" si="26"/>
        <v>0</v>
      </c>
      <c r="B1626" s="17" t="e">
        <f>INDEX('BASE DE DATOS'!$A$2:$H$4921,MATCH(CONSTATACIÓN!$C1626,'BASE DE DATOS'!$A$2:$A$4921,0),2)</f>
        <v>#N/A</v>
      </c>
      <c r="C1626" s="5"/>
      <c r="D1626" s="5"/>
      <c r="E1626" s="5"/>
      <c r="F1626" s="5"/>
      <c r="G1626" s="6" t="e">
        <f>INDEX('BASE DE DATOS'!$A$2:$H$4921,MATCH(CONSTATACIÓN!$C1626,'BASE DE DATOS'!$A$2:$A$4921,0),3)</f>
        <v>#N/A</v>
      </c>
      <c r="H1626" s="5" t="e">
        <f>INDEX('BASE DE DATOS'!$A$2:$H$4921,MATCH(CONSTATACIÓN!$C1626,'BASE DE DATOS'!$A$2:$A$4921,0),6)</f>
        <v>#N/A</v>
      </c>
      <c r="I1626" s="5" t="e">
        <f>INDEX('BASE DE DATOS'!$A$2:$H$4921,MATCH(CONSTATACIÓN!$C1626,'BASE DE DATOS'!$A$2:$A$4921,0),7)</f>
        <v>#N/A</v>
      </c>
      <c r="J1626" s="5" t="e">
        <f>INDEX('BASE DE DATOS'!$A$2:$H$4921,MATCH(CONSTATACIÓN!$C1626,'BASE DE DATOS'!$A$2:$A$4921,0),8)</f>
        <v>#N/A</v>
      </c>
      <c r="K1626" s="5"/>
      <c r="L1626" s="5"/>
      <c r="M1626" s="5"/>
      <c r="N1626" s="5"/>
      <c r="O1626" s="5"/>
      <c r="P1626" s="5"/>
    </row>
    <row r="1627" spans="1:16" x14ac:dyDescent="0.25">
      <c r="A1627" s="13">
        <f t="shared" si="26"/>
        <v>0</v>
      </c>
      <c r="B1627" s="17" t="e">
        <f>INDEX('BASE DE DATOS'!$A$2:$H$4921,MATCH(CONSTATACIÓN!$C1627,'BASE DE DATOS'!$A$2:$A$4921,0),2)</f>
        <v>#N/A</v>
      </c>
      <c r="C1627" s="5"/>
      <c r="D1627" s="5"/>
      <c r="E1627" s="5"/>
      <c r="F1627" s="5"/>
      <c r="G1627" s="6" t="e">
        <f>INDEX('BASE DE DATOS'!$A$2:$H$4921,MATCH(CONSTATACIÓN!$C1627,'BASE DE DATOS'!$A$2:$A$4921,0),3)</f>
        <v>#N/A</v>
      </c>
      <c r="H1627" s="5" t="e">
        <f>INDEX('BASE DE DATOS'!$A$2:$H$4921,MATCH(CONSTATACIÓN!$C1627,'BASE DE DATOS'!$A$2:$A$4921,0),6)</f>
        <v>#N/A</v>
      </c>
      <c r="I1627" s="5" t="e">
        <f>INDEX('BASE DE DATOS'!$A$2:$H$4921,MATCH(CONSTATACIÓN!$C1627,'BASE DE DATOS'!$A$2:$A$4921,0),7)</f>
        <v>#N/A</v>
      </c>
      <c r="J1627" s="5" t="e">
        <f>INDEX('BASE DE DATOS'!$A$2:$H$4921,MATCH(CONSTATACIÓN!$C1627,'BASE DE DATOS'!$A$2:$A$4921,0),8)</f>
        <v>#N/A</v>
      </c>
      <c r="K1627" s="5"/>
      <c r="L1627" s="5"/>
      <c r="M1627" s="5"/>
      <c r="N1627" s="5"/>
      <c r="O1627" s="5"/>
      <c r="P1627" s="5"/>
    </row>
    <row r="1628" spans="1:16" x14ac:dyDescent="0.25">
      <c r="A1628" s="13">
        <f t="shared" si="26"/>
        <v>0</v>
      </c>
      <c r="B1628" s="17" t="e">
        <f>INDEX('BASE DE DATOS'!$A$2:$H$4921,MATCH(CONSTATACIÓN!$C1628,'BASE DE DATOS'!$A$2:$A$4921,0),2)</f>
        <v>#N/A</v>
      </c>
      <c r="C1628" s="5"/>
      <c r="D1628" s="5"/>
      <c r="E1628" s="5"/>
      <c r="F1628" s="5"/>
      <c r="G1628" s="6" t="e">
        <f>INDEX('BASE DE DATOS'!$A$2:$H$4921,MATCH(CONSTATACIÓN!$C1628,'BASE DE DATOS'!$A$2:$A$4921,0),3)</f>
        <v>#N/A</v>
      </c>
      <c r="H1628" s="5" t="e">
        <f>INDEX('BASE DE DATOS'!$A$2:$H$4921,MATCH(CONSTATACIÓN!$C1628,'BASE DE DATOS'!$A$2:$A$4921,0),6)</f>
        <v>#N/A</v>
      </c>
      <c r="I1628" s="5" t="e">
        <f>INDEX('BASE DE DATOS'!$A$2:$H$4921,MATCH(CONSTATACIÓN!$C1628,'BASE DE DATOS'!$A$2:$A$4921,0),7)</f>
        <v>#N/A</v>
      </c>
      <c r="J1628" s="5" t="e">
        <f>INDEX('BASE DE DATOS'!$A$2:$H$4921,MATCH(CONSTATACIÓN!$C1628,'BASE DE DATOS'!$A$2:$A$4921,0),8)</f>
        <v>#N/A</v>
      </c>
      <c r="K1628" s="5"/>
      <c r="L1628" s="5"/>
      <c r="M1628" s="5"/>
      <c r="N1628" s="5"/>
      <c r="O1628" s="5"/>
      <c r="P1628" s="5"/>
    </row>
    <row r="1629" spans="1:16" x14ac:dyDescent="0.25">
      <c r="A1629" s="13">
        <f t="shared" si="26"/>
        <v>0</v>
      </c>
      <c r="B1629" s="17" t="e">
        <f>INDEX('BASE DE DATOS'!$A$2:$H$4921,MATCH(CONSTATACIÓN!$C1629,'BASE DE DATOS'!$A$2:$A$4921,0),2)</f>
        <v>#N/A</v>
      </c>
      <c r="C1629" s="5"/>
      <c r="D1629" s="5"/>
      <c r="E1629" s="5"/>
      <c r="F1629" s="5"/>
      <c r="G1629" s="6" t="e">
        <f>INDEX('BASE DE DATOS'!$A$2:$H$4921,MATCH(CONSTATACIÓN!$C1629,'BASE DE DATOS'!$A$2:$A$4921,0),3)</f>
        <v>#N/A</v>
      </c>
      <c r="H1629" s="5" t="e">
        <f>INDEX('BASE DE DATOS'!$A$2:$H$4921,MATCH(CONSTATACIÓN!$C1629,'BASE DE DATOS'!$A$2:$A$4921,0),6)</f>
        <v>#N/A</v>
      </c>
      <c r="I1629" s="5" t="e">
        <f>INDEX('BASE DE DATOS'!$A$2:$H$4921,MATCH(CONSTATACIÓN!$C1629,'BASE DE DATOS'!$A$2:$A$4921,0),7)</f>
        <v>#N/A</v>
      </c>
      <c r="J1629" s="5" t="e">
        <f>INDEX('BASE DE DATOS'!$A$2:$H$4921,MATCH(CONSTATACIÓN!$C1629,'BASE DE DATOS'!$A$2:$A$4921,0),8)</f>
        <v>#N/A</v>
      </c>
      <c r="K1629" s="5"/>
      <c r="L1629" s="5"/>
      <c r="M1629" s="5"/>
      <c r="N1629" s="5"/>
      <c r="O1629" s="5"/>
      <c r="P1629" s="5"/>
    </row>
    <row r="1630" spans="1:16" x14ac:dyDescent="0.25">
      <c r="A1630" s="13">
        <f t="shared" si="26"/>
        <v>0</v>
      </c>
      <c r="B1630" s="17" t="e">
        <f>INDEX('BASE DE DATOS'!$A$2:$H$4921,MATCH(CONSTATACIÓN!$C1630,'BASE DE DATOS'!$A$2:$A$4921,0),2)</f>
        <v>#N/A</v>
      </c>
      <c r="C1630" s="5"/>
      <c r="D1630" s="5"/>
      <c r="E1630" s="5"/>
      <c r="F1630" s="5"/>
      <c r="G1630" s="6" t="e">
        <f>INDEX('BASE DE DATOS'!$A$2:$H$4921,MATCH(CONSTATACIÓN!$C1630,'BASE DE DATOS'!$A$2:$A$4921,0),3)</f>
        <v>#N/A</v>
      </c>
      <c r="H1630" s="5" t="e">
        <f>INDEX('BASE DE DATOS'!$A$2:$H$4921,MATCH(CONSTATACIÓN!$C1630,'BASE DE DATOS'!$A$2:$A$4921,0),6)</f>
        <v>#N/A</v>
      </c>
      <c r="I1630" s="5" t="e">
        <f>INDEX('BASE DE DATOS'!$A$2:$H$4921,MATCH(CONSTATACIÓN!$C1630,'BASE DE DATOS'!$A$2:$A$4921,0),7)</f>
        <v>#N/A</v>
      </c>
      <c r="J1630" s="5" t="e">
        <f>INDEX('BASE DE DATOS'!$A$2:$H$4921,MATCH(CONSTATACIÓN!$C1630,'BASE DE DATOS'!$A$2:$A$4921,0),8)</f>
        <v>#N/A</v>
      </c>
      <c r="K1630" s="5"/>
      <c r="L1630" s="5"/>
      <c r="M1630" s="5"/>
      <c r="N1630" s="5"/>
      <c r="O1630" s="5"/>
      <c r="P1630" s="5"/>
    </row>
    <row r="1631" spans="1:16" x14ac:dyDescent="0.25">
      <c r="A1631" s="13">
        <f t="shared" si="26"/>
        <v>0</v>
      </c>
      <c r="B1631" s="17" t="e">
        <f>INDEX('BASE DE DATOS'!$A$2:$H$4921,MATCH(CONSTATACIÓN!$C1631,'BASE DE DATOS'!$A$2:$A$4921,0),2)</f>
        <v>#N/A</v>
      </c>
      <c r="C1631" s="5"/>
      <c r="D1631" s="5"/>
      <c r="E1631" s="5"/>
      <c r="F1631" s="5"/>
      <c r="G1631" s="6" t="e">
        <f>INDEX('BASE DE DATOS'!$A$2:$H$4921,MATCH(CONSTATACIÓN!$C1631,'BASE DE DATOS'!$A$2:$A$4921,0),3)</f>
        <v>#N/A</v>
      </c>
      <c r="H1631" s="5" t="e">
        <f>INDEX('BASE DE DATOS'!$A$2:$H$4921,MATCH(CONSTATACIÓN!$C1631,'BASE DE DATOS'!$A$2:$A$4921,0),6)</f>
        <v>#N/A</v>
      </c>
      <c r="I1631" s="5" t="e">
        <f>INDEX('BASE DE DATOS'!$A$2:$H$4921,MATCH(CONSTATACIÓN!$C1631,'BASE DE DATOS'!$A$2:$A$4921,0),7)</f>
        <v>#N/A</v>
      </c>
      <c r="J1631" s="5" t="e">
        <f>INDEX('BASE DE DATOS'!$A$2:$H$4921,MATCH(CONSTATACIÓN!$C1631,'BASE DE DATOS'!$A$2:$A$4921,0),8)</f>
        <v>#N/A</v>
      </c>
      <c r="K1631" s="5"/>
      <c r="L1631" s="5"/>
      <c r="M1631" s="5"/>
      <c r="N1631" s="5"/>
      <c r="O1631" s="5"/>
      <c r="P1631" s="5"/>
    </row>
    <row r="1632" spans="1:16" x14ac:dyDescent="0.25">
      <c r="A1632" s="13">
        <f t="shared" si="26"/>
        <v>0</v>
      </c>
      <c r="B1632" s="17" t="e">
        <f>INDEX('BASE DE DATOS'!$A$2:$H$4921,MATCH(CONSTATACIÓN!$C1632,'BASE DE DATOS'!$A$2:$A$4921,0),2)</f>
        <v>#N/A</v>
      </c>
      <c r="C1632" s="5"/>
      <c r="D1632" s="5"/>
      <c r="E1632" s="5"/>
      <c r="F1632" s="5"/>
      <c r="G1632" s="6" t="e">
        <f>INDEX('BASE DE DATOS'!$A$2:$H$4921,MATCH(CONSTATACIÓN!$C1632,'BASE DE DATOS'!$A$2:$A$4921,0),3)</f>
        <v>#N/A</v>
      </c>
      <c r="H1632" s="5" t="e">
        <f>INDEX('BASE DE DATOS'!$A$2:$H$4921,MATCH(CONSTATACIÓN!$C1632,'BASE DE DATOS'!$A$2:$A$4921,0),6)</f>
        <v>#N/A</v>
      </c>
      <c r="I1632" s="5" t="e">
        <f>INDEX('BASE DE DATOS'!$A$2:$H$4921,MATCH(CONSTATACIÓN!$C1632,'BASE DE DATOS'!$A$2:$A$4921,0),7)</f>
        <v>#N/A</v>
      </c>
      <c r="J1632" s="5" t="e">
        <f>INDEX('BASE DE DATOS'!$A$2:$H$4921,MATCH(CONSTATACIÓN!$C1632,'BASE DE DATOS'!$A$2:$A$4921,0),8)</f>
        <v>#N/A</v>
      </c>
      <c r="K1632" s="5"/>
      <c r="L1632" s="5"/>
      <c r="M1632" s="5"/>
      <c r="N1632" s="5"/>
      <c r="O1632" s="5"/>
      <c r="P1632" s="5"/>
    </row>
    <row r="1633" spans="1:16" x14ac:dyDescent="0.25">
      <c r="A1633" s="13">
        <f t="shared" si="26"/>
        <v>0</v>
      </c>
      <c r="B1633" s="17" t="e">
        <f>INDEX('BASE DE DATOS'!$A$2:$H$4921,MATCH(CONSTATACIÓN!$C1633,'BASE DE DATOS'!$A$2:$A$4921,0),2)</f>
        <v>#N/A</v>
      </c>
      <c r="C1633" s="5"/>
      <c r="D1633" s="5"/>
      <c r="E1633" s="5"/>
      <c r="F1633" s="5"/>
      <c r="G1633" s="6" t="e">
        <f>INDEX('BASE DE DATOS'!$A$2:$H$4921,MATCH(CONSTATACIÓN!$C1633,'BASE DE DATOS'!$A$2:$A$4921,0),3)</f>
        <v>#N/A</v>
      </c>
      <c r="H1633" s="5" t="e">
        <f>INDEX('BASE DE DATOS'!$A$2:$H$4921,MATCH(CONSTATACIÓN!$C1633,'BASE DE DATOS'!$A$2:$A$4921,0),6)</f>
        <v>#N/A</v>
      </c>
      <c r="I1633" s="5" t="e">
        <f>INDEX('BASE DE DATOS'!$A$2:$H$4921,MATCH(CONSTATACIÓN!$C1633,'BASE DE DATOS'!$A$2:$A$4921,0),7)</f>
        <v>#N/A</v>
      </c>
      <c r="J1633" s="5" t="e">
        <f>INDEX('BASE DE DATOS'!$A$2:$H$4921,MATCH(CONSTATACIÓN!$C1633,'BASE DE DATOS'!$A$2:$A$4921,0),8)</f>
        <v>#N/A</v>
      </c>
      <c r="K1633" s="5"/>
      <c r="L1633" s="5"/>
      <c r="M1633" s="5"/>
      <c r="N1633" s="5"/>
      <c r="O1633" s="5"/>
      <c r="P1633" s="5"/>
    </row>
    <row r="1634" spans="1:16" x14ac:dyDescent="0.25">
      <c r="A1634" s="13">
        <f t="shared" si="26"/>
        <v>0</v>
      </c>
      <c r="B1634" s="17" t="e">
        <f>INDEX('BASE DE DATOS'!$A$2:$H$4921,MATCH(CONSTATACIÓN!$C1634,'BASE DE DATOS'!$A$2:$A$4921,0),2)</f>
        <v>#N/A</v>
      </c>
      <c r="C1634" s="5"/>
      <c r="D1634" s="5"/>
      <c r="E1634" s="5"/>
      <c r="F1634" s="5"/>
      <c r="G1634" s="6" t="e">
        <f>INDEX('BASE DE DATOS'!$A$2:$H$4921,MATCH(CONSTATACIÓN!$C1634,'BASE DE DATOS'!$A$2:$A$4921,0),3)</f>
        <v>#N/A</v>
      </c>
      <c r="H1634" s="5" t="e">
        <f>INDEX('BASE DE DATOS'!$A$2:$H$4921,MATCH(CONSTATACIÓN!$C1634,'BASE DE DATOS'!$A$2:$A$4921,0),6)</f>
        <v>#N/A</v>
      </c>
      <c r="I1634" s="5" t="e">
        <f>INDEX('BASE DE DATOS'!$A$2:$H$4921,MATCH(CONSTATACIÓN!$C1634,'BASE DE DATOS'!$A$2:$A$4921,0),7)</f>
        <v>#N/A</v>
      </c>
      <c r="J1634" s="5" t="e">
        <f>INDEX('BASE DE DATOS'!$A$2:$H$4921,MATCH(CONSTATACIÓN!$C1634,'BASE DE DATOS'!$A$2:$A$4921,0),8)</f>
        <v>#N/A</v>
      </c>
      <c r="K1634" s="5"/>
      <c r="L1634" s="5"/>
      <c r="M1634" s="5"/>
      <c r="N1634" s="5"/>
      <c r="O1634" s="5"/>
      <c r="P1634" s="5"/>
    </row>
    <row r="1635" spans="1:16" x14ac:dyDescent="0.25">
      <c r="A1635" s="13">
        <f t="shared" si="26"/>
        <v>0</v>
      </c>
      <c r="B1635" s="17" t="e">
        <f>INDEX('BASE DE DATOS'!$A$2:$H$4921,MATCH(CONSTATACIÓN!$C1635,'BASE DE DATOS'!$A$2:$A$4921,0),2)</f>
        <v>#N/A</v>
      </c>
      <c r="C1635" s="5"/>
      <c r="D1635" s="5"/>
      <c r="E1635" s="5"/>
      <c r="F1635" s="5"/>
      <c r="G1635" s="6" t="e">
        <f>INDEX('BASE DE DATOS'!$A$2:$H$4921,MATCH(CONSTATACIÓN!$C1635,'BASE DE DATOS'!$A$2:$A$4921,0),3)</f>
        <v>#N/A</v>
      </c>
      <c r="H1635" s="5" t="e">
        <f>INDEX('BASE DE DATOS'!$A$2:$H$4921,MATCH(CONSTATACIÓN!$C1635,'BASE DE DATOS'!$A$2:$A$4921,0),6)</f>
        <v>#N/A</v>
      </c>
      <c r="I1635" s="5" t="e">
        <f>INDEX('BASE DE DATOS'!$A$2:$H$4921,MATCH(CONSTATACIÓN!$C1635,'BASE DE DATOS'!$A$2:$A$4921,0),7)</f>
        <v>#N/A</v>
      </c>
      <c r="J1635" s="5" t="e">
        <f>INDEX('BASE DE DATOS'!$A$2:$H$4921,MATCH(CONSTATACIÓN!$C1635,'BASE DE DATOS'!$A$2:$A$4921,0),8)</f>
        <v>#N/A</v>
      </c>
      <c r="K1635" s="5"/>
      <c r="L1635" s="5"/>
      <c r="M1635" s="5"/>
      <c r="N1635" s="5"/>
      <c r="O1635" s="5"/>
      <c r="P1635" s="5"/>
    </row>
    <row r="1636" spans="1:16" x14ac:dyDescent="0.25">
      <c r="A1636" s="13">
        <f t="shared" si="26"/>
        <v>0</v>
      </c>
      <c r="B1636" s="17" t="e">
        <f>INDEX('BASE DE DATOS'!$A$2:$H$4921,MATCH(CONSTATACIÓN!$C1636,'BASE DE DATOS'!$A$2:$A$4921,0),2)</f>
        <v>#N/A</v>
      </c>
      <c r="C1636" s="5"/>
      <c r="D1636" s="5"/>
      <c r="E1636" s="5"/>
      <c r="F1636" s="5"/>
      <c r="G1636" s="6" t="e">
        <f>INDEX('BASE DE DATOS'!$A$2:$H$4921,MATCH(CONSTATACIÓN!$C1636,'BASE DE DATOS'!$A$2:$A$4921,0),3)</f>
        <v>#N/A</v>
      </c>
      <c r="H1636" s="5" t="e">
        <f>INDEX('BASE DE DATOS'!$A$2:$H$4921,MATCH(CONSTATACIÓN!$C1636,'BASE DE DATOS'!$A$2:$A$4921,0),6)</f>
        <v>#N/A</v>
      </c>
      <c r="I1636" s="5" t="e">
        <f>INDEX('BASE DE DATOS'!$A$2:$H$4921,MATCH(CONSTATACIÓN!$C1636,'BASE DE DATOS'!$A$2:$A$4921,0),7)</f>
        <v>#N/A</v>
      </c>
      <c r="J1636" s="5" t="e">
        <f>INDEX('BASE DE DATOS'!$A$2:$H$4921,MATCH(CONSTATACIÓN!$C1636,'BASE DE DATOS'!$A$2:$A$4921,0),8)</f>
        <v>#N/A</v>
      </c>
      <c r="K1636" s="5"/>
      <c r="L1636" s="5"/>
      <c r="M1636" s="5"/>
      <c r="N1636" s="5"/>
      <c r="O1636" s="5"/>
      <c r="P1636" s="5"/>
    </row>
    <row r="1637" spans="1:16" x14ac:dyDescent="0.25">
      <c r="A1637" s="13">
        <f t="shared" si="26"/>
        <v>0</v>
      </c>
      <c r="B1637" s="17" t="e">
        <f>INDEX('BASE DE DATOS'!$A$2:$H$4921,MATCH(CONSTATACIÓN!$C1637,'BASE DE DATOS'!$A$2:$A$4921,0),2)</f>
        <v>#N/A</v>
      </c>
      <c r="C1637" s="5"/>
      <c r="D1637" s="5"/>
      <c r="E1637" s="5"/>
      <c r="F1637" s="5"/>
      <c r="G1637" s="6" t="e">
        <f>INDEX('BASE DE DATOS'!$A$2:$H$4921,MATCH(CONSTATACIÓN!$C1637,'BASE DE DATOS'!$A$2:$A$4921,0),3)</f>
        <v>#N/A</v>
      </c>
      <c r="H1637" s="5" t="e">
        <f>INDEX('BASE DE DATOS'!$A$2:$H$4921,MATCH(CONSTATACIÓN!$C1637,'BASE DE DATOS'!$A$2:$A$4921,0),6)</f>
        <v>#N/A</v>
      </c>
      <c r="I1637" s="5" t="e">
        <f>INDEX('BASE DE DATOS'!$A$2:$H$4921,MATCH(CONSTATACIÓN!$C1637,'BASE DE DATOS'!$A$2:$A$4921,0),7)</f>
        <v>#N/A</v>
      </c>
      <c r="J1637" s="5" t="e">
        <f>INDEX('BASE DE DATOS'!$A$2:$H$4921,MATCH(CONSTATACIÓN!$C1637,'BASE DE DATOS'!$A$2:$A$4921,0),8)</f>
        <v>#N/A</v>
      </c>
      <c r="K1637" s="5"/>
      <c r="L1637" s="5"/>
      <c r="M1637" s="5"/>
      <c r="N1637" s="5"/>
      <c r="O1637" s="5"/>
      <c r="P1637" s="5"/>
    </row>
    <row r="1638" spans="1:16" x14ac:dyDescent="0.25">
      <c r="A1638" s="13">
        <f t="shared" si="26"/>
        <v>0</v>
      </c>
      <c r="B1638" s="17" t="e">
        <f>INDEX('BASE DE DATOS'!$A$2:$H$4921,MATCH(CONSTATACIÓN!$C1638,'BASE DE DATOS'!$A$2:$A$4921,0),2)</f>
        <v>#N/A</v>
      </c>
      <c r="C1638" s="5"/>
      <c r="D1638" s="5"/>
      <c r="E1638" s="5"/>
      <c r="F1638" s="5"/>
      <c r="G1638" s="6" t="e">
        <f>INDEX('BASE DE DATOS'!$A$2:$H$4921,MATCH(CONSTATACIÓN!$C1638,'BASE DE DATOS'!$A$2:$A$4921,0),3)</f>
        <v>#N/A</v>
      </c>
      <c r="H1638" s="5" t="e">
        <f>INDEX('BASE DE DATOS'!$A$2:$H$4921,MATCH(CONSTATACIÓN!$C1638,'BASE DE DATOS'!$A$2:$A$4921,0),6)</f>
        <v>#N/A</v>
      </c>
      <c r="I1638" s="5" t="e">
        <f>INDEX('BASE DE DATOS'!$A$2:$H$4921,MATCH(CONSTATACIÓN!$C1638,'BASE DE DATOS'!$A$2:$A$4921,0),7)</f>
        <v>#N/A</v>
      </c>
      <c r="J1638" s="5" t="e">
        <f>INDEX('BASE DE DATOS'!$A$2:$H$4921,MATCH(CONSTATACIÓN!$C1638,'BASE DE DATOS'!$A$2:$A$4921,0),8)</f>
        <v>#N/A</v>
      </c>
      <c r="K1638" s="5"/>
      <c r="L1638" s="5"/>
      <c r="M1638" s="5"/>
      <c r="N1638" s="5"/>
      <c r="O1638" s="5"/>
      <c r="P1638" s="5"/>
    </row>
    <row r="1639" spans="1:16" x14ac:dyDescent="0.25">
      <c r="A1639" s="13">
        <f t="shared" si="26"/>
        <v>0</v>
      </c>
      <c r="B1639" s="17" t="e">
        <f>INDEX('BASE DE DATOS'!$A$2:$H$4921,MATCH(CONSTATACIÓN!$C1639,'BASE DE DATOS'!$A$2:$A$4921,0),2)</f>
        <v>#N/A</v>
      </c>
      <c r="C1639" s="5"/>
      <c r="D1639" s="5"/>
      <c r="E1639" s="5"/>
      <c r="F1639" s="5"/>
      <c r="G1639" s="6" t="e">
        <f>INDEX('BASE DE DATOS'!$A$2:$H$4921,MATCH(CONSTATACIÓN!$C1639,'BASE DE DATOS'!$A$2:$A$4921,0),3)</f>
        <v>#N/A</v>
      </c>
      <c r="H1639" s="5" t="e">
        <f>INDEX('BASE DE DATOS'!$A$2:$H$4921,MATCH(CONSTATACIÓN!$C1639,'BASE DE DATOS'!$A$2:$A$4921,0),6)</f>
        <v>#N/A</v>
      </c>
      <c r="I1639" s="5" t="e">
        <f>INDEX('BASE DE DATOS'!$A$2:$H$4921,MATCH(CONSTATACIÓN!$C1639,'BASE DE DATOS'!$A$2:$A$4921,0),7)</f>
        <v>#N/A</v>
      </c>
      <c r="J1639" s="5" t="e">
        <f>INDEX('BASE DE DATOS'!$A$2:$H$4921,MATCH(CONSTATACIÓN!$C1639,'BASE DE DATOS'!$A$2:$A$4921,0),8)</f>
        <v>#N/A</v>
      </c>
      <c r="K1639" s="5"/>
      <c r="L1639" s="5"/>
      <c r="M1639" s="5"/>
      <c r="N1639" s="5"/>
      <c r="O1639" s="5"/>
      <c r="P1639" s="5"/>
    </row>
    <row r="1640" spans="1:16" x14ac:dyDescent="0.25">
      <c r="A1640" s="13">
        <f t="shared" si="26"/>
        <v>0</v>
      </c>
      <c r="B1640" s="17" t="e">
        <f>INDEX('BASE DE DATOS'!$A$2:$H$4921,MATCH(CONSTATACIÓN!$C1640,'BASE DE DATOS'!$A$2:$A$4921,0),2)</f>
        <v>#N/A</v>
      </c>
      <c r="C1640" s="5"/>
      <c r="D1640" s="5"/>
      <c r="E1640" s="5"/>
      <c r="F1640" s="5"/>
      <c r="G1640" s="6" t="e">
        <f>INDEX('BASE DE DATOS'!$A$2:$H$4921,MATCH(CONSTATACIÓN!$C1640,'BASE DE DATOS'!$A$2:$A$4921,0),3)</f>
        <v>#N/A</v>
      </c>
      <c r="H1640" s="5" t="e">
        <f>INDEX('BASE DE DATOS'!$A$2:$H$4921,MATCH(CONSTATACIÓN!$C1640,'BASE DE DATOS'!$A$2:$A$4921,0),6)</f>
        <v>#N/A</v>
      </c>
      <c r="I1640" s="5" t="e">
        <f>INDEX('BASE DE DATOS'!$A$2:$H$4921,MATCH(CONSTATACIÓN!$C1640,'BASE DE DATOS'!$A$2:$A$4921,0),7)</f>
        <v>#N/A</v>
      </c>
      <c r="J1640" s="5" t="e">
        <f>INDEX('BASE DE DATOS'!$A$2:$H$4921,MATCH(CONSTATACIÓN!$C1640,'BASE DE DATOS'!$A$2:$A$4921,0),8)</f>
        <v>#N/A</v>
      </c>
      <c r="K1640" s="5"/>
      <c r="L1640" s="5"/>
      <c r="M1640" s="5"/>
      <c r="N1640" s="5"/>
      <c r="O1640" s="5"/>
      <c r="P1640" s="5"/>
    </row>
    <row r="1641" spans="1:16" x14ac:dyDescent="0.25">
      <c r="A1641" s="13">
        <f t="shared" si="26"/>
        <v>0</v>
      </c>
      <c r="B1641" s="17" t="e">
        <f>INDEX('BASE DE DATOS'!$A$2:$H$4921,MATCH(CONSTATACIÓN!$C1641,'BASE DE DATOS'!$A$2:$A$4921,0),2)</f>
        <v>#N/A</v>
      </c>
      <c r="C1641" s="5"/>
      <c r="D1641" s="5"/>
      <c r="E1641" s="5"/>
      <c r="F1641" s="5"/>
      <c r="G1641" s="6" t="e">
        <f>INDEX('BASE DE DATOS'!$A$2:$H$4921,MATCH(CONSTATACIÓN!$C1641,'BASE DE DATOS'!$A$2:$A$4921,0),3)</f>
        <v>#N/A</v>
      </c>
      <c r="H1641" s="5" t="e">
        <f>INDEX('BASE DE DATOS'!$A$2:$H$4921,MATCH(CONSTATACIÓN!$C1641,'BASE DE DATOS'!$A$2:$A$4921,0),6)</f>
        <v>#N/A</v>
      </c>
      <c r="I1641" s="5" t="e">
        <f>INDEX('BASE DE DATOS'!$A$2:$H$4921,MATCH(CONSTATACIÓN!$C1641,'BASE DE DATOS'!$A$2:$A$4921,0),7)</f>
        <v>#N/A</v>
      </c>
      <c r="J1641" s="5" t="e">
        <f>INDEX('BASE DE DATOS'!$A$2:$H$4921,MATCH(CONSTATACIÓN!$C1641,'BASE DE DATOS'!$A$2:$A$4921,0),8)</f>
        <v>#N/A</v>
      </c>
      <c r="K1641" s="5"/>
      <c r="L1641" s="5"/>
      <c r="M1641" s="5"/>
      <c r="N1641" s="5"/>
      <c r="O1641" s="5"/>
      <c r="P1641" s="5"/>
    </row>
    <row r="1642" spans="1:16" x14ac:dyDescent="0.25">
      <c r="A1642" s="13">
        <f t="shared" ref="A1642:A1705" si="27">C1642</f>
        <v>0</v>
      </c>
      <c r="B1642" s="17" t="e">
        <f>INDEX('BASE DE DATOS'!$A$2:$H$4921,MATCH(CONSTATACIÓN!$C1642,'BASE DE DATOS'!$A$2:$A$4921,0),2)</f>
        <v>#N/A</v>
      </c>
      <c r="C1642" s="5"/>
      <c r="D1642" s="5"/>
      <c r="E1642" s="5"/>
      <c r="F1642" s="5"/>
      <c r="G1642" s="6" t="e">
        <f>INDEX('BASE DE DATOS'!$A$2:$H$4921,MATCH(CONSTATACIÓN!$C1642,'BASE DE DATOS'!$A$2:$A$4921,0),3)</f>
        <v>#N/A</v>
      </c>
      <c r="H1642" s="5" t="e">
        <f>INDEX('BASE DE DATOS'!$A$2:$H$4921,MATCH(CONSTATACIÓN!$C1642,'BASE DE DATOS'!$A$2:$A$4921,0),6)</f>
        <v>#N/A</v>
      </c>
      <c r="I1642" s="5" t="e">
        <f>INDEX('BASE DE DATOS'!$A$2:$H$4921,MATCH(CONSTATACIÓN!$C1642,'BASE DE DATOS'!$A$2:$A$4921,0),7)</f>
        <v>#N/A</v>
      </c>
      <c r="J1642" s="5" t="e">
        <f>INDEX('BASE DE DATOS'!$A$2:$H$4921,MATCH(CONSTATACIÓN!$C1642,'BASE DE DATOS'!$A$2:$A$4921,0),8)</f>
        <v>#N/A</v>
      </c>
      <c r="K1642" s="5"/>
      <c r="L1642" s="5"/>
      <c r="M1642" s="5"/>
      <c r="N1642" s="5"/>
      <c r="O1642" s="5"/>
      <c r="P1642" s="5"/>
    </row>
    <row r="1643" spans="1:16" x14ac:dyDescent="0.25">
      <c r="A1643" s="13">
        <f t="shared" si="27"/>
        <v>0</v>
      </c>
      <c r="B1643" s="17" t="e">
        <f>INDEX('BASE DE DATOS'!$A$2:$H$4921,MATCH(CONSTATACIÓN!$C1643,'BASE DE DATOS'!$A$2:$A$4921,0),2)</f>
        <v>#N/A</v>
      </c>
      <c r="C1643" s="5"/>
      <c r="D1643" s="5"/>
      <c r="E1643" s="5"/>
      <c r="F1643" s="5"/>
      <c r="G1643" s="6" t="e">
        <f>INDEX('BASE DE DATOS'!$A$2:$H$4921,MATCH(CONSTATACIÓN!$C1643,'BASE DE DATOS'!$A$2:$A$4921,0),3)</f>
        <v>#N/A</v>
      </c>
      <c r="H1643" s="5" t="e">
        <f>INDEX('BASE DE DATOS'!$A$2:$H$4921,MATCH(CONSTATACIÓN!$C1643,'BASE DE DATOS'!$A$2:$A$4921,0),6)</f>
        <v>#N/A</v>
      </c>
      <c r="I1643" s="5" t="e">
        <f>INDEX('BASE DE DATOS'!$A$2:$H$4921,MATCH(CONSTATACIÓN!$C1643,'BASE DE DATOS'!$A$2:$A$4921,0),7)</f>
        <v>#N/A</v>
      </c>
      <c r="J1643" s="5" t="e">
        <f>INDEX('BASE DE DATOS'!$A$2:$H$4921,MATCH(CONSTATACIÓN!$C1643,'BASE DE DATOS'!$A$2:$A$4921,0),8)</f>
        <v>#N/A</v>
      </c>
      <c r="K1643" s="5"/>
      <c r="L1643" s="5"/>
      <c r="M1643" s="5"/>
      <c r="N1643" s="5"/>
      <c r="O1643" s="5"/>
      <c r="P1643" s="5"/>
    </row>
    <row r="1644" spans="1:16" x14ac:dyDescent="0.25">
      <c r="A1644" s="13">
        <f t="shared" si="27"/>
        <v>0</v>
      </c>
      <c r="B1644" s="17" t="e">
        <f>INDEX('BASE DE DATOS'!$A$2:$H$4921,MATCH(CONSTATACIÓN!$C1644,'BASE DE DATOS'!$A$2:$A$4921,0),2)</f>
        <v>#N/A</v>
      </c>
      <c r="C1644" s="5"/>
      <c r="D1644" s="5"/>
      <c r="E1644" s="5"/>
      <c r="F1644" s="5"/>
      <c r="G1644" s="6" t="e">
        <f>INDEX('BASE DE DATOS'!$A$2:$H$4921,MATCH(CONSTATACIÓN!$C1644,'BASE DE DATOS'!$A$2:$A$4921,0),3)</f>
        <v>#N/A</v>
      </c>
      <c r="H1644" s="5" t="e">
        <f>INDEX('BASE DE DATOS'!$A$2:$H$4921,MATCH(CONSTATACIÓN!$C1644,'BASE DE DATOS'!$A$2:$A$4921,0),6)</f>
        <v>#N/A</v>
      </c>
      <c r="I1644" s="5" t="e">
        <f>INDEX('BASE DE DATOS'!$A$2:$H$4921,MATCH(CONSTATACIÓN!$C1644,'BASE DE DATOS'!$A$2:$A$4921,0),7)</f>
        <v>#N/A</v>
      </c>
      <c r="J1644" s="5" t="e">
        <f>INDEX('BASE DE DATOS'!$A$2:$H$4921,MATCH(CONSTATACIÓN!$C1644,'BASE DE DATOS'!$A$2:$A$4921,0),8)</f>
        <v>#N/A</v>
      </c>
      <c r="K1644" s="5"/>
      <c r="L1644" s="5"/>
      <c r="M1644" s="5"/>
      <c r="N1644" s="5"/>
      <c r="O1644" s="5"/>
      <c r="P1644" s="5"/>
    </row>
    <row r="1645" spans="1:16" x14ac:dyDescent="0.25">
      <c r="A1645" s="13">
        <f t="shared" si="27"/>
        <v>0</v>
      </c>
      <c r="B1645" s="17" t="e">
        <f>INDEX('BASE DE DATOS'!$A$2:$H$4921,MATCH(CONSTATACIÓN!$C1645,'BASE DE DATOS'!$A$2:$A$4921,0),2)</f>
        <v>#N/A</v>
      </c>
      <c r="C1645" s="5"/>
      <c r="D1645" s="5"/>
      <c r="E1645" s="5"/>
      <c r="F1645" s="5"/>
      <c r="G1645" s="6" t="e">
        <f>INDEX('BASE DE DATOS'!$A$2:$H$4921,MATCH(CONSTATACIÓN!$C1645,'BASE DE DATOS'!$A$2:$A$4921,0),3)</f>
        <v>#N/A</v>
      </c>
      <c r="H1645" s="5" t="e">
        <f>INDEX('BASE DE DATOS'!$A$2:$H$4921,MATCH(CONSTATACIÓN!$C1645,'BASE DE DATOS'!$A$2:$A$4921,0),6)</f>
        <v>#N/A</v>
      </c>
      <c r="I1645" s="5" t="e">
        <f>INDEX('BASE DE DATOS'!$A$2:$H$4921,MATCH(CONSTATACIÓN!$C1645,'BASE DE DATOS'!$A$2:$A$4921,0),7)</f>
        <v>#N/A</v>
      </c>
      <c r="J1645" s="5" t="e">
        <f>INDEX('BASE DE DATOS'!$A$2:$H$4921,MATCH(CONSTATACIÓN!$C1645,'BASE DE DATOS'!$A$2:$A$4921,0),8)</f>
        <v>#N/A</v>
      </c>
      <c r="K1645" s="5"/>
      <c r="L1645" s="5"/>
      <c r="M1645" s="5"/>
      <c r="N1645" s="5"/>
      <c r="O1645" s="5"/>
      <c r="P1645" s="5"/>
    </row>
    <row r="1646" spans="1:16" x14ac:dyDescent="0.25">
      <c r="A1646" s="13">
        <f t="shared" si="27"/>
        <v>0</v>
      </c>
      <c r="B1646" s="17" t="e">
        <f>INDEX('BASE DE DATOS'!$A$2:$H$4921,MATCH(CONSTATACIÓN!$C1646,'BASE DE DATOS'!$A$2:$A$4921,0),2)</f>
        <v>#N/A</v>
      </c>
      <c r="C1646" s="5"/>
      <c r="D1646" s="5"/>
      <c r="E1646" s="5"/>
      <c r="F1646" s="5"/>
      <c r="G1646" s="6" t="e">
        <f>INDEX('BASE DE DATOS'!$A$2:$H$4921,MATCH(CONSTATACIÓN!$C1646,'BASE DE DATOS'!$A$2:$A$4921,0),3)</f>
        <v>#N/A</v>
      </c>
      <c r="H1646" s="5" t="e">
        <f>INDEX('BASE DE DATOS'!$A$2:$H$4921,MATCH(CONSTATACIÓN!$C1646,'BASE DE DATOS'!$A$2:$A$4921,0),6)</f>
        <v>#N/A</v>
      </c>
      <c r="I1646" s="5" t="e">
        <f>INDEX('BASE DE DATOS'!$A$2:$H$4921,MATCH(CONSTATACIÓN!$C1646,'BASE DE DATOS'!$A$2:$A$4921,0),7)</f>
        <v>#N/A</v>
      </c>
      <c r="J1646" s="5" t="e">
        <f>INDEX('BASE DE DATOS'!$A$2:$H$4921,MATCH(CONSTATACIÓN!$C1646,'BASE DE DATOS'!$A$2:$A$4921,0),8)</f>
        <v>#N/A</v>
      </c>
      <c r="K1646" s="5"/>
      <c r="L1646" s="5"/>
      <c r="M1646" s="5"/>
      <c r="N1646" s="5"/>
      <c r="O1646" s="5"/>
      <c r="P1646" s="5"/>
    </row>
    <row r="1647" spans="1:16" x14ac:dyDescent="0.25">
      <c r="A1647" s="13">
        <f t="shared" si="27"/>
        <v>0</v>
      </c>
      <c r="B1647" s="17" t="e">
        <f>INDEX('BASE DE DATOS'!$A$2:$H$4921,MATCH(CONSTATACIÓN!$C1647,'BASE DE DATOS'!$A$2:$A$4921,0),2)</f>
        <v>#N/A</v>
      </c>
      <c r="C1647" s="5"/>
      <c r="D1647" s="5"/>
      <c r="E1647" s="5"/>
      <c r="F1647" s="5"/>
      <c r="G1647" s="6" t="e">
        <f>INDEX('BASE DE DATOS'!$A$2:$H$4921,MATCH(CONSTATACIÓN!$C1647,'BASE DE DATOS'!$A$2:$A$4921,0),3)</f>
        <v>#N/A</v>
      </c>
      <c r="H1647" s="5" t="e">
        <f>INDEX('BASE DE DATOS'!$A$2:$H$4921,MATCH(CONSTATACIÓN!$C1647,'BASE DE DATOS'!$A$2:$A$4921,0),6)</f>
        <v>#N/A</v>
      </c>
      <c r="I1647" s="5" t="e">
        <f>INDEX('BASE DE DATOS'!$A$2:$H$4921,MATCH(CONSTATACIÓN!$C1647,'BASE DE DATOS'!$A$2:$A$4921,0),7)</f>
        <v>#N/A</v>
      </c>
      <c r="J1647" s="5" t="e">
        <f>INDEX('BASE DE DATOS'!$A$2:$H$4921,MATCH(CONSTATACIÓN!$C1647,'BASE DE DATOS'!$A$2:$A$4921,0),8)</f>
        <v>#N/A</v>
      </c>
      <c r="K1647" s="5"/>
      <c r="L1647" s="5"/>
      <c r="M1647" s="5"/>
      <c r="N1647" s="5"/>
      <c r="O1647" s="5"/>
      <c r="P1647" s="5"/>
    </row>
    <row r="1648" spans="1:16" x14ac:dyDescent="0.25">
      <c r="A1648" s="13">
        <f t="shared" si="27"/>
        <v>0</v>
      </c>
      <c r="B1648" s="17" t="e">
        <f>INDEX('BASE DE DATOS'!$A$2:$H$4921,MATCH(CONSTATACIÓN!$C1648,'BASE DE DATOS'!$A$2:$A$4921,0),2)</f>
        <v>#N/A</v>
      </c>
      <c r="C1648" s="5"/>
      <c r="D1648" s="5"/>
      <c r="E1648" s="5"/>
      <c r="F1648" s="5"/>
      <c r="G1648" s="6" t="e">
        <f>INDEX('BASE DE DATOS'!$A$2:$H$4921,MATCH(CONSTATACIÓN!$C1648,'BASE DE DATOS'!$A$2:$A$4921,0),3)</f>
        <v>#N/A</v>
      </c>
      <c r="H1648" s="5" t="e">
        <f>INDEX('BASE DE DATOS'!$A$2:$H$4921,MATCH(CONSTATACIÓN!$C1648,'BASE DE DATOS'!$A$2:$A$4921,0),6)</f>
        <v>#N/A</v>
      </c>
      <c r="I1648" s="5" t="e">
        <f>INDEX('BASE DE DATOS'!$A$2:$H$4921,MATCH(CONSTATACIÓN!$C1648,'BASE DE DATOS'!$A$2:$A$4921,0),7)</f>
        <v>#N/A</v>
      </c>
      <c r="J1648" s="5" t="e">
        <f>INDEX('BASE DE DATOS'!$A$2:$H$4921,MATCH(CONSTATACIÓN!$C1648,'BASE DE DATOS'!$A$2:$A$4921,0),8)</f>
        <v>#N/A</v>
      </c>
      <c r="K1648" s="5"/>
      <c r="L1648" s="5"/>
      <c r="M1648" s="5"/>
      <c r="N1648" s="5"/>
      <c r="O1648" s="5"/>
      <c r="P1648" s="5"/>
    </row>
    <row r="1649" spans="1:16" x14ac:dyDescent="0.25">
      <c r="A1649" s="13">
        <f t="shared" si="27"/>
        <v>0</v>
      </c>
      <c r="B1649" s="17" t="e">
        <f>INDEX('BASE DE DATOS'!$A$2:$H$4921,MATCH(CONSTATACIÓN!$C1649,'BASE DE DATOS'!$A$2:$A$4921,0),2)</f>
        <v>#N/A</v>
      </c>
      <c r="C1649" s="5"/>
      <c r="D1649" s="5"/>
      <c r="E1649" s="5"/>
      <c r="F1649" s="5"/>
      <c r="G1649" s="6" t="e">
        <f>INDEX('BASE DE DATOS'!$A$2:$H$4921,MATCH(CONSTATACIÓN!$C1649,'BASE DE DATOS'!$A$2:$A$4921,0),3)</f>
        <v>#N/A</v>
      </c>
      <c r="H1649" s="5" t="e">
        <f>INDEX('BASE DE DATOS'!$A$2:$H$4921,MATCH(CONSTATACIÓN!$C1649,'BASE DE DATOS'!$A$2:$A$4921,0),6)</f>
        <v>#N/A</v>
      </c>
      <c r="I1649" s="5" t="e">
        <f>INDEX('BASE DE DATOS'!$A$2:$H$4921,MATCH(CONSTATACIÓN!$C1649,'BASE DE DATOS'!$A$2:$A$4921,0),7)</f>
        <v>#N/A</v>
      </c>
      <c r="J1649" s="5" t="e">
        <f>INDEX('BASE DE DATOS'!$A$2:$H$4921,MATCH(CONSTATACIÓN!$C1649,'BASE DE DATOS'!$A$2:$A$4921,0),8)</f>
        <v>#N/A</v>
      </c>
      <c r="K1649" s="5"/>
      <c r="L1649" s="5"/>
      <c r="M1649" s="5"/>
      <c r="N1649" s="5"/>
      <c r="O1649" s="5"/>
      <c r="P1649" s="5"/>
    </row>
    <row r="1650" spans="1:16" x14ac:dyDescent="0.25">
      <c r="A1650" s="13">
        <f t="shared" si="27"/>
        <v>0</v>
      </c>
      <c r="B1650" s="17" t="e">
        <f>INDEX('BASE DE DATOS'!$A$2:$H$4921,MATCH(CONSTATACIÓN!$C1650,'BASE DE DATOS'!$A$2:$A$4921,0),2)</f>
        <v>#N/A</v>
      </c>
      <c r="C1650" s="5"/>
      <c r="D1650" s="5"/>
      <c r="E1650" s="5"/>
      <c r="F1650" s="5"/>
      <c r="G1650" s="6" t="e">
        <f>INDEX('BASE DE DATOS'!$A$2:$H$4921,MATCH(CONSTATACIÓN!$C1650,'BASE DE DATOS'!$A$2:$A$4921,0),3)</f>
        <v>#N/A</v>
      </c>
      <c r="H1650" s="5" t="e">
        <f>INDEX('BASE DE DATOS'!$A$2:$H$4921,MATCH(CONSTATACIÓN!$C1650,'BASE DE DATOS'!$A$2:$A$4921,0),6)</f>
        <v>#N/A</v>
      </c>
      <c r="I1650" s="5" t="e">
        <f>INDEX('BASE DE DATOS'!$A$2:$H$4921,MATCH(CONSTATACIÓN!$C1650,'BASE DE DATOS'!$A$2:$A$4921,0),7)</f>
        <v>#N/A</v>
      </c>
      <c r="J1650" s="5" t="e">
        <f>INDEX('BASE DE DATOS'!$A$2:$H$4921,MATCH(CONSTATACIÓN!$C1650,'BASE DE DATOS'!$A$2:$A$4921,0),8)</f>
        <v>#N/A</v>
      </c>
      <c r="K1650" s="5"/>
      <c r="L1650" s="5"/>
      <c r="M1650" s="5"/>
      <c r="N1650" s="5"/>
      <c r="O1650" s="5"/>
      <c r="P1650" s="5"/>
    </row>
    <row r="1651" spans="1:16" x14ac:dyDescent="0.25">
      <c r="A1651" s="13">
        <f t="shared" si="27"/>
        <v>0</v>
      </c>
      <c r="B1651" s="17" t="e">
        <f>INDEX('BASE DE DATOS'!$A$2:$H$4921,MATCH(CONSTATACIÓN!$C1651,'BASE DE DATOS'!$A$2:$A$4921,0),2)</f>
        <v>#N/A</v>
      </c>
      <c r="C1651" s="5"/>
      <c r="D1651" s="5"/>
      <c r="E1651" s="5"/>
      <c r="F1651" s="5"/>
      <c r="G1651" s="6" t="e">
        <f>INDEX('BASE DE DATOS'!$A$2:$H$4921,MATCH(CONSTATACIÓN!$C1651,'BASE DE DATOS'!$A$2:$A$4921,0),3)</f>
        <v>#N/A</v>
      </c>
      <c r="H1651" s="5" t="e">
        <f>INDEX('BASE DE DATOS'!$A$2:$H$4921,MATCH(CONSTATACIÓN!$C1651,'BASE DE DATOS'!$A$2:$A$4921,0),6)</f>
        <v>#N/A</v>
      </c>
      <c r="I1651" s="5" t="e">
        <f>INDEX('BASE DE DATOS'!$A$2:$H$4921,MATCH(CONSTATACIÓN!$C1651,'BASE DE DATOS'!$A$2:$A$4921,0),7)</f>
        <v>#N/A</v>
      </c>
      <c r="J1651" s="5" t="e">
        <f>INDEX('BASE DE DATOS'!$A$2:$H$4921,MATCH(CONSTATACIÓN!$C1651,'BASE DE DATOS'!$A$2:$A$4921,0),8)</f>
        <v>#N/A</v>
      </c>
      <c r="K1651" s="5"/>
      <c r="L1651" s="5"/>
      <c r="M1651" s="5"/>
      <c r="N1651" s="5"/>
      <c r="O1651" s="5"/>
      <c r="P1651" s="5"/>
    </row>
    <row r="1652" spans="1:16" x14ac:dyDescent="0.25">
      <c r="A1652" s="13">
        <f t="shared" si="27"/>
        <v>0</v>
      </c>
      <c r="B1652" s="17" t="e">
        <f>INDEX('BASE DE DATOS'!$A$2:$H$4921,MATCH(CONSTATACIÓN!$C1652,'BASE DE DATOS'!$A$2:$A$4921,0),2)</f>
        <v>#N/A</v>
      </c>
      <c r="C1652" s="5"/>
      <c r="D1652" s="5"/>
      <c r="E1652" s="5"/>
      <c r="F1652" s="5"/>
      <c r="G1652" s="6" t="e">
        <f>INDEX('BASE DE DATOS'!$A$2:$H$4921,MATCH(CONSTATACIÓN!$C1652,'BASE DE DATOS'!$A$2:$A$4921,0),3)</f>
        <v>#N/A</v>
      </c>
      <c r="H1652" s="5" t="e">
        <f>INDEX('BASE DE DATOS'!$A$2:$H$4921,MATCH(CONSTATACIÓN!$C1652,'BASE DE DATOS'!$A$2:$A$4921,0),6)</f>
        <v>#N/A</v>
      </c>
      <c r="I1652" s="5" t="e">
        <f>INDEX('BASE DE DATOS'!$A$2:$H$4921,MATCH(CONSTATACIÓN!$C1652,'BASE DE DATOS'!$A$2:$A$4921,0),7)</f>
        <v>#N/A</v>
      </c>
      <c r="J1652" s="5" t="e">
        <f>INDEX('BASE DE DATOS'!$A$2:$H$4921,MATCH(CONSTATACIÓN!$C1652,'BASE DE DATOS'!$A$2:$A$4921,0),8)</f>
        <v>#N/A</v>
      </c>
      <c r="K1652" s="5"/>
      <c r="L1652" s="5"/>
      <c r="M1652" s="5"/>
      <c r="N1652" s="5"/>
      <c r="O1652" s="5"/>
      <c r="P1652" s="5"/>
    </row>
    <row r="1653" spans="1:16" x14ac:dyDescent="0.25">
      <c r="A1653" s="13">
        <f t="shared" si="27"/>
        <v>0</v>
      </c>
      <c r="B1653" s="17" t="e">
        <f>INDEX('BASE DE DATOS'!$A$2:$H$4921,MATCH(CONSTATACIÓN!$C1653,'BASE DE DATOS'!$A$2:$A$4921,0),2)</f>
        <v>#N/A</v>
      </c>
      <c r="C1653" s="5"/>
      <c r="D1653" s="5"/>
      <c r="E1653" s="5"/>
      <c r="F1653" s="5"/>
      <c r="G1653" s="6" t="e">
        <f>INDEX('BASE DE DATOS'!$A$2:$H$4921,MATCH(CONSTATACIÓN!$C1653,'BASE DE DATOS'!$A$2:$A$4921,0),3)</f>
        <v>#N/A</v>
      </c>
      <c r="H1653" s="5" t="e">
        <f>INDEX('BASE DE DATOS'!$A$2:$H$4921,MATCH(CONSTATACIÓN!$C1653,'BASE DE DATOS'!$A$2:$A$4921,0),6)</f>
        <v>#N/A</v>
      </c>
      <c r="I1653" s="5" t="e">
        <f>INDEX('BASE DE DATOS'!$A$2:$H$4921,MATCH(CONSTATACIÓN!$C1653,'BASE DE DATOS'!$A$2:$A$4921,0),7)</f>
        <v>#N/A</v>
      </c>
      <c r="J1653" s="5" t="e">
        <f>INDEX('BASE DE DATOS'!$A$2:$H$4921,MATCH(CONSTATACIÓN!$C1653,'BASE DE DATOS'!$A$2:$A$4921,0),8)</f>
        <v>#N/A</v>
      </c>
      <c r="K1653" s="5"/>
      <c r="L1653" s="5"/>
      <c r="M1653" s="5"/>
      <c r="N1653" s="5"/>
      <c r="O1653" s="5"/>
      <c r="P1653" s="5"/>
    </row>
    <row r="1654" spans="1:16" x14ac:dyDescent="0.25">
      <c r="A1654" s="13">
        <f t="shared" si="27"/>
        <v>0</v>
      </c>
      <c r="B1654" s="17" t="e">
        <f>INDEX('BASE DE DATOS'!$A$2:$H$4921,MATCH(CONSTATACIÓN!$C1654,'BASE DE DATOS'!$A$2:$A$4921,0),2)</f>
        <v>#N/A</v>
      </c>
      <c r="C1654" s="5"/>
      <c r="D1654" s="5"/>
      <c r="E1654" s="5"/>
      <c r="F1654" s="5"/>
      <c r="G1654" s="6" t="e">
        <f>INDEX('BASE DE DATOS'!$A$2:$H$4921,MATCH(CONSTATACIÓN!$C1654,'BASE DE DATOS'!$A$2:$A$4921,0),3)</f>
        <v>#N/A</v>
      </c>
      <c r="H1654" s="5" t="e">
        <f>INDEX('BASE DE DATOS'!$A$2:$H$4921,MATCH(CONSTATACIÓN!$C1654,'BASE DE DATOS'!$A$2:$A$4921,0),6)</f>
        <v>#N/A</v>
      </c>
      <c r="I1654" s="5" t="e">
        <f>INDEX('BASE DE DATOS'!$A$2:$H$4921,MATCH(CONSTATACIÓN!$C1654,'BASE DE DATOS'!$A$2:$A$4921,0),7)</f>
        <v>#N/A</v>
      </c>
      <c r="J1654" s="5" t="e">
        <f>INDEX('BASE DE DATOS'!$A$2:$H$4921,MATCH(CONSTATACIÓN!$C1654,'BASE DE DATOS'!$A$2:$A$4921,0),8)</f>
        <v>#N/A</v>
      </c>
      <c r="K1654" s="5"/>
      <c r="L1654" s="5"/>
      <c r="M1654" s="5"/>
      <c r="N1654" s="5"/>
      <c r="O1654" s="5"/>
      <c r="P1654" s="5"/>
    </row>
    <row r="1655" spans="1:16" x14ac:dyDescent="0.25">
      <c r="A1655" s="13">
        <f t="shared" si="27"/>
        <v>0</v>
      </c>
      <c r="B1655" s="17" t="e">
        <f>INDEX('BASE DE DATOS'!$A$2:$H$4921,MATCH(CONSTATACIÓN!$C1655,'BASE DE DATOS'!$A$2:$A$4921,0),2)</f>
        <v>#N/A</v>
      </c>
      <c r="C1655" s="5"/>
      <c r="D1655" s="5"/>
      <c r="E1655" s="5"/>
      <c r="F1655" s="5"/>
      <c r="G1655" s="6" t="e">
        <f>INDEX('BASE DE DATOS'!$A$2:$H$4921,MATCH(CONSTATACIÓN!$C1655,'BASE DE DATOS'!$A$2:$A$4921,0),3)</f>
        <v>#N/A</v>
      </c>
      <c r="H1655" s="5" t="e">
        <f>INDEX('BASE DE DATOS'!$A$2:$H$4921,MATCH(CONSTATACIÓN!$C1655,'BASE DE DATOS'!$A$2:$A$4921,0),6)</f>
        <v>#N/A</v>
      </c>
      <c r="I1655" s="5" t="e">
        <f>INDEX('BASE DE DATOS'!$A$2:$H$4921,MATCH(CONSTATACIÓN!$C1655,'BASE DE DATOS'!$A$2:$A$4921,0),7)</f>
        <v>#N/A</v>
      </c>
      <c r="J1655" s="5" t="e">
        <f>INDEX('BASE DE DATOS'!$A$2:$H$4921,MATCH(CONSTATACIÓN!$C1655,'BASE DE DATOS'!$A$2:$A$4921,0),8)</f>
        <v>#N/A</v>
      </c>
      <c r="K1655" s="5"/>
      <c r="L1655" s="5"/>
      <c r="M1655" s="5"/>
      <c r="N1655" s="5"/>
      <c r="O1655" s="5"/>
      <c r="P1655" s="5"/>
    </row>
    <row r="1656" spans="1:16" x14ac:dyDescent="0.25">
      <c r="A1656" s="13">
        <f t="shared" si="27"/>
        <v>0</v>
      </c>
      <c r="B1656" s="17" t="e">
        <f>INDEX('BASE DE DATOS'!$A$2:$H$4921,MATCH(CONSTATACIÓN!$C1656,'BASE DE DATOS'!$A$2:$A$4921,0),2)</f>
        <v>#N/A</v>
      </c>
      <c r="C1656" s="5"/>
      <c r="D1656" s="5"/>
      <c r="E1656" s="5"/>
      <c r="F1656" s="5"/>
      <c r="G1656" s="6" t="e">
        <f>INDEX('BASE DE DATOS'!$A$2:$H$4921,MATCH(CONSTATACIÓN!$C1656,'BASE DE DATOS'!$A$2:$A$4921,0),3)</f>
        <v>#N/A</v>
      </c>
      <c r="H1656" s="5" t="e">
        <f>INDEX('BASE DE DATOS'!$A$2:$H$4921,MATCH(CONSTATACIÓN!$C1656,'BASE DE DATOS'!$A$2:$A$4921,0),6)</f>
        <v>#N/A</v>
      </c>
      <c r="I1656" s="5" t="e">
        <f>INDEX('BASE DE DATOS'!$A$2:$H$4921,MATCH(CONSTATACIÓN!$C1656,'BASE DE DATOS'!$A$2:$A$4921,0),7)</f>
        <v>#N/A</v>
      </c>
      <c r="J1656" s="5" t="e">
        <f>INDEX('BASE DE DATOS'!$A$2:$H$4921,MATCH(CONSTATACIÓN!$C1656,'BASE DE DATOS'!$A$2:$A$4921,0),8)</f>
        <v>#N/A</v>
      </c>
      <c r="K1656" s="5"/>
      <c r="L1656" s="5"/>
      <c r="M1656" s="5"/>
      <c r="N1656" s="5"/>
      <c r="O1656" s="5"/>
      <c r="P1656" s="5"/>
    </row>
    <row r="1657" spans="1:16" x14ac:dyDescent="0.25">
      <c r="A1657" s="13">
        <f t="shared" si="27"/>
        <v>0</v>
      </c>
      <c r="B1657" s="17" t="e">
        <f>INDEX('BASE DE DATOS'!$A$2:$H$4921,MATCH(CONSTATACIÓN!$C1657,'BASE DE DATOS'!$A$2:$A$4921,0),2)</f>
        <v>#N/A</v>
      </c>
      <c r="C1657" s="5"/>
      <c r="D1657" s="5"/>
      <c r="E1657" s="5"/>
      <c r="F1657" s="5"/>
      <c r="G1657" s="6" t="e">
        <f>INDEX('BASE DE DATOS'!$A$2:$H$4921,MATCH(CONSTATACIÓN!$C1657,'BASE DE DATOS'!$A$2:$A$4921,0),3)</f>
        <v>#N/A</v>
      </c>
      <c r="H1657" s="5" t="e">
        <f>INDEX('BASE DE DATOS'!$A$2:$H$4921,MATCH(CONSTATACIÓN!$C1657,'BASE DE DATOS'!$A$2:$A$4921,0),6)</f>
        <v>#N/A</v>
      </c>
      <c r="I1657" s="5" t="e">
        <f>INDEX('BASE DE DATOS'!$A$2:$H$4921,MATCH(CONSTATACIÓN!$C1657,'BASE DE DATOS'!$A$2:$A$4921,0),7)</f>
        <v>#N/A</v>
      </c>
      <c r="J1657" s="5" t="e">
        <f>INDEX('BASE DE DATOS'!$A$2:$H$4921,MATCH(CONSTATACIÓN!$C1657,'BASE DE DATOS'!$A$2:$A$4921,0),8)</f>
        <v>#N/A</v>
      </c>
      <c r="K1657" s="5"/>
      <c r="L1657" s="5"/>
      <c r="M1657" s="5"/>
      <c r="N1657" s="5"/>
      <c r="O1657" s="5"/>
      <c r="P1657" s="5"/>
    </row>
    <row r="1658" spans="1:16" x14ac:dyDescent="0.25">
      <c r="A1658" s="13">
        <f t="shared" si="27"/>
        <v>0</v>
      </c>
      <c r="B1658" s="17" t="e">
        <f>INDEX('BASE DE DATOS'!$A$2:$H$4921,MATCH(CONSTATACIÓN!$C1658,'BASE DE DATOS'!$A$2:$A$4921,0),2)</f>
        <v>#N/A</v>
      </c>
      <c r="C1658" s="5"/>
      <c r="D1658" s="5"/>
      <c r="E1658" s="5"/>
      <c r="F1658" s="5"/>
      <c r="G1658" s="6" t="e">
        <f>INDEX('BASE DE DATOS'!$A$2:$H$4921,MATCH(CONSTATACIÓN!$C1658,'BASE DE DATOS'!$A$2:$A$4921,0),3)</f>
        <v>#N/A</v>
      </c>
      <c r="H1658" s="5" t="e">
        <f>INDEX('BASE DE DATOS'!$A$2:$H$4921,MATCH(CONSTATACIÓN!$C1658,'BASE DE DATOS'!$A$2:$A$4921,0),6)</f>
        <v>#N/A</v>
      </c>
      <c r="I1658" s="5" t="e">
        <f>INDEX('BASE DE DATOS'!$A$2:$H$4921,MATCH(CONSTATACIÓN!$C1658,'BASE DE DATOS'!$A$2:$A$4921,0),7)</f>
        <v>#N/A</v>
      </c>
      <c r="J1658" s="5" t="e">
        <f>INDEX('BASE DE DATOS'!$A$2:$H$4921,MATCH(CONSTATACIÓN!$C1658,'BASE DE DATOS'!$A$2:$A$4921,0),8)</f>
        <v>#N/A</v>
      </c>
      <c r="K1658" s="5"/>
      <c r="L1658" s="5"/>
      <c r="M1658" s="5"/>
      <c r="N1658" s="5"/>
      <c r="O1658" s="5"/>
      <c r="P1658" s="5"/>
    </row>
    <row r="1659" spans="1:16" x14ac:dyDescent="0.25">
      <c r="A1659" s="13">
        <f t="shared" si="27"/>
        <v>0</v>
      </c>
      <c r="B1659" s="17" t="e">
        <f>INDEX('BASE DE DATOS'!$A$2:$H$4921,MATCH(CONSTATACIÓN!$C1659,'BASE DE DATOS'!$A$2:$A$4921,0),2)</f>
        <v>#N/A</v>
      </c>
      <c r="C1659" s="5"/>
      <c r="D1659" s="5"/>
      <c r="E1659" s="5"/>
      <c r="F1659" s="5"/>
      <c r="G1659" s="6" t="e">
        <f>INDEX('BASE DE DATOS'!$A$2:$H$4921,MATCH(CONSTATACIÓN!$C1659,'BASE DE DATOS'!$A$2:$A$4921,0),3)</f>
        <v>#N/A</v>
      </c>
      <c r="H1659" s="5" t="e">
        <f>INDEX('BASE DE DATOS'!$A$2:$H$4921,MATCH(CONSTATACIÓN!$C1659,'BASE DE DATOS'!$A$2:$A$4921,0),6)</f>
        <v>#N/A</v>
      </c>
      <c r="I1659" s="5" t="e">
        <f>INDEX('BASE DE DATOS'!$A$2:$H$4921,MATCH(CONSTATACIÓN!$C1659,'BASE DE DATOS'!$A$2:$A$4921,0),7)</f>
        <v>#N/A</v>
      </c>
      <c r="J1659" s="5" t="e">
        <f>INDEX('BASE DE DATOS'!$A$2:$H$4921,MATCH(CONSTATACIÓN!$C1659,'BASE DE DATOS'!$A$2:$A$4921,0),8)</f>
        <v>#N/A</v>
      </c>
      <c r="K1659" s="5"/>
      <c r="L1659" s="5"/>
      <c r="M1659" s="5"/>
      <c r="N1659" s="5"/>
      <c r="O1659" s="5"/>
      <c r="P1659" s="5"/>
    </row>
    <row r="1660" spans="1:16" x14ac:dyDescent="0.25">
      <c r="A1660" s="13">
        <f t="shared" si="27"/>
        <v>0</v>
      </c>
      <c r="B1660" s="17" t="e">
        <f>INDEX('BASE DE DATOS'!$A$2:$H$4921,MATCH(CONSTATACIÓN!$C1660,'BASE DE DATOS'!$A$2:$A$4921,0),2)</f>
        <v>#N/A</v>
      </c>
      <c r="C1660" s="5"/>
      <c r="D1660" s="5"/>
      <c r="E1660" s="5"/>
      <c r="F1660" s="5"/>
      <c r="G1660" s="6" t="e">
        <f>INDEX('BASE DE DATOS'!$A$2:$H$4921,MATCH(CONSTATACIÓN!$C1660,'BASE DE DATOS'!$A$2:$A$4921,0),3)</f>
        <v>#N/A</v>
      </c>
      <c r="H1660" s="5" t="e">
        <f>INDEX('BASE DE DATOS'!$A$2:$H$4921,MATCH(CONSTATACIÓN!$C1660,'BASE DE DATOS'!$A$2:$A$4921,0),6)</f>
        <v>#N/A</v>
      </c>
      <c r="I1660" s="5" t="e">
        <f>INDEX('BASE DE DATOS'!$A$2:$H$4921,MATCH(CONSTATACIÓN!$C1660,'BASE DE DATOS'!$A$2:$A$4921,0),7)</f>
        <v>#N/A</v>
      </c>
      <c r="J1660" s="5" t="e">
        <f>INDEX('BASE DE DATOS'!$A$2:$H$4921,MATCH(CONSTATACIÓN!$C1660,'BASE DE DATOS'!$A$2:$A$4921,0),8)</f>
        <v>#N/A</v>
      </c>
      <c r="K1660" s="5"/>
      <c r="L1660" s="5"/>
      <c r="M1660" s="5"/>
      <c r="N1660" s="5"/>
      <c r="O1660" s="5"/>
      <c r="P1660" s="5"/>
    </row>
    <row r="1661" spans="1:16" x14ac:dyDescent="0.25">
      <c r="A1661" s="13">
        <f t="shared" si="27"/>
        <v>0</v>
      </c>
      <c r="B1661" s="17" t="e">
        <f>INDEX('BASE DE DATOS'!$A$2:$H$4921,MATCH(CONSTATACIÓN!$C1661,'BASE DE DATOS'!$A$2:$A$4921,0),2)</f>
        <v>#N/A</v>
      </c>
      <c r="C1661" s="5"/>
      <c r="D1661" s="5"/>
      <c r="E1661" s="5"/>
      <c r="F1661" s="5"/>
      <c r="G1661" s="6" t="e">
        <f>INDEX('BASE DE DATOS'!$A$2:$H$4921,MATCH(CONSTATACIÓN!$C1661,'BASE DE DATOS'!$A$2:$A$4921,0),3)</f>
        <v>#N/A</v>
      </c>
      <c r="H1661" s="5" t="e">
        <f>INDEX('BASE DE DATOS'!$A$2:$H$4921,MATCH(CONSTATACIÓN!$C1661,'BASE DE DATOS'!$A$2:$A$4921,0),6)</f>
        <v>#N/A</v>
      </c>
      <c r="I1661" s="5" t="e">
        <f>INDEX('BASE DE DATOS'!$A$2:$H$4921,MATCH(CONSTATACIÓN!$C1661,'BASE DE DATOS'!$A$2:$A$4921,0),7)</f>
        <v>#N/A</v>
      </c>
      <c r="J1661" s="5" t="e">
        <f>INDEX('BASE DE DATOS'!$A$2:$H$4921,MATCH(CONSTATACIÓN!$C1661,'BASE DE DATOS'!$A$2:$A$4921,0),8)</f>
        <v>#N/A</v>
      </c>
      <c r="K1661" s="5"/>
      <c r="L1661" s="5"/>
      <c r="M1661" s="5"/>
      <c r="N1661" s="5"/>
      <c r="O1661" s="5"/>
      <c r="P1661" s="5"/>
    </row>
    <row r="1662" spans="1:16" x14ac:dyDescent="0.25">
      <c r="A1662" s="13">
        <f t="shared" si="27"/>
        <v>0</v>
      </c>
      <c r="B1662" s="17" t="e">
        <f>INDEX('BASE DE DATOS'!$A$2:$H$4921,MATCH(CONSTATACIÓN!$C1662,'BASE DE DATOS'!$A$2:$A$4921,0),2)</f>
        <v>#N/A</v>
      </c>
      <c r="C1662" s="5"/>
      <c r="D1662" s="5"/>
      <c r="E1662" s="5"/>
      <c r="F1662" s="5"/>
      <c r="G1662" s="6" t="e">
        <f>INDEX('BASE DE DATOS'!$A$2:$H$4921,MATCH(CONSTATACIÓN!$C1662,'BASE DE DATOS'!$A$2:$A$4921,0),3)</f>
        <v>#N/A</v>
      </c>
      <c r="H1662" s="5" t="e">
        <f>INDEX('BASE DE DATOS'!$A$2:$H$4921,MATCH(CONSTATACIÓN!$C1662,'BASE DE DATOS'!$A$2:$A$4921,0),6)</f>
        <v>#N/A</v>
      </c>
      <c r="I1662" s="5" t="e">
        <f>INDEX('BASE DE DATOS'!$A$2:$H$4921,MATCH(CONSTATACIÓN!$C1662,'BASE DE DATOS'!$A$2:$A$4921,0),7)</f>
        <v>#N/A</v>
      </c>
      <c r="J1662" s="5" t="e">
        <f>INDEX('BASE DE DATOS'!$A$2:$H$4921,MATCH(CONSTATACIÓN!$C1662,'BASE DE DATOS'!$A$2:$A$4921,0),8)</f>
        <v>#N/A</v>
      </c>
      <c r="K1662" s="5"/>
      <c r="L1662" s="5"/>
      <c r="M1662" s="5"/>
      <c r="N1662" s="5"/>
      <c r="O1662" s="5"/>
      <c r="P1662" s="5"/>
    </row>
    <row r="1663" spans="1:16" x14ac:dyDescent="0.25">
      <c r="A1663" s="13">
        <f t="shared" si="27"/>
        <v>0</v>
      </c>
      <c r="B1663" s="17" t="e">
        <f>INDEX('BASE DE DATOS'!$A$2:$H$4921,MATCH(CONSTATACIÓN!$C1663,'BASE DE DATOS'!$A$2:$A$4921,0),2)</f>
        <v>#N/A</v>
      </c>
      <c r="C1663" s="5"/>
      <c r="D1663" s="5"/>
      <c r="E1663" s="5"/>
      <c r="F1663" s="5"/>
      <c r="G1663" s="6" t="e">
        <f>INDEX('BASE DE DATOS'!$A$2:$H$4921,MATCH(CONSTATACIÓN!$C1663,'BASE DE DATOS'!$A$2:$A$4921,0),3)</f>
        <v>#N/A</v>
      </c>
      <c r="H1663" s="5" t="e">
        <f>INDEX('BASE DE DATOS'!$A$2:$H$4921,MATCH(CONSTATACIÓN!$C1663,'BASE DE DATOS'!$A$2:$A$4921,0),6)</f>
        <v>#N/A</v>
      </c>
      <c r="I1663" s="5" t="e">
        <f>INDEX('BASE DE DATOS'!$A$2:$H$4921,MATCH(CONSTATACIÓN!$C1663,'BASE DE DATOS'!$A$2:$A$4921,0),7)</f>
        <v>#N/A</v>
      </c>
      <c r="J1663" s="5" t="e">
        <f>INDEX('BASE DE DATOS'!$A$2:$H$4921,MATCH(CONSTATACIÓN!$C1663,'BASE DE DATOS'!$A$2:$A$4921,0),8)</f>
        <v>#N/A</v>
      </c>
      <c r="K1663" s="5"/>
      <c r="L1663" s="5"/>
      <c r="M1663" s="5"/>
      <c r="N1663" s="5"/>
      <c r="O1663" s="5"/>
      <c r="P1663" s="5"/>
    </row>
    <row r="1664" spans="1:16" x14ac:dyDescent="0.25">
      <c r="A1664" s="13">
        <f t="shared" si="27"/>
        <v>0</v>
      </c>
      <c r="B1664" s="17" t="e">
        <f>INDEX('BASE DE DATOS'!$A$2:$H$4921,MATCH(CONSTATACIÓN!$C1664,'BASE DE DATOS'!$A$2:$A$4921,0),2)</f>
        <v>#N/A</v>
      </c>
      <c r="C1664" s="5"/>
      <c r="D1664" s="5"/>
      <c r="E1664" s="5"/>
      <c r="F1664" s="5"/>
      <c r="G1664" s="6" t="e">
        <f>INDEX('BASE DE DATOS'!$A$2:$H$4921,MATCH(CONSTATACIÓN!$C1664,'BASE DE DATOS'!$A$2:$A$4921,0),3)</f>
        <v>#N/A</v>
      </c>
      <c r="H1664" s="5" t="e">
        <f>INDEX('BASE DE DATOS'!$A$2:$H$4921,MATCH(CONSTATACIÓN!$C1664,'BASE DE DATOS'!$A$2:$A$4921,0),6)</f>
        <v>#N/A</v>
      </c>
      <c r="I1664" s="5" t="e">
        <f>INDEX('BASE DE DATOS'!$A$2:$H$4921,MATCH(CONSTATACIÓN!$C1664,'BASE DE DATOS'!$A$2:$A$4921,0),7)</f>
        <v>#N/A</v>
      </c>
      <c r="J1664" s="5" t="e">
        <f>INDEX('BASE DE DATOS'!$A$2:$H$4921,MATCH(CONSTATACIÓN!$C1664,'BASE DE DATOS'!$A$2:$A$4921,0),8)</f>
        <v>#N/A</v>
      </c>
      <c r="K1664" s="5"/>
      <c r="L1664" s="5"/>
      <c r="M1664" s="5"/>
      <c r="N1664" s="5"/>
      <c r="O1664" s="5"/>
      <c r="P1664" s="5"/>
    </row>
    <row r="1665" spans="1:16" x14ac:dyDescent="0.25">
      <c r="A1665" s="13">
        <f t="shared" si="27"/>
        <v>0</v>
      </c>
      <c r="B1665" s="17" t="e">
        <f>INDEX('BASE DE DATOS'!$A$2:$H$4921,MATCH(CONSTATACIÓN!$C1665,'BASE DE DATOS'!$A$2:$A$4921,0),2)</f>
        <v>#N/A</v>
      </c>
      <c r="C1665" s="5"/>
      <c r="D1665" s="5"/>
      <c r="E1665" s="5"/>
      <c r="F1665" s="5"/>
      <c r="G1665" s="6" t="e">
        <f>INDEX('BASE DE DATOS'!$A$2:$H$4921,MATCH(CONSTATACIÓN!$C1665,'BASE DE DATOS'!$A$2:$A$4921,0),3)</f>
        <v>#N/A</v>
      </c>
      <c r="H1665" s="5" t="e">
        <f>INDEX('BASE DE DATOS'!$A$2:$H$4921,MATCH(CONSTATACIÓN!$C1665,'BASE DE DATOS'!$A$2:$A$4921,0),6)</f>
        <v>#N/A</v>
      </c>
      <c r="I1665" s="5" t="e">
        <f>INDEX('BASE DE DATOS'!$A$2:$H$4921,MATCH(CONSTATACIÓN!$C1665,'BASE DE DATOS'!$A$2:$A$4921,0),7)</f>
        <v>#N/A</v>
      </c>
      <c r="J1665" s="5" t="e">
        <f>INDEX('BASE DE DATOS'!$A$2:$H$4921,MATCH(CONSTATACIÓN!$C1665,'BASE DE DATOS'!$A$2:$A$4921,0),8)</f>
        <v>#N/A</v>
      </c>
      <c r="K1665" s="5"/>
      <c r="L1665" s="5"/>
      <c r="M1665" s="5"/>
      <c r="N1665" s="5"/>
      <c r="O1665" s="5"/>
      <c r="P1665" s="5"/>
    </row>
    <row r="1666" spans="1:16" x14ac:dyDescent="0.25">
      <c r="A1666" s="13">
        <f t="shared" si="27"/>
        <v>0</v>
      </c>
      <c r="B1666" s="17" t="e">
        <f>INDEX('BASE DE DATOS'!$A$2:$H$4921,MATCH(CONSTATACIÓN!$C1666,'BASE DE DATOS'!$A$2:$A$4921,0),2)</f>
        <v>#N/A</v>
      </c>
      <c r="C1666" s="5"/>
      <c r="D1666" s="5"/>
      <c r="E1666" s="5"/>
      <c r="F1666" s="5"/>
      <c r="G1666" s="6" t="e">
        <f>INDEX('BASE DE DATOS'!$A$2:$H$4921,MATCH(CONSTATACIÓN!$C1666,'BASE DE DATOS'!$A$2:$A$4921,0),3)</f>
        <v>#N/A</v>
      </c>
      <c r="H1666" s="5" t="e">
        <f>INDEX('BASE DE DATOS'!$A$2:$H$4921,MATCH(CONSTATACIÓN!$C1666,'BASE DE DATOS'!$A$2:$A$4921,0),6)</f>
        <v>#N/A</v>
      </c>
      <c r="I1666" s="5" t="e">
        <f>INDEX('BASE DE DATOS'!$A$2:$H$4921,MATCH(CONSTATACIÓN!$C1666,'BASE DE DATOS'!$A$2:$A$4921,0),7)</f>
        <v>#N/A</v>
      </c>
      <c r="J1666" s="5" t="e">
        <f>INDEX('BASE DE DATOS'!$A$2:$H$4921,MATCH(CONSTATACIÓN!$C1666,'BASE DE DATOS'!$A$2:$A$4921,0),8)</f>
        <v>#N/A</v>
      </c>
      <c r="K1666" s="5"/>
      <c r="L1666" s="5"/>
      <c r="M1666" s="5"/>
      <c r="N1666" s="5"/>
      <c r="O1666" s="5"/>
      <c r="P1666" s="5"/>
    </row>
    <row r="1667" spans="1:16" x14ac:dyDescent="0.25">
      <c r="A1667" s="13">
        <f t="shared" si="27"/>
        <v>0</v>
      </c>
      <c r="B1667" s="17" t="e">
        <f>INDEX('BASE DE DATOS'!$A$2:$H$4921,MATCH(CONSTATACIÓN!$C1667,'BASE DE DATOS'!$A$2:$A$4921,0),2)</f>
        <v>#N/A</v>
      </c>
      <c r="C1667" s="5"/>
      <c r="D1667" s="5"/>
      <c r="E1667" s="5"/>
      <c r="F1667" s="5"/>
      <c r="G1667" s="6" t="e">
        <f>INDEX('BASE DE DATOS'!$A$2:$H$4921,MATCH(CONSTATACIÓN!$C1667,'BASE DE DATOS'!$A$2:$A$4921,0),3)</f>
        <v>#N/A</v>
      </c>
      <c r="H1667" s="5" t="e">
        <f>INDEX('BASE DE DATOS'!$A$2:$H$4921,MATCH(CONSTATACIÓN!$C1667,'BASE DE DATOS'!$A$2:$A$4921,0),6)</f>
        <v>#N/A</v>
      </c>
      <c r="I1667" s="5" t="e">
        <f>INDEX('BASE DE DATOS'!$A$2:$H$4921,MATCH(CONSTATACIÓN!$C1667,'BASE DE DATOS'!$A$2:$A$4921,0),7)</f>
        <v>#N/A</v>
      </c>
      <c r="J1667" s="5" t="e">
        <f>INDEX('BASE DE DATOS'!$A$2:$H$4921,MATCH(CONSTATACIÓN!$C1667,'BASE DE DATOS'!$A$2:$A$4921,0),8)</f>
        <v>#N/A</v>
      </c>
      <c r="K1667" s="5"/>
      <c r="L1667" s="5"/>
      <c r="M1667" s="5"/>
      <c r="N1667" s="5"/>
      <c r="O1667" s="5"/>
      <c r="P1667" s="5"/>
    </row>
    <row r="1668" spans="1:16" x14ac:dyDescent="0.25">
      <c r="A1668" s="13">
        <f t="shared" si="27"/>
        <v>0</v>
      </c>
      <c r="B1668" s="17" t="e">
        <f>INDEX('BASE DE DATOS'!$A$2:$H$4921,MATCH(CONSTATACIÓN!$C1668,'BASE DE DATOS'!$A$2:$A$4921,0),2)</f>
        <v>#N/A</v>
      </c>
      <c r="C1668" s="5"/>
      <c r="D1668" s="5"/>
      <c r="E1668" s="5"/>
      <c r="F1668" s="5"/>
      <c r="G1668" s="6" t="e">
        <f>INDEX('BASE DE DATOS'!$A$2:$H$4921,MATCH(CONSTATACIÓN!$C1668,'BASE DE DATOS'!$A$2:$A$4921,0),3)</f>
        <v>#N/A</v>
      </c>
      <c r="H1668" s="5" t="e">
        <f>INDEX('BASE DE DATOS'!$A$2:$H$4921,MATCH(CONSTATACIÓN!$C1668,'BASE DE DATOS'!$A$2:$A$4921,0),6)</f>
        <v>#N/A</v>
      </c>
      <c r="I1668" s="5" t="e">
        <f>INDEX('BASE DE DATOS'!$A$2:$H$4921,MATCH(CONSTATACIÓN!$C1668,'BASE DE DATOS'!$A$2:$A$4921,0),7)</f>
        <v>#N/A</v>
      </c>
      <c r="J1668" s="5" t="e">
        <f>INDEX('BASE DE DATOS'!$A$2:$H$4921,MATCH(CONSTATACIÓN!$C1668,'BASE DE DATOS'!$A$2:$A$4921,0),8)</f>
        <v>#N/A</v>
      </c>
      <c r="K1668" s="5"/>
      <c r="L1668" s="5"/>
      <c r="M1668" s="5"/>
      <c r="N1668" s="5"/>
      <c r="O1668" s="5"/>
      <c r="P1668" s="5"/>
    </row>
    <row r="1669" spans="1:16" x14ac:dyDescent="0.25">
      <c r="A1669" s="13">
        <f t="shared" si="27"/>
        <v>0</v>
      </c>
      <c r="B1669" s="17" t="e">
        <f>INDEX('BASE DE DATOS'!$A$2:$H$4921,MATCH(CONSTATACIÓN!$C1669,'BASE DE DATOS'!$A$2:$A$4921,0),2)</f>
        <v>#N/A</v>
      </c>
      <c r="C1669" s="5"/>
      <c r="D1669" s="5"/>
      <c r="E1669" s="5"/>
      <c r="F1669" s="5"/>
      <c r="G1669" s="6" t="e">
        <f>INDEX('BASE DE DATOS'!$A$2:$H$4921,MATCH(CONSTATACIÓN!$C1669,'BASE DE DATOS'!$A$2:$A$4921,0),3)</f>
        <v>#N/A</v>
      </c>
      <c r="H1669" s="5" t="e">
        <f>INDEX('BASE DE DATOS'!$A$2:$H$4921,MATCH(CONSTATACIÓN!$C1669,'BASE DE DATOS'!$A$2:$A$4921,0),6)</f>
        <v>#N/A</v>
      </c>
      <c r="I1669" s="5" t="e">
        <f>INDEX('BASE DE DATOS'!$A$2:$H$4921,MATCH(CONSTATACIÓN!$C1669,'BASE DE DATOS'!$A$2:$A$4921,0),7)</f>
        <v>#N/A</v>
      </c>
      <c r="J1669" s="5" t="e">
        <f>INDEX('BASE DE DATOS'!$A$2:$H$4921,MATCH(CONSTATACIÓN!$C1669,'BASE DE DATOS'!$A$2:$A$4921,0),8)</f>
        <v>#N/A</v>
      </c>
      <c r="K1669" s="5"/>
      <c r="L1669" s="5"/>
      <c r="M1669" s="5"/>
      <c r="N1669" s="5"/>
      <c r="O1669" s="5"/>
      <c r="P1669" s="5"/>
    </row>
    <row r="1670" spans="1:16" x14ac:dyDescent="0.25">
      <c r="A1670" s="13">
        <f t="shared" si="27"/>
        <v>0</v>
      </c>
      <c r="B1670" s="17" t="e">
        <f>INDEX('BASE DE DATOS'!$A$2:$H$4921,MATCH(CONSTATACIÓN!$C1670,'BASE DE DATOS'!$A$2:$A$4921,0),2)</f>
        <v>#N/A</v>
      </c>
      <c r="C1670" s="5"/>
      <c r="D1670" s="5"/>
      <c r="E1670" s="5"/>
      <c r="F1670" s="5"/>
      <c r="G1670" s="6" t="e">
        <f>INDEX('BASE DE DATOS'!$A$2:$H$4921,MATCH(CONSTATACIÓN!$C1670,'BASE DE DATOS'!$A$2:$A$4921,0),3)</f>
        <v>#N/A</v>
      </c>
      <c r="H1670" s="5" t="e">
        <f>INDEX('BASE DE DATOS'!$A$2:$H$4921,MATCH(CONSTATACIÓN!$C1670,'BASE DE DATOS'!$A$2:$A$4921,0),6)</f>
        <v>#N/A</v>
      </c>
      <c r="I1670" s="5" t="e">
        <f>INDEX('BASE DE DATOS'!$A$2:$H$4921,MATCH(CONSTATACIÓN!$C1670,'BASE DE DATOS'!$A$2:$A$4921,0),7)</f>
        <v>#N/A</v>
      </c>
      <c r="J1670" s="5" t="e">
        <f>INDEX('BASE DE DATOS'!$A$2:$H$4921,MATCH(CONSTATACIÓN!$C1670,'BASE DE DATOS'!$A$2:$A$4921,0),8)</f>
        <v>#N/A</v>
      </c>
      <c r="K1670" s="5"/>
      <c r="L1670" s="5"/>
      <c r="M1670" s="5"/>
      <c r="N1670" s="5"/>
      <c r="O1670" s="5"/>
      <c r="P1670" s="5"/>
    </row>
    <row r="1671" spans="1:16" x14ac:dyDescent="0.25">
      <c r="A1671" s="13">
        <f t="shared" si="27"/>
        <v>0</v>
      </c>
      <c r="B1671" s="17" t="e">
        <f>INDEX('BASE DE DATOS'!$A$2:$H$4921,MATCH(CONSTATACIÓN!$C1671,'BASE DE DATOS'!$A$2:$A$4921,0),2)</f>
        <v>#N/A</v>
      </c>
      <c r="C1671" s="5"/>
      <c r="D1671" s="5"/>
      <c r="E1671" s="5"/>
      <c r="F1671" s="5"/>
      <c r="G1671" s="6" t="e">
        <f>INDEX('BASE DE DATOS'!$A$2:$H$4921,MATCH(CONSTATACIÓN!$C1671,'BASE DE DATOS'!$A$2:$A$4921,0),3)</f>
        <v>#N/A</v>
      </c>
      <c r="H1671" s="5" t="e">
        <f>INDEX('BASE DE DATOS'!$A$2:$H$4921,MATCH(CONSTATACIÓN!$C1671,'BASE DE DATOS'!$A$2:$A$4921,0),6)</f>
        <v>#N/A</v>
      </c>
      <c r="I1671" s="5" t="e">
        <f>INDEX('BASE DE DATOS'!$A$2:$H$4921,MATCH(CONSTATACIÓN!$C1671,'BASE DE DATOS'!$A$2:$A$4921,0),7)</f>
        <v>#N/A</v>
      </c>
      <c r="J1671" s="5" t="e">
        <f>INDEX('BASE DE DATOS'!$A$2:$H$4921,MATCH(CONSTATACIÓN!$C1671,'BASE DE DATOS'!$A$2:$A$4921,0),8)</f>
        <v>#N/A</v>
      </c>
      <c r="K1671" s="5"/>
      <c r="L1671" s="5"/>
      <c r="M1671" s="5"/>
      <c r="N1671" s="5"/>
      <c r="O1671" s="5"/>
      <c r="P1671" s="5"/>
    </row>
    <row r="1672" spans="1:16" x14ac:dyDescent="0.25">
      <c r="A1672" s="13">
        <f t="shared" si="27"/>
        <v>0</v>
      </c>
      <c r="B1672" s="17" t="e">
        <f>INDEX('BASE DE DATOS'!$A$2:$H$4921,MATCH(CONSTATACIÓN!$C1672,'BASE DE DATOS'!$A$2:$A$4921,0),2)</f>
        <v>#N/A</v>
      </c>
      <c r="C1672" s="5"/>
      <c r="D1672" s="5"/>
      <c r="E1672" s="5"/>
      <c r="F1672" s="5"/>
      <c r="G1672" s="6" t="e">
        <f>INDEX('BASE DE DATOS'!$A$2:$H$4921,MATCH(CONSTATACIÓN!$C1672,'BASE DE DATOS'!$A$2:$A$4921,0),3)</f>
        <v>#N/A</v>
      </c>
      <c r="H1672" s="5" t="e">
        <f>INDEX('BASE DE DATOS'!$A$2:$H$4921,MATCH(CONSTATACIÓN!$C1672,'BASE DE DATOS'!$A$2:$A$4921,0),6)</f>
        <v>#N/A</v>
      </c>
      <c r="I1672" s="5" t="e">
        <f>INDEX('BASE DE DATOS'!$A$2:$H$4921,MATCH(CONSTATACIÓN!$C1672,'BASE DE DATOS'!$A$2:$A$4921,0),7)</f>
        <v>#N/A</v>
      </c>
      <c r="J1672" s="5" t="e">
        <f>INDEX('BASE DE DATOS'!$A$2:$H$4921,MATCH(CONSTATACIÓN!$C1672,'BASE DE DATOS'!$A$2:$A$4921,0),8)</f>
        <v>#N/A</v>
      </c>
      <c r="K1672" s="5"/>
      <c r="L1672" s="5"/>
      <c r="M1672" s="5"/>
      <c r="N1672" s="5"/>
      <c r="O1672" s="5"/>
      <c r="P1672" s="5"/>
    </row>
    <row r="1673" spans="1:16" x14ac:dyDescent="0.25">
      <c r="A1673" s="13">
        <f t="shared" si="27"/>
        <v>0</v>
      </c>
      <c r="B1673" s="17" t="e">
        <f>INDEX('BASE DE DATOS'!$A$2:$H$4921,MATCH(CONSTATACIÓN!$C1673,'BASE DE DATOS'!$A$2:$A$4921,0),2)</f>
        <v>#N/A</v>
      </c>
      <c r="C1673" s="5"/>
      <c r="D1673" s="5"/>
      <c r="E1673" s="5"/>
      <c r="F1673" s="5"/>
      <c r="G1673" s="6" t="e">
        <f>INDEX('BASE DE DATOS'!$A$2:$H$4921,MATCH(CONSTATACIÓN!$C1673,'BASE DE DATOS'!$A$2:$A$4921,0),3)</f>
        <v>#N/A</v>
      </c>
      <c r="H1673" s="5" t="e">
        <f>INDEX('BASE DE DATOS'!$A$2:$H$4921,MATCH(CONSTATACIÓN!$C1673,'BASE DE DATOS'!$A$2:$A$4921,0),6)</f>
        <v>#N/A</v>
      </c>
      <c r="I1673" s="5" t="e">
        <f>INDEX('BASE DE DATOS'!$A$2:$H$4921,MATCH(CONSTATACIÓN!$C1673,'BASE DE DATOS'!$A$2:$A$4921,0),7)</f>
        <v>#N/A</v>
      </c>
      <c r="J1673" s="5" t="e">
        <f>INDEX('BASE DE DATOS'!$A$2:$H$4921,MATCH(CONSTATACIÓN!$C1673,'BASE DE DATOS'!$A$2:$A$4921,0),8)</f>
        <v>#N/A</v>
      </c>
      <c r="K1673" s="5"/>
      <c r="L1673" s="5"/>
      <c r="M1673" s="5"/>
      <c r="N1673" s="5"/>
      <c r="O1673" s="5"/>
      <c r="P1673" s="5"/>
    </row>
    <row r="1674" spans="1:16" x14ac:dyDescent="0.25">
      <c r="A1674" s="13">
        <f t="shared" si="27"/>
        <v>0</v>
      </c>
      <c r="B1674" s="17" t="e">
        <f>INDEX('BASE DE DATOS'!$A$2:$H$4921,MATCH(CONSTATACIÓN!$C1674,'BASE DE DATOS'!$A$2:$A$4921,0),2)</f>
        <v>#N/A</v>
      </c>
      <c r="C1674" s="5"/>
      <c r="D1674" s="5"/>
      <c r="E1674" s="5"/>
      <c r="F1674" s="5"/>
      <c r="G1674" s="6" t="e">
        <f>INDEX('BASE DE DATOS'!$A$2:$H$4921,MATCH(CONSTATACIÓN!$C1674,'BASE DE DATOS'!$A$2:$A$4921,0),3)</f>
        <v>#N/A</v>
      </c>
      <c r="H1674" s="5" t="e">
        <f>INDEX('BASE DE DATOS'!$A$2:$H$4921,MATCH(CONSTATACIÓN!$C1674,'BASE DE DATOS'!$A$2:$A$4921,0),6)</f>
        <v>#N/A</v>
      </c>
      <c r="I1674" s="5" t="e">
        <f>INDEX('BASE DE DATOS'!$A$2:$H$4921,MATCH(CONSTATACIÓN!$C1674,'BASE DE DATOS'!$A$2:$A$4921,0),7)</f>
        <v>#N/A</v>
      </c>
      <c r="J1674" s="5" t="e">
        <f>INDEX('BASE DE DATOS'!$A$2:$H$4921,MATCH(CONSTATACIÓN!$C1674,'BASE DE DATOS'!$A$2:$A$4921,0),8)</f>
        <v>#N/A</v>
      </c>
      <c r="K1674" s="5"/>
      <c r="L1674" s="5"/>
      <c r="M1674" s="5"/>
      <c r="N1674" s="5"/>
      <c r="O1674" s="5"/>
      <c r="P1674" s="5"/>
    </row>
    <row r="1675" spans="1:16" x14ac:dyDescent="0.25">
      <c r="A1675" s="13">
        <f t="shared" si="27"/>
        <v>0</v>
      </c>
      <c r="B1675" s="17" t="e">
        <f>INDEX('BASE DE DATOS'!$A$2:$H$4921,MATCH(CONSTATACIÓN!$C1675,'BASE DE DATOS'!$A$2:$A$4921,0),2)</f>
        <v>#N/A</v>
      </c>
      <c r="C1675" s="5"/>
      <c r="D1675" s="5"/>
      <c r="E1675" s="5"/>
      <c r="F1675" s="5"/>
      <c r="G1675" s="6" t="e">
        <f>INDEX('BASE DE DATOS'!$A$2:$H$4921,MATCH(CONSTATACIÓN!$C1675,'BASE DE DATOS'!$A$2:$A$4921,0),3)</f>
        <v>#N/A</v>
      </c>
      <c r="H1675" s="5" t="e">
        <f>INDEX('BASE DE DATOS'!$A$2:$H$4921,MATCH(CONSTATACIÓN!$C1675,'BASE DE DATOS'!$A$2:$A$4921,0),6)</f>
        <v>#N/A</v>
      </c>
      <c r="I1675" s="5" t="e">
        <f>INDEX('BASE DE DATOS'!$A$2:$H$4921,MATCH(CONSTATACIÓN!$C1675,'BASE DE DATOS'!$A$2:$A$4921,0),7)</f>
        <v>#N/A</v>
      </c>
      <c r="J1675" s="5" t="e">
        <f>INDEX('BASE DE DATOS'!$A$2:$H$4921,MATCH(CONSTATACIÓN!$C1675,'BASE DE DATOS'!$A$2:$A$4921,0),8)</f>
        <v>#N/A</v>
      </c>
      <c r="K1675" s="5"/>
      <c r="L1675" s="5"/>
      <c r="M1675" s="5"/>
      <c r="N1675" s="5"/>
      <c r="O1675" s="5"/>
      <c r="P1675" s="5"/>
    </row>
    <row r="1676" spans="1:16" x14ac:dyDescent="0.25">
      <c r="A1676" s="13">
        <f t="shared" si="27"/>
        <v>0</v>
      </c>
      <c r="B1676" s="17" t="e">
        <f>INDEX('BASE DE DATOS'!$A$2:$H$4921,MATCH(CONSTATACIÓN!$C1676,'BASE DE DATOS'!$A$2:$A$4921,0),2)</f>
        <v>#N/A</v>
      </c>
      <c r="C1676" s="5"/>
      <c r="D1676" s="5"/>
      <c r="E1676" s="5"/>
      <c r="F1676" s="5"/>
      <c r="G1676" s="6" t="e">
        <f>INDEX('BASE DE DATOS'!$A$2:$H$4921,MATCH(CONSTATACIÓN!$C1676,'BASE DE DATOS'!$A$2:$A$4921,0),3)</f>
        <v>#N/A</v>
      </c>
      <c r="H1676" s="5" t="e">
        <f>INDEX('BASE DE DATOS'!$A$2:$H$4921,MATCH(CONSTATACIÓN!$C1676,'BASE DE DATOS'!$A$2:$A$4921,0),6)</f>
        <v>#N/A</v>
      </c>
      <c r="I1676" s="5" t="e">
        <f>INDEX('BASE DE DATOS'!$A$2:$H$4921,MATCH(CONSTATACIÓN!$C1676,'BASE DE DATOS'!$A$2:$A$4921,0),7)</f>
        <v>#N/A</v>
      </c>
      <c r="J1676" s="5" t="e">
        <f>INDEX('BASE DE DATOS'!$A$2:$H$4921,MATCH(CONSTATACIÓN!$C1676,'BASE DE DATOS'!$A$2:$A$4921,0),8)</f>
        <v>#N/A</v>
      </c>
      <c r="K1676" s="5"/>
      <c r="L1676" s="5"/>
      <c r="M1676" s="5"/>
      <c r="N1676" s="5"/>
      <c r="O1676" s="5"/>
      <c r="P1676" s="5"/>
    </row>
    <row r="1677" spans="1:16" x14ac:dyDescent="0.25">
      <c r="A1677" s="13">
        <f t="shared" si="27"/>
        <v>0</v>
      </c>
      <c r="B1677" s="17" t="e">
        <f>INDEX('BASE DE DATOS'!$A$2:$H$4921,MATCH(CONSTATACIÓN!$C1677,'BASE DE DATOS'!$A$2:$A$4921,0),2)</f>
        <v>#N/A</v>
      </c>
      <c r="C1677" s="5"/>
      <c r="D1677" s="5"/>
      <c r="E1677" s="5"/>
      <c r="F1677" s="5"/>
      <c r="G1677" s="6" t="e">
        <f>INDEX('BASE DE DATOS'!$A$2:$H$4921,MATCH(CONSTATACIÓN!$C1677,'BASE DE DATOS'!$A$2:$A$4921,0),3)</f>
        <v>#N/A</v>
      </c>
      <c r="H1677" s="5" t="e">
        <f>INDEX('BASE DE DATOS'!$A$2:$H$4921,MATCH(CONSTATACIÓN!$C1677,'BASE DE DATOS'!$A$2:$A$4921,0),6)</f>
        <v>#N/A</v>
      </c>
      <c r="I1677" s="5" t="e">
        <f>INDEX('BASE DE DATOS'!$A$2:$H$4921,MATCH(CONSTATACIÓN!$C1677,'BASE DE DATOS'!$A$2:$A$4921,0),7)</f>
        <v>#N/A</v>
      </c>
      <c r="J1677" s="5" t="e">
        <f>INDEX('BASE DE DATOS'!$A$2:$H$4921,MATCH(CONSTATACIÓN!$C1677,'BASE DE DATOS'!$A$2:$A$4921,0),8)</f>
        <v>#N/A</v>
      </c>
      <c r="K1677" s="5"/>
      <c r="L1677" s="5"/>
      <c r="M1677" s="5"/>
      <c r="N1677" s="5"/>
      <c r="O1677" s="5"/>
      <c r="P1677" s="5"/>
    </row>
    <row r="1678" spans="1:16" x14ac:dyDescent="0.25">
      <c r="A1678" s="13">
        <f t="shared" si="27"/>
        <v>0</v>
      </c>
      <c r="B1678" s="17" t="e">
        <f>INDEX('BASE DE DATOS'!$A$2:$H$4921,MATCH(CONSTATACIÓN!$C1678,'BASE DE DATOS'!$A$2:$A$4921,0),2)</f>
        <v>#N/A</v>
      </c>
      <c r="C1678" s="5"/>
      <c r="D1678" s="5"/>
      <c r="E1678" s="5"/>
      <c r="F1678" s="5"/>
      <c r="G1678" s="6" t="e">
        <f>INDEX('BASE DE DATOS'!$A$2:$H$4921,MATCH(CONSTATACIÓN!$C1678,'BASE DE DATOS'!$A$2:$A$4921,0),3)</f>
        <v>#N/A</v>
      </c>
      <c r="H1678" s="5" t="e">
        <f>INDEX('BASE DE DATOS'!$A$2:$H$4921,MATCH(CONSTATACIÓN!$C1678,'BASE DE DATOS'!$A$2:$A$4921,0),6)</f>
        <v>#N/A</v>
      </c>
      <c r="I1678" s="5" t="e">
        <f>INDEX('BASE DE DATOS'!$A$2:$H$4921,MATCH(CONSTATACIÓN!$C1678,'BASE DE DATOS'!$A$2:$A$4921,0),7)</f>
        <v>#N/A</v>
      </c>
      <c r="J1678" s="5" t="e">
        <f>INDEX('BASE DE DATOS'!$A$2:$H$4921,MATCH(CONSTATACIÓN!$C1678,'BASE DE DATOS'!$A$2:$A$4921,0),8)</f>
        <v>#N/A</v>
      </c>
      <c r="K1678" s="5"/>
      <c r="L1678" s="5"/>
      <c r="M1678" s="5"/>
      <c r="N1678" s="5"/>
      <c r="O1678" s="5"/>
      <c r="P1678" s="5"/>
    </row>
    <row r="1679" spans="1:16" x14ac:dyDescent="0.25">
      <c r="A1679" s="13">
        <f t="shared" si="27"/>
        <v>0</v>
      </c>
      <c r="B1679" s="17" t="e">
        <f>INDEX('BASE DE DATOS'!$A$2:$H$4921,MATCH(CONSTATACIÓN!$C1679,'BASE DE DATOS'!$A$2:$A$4921,0),2)</f>
        <v>#N/A</v>
      </c>
      <c r="C1679" s="5"/>
      <c r="D1679" s="5"/>
      <c r="E1679" s="5"/>
      <c r="F1679" s="5"/>
      <c r="G1679" s="6" t="e">
        <f>INDEX('BASE DE DATOS'!$A$2:$H$4921,MATCH(CONSTATACIÓN!$C1679,'BASE DE DATOS'!$A$2:$A$4921,0),3)</f>
        <v>#N/A</v>
      </c>
      <c r="H1679" s="5" t="e">
        <f>INDEX('BASE DE DATOS'!$A$2:$H$4921,MATCH(CONSTATACIÓN!$C1679,'BASE DE DATOS'!$A$2:$A$4921,0),6)</f>
        <v>#N/A</v>
      </c>
      <c r="I1679" s="5" t="e">
        <f>INDEX('BASE DE DATOS'!$A$2:$H$4921,MATCH(CONSTATACIÓN!$C1679,'BASE DE DATOS'!$A$2:$A$4921,0),7)</f>
        <v>#N/A</v>
      </c>
      <c r="J1679" s="5" t="e">
        <f>INDEX('BASE DE DATOS'!$A$2:$H$4921,MATCH(CONSTATACIÓN!$C1679,'BASE DE DATOS'!$A$2:$A$4921,0),8)</f>
        <v>#N/A</v>
      </c>
      <c r="K1679" s="5"/>
      <c r="L1679" s="5"/>
      <c r="M1679" s="5"/>
      <c r="N1679" s="5"/>
      <c r="O1679" s="5"/>
      <c r="P1679" s="5"/>
    </row>
    <row r="1680" spans="1:16" x14ac:dyDescent="0.25">
      <c r="A1680" s="13">
        <f t="shared" si="27"/>
        <v>0</v>
      </c>
      <c r="B1680" s="17" t="e">
        <f>INDEX('BASE DE DATOS'!$A$2:$H$4921,MATCH(CONSTATACIÓN!$C1680,'BASE DE DATOS'!$A$2:$A$4921,0),2)</f>
        <v>#N/A</v>
      </c>
      <c r="C1680" s="5"/>
      <c r="D1680" s="5"/>
      <c r="E1680" s="5"/>
      <c r="F1680" s="5"/>
      <c r="G1680" s="6" t="e">
        <f>INDEX('BASE DE DATOS'!$A$2:$H$4921,MATCH(CONSTATACIÓN!$C1680,'BASE DE DATOS'!$A$2:$A$4921,0),3)</f>
        <v>#N/A</v>
      </c>
      <c r="H1680" s="5" t="e">
        <f>INDEX('BASE DE DATOS'!$A$2:$H$4921,MATCH(CONSTATACIÓN!$C1680,'BASE DE DATOS'!$A$2:$A$4921,0),6)</f>
        <v>#N/A</v>
      </c>
      <c r="I1680" s="5" t="e">
        <f>INDEX('BASE DE DATOS'!$A$2:$H$4921,MATCH(CONSTATACIÓN!$C1680,'BASE DE DATOS'!$A$2:$A$4921,0),7)</f>
        <v>#N/A</v>
      </c>
      <c r="J1680" s="5" t="e">
        <f>INDEX('BASE DE DATOS'!$A$2:$H$4921,MATCH(CONSTATACIÓN!$C1680,'BASE DE DATOS'!$A$2:$A$4921,0),8)</f>
        <v>#N/A</v>
      </c>
      <c r="K1680" s="5"/>
      <c r="L1680" s="5"/>
      <c r="M1680" s="5"/>
      <c r="N1680" s="5"/>
      <c r="O1680" s="5"/>
      <c r="P1680" s="5"/>
    </row>
    <row r="1681" spans="1:16" x14ac:dyDescent="0.25">
      <c r="A1681" s="13">
        <f t="shared" si="27"/>
        <v>0</v>
      </c>
      <c r="B1681" s="17" t="e">
        <f>INDEX('BASE DE DATOS'!$A$2:$H$4921,MATCH(CONSTATACIÓN!$C1681,'BASE DE DATOS'!$A$2:$A$4921,0),2)</f>
        <v>#N/A</v>
      </c>
      <c r="C1681" s="5"/>
      <c r="D1681" s="5"/>
      <c r="E1681" s="5"/>
      <c r="F1681" s="5"/>
      <c r="G1681" s="6" t="e">
        <f>INDEX('BASE DE DATOS'!$A$2:$H$4921,MATCH(CONSTATACIÓN!$C1681,'BASE DE DATOS'!$A$2:$A$4921,0),3)</f>
        <v>#N/A</v>
      </c>
      <c r="H1681" s="5" t="e">
        <f>INDEX('BASE DE DATOS'!$A$2:$H$4921,MATCH(CONSTATACIÓN!$C1681,'BASE DE DATOS'!$A$2:$A$4921,0),6)</f>
        <v>#N/A</v>
      </c>
      <c r="I1681" s="5" t="e">
        <f>INDEX('BASE DE DATOS'!$A$2:$H$4921,MATCH(CONSTATACIÓN!$C1681,'BASE DE DATOS'!$A$2:$A$4921,0),7)</f>
        <v>#N/A</v>
      </c>
      <c r="J1681" s="5" t="e">
        <f>INDEX('BASE DE DATOS'!$A$2:$H$4921,MATCH(CONSTATACIÓN!$C1681,'BASE DE DATOS'!$A$2:$A$4921,0),8)</f>
        <v>#N/A</v>
      </c>
      <c r="K1681" s="5"/>
      <c r="L1681" s="5"/>
      <c r="M1681" s="5"/>
      <c r="N1681" s="5"/>
      <c r="O1681" s="5"/>
      <c r="P1681" s="5"/>
    </row>
    <row r="1682" spans="1:16" x14ac:dyDescent="0.25">
      <c r="A1682" s="13">
        <f t="shared" si="27"/>
        <v>0</v>
      </c>
      <c r="B1682" s="17" t="e">
        <f>INDEX('BASE DE DATOS'!$A$2:$H$4921,MATCH(CONSTATACIÓN!$C1682,'BASE DE DATOS'!$A$2:$A$4921,0),2)</f>
        <v>#N/A</v>
      </c>
      <c r="C1682" s="5"/>
      <c r="D1682" s="5"/>
      <c r="E1682" s="5"/>
      <c r="F1682" s="5"/>
      <c r="G1682" s="6" t="e">
        <f>INDEX('BASE DE DATOS'!$A$2:$H$4921,MATCH(CONSTATACIÓN!$C1682,'BASE DE DATOS'!$A$2:$A$4921,0),3)</f>
        <v>#N/A</v>
      </c>
      <c r="H1682" s="5" t="e">
        <f>INDEX('BASE DE DATOS'!$A$2:$H$4921,MATCH(CONSTATACIÓN!$C1682,'BASE DE DATOS'!$A$2:$A$4921,0),6)</f>
        <v>#N/A</v>
      </c>
      <c r="I1682" s="5" t="e">
        <f>INDEX('BASE DE DATOS'!$A$2:$H$4921,MATCH(CONSTATACIÓN!$C1682,'BASE DE DATOS'!$A$2:$A$4921,0),7)</f>
        <v>#N/A</v>
      </c>
      <c r="J1682" s="5" t="e">
        <f>INDEX('BASE DE DATOS'!$A$2:$H$4921,MATCH(CONSTATACIÓN!$C1682,'BASE DE DATOS'!$A$2:$A$4921,0),8)</f>
        <v>#N/A</v>
      </c>
      <c r="K1682" s="5"/>
      <c r="L1682" s="5"/>
      <c r="M1682" s="5"/>
      <c r="N1682" s="5"/>
      <c r="O1682" s="5"/>
      <c r="P1682" s="5"/>
    </row>
    <row r="1683" spans="1:16" x14ac:dyDescent="0.25">
      <c r="A1683" s="13">
        <f t="shared" si="27"/>
        <v>0</v>
      </c>
      <c r="B1683" s="17" t="e">
        <f>INDEX('BASE DE DATOS'!$A$2:$H$4921,MATCH(CONSTATACIÓN!$C1683,'BASE DE DATOS'!$A$2:$A$4921,0),2)</f>
        <v>#N/A</v>
      </c>
      <c r="C1683" s="5"/>
      <c r="D1683" s="5"/>
      <c r="E1683" s="5"/>
      <c r="F1683" s="5"/>
      <c r="G1683" s="6" t="e">
        <f>INDEX('BASE DE DATOS'!$A$2:$H$4921,MATCH(CONSTATACIÓN!$C1683,'BASE DE DATOS'!$A$2:$A$4921,0),3)</f>
        <v>#N/A</v>
      </c>
      <c r="H1683" s="5" t="e">
        <f>INDEX('BASE DE DATOS'!$A$2:$H$4921,MATCH(CONSTATACIÓN!$C1683,'BASE DE DATOS'!$A$2:$A$4921,0),6)</f>
        <v>#N/A</v>
      </c>
      <c r="I1683" s="5" t="e">
        <f>INDEX('BASE DE DATOS'!$A$2:$H$4921,MATCH(CONSTATACIÓN!$C1683,'BASE DE DATOS'!$A$2:$A$4921,0),7)</f>
        <v>#N/A</v>
      </c>
      <c r="J1683" s="5" t="e">
        <f>INDEX('BASE DE DATOS'!$A$2:$H$4921,MATCH(CONSTATACIÓN!$C1683,'BASE DE DATOS'!$A$2:$A$4921,0),8)</f>
        <v>#N/A</v>
      </c>
      <c r="K1683" s="5"/>
      <c r="L1683" s="5"/>
      <c r="M1683" s="5"/>
      <c r="N1683" s="5"/>
      <c r="O1683" s="5"/>
      <c r="P1683" s="5"/>
    </row>
    <row r="1684" spans="1:16" x14ac:dyDescent="0.25">
      <c r="A1684" s="13">
        <f t="shared" si="27"/>
        <v>0</v>
      </c>
      <c r="B1684" s="17" t="e">
        <f>INDEX('BASE DE DATOS'!$A$2:$H$4921,MATCH(CONSTATACIÓN!$C1684,'BASE DE DATOS'!$A$2:$A$4921,0),2)</f>
        <v>#N/A</v>
      </c>
      <c r="C1684" s="5"/>
      <c r="D1684" s="5"/>
      <c r="E1684" s="5"/>
      <c r="F1684" s="5"/>
      <c r="G1684" s="6" t="e">
        <f>INDEX('BASE DE DATOS'!$A$2:$H$4921,MATCH(CONSTATACIÓN!$C1684,'BASE DE DATOS'!$A$2:$A$4921,0),3)</f>
        <v>#N/A</v>
      </c>
      <c r="H1684" s="5" t="e">
        <f>INDEX('BASE DE DATOS'!$A$2:$H$4921,MATCH(CONSTATACIÓN!$C1684,'BASE DE DATOS'!$A$2:$A$4921,0),6)</f>
        <v>#N/A</v>
      </c>
      <c r="I1684" s="5" t="e">
        <f>INDEX('BASE DE DATOS'!$A$2:$H$4921,MATCH(CONSTATACIÓN!$C1684,'BASE DE DATOS'!$A$2:$A$4921,0),7)</f>
        <v>#N/A</v>
      </c>
      <c r="J1684" s="5" t="e">
        <f>INDEX('BASE DE DATOS'!$A$2:$H$4921,MATCH(CONSTATACIÓN!$C1684,'BASE DE DATOS'!$A$2:$A$4921,0),8)</f>
        <v>#N/A</v>
      </c>
      <c r="K1684" s="5"/>
      <c r="L1684" s="5"/>
      <c r="M1684" s="5"/>
      <c r="N1684" s="5"/>
      <c r="O1684" s="5"/>
      <c r="P1684" s="5"/>
    </row>
    <row r="1685" spans="1:16" x14ac:dyDescent="0.25">
      <c r="A1685" s="13">
        <f t="shared" si="27"/>
        <v>0</v>
      </c>
      <c r="B1685" s="17" t="e">
        <f>INDEX('BASE DE DATOS'!$A$2:$H$4921,MATCH(CONSTATACIÓN!$C1685,'BASE DE DATOS'!$A$2:$A$4921,0),2)</f>
        <v>#N/A</v>
      </c>
      <c r="C1685" s="5"/>
      <c r="D1685" s="5"/>
      <c r="E1685" s="5"/>
      <c r="F1685" s="5"/>
      <c r="G1685" s="6" t="e">
        <f>INDEX('BASE DE DATOS'!$A$2:$H$4921,MATCH(CONSTATACIÓN!$C1685,'BASE DE DATOS'!$A$2:$A$4921,0),3)</f>
        <v>#N/A</v>
      </c>
      <c r="H1685" s="5" t="e">
        <f>INDEX('BASE DE DATOS'!$A$2:$H$4921,MATCH(CONSTATACIÓN!$C1685,'BASE DE DATOS'!$A$2:$A$4921,0),6)</f>
        <v>#N/A</v>
      </c>
      <c r="I1685" s="5" t="e">
        <f>INDEX('BASE DE DATOS'!$A$2:$H$4921,MATCH(CONSTATACIÓN!$C1685,'BASE DE DATOS'!$A$2:$A$4921,0),7)</f>
        <v>#N/A</v>
      </c>
      <c r="J1685" s="5" t="e">
        <f>INDEX('BASE DE DATOS'!$A$2:$H$4921,MATCH(CONSTATACIÓN!$C1685,'BASE DE DATOS'!$A$2:$A$4921,0),8)</f>
        <v>#N/A</v>
      </c>
      <c r="K1685" s="5"/>
      <c r="L1685" s="5"/>
      <c r="M1685" s="5"/>
      <c r="N1685" s="5"/>
      <c r="O1685" s="5"/>
      <c r="P1685" s="5"/>
    </row>
    <row r="1686" spans="1:16" x14ac:dyDescent="0.25">
      <c r="A1686" s="13">
        <f t="shared" si="27"/>
        <v>0</v>
      </c>
      <c r="B1686" s="17" t="e">
        <f>INDEX('BASE DE DATOS'!$A$2:$H$4921,MATCH(CONSTATACIÓN!$C1686,'BASE DE DATOS'!$A$2:$A$4921,0),2)</f>
        <v>#N/A</v>
      </c>
      <c r="C1686" s="5"/>
      <c r="D1686" s="5"/>
      <c r="E1686" s="5"/>
      <c r="F1686" s="5"/>
      <c r="G1686" s="6" t="e">
        <f>INDEX('BASE DE DATOS'!$A$2:$H$4921,MATCH(CONSTATACIÓN!$C1686,'BASE DE DATOS'!$A$2:$A$4921,0),3)</f>
        <v>#N/A</v>
      </c>
      <c r="H1686" s="5" t="e">
        <f>INDEX('BASE DE DATOS'!$A$2:$H$4921,MATCH(CONSTATACIÓN!$C1686,'BASE DE DATOS'!$A$2:$A$4921,0),6)</f>
        <v>#N/A</v>
      </c>
      <c r="I1686" s="5" t="e">
        <f>INDEX('BASE DE DATOS'!$A$2:$H$4921,MATCH(CONSTATACIÓN!$C1686,'BASE DE DATOS'!$A$2:$A$4921,0),7)</f>
        <v>#N/A</v>
      </c>
      <c r="J1686" s="5" t="e">
        <f>INDEX('BASE DE DATOS'!$A$2:$H$4921,MATCH(CONSTATACIÓN!$C1686,'BASE DE DATOS'!$A$2:$A$4921,0),8)</f>
        <v>#N/A</v>
      </c>
      <c r="K1686" s="5"/>
      <c r="L1686" s="5"/>
      <c r="M1686" s="5"/>
      <c r="N1686" s="5"/>
      <c r="O1686" s="5"/>
      <c r="P1686" s="5"/>
    </row>
    <row r="1687" spans="1:16" x14ac:dyDescent="0.25">
      <c r="A1687" s="13">
        <f t="shared" si="27"/>
        <v>0</v>
      </c>
      <c r="B1687" s="17" t="e">
        <f>INDEX('BASE DE DATOS'!$A$2:$H$4921,MATCH(CONSTATACIÓN!$C1687,'BASE DE DATOS'!$A$2:$A$4921,0),2)</f>
        <v>#N/A</v>
      </c>
      <c r="C1687" s="5"/>
      <c r="D1687" s="5"/>
      <c r="E1687" s="5"/>
      <c r="F1687" s="5"/>
      <c r="G1687" s="6" t="e">
        <f>INDEX('BASE DE DATOS'!$A$2:$H$4921,MATCH(CONSTATACIÓN!$C1687,'BASE DE DATOS'!$A$2:$A$4921,0),3)</f>
        <v>#N/A</v>
      </c>
      <c r="H1687" s="5" t="e">
        <f>INDEX('BASE DE DATOS'!$A$2:$H$4921,MATCH(CONSTATACIÓN!$C1687,'BASE DE DATOS'!$A$2:$A$4921,0),6)</f>
        <v>#N/A</v>
      </c>
      <c r="I1687" s="5" t="e">
        <f>INDEX('BASE DE DATOS'!$A$2:$H$4921,MATCH(CONSTATACIÓN!$C1687,'BASE DE DATOS'!$A$2:$A$4921,0),7)</f>
        <v>#N/A</v>
      </c>
      <c r="J1687" s="5" t="e">
        <f>INDEX('BASE DE DATOS'!$A$2:$H$4921,MATCH(CONSTATACIÓN!$C1687,'BASE DE DATOS'!$A$2:$A$4921,0),8)</f>
        <v>#N/A</v>
      </c>
      <c r="K1687" s="5"/>
      <c r="L1687" s="5"/>
      <c r="M1687" s="5"/>
      <c r="N1687" s="5"/>
      <c r="O1687" s="5"/>
      <c r="P1687" s="5"/>
    </row>
    <row r="1688" spans="1:16" x14ac:dyDescent="0.25">
      <c r="A1688" s="13">
        <f t="shared" si="27"/>
        <v>0</v>
      </c>
      <c r="B1688" s="17" t="e">
        <f>INDEX('BASE DE DATOS'!$A$2:$H$4921,MATCH(CONSTATACIÓN!$C1688,'BASE DE DATOS'!$A$2:$A$4921,0),2)</f>
        <v>#N/A</v>
      </c>
      <c r="C1688" s="5"/>
      <c r="D1688" s="5"/>
      <c r="E1688" s="5"/>
      <c r="F1688" s="5"/>
      <c r="G1688" s="6" t="e">
        <f>INDEX('BASE DE DATOS'!$A$2:$H$4921,MATCH(CONSTATACIÓN!$C1688,'BASE DE DATOS'!$A$2:$A$4921,0),3)</f>
        <v>#N/A</v>
      </c>
      <c r="H1688" s="5" t="e">
        <f>INDEX('BASE DE DATOS'!$A$2:$H$4921,MATCH(CONSTATACIÓN!$C1688,'BASE DE DATOS'!$A$2:$A$4921,0),6)</f>
        <v>#N/A</v>
      </c>
      <c r="I1688" s="5" t="e">
        <f>INDEX('BASE DE DATOS'!$A$2:$H$4921,MATCH(CONSTATACIÓN!$C1688,'BASE DE DATOS'!$A$2:$A$4921,0),7)</f>
        <v>#N/A</v>
      </c>
      <c r="J1688" s="5" t="e">
        <f>INDEX('BASE DE DATOS'!$A$2:$H$4921,MATCH(CONSTATACIÓN!$C1688,'BASE DE DATOS'!$A$2:$A$4921,0),8)</f>
        <v>#N/A</v>
      </c>
      <c r="K1688" s="5"/>
      <c r="L1688" s="5"/>
      <c r="M1688" s="5"/>
      <c r="N1688" s="5"/>
      <c r="O1688" s="5"/>
      <c r="P1688" s="5"/>
    </row>
    <row r="1689" spans="1:16" x14ac:dyDescent="0.25">
      <c r="A1689" s="13">
        <f t="shared" si="27"/>
        <v>0</v>
      </c>
      <c r="B1689" s="17" t="e">
        <f>INDEX('BASE DE DATOS'!$A$2:$H$4921,MATCH(CONSTATACIÓN!$C1689,'BASE DE DATOS'!$A$2:$A$4921,0),2)</f>
        <v>#N/A</v>
      </c>
      <c r="C1689" s="5"/>
      <c r="D1689" s="5"/>
      <c r="E1689" s="5"/>
      <c r="F1689" s="5"/>
      <c r="G1689" s="6" t="e">
        <f>INDEX('BASE DE DATOS'!$A$2:$H$4921,MATCH(CONSTATACIÓN!$C1689,'BASE DE DATOS'!$A$2:$A$4921,0),3)</f>
        <v>#N/A</v>
      </c>
      <c r="H1689" s="5" t="e">
        <f>INDEX('BASE DE DATOS'!$A$2:$H$4921,MATCH(CONSTATACIÓN!$C1689,'BASE DE DATOS'!$A$2:$A$4921,0),6)</f>
        <v>#N/A</v>
      </c>
      <c r="I1689" s="5" t="e">
        <f>INDEX('BASE DE DATOS'!$A$2:$H$4921,MATCH(CONSTATACIÓN!$C1689,'BASE DE DATOS'!$A$2:$A$4921,0),7)</f>
        <v>#N/A</v>
      </c>
      <c r="J1689" s="5" t="e">
        <f>INDEX('BASE DE DATOS'!$A$2:$H$4921,MATCH(CONSTATACIÓN!$C1689,'BASE DE DATOS'!$A$2:$A$4921,0),8)</f>
        <v>#N/A</v>
      </c>
      <c r="K1689" s="5"/>
      <c r="L1689" s="5"/>
      <c r="M1689" s="5"/>
      <c r="N1689" s="5"/>
      <c r="O1689" s="5"/>
      <c r="P1689" s="5"/>
    </row>
    <row r="1690" spans="1:16" x14ac:dyDescent="0.25">
      <c r="A1690" s="13">
        <f t="shared" si="27"/>
        <v>0</v>
      </c>
      <c r="B1690" s="17" t="e">
        <f>INDEX('BASE DE DATOS'!$A$2:$H$4921,MATCH(CONSTATACIÓN!$C1690,'BASE DE DATOS'!$A$2:$A$4921,0),2)</f>
        <v>#N/A</v>
      </c>
      <c r="C1690" s="5"/>
      <c r="D1690" s="5"/>
      <c r="E1690" s="5"/>
      <c r="F1690" s="5"/>
      <c r="G1690" s="6" t="e">
        <f>INDEX('BASE DE DATOS'!$A$2:$H$4921,MATCH(CONSTATACIÓN!$C1690,'BASE DE DATOS'!$A$2:$A$4921,0),3)</f>
        <v>#N/A</v>
      </c>
      <c r="H1690" s="5" t="e">
        <f>INDEX('BASE DE DATOS'!$A$2:$H$4921,MATCH(CONSTATACIÓN!$C1690,'BASE DE DATOS'!$A$2:$A$4921,0),6)</f>
        <v>#N/A</v>
      </c>
      <c r="I1690" s="5" t="e">
        <f>INDEX('BASE DE DATOS'!$A$2:$H$4921,MATCH(CONSTATACIÓN!$C1690,'BASE DE DATOS'!$A$2:$A$4921,0),7)</f>
        <v>#N/A</v>
      </c>
      <c r="J1690" s="5" t="e">
        <f>INDEX('BASE DE DATOS'!$A$2:$H$4921,MATCH(CONSTATACIÓN!$C1690,'BASE DE DATOS'!$A$2:$A$4921,0),8)</f>
        <v>#N/A</v>
      </c>
      <c r="K1690" s="5"/>
      <c r="L1690" s="5"/>
      <c r="M1690" s="5"/>
      <c r="N1690" s="5"/>
      <c r="O1690" s="5"/>
      <c r="P1690" s="5"/>
    </row>
    <row r="1691" spans="1:16" x14ac:dyDescent="0.25">
      <c r="A1691" s="13">
        <f t="shared" si="27"/>
        <v>0</v>
      </c>
      <c r="B1691" s="17" t="e">
        <f>INDEX('BASE DE DATOS'!$A$2:$H$4921,MATCH(CONSTATACIÓN!$C1691,'BASE DE DATOS'!$A$2:$A$4921,0),2)</f>
        <v>#N/A</v>
      </c>
      <c r="C1691" s="5"/>
      <c r="D1691" s="5"/>
      <c r="E1691" s="5"/>
      <c r="F1691" s="5"/>
      <c r="G1691" s="6" t="e">
        <f>INDEX('BASE DE DATOS'!$A$2:$H$4921,MATCH(CONSTATACIÓN!$C1691,'BASE DE DATOS'!$A$2:$A$4921,0),3)</f>
        <v>#N/A</v>
      </c>
      <c r="H1691" s="5" t="e">
        <f>INDEX('BASE DE DATOS'!$A$2:$H$4921,MATCH(CONSTATACIÓN!$C1691,'BASE DE DATOS'!$A$2:$A$4921,0),6)</f>
        <v>#N/A</v>
      </c>
      <c r="I1691" s="5" t="e">
        <f>INDEX('BASE DE DATOS'!$A$2:$H$4921,MATCH(CONSTATACIÓN!$C1691,'BASE DE DATOS'!$A$2:$A$4921,0),7)</f>
        <v>#N/A</v>
      </c>
      <c r="J1691" s="5" t="e">
        <f>INDEX('BASE DE DATOS'!$A$2:$H$4921,MATCH(CONSTATACIÓN!$C1691,'BASE DE DATOS'!$A$2:$A$4921,0),8)</f>
        <v>#N/A</v>
      </c>
      <c r="K1691" s="5"/>
      <c r="L1691" s="5"/>
      <c r="M1691" s="5"/>
      <c r="N1691" s="5"/>
      <c r="O1691" s="5"/>
      <c r="P1691" s="5"/>
    </row>
    <row r="1692" spans="1:16" x14ac:dyDescent="0.25">
      <c r="A1692" s="13">
        <f t="shared" si="27"/>
        <v>0</v>
      </c>
      <c r="B1692" s="17" t="e">
        <f>INDEX('BASE DE DATOS'!$A$2:$H$4921,MATCH(CONSTATACIÓN!$C1692,'BASE DE DATOS'!$A$2:$A$4921,0),2)</f>
        <v>#N/A</v>
      </c>
      <c r="C1692" s="5"/>
      <c r="D1692" s="5"/>
      <c r="E1692" s="5"/>
      <c r="F1692" s="5"/>
      <c r="G1692" s="6" t="e">
        <f>INDEX('BASE DE DATOS'!$A$2:$H$4921,MATCH(CONSTATACIÓN!$C1692,'BASE DE DATOS'!$A$2:$A$4921,0),3)</f>
        <v>#N/A</v>
      </c>
      <c r="H1692" s="5" t="e">
        <f>INDEX('BASE DE DATOS'!$A$2:$H$4921,MATCH(CONSTATACIÓN!$C1692,'BASE DE DATOS'!$A$2:$A$4921,0),6)</f>
        <v>#N/A</v>
      </c>
      <c r="I1692" s="5" t="e">
        <f>INDEX('BASE DE DATOS'!$A$2:$H$4921,MATCH(CONSTATACIÓN!$C1692,'BASE DE DATOS'!$A$2:$A$4921,0),7)</f>
        <v>#N/A</v>
      </c>
      <c r="J1692" s="5" t="e">
        <f>INDEX('BASE DE DATOS'!$A$2:$H$4921,MATCH(CONSTATACIÓN!$C1692,'BASE DE DATOS'!$A$2:$A$4921,0),8)</f>
        <v>#N/A</v>
      </c>
      <c r="K1692" s="5"/>
      <c r="L1692" s="5"/>
      <c r="M1692" s="5"/>
      <c r="N1692" s="5"/>
      <c r="O1692" s="5"/>
      <c r="P1692" s="5"/>
    </row>
    <row r="1693" spans="1:16" x14ac:dyDescent="0.25">
      <c r="A1693" s="13">
        <f t="shared" si="27"/>
        <v>0</v>
      </c>
      <c r="B1693" s="17" t="e">
        <f>INDEX('BASE DE DATOS'!$A$2:$H$4921,MATCH(CONSTATACIÓN!$C1693,'BASE DE DATOS'!$A$2:$A$4921,0),2)</f>
        <v>#N/A</v>
      </c>
      <c r="C1693" s="5"/>
      <c r="D1693" s="5"/>
      <c r="E1693" s="5"/>
      <c r="F1693" s="5"/>
      <c r="G1693" s="6" t="e">
        <f>INDEX('BASE DE DATOS'!$A$2:$H$4921,MATCH(CONSTATACIÓN!$C1693,'BASE DE DATOS'!$A$2:$A$4921,0),3)</f>
        <v>#N/A</v>
      </c>
      <c r="H1693" s="5" t="e">
        <f>INDEX('BASE DE DATOS'!$A$2:$H$4921,MATCH(CONSTATACIÓN!$C1693,'BASE DE DATOS'!$A$2:$A$4921,0),6)</f>
        <v>#N/A</v>
      </c>
      <c r="I1693" s="5" t="e">
        <f>INDEX('BASE DE DATOS'!$A$2:$H$4921,MATCH(CONSTATACIÓN!$C1693,'BASE DE DATOS'!$A$2:$A$4921,0),7)</f>
        <v>#N/A</v>
      </c>
      <c r="J1693" s="5" t="e">
        <f>INDEX('BASE DE DATOS'!$A$2:$H$4921,MATCH(CONSTATACIÓN!$C1693,'BASE DE DATOS'!$A$2:$A$4921,0),8)</f>
        <v>#N/A</v>
      </c>
      <c r="K1693" s="5"/>
      <c r="L1693" s="5"/>
      <c r="M1693" s="5"/>
      <c r="N1693" s="5"/>
      <c r="O1693" s="5"/>
      <c r="P1693" s="5"/>
    </row>
    <row r="1694" spans="1:16" x14ac:dyDescent="0.25">
      <c r="A1694" s="13">
        <f t="shared" si="27"/>
        <v>0</v>
      </c>
      <c r="B1694" s="17" t="e">
        <f>INDEX('BASE DE DATOS'!$A$2:$H$4921,MATCH(CONSTATACIÓN!$C1694,'BASE DE DATOS'!$A$2:$A$4921,0),2)</f>
        <v>#N/A</v>
      </c>
      <c r="C1694" s="5"/>
      <c r="D1694" s="5"/>
      <c r="E1694" s="5"/>
      <c r="F1694" s="5"/>
      <c r="G1694" s="6" t="e">
        <f>INDEX('BASE DE DATOS'!$A$2:$H$4921,MATCH(CONSTATACIÓN!$C1694,'BASE DE DATOS'!$A$2:$A$4921,0),3)</f>
        <v>#N/A</v>
      </c>
      <c r="H1694" s="5" t="e">
        <f>INDEX('BASE DE DATOS'!$A$2:$H$4921,MATCH(CONSTATACIÓN!$C1694,'BASE DE DATOS'!$A$2:$A$4921,0),6)</f>
        <v>#N/A</v>
      </c>
      <c r="I1694" s="5" t="e">
        <f>INDEX('BASE DE DATOS'!$A$2:$H$4921,MATCH(CONSTATACIÓN!$C1694,'BASE DE DATOS'!$A$2:$A$4921,0),7)</f>
        <v>#N/A</v>
      </c>
      <c r="J1694" s="5" t="e">
        <f>INDEX('BASE DE DATOS'!$A$2:$H$4921,MATCH(CONSTATACIÓN!$C1694,'BASE DE DATOS'!$A$2:$A$4921,0),8)</f>
        <v>#N/A</v>
      </c>
      <c r="K1694" s="5"/>
      <c r="L1694" s="5"/>
      <c r="M1694" s="5"/>
      <c r="N1694" s="5"/>
      <c r="O1694" s="5"/>
      <c r="P1694" s="5"/>
    </row>
    <row r="1695" spans="1:16" x14ac:dyDescent="0.25">
      <c r="A1695" s="13">
        <f t="shared" si="27"/>
        <v>0</v>
      </c>
      <c r="B1695" s="17" t="e">
        <f>INDEX('BASE DE DATOS'!$A$2:$H$4921,MATCH(CONSTATACIÓN!$C1695,'BASE DE DATOS'!$A$2:$A$4921,0),2)</f>
        <v>#N/A</v>
      </c>
      <c r="C1695" s="5"/>
      <c r="D1695" s="5"/>
      <c r="E1695" s="5"/>
      <c r="F1695" s="5"/>
      <c r="G1695" s="6" t="e">
        <f>INDEX('BASE DE DATOS'!$A$2:$H$4921,MATCH(CONSTATACIÓN!$C1695,'BASE DE DATOS'!$A$2:$A$4921,0),3)</f>
        <v>#N/A</v>
      </c>
      <c r="H1695" s="5" t="e">
        <f>INDEX('BASE DE DATOS'!$A$2:$H$4921,MATCH(CONSTATACIÓN!$C1695,'BASE DE DATOS'!$A$2:$A$4921,0),6)</f>
        <v>#N/A</v>
      </c>
      <c r="I1695" s="5" t="e">
        <f>INDEX('BASE DE DATOS'!$A$2:$H$4921,MATCH(CONSTATACIÓN!$C1695,'BASE DE DATOS'!$A$2:$A$4921,0),7)</f>
        <v>#N/A</v>
      </c>
      <c r="J1695" s="5" t="e">
        <f>INDEX('BASE DE DATOS'!$A$2:$H$4921,MATCH(CONSTATACIÓN!$C1695,'BASE DE DATOS'!$A$2:$A$4921,0),8)</f>
        <v>#N/A</v>
      </c>
      <c r="K1695" s="5"/>
      <c r="L1695" s="5"/>
      <c r="M1695" s="5"/>
      <c r="N1695" s="5"/>
      <c r="O1695" s="5"/>
      <c r="P1695" s="5"/>
    </row>
    <row r="1696" spans="1:16" x14ac:dyDescent="0.25">
      <c r="A1696" s="13">
        <f t="shared" si="27"/>
        <v>0</v>
      </c>
      <c r="B1696" s="17" t="e">
        <f>INDEX('BASE DE DATOS'!$A$2:$H$4921,MATCH(CONSTATACIÓN!$C1696,'BASE DE DATOS'!$A$2:$A$4921,0),2)</f>
        <v>#N/A</v>
      </c>
      <c r="C1696" s="5"/>
      <c r="D1696" s="5"/>
      <c r="E1696" s="5"/>
      <c r="F1696" s="5"/>
      <c r="G1696" s="6" t="e">
        <f>INDEX('BASE DE DATOS'!$A$2:$H$4921,MATCH(CONSTATACIÓN!$C1696,'BASE DE DATOS'!$A$2:$A$4921,0),3)</f>
        <v>#N/A</v>
      </c>
      <c r="H1696" s="5" t="e">
        <f>INDEX('BASE DE DATOS'!$A$2:$H$4921,MATCH(CONSTATACIÓN!$C1696,'BASE DE DATOS'!$A$2:$A$4921,0),6)</f>
        <v>#N/A</v>
      </c>
      <c r="I1696" s="5" t="e">
        <f>INDEX('BASE DE DATOS'!$A$2:$H$4921,MATCH(CONSTATACIÓN!$C1696,'BASE DE DATOS'!$A$2:$A$4921,0),7)</f>
        <v>#N/A</v>
      </c>
      <c r="J1696" s="5" t="e">
        <f>INDEX('BASE DE DATOS'!$A$2:$H$4921,MATCH(CONSTATACIÓN!$C1696,'BASE DE DATOS'!$A$2:$A$4921,0),8)</f>
        <v>#N/A</v>
      </c>
      <c r="K1696" s="5"/>
      <c r="L1696" s="5"/>
      <c r="M1696" s="5"/>
      <c r="N1696" s="5"/>
      <c r="O1696" s="5"/>
      <c r="P1696" s="5"/>
    </row>
    <row r="1697" spans="1:16" x14ac:dyDescent="0.25">
      <c r="A1697" s="13">
        <f t="shared" si="27"/>
        <v>0</v>
      </c>
      <c r="B1697" s="17" t="e">
        <f>INDEX('BASE DE DATOS'!$A$2:$H$4921,MATCH(CONSTATACIÓN!$C1697,'BASE DE DATOS'!$A$2:$A$4921,0),2)</f>
        <v>#N/A</v>
      </c>
      <c r="C1697" s="5"/>
      <c r="D1697" s="5"/>
      <c r="E1697" s="5"/>
      <c r="F1697" s="5"/>
      <c r="G1697" s="6" t="e">
        <f>INDEX('BASE DE DATOS'!$A$2:$H$4921,MATCH(CONSTATACIÓN!$C1697,'BASE DE DATOS'!$A$2:$A$4921,0),3)</f>
        <v>#N/A</v>
      </c>
      <c r="H1697" s="5" t="e">
        <f>INDEX('BASE DE DATOS'!$A$2:$H$4921,MATCH(CONSTATACIÓN!$C1697,'BASE DE DATOS'!$A$2:$A$4921,0),6)</f>
        <v>#N/A</v>
      </c>
      <c r="I1697" s="5" t="e">
        <f>INDEX('BASE DE DATOS'!$A$2:$H$4921,MATCH(CONSTATACIÓN!$C1697,'BASE DE DATOS'!$A$2:$A$4921,0),7)</f>
        <v>#N/A</v>
      </c>
      <c r="J1697" s="5" t="e">
        <f>INDEX('BASE DE DATOS'!$A$2:$H$4921,MATCH(CONSTATACIÓN!$C1697,'BASE DE DATOS'!$A$2:$A$4921,0),8)</f>
        <v>#N/A</v>
      </c>
      <c r="K1697" s="5"/>
      <c r="L1697" s="5"/>
      <c r="M1697" s="5"/>
      <c r="N1697" s="5"/>
      <c r="O1697" s="5"/>
      <c r="P1697" s="5"/>
    </row>
    <row r="1698" spans="1:16" x14ac:dyDescent="0.25">
      <c r="A1698" s="13">
        <f t="shared" si="27"/>
        <v>0</v>
      </c>
      <c r="B1698" s="17" t="e">
        <f>INDEX('BASE DE DATOS'!$A$2:$H$4921,MATCH(CONSTATACIÓN!$C1698,'BASE DE DATOS'!$A$2:$A$4921,0),2)</f>
        <v>#N/A</v>
      </c>
      <c r="C1698" s="5"/>
      <c r="D1698" s="5"/>
      <c r="E1698" s="5"/>
      <c r="F1698" s="5"/>
      <c r="G1698" s="6" t="e">
        <f>INDEX('BASE DE DATOS'!$A$2:$H$4921,MATCH(CONSTATACIÓN!$C1698,'BASE DE DATOS'!$A$2:$A$4921,0),3)</f>
        <v>#N/A</v>
      </c>
      <c r="H1698" s="5" t="e">
        <f>INDEX('BASE DE DATOS'!$A$2:$H$4921,MATCH(CONSTATACIÓN!$C1698,'BASE DE DATOS'!$A$2:$A$4921,0),6)</f>
        <v>#N/A</v>
      </c>
      <c r="I1698" s="5" t="e">
        <f>INDEX('BASE DE DATOS'!$A$2:$H$4921,MATCH(CONSTATACIÓN!$C1698,'BASE DE DATOS'!$A$2:$A$4921,0),7)</f>
        <v>#N/A</v>
      </c>
      <c r="J1698" s="5" t="e">
        <f>INDEX('BASE DE DATOS'!$A$2:$H$4921,MATCH(CONSTATACIÓN!$C1698,'BASE DE DATOS'!$A$2:$A$4921,0),8)</f>
        <v>#N/A</v>
      </c>
      <c r="K1698" s="5"/>
      <c r="L1698" s="5"/>
      <c r="M1698" s="5"/>
      <c r="N1698" s="5"/>
      <c r="O1698" s="5"/>
      <c r="P1698" s="5"/>
    </row>
    <row r="1699" spans="1:16" x14ac:dyDescent="0.25">
      <c r="A1699" s="13">
        <f t="shared" si="27"/>
        <v>0</v>
      </c>
      <c r="B1699" s="17" t="e">
        <f>INDEX('BASE DE DATOS'!$A$2:$H$4921,MATCH(CONSTATACIÓN!$C1699,'BASE DE DATOS'!$A$2:$A$4921,0),2)</f>
        <v>#N/A</v>
      </c>
      <c r="C1699" s="5"/>
      <c r="D1699" s="5"/>
      <c r="E1699" s="5"/>
      <c r="F1699" s="5"/>
      <c r="G1699" s="6" t="e">
        <f>INDEX('BASE DE DATOS'!$A$2:$H$4921,MATCH(CONSTATACIÓN!$C1699,'BASE DE DATOS'!$A$2:$A$4921,0),3)</f>
        <v>#N/A</v>
      </c>
      <c r="H1699" s="5" t="e">
        <f>INDEX('BASE DE DATOS'!$A$2:$H$4921,MATCH(CONSTATACIÓN!$C1699,'BASE DE DATOS'!$A$2:$A$4921,0),6)</f>
        <v>#N/A</v>
      </c>
      <c r="I1699" s="5" t="e">
        <f>INDEX('BASE DE DATOS'!$A$2:$H$4921,MATCH(CONSTATACIÓN!$C1699,'BASE DE DATOS'!$A$2:$A$4921,0),7)</f>
        <v>#N/A</v>
      </c>
      <c r="J1699" s="5" t="e">
        <f>INDEX('BASE DE DATOS'!$A$2:$H$4921,MATCH(CONSTATACIÓN!$C1699,'BASE DE DATOS'!$A$2:$A$4921,0),8)</f>
        <v>#N/A</v>
      </c>
      <c r="K1699" s="5"/>
      <c r="L1699" s="5"/>
      <c r="M1699" s="5"/>
      <c r="N1699" s="5"/>
      <c r="O1699" s="5"/>
      <c r="P1699" s="5"/>
    </row>
    <row r="1700" spans="1:16" x14ac:dyDescent="0.25">
      <c r="A1700" s="13">
        <f t="shared" si="27"/>
        <v>0</v>
      </c>
      <c r="B1700" s="17" t="e">
        <f>INDEX('BASE DE DATOS'!$A$2:$H$4921,MATCH(CONSTATACIÓN!$C1700,'BASE DE DATOS'!$A$2:$A$4921,0),2)</f>
        <v>#N/A</v>
      </c>
      <c r="C1700" s="5"/>
      <c r="D1700" s="5"/>
      <c r="E1700" s="5"/>
      <c r="F1700" s="5"/>
      <c r="G1700" s="6" t="e">
        <f>INDEX('BASE DE DATOS'!$A$2:$H$4921,MATCH(CONSTATACIÓN!$C1700,'BASE DE DATOS'!$A$2:$A$4921,0),3)</f>
        <v>#N/A</v>
      </c>
      <c r="H1700" s="5" t="e">
        <f>INDEX('BASE DE DATOS'!$A$2:$H$4921,MATCH(CONSTATACIÓN!$C1700,'BASE DE DATOS'!$A$2:$A$4921,0),6)</f>
        <v>#N/A</v>
      </c>
      <c r="I1700" s="5" t="e">
        <f>INDEX('BASE DE DATOS'!$A$2:$H$4921,MATCH(CONSTATACIÓN!$C1700,'BASE DE DATOS'!$A$2:$A$4921,0),7)</f>
        <v>#N/A</v>
      </c>
      <c r="J1700" s="5" t="e">
        <f>INDEX('BASE DE DATOS'!$A$2:$H$4921,MATCH(CONSTATACIÓN!$C1700,'BASE DE DATOS'!$A$2:$A$4921,0),8)</f>
        <v>#N/A</v>
      </c>
      <c r="K1700" s="5"/>
      <c r="L1700" s="5"/>
      <c r="M1700" s="5"/>
      <c r="N1700" s="5"/>
      <c r="O1700" s="5"/>
      <c r="P1700" s="5"/>
    </row>
    <row r="1701" spans="1:16" x14ac:dyDescent="0.25">
      <c r="A1701" s="13">
        <f t="shared" si="27"/>
        <v>0</v>
      </c>
      <c r="B1701" s="17" t="e">
        <f>INDEX('BASE DE DATOS'!$A$2:$H$4921,MATCH(CONSTATACIÓN!$C1701,'BASE DE DATOS'!$A$2:$A$4921,0),2)</f>
        <v>#N/A</v>
      </c>
      <c r="C1701" s="5"/>
      <c r="D1701" s="5"/>
      <c r="E1701" s="5"/>
      <c r="F1701" s="5"/>
      <c r="G1701" s="6" t="e">
        <f>INDEX('BASE DE DATOS'!$A$2:$H$4921,MATCH(CONSTATACIÓN!$C1701,'BASE DE DATOS'!$A$2:$A$4921,0),3)</f>
        <v>#N/A</v>
      </c>
      <c r="H1701" s="5" t="e">
        <f>INDEX('BASE DE DATOS'!$A$2:$H$4921,MATCH(CONSTATACIÓN!$C1701,'BASE DE DATOS'!$A$2:$A$4921,0),6)</f>
        <v>#N/A</v>
      </c>
      <c r="I1701" s="5" t="e">
        <f>INDEX('BASE DE DATOS'!$A$2:$H$4921,MATCH(CONSTATACIÓN!$C1701,'BASE DE DATOS'!$A$2:$A$4921,0),7)</f>
        <v>#N/A</v>
      </c>
      <c r="J1701" s="5" t="e">
        <f>INDEX('BASE DE DATOS'!$A$2:$H$4921,MATCH(CONSTATACIÓN!$C1701,'BASE DE DATOS'!$A$2:$A$4921,0),8)</f>
        <v>#N/A</v>
      </c>
      <c r="K1701" s="5"/>
      <c r="L1701" s="5"/>
      <c r="M1701" s="5"/>
      <c r="N1701" s="5"/>
      <c r="O1701" s="5"/>
      <c r="P1701" s="5"/>
    </row>
    <row r="1702" spans="1:16" x14ac:dyDescent="0.25">
      <c r="A1702" s="13">
        <f t="shared" si="27"/>
        <v>0</v>
      </c>
      <c r="B1702" s="17" t="e">
        <f>INDEX('BASE DE DATOS'!$A$2:$H$4921,MATCH(CONSTATACIÓN!$C1702,'BASE DE DATOS'!$A$2:$A$4921,0),2)</f>
        <v>#N/A</v>
      </c>
      <c r="C1702" s="5"/>
      <c r="D1702" s="5"/>
      <c r="E1702" s="5"/>
      <c r="F1702" s="5"/>
      <c r="G1702" s="6" t="e">
        <f>INDEX('BASE DE DATOS'!$A$2:$H$4921,MATCH(CONSTATACIÓN!$C1702,'BASE DE DATOS'!$A$2:$A$4921,0),3)</f>
        <v>#N/A</v>
      </c>
      <c r="H1702" s="5" t="e">
        <f>INDEX('BASE DE DATOS'!$A$2:$H$4921,MATCH(CONSTATACIÓN!$C1702,'BASE DE DATOS'!$A$2:$A$4921,0),6)</f>
        <v>#N/A</v>
      </c>
      <c r="I1702" s="5" t="e">
        <f>INDEX('BASE DE DATOS'!$A$2:$H$4921,MATCH(CONSTATACIÓN!$C1702,'BASE DE DATOS'!$A$2:$A$4921,0),7)</f>
        <v>#N/A</v>
      </c>
      <c r="J1702" s="5" t="e">
        <f>INDEX('BASE DE DATOS'!$A$2:$H$4921,MATCH(CONSTATACIÓN!$C1702,'BASE DE DATOS'!$A$2:$A$4921,0),8)</f>
        <v>#N/A</v>
      </c>
      <c r="K1702" s="5"/>
      <c r="L1702" s="5"/>
      <c r="M1702" s="5"/>
      <c r="N1702" s="5"/>
      <c r="O1702" s="5"/>
      <c r="P1702" s="5"/>
    </row>
    <row r="1703" spans="1:16" x14ac:dyDescent="0.25">
      <c r="A1703" s="13">
        <f t="shared" si="27"/>
        <v>0</v>
      </c>
      <c r="B1703" s="17" t="e">
        <f>INDEX('BASE DE DATOS'!$A$2:$H$4921,MATCH(CONSTATACIÓN!$C1703,'BASE DE DATOS'!$A$2:$A$4921,0),2)</f>
        <v>#N/A</v>
      </c>
      <c r="C1703" s="5"/>
      <c r="D1703" s="5"/>
      <c r="E1703" s="5"/>
      <c r="F1703" s="5"/>
      <c r="G1703" s="6" t="e">
        <f>INDEX('BASE DE DATOS'!$A$2:$H$4921,MATCH(CONSTATACIÓN!$C1703,'BASE DE DATOS'!$A$2:$A$4921,0),3)</f>
        <v>#N/A</v>
      </c>
      <c r="H1703" s="5" t="e">
        <f>INDEX('BASE DE DATOS'!$A$2:$H$4921,MATCH(CONSTATACIÓN!$C1703,'BASE DE DATOS'!$A$2:$A$4921,0),6)</f>
        <v>#N/A</v>
      </c>
      <c r="I1703" s="5" t="e">
        <f>INDEX('BASE DE DATOS'!$A$2:$H$4921,MATCH(CONSTATACIÓN!$C1703,'BASE DE DATOS'!$A$2:$A$4921,0),7)</f>
        <v>#N/A</v>
      </c>
      <c r="J1703" s="5" t="e">
        <f>INDEX('BASE DE DATOS'!$A$2:$H$4921,MATCH(CONSTATACIÓN!$C1703,'BASE DE DATOS'!$A$2:$A$4921,0),8)</f>
        <v>#N/A</v>
      </c>
      <c r="K1703" s="5"/>
      <c r="L1703" s="5"/>
      <c r="M1703" s="5"/>
      <c r="N1703" s="5"/>
      <c r="O1703" s="5"/>
      <c r="P1703" s="5"/>
    </row>
    <row r="1704" spans="1:16" x14ac:dyDescent="0.25">
      <c r="A1704" s="13">
        <f t="shared" si="27"/>
        <v>0</v>
      </c>
      <c r="B1704" s="17" t="e">
        <f>INDEX('BASE DE DATOS'!$A$2:$H$4921,MATCH(CONSTATACIÓN!$C1704,'BASE DE DATOS'!$A$2:$A$4921,0),2)</f>
        <v>#N/A</v>
      </c>
      <c r="C1704" s="5"/>
      <c r="D1704" s="5"/>
      <c r="E1704" s="5"/>
      <c r="F1704" s="5"/>
      <c r="G1704" s="6" t="e">
        <f>INDEX('BASE DE DATOS'!$A$2:$H$4921,MATCH(CONSTATACIÓN!$C1704,'BASE DE DATOS'!$A$2:$A$4921,0),3)</f>
        <v>#N/A</v>
      </c>
      <c r="H1704" s="5" t="e">
        <f>INDEX('BASE DE DATOS'!$A$2:$H$4921,MATCH(CONSTATACIÓN!$C1704,'BASE DE DATOS'!$A$2:$A$4921,0),6)</f>
        <v>#N/A</v>
      </c>
      <c r="I1704" s="5" t="e">
        <f>INDEX('BASE DE DATOS'!$A$2:$H$4921,MATCH(CONSTATACIÓN!$C1704,'BASE DE DATOS'!$A$2:$A$4921,0),7)</f>
        <v>#N/A</v>
      </c>
      <c r="J1704" s="5" t="e">
        <f>INDEX('BASE DE DATOS'!$A$2:$H$4921,MATCH(CONSTATACIÓN!$C1704,'BASE DE DATOS'!$A$2:$A$4921,0),8)</f>
        <v>#N/A</v>
      </c>
      <c r="K1704" s="5"/>
      <c r="L1704" s="5"/>
      <c r="M1704" s="5"/>
      <c r="N1704" s="5"/>
      <c r="O1704" s="5"/>
      <c r="P1704" s="5"/>
    </row>
    <row r="1705" spans="1:16" x14ac:dyDescent="0.25">
      <c r="A1705" s="13">
        <f t="shared" si="27"/>
        <v>0</v>
      </c>
      <c r="B1705" s="17" t="e">
        <f>INDEX('BASE DE DATOS'!$A$2:$H$4921,MATCH(CONSTATACIÓN!$C1705,'BASE DE DATOS'!$A$2:$A$4921,0),2)</f>
        <v>#N/A</v>
      </c>
      <c r="C1705" s="5"/>
      <c r="D1705" s="5"/>
      <c r="E1705" s="5"/>
      <c r="F1705" s="5"/>
      <c r="G1705" s="6" t="e">
        <f>INDEX('BASE DE DATOS'!$A$2:$H$4921,MATCH(CONSTATACIÓN!$C1705,'BASE DE DATOS'!$A$2:$A$4921,0),3)</f>
        <v>#N/A</v>
      </c>
      <c r="H1705" s="5" t="e">
        <f>INDEX('BASE DE DATOS'!$A$2:$H$4921,MATCH(CONSTATACIÓN!$C1705,'BASE DE DATOS'!$A$2:$A$4921,0),6)</f>
        <v>#N/A</v>
      </c>
      <c r="I1705" s="5" t="e">
        <f>INDEX('BASE DE DATOS'!$A$2:$H$4921,MATCH(CONSTATACIÓN!$C1705,'BASE DE DATOS'!$A$2:$A$4921,0),7)</f>
        <v>#N/A</v>
      </c>
      <c r="J1705" s="5" t="e">
        <f>INDEX('BASE DE DATOS'!$A$2:$H$4921,MATCH(CONSTATACIÓN!$C1705,'BASE DE DATOS'!$A$2:$A$4921,0),8)</f>
        <v>#N/A</v>
      </c>
      <c r="K1705" s="5"/>
      <c r="L1705" s="5"/>
      <c r="M1705" s="5"/>
      <c r="N1705" s="5"/>
      <c r="O1705" s="5"/>
      <c r="P1705" s="5"/>
    </row>
    <row r="1706" spans="1:16" x14ac:dyDescent="0.25">
      <c r="A1706" s="13">
        <f t="shared" ref="A1706:A1769" si="28">C1706</f>
        <v>0</v>
      </c>
      <c r="B1706" s="17" t="e">
        <f>INDEX('BASE DE DATOS'!$A$2:$H$4921,MATCH(CONSTATACIÓN!$C1706,'BASE DE DATOS'!$A$2:$A$4921,0),2)</f>
        <v>#N/A</v>
      </c>
      <c r="C1706" s="5"/>
      <c r="D1706" s="5"/>
      <c r="E1706" s="5"/>
      <c r="F1706" s="5"/>
      <c r="G1706" s="6" t="e">
        <f>INDEX('BASE DE DATOS'!$A$2:$H$4921,MATCH(CONSTATACIÓN!$C1706,'BASE DE DATOS'!$A$2:$A$4921,0),3)</f>
        <v>#N/A</v>
      </c>
      <c r="H1706" s="5" t="e">
        <f>INDEX('BASE DE DATOS'!$A$2:$H$4921,MATCH(CONSTATACIÓN!$C1706,'BASE DE DATOS'!$A$2:$A$4921,0),6)</f>
        <v>#N/A</v>
      </c>
      <c r="I1706" s="5" t="e">
        <f>INDEX('BASE DE DATOS'!$A$2:$H$4921,MATCH(CONSTATACIÓN!$C1706,'BASE DE DATOS'!$A$2:$A$4921,0),7)</f>
        <v>#N/A</v>
      </c>
      <c r="J1706" s="5" t="e">
        <f>INDEX('BASE DE DATOS'!$A$2:$H$4921,MATCH(CONSTATACIÓN!$C1706,'BASE DE DATOS'!$A$2:$A$4921,0),8)</f>
        <v>#N/A</v>
      </c>
      <c r="K1706" s="5"/>
      <c r="L1706" s="5"/>
      <c r="M1706" s="5"/>
      <c r="N1706" s="5"/>
      <c r="O1706" s="5"/>
      <c r="P1706" s="5"/>
    </row>
    <row r="1707" spans="1:16" x14ac:dyDescent="0.25">
      <c r="A1707" s="13">
        <f t="shared" si="28"/>
        <v>0</v>
      </c>
      <c r="B1707" s="17" t="e">
        <f>INDEX('BASE DE DATOS'!$A$2:$H$4921,MATCH(CONSTATACIÓN!$C1707,'BASE DE DATOS'!$A$2:$A$4921,0),2)</f>
        <v>#N/A</v>
      </c>
      <c r="C1707" s="5"/>
      <c r="D1707" s="5"/>
      <c r="E1707" s="5"/>
      <c r="F1707" s="5"/>
      <c r="G1707" s="6" t="e">
        <f>INDEX('BASE DE DATOS'!$A$2:$H$4921,MATCH(CONSTATACIÓN!$C1707,'BASE DE DATOS'!$A$2:$A$4921,0),3)</f>
        <v>#N/A</v>
      </c>
      <c r="H1707" s="5" t="e">
        <f>INDEX('BASE DE DATOS'!$A$2:$H$4921,MATCH(CONSTATACIÓN!$C1707,'BASE DE DATOS'!$A$2:$A$4921,0),6)</f>
        <v>#N/A</v>
      </c>
      <c r="I1707" s="5" t="e">
        <f>INDEX('BASE DE DATOS'!$A$2:$H$4921,MATCH(CONSTATACIÓN!$C1707,'BASE DE DATOS'!$A$2:$A$4921,0),7)</f>
        <v>#N/A</v>
      </c>
      <c r="J1707" s="5" t="e">
        <f>INDEX('BASE DE DATOS'!$A$2:$H$4921,MATCH(CONSTATACIÓN!$C1707,'BASE DE DATOS'!$A$2:$A$4921,0),8)</f>
        <v>#N/A</v>
      </c>
      <c r="K1707" s="5"/>
      <c r="L1707" s="5"/>
      <c r="M1707" s="5"/>
      <c r="N1707" s="5"/>
      <c r="O1707" s="5"/>
      <c r="P1707" s="5"/>
    </row>
    <row r="1708" spans="1:16" x14ac:dyDescent="0.25">
      <c r="A1708" s="13">
        <f t="shared" si="28"/>
        <v>0</v>
      </c>
      <c r="B1708" s="17" t="e">
        <f>INDEX('BASE DE DATOS'!$A$2:$H$4921,MATCH(CONSTATACIÓN!$C1708,'BASE DE DATOS'!$A$2:$A$4921,0),2)</f>
        <v>#N/A</v>
      </c>
      <c r="C1708" s="5"/>
      <c r="D1708" s="5"/>
      <c r="E1708" s="5"/>
      <c r="F1708" s="5"/>
      <c r="G1708" s="6" t="e">
        <f>INDEX('BASE DE DATOS'!$A$2:$H$4921,MATCH(CONSTATACIÓN!$C1708,'BASE DE DATOS'!$A$2:$A$4921,0),3)</f>
        <v>#N/A</v>
      </c>
      <c r="H1708" s="5" t="e">
        <f>INDEX('BASE DE DATOS'!$A$2:$H$4921,MATCH(CONSTATACIÓN!$C1708,'BASE DE DATOS'!$A$2:$A$4921,0),6)</f>
        <v>#N/A</v>
      </c>
      <c r="I1708" s="5" t="e">
        <f>INDEX('BASE DE DATOS'!$A$2:$H$4921,MATCH(CONSTATACIÓN!$C1708,'BASE DE DATOS'!$A$2:$A$4921,0),7)</f>
        <v>#N/A</v>
      </c>
      <c r="J1708" s="5" t="e">
        <f>INDEX('BASE DE DATOS'!$A$2:$H$4921,MATCH(CONSTATACIÓN!$C1708,'BASE DE DATOS'!$A$2:$A$4921,0),8)</f>
        <v>#N/A</v>
      </c>
      <c r="K1708" s="5"/>
      <c r="L1708" s="5"/>
      <c r="M1708" s="5"/>
      <c r="N1708" s="5"/>
      <c r="O1708" s="5"/>
      <c r="P1708" s="5"/>
    </row>
    <row r="1709" spans="1:16" x14ac:dyDescent="0.25">
      <c r="A1709" s="13">
        <f t="shared" si="28"/>
        <v>0</v>
      </c>
      <c r="B1709" s="17" t="e">
        <f>INDEX('BASE DE DATOS'!$A$2:$H$4921,MATCH(CONSTATACIÓN!$C1709,'BASE DE DATOS'!$A$2:$A$4921,0),2)</f>
        <v>#N/A</v>
      </c>
      <c r="C1709" s="5"/>
      <c r="D1709" s="5"/>
      <c r="E1709" s="5"/>
      <c r="F1709" s="5"/>
      <c r="G1709" s="6" t="e">
        <f>INDEX('BASE DE DATOS'!$A$2:$H$4921,MATCH(CONSTATACIÓN!$C1709,'BASE DE DATOS'!$A$2:$A$4921,0),3)</f>
        <v>#N/A</v>
      </c>
      <c r="H1709" s="5" t="e">
        <f>INDEX('BASE DE DATOS'!$A$2:$H$4921,MATCH(CONSTATACIÓN!$C1709,'BASE DE DATOS'!$A$2:$A$4921,0),6)</f>
        <v>#N/A</v>
      </c>
      <c r="I1709" s="5" t="e">
        <f>INDEX('BASE DE DATOS'!$A$2:$H$4921,MATCH(CONSTATACIÓN!$C1709,'BASE DE DATOS'!$A$2:$A$4921,0),7)</f>
        <v>#N/A</v>
      </c>
      <c r="J1709" s="5" t="e">
        <f>INDEX('BASE DE DATOS'!$A$2:$H$4921,MATCH(CONSTATACIÓN!$C1709,'BASE DE DATOS'!$A$2:$A$4921,0),8)</f>
        <v>#N/A</v>
      </c>
      <c r="K1709" s="5"/>
      <c r="L1709" s="5"/>
      <c r="M1709" s="5"/>
      <c r="N1709" s="5"/>
      <c r="O1709" s="5"/>
      <c r="P1709" s="5"/>
    </row>
    <row r="1710" spans="1:16" x14ac:dyDescent="0.25">
      <c r="A1710" s="13">
        <f t="shared" si="28"/>
        <v>0</v>
      </c>
      <c r="B1710" s="17" t="e">
        <f>INDEX('BASE DE DATOS'!$A$2:$H$4921,MATCH(CONSTATACIÓN!$C1710,'BASE DE DATOS'!$A$2:$A$4921,0),2)</f>
        <v>#N/A</v>
      </c>
      <c r="C1710" s="5"/>
      <c r="D1710" s="5"/>
      <c r="E1710" s="5"/>
      <c r="F1710" s="5"/>
      <c r="G1710" s="6" t="e">
        <f>INDEX('BASE DE DATOS'!$A$2:$H$4921,MATCH(CONSTATACIÓN!$C1710,'BASE DE DATOS'!$A$2:$A$4921,0),3)</f>
        <v>#N/A</v>
      </c>
      <c r="H1710" s="5" t="e">
        <f>INDEX('BASE DE DATOS'!$A$2:$H$4921,MATCH(CONSTATACIÓN!$C1710,'BASE DE DATOS'!$A$2:$A$4921,0),6)</f>
        <v>#N/A</v>
      </c>
      <c r="I1710" s="5" t="e">
        <f>INDEX('BASE DE DATOS'!$A$2:$H$4921,MATCH(CONSTATACIÓN!$C1710,'BASE DE DATOS'!$A$2:$A$4921,0),7)</f>
        <v>#N/A</v>
      </c>
      <c r="J1710" s="5" t="e">
        <f>INDEX('BASE DE DATOS'!$A$2:$H$4921,MATCH(CONSTATACIÓN!$C1710,'BASE DE DATOS'!$A$2:$A$4921,0),8)</f>
        <v>#N/A</v>
      </c>
      <c r="K1710" s="5"/>
      <c r="L1710" s="5"/>
      <c r="M1710" s="5"/>
      <c r="N1710" s="5"/>
      <c r="O1710" s="5"/>
      <c r="P1710" s="5"/>
    </row>
    <row r="1711" spans="1:16" x14ac:dyDescent="0.25">
      <c r="A1711" s="13">
        <f t="shared" si="28"/>
        <v>0</v>
      </c>
      <c r="B1711" s="17" t="e">
        <f>INDEX('BASE DE DATOS'!$A$2:$H$4921,MATCH(CONSTATACIÓN!$C1711,'BASE DE DATOS'!$A$2:$A$4921,0),2)</f>
        <v>#N/A</v>
      </c>
      <c r="C1711" s="5"/>
      <c r="D1711" s="5"/>
      <c r="E1711" s="5"/>
      <c r="F1711" s="5"/>
      <c r="G1711" s="6" t="e">
        <f>INDEX('BASE DE DATOS'!$A$2:$H$4921,MATCH(CONSTATACIÓN!$C1711,'BASE DE DATOS'!$A$2:$A$4921,0),3)</f>
        <v>#N/A</v>
      </c>
      <c r="H1711" s="5" t="e">
        <f>INDEX('BASE DE DATOS'!$A$2:$H$4921,MATCH(CONSTATACIÓN!$C1711,'BASE DE DATOS'!$A$2:$A$4921,0),6)</f>
        <v>#N/A</v>
      </c>
      <c r="I1711" s="5" t="e">
        <f>INDEX('BASE DE DATOS'!$A$2:$H$4921,MATCH(CONSTATACIÓN!$C1711,'BASE DE DATOS'!$A$2:$A$4921,0),7)</f>
        <v>#N/A</v>
      </c>
      <c r="J1711" s="5" t="e">
        <f>INDEX('BASE DE DATOS'!$A$2:$H$4921,MATCH(CONSTATACIÓN!$C1711,'BASE DE DATOS'!$A$2:$A$4921,0),8)</f>
        <v>#N/A</v>
      </c>
      <c r="K1711" s="5"/>
      <c r="L1711" s="5"/>
      <c r="M1711" s="5"/>
      <c r="N1711" s="5"/>
      <c r="O1711" s="5"/>
      <c r="P1711" s="5"/>
    </row>
    <row r="1712" spans="1:16" x14ac:dyDescent="0.25">
      <c r="A1712" s="13">
        <f t="shared" si="28"/>
        <v>0</v>
      </c>
      <c r="B1712" s="17" t="e">
        <f>INDEX('BASE DE DATOS'!$A$2:$H$4921,MATCH(CONSTATACIÓN!$C1712,'BASE DE DATOS'!$A$2:$A$4921,0),2)</f>
        <v>#N/A</v>
      </c>
      <c r="C1712" s="5"/>
      <c r="D1712" s="5"/>
      <c r="E1712" s="5"/>
      <c r="F1712" s="5"/>
      <c r="G1712" s="6" t="e">
        <f>INDEX('BASE DE DATOS'!$A$2:$H$4921,MATCH(CONSTATACIÓN!$C1712,'BASE DE DATOS'!$A$2:$A$4921,0),3)</f>
        <v>#N/A</v>
      </c>
      <c r="H1712" s="5" t="e">
        <f>INDEX('BASE DE DATOS'!$A$2:$H$4921,MATCH(CONSTATACIÓN!$C1712,'BASE DE DATOS'!$A$2:$A$4921,0),6)</f>
        <v>#N/A</v>
      </c>
      <c r="I1712" s="5" t="e">
        <f>INDEX('BASE DE DATOS'!$A$2:$H$4921,MATCH(CONSTATACIÓN!$C1712,'BASE DE DATOS'!$A$2:$A$4921,0),7)</f>
        <v>#N/A</v>
      </c>
      <c r="J1712" s="5" t="e">
        <f>INDEX('BASE DE DATOS'!$A$2:$H$4921,MATCH(CONSTATACIÓN!$C1712,'BASE DE DATOS'!$A$2:$A$4921,0),8)</f>
        <v>#N/A</v>
      </c>
      <c r="K1712" s="5"/>
      <c r="L1712" s="5"/>
      <c r="M1712" s="5"/>
      <c r="N1712" s="5"/>
      <c r="O1712" s="5"/>
      <c r="P1712" s="5"/>
    </row>
    <row r="1713" spans="1:16" x14ac:dyDescent="0.25">
      <c r="A1713" s="13">
        <f t="shared" si="28"/>
        <v>0</v>
      </c>
      <c r="B1713" s="17" t="e">
        <f>INDEX('BASE DE DATOS'!$A$2:$H$4921,MATCH(CONSTATACIÓN!$C1713,'BASE DE DATOS'!$A$2:$A$4921,0),2)</f>
        <v>#N/A</v>
      </c>
      <c r="C1713" s="5"/>
      <c r="D1713" s="5"/>
      <c r="E1713" s="5"/>
      <c r="F1713" s="5"/>
      <c r="G1713" s="6" t="e">
        <f>INDEX('BASE DE DATOS'!$A$2:$H$4921,MATCH(CONSTATACIÓN!$C1713,'BASE DE DATOS'!$A$2:$A$4921,0),3)</f>
        <v>#N/A</v>
      </c>
      <c r="H1713" s="5" t="e">
        <f>INDEX('BASE DE DATOS'!$A$2:$H$4921,MATCH(CONSTATACIÓN!$C1713,'BASE DE DATOS'!$A$2:$A$4921,0),6)</f>
        <v>#N/A</v>
      </c>
      <c r="I1713" s="5" t="e">
        <f>INDEX('BASE DE DATOS'!$A$2:$H$4921,MATCH(CONSTATACIÓN!$C1713,'BASE DE DATOS'!$A$2:$A$4921,0),7)</f>
        <v>#N/A</v>
      </c>
      <c r="J1713" s="5" t="e">
        <f>INDEX('BASE DE DATOS'!$A$2:$H$4921,MATCH(CONSTATACIÓN!$C1713,'BASE DE DATOS'!$A$2:$A$4921,0),8)</f>
        <v>#N/A</v>
      </c>
      <c r="K1713" s="5"/>
      <c r="L1713" s="5"/>
      <c r="M1713" s="5"/>
      <c r="N1713" s="5"/>
      <c r="O1713" s="5"/>
      <c r="P1713" s="5"/>
    </row>
    <row r="1714" spans="1:16" ht="25" x14ac:dyDescent="0.25">
      <c r="A1714" s="13">
        <f t="shared" si="28"/>
        <v>0</v>
      </c>
      <c r="B1714" s="17" t="s">
        <v>132</v>
      </c>
      <c r="C1714" s="5"/>
      <c r="D1714" s="5"/>
      <c r="E1714" s="5"/>
      <c r="F1714" s="5"/>
      <c r="G1714" s="6" t="e">
        <f>INDEX('BASE DE DATOS'!$A$2:$H$4921,MATCH(CONSTATACIÓN!$C1714,'BASE DE DATOS'!$A$2:$A$4921,0),3)</f>
        <v>#N/A</v>
      </c>
      <c r="H1714" s="5" t="e">
        <f>INDEX('BASE DE DATOS'!$A$2:$H$4921,MATCH(CONSTATACIÓN!$C1714,'BASE DE DATOS'!$A$2:$A$4921,0),6)</f>
        <v>#N/A</v>
      </c>
      <c r="I1714" s="5" t="e">
        <f>INDEX('BASE DE DATOS'!$A$2:$H$4921,MATCH(CONSTATACIÓN!$C1714,'BASE DE DATOS'!$A$2:$A$4921,0),7)</f>
        <v>#N/A</v>
      </c>
      <c r="J1714" s="5" t="e">
        <f>INDEX('BASE DE DATOS'!$A$2:$H$4921,MATCH(CONSTATACIÓN!$C1714,'BASE DE DATOS'!$A$2:$A$4921,0),8)</f>
        <v>#N/A</v>
      </c>
      <c r="K1714" s="5"/>
      <c r="L1714" s="5"/>
      <c r="M1714" s="5"/>
      <c r="N1714" s="5"/>
      <c r="O1714" s="5"/>
      <c r="P1714" s="5"/>
    </row>
    <row r="1715" spans="1:16" ht="25" x14ac:dyDescent="0.25">
      <c r="A1715" s="13">
        <f t="shared" si="28"/>
        <v>0</v>
      </c>
      <c r="B1715" s="17" t="s">
        <v>133</v>
      </c>
      <c r="C1715" s="5"/>
      <c r="D1715" s="5"/>
      <c r="E1715" s="5"/>
      <c r="F1715" s="5"/>
      <c r="G1715" s="6" t="e">
        <f>INDEX('BASE DE DATOS'!$A$2:$H$4921,MATCH(CONSTATACIÓN!$C1715,'BASE DE DATOS'!$A$2:$A$4921,0),3)</f>
        <v>#N/A</v>
      </c>
      <c r="H1715" s="5" t="e">
        <f>INDEX('BASE DE DATOS'!$A$2:$H$4921,MATCH(CONSTATACIÓN!$C1715,'BASE DE DATOS'!$A$2:$A$4921,0),6)</f>
        <v>#N/A</v>
      </c>
      <c r="I1715" s="5" t="e">
        <f>INDEX('BASE DE DATOS'!$A$2:$H$4921,MATCH(CONSTATACIÓN!$C1715,'BASE DE DATOS'!$A$2:$A$4921,0),7)</f>
        <v>#N/A</v>
      </c>
      <c r="J1715" s="5" t="e">
        <f>INDEX('BASE DE DATOS'!$A$2:$H$4921,MATCH(CONSTATACIÓN!$C1715,'BASE DE DATOS'!$A$2:$A$4921,0),8)</f>
        <v>#N/A</v>
      </c>
      <c r="K1715" s="5"/>
      <c r="L1715" s="5"/>
      <c r="M1715" s="5"/>
      <c r="N1715" s="5"/>
      <c r="O1715" s="5"/>
      <c r="P1715" s="5"/>
    </row>
    <row r="1716" spans="1:16" x14ac:dyDescent="0.25">
      <c r="A1716" s="13">
        <f t="shared" si="28"/>
        <v>0</v>
      </c>
      <c r="B1716" s="17" t="e">
        <f>INDEX('BASE DE DATOS'!$A$2:$H$4921,MATCH(CONSTATACIÓN!$C1716,'BASE DE DATOS'!$A$2:$A$4921,0),2)</f>
        <v>#N/A</v>
      </c>
      <c r="C1716" s="5"/>
      <c r="D1716" s="5"/>
      <c r="E1716" s="5"/>
      <c r="F1716" s="5"/>
      <c r="G1716" s="6" t="e">
        <f>INDEX('BASE DE DATOS'!$A$2:$H$4921,MATCH(CONSTATACIÓN!$C1716,'BASE DE DATOS'!$A$2:$A$4921,0),3)</f>
        <v>#N/A</v>
      </c>
      <c r="H1716" s="5" t="e">
        <f>INDEX('BASE DE DATOS'!$A$2:$H$4921,MATCH(CONSTATACIÓN!$C1716,'BASE DE DATOS'!$A$2:$A$4921,0),6)</f>
        <v>#N/A</v>
      </c>
      <c r="I1716" s="5" t="e">
        <f>INDEX('BASE DE DATOS'!$A$2:$H$4921,MATCH(CONSTATACIÓN!$C1716,'BASE DE DATOS'!$A$2:$A$4921,0),7)</f>
        <v>#N/A</v>
      </c>
      <c r="J1716" s="5" t="e">
        <f>INDEX('BASE DE DATOS'!$A$2:$H$4921,MATCH(CONSTATACIÓN!$C1716,'BASE DE DATOS'!$A$2:$A$4921,0),8)</f>
        <v>#N/A</v>
      </c>
      <c r="K1716" s="5"/>
      <c r="L1716" s="5"/>
      <c r="M1716" s="5"/>
      <c r="N1716" s="5"/>
      <c r="O1716" s="5"/>
      <c r="P1716" s="5"/>
    </row>
    <row r="1717" spans="1:16" ht="25" x14ac:dyDescent="0.25">
      <c r="A1717" s="13">
        <f t="shared" si="28"/>
        <v>0</v>
      </c>
      <c r="B1717" s="17" t="s">
        <v>134</v>
      </c>
      <c r="C1717" s="5"/>
      <c r="D1717" s="5"/>
      <c r="E1717" s="5"/>
      <c r="F1717" s="5"/>
      <c r="G1717" s="6" t="e">
        <f>INDEX('BASE DE DATOS'!$A$2:$H$4921,MATCH(CONSTATACIÓN!$C1717,'BASE DE DATOS'!$A$2:$A$4921,0),3)</f>
        <v>#N/A</v>
      </c>
      <c r="H1717" s="5" t="e">
        <f>INDEX('BASE DE DATOS'!$A$2:$H$4921,MATCH(CONSTATACIÓN!$C1717,'BASE DE DATOS'!$A$2:$A$4921,0),6)</f>
        <v>#N/A</v>
      </c>
      <c r="I1717" s="5" t="e">
        <f>INDEX('BASE DE DATOS'!$A$2:$H$4921,MATCH(CONSTATACIÓN!$C1717,'BASE DE DATOS'!$A$2:$A$4921,0),7)</f>
        <v>#N/A</v>
      </c>
      <c r="J1717" s="5" t="e">
        <f>INDEX('BASE DE DATOS'!$A$2:$H$4921,MATCH(CONSTATACIÓN!$C1717,'BASE DE DATOS'!$A$2:$A$4921,0),8)</f>
        <v>#N/A</v>
      </c>
      <c r="K1717" s="5"/>
      <c r="L1717" s="5"/>
      <c r="M1717" s="5"/>
      <c r="N1717" s="5"/>
      <c r="O1717" s="5"/>
      <c r="P1717" s="5"/>
    </row>
    <row r="1718" spans="1:16" x14ac:dyDescent="0.25">
      <c r="A1718" s="13">
        <f t="shared" si="28"/>
        <v>0</v>
      </c>
      <c r="B1718" s="17" t="e">
        <f>INDEX('BASE DE DATOS'!$A$2:$H$4921,MATCH(CONSTATACIÓN!$C1718,'BASE DE DATOS'!$A$2:$A$4921,0),2)</f>
        <v>#N/A</v>
      </c>
      <c r="C1718" s="5"/>
      <c r="D1718" s="5"/>
      <c r="E1718" s="5"/>
      <c r="F1718" s="5"/>
      <c r="G1718" s="6" t="e">
        <f>INDEX('BASE DE DATOS'!$A$2:$H$4921,MATCH(CONSTATACIÓN!$C1718,'BASE DE DATOS'!$A$2:$A$4921,0),3)</f>
        <v>#N/A</v>
      </c>
      <c r="H1718" s="5" t="e">
        <f>INDEX('BASE DE DATOS'!$A$2:$H$4921,MATCH(CONSTATACIÓN!$C1718,'BASE DE DATOS'!$A$2:$A$4921,0),6)</f>
        <v>#N/A</v>
      </c>
      <c r="I1718" s="5" t="e">
        <f>INDEX('BASE DE DATOS'!$A$2:$H$4921,MATCH(CONSTATACIÓN!$C1718,'BASE DE DATOS'!$A$2:$A$4921,0),7)</f>
        <v>#N/A</v>
      </c>
      <c r="J1718" s="5" t="e">
        <f>INDEX('BASE DE DATOS'!$A$2:$H$4921,MATCH(CONSTATACIÓN!$C1718,'BASE DE DATOS'!$A$2:$A$4921,0),8)</f>
        <v>#N/A</v>
      </c>
      <c r="K1718" s="5"/>
      <c r="L1718" s="5"/>
      <c r="M1718" s="5"/>
      <c r="N1718" s="5"/>
      <c r="O1718" s="5"/>
      <c r="P1718" s="5"/>
    </row>
    <row r="1719" spans="1:16" x14ac:dyDescent="0.25">
      <c r="A1719" s="13">
        <f t="shared" si="28"/>
        <v>0</v>
      </c>
      <c r="B1719" s="17" t="e">
        <f>INDEX('BASE DE DATOS'!$A$2:$H$4921,MATCH(CONSTATACIÓN!$C1719,'BASE DE DATOS'!$A$2:$A$4921,0),2)</f>
        <v>#N/A</v>
      </c>
      <c r="C1719" s="5"/>
      <c r="D1719" s="5"/>
      <c r="E1719" s="5"/>
      <c r="F1719" s="5"/>
      <c r="G1719" s="6" t="e">
        <f>INDEX('BASE DE DATOS'!$A$2:$H$4921,MATCH(CONSTATACIÓN!$C1719,'BASE DE DATOS'!$A$2:$A$4921,0),3)</f>
        <v>#N/A</v>
      </c>
      <c r="H1719" s="5" t="e">
        <f>INDEX('BASE DE DATOS'!$A$2:$H$4921,MATCH(CONSTATACIÓN!$C1719,'BASE DE DATOS'!$A$2:$A$4921,0),6)</f>
        <v>#N/A</v>
      </c>
      <c r="I1719" s="5" t="e">
        <f>INDEX('BASE DE DATOS'!$A$2:$H$4921,MATCH(CONSTATACIÓN!$C1719,'BASE DE DATOS'!$A$2:$A$4921,0),7)</f>
        <v>#N/A</v>
      </c>
      <c r="J1719" s="5" t="e">
        <f>INDEX('BASE DE DATOS'!$A$2:$H$4921,MATCH(CONSTATACIÓN!$C1719,'BASE DE DATOS'!$A$2:$A$4921,0),8)</f>
        <v>#N/A</v>
      </c>
      <c r="K1719" s="5"/>
      <c r="L1719" s="5"/>
      <c r="M1719" s="5"/>
      <c r="N1719" s="5"/>
      <c r="O1719" s="5"/>
      <c r="P1719" s="5"/>
    </row>
    <row r="1720" spans="1:16" x14ac:dyDescent="0.25">
      <c r="A1720" s="13">
        <f t="shared" si="28"/>
        <v>0</v>
      </c>
      <c r="B1720" s="17" t="e">
        <f>INDEX('BASE DE DATOS'!$A$2:$H$4921,MATCH(CONSTATACIÓN!$C1720,'BASE DE DATOS'!$A$2:$A$4921,0),2)</f>
        <v>#N/A</v>
      </c>
      <c r="C1720" s="5"/>
      <c r="D1720" s="5"/>
      <c r="E1720" s="5"/>
      <c r="F1720" s="5"/>
      <c r="G1720" s="6" t="e">
        <f>INDEX('BASE DE DATOS'!$A$2:$H$4921,MATCH(CONSTATACIÓN!$C1720,'BASE DE DATOS'!$A$2:$A$4921,0),3)</f>
        <v>#N/A</v>
      </c>
      <c r="H1720" s="5" t="e">
        <f>INDEX('BASE DE DATOS'!$A$2:$H$4921,MATCH(CONSTATACIÓN!$C1720,'BASE DE DATOS'!$A$2:$A$4921,0),6)</f>
        <v>#N/A</v>
      </c>
      <c r="I1720" s="5" t="e">
        <f>INDEX('BASE DE DATOS'!$A$2:$H$4921,MATCH(CONSTATACIÓN!$C1720,'BASE DE DATOS'!$A$2:$A$4921,0),7)</f>
        <v>#N/A</v>
      </c>
      <c r="J1720" s="5" t="e">
        <f>INDEX('BASE DE DATOS'!$A$2:$H$4921,MATCH(CONSTATACIÓN!$C1720,'BASE DE DATOS'!$A$2:$A$4921,0),8)</f>
        <v>#N/A</v>
      </c>
      <c r="K1720" s="5"/>
      <c r="L1720" s="5"/>
      <c r="M1720" s="5"/>
      <c r="N1720" s="5"/>
      <c r="O1720" s="5"/>
      <c r="P1720" s="5"/>
    </row>
    <row r="1721" spans="1:16" x14ac:dyDescent="0.25">
      <c r="A1721" s="13">
        <f t="shared" si="28"/>
        <v>0</v>
      </c>
      <c r="B1721" s="17" t="e">
        <f>INDEX('BASE DE DATOS'!$A$2:$H$4921,MATCH(CONSTATACIÓN!$C1721,'BASE DE DATOS'!$A$2:$A$4921,0),2)</f>
        <v>#N/A</v>
      </c>
      <c r="C1721" s="5"/>
      <c r="D1721" s="5"/>
      <c r="E1721" s="5"/>
      <c r="F1721" s="5"/>
      <c r="G1721" s="6" t="e">
        <f>INDEX('BASE DE DATOS'!$A$2:$H$4921,MATCH(CONSTATACIÓN!$C1721,'BASE DE DATOS'!$A$2:$A$4921,0),3)</f>
        <v>#N/A</v>
      </c>
      <c r="H1721" s="5" t="e">
        <f>INDEX('BASE DE DATOS'!$A$2:$H$4921,MATCH(CONSTATACIÓN!$C1721,'BASE DE DATOS'!$A$2:$A$4921,0),6)</f>
        <v>#N/A</v>
      </c>
      <c r="I1721" s="5" t="e">
        <f>INDEX('BASE DE DATOS'!$A$2:$H$4921,MATCH(CONSTATACIÓN!$C1721,'BASE DE DATOS'!$A$2:$A$4921,0),7)</f>
        <v>#N/A</v>
      </c>
      <c r="J1721" s="5" t="e">
        <f>INDEX('BASE DE DATOS'!$A$2:$H$4921,MATCH(CONSTATACIÓN!$C1721,'BASE DE DATOS'!$A$2:$A$4921,0),8)</f>
        <v>#N/A</v>
      </c>
      <c r="K1721" s="5"/>
      <c r="L1721" s="5"/>
      <c r="M1721" s="5"/>
      <c r="N1721" s="5"/>
      <c r="O1721" s="5"/>
      <c r="P1721" s="5"/>
    </row>
    <row r="1722" spans="1:16" x14ac:dyDescent="0.25">
      <c r="A1722" s="13">
        <f t="shared" si="28"/>
        <v>0</v>
      </c>
      <c r="B1722" s="17" t="e">
        <f>INDEX('BASE DE DATOS'!$A$2:$H$4921,MATCH(CONSTATACIÓN!$C1722,'BASE DE DATOS'!$A$2:$A$4921,0),2)</f>
        <v>#N/A</v>
      </c>
      <c r="C1722" s="5"/>
      <c r="D1722" s="5"/>
      <c r="E1722" s="5"/>
      <c r="F1722" s="5"/>
      <c r="G1722" s="6" t="e">
        <f>INDEX('BASE DE DATOS'!$A$2:$H$4921,MATCH(CONSTATACIÓN!$C1722,'BASE DE DATOS'!$A$2:$A$4921,0),3)</f>
        <v>#N/A</v>
      </c>
      <c r="H1722" s="5" t="e">
        <f>INDEX('BASE DE DATOS'!$A$2:$H$4921,MATCH(CONSTATACIÓN!$C1722,'BASE DE DATOS'!$A$2:$A$4921,0),6)</f>
        <v>#N/A</v>
      </c>
      <c r="I1722" s="5" t="e">
        <f>INDEX('BASE DE DATOS'!$A$2:$H$4921,MATCH(CONSTATACIÓN!$C1722,'BASE DE DATOS'!$A$2:$A$4921,0),7)</f>
        <v>#N/A</v>
      </c>
      <c r="J1722" s="5" t="e">
        <f>INDEX('BASE DE DATOS'!$A$2:$H$4921,MATCH(CONSTATACIÓN!$C1722,'BASE DE DATOS'!$A$2:$A$4921,0),8)</f>
        <v>#N/A</v>
      </c>
      <c r="K1722" s="5"/>
      <c r="L1722" s="5"/>
      <c r="M1722" s="5"/>
      <c r="N1722" s="5"/>
      <c r="O1722" s="5"/>
      <c r="P1722" s="5"/>
    </row>
    <row r="1723" spans="1:16" x14ac:dyDescent="0.25">
      <c r="A1723" s="13">
        <f t="shared" si="28"/>
        <v>0</v>
      </c>
      <c r="B1723" s="17" t="e">
        <f>INDEX('BASE DE DATOS'!$A$2:$H$4921,MATCH(CONSTATACIÓN!$C1723,'BASE DE DATOS'!$A$2:$A$4921,0),2)</f>
        <v>#N/A</v>
      </c>
      <c r="C1723" s="5"/>
      <c r="D1723" s="5"/>
      <c r="E1723" s="5"/>
      <c r="F1723" s="5"/>
      <c r="G1723" s="6" t="e">
        <f>INDEX('BASE DE DATOS'!$A$2:$H$4921,MATCH(CONSTATACIÓN!$C1723,'BASE DE DATOS'!$A$2:$A$4921,0),3)</f>
        <v>#N/A</v>
      </c>
      <c r="H1723" s="5" t="e">
        <f>INDEX('BASE DE DATOS'!$A$2:$H$4921,MATCH(CONSTATACIÓN!$C1723,'BASE DE DATOS'!$A$2:$A$4921,0),6)</f>
        <v>#N/A</v>
      </c>
      <c r="I1723" s="5" t="e">
        <f>INDEX('BASE DE DATOS'!$A$2:$H$4921,MATCH(CONSTATACIÓN!$C1723,'BASE DE DATOS'!$A$2:$A$4921,0),7)</f>
        <v>#N/A</v>
      </c>
      <c r="J1723" s="5" t="e">
        <f>INDEX('BASE DE DATOS'!$A$2:$H$4921,MATCH(CONSTATACIÓN!$C1723,'BASE DE DATOS'!$A$2:$A$4921,0),8)</f>
        <v>#N/A</v>
      </c>
      <c r="K1723" s="5"/>
      <c r="L1723" s="5"/>
      <c r="M1723" s="5"/>
      <c r="N1723" s="5"/>
      <c r="O1723" s="5"/>
      <c r="P1723" s="5"/>
    </row>
    <row r="1724" spans="1:16" x14ac:dyDescent="0.25">
      <c r="A1724" s="13">
        <f t="shared" si="28"/>
        <v>0</v>
      </c>
      <c r="B1724" s="17" t="s">
        <v>135</v>
      </c>
      <c r="C1724" s="5"/>
      <c r="D1724" s="5"/>
      <c r="E1724" s="5"/>
      <c r="F1724" s="5"/>
      <c r="G1724" s="6" t="e">
        <f>INDEX('BASE DE DATOS'!$A$2:$H$4921,MATCH(CONSTATACIÓN!$C1724,'BASE DE DATOS'!$A$2:$A$4921,0),3)</f>
        <v>#N/A</v>
      </c>
      <c r="H1724" s="5" t="e">
        <f>INDEX('BASE DE DATOS'!$A$2:$H$4921,MATCH(CONSTATACIÓN!$C1724,'BASE DE DATOS'!$A$2:$A$4921,0),6)</f>
        <v>#N/A</v>
      </c>
      <c r="I1724" s="5" t="e">
        <f>INDEX('BASE DE DATOS'!$A$2:$H$4921,MATCH(CONSTATACIÓN!$C1724,'BASE DE DATOS'!$A$2:$A$4921,0),7)</f>
        <v>#N/A</v>
      </c>
      <c r="J1724" s="5" t="e">
        <f>INDEX('BASE DE DATOS'!$A$2:$H$4921,MATCH(CONSTATACIÓN!$C1724,'BASE DE DATOS'!$A$2:$A$4921,0),8)</f>
        <v>#N/A</v>
      </c>
      <c r="K1724" s="5"/>
      <c r="L1724" s="5"/>
      <c r="M1724" s="5"/>
      <c r="N1724" s="5"/>
      <c r="O1724" s="5"/>
      <c r="P1724" s="5"/>
    </row>
    <row r="1725" spans="1:16" x14ac:dyDescent="0.25">
      <c r="A1725" s="13">
        <f t="shared" si="28"/>
        <v>0</v>
      </c>
      <c r="B1725" s="17" t="e">
        <f>INDEX('BASE DE DATOS'!$A$2:$H$4921,MATCH(CONSTATACIÓN!$C1725,'BASE DE DATOS'!$A$2:$A$4921,0),2)</f>
        <v>#N/A</v>
      </c>
      <c r="C1725" s="5"/>
      <c r="D1725" s="5"/>
      <c r="E1725" s="5"/>
      <c r="F1725" s="5"/>
      <c r="G1725" s="6" t="e">
        <f>INDEX('BASE DE DATOS'!$A$2:$H$4921,MATCH(CONSTATACIÓN!$C1725,'BASE DE DATOS'!$A$2:$A$4921,0),3)</f>
        <v>#N/A</v>
      </c>
      <c r="H1725" s="5" t="e">
        <f>INDEX('BASE DE DATOS'!$A$2:$H$4921,MATCH(CONSTATACIÓN!$C1725,'BASE DE DATOS'!$A$2:$A$4921,0),6)</f>
        <v>#N/A</v>
      </c>
      <c r="I1725" s="5" t="e">
        <f>INDEX('BASE DE DATOS'!$A$2:$H$4921,MATCH(CONSTATACIÓN!$C1725,'BASE DE DATOS'!$A$2:$A$4921,0),7)</f>
        <v>#N/A</v>
      </c>
      <c r="J1725" s="5" t="e">
        <f>INDEX('BASE DE DATOS'!$A$2:$H$4921,MATCH(CONSTATACIÓN!$C1725,'BASE DE DATOS'!$A$2:$A$4921,0),8)</f>
        <v>#N/A</v>
      </c>
      <c r="K1725" s="5"/>
      <c r="L1725" s="5"/>
      <c r="M1725" s="5"/>
      <c r="N1725" s="5"/>
      <c r="O1725" s="5"/>
      <c r="P1725" s="5"/>
    </row>
    <row r="1726" spans="1:16" x14ac:dyDescent="0.25">
      <c r="A1726" s="13">
        <f t="shared" si="28"/>
        <v>0</v>
      </c>
      <c r="B1726" s="17" t="e">
        <f>INDEX('BASE DE DATOS'!$A$2:$H$4921,MATCH(CONSTATACIÓN!$C1726,'BASE DE DATOS'!$A$2:$A$4921,0),2)</f>
        <v>#N/A</v>
      </c>
      <c r="C1726" s="5"/>
      <c r="D1726" s="5"/>
      <c r="E1726" s="5"/>
      <c r="F1726" s="5"/>
      <c r="G1726" s="6" t="e">
        <f>INDEX('BASE DE DATOS'!$A$2:$H$4921,MATCH(CONSTATACIÓN!$C1726,'BASE DE DATOS'!$A$2:$A$4921,0),3)</f>
        <v>#N/A</v>
      </c>
      <c r="H1726" s="5" t="e">
        <f>INDEX('BASE DE DATOS'!$A$2:$H$4921,MATCH(CONSTATACIÓN!$C1726,'BASE DE DATOS'!$A$2:$A$4921,0),6)</f>
        <v>#N/A</v>
      </c>
      <c r="I1726" s="5" t="e">
        <f>INDEX('BASE DE DATOS'!$A$2:$H$4921,MATCH(CONSTATACIÓN!$C1726,'BASE DE DATOS'!$A$2:$A$4921,0),7)</f>
        <v>#N/A</v>
      </c>
      <c r="J1726" s="5" t="e">
        <f>INDEX('BASE DE DATOS'!$A$2:$H$4921,MATCH(CONSTATACIÓN!$C1726,'BASE DE DATOS'!$A$2:$A$4921,0),8)</f>
        <v>#N/A</v>
      </c>
      <c r="K1726" s="5"/>
      <c r="L1726" s="5"/>
      <c r="M1726" s="5"/>
      <c r="N1726" s="5"/>
      <c r="O1726" s="5"/>
      <c r="P1726" s="5"/>
    </row>
    <row r="1727" spans="1:16" x14ac:dyDescent="0.25">
      <c r="A1727" s="13">
        <f t="shared" si="28"/>
        <v>0</v>
      </c>
      <c r="B1727" s="17" t="e">
        <f>INDEX('BASE DE DATOS'!$A$2:$H$4921,MATCH(CONSTATACIÓN!$C1727,'BASE DE DATOS'!$A$2:$A$4921,0),2)</f>
        <v>#N/A</v>
      </c>
      <c r="C1727" s="5"/>
      <c r="D1727" s="5"/>
      <c r="E1727" s="5"/>
      <c r="F1727" s="5"/>
      <c r="G1727" s="6" t="e">
        <f>INDEX('BASE DE DATOS'!$A$2:$H$4921,MATCH(CONSTATACIÓN!$C1727,'BASE DE DATOS'!$A$2:$A$4921,0),3)</f>
        <v>#N/A</v>
      </c>
      <c r="H1727" s="5" t="e">
        <f>INDEX('BASE DE DATOS'!$A$2:$H$4921,MATCH(CONSTATACIÓN!$C1727,'BASE DE DATOS'!$A$2:$A$4921,0),6)</f>
        <v>#N/A</v>
      </c>
      <c r="I1727" s="5" t="e">
        <f>INDEX('BASE DE DATOS'!$A$2:$H$4921,MATCH(CONSTATACIÓN!$C1727,'BASE DE DATOS'!$A$2:$A$4921,0),7)</f>
        <v>#N/A</v>
      </c>
      <c r="J1727" s="5" t="e">
        <f>INDEX('BASE DE DATOS'!$A$2:$H$4921,MATCH(CONSTATACIÓN!$C1727,'BASE DE DATOS'!$A$2:$A$4921,0),8)</f>
        <v>#N/A</v>
      </c>
      <c r="K1727" s="5"/>
      <c r="L1727" s="5"/>
      <c r="M1727" s="5"/>
      <c r="N1727" s="5"/>
      <c r="O1727" s="5"/>
      <c r="P1727" s="5"/>
    </row>
    <row r="1728" spans="1:16" x14ac:dyDescent="0.25">
      <c r="A1728" s="13">
        <f t="shared" si="28"/>
        <v>0</v>
      </c>
      <c r="B1728" s="17" t="e">
        <f>INDEX('BASE DE DATOS'!$A$2:$H$4921,MATCH(CONSTATACIÓN!$C1728,'BASE DE DATOS'!$A$2:$A$4921,0),2)</f>
        <v>#N/A</v>
      </c>
      <c r="C1728" s="5"/>
      <c r="D1728" s="5"/>
      <c r="E1728" s="5"/>
      <c r="F1728" s="5"/>
      <c r="G1728" s="6" t="e">
        <f>INDEX('BASE DE DATOS'!$A$2:$H$4921,MATCH(CONSTATACIÓN!$C1728,'BASE DE DATOS'!$A$2:$A$4921,0),3)</f>
        <v>#N/A</v>
      </c>
      <c r="H1728" s="5" t="e">
        <f>INDEX('BASE DE DATOS'!$A$2:$H$4921,MATCH(CONSTATACIÓN!$C1728,'BASE DE DATOS'!$A$2:$A$4921,0),6)</f>
        <v>#N/A</v>
      </c>
      <c r="I1728" s="5" t="e">
        <f>INDEX('BASE DE DATOS'!$A$2:$H$4921,MATCH(CONSTATACIÓN!$C1728,'BASE DE DATOS'!$A$2:$A$4921,0),7)</f>
        <v>#N/A</v>
      </c>
      <c r="J1728" s="5" t="e">
        <f>INDEX('BASE DE DATOS'!$A$2:$H$4921,MATCH(CONSTATACIÓN!$C1728,'BASE DE DATOS'!$A$2:$A$4921,0),8)</f>
        <v>#N/A</v>
      </c>
      <c r="K1728" s="5"/>
      <c r="L1728" s="5"/>
      <c r="M1728" s="5"/>
      <c r="N1728" s="5"/>
      <c r="O1728" s="5"/>
      <c r="P1728" s="5"/>
    </row>
    <row r="1729" spans="1:16" x14ac:dyDescent="0.25">
      <c r="A1729" s="13">
        <f t="shared" si="28"/>
        <v>0</v>
      </c>
      <c r="B1729" s="17" t="e">
        <f>INDEX('BASE DE DATOS'!$A$2:$H$4921,MATCH(CONSTATACIÓN!$C1729,'BASE DE DATOS'!$A$2:$A$4921,0),2)</f>
        <v>#N/A</v>
      </c>
      <c r="C1729" s="5"/>
      <c r="D1729" s="5"/>
      <c r="E1729" s="5"/>
      <c r="F1729" s="5"/>
      <c r="G1729" s="6" t="e">
        <f>INDEX('BASE DE DATOS'!$A$2:$H$4921,MATCH(CONSTATACIÓN!$C1729,'BASE DE DATOS'!$A$2:$A$4921,0),3)</f>
        <v>#N/A</v>
      </c>
      <c r="H1729" s="5" t="e">
        <f>INDEX('BASE DE DATOS'!$A$2:$H$4921,MATCH(CONSTATACIÓN!$C1729,'BASE DE DATOS'!$A$2:$A$4921,0),6)</f>
        <v>#N/A</v>
      </c>
      <c r="I1729" s="5" t="e">
        <f>INDEX('BASE DE DATOS'!$A$2:$H$4921,MATCH(CONSTATACIÓN!$C1729,'BASE DE DATOS'!$A$2:$A$4921,0),7)</f>
        <v>#N/A</v>
      </c>
      <c r="J1729" s="5" t="e">
        <f>INDEX('BASE DE DATOS'!$A$2:$H$4921,MATCH(CONSTATACIÓN!$C1729,'BASE DE DATOS'!$A$2:$A$4921,0),8)</f>
        <v>#N/A</v>
      </c>
      <c r="K1729" s="5"/>
      <c r="L1729" s="5"/>
      <c r="M1729" s="5"/>
      <c r="N1729" s="5"/>
      <c r="O1729" s="5"/>
      <c r="P1729" s="5"/>
    </row>
    <row r="1730" spans="1:16" x14ac:dyDescent="0.25">
      <c r="A1730" s="13">
        <f t="shared" si="28"/>
        <v>0</v>
      </c>
      <c r="B1730" s="17" t="e">
        <f>INDEX('BASE DE DATOS'!$A$2:$H$4921,MATCH(CONSTATACIÓN!$C1730,'BASE DE DATOS'!$A$2:$A$4921,0),2)</f>
        <v>#N/A</v>
      </c>
      <c r="C1730" s="5"/>
      <c r="D1730" s="5"/>
      <c r="E1730" s="5"/>
      <c r="F1730" s="5"/>
      <c r="G1730" s="6" t="e">
        <f>INDEX('BASE DE DATOS'!$A$2:$H$4921,MATCH(CONSTATACIÓN!$C1730,'BASE DE DATOS'!$A$2:$A$4921,0),3)</f>
        <v>#N/A</v>
      </c>
      <c r="H1730" s="5" t="e">
        <f>INDEX('BASE DE DATOS'!$A$2:$H$4921,MATCH(CONSTATACIÓN!$C1730,'BASE DE DATOS'!$A$2:$A$4921,0),6)</f>
        <v>#N/A</v>
      </c>
      <c r="I1730" s="5" t="e">
        <f>INDEX('BASE DE DATOS'!$A$2:$H$4921,MATCH(CONSTATACIÓN!$C1730,'BASE DE DATOS'!$A$2:$A$4921,0),7)</f>
        <v>#N/A</v>
      </c>
      <c r="J1730" s="5" t="e">
        <f>INDEX('BASE DE DATOS'!$A$2:$H$4921,MATCH(CONSTATACIÓN!$C1730,'BASE DE DATOS'!$A$2:$A$4921,0),8)</f>
        <v>#N/A</v>
      </c>
      <c r="K1730" s="5"/>
      <c r="L1730" s="5"/>
      <c r="M1730" s="5"/>
      <c r="N1730" s="5"/>
      <c r="O1730" s="5"/>
      <c r="P1730" s="5"/>
    </row>
    <row r="1731" spans="1:16" x14ac:dyDescent="0.25">
      <c r="A1731" s="13">
        <f t="shared" si="28"/>
        <v>0</v>
      </c>
      <c r="B1731" s="17" t="e">
        <f>INDEX('BASE DE DATOS'!$A$2:$H$4921,MATCH(CONSTATACIÓN!$C1731,'BASE DE DATOS'!$A$2:$A$4921,0),2)</f>
        <v>#N/A</v>
      </c>
      <c r="C1731" s="5"/>
      <c r="D1731" s="5"/>
      <c r="E1731" s="5"/>
      <c r="F1731" s="5"/>
      <c r="G1731" s="6" t="e">
        <f>INDEX('BASE DE DATOS'!$A$2:$H$4921,MATCH(CONSTATACIÓN!$C1731,'BASE DE DATOS'!$A$2:$A$4921,0),3)</f>
        <v>#N/A</v>
      </c>
      <c r="H1731" s="5" t="e">
        <f>INDEX('BASE DE DATOS'!$A$2:$H$4921,MATCH(CONSTATACIÓN!$C1731,'BASE DE DATOS'!$A$2:$A$4921,0),6)</f>
        <v>#N/A</v>
      </c>
      <c r="I1731" s="5" t="e">
        <f>INDEX('BASE DE DATOS'!$A$2:$H$4921,MATCH(CONSTATACIÓN!$C1731,'BASE DE DATOS'!$A$2:$A$4921,0),7)</f>
        <v>#N/A</v>
      </c>
      <c r="J1731" s="5" t="e">
        <f>INDEX('BASE DE DATOS'!$A$2:$H$4921,MATCH(CONSTATACIÓN!$C1731,'BASE DE DATOS'!$A$2:$A$4921,0),8)</f>
        <v>#N/A</v>
      </c>
      <c r="K1731" s="5"/>
      <c r="L1731" s="5"/>
      <c r="M1731" s="5"/>
      <c r="N1731" s="5"/>
      <c r="O1731" s="5"/>
      <c r="P1731" s="5"/>
    </row>
    <row r="1732" spans="1:16" x14ac:dyDescent="0.25">
      <c r="A1732" s="13">
        <f t="shared" si="28"/>
        <v>0</v>
      </c>
      <c r="B1732" s="17" t="e">
        <f>INDEX('BASE DE DATOS'!$A$2:$H$4921,MATCH(CONSTATACIÓN!$C1732,'BASE DE DATOS'!$A$2:$A$4921,0),2)</f>
        <v>#N/A</v>
      </c>
      <c r="C1732" s="5"/>
      <c r="D1732" s="5"/>
      <c r="E1732" s="5"/>
      <c r="F1732" s="5"/>
      <c r="G1732" s="6" t="e">
        <f>INDEX('BASE DE DATOS'!$A$2:$H$4921,MATCH(CONSTATACIÓN!$C1732,'BASE DE DATOS'!$A$2:$A$4921,0),3)</f>
        <v>#N/A</v>
      </c>
      <c r="H1732" s="5" t="e">
        <f>INDEX('BASE DE DATOS'!$A$2:$H$4921,MATCH(CONSTATACIÓN!$C1732,'BASE DE DATOS'!$A$2:$A$4921,0),6)</f>
        <v>#N/A</v>
      </c>
      <c r="I1732" s="5" t="e">
        <f>INDEX('BASE DE DATOS'!$A$2:$H$4921,MATCH(CONSTATACIÓN!$C1732,'BASE DE DATOS'!$A$2:$A$4921,0),7)</f>
        <v>#N/A</v>
      </c>
      <c r="J1732" s="5" t="e">
        <f>INDEX('BASE DE DATOS'!$A$2:$H$4921,MATCH(CONSTATACIÓN!$C1732,'BASE DE DATOS'!$A$2:$A$4921,0),8)</f>
        <v>#N/A</v>
      </c>
      <c r="K1732" s="5"/>
      <c r="L1732" s="5"/>
      <c r="M1732" s="5"/>
      <c r="N1732" s="5"/>
      <c r="O1732" s="5"/>
      <c r="P1732" s="5"/>
    </row>
    <row r="1733" spans="1:16" x14ac:dyDescent="0.25">
      <c r="A1733" s="13">
        <f t="shared" si="28"/>
        <v>0</v>
      </c>
      <c r="B1733" s="17" t="e">
        <f>INDEX('BASE DE DATOS'!$A$2:$H$4921,MATCH(CONSTATACIÓN!$C1733,'BASE DE DATOS'!$A$2:$A$4921,0),2)</f>
        <v>#N/A</v>
      </c>
      <c r="C1733" s="5"/>
      <c r="D1733" s="5"/>
      <c r="E1733" s="5"/>
      <c r="F1733" s="5"/>
      <c r="G1733" s="6" t="e">
        <f>INDEX('BASE DE DATOS'!$A$2:$H$4921,MATCH(CONSTATACIÓN!$C1733,'BASE DE DATOS'!$A$2:$A$4921,0),3)</f>
        <v>#N/A</v>
      </c>
      <c r="H1733" s="5" t="e">
        <f>INDEX('BASE DE DATOS'!$A$2:$H$4921,MATCH(CONSTATACIÓN!$C1733,'BASE DE DATOS'!$A$2:$A$4921,0),6)</f>
        <v>#N/A</v>
      </c>
      <c r="I1733" s="5" t="e">
        <f>INDEX('BASE DE DATOS'!$A$2:$H$4921,MATCH(CONSTATACIÓN!$C1733,'BASE DE DATOS'!$A$2:$A$4921,0),7)</f>
        <v>#N/A</v>
      </c>
      <c r="J1733" s="5" t="e">
        <f>INDEX('BASE DE DATOS'!$A$2:$H$4921,MATCH(CONSTATACIÓN!$C1733,'BASE DE DATOS'!$A$2:$A$4921,0),8)</f>
        <v>#N/A</v>
      </c>
      <c r="K1733" s="5"/>
      <c r="L1733" s="5"/>
      <c r="M1733" s="5"/>
      <c r="N1733" s="5"/>
      <c r="O1733" s="5"/>
      <c r="P1733" s="5"/>
    </row>
    <row r="1734" spans="1:16" x14ac:dyDescent="0.25">
      <c r="A1734" s="13">
        <f t="shared" si="28"/>
        <v>0</v>
      </c>
      <c r="B1734" s="17" t="e">
        <f>INDEX('BASE DE DATOS'!$A$2:$H$4921,MATCH(CONSTATACIÓN!$C1734,'BASE DE DATOS'!$A$2:$A$4921,0),2)</f>
        <v>#N/A</v>
      </c>
      <c r="C1734" s="5"/>
      <c r="D1734" s="5"/>
      <c r="E1734" s="5"/>
      <c r="F1734" s="5"/>
      <c r="G1734" s="6" t="e">
        <f>INDEX('BASE DE DATOS'!$A$2:$H$4921,MATCH(CONSTATACIÓN!$C1734,'BASE DE DATOS'!$A$2:$A$4921,0),3)</f>
        <v>#N/A</v>
      </c>
      <c r="H1734" s="5" t="e">
        <f>INDEX('BASE DE DATOS'!$A$2:$H$4921,MATCH(CONSTATACIÓN!$C1734,'BASE DE DATOS'!$A$2:$A$4921,0),6)</f>
        <v>#N/A</v>
      </c>
      <c r="I1734" s="5" t="e">
        <f>INDEX('BASE DE DATOS'!$A$2:$H$4921,MATCH(CONSTATACIÓN!$C1734,'BASE DE DATOS'!$A$2:$A$4921,0),7)</f>
        <v>#N/A</v>
      </c>
      <c r="J1734" s="5" t="e">
        <f>INDEX('BASE DE DATOS'!$A$2:$H$4921,MATCH(CONSTATACIÓN!$C1734,'BASE DE DATOS'!$A$2:$A$4921,0),8)</f>
        <v>#N/A</v>
      </c>
      <c r="K1734" s="5"/>
      <c r="L1734" s="5"/>
      <c r="M1734" s="5"/>
      <c r="N1734" s="5"/>
      <c r="O1734" s="5"/>
      <c r="P1734" s="5"/>
    </row>
    <row r="1735" spans="1:16" x14ac:dyDescent="0.25">
      <c r="A1735" s="13">
        <f t="shared" si="28"/>
        <v>0</v>
      </c>
      <c r="B1735" s="17" t="e">
        <f>INDEX('BASE DE DATOS'!$A$2:$H$4921,MATCH(CONSTATACIÓN!$C1735,'BASE DE DATOS'!$A$2:$A$4921,0),2)</f>
        <v>#N/A</v>
      </c>
      <c r="C1735" s="5"/>
      <c r="D1735" s="5"/>
      <c r="E1735" s="5"/>
      <c r="F1735" s="5"/>
      <c r="G1735" s="6" t="e">
        <f>INDEX('BASE DE DATOS'!$A$2:$H$4921,MATCH(CONSTATACIÓN!$C1735,'BASE DE DATOS'!$A$2:$A$4921,0),3)</f>
        <v>#N/A</v>
      </c>
      <c r="H1735" s="5" t="e">
        <f>INDEX('BASE DE DATOS'!$A$2:$H$4921,MATCH(CONSTATACIÓN!$C1735,'BASE DE DATOS'!$A$2:$A$4921,0),6)</f>
        <v>#N/A</v>
      </c>
      <c r="I1735" s="5" t="e">
        <f>INDEX('BASE DE DATOS'!$A$2:$H$4921,MATCH(CONSTATACIÓN!$C1735,'BASE DE DATOS'!$A$2:$A$4921,0),7)</f>
        <v>#N/A</v>
      </c>
      <c r="J1735" s="5" t="e">
        <f>INDEX('BASE DE DATOS'!$A$2:$H$4921,MATCH(CONSTATACIÓN!$C1735,'BASE DE DATOS'!$A$2:$A$4921,0),8)</f>
        <v>#N/A</v>
      </c>
      <c r="K1735" s="5"/>
      <c r="L1735" s="5"/>
      <c r="M1735" s="5"/>
      <c r="N1735" s="5"/>
      <c r="O1735" s="5"/>
      <c r="P1735" s="5"/>
    </row>
    <row r="1736" spans="1:16" x14ac:dyDescent="0.25">
      <c r="A1736" s="13">
        <f t="shared" si="28"/>
        <v>0</v>
      </c>
      <c r="B1736" s="17" t="e">
        <f>INDEX('BASE DE DATOS'!$A$2:$H$4921,MATCH(CONSTATACIÓN!$C1736,'BASE DE DATOS'!$A$2:$A$4921,0),2)</f>
        <v>#N/A</v>
      </c>
      <c r="C1736" s="5"/>
      <c r="D1736" s="5"/>
      <c r="E1736" s="5"/>
      <c r="F1736" s="5"/>
      <c r="G1736" s="6" t="e">
        <f>INDEX('BASE DE DATOS'!$A$2:$H$4921,MATCH(CONSTATACIÓN!$C1736,'BASE DE DATOS'!$A$2:$A$4921,0),3)</f>
        <v>#N/A</v>
      </c>
      <c r="H1736" s="5" t="e">
        <f>INDEX('BASE DE DATOS'!$A$2:$H$4921,MATCH(CONSTATACIÓN!$C1736,'BASE DE DATOS'!$A$2:$A$4921,0),6)</f>
        <v>#N/A</v>
      </c>
      <c r="I1736" s="5" t="e">
        <f>INDEX('BASE DE DATOS'!$A$2:$H$4921,MATCH(CONSTATACIÓN!$C1736,'BASE DE DATOS'!$A$2:$A$4921,0),7)</f>
        <v>#N/A</v>
      </c>
      <c r="J1736" s="5" t="e">
        <f>INDEX('BASE DE DATOS'!$A$2:$H$4921,MATCH(CONSTATACIÓN!$C1736,'BASE DE DATOS'!$A$2:$A$4921,0),8)</f>
        <v>#N/A</v>
      </c>
      <c r="K1736" s="5"/>
      <c r="L1736" s="5"/>
      <c r="M1736" s="5"/>
      <c r="N1736" s="5"/>
      <c r="O1736" s="5"/>
      <c r="P1736" s="5"/>
    </row>
    <row r="1737" spans="1:16" x14ac:dyDescent="0.25">
      <c r="A1737" s="13">
        <f t="shared" si="28"/>
        <v>0</v>
      </c>
      <c r="B1737" s="17" t="e">
        <f>INDEX('BASE DE DATOS'!$A$2:$H$4921,MATCH(CONSTATACIÓN!$C1737,'BASE DE DATOS'!$A$2:$A$4921,0),2)</f>
        <v>#N/A</v>
      </c>
      <c r="C1737" s="5"/>
      <c r="D1737" s="5"/>
      <c r="E1737" s="5"/>
      <c r="F1737" s="5"/>
      <c r="G1737" s="6" t="e">
        <f>INDEX('BASE DE DATOS'!$A$2:$H$4921,MATCH(CONSTATACIÓN!$C1737,'BASE DE DATOS'!$A$2:$A$4921,0),3)</f>
        <v>#N/A</v>
      </c>
      <c r="H1737" s="5" t="e">
        <f>INDEX('BASE DE DATOS'!$A$2:$H$4921,MATCH(CONSTATACIÓN!$C1737,'BASE DE DATOS'!$A$2:$A$4921,0),6)</f>
        <v>#N/A</v>
      </c>
      <c r="I1737" s="5" t="e">
        <f>INDEX('BASE DE DATOS'!$A$2:$H$4921,MATCH(CONSTATACIÓN!$C1737,'BASE DE DATOS'!$A$2:$A$4921,0),7)</f>
        <v>#N/A</v>
      </c>
      <c r="J1737" s="5" t="e">
        <f>INDEX('BASE DE DATOS'!$A$2:$H$4921,MATCH(CONSTATACIÓN!$C1737,'BASE DE DATOS'!$A$2:$A$4921,0),8)</f>
        <v>#N/A</v>
      </c>
      <c r="K1737" s="5"/>
      <c r="L1737" s="5"/>
      <c r="M1737" s="5"/>
      <c r="N1737" s="5"/>
      <c r="O1737" s="5"/>
      <c r="P1737" s="5"/>
    </row>
    <row r="1738" spans="1:16" x14ac:dyDescent="0.25">
      <c r="A1738" s="13">
        <f t="shared" si="28"/>
        <v>0</v>
      </c>
      <c r="B1738" s="17" t="e">
        <f>INDEX('BASE DE DATOS'!$A$2:$H$4921,MATCH(CONSTATACIÓN!$C1738,'BASE DE DATOS'!$A$2:$A$4921,0),2)</f>
        <v>#N/A</v>
      </c>
      <c r="C1738" s="5"/>
      <c r="D1738" s="5"/>
      <c r="E1738" s="5"/>
      <c r="F1738" s="5"/>
      <c r="G1738" s="6" t="e">
        <f>INDEX('BASE DE DATOS'!$A$2:$H$4921,MATCH(CONSTATACIÓN!$C1738,'BASE DE DATOS'!$A$2:$A$4921,0),3)</f>
        <v>#N/A</v>
      </c>
      <c r="H1738" s="5" t="e">
        <f>INDEX('BASE DE DATOS'!$A$2:$H$4921,MATCH(CONSTATACIÓN!$C1738,'BASE DE DATOS'!$A$2:$A$4921,0),6)</f>
        <v>#N/A</v>
      </c>
      <c r="I1738" s="5" t="e">
        <f>INDEX('BASE DE DATOS'!$A$2:$H$4921,MATCH(CONSTATACIÓN!$C1738,'BASE DE DATOS'!$A$2:$A$4921,0),7)</f>
        <v>#N/A</v>
      </c>
      <c r="J1738" s="5" t="e">
        <f>INDEX('BASE DE DATOS'!$A$2:$H$4921,MATCH(CONSTATACIÓN!$C1738,'BASE DE DATOS'!$A$2:$A$4921,0),8)</f>
        <v>#N/A</v>
      </c>
      <c r="K1738" s="5"/>
      <c r="L1738" s="5"/>
      <c r="M1738" s="5"/>
      <c r="N1738" s="5"/>
      <c r="O1738" s="5"/>
      <c r="P1738" s="5"/>
    </row>
    <row r="1739" spans="1:16" x14ac:dyDescent="0.25">
      <c r="A1739" s="13">
        <f t="shared" si="28"/>
        <v>0</v>
      </c>
      <c r="B1739" s="17" t="e">
        <f>INDEX('BASE DE DATOS'!$A$2:$H$4921,MATCH(CONSTATACIÓN!$C1739,'BASE DE DATOS'!$A$2:$A$4921,0),2)</f>
        <v>#N/A</v>
      </c>
      <c r="C1739" s="5"/>
      <c r="D1739" s="5"/>
      <c r="E1739" s="5"/>
      <c r="F1739" s="5"/>
      <c r="G1739" s="6" t="e">
        <f>INDEX('BASE DE DATOS'!$A$2:$H$4921,MATCH(CONSTATACIÓN!$C1739,'BASE DE DATOS'!$A$2:$A$4921,0),3)</f>
        <v>#N/A</v>
      </c>
      <c r="H1739" s="5" t="e">
        <f>INDEX('BASE DE DATOS'!$A$2:$H$4921,MATCH(CONSTATACIÓN!$C1739,'BASE DE DATOS'!$A$2:$A$4921,0),6)</f>
        <v>#N/A</v>
      </c>
      <c r="I1739" s="5" t="e">
        <f>INDEX('BASE DE DATOS'!$A$2:$H$4921,MATCH(CONSTATACIÓN!$C1739,'BASE DE DATOS'!$A$2:$A$4921,0),7)</f>
        <v>#N/A</v>
      </c>
      <c r="J1739" s="5" t="e">
        <f>INDEX('BASE DE DATOS'!$A$2:$H$4921,MATCH(CONSTATACIÓN!$C1739,'BASE DE DATOS'!$A$2:$A$4921,0),8)</f>
        <v>#N/A</v>
      </c>
      <c r="K1739" s="5"/>
      <c r="L1739" s="5"/>
      <c r="M1739" s="5"/>
      <c r="N1739" s="5"/>
      <c r="O1739" s="5"/>
      <c r="P1739" s="5"/>
    </row>
    <row r="1740" spans="1:16" x14ac:dyDescent="0.25">
      <c r="A1740" s="13">
        <f t="shared" si="28"/>
        <v>0</v>
      </c>
      <c r="B1740" s="17" t="e">
        <f>INDEX('BASE DE DATOS'!$A$2:$H$4921,MATCH(CONSTATACIÓN!$C1740,'BASE DE DATOS'!$A$2:$A$4921,0),2)</f>
        <v>#N/A</v>
      </c>
      <c r="C1740" s="5"/>
      <c r="D1740" s="5"/>
      <c r="E1740" s="5"/>
      <c r="F1740" s="5"/>
      <c r="G1740" s="6" t="e">
        <f>INDEX('BASE DE DATOS'!$A$2:$H$4921,MATCH(CONSTATACIÓN!$C1740,'BASE DE DATOS'!$A$2:$A$4921,0),3)</f>
        <v>#N/A</v>
      </c>
      <c r="H1740" s="5" t="e">
        <f>INDEX('BASE DE DATOS'!$A$2:$H$4921,MATCH(CONSTATACIÓN!$C1740,'BASE DE DATOS'!$A$2:$A$4921,0),6)</f>
        <v>#N/A</v>
      </c>
      <c r="I1740" s="5" t="e">
        <f>INDEX('BASE DE DATOS'!$A$2:$H$4921,MATCH(CONSTATACIÓN!$C1740,'BASE DE DATOS'!$A$2:$A$4921,0),7)</f>
        <v>#N/A</v>
      </c>
      <c r="J1740" s="5" t="e">
        <f>INDEX('BASE DE DATOS'!$A$2:$H$4921,MATCH(CONSTATACIÓN!$C1740,'BASE DE DATOS'!$A$2:$A$4921,0),8)</f>
        <v>#N/A</v>
      </c>
      <c r="K1740" s="5"/>
      <c r="L1740" s="5"/>
      <c r="M1740" s="5"/>
      <c r="N1740" s="5"/>
      <c r="O1740" s="5"/>
      <c r="P1740" s="5"/>
    </row>
    <row r="1741" spans="1:16" x14ac:dyDescent="0.25">
      <c r="A1741" s="13">
        <f t="shared" si="28"/>
        <v>0</v>
      </c>
      <c r="B1741" s="17" t="e">
        <f>INDEX('BASE DE DATOS'!$A$2:$H$4921,MATCH(CONSTATACIÓN!$C1741,'BASE DE DATOS'!$A$2:$A$4921,0),2)</f>
        <v>#N/A</v>
      </c>
      <c r="C1741" s="5"/>
      <c r="D1741" s="5"/>
      <c r="E1741" s="5"/>
      <c r="F1741" s="5"/>
      <c r="G1741" s="6" t="e">
        <f>INDEX('BASE DE DATOS'!$A$2:$H$4921,MATCH(CONSTATACIÓN!$C1741,'BASE DE DATOS'!$A$2:$A$4921,0),3)</f>
        <v>#N/A</v>
      </c>
      <c r="H1741" s="5" t="e">
        <f>INDEX('BASE DE DATOS'!$A$2:$H$4921,MATCH(CONSTATACIÓN!$C1741,'BASE DE DATOS'!$A$2:$A$4921,0),6)</f>
        <v>#N/A</v>
      </c>
      <c r="I1741" s="5" t="e">
        <f>INDEX('BASE DE DATOS'!$A$2:$H$4921,MATCH(CONSTATACIÓN!$C1741,'BASE DE DATOS'!$A$2:$A$4921,0),7)</f>
        <v>#N/A</v>
      </c>
      <c r="J1741" s="5" t="e">
        <f>INDEX('BASE DE DATOS'!$A$2:$H$4921,MATCH(CONSTATACIÓN!$C1741,'BASE DE DATOS'!$A$2:$A$4921,0),8)</f>
        <v>#N/A</v>
      </c>
      <c r="K1741" s="5"/>
      <c r="L1741" s="5"/>
      <c r="M1741" s="5"/>
      <c r="N1741" s="5"/>
      <c r="O1741" s="5"/>
      <c r="P1741" s="5"/>
    </row>
    <row r="1742" spans="1:16" x14ac:dyDescent="0.25">
      <c r="A1742" s="13">
        <f t="shared" si="28"/>
        <v>0</v>
      </c>
      <c r="B1742" s="17" t="e">
        <f>INDEX('BASE DE DATOS'!$A$2:$H$4921,MATCH(CONSTATACIÓN!$C1742,'BASE DE DATOS'!$A$2:$A$4921,0),2)</f>
        <v>#N/A</v>
      </c>
      <c r="C1742" s="5"/>
      <c r="D1742" s="5"/>
      <c r="E1742" s="5"/>
      <c r="F1742" s="5"/>
      <c r="G1742" s="6" t="e">
        <f>INDEX('BASE DE DATOS'!$A$2:$H$4921,MATCH(CONSTATACIÓN!$C1742,'BASE DE DATOS'!$A$2:$A$4921,0),3)</f>
        <v>#N/A</v>
      </c>
      <c r="H1742" s="5" t="e">
        <f>INDEX('BASE DE DATOS'!$A$2:$H$4921,MATCH(CONSTATACIÓN!$C1742,'BASE DE DATOS'!$A$2:$A$4921,0),6)</f>
        <v>#N/A</v>
      </c>
      <c r="I1742" s="5" t="e">
        <f>INDEX('BASE DE DATOS'!$A$2:$H$4921,MATCH(CONSTATACIÓN!$C1742,'BASE DE DATOS'!$A$2:$A$4921,0),7)</f>
        <v>#N/A</v>
      </c>
      <c r="J1742" s="5" t="e">
        <f>INDEX('BASE DE DATOS'!$A$2:$H$4921,MATCH(CONSTATACIÓN!$C1742,'BASE DE DATOS'!$A$2:$A$4921,0),8)</f>
        <v>#N/A</v>
      </c>
      <c r="K1742" s="5"/>
      <c r="L1742" s="5"/>
      <c r="M1742" s="5"/>
      <c r="N1742" s="5"/>
      <c r="O1742" s="5"/>
      <c r="P1742" s="5"/>
    </row>
    <row r="1743" spans="1:16" x14ac:dyDescent="0.25">
      <c r="A1743" s="13">
        <f t="shared" si="28"/>
        <v>0</v>
      </c>
      <c r="B1743" s="17" t="e">
        <f>INDEX('BASE DE DATOS'!$A$2:$H$4921,MATCH(CONSTATACIÓN!$C1743,'BASE DE DATOS'!$A$2:$A$4921,0),2)</f>
        <v>#N/A</v>
      </c>
      <c r="C1743" s="5"/>
      <c r="D1743" s="5"/>
      <c r="E1743" s="5"/>
      <c r="F1743" s="5"/>
      <c r="G1743" s="6" t="e">
        <f>INDEX('BASE DE DATOS'!$A$2:$H$4921,MATCH(CONSTATACIÓN!$C1743,'BASE DE DATOS'!$A$2:$A$4921,0),3)</f>
        <v>#N/A</v>
      </c>
      <c r="H1743" s="5" t="e">
        <f>INDEX('BASE DE DATOS'!$A$2:$H$4921,MATCH(CONSTATACIÓN!$C1743,'BASE DE DATOS'!$A$2:$A$4921,0),6)</f>
        <v>#N/A</v>
      </c>
      <c r="I1743" s="5" t="e">
        <f>INDEX('BASE DE DATOS'!$A$2:$H$4921,MATCH(CONSTATACIÓN!$C1743,'BASE DE DATOS'!$A$2:$A$4921,0),7)</f>
        <v>#N/A</v>
      </c>
      <c r="J1743" s="5" t="e">
        <f>INDEX('BASE DE DATOS'!$A$2:$H$4921,MATCH(CONSTATACIÓN!$C1743,'BASE DE DATOS'!$A$2:$A$4921,0),8)</f>
        <v>#N/A</v>
      </c>
      <c r="K1743" s="5"/>
      <c r="L1743" s="5"/>
      <c r="M1743" s="5"/>
      <c r="N1743" s="5"/>
      <c r="O1743" s="5"/>
      <c r="P1743" s="5"/>
    </row>
    <row r="1744" spans="1:16" x14ac:dyDescent="0.25">
      <c r="A1744" s="13">
        <f t="shared" si="28"/>
        <v>0</v>
      </c>
      <c r="B1744" s="17" t="e">
        <f>INDEX('BASE DE DATOS'!$A$2:$H$4921,MATCH(CONSTATACIÓN!$C1744,'BASE DE DATOS'!$A$2:$A$4921,0),2)</f>
        <v>#N/A</v>
      </c>
      <c r="C1744" s="5"/>
      <c r="D1744" s="5"/>
      <c r="E1744" s="5"/>
      <c r="F1744" s="5"/>
      <c r="G1744" s="6" t="e">
        <f>INDEX('BASE DE DATOS'!$A$2:$H$4921,MATCH(CONSTATACIÓN!$C1744,'BASE DE DATOS'!$A$2:$A$4921,0),3)</f>
        <v>#N/A</v>
      </c>
      <c r="H1744" s="5" t="e">
        <f>INDEX('BASE DE DATOS'!$A$2:$H$4921,MATCH(CONSTATACIÓN!$C1744,'BASE DE DATOS'!$A$2:$A$4921,0),6)</f>
        <v>#N/A</v>
      </c>
      <c r="I1744" s="5" t="e">
        <f>INDEX('BASE DE DATOS'!$A$2:$H$4921,MATCH(CONSTATACIÓN!$C1744,'BASE DE DATOS'!$A$2:$A$4921,0),7)</f>
        <v>#N/A</v>
      </c>
      <c r="J1744" s="5" t="e">
        <f>INDEX('BASE DE DATOS'!$A$2:$H$4921,MATCH(CONSTATACIÓN!$C1744,'BASE DE DATOS'!$A$2:$A$4921,0),8)</f>
        <v>#N/A</v>
      </c>
      <c r="K1744" s="5"/>
      <c r="L1744" s="5"/>
      <c r="M1744" s="5"/>
      <c r="N1744" s="5"/>
      <c r="O1744" s="5"/>
      <c r="P1744" s="5"/>
    </row>
    <row r="1745" spans="1:16" x14ac:dyDescent="0.25">
      <c r="A1745" s="13">
        <f t="shared" si="28"/>
        <v>0</v>
      </c>
      <c r="B1745" s="17" t="e">
        <f>INDEX('BASE DE DATOS'!$A$2:$H$4921,MATCH(CONSTATACIÓN!$C1745,'BASE DE DATOS'!$A$2:$A$4921,0),2)</f>
        <v>#N/A</v>
      </c>
      <c r="C1745" s="5"/>
      <c r="D1745" s="5"/>
      <c r="E1745" s="5"/>
      <c r="F1745" s="5"/>
      <c r="G1745" s="6" t="e">
        <f>INDEX('BASE DE DATOS'!$A$2:$H$4921,MATCH(CONSTATACIÓN!$C1745,'BASE DE DATOS'!$A$2:$A$4921,0),3)</f>
        <v>#N/A</v>
      </c>
      <c r="H1745" s="5" t="e">
        <f>INDEX('BASE DE DATOS'!$A$2:$H$4921,MATCH(CONSTATACIÓN!$C1745,'BASE DE DATOS'!$A$2:$A$4921,0),6)</f>
        <v>#N/A</v>
      </c>
      <c r="I1745" s="5" t="e">
        <f>INDEX('BASE DE DATOS'!$A$2:$H$4921,MATCH(CONSTATACIÓN!$C1745,'BASE DE DATOS'!$A$2:$A$4921,0),7)</f>
        <v>#N/A</v>
      </c>
      <c r="J1745" s="5" t="e">
        <f>INDEX('BASE DE DATOS'!$A$2:$H$4921,MATCH(CONSTATACIÓN!$C1745,'BASE DE DATOS'!$A$2:$A$4921,0),8)</f>
        <v>#N/A</v>
      </c>
      <c r="K1745" s="5"/>
      <c r="L1745" s="5"/>
      <c r="M1745" s="5"/>
      <c r="N1745" s="5"/>
      <c r="O1745" s="5"/>
      <c r="P1745" s="5"/>
    </row>
    <row r="1746" spans="1:16" x14ac:dyDescent="0.25">
      <c r="A1746" s="13">
        <f t="shared" si="28"/>
        <v>0</v>
      </c>
      <c r="B1746" s="17" t="e">
        <f>INDEX('BASE DE DATOS'!$A$2:$H$4921,MATCH(CONSTATACIÓN!$C1746,'BASE DE DATOS'!$A$2:$A$4921,0),2)</f>
        <v>#N/A</v>
      </c>
      <c r="C1746" s="5"/>
      <c r="D1746" s="5"/>
      <c r="E1746" s="5"/>
      <c r="F1746" s="5"/>
      <c r="G1746" s="6" t="e">
        <f>INDEX('BASE DE DATOS'!$A$2:$H$4921,MATCH(CONSTATACIÓN!$C1746,'BASE DE DATOS'!$A$2:$A$4921,0),3)</f>
        <v>#N/A</v>
      </c>
      <c r="H1746" s="5" t="e">
        <f>INDEX('BASE DE DATOS'!$A$2:$H$4921,MATCH(CONSTATACIÓN!$C1746,'BASE DE DATOS'!$A$2:$A$4921,0),6)</f>
        <v>#N/A</v>
      </c>
      <c r="I1746" s="5" t="e">
        <f>INDEX('BASE DE DATOS'!$A$2:$H$4921,MATCH(CONSTATACIÓN!$C1746,'BASE DE DATOS'!$A$2:$A$4921,0),7)</f>
        <v>#N/A</v>
      </c>
      <c r="J1746" s="5" t="e">
        <f>INDEX('BASE DE DATOS'!$A$2:$H$4921,MATCH(CONSTATACIÓN!$C1746,'BASE DE DATOS'!$A$2:$A$4921,0),8)</f>
        <v>#N/A</v>
      </c>
      <c r="K1746" s="5"/>
      <c r="L1746" s="5"/>
      <c r="M1746" s="5"/>
      <c r="N1746" s="5"/>
      <c r="O1746" s="5"/>
      <c r="P1746" s="5"/>
    </row>
    <row r="1747" spans="1:16" x14ac:dyDescent="0.25">
      <c r="A1747" s="13">
        <f t="shared" si="28"/>
        <v>0</v>
      </c>
      <c r="B1747" s="17" t="e">
        <f>INDEX('BASE DE DATOS'!$A$2:$H$4921,MATCH(CONSTATACIÓN!$C1747,'BASE DE DATOS'!$A$2:$A$4921,0),2)</f>
        <v>#N/A</v>
      </c>
      <c r="C1747" s="5"/>
      <c r="D1747" s="5"/>
      <c r="E1747" s="5"/>
      <c r="F1747" s="5"/>
      <c r="G1747" s="6" t="e">
        <f>INDEX('BASE DE DATOS'!$A$2:$H$4921,MATCH(CONSTATACIÓN!$C1747,'BASE DE DATOS'!$A$2:$A$4921,0),3)</f>
        <v>#N/A</v>
      </c>
      <c r="H1747" s="5" t="e">
        <f>INDEX('BASE DE DATOS'!$A$2:$H$4921,MATCH(CONSTATACIÓN!$C1747,'BASE DE DATOS'!$A$2:$A$4921,0),6)</f>
        <v>#N/A</v>
      </c>
      <c r="I1747" s="5" t="e">
        <f>INDEX('BASE DE DATOS'!$A$2:$H$4921,MATCH(CONSTATACIÓN!$C1747,'BASE DE DATOS'!$A$2:$A$4921,0),7)</f>
        <v>#N/A</v>
      </c>
      <c r="J1747" s="5" t="e">
        <f>INDEX('BASE DE DATOS'!$A$2:$H$4921,MATCH(CONSTATACIÓN!$C1747,'BASE DE DATOS'!$A$2:$A$4921,0),8)</f>
        <v>#N/A</v>
      </c>
      <c r="K1747" s="5"/>
      <c r="L1747" s="5"/>
      <c r="M1747" s="5"/>
      <c r="N1747" s="5"/>
      <c r="O1747" s="5"/>
      <c r="P1747" s="5"/>
    </row>
    <row r="1748" spans="1:16" x14ac:dyDescent="0.25">
      <c r="A1748" s="13">
        <f t="shared" si="28"/>
        <v>0</v>
      </c>
      <c r="B1748" s="17" t="e">
        <f>INDEX('BASE DE DATOS'!$A$2:$H$4921,MATCH(CONSTATACIÓN!$C1748,'BASE DE DATOS'!$A$2:$A$4921,0),2)</f>
        <v>#N/A</v>
      </c>
      <c r="C1748" s="5"/>
      <c r="D1748" s="5"/>
      <c r="E1748" s="5"/>
      <c r="F1748" s="5"/>
      <c r="G1748" s="6" t="e">
        <f>INDEX('BASE DE DATOS'!$A$2:$H$4921,MATCH(CONSTATACIÓN!$C1748,'BASE DE DATOS'!$A$2:$A$4921,0),3)</f>
        <v>#N/A</v>
      </c>
      <c r="H1748" s="5" t="e">
        <f>INDEX('BASE DE DATOS'!$A$2:$H$4921,MATCH(CONSTATACIÓN!$C1748,'BASE DE DATOS'!$A$2:$A$4921,0),6)</f>
        <v>#N/A</v>
      </c>
      <c r="I1748" s="5" t="e">
        <f>INDEX('BASE DE DATOS'!$A$2:$H$4921,MATCH(CONSTATACIÓN!$C1748,'BASE DE DATOS'!$A$2:$A$4921,0),7)</f>
        <v>#N/A</v>
      </c>
      <c r="J1748" s="5" t="e">
        <f>INDEX('BASE DE DATOS'!$A$2:$H$4921,MATCH(CONSTATACIÓN!$C1748,'BASE DE DATOS'!$A$2:$A$4921,0),8)</f>
        <v>#N/A</v>
      </c>
      <c r="K1748" s="5"/>
      <c r="L1748" s="5"/>
      <c r="M1748" s="5"/>
      <c r="N1748" s="5"/>
      <c r="O1748" s="5"/>
      <c r="P1748" s="5"/>
    </row>
    <row r="1749" spans="1:16" x14ac:dyDescent="0.25">
      <c r="A1749" s="13">
        <f t="shared" si="28"/>
        <v>0</v>
      </c>
      <c r="B1749" s="17" t="e">
        <f>INDEX('BASE DE DATOS'!$A$2:$H$4921,MATCH(CONSTATACIÓN!$C1749,'BASE DE DATOS'!$A$2:$A$4921,0),2)</f>
        <v>#N/A</v>
      </c>
      <c r="C1749" s="5"/>
      <c r="D1749" s="5"/>
      <c r="E1749" s="5"/>
      <c r="F1749" s="5"/>
      <c r="G1749" s="6" t="e">
        <f>INDEX('BASE DE DATOS'!$A$2:$H$4921,MATCH(CONSTATACIÓN!$C1749,'BASE DE DATOS'!$A$2:$A$4921,0),3)</f>
        <v>#N/A</v>
      </c>
      <c r="H1749" s="5" t="e">
        <f>INDEX('BASE DE DATOS'!$A$2:$H$4921,MATCH(CONSTATACIÓN!$C1749,'BASE DE DATOS'!$A$2:$A$4921,0),6)</f>
        <v>#N/A</v>
      </c>
      <c r="I1749" s="5" t="e">
        <f>INDEX('BASE DE DATOS'!$A$2:$H$4921,MATCH(CONSTATACIÓN!$C1749,'BASE DE DATOS'!$A$2:$A$4921,0),7)</f>
        <v>#N/A</v>
      </c>
      <c r="J1749" s="5" t="e">
        <f>INDEX('BASE DE DATOS'!$A$2:$H$4921,MATCH(CONSTATACIÓN!$C1749,'BASE DE DATOS'!$A$2:$A$4921,0),8)</f>
        <v>#N/A</v>
      </c>
      <c r="K1749" s="5"/>
      <c r="L1749" s="5"/>
      <c r="M1749" s="5"/>
      <c r="N1749" s="5"/>
      <c r="O1749" s="5"/>
      <c r="P1749" s="5"/>
    </row>
    <row r="1750" spans="1:16" x14ac:dyDescent="0.25">
      <c r="A1750" s="13">
        <f t="shared" si="28"/>
        <v>0</v>
      </c>
      <c r="B1750" s="17" t="e">
        <f>INDEX('BASE DE DATOS'!$A$2:$H$4921,MATCH(CONSTATACIÓN!$C1750,'BASE DE DATOS'!$A$2:$A$4921,0),2)</f>
        <v>#N/A</v>
      </c>
      <c r="C1750" s="5"/>
      <c r="D1750" s="5"/>
      <c r="E1750" s="5"/>
      <c r="F1750" s="5"/>
      <c r="G1750" s="6" t="e">
        <f>INDEX('BASE DE DATOS'!$A$2:$H$4921,MATCH(CONSTATACIÓN!$C1750,'BASE DE DATOS'!$A$2:$A$4921,0),3)</f>
        <v>#N/A</v>
      </c>
      <c r="H1750" s="5" t="e">
        <f>INDEX('BASE DE DATOS'!$A$2:$H$4921,MATCH(CONSTATACIÓN!$C1750,'BASE DE DATOS'!$A$2:$A$4921,0),6)</f>
        <v>#N/A</v>
      </c>
      <c r="I1750" s="5" t="e">
        <f>INDEX('BASE DE DATOS'!$A$2:$H$4921,MATCH(CONSTATACIÓN!$C1750,'BASE DE DATOS'!$A$2:$A$4921,0),7)</f>
        <v>#N/A</v>
      </c>
      <c r="J1750" s="5" t="e">
        <f>INDEX('BASE DE DATOS'!$A$2:$H$4921,MATCH(CONSTATACIÓN!$C1750,'BASE DE DATOS'!$A$2:$A$4921,0),8)</f>
        <v>#N/A</v>
      </c>
      <c r="K1750" s="5"/>
      <c r="L1750" s="5"/>
      <c r="M1750" s="5"/>
      <c r="N1750" s="5"/>
      <c r="O1750" s="5"/>
      <c r="P1750" s="5"/>
    </row>
    <row r="1751" spans="1:16" x14ac:dyDescent="0.25">
      <c r="A1751" s="13">
        <f t="shared" si="28"/>
        <v>0</v>
      </c>
      <c r="B1751" s="17" t="e">
        <f>INDEX('BASE DE DATOS'!$A$2:$H$4921,MATCH(CONSTATACIÓN!$C1751,'BASE DE DATOS'!$A$2:$A$4921,0),2)</f>
        <v>#N/A</v>
      </c>
      <c r="C1751" s="5"/>
      <c r="D1751" s="5"/>
      <c r="E1751" s="5"/>
      <c r="F1751" s="5"/>
      <c r="G1751" s="6" t="e">
        <f>INDEX('BASE DE DATOS'!$A$2:$H$4921,MATCH(CONSTATACIÓN!$C1751,'BASE DE DATOS'!$A$2:$A$4921,0),3)</f>
        <v>#N/A</v>
      </c>
      <c r="H1751" s="5" t="e">
        <f>INDEX('BASE DE DATOS'!$A$2:$H$4921,MATCH(CONSTATACIÓN!$C1751,'BASE DE DATOS'!$A$2:$A$4921,0),6)</f>
        <v>#N/A</v>
      </c>
      <c r="I1751" s="5" t="e">
        <f>INDEX('BASE DE DATOS'!$A$2:$H$4921,MATCH(CONSTATACIÓN!$C1751,'BASE DE DATOS'!$A$2:$A$4921,0),7)</f>
        <v>#N/A</v>
      </c>
      <c r="J1751" s="5" t="e">
        <f>INDEX('BASE DE DATOS'!$A$2:$H$4921,MATCH(CONSTATACIÓN!$C1751,'BASE DE DATOS'!$A$2:$A$4921,0),8)</f>
        <v>#N/A</v>
      </c>
      <c r="K1751" s="5"/>
      <c r="L1751" s="5"/>
      <c r="M1751" s="5"/>
      <c r="N1751" s="5"/>
      <c r="O1751" s="5"/>
      <c r="P1751" s="5"/>
    </row>
    <row r="1752" spans="1:16" x14ac:dyDescent="0.25">
      <c r="A1752" s="13">
        <f t="shared" si="28"/>
        <v>0</v>
      </c>
      <c r="B1752" s="17" t="e">
        <f>INDEX('BASE DE DATOS'!$A$2:$H$4921,MATCH(CONSTATACIÓN!$C1752,'BASE DE DATOS'!$A$2:$A$4921,0),2)</f>
        <v>#N/A</v>
      </c>
      <c r="C1752" s="5"/>
      <c r="D1752" s="5"/>
      <c r="E1752" s="5"/>
      <c r="F1752" s="5"/>
      <c r="G1752" s="6" t="e">
        <f>INDEX('BASE DE DATOS'!$A$2:$H$4921,MATCH(CONSTATACIÓN!$C1752,'BASE DE DATOS'!$A$2:$A$4921,0),3)</f>
        <v>#N/A</v>
      </c>
      <c r="H1752" s="5" t="e">
        <f>INDEX('BASE DE DATOS'!$A$2:$H$4921,MATCH(CONSTATACIÓN!$C1752,'BASE DE DATOS'!$A$2:$A$4921,0),6)</f>
        <v>#N/A</v>
      </c>
      <c r="I1752" s="5" t="e">
        <f>INDEX('BASE DE DATOS'!$A$2:$H$4921,MATCH(CONSTATACIÓN!$C1752,'BASE DE DATOS'!$A$2:$A$4921,0),7)</f>
        <v>#N/A</v>
      </c>
      <c r="J1752" s="5" t="e">
        <f>INDEX('BASE DE DATOS'!$A$2:$H$4921,MATCH(CONSTATACIÓN!$C1752,'BASE DE DATOS'!$A$2:$A$4921,0),8)</f>
        <v>#N/A</v>
      </c>
      <c r="K1752" s="5"/>
      <c r="L1752" s="5"/>
      <c r="M1752" s="5"/>
      <c r="N1752" s="5"/>
      <c r="O1752" s="5"/>
      <c r="P1752" s="5"/>
    </row>
    <row r="1753" spans="1:16" x14ac:dyDescent="0.25">
      <c r="A1753" s="13">
        <f t="shared" si="28"/>
        <v>0</v>
      </c>
      <c r="B1753" s="17" t="e">
        <f>INDEX('BASE DE DATOS'!$A$2:$H$4921,MATCH(CONSTATACIÓN!$C1753,'BASE DE DATOS'!$A$2:$A$4921,0),2)</f>
        <v>#N/A</v>
      </c>
      <c r="C1753" s="5"/>
      <c r="D1753" s="5"/>
      <c r="E1753" s="5"/>
      <c r="F1753" s="5"/>
      <c r="G1753" s="6" t="e">
        <f>INDEX('BASE DE DATOS'!$A$2:$H$4921,MATCH(CONSTATACIÓN!$C1753,'BASE DE DATOS'!$A$2:$A$4921,0),3)</f>
        <v>#N/A</v>
      </c>
      <c r="H1753" s="5" t="e">
        <f>INDEX('BASE DE DATOS'!$A$2:$H$4921,MATCH(CONSTATACIÓN!$C1753,'BASE DE DATOS'!$A$2:$A$4921,0),6)</f>
        <v>#N/A</v>
      </c>
      <c r="I1753" s="5" t="e">
        <f>INDEX('BASE DE DATOS'!$A$2:$H$4921,MATCH(CONSTATACIÓN!$C1753,'BASE DE DATOS'!$A$2:$A$4921,0),7)</f>
        <v>#N/A</v>
      </c>
      <c r="J1753" s="5" t="e">
        <f>INDEX('BASE DE DATOS'!$A$2:$H$4921,MATCH(CONSTATACIÓN!$C1753,'BASE DE DATOS'!$A$2:$A$4921,0),8)</f>
        <v>#N/A</v>
      </c>
      <c r="K1753" s="5"/>
      <c r="L1753" s="5"/>
      <c r="M1753" s="5"/>
      <c r="N1753" s="5"/>
      <c r="O1753" s="5"/>
      <c r="P1753" s="5"/>
    </row>
    <row r="1754" spans="1:16" x14ac:dyDescent="0.25">
      <c r="A1754" s="13">
        <f t="shared" si="28"/>
        <v>0</v>
      </c>
      <c r="B1754" s="17" t="e">
        <f>INDEX('BASE DE DATOS'!$A$2:$H$4921,MATCH(CONSTATACIÓN!$C1754,'BASE DE DATOS'!$A$2:$A$4921,0),2)</f>
        <v>#N/A</v>
      </c>
      <c r="C1754" s="5"/>
      <c r="D1754" s="5"/>
      <c r="E1754" s="5"/>
      <c r="F1754" s="5"/>
      <c r="G1754" s="6" t="e">
        <f>INDEX('BASE DE DATOS'!$A$2:$H$4921,MATCH(CONSTATACIÓN!$C1754,'BASE DE DATOS'!$A$2:$A$4921,0),3)</f>
        <v>#N/A</v>
      </c>
      <c r="H1754" s="5" t="e">
        <f>INDEX('BASE DE DATOS'!$A$2:$H$4921,MATCH(CONSTATACIÓN!$C1754,'BASE DE DATOS'!$A$2:$A$4921,0),6)</f>
        <v>#N/A</v>
      </c>
      <c r="I1754" s="5" t="e">
        <f>INDEX('BASE DE DATOS'!$A$2:$H$4921,MATCH(CONSTATACIÓN!$C1754,'BASE DE DATOS'!$A$2:$A$4921,0),7)</f>
        <v>#N/A</v>
      </c>
      <c r="J1754" s="5" t="e">
        <f>INDEX('BASE DE DATOS'!$A$2:$H$4921,MATCH(CONSTATACIÓN!$C1754,'BASE DE DATOS'!$A$2:$A$4921,0),8)</f>
        <v>#N/A</v>
      </c>
      <c r="K1754" s="5"/>
      <c r="L1754" s="5"/>
      <c r="M1754" s="5"/>
      <c r="N1754" s="5"/>
      <c r="O1754" s="5"/>
      <c r="P1754" s="5"/>
    </row>
    <row r="1755" spans="1:16" x14ac:dyDescent="0.25">
      <c r="A1755" s="13">
        <f t="shared" si="28"/>
        <v>0</v>
      </c>
      <c r="B1755" s="17" t="e">
        <f>INDEX('BASE DE DATOS'!$A$2:$H$4921,MATCH(CONSTATACIÓN!$C1755,'BASE DE DATOS'!$A$2:$A$4921,0),2)</f>
        <v>#N/A</v>
      </c>
      <c r="C1755" s="5"/>
      <c r="D1755" s="5"/>
      <c r="E1755" s="5"/>
      <c r="F1755" s="5"/>
      <c r="G1755" s="6" t="e">
        <f>INDEX('BASE DE DATOS'!$A$2:$H$4921,MATCH(CONSTATACIÓN!$C1755,'BASE DE DATOS'!$A$2:$A$4921,0),3)</f>
        <v>#N/A</v>
      </c>
      <c r="H1755" s="5" t="e">
        <f>INDEX('BASE DE DATOS'!$A$2:$H$4921,MATCH(CONSTATACIÓN!$C1755,'BASE DE DATOS'!$A$2:$A$4921,0),6)</f>
        <v>#N/A</v>
      </c>
      <c r="I1755" s="5" t="e">
        <f>INDEX('BASE DE DATOS'!$A$2:$H$4921,MATCH(CONSTATACIÓN!$C1755,'BASE DE DATOS'!$A$2:$A$4921,0),7)</f>
        <v>#N/A</v>
      </c>
      <c r="J1755" s="5" t="e">
        <f>INDEX('BASE DE DATOS'!$A$2:$H$4921,MATCH(CONSTATACIÓN!$C1755,'BASE DE DATOS'!$A$2:$A$4921,0),8)</f>
        <v>#N/A</v>
      </c>
      <c r="K1755" s="5"/>
      <c r="L1755" s="5"/>
      <c r="M1755" s="5"/>
      <c r="N1755" s="5"/>
      <c r="O1755" s="5"/>
      <c r="P1755" s="5"/>
    </row>
    <row r="1756" spans="1:16" x14ac:dyDescent="0.25">
      <c r="A1756" s="13">
        <f t="shared" si="28"/>
        <v>0</v>
      </c>
      <c r="B1756" s="17" t="e">
        <f>INDEX('BASE DE DATOS'!$A$2:$H$4921,MATCH(CONSTATACIÓN!$C1756,'BASE DE DATOS'!$A$2:$A$4921,0),2)</f>
        <v>#N/A</v>
      </c>
      <c r="C1756" s="5"/>
      <c r="D1756" s="5"/>
      <c r="E1756" s="5"/>
      <c r="F1756" s="5"/>
      <c r="G1756" s="6" t="e">
        <f>INDEX('BASE DE DATOS'!$A$2:$H$4921,MATCH(CONSTATACIÓN!$C1756,'BASE DE DATOS'!$A$2:$A$4921,0),3)</f>
        <v>#N/A</v>
      </c>
      <c r="H1756" s="5" t="e">
        <f>INDEX('BASE DE DATOS'!$A$2:$H$4921,MATCH(CONSTATACIÓN!$C1756,'BASE DE DATOS'!$A$2:$A$4921,0),6)</f>
        <v>#N/A</v>
      </c>
      <c r="I1756" s="5" t="e">
        <f>INDEX('BASE DE DATOS'!$A$2:$H$4921,MATCH(CONSTATACIÓN!$C1756,'BASE DE DATOS'!$A$2:$A$4921,0),7)</f>
        <v>#N/A</v>
      </c>
      <c r="J1756" s="5" t="e">
        <f>INDEX('BASE DE DATOS'!$A$2:$H$4921,MATCH(CONSTATACIÓN!$C1756,'BASE DE DATOS'!$A$2:$A$4921,0),8)</f>
        <v>#N/A</v>
      </c>
      <c r="K1756" s="5"/>
      <c r="L1756" s="5"/>
      <c r="M1756" s="5"/>
      <c r="N1756" s="5"/>
      <c r="O1756" s="5"/>
      <c r="P1756" s="5"/>
    </row>
    <row r="1757" spans="1:16" x14ac:dyDescent="0.25">
      <c r="A1757" s="13">
        <f t="shared" si="28"/>
        <v>0</v>
      </c>
      <c r="B1757" s="17" t="e">
        <f>INDEX('BASE DE DATOS'!$A$2:$H$4921,MATCH(CONSTATACIÓN!$C1757,'BASE DE DATOS'!$A$2:$A$4921,0),2)</f>
        <v>#N/A</v>
      </c>
      <c r="C1757" s="5"/>
      <c r="D1757" s="5"/>
      <c r="E1757" s="5"/>
      <c r="F1757" s="5"/>
      <c r="G1757" s="6" t="e">
        <f>INDEX('BASE DE DATOS'!$A$2:$H$4921,MATCH(CONSTATACIÓN!$C1757,'BASE DE DATOS'!$A$2:$A$4921,0),3)</f>
        <v>#N/A</v>
      </c>
      <c r="H1757" s="5" t="e">
        <f>INDEX('BASE DE DATOS'!$A$2:$H$4921,MATCH(CONSTATACIÓN!$C1757,'BASE DE DATOS'!$A$2:$A$4921,0),6)</f>
        <v>#N/A</v>
      </c>
      <c r="I1757" s="5" t="e">
        <f>INDEX('BASE DE DATOS'!$A$2:$H$4921,MATCH(CONSTATACIÓN!$C1757,'BASE DE DATOS'!$A$2:$A$4921,0),7)</f>
        <v>#N/A</v>
      </c>
      <c r="J1757" s="5" t="e">
        <f>INDEX('BASE DE DATOS'!$A$2:$H$4921,MATCH(CONSTATACIÓN!$C1757,'BASE DE DATOS'!$A$2:$A$4921,0),8)</f>
        <v>#N/A</v>
      </c>
      <c r="K1757" s="5"/>
      <c r="L1757" s="5"/>
      <c r="M1757" s="5"/>
      <c r="N1757" s="5"/>
      <c r="O1757" s="5"/>
      <c r="P1757" s="5"/>
    </row>
    <row r="1758" spans="1:16" x14ac:dyDescent="0.25">
      <c r="A1758" s="13">
        <f t="shared" si="28"/>
        <v>0</v>
      </c>
      <c r="B1758" s="17" t="e">
        <f>INDEX('BASE DE DATOS'!$A$2:$H$4921,MATCH(CONSTATACIÓN!$C1758,'BASE DE DATOS'!$A$2:$A$4921,0),2)</f>
        <v>#N/A</v>
      </c>
      <c r="C1758" s="5"/>
      <c r="D1758" s="5"/>
      <c r="E1758" s="5"/>
      <c r="F1758" s="5"/>
      <c r="G1758" s="6" t="e">
        <f>INDEX('BASE DE DATOS'!$A$2:$H$4921,MATCH(CONSTATACIÓN!$C1758,'BASE DE DATOS'!$A$2:$A$4921,0),3)</f>
        <v>#N/A</v>
      </c>
      <c r="H1758" s="5" t="e">
        <f>INDEX('BASE DE DATOS'!$A$2:$H$4921,MATCH(CONSTATACIÓN!$C1758,'BASE DE DATOS'!$A$2:$A$4921,0),6)</f>
        <v>#N/A</v>
      </c>
      <c r="I1758" s="5" t="e">
        <f>INDEX('BASE DE DATOS'!$A$2:$H$4921,MATCH(CONSTATACIÓN!$C1758,'BASE DE DATOS'!$A$2:$A$4921,0),7)</f>
        <v>#N/A</v>
      </c>
      <c r="J1758" s="5" t="e">
        <f>INDEX('BASE DE DATOS'!$A$2:$H$4921,MATCH(CONSTATACIÓN!$C1758,'BASE DE DATOS'!$A$2:$A$4921,0),8)</f>
        <v>#N/A</v>
      </c>
      <c r="K1758" s="5"/>
      <c r="L1758" s="5"/>
      <c r="M1758" s="5"/>
      <c r="N1758" s="5"/>
      <c r="O1758" s="5"/>
      <c r="P1758" s="5"/>
    </row>
    <row r="1759" spans="1:16" x14ac:dyDescent="0.25">
      <c r="A1759" s="13">
        <f t="shared" si="28"/>
        <v>0</v>
      </c>
      <c r="B1759" s="17" t="e">
        <f>INDEX('BASE DE DATOS'!$A$2:$H$4921,MATCH(CONSTATACIÓN!$C1759,'BASE DE DATOS'!$A$2:$A$4921,0),2)</f>
        <v>#N/A</v>
      </c>
      <c r="C1759" s="5"/>
      <c r="D1759" s="5"/>
      <c r="E1759" s="5"/>
      <c r="F1759" s="5"/>
      <c r="G1759" s="6" t="e">
        <f>INDEX('BASE DE DATOS'!$A$2:$H$4921,MATCH(CONSTATACIÓN!$C1759,'BASE DE DATOS'!$A$2:$A$4921,0),3)</f>
        <v>#N/A</v>
      </c>
      <c r="H1759" s="5" t="e">
        <f>INDEX('BASE DE DATOS'!$A$2:$H$4921,MATCH(CONSTATACIÓN!$C1759,'BASE DE DATOS'!$A$2:$A$4921,0),6)</f>
        <v>#N/A</v>
      </c>
      <c r="I1759" s="5" t="e">
        <f>INDEX('BASE DE DATOS'!$A$2:$H$4921,MATCH(CONSTATACIÓN!$C1759,'BASE DE DATOS'!$A$2:$A$4921,0),7)</f>
        <v>#N/A</v>
      </c>
      <c r="J1759" s="5" t="e">
        <f>INDEX('BASE DE DATOS'!$A$2:$H$4921,MATCH(CONSTATACIÓN!$C1759,'BASE DE DATOS'!$A$2:$A$4921,0),8)</f>
        <v>#N/A</v>
      </c>
      <c r="K1759" s="5"/>
      <c r="L1759" s="5"/>
      <c r="M1759" s="5"/>
      <c r="N1759" s="5"/>
      <c r="O1759" s="5"/>
      <c r="P1759" s="5"/>
    </row>
    <row r="1760" spans="1:16" x14ac:dyDescent="0.25">
      <c r="A1760" s="13">
        <f t="shared" si="28"/>
        <v>0</v>
      </c>
      <c r="B1760" s="17" t="e">
        <f>INDEX('BASE DE DATOS'!$A$2:$H$4921,MATCH(CONSTATACIÓN!$C1760,'BASE DE DATOS'!$A$2:$A$4921,0),2)</f>
        <v>#N/A</v>
      </c>
      <c r="C1760" s="5"/>
      <c r="D1760" s="5"/>
      <c r="E1760" s="5"/>
      <c r="F1760" s="5"/>
      <c r="G1760" s="6" t="e">
        <f>INDEX('BASE DE DATOS'!$A$2:$H$4921,MATCH(CONSTATACIÓN!$C1760,'BASE DE DATOS'!$A$2:$A$4921,0),3)</f>
        <v>#N/A</v>
      </c>
      <c r="H1760" s="5" t="e">
        <f>INDEX('BASE DE DATOS'!$A$2:$H$4921,MATCH(CONSTATACIÓN!$C1760,'BASE DE DATOS'!$A$2:$A$4921,0),6)</f>
        <v>#N/A</v>
      </c>
      <c r="I1760" s="5" t="e">
        <f>INDEX('BASE DE DATOS'!$A$2:$H$4921,MATCH(CONSTATACIÓN!$C1760,'BASE DE DATOS'!$A$2:$A$4921,0),7)</f>
        <v>#N/A</v>
      </c>
      <c r="J1760" s="5" t="e">
        <f>INDEX('BASE DE DATOS'!$A$2:$H$4921,MATCH(CONSTATACIÓN!$C1760,'BASE DE DATOS'!$A$2:$A$4921,0),8)</f>
        <v>#N/A</v>
      </c>
      <c r="K1760" s="5"/>
      <c r="L1760" s="5"/>
      <c r="M1760" s="5"/>
      <c r="N1760" s="5"/>
      <c r="O1760" s="5"/>
      <c r="P1760" s="5"/>
    </row>
    <row r="1761" spans="1:16" x14ac:dyDescent="0.25">
      <c r="A1761" s="13">
        <f t="shared" si="28"/>
        <v>0</v>
      </c>
      <c r="B1761" s="17" t="e">
        <f>INDEX('BASE DE DATOS'!$A$2:$H$4921,MATCH(CONSTATACIÓN!$C1761,'BASE DE DATOS'!$A$2:$A$4921,0),2)</f>
        <v>#N/A</v>
      </c>
      <c r="C1761" s="5"/>
      <c r="D1761" s="5"/>
      <c r="E1761" s="5"/>
      <c r="F1761" s="5"/>
      <c r="G1761" s="6" t="e">
        <f>INDEX('BASE DE DATOS'!$A$2:$H$4921,MATCH(CONSTATACIÓN!$C1761,'BASE DE DATOS'!$A$2:$A$4921,0),3)</f>
        <v>#N/A</v>
      </c>
      <c r="H1761" s="5" t="e">
        <f>INDEX('BASE DE DATOS'!$A$2:$H$4921,MATCH(CONSTATACIÓN!$C1761,'BASE DE DATOS'!$A$2:$A$4921,0),6)</f>
        <v>#N/A</v>
      </c>
      <c r="I1761" s="5" t="e">
        <f>INDEX('BASE DE DATOS'!$A$2:$H$4921,MATCH(CONSTATACIÓN!$C1761,'BASE DE DATOS'!$A$2:$A$4921,0),7)</f>
        <v>#N/A</v>
      </c>
      <c r="J1761" s="5" t="e">
        <f>INDEX('BASE DE DATOS'!$A$2:$H$4921,MATCH(CONSTATACIÓN!$C1761,'BASE DE DATOS'!$A$2:$A$4921,0),8)</f>
        <v>#N/A</v>
      </c>
      <c r="K1761" s="5"/>
      <c r="L1761" s="5"/>
      <c r="M1761" s="5"/>
      <c r="N1761" s="5"/>
      <c r="O1761" s="5"/>
      <c r="P1761" s="5"/>
    </row>
    <row r="1762" spans="1:16" x14ac:dyDescent="0.25">
      <c r="A1762" s="13">
        <f t="shared" si="28"/>
        <v>0</v>
      </c>
      <c r="B1762" s="17" t="e">
        <f>INDEX('BASE DE DATOS'!$A$2:$H$4921,MATCH(CONSTATACIÓN!$C1762,'BASE DE DATOS'!$A$2:$A$4921,0),2)</f>
        <v>#N/A</v>
      </c>
      <c r="C1762" s="5"/>
      <c r="D1762" s="5"/>
      <c r="E1762" s="5"/>
      <c r="F1762" s="5"/>
      <c r="G1762" s="6" t="e">
        <f>INDEX('BASE DE DATOS'!$A$2:$H$4921,MATCH(CONSTATACIÓN!$C1762,'BASE DE DATOS'!$A$2:$A$4921,0),3)</f>
        <v>#N/A</v>
      </c>
      <c r="H1762" s="5" t="e">
        <f>INDEX('BASE DE DATOS'!$A$2:$H$4921,MATCH(CONSTATACIÓN!$C1762,'BASE DE DATOS'!$A$2:$A$4921,0),6)</f>
        <v>#N/A</v>
      </c>
      <c r="I1762" s="5" t="e">
        <f>INDEX('BASE DE DATOS'!$A$2:$H$4921,MATCH(CONSTATACIÓN!$C1762,'BASE DE DATOS'!$A$2:$A$4921,0),7)</f>
        <v>#N/A</v>
      </c>
      <c r="J1762" s="5" t="e">
        <f>INDEX('BASE DE DATOS'!$A$2:$H$4921,MATCH(CONSTATACIÓN!$C1762,'BASE DE DATOS'!$A$2:$A$4921,0),8)</f>
        <v>#N/A</v>
      </c>
      <c r="K1762" s="5"/>
      <c r="L1762" s="5"/>
      <c r="M1762" s="5"/>
      <c r="N1762" s="5"/>
      <c r="O1762" s="5"/>
      <c r="P1762" s="5"/>
    </row>
    <row r="1763" spans="1:16" x14ac:dyDescent="0.25">
      <c r="A1763" s="13">
        <f t="shared" si="28"/>
        <v>0</v>
      </c>
      <c r="B1763" s="17" t="e">
        <f>INDEX('BASE DE DATOS'!$A$2:$H$4921,MATCH(CONSTATACIÓN!$C1763,'BASE DE DATOS'!$A$2:$A$4921,0),2)</f>
        <v>#N/A</v>
      </c>
      <c r="C1763" s="5"/>
      <c r="D1763" s="5"/>
      <c r="E1763" s="5"/>
      <c r="F1763" s="5"/>
      <c r="G1763" s="6" t="e">
        <f>INDEX('BASE DE DATOS'!$A$2:$H$4921,MATCH(CONSTATACIÓN!$C1763,'BASE DE DATOS'!$A$2:$A$4921,0),3)</f>
        <v>#N/A</v>
      </c>
      <c r="H1763" s="5" t="e">
        <f>INDEX('BASE DE DATOS'!$A$2:$H$4921,MATCH(CONSTATACIÓN!$C1763,'BASE DE DATOS'!$A$2:$A$4921,0),6)</f>
        <v>#N/A</v>
      </c>
      <c r="I1763" s="5" t="e">
        <f>INDEX('BASE DE DATOS'!$A$2:$H$4921,MATCH(CONSTATACIÓN!$C1763,'BASE DE DATOS'!$A$2:$A$4921,0),7)</f>
        <v>#N/A</v>
      </c>
      <c r="J1763" s="5" t="e">
        <f>INDEX('BASE DE DATOS'!$A$2:$H$4921,MATCH(CONSTATACIÓN!$C1763,'BASE DE DATOS'!$A$2:$A$4921,0),8)</f>
        <v>#N/A</v>
      </c>
      <c r="K1763" s="5"/>
      <c r="L1763" s="5"/>
      <c r="M1763" s="5"/>
      <c r="N1763" s="5"/>
      <c r="O1763" s="5"/>
      <c r="P1763" s="5"/>
    </row>
    <row r="1764" spans="1:16" x14ac:dyDescent="0.25">
      <c r="A1764" s="13">
        <f t="shared" si="28"/>
        <v>0</v>
      </c>
      <c r="B1764" s="17" t="e">
        <f>INDEX('BASE DE DATOS'!$A$2:$H$4921,MATCH(CONSTATACIÓN!$C1764,'BASE DE DATOS'!$A$2:$A$4921,0),2)</f>
        <v>#N/A</v>
      </c>
      <c r="C1764" s="5"/>
      <c r="D1764" s="5"/>
      <c r="E1764" s="5"/>
      <c r="F1764" s="5"/>
      <c r="G1764" s="6" t="e">
        <f>INDEX('BASE DE DATOS'!$A$2:$H$4921,MATCH(CONSTATACIÓN!$C1764,'BASE DE DATOS'!$A$2:$A$4921,0),3)</f>
        <v>#N/A</v>
      </c>
      <c r="H1764" s="5" t="e">
        <f>INDEX('BASE DE DATOS'!$A$2:$H$4921,MATCH(CONSTATACIÓN!$C1764,'BASE DE DATOS'!$A$2:$A$4921,0),6)</f>
        <v>#N/A</v>
      </c>
      <c r="I1764" s="5" t="e">
        <f>INDEX('BASE DE DATOS'!$A$2:$H$4921,MATCH(CONSTATACIÓN!$C1764,'BASE DE DATOS'!$A$2:$A$4921,0),7)</f>
        <v>#N/A</v>
      </c>
      <c r="J1764" s="5" t="e">
        <f>INDEX('BASE DE DATOS'!$A$2:$H$4921,MATCH(CONSTATACIÓN!$C1764,'BASE DE DATOS'!$A$2:$A$4921,0),8)</f>
        <v>#N/A</v>
      </c>
      <c r="K1764" s="5"/>
      <c r="L1764" s="5"/>
      <c r="M1764" s="5"/>
      <c r="N1764" s="5"/>
      <c r="O1764" s="5"/>
      <c r="P1764" s="5"/>
    </row>
    <row r="1765" spans="1:16" x14ac:dyDescent="0.25">
      <c r="A1765" s="13">
        <f t="shared" si="28"/>
        <v>0</v>
      </c>
      <c r="B1765" s="17" t="e">
        <f>INDEX('BASE DE DATOS'!$A$2:$H$4921,MATCH(CONSTATACIÓN!$C1765,'BASE DE DATOS'!$A$2:$A$4921,0),2)</f>
        <v>#N/A</v>
      </c>
      <c r="C1765" s="5"/>
      <c r="D1765" s="5"/>
      <c r="E1765" s="5"/>
      <c r="F1765" s="5"/>
      <c r="G1765" s="6" t="e">
        <f>INDEX('BASE DE DATOS'!$A$2:$H$4921,MATCH(CONSTATACIÓN!$C1765,'BASE DE DATOS'!$A$2:$A$4921,0),3)</f>
        <v>#N/A</v>
      </c>
      <c r="H1765" s="5" t="e">
        <f>INDEX('BASE DE DATOS'!$A$2:$H$4921,MATCH(CONSTATACIÓN!$C1765,'BASE DE DATOS'!$A$2:$A$4921,0),6)</f>
        <v>#N/A</v>
      </c>
      <c r="I1765" s="5" t="e">
        <f>INDEX('BASE DE DATOS'!$A$2:$H$4921,MATCH(CONSTATACIÓN!$C1765,'BASE DE DATOS'!$A$2:$A$4921,0),7)</f>
        <v>#N/A</v>
      </c>
      <c r="J1765" s="5" t="e">
        <f>INDEX('BASE DE DATOS'!$A$2:$H$4921,MATCH(CONSTATACIÓN!$C1765,'BASE DE DATOS'!$A$2:$A$4921,0),8)</f>
        <v>#N/A</v>
      </c>
      <c r="K1765" s="5"/>
      <c r="L1765" s="5"/>
      <c r="M1765" s="5"/>
      <c r="N1765" s="5"/>
      <c r="O1765" s="5"/>
      <c r="P1765" s="5"/>
    </row>
    <row r="1766" spans="1:16" x14ac:dyDescent="0.25">
      <c r="A1766" s="13">
        <f t="shared" si="28"/>
        <v>0</v>
      </c>
      <c r="B1766" s="17" t="e">
        <f>INDEX('BASE DE DATOS'!$A$2:$H$4921,MATCH(CONSTATACIÓN!$C1766,'BASE DE DATOS'!$A$2:$A$4921,0),2)</f>
        <v>#N/A</v>
      </c>
      <c r="C1766" s="5"/>
      <c r="D1766" s="5"/>
      <c r="E1766" s="5"/>
      <c r="F1766" s="5"/>
      <c r="G1766" s="6" t="e">
        <f>INDEX('BASE DE DATOS'!$A$2:$H$4921,MATCH(CONSTATACIÓN!$C1766,'BASE DE DATOS'!$A$2:$A$4921,0),3)</f>
        <v>#N/A</v>
      </c>
      <c r="H1766" s="5" t="e">
        <f>INDEX('BASE DE DATOS'!$A$2:$H$4921,MATCH(CONSTATACIÓN!$C1766,'BASE DE DATOS'!$A$2:$A$4921,0),6)</f>
        <v>#N/A</v>
      </c>
      <c r="I1766" s="5" t="e">
        <f>INDEX('BASE DE DATOS'!$A$2:$H$4921,MATCH(CONSTATACIÓN!$C1766,'BASE DE DATOS'!$A$2:$A$4921,0),7)</f>
        <v>#N/A</v>
      </c>
      <c r="J1766" s="5" t="e">
        <f>INDEX('BASE DE DATOS'!$A$2:$H$4921,MATCH(CONSTATACIÓN!$C1766,'BASE DE DATOS'!$A$2:$A$4921,0),8)</f>
        <v>#N/A</v>
      </c>
      <c r="K1766" s="5"/>
      <c r="L1766" s="5"/>
      <c r="M1766" s="5"/>
      <c r="N1766" s="5"/>
      <c r="O1766" s="5"/>
      <c r="P1766" s="5"/>
    </row>
    <row r="1767" spans="1:16" x14ac:dyDescent="0.25">
      <c r="A1767" s="13">
        <f t="shared" si="28"/>
        <v>0</v>
      </c>
      <c r="B1767" s="17" t="e">
        <f>INDEX('BASE DE DATOS'!$A$2:$H$4921,MATCH(CONSTATACIÓN!$C1767,'BASE DE DATOS'!$A$2:$A$4921,0),2)</f>
        <v>#N/A</v>
      </c>
      <c r="C1767" s="5"/>
      <c r="D1767" s="5"/>
      <c r="E1767" s="5"/>
      <c r="F1767" s="5"/>
      <c r="G1767" s="6" t="e">
        <f>INDEX('BASE DE DATOS'!$A$2:$H$4921,MATCH(CONSTATACIÓN!$C1767,'BASE DE DATOS'!$A$2:$A$4921,0),3)</f>
        <v>#N/A</v>
      </c>
      <c r="H1767" s="5" t="e">
        <f>INDEX('BASE DE DATOS'!$A$2:$H$4921,MATCH(CONSTATACIÓN!$C1767,'BASE DE DATOS'!$A$2:$A$4921,0),6)</f>
        <v>#N/A</v>
      </c>
      <c r="I1767" s="5" t="e">
        <f>INDEX('BASE DE DATOS'!$A$2:$H$4921,MATCH(CONSTATACIÓN!$C1767,'BASE DE DATOS'!$A$2:$A$4921,0),7)</f>
        <v>#N/A</v>
      </c>
      <c r="J1767" s="5" t="e">
        <f>INDEX('BASE DE DATOS'!$A$2:$H$4921,MATCH(CONSTATACIÓN!$C1767,'BASE DE DATOS'!$A$2:$A$4921,0),8)</f>
        <v>#N/A</v>
      </c>
      <c r="K1767" s="5"/>
      <c r="L1767" s="5"/>
      <c r="M1767" s="5"/>
      <c r="N1767" s="5"/>
      <c r="O1767" s="5"/>
      <c r="P1767" s="5"/>
    </row>
    <row r="1768" spans="1:16" x14ac:dyDescent="0.25">
      <c r="A1768" s="13">
        <f t="shared" si="28"/>
        <v>0</v>
      </c>
      <c r="B1768" s="17" t="e">
        <f>INDEX('BASE DE DATOS'!$A$2:$H$4921,MATCH(CONSTATACIÓN!$C1768,'BASE DE DATOS'!$A$2:$A$4921,0),2)</f>
        <v>#N/A</v>
      </c>
      <c r="C1768" s="5"/>
      <c r="D1768" s="5"/>
      <c r="E1768" s="5"/>
      <c r="F1768" s="5"/>
      <c r="G1768" s="6" t="e">
        <f>INDEX('BASE DE DATOS'!$A$2:$H$4921,MATCH(CONSTATACIÓN!$C1768,'BASE DE DATOS'!$A$2:$A$4921,0),3)</f>
        <v>#N/A</v>
      </c>
      <c r="H1768" s="5" t="e">
        <f>INDEX('BASE DE DATOS'!$A$2:$H$4921,MATCH(CONSTATACIÓN!$C1768,'BASE DE DATOS'!$A$2:$A$4921,0),6)</f>
        <v>#N/A</v>
      </c>
      <c r="I1768" s="5" t="e">
        <f>INDEX('BASE DE DATOS'!$A$2:$H$4921,MATCH(CONSTATACIÓN!$C1768,'BASE DE DATOS'!$A$2:$A$4921,0),7)</f>
        <v>#N/A</v>
      </c>
      <c r="J1768" s="5" t="e">
        <f>INDEX('BASE DE DATOS'!$A$2:$H$4921,MATCH(CONSTATACIÓN!$C1768,'BASE DE DATOS'!$A$2:$A$4921,0),8)</f>
        <v>#N/A</v>
      </c>
      <c r="K1768" s="5"/>
      <c r="L1768" s="5"/>
      <c r="M1768" s="5"/>
      <c r="N1768" s="5"/>
      <c r="O1768" s="5"/>
      <c r="P1768" s="5"/>
    </row>
    <row r="1769" spans="1:16" x14ac:dyDescent="0.25">
      <c r="A1769" s="13">
        <f t="shared" si="28"/>
        <v>0</v>
      </c>
      <c r="B1769" s="17" t="e">
        <f>INDEX('BASE DE DATOS'!$A$2:$H$4921,MATCH(CONSTATACIÓN!$C1769,'BASE DE DATOS'!$A$2:$A$4921,0),2)</f>
        <v>#N/A</v>
      </c>
      <c r="C1769" s="5"/>
      <c r="D1769" s="5"/>
      <c r="E1769" s="5"/>
      <c r="F1769" s="5"/>
      <c r="G1769" s="6" t="e">
        <f>INDEX('BASE DE DATOS'!$A$2:$H$4921,MATCH(CONSTATACIÓN!$C1769,'BASE DE DATOS'!$A$2:$A$4921,0),3)</f>
        <v>#N/A</v>
      </c>
      <c r="H1769" s="5" t="e">
        <f>INDEX('BASE DE DATOS'!$A$2:$H$4921,MATCH(CONSTATACIÓN!$C1769,'BASE DE DATOS'!$A$2:$A$4921,0),6)</f>
        <v>#N/A</v>
      </c>
      <c r="I1769" s="5" t="e">
        <f>INDEX('BASE DE DATOS'!$A$2:$H$4921,MATCH(CONSTATACIÓN!$C1769,'BASE DE DATOS'!$A$2:$A$4921,0),7)</f>
        <v>#N/A</v>
      </c>
      <c r="J1769" s="5" t="e">
        <f>INDEX('BASE DE DATOS'!$A$2:$H$4921,MATCH(CONSTATACIÓN!$C1769,'BASE DE DATOS'!$A$2:$A$4921,0),8)</f>
        <v>#N/A</v>
      </c>
      <c r="K1769" s="5"/>
      <c r="L1769" s="5"/>
      <c r="M1769" s="5"/>
      <c r="N1769" s="5"/>
      <c r="O1769" s="5"/>
      <c r="P1769" s="5"/>
    </row>
    <row r="1770" spans="1:16" x14ac:dyDescent="0.25">
      <c r="A1770" s="13">
        <f t="shared" ref="A1770:A1833" si="29">C1770</f>
        <v>0</v>
      </c>
      <c r="B1770" s="17" t="e">
        <f>INDEX('BASE DE DATOS'!$A$2:$H$4921,MATCH(CONSTATACIÓN!$C1770,'BASE DE DATOS'!$A$2:$A$4921,0),2)</f>
        <v>#N/A</v>
      </c>
      <c r="C1770" s="5"/>
      <c r="D1770" s="5"/>
      <c r="E1770" s="5"/>
      <c r="F1770" s="5"/>
      <c r="G1770" s="6" t="e">
        <f>INDEX('BASE DE DATOS'!$A$2:$H$4921,MATCH(CONSTATACIÓN!$C1770,'BASE DE DATOS'!$A$2:$A$4921,0),3)</f>
        <v>#N/A</v>
      </c>
      <c r="H1770" s="5" t="e">
        <f>INDEX('BASE DE DATOS'!$A$2:$H$4921,MATCH(CONSTATACIÓN!$C1770,'BASE DE DATOS'!$A$2:$A$4921,0),6)</f>
        <v>#N/A</v>
      </c>
      <c r="I1770" s="5" t="e">
        <f>INDEX('BASE DE DATOS'!$A$2:$H$4921,MATCH(CONSTATACIÓN!$C1770,'BASE DE DATOS'!$A$2:$A$4921,0),7)</f>
        <v>#N/A</v>
      </c>
      <c r="J1770" s="5" t="e">
        <f>INDEX('BASE DE DATOS'!$A$2:$H$4921,MATCH(CONSTATACIÓN!$C1770,'BASE DE DATOS'!$A$2:$A$4921,0),8)</f>
        <v>#N/A</v>
      </c>
      <c r="K1770" s="5"/>
      <c r="L1770" s="5"/>
      <c r="M1770" s="5"/>
      <c r="N1770" s="5"/>
      <c r="O1770" s="5"/>
      <c r="P1770" s="5"/>
    </row>
    <row r="1771" spans="1:16" x14ac:dyDescent="0.25">
      <c r="A1771" s="13">
        <f t="shared" si="29"/>
        <v>0</v>
      </c>
      <c r="B1771" s="17" t="e">
        <f>INDEX('BASE DE DATOS'!$A$2:$H$4921,MATCH(CONSTATACIÓN!$C1771,'BASE DE DATOS'!$A$2:$A$4921,0),2)</f>
        <v>#N/A</v>
      </c>
      <c r="C1771" s="5"/>
      <c r="D1771" s="5"/>
      <c r="E1771" s="5"/>
      <c r="F1771" s="5"/>
      <c r="G1771" s="6" t="e">
        <f>INDEX('BASE DE DATOS'!$A$2:$H$4921,MATCH(CONSTATACIÓN!$C1771,'BASE DE DATOS'!$A$2:$A$4921,0),3)</f>
        <v>#N/A</v>
      </c>
      <c r="H1771" s="5" t="e">
        <f>INDEX('BASE DE DATOS'!$A$2:$H$4921,MATCH(CONSTATACIÓN!$C1771,'BASE DE DATOS'!$A$2:$A$4921,0),6)</f>
        <v>#N/A</v>
      </c>
      <c r="I1771" s="5" t="e">
        <f>INDEX('BASE DE DATOS'!$A$2:$H$4921,MATCH(CONSTATACIÓN!$C1771,'BASE DE DATOS'!$A$2:$A$4921,0),7)</f>
        <v>#N/A</v>
      </c>
      <c r="J1771" s="5" t="e">
        <f>INDEX('BASE DE DATOS'!$A$2:$H$4921,MATCH(CONSTATACIÓN!$C1771,'BASE DE DATOS'!$A$2:$A$4921,0),8)</f>
        <v>#N/A</v>
      </c>
      <c r="K1771" s="5"/>
      <c r="L1771" s="5"/>
      <c r="M1771" s="5"/>
      <c r="N1771" s="5"/>
      <c r="O1771" s="5"/>
      <c r="P1771" s="5"/>
    </row>
    <row r="1772" spans="1:16" x14ac:dyDescent="0.25">
      <c r="A1772" s="13">
        <f t="shared" si="29"/>
        <v>0</v>
      </c>
      <c r="B1772" s="17" t="e">
        <f>INDEX('BASE DE DATOS'!$A$2:$H$4921,MATCH(CONSTATACIÓN!$C1772,'BASE DE DATOS'!$A$2:$A$4921,0),2)</f>
        <v>#N/A</v>
      </c>
      <c r="C1772" s="5"/>
      <c r="D1772" s="5"/>
      <c r="E1772" s="5"/>
      <c r="F1772" s="5"/>
      <c r="G1772" s="6" t="e">
        <f>INDEX('BASE DE DATOS'!$A$2:$H$4921,MATCH(CONSTATACIÓN!$C1772,'BASE DE DATOS'!$A$2:$A$4921,0),3)</f>
        <v>#N/A</v>
      </c>
      <c r="H1772" s="5" t="e">
        <f>INDEX('BASE DE DATOS'!$A$2:$H$4921,MATCH(CONSTATACIÓN!$C1772,'BASE DE DATOS'!$A$2:$A$4921,0),6)</f>
        <v>#N/A</v>
      </c>
      <c r="I1772" s="5" t="e">
        <f>INDEX('BASE DE DATOS'!$A$2:$H$4921,MATCH(CONSTATACIÓN!$C1772,'BASE DE DATOS'!$A$2:$A$4921,0),7)</f>
        <v>#N/A</v>
      </c>
      <c r="J1772" s="5" t="e">
        <f>INDEX('BASE DE DATOS'!$A$2:$H$4921,MATCH(CONSTATACIÓN!$C1772,'BASE DE DATOS'!$A$2:$A$4921,0),8)</f>
        <v>#N/A</v>
      </c>
      <c r="K1772" s="5"/>
      <c r="L1772" s="5"/>
      <c r="M1772" s="5"/>
      <c r="N1772" s="5"/>
      <c r="O1772" s="5"/>
      <c r="P1772" s="5"/>
    </row>
    <row r="1773" spans="1:16" x14ac:dyDescent="0.25">
      <c r="A1773" s="13">
        <f t="shared" si="29"/>
        <v>0</v>
      </c>
      <c r="B1773" s="17" t="e">
        <f>INDEX('BASE DE DATOS'!$A$2:$H$4921,MATCH(CONSTATACIÓN!$C1773,'BASE DE DATOS'!$A$2:$A$4921,0),2)</f>
        <v>#N/A</v>
      </c>
      <c r="C1773" s="5"/>
      <c r="D1773" s="5"/>
      <c r="E1773" s="5"/>
      <c r="F1773" s="5"/>
      <c r="G1773" s="6" t="e">
        <f>INDEX('BASE DE DATOS'!$A$2:$H$4921,MATCH(CONSTATACIÓN!$C1773,'BASE DE DATOS'!$A$2:$A$4921,0),3)</f>
        <v>#N/A</v>
      </c>
      <c r="H1773" s="5" t="e">
        <f>INDEX('BASE DE DATOS'!$A$2:$H$4921,MATCH(CONSTATACIÓN!$C1773,'BASE DE DATOS'!$A$2:$A$4921,0),6)</f>
        <v>#N/A</v>
      </c>
      <c r="I1773" s="5" t="e">
        <f>INDEX('BASE DE DATOS'!$A$2:$H$4921,MATCH(CONSTATACIÓN!$C1773,'BASE DE DATOS'!$A$2:$A$4921,0),7)</f>
        <v>#N/A</v>
      </c>
      <c r="J1773" s="5" t="e">
        <f>INDEX('BASE DE DATOS'!$A$2:$H$4921,MATCH(CONSTATACIÓN!$C1773,'BASE DE DATOS'!$A$2:$A$4921,0),8)</f>
        <v>#N/A</v>
      </c>
      <c r="K1773" s="5"/>
      <c r="L1773" s="5"/>
      <c r="M1773" s="5"/>
      <c r="N1773" s="5"/>
      <c r="O1773" s="5"/>
      <c r="P1773" s="5"/>
    </row>
    <row r="1774" spans="1:16" x14ac:dyDescent="0.25">
      <c r="A1774" s="13">
        <f t="shared" si="29"/>
        <v>0</v>
      </c>
      <c r="B1774" s="17" t="e">
        <f>INDEX('BASE DE DATOS'!$A$2:$H$4921,MATCH(CONSTATACIÓN!$C1774,'BASE DE DATOS'!$A$2:$A$4921,0),2)</f>
        <v>#N/A</v>
      </c>
      <c r="C1774" s="5"/>
      <c r="D1774" s="5"/>
      <c r="E1774" s="5"/>
      <c r="F1774" s="5"/>
      <c r="G1774" s="6" t="e">
        <f>INDEX('BASE DE DATOS'!$A$2:$H$4921,MATCH(CONSTATACIÓN!$C1774,'BASE DE DATOS'!$A$2:$A$4921,0),3)</f>
        <v>#N/A</v>
      </c>
      <c r="H1774" s="5" t="e">
        <f>INDEX('BASE DE DATOS'!$A$2:$H$4921,MATCH(CONSTATACIÓN!$C1774,'BASE DE DATOS'!$A$2:$A$4921,0),6)</f>
        <v>#N/A</v>
      </c>
      <c r="I1774" s="5" t="e">
        <f>INDEX('BASE DE DATOS'!$A$2:$H$4921,MATCH(CONSTATACIÓN!$C1774,'BASE DE DATOS'!$A$2:$A$4921,0),7)</f>
        <v>#N/A</v>
      </c>
      <c r="J1774" s="5" t="e">
        <f>INDEX('BASE DE DATOS'!$A$2:$H$4921,MATCH(CONSTATACIÓN!$C1774,'BASE DE DATOS'!$A$2:$A$4921,0),8)</f>
        <v>#N/A</v>
      </c>
      <c r="K1774" s="5"/>
      <c r="L1774" s="5"/>
      <c r="M1774" s="5"/>
      <c r="N1774" s="5"/>
      <c r="O1774" s="5"/>
      <c r="P1774" s="5"/>
    </row>
    <row r="1775" spans="1:16" ht="25" x14ac:dyDescent="0.25">
      <c r="A1775" s="13">
        <f t="shared" si="29"/>
        <v>0</v>
      </c>
      <c r="B1775" s="17" t="s">
        <v>136</v>
      </c>
      <c r="C1775" s="5"/>
      <c r="D1775" s="5"/>
      <c r="E1775" s="5"/>
      <c r="F1775" s="5"/>
      <c r="G1775" s="6" t="e">
        <f>INDEX('BASE DE DATOS'!$A$2:$H$4921,MATCH(CONSTATACIÓN!$C1775,'BASE DE DATOS'!$A$2:$A$4921,0),3)</f>
        <v>#N/A</v>
      </c>
      <c r="H1775" s="5" t="e">
        <f>INDEX('BASE DE DATOS'!$A$2:$H$4921,MATCH(CONSTATACIÓN!$C1775,'BASE DE DATOS'!$A$2:$A$4921,0),6)</f>
        <v>#N/A</v>
      </c>
      <c r="I1775" s="5" t="e">
        <f>INDEX('BASE DE DATOS'!$A$2:$H$4921,MATCH(CONSTATACIÓN!$C1775,'BASE DE DATOS'!$A$2:$A$4921,0),7)</f>
        <v>#N/A</v>
      </c>
      <c r="J1775" s="5" t="e">
        <f>INDEX('BASE DE DATOS'!$A$2:$H$4921,MATCH(CONSTATACIÓN!$C1775,'BASE DE DATOS'!$A$2:$A$4921,0),8)</f>
        <v>#N/A</v>
      </c>
      <c r="K1775" s="5"/>
      <c r="L1775" s="5"/>
      <c r="M1775" s="5"/>
      <c r="N1775" s="5"/>
      <c r="O1775" s="5"/>
      <c r="P1775" s="5"/>
    </row>
    <row r="1776" spans="1:16" x14ac:dyDescent="0.25">
      <c r="A1776" s="13">
        <f t="shared" si="29"/>
        <v>0</v>
      </c>
      <c r="B1776" s="17" t="e">
        <f>INDEX('BASE DE DATOS'!$A$2:$H$4921,MATCH(CONSTATACIÓN!$C1776,'BASE DE DATOS'!$A$2:$A$4921,0),2)</f>
        <v>#N/A</v>
      </c>
      <c r="C1776" s="5"/>
      <c r="D1776" s="5"/>
      <c r="E1776" s="5"/>
      <c r="F1776" s="5"/>
      <c r="G1776" s="6" t="e">
        <f>INDEX('BASE DE DATOS'!$A$2:$H$4921,MATCH(CONSTATACIÓN!$C1776,'BASE DE DATOS'!$A$2:$A$4921,0),3)</f>
        <v>#N/A</v>
      </c>
      <c r="H1776" s="5" t="e">
        <f>INDEX('BASE DE DATOS'!$A$2:$H$4921,MATCH(CONSTATACIÓN!$C1776,'BASE DE DATOS'!$A$2:$A$4921,0),6)</f>
        <v>#N/A</v>
      </c>
      <c r="I1776" s="5" t="e">
        <f>INDEX('BASE DE DATOS'!$A$2:$H$4921,MATCH(CONSTATACIÓN!$C1776,'BASE DE DATOS'!$A$2:$A$4921,0),7)</f>
        <v>#N/A</v>
      </c>
      <c r="J1776" s="5" t="e">
        <f>INDEX('BASE DE DATOS'!$A$2:$H$4921,MATCH(CONSTATACIÓN!$C1776,'BASE DE DATOS'!$A$2:$A$4921,0),8)</f>
        <v>#N/A</v>
      </c>
      <c r="K1776" s="5"/>
      <c r="L1776" s="5"/>
      <c r="M1776" s="5"/>
      <c r="N1776" s="5"/>
      <c r="O1776" s="5"/>
      <c r="P1776" s="5"/>
    </row>
    <row r="1777" spans="1:16" x14ac:dyDescent="0.25">
      <c r="A1777" s="13">
        <f t="shared" si="29"/>
        <v>0</v>
      </c>
      <c r="B1777" s="17" t="e">
        <f>INDEX('BASE DE DATOS'!$A$2:$H$4921,MATCH(CONSTATACIÓN!$C1777,'BASE DE DATOS'!$A$2:$A$4921,0),2)</f>
        <v>#N/A</v>
      </c>
      <c r="C1777" s="5"/>
      <c r="D1777" s="5"/>
      <c r="E1777" s="5"/>
      <c r="F1777" s="5"/>
      <c r="G1777" s="6" t="e">
        <f>INDEX('BASE DE DATOS'!$A$2:$H$4921,MATCH(CONSTATACIÓN!$C1777,'BASE DE DATOS'!$A$2:$A$4921,0),3)</f>
        <v>#N/A</v>
      </c>
      <c r="H1777" s="5" t="e">
        <f>INDEX('BASE DE DATOS'!$A$2:$H$4921,MATCH(CONSTATACIÓN!$C1777,'BASE DE DATOS'!$A$2:$A$4921,0),6)</f>
        <v>#N/A</v>
      </c>
      <c r="I1777" s="5" t="e">
        <f>INDEX('BASE DE DATOS'!$A$2:$H$4921,MATCH(CONSTATACIÓN!$C1777,'BASE DE DATOS'!$A$2:$A$4921,0),7)</f>
        <v>#N/A</v>
      </c>
      <c r="J1777" s="5" t="e">
        <f>INDEX('BASE DE DATOS'!$A$2:$H$4921,MATCH(CONSTATACIÓN!$C1777,'BASE DE DATOS'!$A$2:$A$4921,0),8)</f>
        <v>#N/A</v>
      </c>
      <c r="K1777" s="5"/>
      <c r="L1777" s="5"/>
      <c r="M1777" s="5"/>
      <c r="N1777" s="5"/>
      <c r="O1777" s="5"/>
      <c r="P1777" s="5"/>
    </row>
    <row r="1778" spans="1:16" x14ac:dyDescent="0.25">
      <c r="A1778" s="13">
        <f t="shared" si="29"/>
        <v>0</v>
      </c>
      <c r="B1778" s="17" t="e">
        <f>INDEX('BASE DE DATOS'!$A$2:$H$4921,MATCH(CONSTATACIÓN!$C1778,'BASE DE DATOS'!$A$2:$A$4921,0),2)</f>
        <v>#N/A</v>
      </c>
      <c r="C1778" s="5"/>
      <c r="D1778" s="5"/>
      <c r="E1778" s="5"/>
      <c r="F1778" s="5"/>
      <c r="G1778" s="6" t="e">
        <f>INDEX('BASE DE DATOS'!$A$2:$H$4921,MATCH(CONSTATACIÓN!$C1778,'BASE DE DATOS'!$A$2:$A$4921,0),3)</f>
        <v>#N/A</v>
      </c>
      <c r="H1778" s="5" t="e">
        <f>INDEX('BASE DE DATOS'!$A$2:$H$4921,MATCH(CONSTATACIÓN!$C1778,'BASE DE DATOS'!$A$2:$A$4921,0),6)</f>
        <v>#N/A</v>
      </c>
      <c r="I1778" s="5" t="e">
        <f>INDEX('BASE DE DATOS'!$A$2:$H$4921,MATCH(CONSTATACIÓN!$C1778,'BASE DE DATOS'!$A$2:$A$4921,0),7)</f>
        <v>#N/A</v>
      </c>
      <c r="J1778" s="5" t="e">
        <f>INDEX('BASE DE DATOS'!$A$2:$H$4921,MATCH(CONSTATACIÓN!$C1778,'BASE DE DATOS'!$A$2:$A$4921,0),8)</f>
        <v>#N/A</v>
      </c>
      <c r="K1778" s="5"/>
      <c r="L1778" s="5"/>
      <c r="M1778" s="5"/>
      <c r="N1778" s="5"/>
      <c r="O1778" s="5"/>
      <c r="P1778" s="5"/>
    </row>
    <row r="1779" spans="1:16" x14ac:dyDescent="0.25">
      <c r="A1779" s="13">
        <f t="shared" si="29"/>
        <v>0</v>
      </c>
      <c r="B1779" s="17" t="e">
        <f>INDEX('BASE DE DATOS'!$A$2:$H$4921,MATCH(CONSTATACIÓN!$C1779,'BASE DE DATOS'!$A$2:$A$4921,0),2)</f>
        <v>#N/A</v>
      </c>
      <c r="C1779" s="5"/>
      <c r="D1779" s="5"/>
      <c r="E1779" s="5"/>
      <c r="F1779" s="5"/>
      <c r="G1779" s="6" t="e">
        <f>INDEX('BASE DE DATOS'!$A$2:$H$4921,MATCH(CONSTATACIÓN!$C1779,'BASE DE DATOS'!$A$2:$A$4921,0),3)</f>
        <v>#N/A</v>
      </c>
      <c r="H1779" s="5"/>
      <c r="I1779" s="5" t="e">
        <f>INDEX('BASE DE DATOS'!$A$2:$H$4921,MATCH(CONSTATACIÓN!$C1779,'BASE DE DATOS'!$A$2:$A$4921,0),7)</f>
        <v>#N/A</v>
      </c>
      <c r="J1779" s="5" t="e">
        <f>INDEX('BASE DE DATOS'!$A$2:$H$4921,MATCH(CONSTATACIÓN!$C1779,'BASE DE DATOS'!$A$2:$A$4921,0),8)</f>
        <v>#N/A</v>
      </c>
      <c r="K1779" s="5"/>
      <c r="L1779" s="5"/>
      <c r="M1779" s="5"/>
      <c r="N1779" s="5"/>
      <c r="O1779" s="5"/>
      <c r="P1779" s="5"/>
    </row>
    <row r="1780" spans="1:16" x14ac:dyDescent="0.25">
      <c r="A1780" s="13">
        <f t="shared" si="29"/>
        <v>0</v>
      </c>
      <c r="B1780" s="17" t="e">
        <f>INDEX('BASE DE DATOS'!$A$2:$H$4921,MATCH(CONSTATACIÓN!$C1780,'BASE DE DATOS'!$A$2:$A$4921,0),2)</f>
        <v>#N/A</v>
      </c>
      <c r="C1780" s="5"/>
      <c r="D1780" s="5"/>
      <c r="E1780" s="5"/>
      <c r="F1780" s="5"/>
      <c r="G1780" s="6" t="e">
        <f>INDEX('BASE DE DATOS'!$A$2:$H$4921,MATCH(CONSTATACIÓN!$C1780,'BASE DE DATOS'!$A$2:$A$4921,0),3)</f>
        <v>#N/A</v>
      </c>
      <c r="H1780" s="5" t="e">
        <f>INDEX('BASE DE DATOS'!$A$2:$H$4921,MATCH(CONSTATACIÓN!$C1780,'BASE DE DATOS'!$A$2:$A$4921,0),6)</f>
        <v>#N/A</v>
      </c>
      <c r="I1780" s="5" t="e">
        <f>INDEX('BASE DE DATOS'!$A$2:$H$4921,MATCH(CONSTATACIÓN!$C1780,'BASE DE DATOS'!$A$2:$A$4921,0),7)</f>
        <v>#N/A</v>
      </c>
      <c r="J1780" s="5" t="e">
        <f>INDEX('BASE DE DATOS'!$A$2:$H$4921,MATCH(CONSTATACIÓN!$C1780,'BASE DE DATOS'!$A$2:$A$4921,0),8)</f>
        <v>#N/A</v>
      </c>
      <c r="K1780" s="5"/>
      <c r="L1780" s="5"/>
      <c r="M1780" s="5"/>
      <c r="N1780" s="5"/>
      <c r="O1780" s="5"/>
      <c r="P1780" s="5"/>
    </row>
    <row r="1781" spans="1:16" x14ac:dyDescent="0.25">
      <c r="A1781" s="13">
        <f t="shared" si="29"/>
        <v>0</v>
      </c>
      <c r="B1781" s="17" t="e">
        <f>INDEX('BASE DE DATOS'!$A$2:$H$4921,MATCH(CONSTATACIÓN!$C1781,'BASE DE DATOS'!$A$2:$A$4921,0),2)</f>
        <v>#N/A</v>
      </c>
      <c r="C1781" s="5"/>
      <c r="D1781" s="5"/>
      <c r="E1781" s="5"/>
      <c r="F1781" s="5"/>
      <c r="G1781" s="6" t="e">
        <f>INDEX('BASE DE DATOS'!$A$2:$H$4921,MATCH(CONSTATACIÓN!$C1781,'BASE DE DATOS'!$A$2:$A$4921,0),3)</f>
        <v>#N/A</v>
      </c>
      <c r="H1781" s="5" t="e">
        <f>INDEX('BASE DE DATOS'!$A$2:$H$4921,MATCH(CONSTATACIÓN!$C1781,'BASE DE DATOS'!$A$2:$A$4921,0),6)</f>
        <v>#N/A</v>
      </c>
      <c r="I1781" s="5" t="e">
        <f>INDEX('BASE DE DATOS'!$A$2:$H$4921,MATCH(CONSTATACIÓN!$C1781,'BASE DE DATOS'!$A$2:$A$4921,0),7)</f>
        <v>#N/A</v>
      </c>
      <c r="J1781" s="5" t="e">
        <f>INDEX('BASE DE DATOS'!$A$2:$H$4921,MATCH(CONSTATACIÓN!$C1781,'BASE DE DATOS'!$A$2:$A$4921,0),8)</f>
        <v>#N/A</v>
      </c>
      <c r="K1781" s="5"/>
      <c r="L1781" s="5"/>
      <c r="M1781" s="5"/>
      <c r="N1781" s="5"/>
      <c r="O1781" s="5"/>
      <c r="P1781" s="5"/>
    </row>
    <row r="1782" spans="1:16" x14ac:dyDescent="0.25">
      <c r="A1782" s="13">
        <f t="shared" si="29"/>
        <v>0</v>
      </c>
      <c r="B1782" s="17" t="s">
        <v>137</v>
      </c>
      <c r="C1782" s="5"/>
      <c r="D1782" s="5"/>
      <c r="E1782" s="5"/>
      <c r="F1782" s="5"/>
      <c r="G1782" s="6" t="e">
        <f>INDEX('BASE DE DATOS'!$A$2:$H$4921,MATCH(CONSTATACIÓN!$C1782,'BASE DE DATOS'!$A$2:$A$4921,0),3)</f>
        <v>#N/A</v>
      </c>
      <c r="H1782" s="5" t="e">
        <f>INDEX('BASE DE DATOS'!$A$2:$H$4921,MATCH(CONSTATACIÓN!$C1782,'BASE DE DATOS'!$A$2:$A$4921,0),6)</f>
        <v>#N/A</v>
      </c>
      <c r="I1782" s="5" t="e">
        <f>INDEX('BASE DE DATOS'!$A$2:$H$4921,MATCH(CONSTATACIÓN!$C1782,'BASE DE DATOS'!$A$2:$A$4921,0),7)</f>
        <v>#N/A</v>
      </c>
      <c r="J1782" s="5" t="e">
        <f>INDEX('BASE DE DATOS'!$A$2:$H$4921,MATCH(CONSTATACIÓN!$C1782,'BASE DE DATOS'!$A$2:$A$4921,0),8)</f>
        <v>#N/A</v>
      </c>
      <c r="K1782" s="5"/>
      <c r="L1782" s="5"/>
      <c r="M1782" s="5"/>
      <c r="N1782" s="5"/>
      <c r="O1782" s="5"/>
      <c r="P1782" s="5"/>
    </row>
    <row r="1783" spans="1:16" x14ac:dyDescent="0.25">
      <c r="A1783" s="13">
        <f t="shared" si="29"/>
        <v>0</v>
      </c>
      <c r="B1783" s="17" t="e">
        <f>INDEX('BASE DE DATOS'!$A$2:$H$4921,MATCH(CONSTATACIÓN!$C1783,'BASE DE DATOS'!$A$2:$A$4921,0),2)</f>
        <v>#N/A</v>
      </c>
      <c r="C1783" s="5"/>
      <c r="D1783" s="5"/>
      <c r="E1783" s="5"/>
      <c r="F1783" s="5"/>
      <c r="G1783" s="6" t="e">
        <f>INDEX('BASE DE DATOS'!$A$2:$H$4921,MATCH(CONSTATACIÓN!$C1783,'BASE DE DATOS'!$A$2:$A$4921,0),3)</f>
        <v>#N/A</v>
      </c>
      <c r="H1783" s="5" t="e">
        <f>INDEX('BASE DE DATOS'!$A$2:$H$4921,MATCH(CONSTATACIÓN!$C1783,'BASE DE DATOS'!$A$2:$A$4921,0),6)</f>
        <v>#N/A</v>
      </c>
      <c r="I1783" s="5" t="e">
        <f>INDEX('BASE DE DATOS'!$A$2:$H$4921,MATCH(CONSTATACIÓN!$C1783,'BASE DE DATOS'!$A$2:$A$4921,0),7)</f>
        <v>#N/A</v>
      </c>
      <c r="J1783" s="5" t="e">
        <f>INDEX('BASE DE DATOS'!$A$2:$H$4921,MATCH(CONSTATACIÓN!$C1783,'BASE DE DATOS'!$A$2:$A$4921,0),8)</f>
        <v>#N/A</v>
      </c>
      <c r="K1783" s="5"/>
      <c r="L1783" s="5"/>
      <c r="M1783" s="5"/>
      <c r="N1783" s="5"/>
      <c r="O1783" s="5"/>
      <c r="P1783" s="5"/>
    </row>
    <row r="1784" spans="1:16" x14ac:dyDescent="0.25">
      <c r="A1784" s="13">
        <f t="shared" si="29"/>
        <v>0</v>
      </c>
      <c r="B1784" s="17" t="e">
        <f>INDEX('BASE DE DATOS'!$A$2:$H$4921,MATCH(CONSTATACIÓN!$C1784,'BASE DE DATOS'!$A$2:$A$4921,0),2)</f>
        <v>#N/A</v>
      </c>
      <c r="C1784" s="5"/>
      <c r="D1784" s="5"/>
      <c r="E1784" s="5"/>
      <c r="F1784" s="5"/>
      <c r="G1784" s="6" t="e">
        <f>INDEX('BASE DE DATOS'!$A$2:$H$4921,MATCH(CONSTATACIÓN!$C1784,'BASE DE DATOS'!$A$2:$A$4921,0),3)</f>
        <v>#N/A</v>
      </c>
      <c r="H1784" s="5" t="e">
        <f>INDEX('BASE DE DATOS'!$A$2:$H$4921,MATCH(CONSTATACIÓN!$C1784,'BASE DE DATOS'!$A$2:$A$4921,0),6)</f>
        <v>#N/A</v>
      </c>
      <c r="I1784" s="5" t="e">
        <f>INDEX('BASE DE DATOS'!$A$2:$H$4921,MATCH(CONSTATACIÓN!$C1784,'BASE DE DATOS'!$A$2:$A$4921,0),7)</f>
        <v>#N/A</v>
      </c>
      <c r="J1784" s="5" t="e">
        <f>INDEX('BASE DE DATOS'!$A$2:$H$4921,MATCH(CONSTATACIÓN!$C1784,'BASE DE DATOS'!$A$2:$A$4921,0),8)</f>
        <v>#N/A</v>
      </c>
      <c r="K1784" s="5"/>
      <c r="L1784" s="5"/>
      <c r="M1784" s="5"/>
      <c r="N1784" s="5"/>
      <c r="O1784" s="5"/>
      <c r="P1784" s="5"/>
    </row>
    <row r="1785" spans="1:16" x14ac:dyDescent="0.25">
      <c r="A1785" s="13">
        <f t="shared" si="29"/>
        <v>0</v>
      </c>
      <c r="B1785" s="17" t="e">
        <f>INDEX('BASE DE DATOS'!$A$2:$H$4921,MATCH(CONSTATACIÓN!$C1785,'BASE DE DATOS'!$A$2:$A$4921,0),2)</f>
        <v>#N/A</v>
      </c>
      <c r="C1785" s="5"/>
      <c r="D1785" s="5"/>
      <c r="E1785" s="5"/>
      <c r="F1785" s="5"/>
      <c r="G1785" s="6" t="e">
        <f>INDEX('BASE DE DATOS'!$A$2:$H$4921,MATCH(CONSTATACIÓN!$C1785,'BASE DE DATOS'!$A$2:$A$4921,0),3)</f>
        <v>#N/A</v>
      </c>
      <c r="H1785" s="5" t="e">
        <f>INDEX('BASE DE DATOS'!$A$2:$H$4921,MATCH(CONSTATACIÓN!$C1785,'BASE DE DATOS'!$A$2:$A$4921,0),6)</f>
        <v>#N/A</v>
      </c>
      <c r="I1785" s="5" t="e">
        <f>INDEX('BASE DE DATOS'!$A$2:$H$4921,MATCH(CONSTATACIÓN!$C1785,'BASE DE DATOS'!$A$2:$A$4921,0),7)</f>
        <v>#N/A</v>
      </c>
      <c r="J1785" s="5" t="e">
        <f>INDEX('BASE DE DATOS'!$A$2:$H$4921,MATCH(CONSTATACIÓN!$C1785,'BASE DE DATOS'!$A$2:$A$4921,0),8)</f>
        <v>#N/A</v>
      </c>
      <c r="K1785" s="5"/>
      <c r="L1785" s="5"/>
      <c r="M1785" s="5"/>
      <c r="N1785" s="5"/>
      <c r="O1785" s="5"/>
      <c r="P1785" s="5"/>
    </row>
    <row r="1786" spans="1:16" x14ac:dyDescent="0.25">
      <c r="A1786" s="13">
        <f t="shared" si="29"/>
        <v>0</v>
      </c>
      <c r="B1786" s="17" t="e">
        <f>INDEX('BASE DE DATOS'!$A$2:$H$4921,MATCH(CONSTATACIÓN!$C1786,'BASE DE DATOS'!$A$2:$A$4921,0),2)</f>
        <v>#N/A</v>
      </c>
      <c r="C1786" s="5"/>
      <c r="D1786" s="5"/>
      <c r="E1786" s="5"/>
      <c r="F1786" s="5"/>
      <c r="G1786" s="6" t="e">
        <f>INDEX('BASE DE DATOS'!$A$2:$H$4921,MATCH(CONSTATACIÓN!$C1786,'BASE DE DATOS'!$A$2:$A$4921,0),3)</f>
        <v>#N/A</v>
      </c>
      <c r="H1786" s="5" t="e">
        <f>INDEX('BASE DE DATOS'!$A$2:$H$4921,MATCH(CONSTATACIÓN!$C1786,'BASE DE DATOS'!$A$2:$A$4921,0),6)</f>
        <v>#N/A</v>
      </c>
      <c r="I1786" s="5" t="e">
        <f>INDEX('BASE DE DATOS'!$A$2:$H$4921,MATCH(CONSTATACIÓN!$C1786,'BASE DE DATOS'!$A$2:$A$4921,0),7)</f>
        <v>#N/A</v>
      </c>
      <c r="J1786" s="5" t="e">
        <f>INDEX('BASE DE DATOS'!$A$2:$H$4921,MATCH(CONSTATACIÓN!$C1786,'BASE DE DATOS'!$A$2:$A$4921,0),8)</f>
        <v>#N/A</v>
      </c>
      <c r="K1786" s="5"/>
      <c r="L1786" s="5"/>
      <c r="M1786" s="5"/>
      <c r="N1786" s="5"/>
      <c r="O1786" s="5"/>
      <c r="P1786" s="5"/>
    </row>
    <row r="1787" spans="1:16" x14ac:dyDescent="0.25">
      <c r="A1787" s="13">
        <f t="shared" si="29"/>
        <v>0</v>
      </c>
      <c r="B1787" s="17" t="e">
        <f>INDEX('BASE DE DATOS'!$A$2:$H$4921,MATCH(CONSTATACIÓN!$C1787,'BASE DE DATOS'!$A$2:$A$4921,0),2)</f>
        <v>#N/A</v>
      </c>
      <c r="C1787" s="5"/>
      <c r="D1787" s="5"/>
      <c r="E1787" s="5"/>
      <c r="F1787" s="5"/>
      <c r="G1787" s="6" t="e">
        <f>INDEX('BASE DE DATOS'!$A$2:$H$4921,MATCH(CONSTATACIÓN!$C1787,'BASE DE DATOS'!$A$2:$A$4921,0),3)</f>
        <v>#N/A</v>
      </c>
      <c r="H1787" s="5" t="e">
        <f>INDEX('BASE DE DATOS'!$A$2:$H$4921,MATCH(CONSTATACIÓN!$C1787,'BASE DE DATOS'!$A$2:$A$4921,0),6)</f>
        <v>#N/A</v>
      </c>
      <c r="I1787" s="5" t="e">
        <f>INDEX('BASE DE DATOS'!$A$2:$H$4921,MATCH(CONSTATACIÓN!$C1787,'BASE DE DATOS'!$A$2:$A$4921,0),7)</f>
        <v>#N/A</v>
      </c>
      <c r="J1787" s="5" t="e">
        <f>INDEX('BASE DE DATOS'!$A$2:$H$4921,MATCH(CONSTATACIÓN!$C1787,'BASE DE DATOS'!$A$2:$A$4921,0),8)</f>
        <v>#N/A</v>
      </c>
      <c r="K1787" s="5"/>
      <c r="L1787" s="5"/>
      <c r="M1787" s="5"/>
      <c r="N1787" s="5"/>
      <c r="O1787" s="5"/>
      <c r="P1787" s="5"/>
    </row>
    <row r="1788" spans="1:16" x14ac:dyDescent="0.25">
      <c r="A1788" s="13">
        <f t="shared" si="29"/>
        <v>0</v>
      </c>
      <c r="B1788" s="17" t="e">
        <f>INDEX('BASE DE DATOS'!$A$2:$H$4921,MATCH(CONSTATACIÓN!$C1788,'BASE DE DATOS'!$A$2:$A$4921,0),2)</f>
        <v>#N/A</v>
      </c>
      <c r="C1788" s="5"/>
      <c r="D1788" s="5"/>
      <c r="E1788" s="5"/>
      <c r="F1788" s="5"/>
      <c r="G1788" s="6" t="e">
        <f>INDEX('BASE DE DATOS'!$A$2:$H$4921,MATCH(CONSTATACIÓN!$C1788,'BASE DE DATOS'!$A$2:$A$4921,0),3)</f>
        <v>#N/A</v>
      </c>
      <c r="H1788" s="5" t="e">
        <f>INDEX('BASE DE DATOS'!$A$2:$H$4921,MATCH(CONSTATACIÓN!$C1788,'BASE DE DATOS'!$A$2:$A$4921,0),6)</f>
        <v>#N/A</v>
      </c>
      <c r="I1788" s="5" t="e">
        <f>INDEX('BASE DE DATOS'!$A$2:$H$4921,MATCH(CONSTATACIÓN!$C1788,'BASE DE DATOS'!$A$2:$A$4921,0),7)</f>
        <v>#N/A</v>
      </c>
      <c r="J1788" s="5" t="e">
        <f>INDEX('BASE DE DATOS'!$A$2:$H$4921,MATCH(CONSTATACIÓN!$C1788,'BASE DE DATOS'!$A$2:$A$4921,0),8)</f>
        <v>#N/A</v>
      </c>
      <c r="K1788" s="5"/>
      <c r="L1788" s="5"/>
      <c r="M1788" s="5"/>
      <c r="N1788" s="5"/>
      <c r="O1788" s="5"/>
      <c r="P1788" s="5"/>
    </row>
    <row r="1789" spans="1:16" x14ac:dyDescent="0.25">
      <c r="A1789" s="13">
        <f t="shared" si="29"/>
        <v>0</v>
      </c>
      <c r="B1789" s="17" t="e">
        <f>INDEX('BASE DE DATOS'!$A$2:$H$4921,MATCH(CONSTATACIÓN!$C1789,'BASE DE DATOS'!$A$2:$A$4921,0),2)</f>
        <v>#N/A</v>
      </c>
      <c r="C1789" s="5"/>
      <c r="D1789" s="5"/>
      <c r="E1789" s="5"/>
      <c r="F1789" s="5"/>
      <c r="G1789" s="6" t="e">
        <f>INDEX('BASE DE DATOS'!$A$2:$H$4921,MATCH(CONSTATACIÓN!$C1789,'BASE DE DATOS'!$A$2:$A$4921,0),3)</f>
        <v>#N/A</v>
      </c>
      <c r="H1789" s="5" t="e">
        <f>INDEX('BASE DE DATOS'!$A$2:$H$4921,MATCH(CONSTATACIÓN!$C1789,'BASE DE DATOS'!$A$2:$A$4921,0),6)</f>
        <v>#N/A</v>
      </c>
      <c r="I1789" s="5" t="e">
        <f>INDEX('BASE DE DATOS'!$A$2:$H$4921,MATCH(CONSTATACIÓN!$C1789,'BASE DE DATOS'!$A$2:$A$4921,0),7)</f>
        <v>#N/A</v>
      </c>
      <c r="J1789" s="5" t="e">
        <f>INDEX('BASE DE DATOS'!$A$2:$H$4921,MATCH(CONSTATACIÓN!$C1789,'BASE DE DATOS'!$A$2:$A$4921,0),8)</f>
        <v>#N/A</v>
      </c>
      <c r="K1789" s="5"/>
      <c r="L1789" s="5"/>
      <c r="M1789" s="5"/>
      <c r="N1789" s="5"/>
      <c r="O1789" s="5"/>
      <c r="P1789" s="5"/>
    </row>
    <row r="1790" spans="1:16" x14ac:dyDescent="0.25">
      <c r="A1790" s="13">
        <f t="shared" si="29"/>
        <v>0</v>
      </c>
      <c r="B1790" s="17" t="e">
        <f>INDEX('BASE DE DATOS'!$A$2:$H$4921,MATCH(CONSTATACIÓN!$C1790,'BASE DE DATOS'!$A$2:$A$4921,0),2)</f>
        <v>#N/A</v>
      </c>
      <c r="C1790" s="5"/>
      <c r="D1790" s="5"/>
      <c r="E1790" s="5"/>
      <c r="F1790" s="5"/>
      <c r="G1790" s="6" t="e">
        <f>INDEX('BASE DE DATOS'!$A$2:$H$4921,MATCH(CONSTATACIÓN!$C1790,'BASE DE DATOS'!$A$2:$A$4921,0),3)</f>
        <v>#N/A</v>
      </c>
      <c r="H1790" s="5" t="e">
        <f>INDEX('BASE DE DATOS'!$A$2:$H$4921,MATCH(CONSTATACIÓN!$C1790,'BASE DE DATOS'!$A$2:$A$4921,0),6)</f>
        <v>#N/A</v>
      </c>
      <c r="I1790" s="5" t="e">
        <f>INDEX('BASE DE DATOS'!$A$2:$H$4921,MATCH(CONSTATACIÓN!$C1790,'BASE DE DATOS'!$A$2:$A$4921,0),7)</f>
        <v>#N/A</v>
      </c>
      <c r="J1790" s="5" t="e">
        <f>INDEX('BASE DE DATOS'!$A$2:$H$4921,MATCH(CONSTATACIÓN!$C1790,'BASE DE DATOS'!$A$2:$A$4921,0),8)</f>
        <v>#N/A</v>
      </c>
      <c r="K1790" s="5"/>
      <c r="L1790" s="5"/>
      <c r="M1790" s="5"/>
      <c r="N1790" s="5"/>
      <c r="O1790" s="5"/>
      <c r="P1790" s="5"/>
    </row>
    <row r="1791" spans="1:16" x14ac:dyDescent="0.25">
      <c r="A1791" s="13">
        <f t="shared" si="29"/>
        <v>0</v>
      </c>
      <c r="B1791" s="17" t="e">
        <f>INDEX('BASE DE DATOS'!$A$2:$H$4921,MATCH(CONSTATACIÓN!$C1791,'BASE DE DATOS'!$A$2:$A$4921,0),2)</f>
        <v>#N/A</v>
      </c>
      <c r="C1791" s="5"/>
      <c r="D1791" s="5"/>
      <c r="E1791" s="5"/>
      <c r="F1791" s="5"/>
      <c r="G1791" s="6" t="e">
        <f>INDEX('BASE DE DATOS'!$A$2:$H$4921,MATCH(CONSTATACIÓN!$C1791,'BASE DE DATOS'!$A$2:$A$4921,0),3)</f>
        <v>#N/A</v>
      </c>
      <c r="H1791" s="5" t="e">
        <f>INDEX('BASE DE DATOS'!$A$2:$H$4921,MATCH(CONSTATACIÓN!$C1791,'BASE DE DATOS'!$A$2:$A$4921,0),6)</f>
        <v>#N/A</v>
      </c>
      <c r="I1791" s="5" t="e">
        <f>INDEX('BASE DE DATOS'!$A$2:$H$4921,MATCH(CONSTATACIÓN!$C1791,'BASE DE DATOS'!$A$2:$A$4921,0),7)</f>
        <v>#N/A</v>
      </c>
      <c r="J1791" s="5" t="e">
        <f>INDEX('BASE DE DATOS'!$A$2:$H$4921,MATCH(CONSTATACIÓN!$C1791,'BASE DE DATOS'!$A$2:$A$4921,0),8)</f>
        <v>#N/A</v>
      </c>
      <c r="K1791" s="5"/>
      <c r="L1791" s="5"/>
      <c r="M1791" s="5"/>
      <c r="N1791" s="5"/>
      <c r="O1791" s="5"/>
      <c r="P1791" s="5"/>
    </row>
    <row r="1792" spans="1:16" x14ac:dyDescent="0.25">
      <c r="A1792" s="13">
        <f t="shared" si="29"/>
        <v>0</v>
      </c>
      <c r="B1792" s="17" t="e">
        <f>INDEX('BASE DE DATOS'!$A$2:$H$4921,MATCH(CONSTATACIÓN!$C1792,'BASE DE DATOS'!$A$2:$A$4921,0),2)</f>
        <v>#N/A</v>
      </c>
      <c r="C1792" s="5"/>
      <c r="D1792" s="5"/>
      <c r="E1792" s="5"/>
      <c r="F1792" s="5"/>
      <c r="G1792" s="6" t="e">
        <f>INDEX('BASE DE DATOS'!$A$2:$H$4921,MATCH(CONSTATACIÓN!$C1792,'BASE DE DATOS'!$A$2:$A$4921,0),3)</f>
        <v>#N/A</v>
      </c>
      <c r="H1792" s="5" t="e">
        <f>INDEX('BASE DE DATOS'!$A$2:$H$4921,MATCH(CONSTATACIÓN!$C1792,'BASE DE DATOS'!$A$2:$A$4921,0),6)</f>
        <v>#N/A</v>
      </c>
      <c r="I1792" s="5" t="e">
        <f>INDEX('BASE DE DATOS'!$A$2:$H$4921,MATCH(CONSTATACIÓN!$C1792,'BASE DE DATOS'!$A$2:$A$4921,0),7)</f>
        <v>#N/A</v>
      </c>
      <c r="J1792" s="5" t="e">
        <f>INDEX('BASE DE DATOS'!$A$2:$H$4921,MATCH(CONSTATACIÓN!$C1792,'BASE DE DATOS'!$A$2:$A$4921,0),8)</f>
        <v>#N/A</v>
      </c>
      <c r="K1792" s="5"/>
      <c r="L1792" s="5"/>
      <c r="M1792" s="5"/>
      <c r="N1792" s="5"/>
      <c r="O1792" s="5"/>
      <c r="P1792" s="5"/>
    </row>
    <row r="1793" spans="1:16" x14ac:dyDescent="0.25">
      <c r="A1793" s="13">
        <f t="shared" si="29"/>
        <v>0</v>
      </c>
      <c r="B1793" s="17" t="e">
        <f>INDEX('BASE DE DATOS'!$A$2:$H$4921,MATCH(CONSTATACIÓN!$C1793,'BASE DE DATOS'!$A$2:$A$4921,0),2)</f>
        <v>#N/A</v>
      </c>
      <c r="C1793" s="5"/>
      <c r="D1793" s="5"/>
      <c r="E1793" s="5"/>
      <c r="F1793" s="5"/>
      <c r="G1793" s="6" t="e">
        <f>INDEX('BASE DE DATOS'!$A$2:$H$4921,MATCH(CONSTATACIÓN!$C1793,'BASE DE DATOS'!$A$2:$A$4921,0),3)</f>
        <v>#N/A</v>
      </c>
      <c r="H1793" s="5" t="e">
        <f>INDEX('BASE DE DATOS'!$A$2:$H$4921,MATCH(CONSTATACIÓN!$C1793,'BASE DE DATOS'!$A$2:$A$4921,0),6)</f>
        <v>#N/A</v>
      </c>
      <c r="I1793" s="5" t="e">
        <f>INDEX('BASE DE DATOS'!$A$2:$H$4921,MATCH(CONSTATACIÓN!$C1793,'BASE DE DATOS'!$A$2:$A$4921,0),7)</f>
        <v>#N/A</v>
      </c>
      <c r="J1793" s="5" t="e">
        <f>INDEX('BASE DE DATOS'!$A$2:$H$4921,MATCH(CONSTATACIÓN!$C1793,'BASE DE DATOS'!$A$2:$A$4921,0),8)</f>
        <v>#N/A</v>
      </c>
      <c r="K1793" s="5"/>
      <c r="L1793" s="5"/>
      <c r="M1793" s="5"/>
      <c r="N1793" s="5"/>
      <c r="O1793" s="5"/>
      <c r="P1793" s="5"/>
    </row>
    <row r="1794" spans="1:16" x14ac:dyDescent="0.25">
      <c r="A1794" s="13">
        <f t="shared" si="29"/>
        <v>0</v>
      </c>
      <c r="B1794" s="17" t="e">
        <f>INDEX('BASE DE DATOS'!$A$2:$H$4921,MATCH(CONSTATACIÓN!$C1794,'BASE DE DATOS'!$A$2:$A$4921,0),2)</f>
        <v>#N/A</v>
      </c>
      <c r="C1794" s="5"/>
      <c r="D1794" s="5"/>
      <c r="E1794" s="5"/>
      <c r="F1794" s="5"/>
      <c r="G1794" s="6" t="e">
        <f>INDEX('BASE DE DATOS'!$A$2:$H$4921,MATCH(CONSTATACIÓN!$C1794,'BASE DE DATOS'!$A$2:$A$4921,0),3)</f>
        <v>#N/A</v>
      </c>
      <c r="H1794" s="5" t="e">
        <f>INDEX('BASE DE DATOS'!$A$2:$H$4921,MATCH(CONSTATACIÓN!$C1794,'BASE DE DATOS'!$A$2:$A$4921,0),6)</f>
        <v>#N/A</v>
      </c>
      <c r="I1794" s="5" t="e">
        <f>INDEX('BASE DE DATOS'!$A$2:$H$4921,MATCH(CONSTATACIÓN!$C1794,'BASE DE DATOS'!$A$2:$A$4921,0),7)</f>
        <v>#N/A</v>
      </c>
      <c r="J1794" s="5" t="e">
        <f>INDEX('BASE DE DATOS'!$A$2:$H$4921,MATCH(CONSTATACIÓN!$C1794,'BASE DE DATOS'!$A$2:$A$4921,0),8)</f>
        <v>#N/A</v>
      </c>
      <c r="K1794" s="5"/>
      <c r="L1794" s="5"/>
      <c r="M1794" s="5"/>
      <c r="N1794" s="5"/>
      <c r="O1794" s="5"/>
      <c r="P1794" s="5"/>
    </row>
    <row r="1795" spans="1:16" x14ac:dyDescent="0.25">
      <c r="A1795" s="13">
        <f t="shared" si="29"/>
        <v>0</v>
      </c>
      <c r="B1795" s="17" t="e">
        <f>INDEX('BASE DE DATOS'!$A$2:$H$4921,MATCH(CONSTATACIÓN!$C1795,'BASE DE DATOS'!$A$2:$A$4921,0),2)</f>
        <v>#N/A</v>
      </c>
      <c r="C1795" s="5"/>
      <c r="D1795" s="5"/>
      <c r="E1795" s="5"/>
      <c r="F1795" s="5"/>
      <c r="G1795" s="6" t="e">
        <f>INDEX('BASE DE DATOS'!$A$2:$H$4921,MATCH(CONSTATACIÓN!$C1795,'BASE DE DATOS'!$A$2:$A$4921,0),3)</f>
        <v>#N/A</v>
      </c>
      <c r="H1795" s="5" t="e">
        <f>INDEX('BASE DE DATOS'!$A$2:$H$4921,MATCH(CONSTATACIÓN!$C1795,'BASE DE DATOS'!$A$2:$A$4921,0),6)</f>
        <v>#N/A</v>
      </c>
      <c r="I1795" s="5" t="e">
        <f>INDEX('BASE DE DATOS'!$A$2:$H$4921,MATCH(CONSTATACIÓN!$C1795,'BASE DE DATOS'!$A$2:$A$4921,0),7)</f>
        <v>#N/A</v>
      </c>
      <c r="J1795" s="5" t="e">
        <f>INDEX('BASE DE DATOS'!$A$2:$H$4921,MATCH(CONSTATACIÓN!$C1795,'BASE DE DATOS'!$A$2:$A$4921,0),8)</f>
        <v>#N/A</v>
      </c>
      <c r="K1795" s="5"/>
      <c r="L1795" s="5"/>
      <c r="M1795" s="5"/>
      <c r="N1795" s="5"/>
      <c r="O1795" s="5"/>
      <c r="P1795" s="5"/>
    </row>
    <row r="1796" spans="1:16" x14ac:dyDescent="0.25">
      <c r="A1796" s="13">
        <f t="shared" si="29"/>
        <v>0</v>
      </c>
      <c r="B1796" s="17" t="e">
        <f>INDEX('BASE DE DATOS'!$A$2:$H$4921,MATCH(CONSTATACIÓN!$C1796,'BASE DE DATOS'!$A$2:$A$4921,0),2)</f>
        <v>#N/A</v>
      </c>
      <c r="C1796" s="5"/>
      <c r="D1796" s="5"/>
      <c r="E1796" s="5"/>
      <c r="F1796" s="5"/>
      <c r="G1796" s="6" t="e">
        <f>INDEX('BASE DE DATOS'!$A$2:$H$4921,MATCH(CONSTATACIÓN!$C1796,'BASE DE DATOS'!$A$2:$A$4921,0),3)</f>
        <v>#N/A</v>
      </c>
      <c r="H1796" s="5" t="e">
        <f>INDEX('BASE DE DATOS'!$A$2:$H$4921,MATCH(CONSTATACIÓN!$C1796,'BASE DE DATOS'!$A$2:$A$4921,0),6)</f>
        <v>#N/A</v>
      </c>
      <c r="I1796" s="5" t="e">
        <f>INDEX('BASE DE DATOS'!$A$2:$H$4921,MATCH(CONSTATACIÓN!$C1796,'BASE DE DATOS'!$A$2:$A$4921,0),7)</f>
        <v>#N/A</v>
      </c>
      <c r="J1796" s="5" t="e">
        <f>INDEX('BASE DE DATOS'!$A$2:$H$4921,MATCH(CONSTATACIÓN!$C1796,'BASE DE DATOS'!$A$2:$A$4921,0),8)</f>
        <v>#N/A</v>
      </c>
      <c r="K1796" s="5"/>
      <c r="L1796" s="5"/>
      <c r="M1796" s="5"/>
      <c r="N1796" s="5"/>
      <c r="O1796" s="5"/>
      <c r="P1796" s="5"/>
    </row>
    <row r="1797" spans="1:16" x14ac:dyDescent="0.25">
      <c r="A1797" s="13">
        <f t="shared" si="29"/>
        <v>0</v>
      </c>
      <c r="B1797" s="17" t="e">
        <f>INDEX('BASE DE DATOS'!$A$2:$H$4921,MATCH(CONSTATACIÓN!$C1797,'BASE DE DATOS'!$A$2:$A$4921,0),2)</f>
        <v>#N/A</v>
      </c>
      <c r="C1797" s="5"/>
      <c r="D1797" s="5"/>
      <c r="E1797" s="5"/>
      <c r="F1797" s="5"/>
      <c r="G1797" s="6" t="e">
        <f>INDEX('BASE DE DATOS'!$A$2:$H$4921,MATCH(CONSTATACIÓN!$C1797,'BASE DE DATOS'!$A$2:$A$4921,0),3)</f>
        <v>#N/A</v>
      </c>
      <c r="H1797" s="5" t="e">
        <f>INDEX('BASE DE DATOS'!$A$2:$H$4921,MATCH(CONSTATACIÓN!$C1797,'BASE DE DATOS'!$A$2:$A$4921,0),6)</f>
        <v>#N/A</v>
      </c>
      <c r="I1797" s="5" t="e">
        <f>INDEX('BASE DE DATOS'!$A$2:$H$4921,MATCH(CONSTATACIÓN!$C1797,'BASE DE DATOS'!$A$2:$A$4921,0),7)</f>
        <v>#N/A</v>
      </c>
      <c r="J1797" s="5" t="e">
        <f>INDEX('BASE DE DATOS'!$A$2:$H$4921,MATCH(CONSTATACIÓN!$C1797,'BASE DE DATOS'!$A$2:$A$4921,0),8)</f>
        <v>#N/A</v>
      </c>
      <c r="K1797" s="5"/>
      <c r="L1797" s="5"/>
      <c r="M1797" s="5"/>
      <c r="N1797" s="5"/>
      <c r="O1797" s="5"/>
      <c r="P1797" s="5"/>
    </row>
    <row r="1798" spans="1:16" x14ac:dyDescent="0.25">
      <c r="A1798" s="13">
        <f t="shared" si="29"/>
        <v>0</v>
      </c>
      <c r="B1798" s="17" t="e">
        <f>INDEX('BASE DE DATOS'!$A$2:$H$4921,MATCH(CONSTATACIÓN!$C1798,'BASE DE DATOS'!$A$2:$A$4921,0),2)</f>
        <v>#N/A</v>
      </c>
      <c r="C1798" s="5"/>
      <c r="D1798" s="5"/>
      <c r="E1798" s="5"/>
      <c r="F1798" s="5"/>
      <c r="G1798" s="6" t="e">
        <f>INDEX('BASE DE DATOS'!$A$2:$H$4921,MATCH(CONSTATACIÓN!$C1798,'BASE DE DATOS'!$A$2:$A$4921,0),3)</f>
        <v>#N/A</v>
      </c>
      <c r="H1798" s="5" t="e">
        <f>INDEX('BASE DE DATOS'!$A$2:$H$4921,MATCH(CONSTATACIÓN!$C1798,'BASE DE DATOS'!$A$2:$A$4921,0),6)</f>
        <v>#N/A</v>
      </c>
      <c r="I1798" s="5" t="e">
        <f>INDEX('BASE DE DATOS'!$A$2:$H$4921,MATCH(CONSTATACIÓN!$C1798,'BASE DE DATOS'!$A$2:$A$4921,0),7)</f>
        <v>#N/A</v>
      </c>
      <c r="J1798" s="5" t="e">
        <f>INDEX('BASE DE DATOS'!$A$2:$H$4921,MATCH(CONSTATACIÓN!$C1798,'BASE DE DATOS'!$A$2:$A$4921,0),8)</f>
        <v>#N/A</v>
      </c>
      <c r="K1798" s="5"/>
      <c r="L1798" s="5"/>
      <c r="M1798" s="5"/>
      <c r="N1798" s="5"/>
      <c r="O1798" s="5"/>
      <c r="P1798" s="5"/>
    </row>
    <row r="1799" spans="1:16" x14ac:dyDescent="0.25">
      <c r="A1799" s="13">
        <f t="shared" si="29"/>
        <v>0</v>
      </c>
      <c r="B1799" s="17" t="e">
        <f>INDEX('BASE DE DATOS'!$A$2:$H$4921,MATCH(CONSTATACIÓN!$C1799,'BASE DE DATOS'!$A$2:$A$4921,0),2)</f>
        <v>#N/A</v>
      </c>
      <c r="C1799" s="5"/>
      <c r="D1799" s="5"/>
      <c r="E1799" s="5"/>
      <c r="F1799" s="5"/>
      <c r="G1799" s="6" t="e">
        <f>INDEX('BASE DE DATOS'!$A$2:$H$4921,MATCH(CONSTATACIÓN!$C1799,'BASE DE DATOS'!$A$2:$A$4921,0),3)</f>
        <v>#N/A</v>
      </c>
      <c r="H1799" s="5" t="e">
        <f>INDEX('BASE DE DATOS'!$A$2:$H$4921,MATCH(CONSTATACIÓN!$C1799,'BASE DE DATOS'!$A$2:$A$4921,0),6)</f>
        <v>#N/A</v>
      </c>
      <c r="I1799" s="5" t="e">
        <f>INDEX('BASE DE DATOS'!$A$2:$H$4921,MATCH(CONSTATACIÓN!$C1799,'BASE DE DATOS'!$A$2:$A$4921,0),7)</f>
        <v>#N/A</v>
      </c>
      <c r="J1799" s="5" t="e">
        <f>INDEX('BASE DE DATOS'!$A$2:$H$4921,MATCH(CONSTATACIÓN!$C1799,'BASE DE DATOS'!$A$2:$A$4921,0),8)</f>
        <v>#N/A</v>
      </c>
      <c r="K1799" s="5"/>
      <c r="L1799" s="5"/>
      <c r="M1799" s="5"/>
      <c r="N1799" s="5"/>
      <c r="O1799" s="5"/>
      <c r="P1799" s="5"/>
    </row>
    <row r="1800" spans="1:16" x14ac:dyDescent="0.25">
      <c r="A1800" s="13">
        <f t="shared" si="29"/>
        <v>0</v>
      </c>
      <c r="B1800" s="17" t="e">
        <f>INDEX('BASE DE DATOS'!$A$2:$H$4921,MATCH(CONSTATACIÓN!$C1800,'BASE DE DATOS'!$A$2:$A$4921,0),2)</f>
        <v>#N/A</v>
      </c>
      <c r="C1800" s="5"/>
      <c r="D1800" s="5"/>
      <c r="E1800" s="5"/>
      <c r="F1800" s="5"/>
      <c r="G1800" s="6" t="e">
        <f>INDEX('BASE DE DATOS'!$A$2:$H$4921,MATCH(CONSTATACIÓN!$C1800,'BASE DE DATOS'!$A$2:$A$4921,0),3)</f>
        <v>#N/A</v>
      </c>
      <c r="H1800" s="5" t="e">
        <f>INDEX('BASE DE DATOS'!$A$2:$H$4921,MATCH(CONSTATACIÓN!$C1800,'BASE DE DATOS'!$A$2:$A$4921,0),6)</f>
        <v>#N/A</v>
      </c>
      <c r="I1800" s="5" t="e">
        <f>INDEX('BASE DE DATOS'!$A$2:$H$4921,MATCH(CONSTATACIÓN!$C1800,'BASE DE DATOS'!$A$2:$A$4921,0),7)</f>
        <v>#N/A</v>
      </c>
      <c r="J1800" s="5" t="e">
        <f>INDEX('BASE DE DATOS'!$A$2:$H$4921,MATCH(CONSTATACIÓN!$C1800,'BASE DE DATOS'!$A$2:$A$4921,0),8)</f>
        <v>#N/A</v>
      </c>
      <c r="K1800" s="5"/>
      <c r="L1800" s="5"/>
      <c r="M1800" s="5"/>
      <c r="N1800" s="5"/>
      <c r="O1800" s="5"/>
      <c r="P1800" s="5"/>
    </row>
    <row r="1801" spans="1:16" x14ac:dyDescent="0.25">
      <c r="A1801" s="13">
        <f t="shared" si="29"/>
        <v>0</v>
      </c>
      <c r="B1801" s="17" t="e">
        <f>INDEX('BASE DE DATOS'!$A$2:$H$4921,MATCH(CONSTATACIÓN!$C1801,'BASE DE DATOS'!$A$2:$A$4921,0),2)</f>
        <v>#N/A</v>
      </c>
      <c r="C1801" s="5"/>
      <c r="D1801" s="5"/>
      <c r="E1801" s="5"/>
      <c r="F1801" s="5"/>
      <c r="G1801" s="6" t="e">
        <f>INDEX('BASE DE DATOS'!$A$2:$H$4921,MATCH(CONSTATACIÓN!$C1801,'BASE DE DATOS'!$A$2:$A$4921,0),3)</f>
        <v>#N/A</v>
      </c>
      <c r="H1801" s="5" t="e">
        <f>INDEX('BASE DE DATOS'!$A$2:$H$4921,MATCH(CONSTATACIÓN!$C1801,'BASE DE DATOS'!$A$2:$A$4921,0),6)</f>
        <v>#N/A</v>
      </c>
      <c r="I1801" s="5" t="e">
        <f>INDEX('BASE DE DATOS'!$A$2:$H$4921,MATCH(CONSTATACIÓN!$C1801,'BASE DE DATOS'!$A$2:$A$4921,0),7)</f>
        <v>#N/A</v>
      </c>
      <c r="J1801" s="5" t="e">
        <f>INDEX('BASE DE DATOS'!$A$2:$H$4921,MATCH(CONSTATACIÓN!$C1801,'BASE DE DATOS'!$A$2:$A$4921,0),8)</f>
        <v>#N/A</v>
      </c>
      <c r="K1801" s="5"/>
      <c r="L1801" s="5"/>
      <c r="M1801" s="5"/>
      <c r="N1801" s="5"/>
      <c r="O1801" s="5"/>
      <c r="P1801" s="5"/>
    </row>
    <row r="1802" spans="1:16" x14ac:dyDescent="0.25">
      <c r="A1802" s="13">
        <f t="shared" si="29"/>
        <v>0</v>
      </c>
      <c r="B1802" s="17" t="e">
        <f>INDEX('BASE DE DATOS'!$A$2:$H$4921,MATCH(CONSTATACIÓN!$C1802,'BASE DE DATOS'!$A$2:$A$4921,0),2)</f>
        <v>#N/A</v>
      </c>
      <c r="C1802" s="5"/>
      <c r="D1802" s="5"/>
      <c r="E1802" s="5"/>
      <c r="F1802" s="5"/>
      <c r="G1802" s="6" t="e">
        <f>INDEX('BASE DE DATOS'!$A$2:$H$4921,MATCH(CONSTATACIÓN!$C1802,'BASE DE DATOS'!$A$2:$A$4921,0),3)</f>
        <v>#N/A</v>
      </c>
      <c r="H1802" s="5" t="e">
        <f>INDEX('BASE DE DATOS'!$A$2:$H$4921,MATCH(CONSTATACIÓN!$C1802,'BASE DE DATOS'!$A$2:$A$4921,0),6)</f>
        <v>#N/A</v>
      </c>
      <c r="I1802" s="5" t="e">
        <f>INDEX('BASE DE DATOS'!$A$2:$H$4921,MATCH(CONSTATACIÓN!$C1802,'BASE DE DATOS'!$A$2:$A$4921,0),7)</f>
        <v>#N/A</v>
      </c>
      <c r="J1802" s="5" t="e">
        <f>INDEX('BASE DE DATOS'!$A$2:$H$4921,MATCH(CONSTATACIÓN!$C1802,'BASE DE DATOS'!$A$2:$A$4921,0),8)</f>
        <v>#N/A</v>
      </c>
      <c r="K1802" s="5"/>
      <c r="L1802" s="5"/>
      <c r="M1802" s="5"/>
      <c r="N1802" s="5"/>
      <c r="O1802" s="5"/>
      <c r="P1802" s="5"/>
    </row>
    <row r="1803" spans="1:16" x14ac:dyDescent="0.25">
      <c r="A1803" s="13">
        <f t="shared" si="29"/>
        <v>0</v>
      </c>
      <c r="B1803" s="17" t="e">
        <f>INDEX('BASE DE DATOS'!$A$2:$H$4921,MATCH(CONSTATACIÓN!$C1803,'BASE DE DATOS'!$A$2:$A$4921,0),2)</f>
        <v>#N/A</v>
      </c>
      <c r="C1803" s="5"/>
      <c r="D1803" s="5"/>
      <c r="E1803" s="5"/>
      <c r="F1803" s="5"/>
      <c r="G1803" s="6" t="e">
        <f>INDEX('BASE DE DATOS'!$A$2:$H$4921,MATCH(CONSTATACIÓN!$C1803,'BASE DE DATOS'!$A$2:$A$4921,0),3)</f>
        <v>#N/A</v>
      </c>
      <c r="H1803" s="5" t="e">
        <f>INDEX('BASE DE DATOS'!$A$2:$H$4921,MATCH(CONSTATACIÓN!$C1803,'BASE DE DATOS'!$A$2:$A$4921,0),6)</f>
        <v>#N/A</v>
      </c>
      <c r="I1803" s="5" t="e">
        <f>INDEX('BASE DE DATOS'!$A$2:$H$4921,MATCH(CONSTATACIÓN!$C1803,'BASE DE DATOS'!$A$2:$A$4921,0),7)</f>
        <v>#N/A</v>
      </c>
      <c r="J1803" s="5" t="e">
        <f>INDEX('BASE DE DATOS'!$A$2:$H$4921,MATCH(CONSTATACIÓN!$C1803,'BASE DE DATOS'!$A$2:$A$4921,0),8)</f>
        <v>#N/A</v>
      </c>
      <c r="K1803" s="5"/>
      <c r="L1803" s="5"/>
      <c r="M1803" s="5"/>
      <c r="N1803" s="5"/>
      <c r="O1803" s="5"/>
      <c r="P1803" s="5"/>
    </row>
    <row r="1804" spans="1:16" x14ac:dyDescent="0.25">
      <c r="A1804" s="13">
        <f t="shared" si="29"/>
        <v>0</v>
      </c>
      <c r="B1804" s="17" t="e">
        <f>INDEX('BASE DE DATOS'!$A$2:$H$4921,MATCH(CONSTATACIÓN!$C1804,'BASE DE DATOS'!$A$2:$A$4921,0),2)</f>
        <v>#N/A</v>
      </c>
      <c r="C1804" s="5"/>
      <c r="D1804" s="5"/>
      <c r="E1804" s="5"/>
      <c r="F1804" s="5"/>
      <c r="G1804" s="6" t="e">
        <f>INDEX('BASE DE DATOS'!$A$2:$H$4921,MATCH(CONSTATACIÓN!$C1804,'BASE DE DATOS'!$A$2:$A$4921,0),3)</f>
        <v>#N/A</v>
      </c>
      <c r="H1804" s="5" t="e">
        <f>INDEX('BASE DE DATOS'!$A$2:$H$4921,MATCH(CONSTATACIÓN!$C1804,'BASE DE DATOS'!$A$2:$A$4921,0),6)</f>
        <v>#N/A</v>
      </c>
      <c r="I1804" s="5" t="e">
        <f>INDEX('BASE DE DATOS'!$A$2:$H$4921,MATCH(CONSTATACIÓN!$C1804,'BASE DE DATOS'!$A$2:$A$4921,0),7)</f>
        <v>#N/A</v>
      </c>
      <c r="J1804" s="5" t="e">
        <f>INDEX('BASE DE DATOS'!$A$2:$H$4921,MATCH(CONSTATACIÓN!$C1804,'BASE DE DATOS'!$A$2:$A$4921,0),8)</f>
        <v>#N/A</v>
      </c>
      <c r="K1804" s="5"/>
      <c r="L1804" s="5"/>
      <c r="M1804" s="5"/>
      <c r="N1804" s="5"/>
      <c r="O1804" s="5"/>
      <c r="P1804" s="5"/>
    </row>
    <row r="1805" spans="1:16" x14ac:dyDescent="0.25">
      <c r="A1805" s="13">
        <f t="shared" si="29"/>
        <v>0</v>
      </c>
      <c r="B1805" s="17" t="e">
        <f>INDEX('BASE DE DATOS'!$A$2:$H$4921,MATCH(CONSTATACIÓN!$C1805,'BASE DE DATOS'!$A$2:$A$4921,0),2)</f>
        <v>#N/A</v>
      </c>
      <c r="C1805" s="5"/>
      <c r="D1805" s="5"/>
      <c r="E1805" s="5"/>
      <c r="F1805" s="5"/>
      <c r="G1805" s="6" t="e">
        <f>INDEX('BASE DE DATOS'!$A$2:$H$4921,MATCH(CONSTATACIÓN!$C1805,'BASE DE DATOS'!$A$2:$A$4921,0),3)</f>
        <v>#N/A</v>
      </c>
      <c r="H1805" s="5" t="e">
        <f>INDEX('BASE DE DATOS'!$A$2:$H$4921,MATCH(CONSTATACIÓN!$C1805,'BASE DE DATOS'!$A$2:$A$4921,0),6)</f>
        <v>#N/A</v>
      </c>
      <c r="I1805" s="5" t="e">
        <f>INDEX('BASE DE DATOS'!$A$2:$H$4921,MATCH(CONSTATACIÓN!$C1805,'BASE DE DATOS'!$A$2:$A$4921,0),7)</f>
        <v>#N/A</v>
      </c>
      <c r="J1805" s="5" t="e">
        <f>INDEX('BASE DE DATOS'!$A$2:$H$4921,MATCH(CONSTATACIÓN!$C1805,'BASE DE DATOS'!$A$2:$A$4921,0),8)</f>
        <v>#N/A</v>
      </c>
      <c r="K1805" s="5"/>
      <c r="L1805" s="5"/>
      <c r="M1805" s="5"/>
      <c r="N1805" s="5"/>
      <c r="O1805" s="5"/>
      <c r="P1805" s="5"/>
    </row>
    <row r="1806" spans="1:16" x14ac:dyDescent="0.25">
      <c r="A1806" s="13">
        <f t="shared" si="29"/>
        <v>0</v>
      </c>
      <c r="B1806" s="17" t="e">
        <f>INDEX('BASE DE DATOS'!$A$2:$H$4921,MATCH(CONSTATACIÓN!$C1806,'BASE DE DATOS'!$A$2:$A$4921,0),2)</f>
        <v>#N/A</v>
      </c>
      <c r="C1806" s="5"/>
      <c r="D1806" s="5"/>
      <c r="E1806" s="5"/>
      <c r="F1806" s="5"/>
      <c r="G1806" s="6" t="e">
        <f>INDEX('BASE DE DATOS'!$A$2:$H$4921,MATCH(CONSTATACIÓN!$C1806,'BASE DE DATOS'!$A$2:$A$4921,0),3)</f>
        <v>#N/A</v>
      </c>
      <c r="H1806" s="5" t="e">
        <f>INDEX('BASE DE DATOS'!$A$2:$H$4921,MATCH(CONSTATACIÓN!$C1806,'BASE DE DATOS'!$A$2:$A$4921,0),6)</f>
        <v>#N/A</v>
      </c>
      <c r="I1806" s="5" t="e">
        <f>INDEX('BASE DE DATOS'!$A$2:$H$4921,MATCH(CONSTATACIÓN!$C1806,'BASE DE DATOS'!$A$2:$A$4921,0),7)</f>
        <v>#N/A</v>
      </c>
      <c r="J1806" s="5" t="e">
        <f>INDEX('BASE DE DATOS'!$A$2:$H$4921,MATCH(CONSTATACIÓN!$C1806,'BASE DE DATOS'!$A$2:$A$4921,0),8)</f>
        <v>#N/A</v>
      </c>
      <c r="K1806" s="5"/>
      <c r="L1806" s="5"/>
      <c r="M1806" s="5"/>
      <c r="N1806" s="5"/>
      <c r="O1806" s="5"/>
      <c r="P1806" s="5"/>
    </row>
    <row r="1807" spans="1:16" x14ac:dyDescent="0.25">
      <c r="A1807" s="13">
        <f t="shared" si="29"/>
        <v>0</v>
      </c>
      <c r="B1807" s="17" t="e">
        <f>INDEX('BASE DE DATOS'!$A$2:$H$4921,MATCH(CONSTATACIÓN!$C1807,'BASE DE DATOS'!$A$2:$A$4921,0),2)</f>
        <v>#N/A</v>
      </c>
      <c r="C1807" s="5"/>
      <c r="D1807" s="5"/>
      <c r="E1807" s="5"/>
      <c r="F1807" s="5"/>
      <c r="G1807" s="6" t="e">
        <f>INDEX('BASE DE DATOS'!$A$2:$H$4921,MATCH(CONSTATACIÓN!$C1807,'BASE DE DATOS'!$A$2:$A$4921,0),3)</f>
        <v>#N/A</v>
      </c>
      <c r="H1807" s="5" t="e">
        <f>INDEX('BASE DE DATOS'!$A$2:$H$4921,MATCH(CONSTATACIÓN!$C1807,'BASE DE DATOS'!$A$2:$A$4921,0),6)</f>
        <v>#N/A</v>
      </c>
      <c r="I1807" s="5" t="e">
        <f>INDEX('BASE DE DATOS'!$A$2:$H$4921,MATCH(CONSTATACIÓN!$C1807,'BASE DE DATOS'!$A$2:$A$4921,0),7)</f>
        <v>#N/A</v>
      </c>
      <c r="J1807" s="5" t="e">
        <f>INDEX('BASE DE DATOS'!$A$2:$H$4921,MATCH(CONSTATACIÓN!$C1807,'BASE DE DATOS'!$A$2:$A$4921,0),8)</f>
        <v>#N/A</v>
      </c>
      <c r="K1807" s="5"/>
      <c r="L1807" s="5"/>
      <c r="M1807" s="5"/>
      <c r="N1807" s="5"/>
      <c r="O1807" s="5"/>
      <c r="P1807" s="5"/>
    </row>
    <row r="1808" spans="1:16" x14ac:dyDescent="0.25">
      <c r="A1808" s="13">
        <f t="shared" si="29"/>
        <v>0</v>
      </c>
      <c r="B1808" s="17" t="e">
        <f>INDEX('BASE DE DATOS'!$A$2:$H$4921,MATCH(CONSTATACIÓN!$C1808,'BASE DE DATOS'!$A$2:$A$4921,0),2)</f>
        <v>#N/A</v>
      </c>
      <c r="C1808" s="5"/>
      <c r="D1808" s="5"/>
      <c r="E1808" s="5"/>
      <c r="F1808" s="5"/>
      <c r="G1808" s="6" t="e">
        <f>INDEX('BASE DE DATOS'!$A$2:$H$4921,MATCH(CONSTATACIÓN!$C1808,'BASE DE DATOS'!$A$2:$A$4921,0),3)</f>
        <v>#N/A</v>
      </c>
      <c r="H1808" s="5" t="e">
        <f>INDEX('BASE DE DATOS'!$A$2:$H$4921,MATCH(CONSTATACIÓN!$C1808,'BASE DE DATOS'!$A$2:$A$4921,0),6)</f>
        <v>#N/A</v>
      </c>
      <c r="I1808" s="5" t="e">
        <f>INDEX('BASE DE DATOS'!$A$2:$H$4921,MATCH(CONSTATACIÓN!$C1808,'BASE DE DATOS'!$A$2:$A$4921,0),7)</f>
        <v>#N/A</v>
      </c>
      <c r="J1808" s="5" t="e">
        <f>INDEX('BASE DE DATOS'!$A$2:$H$4921,MATCH(CONSTATACIÓN!$C1808,'BASE DE DATOS'!$A$2:$A$4921,0),8)</f>
        <v>#N/A</v>
      </c>
      <c r="K1808" s="5"/>
      <c r="L1808" s="5"/>
      <c r="M1808" s="5"/>
      <c r="N1808" s="5"/>
      <c r="O1808" s="5"/>
      <c r="P1808" s="5"/>
    </row>
    <row r="1809" spans="1:16" x14ac:dyDescent="0.25">
      <c r="A1809" s="13">
        <f t="shared" si="29"/>
        <v>0</v>
      </c>
      <c r="B1809" s="17" t="e">
        <f>INDEX('BASE DE DATOS'!$A$2:$H$4921,MATCH(CONSTATACIÓN!$C1809,'BASE DE DATOS'!$A$2:$A$4921,0),2)</f>
        <v>#N/A</v>
      </c>
      <c r="C1809" s="5"/>
      <c r="D1809" s="5"/>
      <c r="E1809" s="5"/>
      <c r="F1809" s="5"/>
      <c r="G1809" s="6" t="e">
        <f>INDEX('BASE DE DATOS'!$A$2:$H$4921,MATCH(CONSTATACIÓN!$C1809,'BASE DE DATOS'!$A$2:$A$4921,0),3)</f>
        <v>#N/A</v>
      </c>
      <c r="H1809" s="5" t="e">
        <f>INDEX('BASE DE DATOS'!$A$2:$H$4921,MATCH(CONSTATACIÓN!$C1809,'BASE DE DATOS'!$A$2:$A$4921,0),6)</f>
        <v>#N/A</v>
      </c>
      <c r="I1809" s="5" t="e">
        <f>INDEX('BASE DE DATOS'!$A$2:$H$4921,MATCH(CONSTATACIÓN!$C1809,'BASE DE DATOS'!$A$2:$A$4921,0),7)</f>
        <v>#N/A</v>
      </c>
      <c r="J1809" s="5" t="e">
        <f>INDEX('BASE DE DATOS'!$A$2:$H$4921,MATCH(CONSTATACIÓN!$C1809,'BASE DE DATOS'!$A$2:$A$4921,0),8)</f>
        <v>#N/A</v>
      </c>
      <c r="K1809" s="5"/>
      <c r="L1809" s="5"/>
      <c r="M1809" s="5"/>
      <c r="N1809" s="5"/>
      <c r="O1809" s="5"/>
      <c r="P1809" s="5"/>
    </row>
    <row r="1810" spans="1:16" x14ac:dyDescent="0.25">
      <c r="A1810" s="13">
        <f t="shared" si="29"/>
        <v>0</v>
      </c>
      <c r="B1810" s="17" t="e">
        <f>INDEX('BASE DE DATOS'!$A$2:$H$4921,MATCH(CONSTATACIÓN!$C1810,'BASE DE DATOS'!$A$2:$A$4921,0),2)</f>
        <v>#N/A</v>
      </c>
      <c r="C1810" s="5"/>
      <c r="D1810" s="5"/>
      <c r="E1810" s="5"/>
      <c r="F1810" s="5"/>
      <c r="G1810" s="6" t="e">
        <f>INDEX('BASE DE DATOS'!$A$2:$H$4921,MATCH(CONSTATACIÓN!$C1810,'BASE DE DATOS'!$A$2:$A$4921,0),3)</f>
        <v>#N/A</v>
      </c>
      <c r="H1810" s="5" t="e">
        <f>INDEX('BASE DE DATOS'!$A$2:$H$4921,MATCH(CONSTATACIÓN!$C1810,'BASE DE DATOS'!$A$2:$A$4921,0),6)</f>
        <v>#N/A</v>
      </c>
      <c r="I1810" s="5" t="e">
        <f>INDEX('BASE DE DATOS'!$A$2:$H$4921,MATCH(CONSTATACIÓN!$C1810,'BASE DE DATOS'!$A$2:$A$4921,0),7)</f>
        <v>#N/A</v>
      </c>
      <c r="J1810" s="5" t="e">
        <f>INDEX('BASE DE DATOS'!$A$2:$H$4921,MATCH(CONSTATACIÓN!$C1810,'BASE DE DATOS'!$A$2:$A$4921,0),8)</f>
        <v>#N/A</v>
      </c>
      <c r="K1810" s="5"/>
      <c r="L1810" s="5"/>
      <c r="M1810" s="5"/>
      <c r="N1810" s="5"/>
      <c r="O1810" s="5"/>
      <c r="P1810" s="5"/>
    </row>
    <row r="1811" spans="1:16" x14ac:dyDescent="0.25">
      <c r="A1811" s="13">
        <f t="shared" si="29"/>
        <v>0</v>
      </c>
      <c r="B1811" s="17" t="e">
        <f>INDEX('BASE DE DATOS'!$A$2:$H$4921,MATCH(CONSTATACIÓN!$C1811,'BASE DE DATOS'!$A$2:$A$4921,0),2)</f>
        <v>#N/A</v>
      </c>
      <c r="C1811" s="5"/>
      <c r="D1811" s="5"/>
      <c r="E1811" s="5"/>
      <c r="F1811" s="5"/>
      <c r="G1811" s="6" t="e">
        <f>INDEX('BASE DE DATOS'!$A$2:$H$4921,MATCH(CONSTATACIÓN!$C1811,'BASE DE DATOS'!$A$2:$A$4921,0),3)</f>
        <v>#N/A</v>
      </c>
      <c r="H1811" s="5" t="e">
        <f>INDEX('BASE DE DATOS'!$A$2:$H$4921,MATCH(CONSTATACIÓN!$C1811,'BASE DE DATOS'!$A$2:$A$4921,0),6)</f>
        <v>#N/A</v>
      </c>
      <c r="I1811" s="5" t="e">
        <f>INDEX('BASE DE DATOS'!$A$2:$H$4921,MATCH(CONSTATACIÓN!$C1811,'BASE DE DATOS'!$A$2:$A$4921,0),7)</f>
        <v>#N/A</v>
      </c>
      <c r="J1811" s="5" t="e">
        <f>INDEX('BASE DE DATOS'!$A$2:$H$4921,MATCH(CONSTATACIÓN!$C1811,'BASE DE DATOS'!$A$2:$A$4921,0),8)</f>
        <v>#N/A</v>
      </c>
      <c r="K1811" s="5"/>
      <c r="L1811" s="5"/>
      <c r="M1811" s="5"/>
      <c r="N1811" s="5"/>
      <c r="O1811" s="5"/>
      <c r="P1811" s="5"/>
    </row>
    <row r="1812" spans="1:16" x14ac:dyDescent="0.25">
      <c r="A1812" s="13">
        <f t="shared" si="29"/>
        <v>0</v>
      </c>
      <c r="B1812" s="17" t="e">
        <f>INDEX('BASE DE DATOS'!$A$2:$H$4921,MATCH(CONSTATACIÓN!$C1812,'BASE DE DATOS'!$A$2:$A$4921,0),2)</f>
        <v>#N/A</v>
      </c>
      <c r="C1812" s="5"/>
      <c r="D1812" s="5"/>
      <c r="E1812" s="5"/>
      <c r="F1812" s="5"/>
      <c r="G1812" s="6" t="e">
        <f>INDEX('BASE DE DATOS'!$A$2:$H$4921,MATCH(CONSTATACIÓN!$C1812,'BASE DE DATOS'!$A$2:$A$4921,0),3)</f>
        <v>#N/A</v>
      </c>
      <c r="H1812" s="5" t="e">
        <f>INDEX('BASE DE DATOS'!$A$2:$H$4921,MATCH(CONSTATACIÓN!$C1812,'BASE DE DATOS'!$A$2:$A$4921,0),6)</f>
        <v>#N/A</v>
      </c>
      <c r="I1812" s="5" t="e">
        <f>INDEX('BASE DE DATOS'!$A$2:$H$4921,MATCH(CONSTATACIÓN!$C1812,'BASE DE DATOS'!$A$2:$A$4921,0),7)</f>
        <v>#N/A</v>
      </c>
      <c r="J1812" s="5" t="e">
        <f>INDEX('BASE DE DATOS'!$A$2:$H$4921,MATCH(CONSTATACIÓN!$C1812,'BASE DE DATOS'!$A$2:$A$4921,0),8)</f>
        <v>#N/A</v>
      </c>
      <c r="K1812" s="5"/>
      <c r="L1812" s="5"/>
      <c r="M1812" s="5"/>
      <c r="N1812" s="5"/>
      <c r="O1812" s="5"/>
      <c r="P1812" s="5"/>
    </row>
    <row r="1813" spans="1:16" ht="25" x14ac:dyDescent="0.25">
      <c r="A1813" s="13">
        <f t="shared" si="29"/>
        <v>0</v>
      </c>
      <c r="B1813" s="17" t="s">
        <v>138</v>
      </c>
      <c r="C1813" s="5"/>
      <c r="D1813" s="5"/>
      <c r="E1813" s="5"/>
      <c r="F1813" s="5"/>
      <c r="G1813" s="6" t="e">
        <f>INDEX('BASE DE DATOS'!$A$2:$H$4921,MATCH(CONSTATACIÓN!$C1813,'BASE DE DATOS'!$A$2:$A$4921,0),3)</f>
        <v>#N/A</v>
      </c>
      <c r="H1813" s="5" t="e">
        <f>INDEX('BASE DE DATOS'!$A$2:$H$4921,MATCH(CONSTATACIÓN!$C1813,'BASE DE DATOS'!$A$2:$A$4921,0),6)</f>
        <v>#N/A</v>
      </c>
      <c r="I1813" s="5" t="e">
        <f>INDEX('BASE DE DATOS'!$A$2:$H$4921,MATCH(CONSTATACIÓN!$C1813,'BASE DE DATOS'!$A$2:$A$4921,0),7)</f>
        <v>#N/A</v>
      </c>
      <c r="J1813" s="5" t="e">
        <f>INDEX('BASE DE DATOS'!$A$2:$H$4921,MATCH(CONSTATACIÓN!$C1813,'BASE DE DATOS'!$A$2:$A$4921,0),8)</f>
        <v>#N/A</v>
      </c>
      <c r="K1813" s="5"/>
      <c r="L1813" s="5"/>
      <c r="M1813" s="5"/>
      <c r="N1813" s="5"/>
      <c r="O1813" s="5"/>
      <c r="P1813" s="5"/>
    </row>
    <row r="1814" spans="1:16" x14ac:dyDescent="0.25">
      <c r="A1814" s="13">
        <f t="shared" si="29"/>
        <v>0</v>
      </c>
      <c r="B1814" s="17" t="e">
        <f>INDEX('BASE DE DATOS'!$A$2:$H$4921,MATCH(CONSTATACIÓN!$C1814,'BASE DE DATOS'!$A$2:$A$4921,0),2)</f>
        <v>#N/A</v>
      </c>
      <c r="C1814" s="5"/>
      <c r="D1814" s="5"/>
      <c r="E1814" s="5"/>
      <c r="F1814" s="5"/>
      <c r="G1814" s="6" t="e">
        <f>INDEX('BASE DE DATOS'!$A$2:$H$4921,MATCH(CONSTATACIÓN!$C1814,'BASE DE DATOS'!$A$2:$A$4921,0),3)</f>
        <v>#N/A</v>
      </c>
      <c r="H1814" s="5" t="e">
        <f>INDEX('BASE DE DATOS'!$A$2:$H$4921,MATCH(CONSTATACIÓN!$C1814,'BASE DE DATOS'!$A$2:$A$4921,0),6)</f>
        <v>#N/A</v>
      </c>
      <c r="I1814" s="5" t="e">
        <f>INDEX('BASE DE DATOS'!$A$2:$H$4921,MATCH(CONSTATACIÓN!$C1814,'BASE DE DATOS'!$A$2:$A$4921,0),7)</f>
        <v>#N/A</v>
      </c>
      <c r="J1814" s="5" t="e">
        <f>INDEX('BASE DE DATOS'!$A$2:$H$4921,MATCH(CONSTATACIÓN!$C1814,'BASE DE DATOS'!$A$2:$A$4921,0),8)</f>
        <v>#N/A</v>
      </c>
      <c r="K1814" s="5"/>
      <c r="L1814" s="5"/>
      <c r="M1814" s="5"/>
      <c r="N1814" s="5"/>
      <c r="O1814" s="5"/>
      <c r="P1814" s="5"/>
    </row>
    <row r="1815" spans="1:16" x14ac:dyDescent="0.25">
      <c r="A1815" s="13">
        <f t="shared" si="29"/>
        <v>0</v>
      </c>
      <c r="B1815" s="17" t="e">
        <f>INDEX('BASE DE DATOS'!$A$2:$H$4921,MATCH(CONSTATACIÓN!$C1815,'BASE DE DATOS'!$A$2:$A$4921,0),2)</f>
        <v>#N/A</v>
      </c>
      <c r="C1815" s="5"/>
      <c r="D1815" s="5"/>
      <c r="E1815" s="5"/>
      <c r="F1815" s="5"/>
      <c r="G1815" s="6" t="e">
        <f>INDEX('BASE DE DATOS'!$A$2:$H$4921,MATCH(CONSTATACIÓN!$C1815,'BASE DE DATOS'!$A$2:$A$4921,0),3)</f>
        <v>#N/A</v>
      </c>
      <c r="H1815" s="5" t="e">
        <f>INDEX('BASE DE DATOS'!$A$2:$H$4921,MATCH(CONSTATACIÓN!$C1815,'BASE DE DATOS'!$A$2:$A$4921,0),6)</f>
        <v>#N/A</v>
      </c>
      <c r="I1815" s="5" t="e">
        <f>INDEX('BASE DE DATOS'!$A$2:$H$4921,MATCH(CONSTATACIÓN!$C1815,'BASE DE DATOS'!$A$2:$A$4921,0),7)</f>
        <v>#N/A</v>
      </c>
      <c r="J1815" s="5" t="e">
        <f>INDEX('BASE DE DATOS'!$A$2:$H$4921,MATCH(CONSTATACIÓN!$C1815,'BASE DE DATOS'!$A$2:$A$4921,0),8)</f>
        <v>#N/A</v>
      </c>
      <c r="K1815" s="5"/>
      <c r="L1815" s="5"/>
      <c r="M1815" s="5"/>
      <c r="N1815" s="5"/>
      <c r="O1815" s="5"/>
      <c r="P1815" s="5"/>
    </row>
    <row r="1816" spans="1:16" x14ac:dyDescent="0.25">
      <c r="A1816" s="13">
        <f t="shared" si="29"/>
        <v>0</v>
      </c>
      <c r="B1816" s="17" t="e">
        <f>INDEX('BASE DE DATOS'!$A$2:$H$4921,MATCH(CONSTATACIÓN!$C1816,'BASE DE DATOS'!$A$2:$A$4921,0),2)</f>
        <v>#N/A</v>
      </c>
      <c r="C1816" s="5"/>
      <c r="D1816" s="5"/>
      <c r="E1816" s="5"/>
      <c r="F1816" s="5"/>
      <c r="G1816" s="6" t="e">
        <f>INDEX('BASE DE DATOS'!$A$2:$H$4921,MATCH(CONSTATACIÓN!$C1816,'BASE DE DATOS'!$A$2:$A$4921,0),3)</f>
        <v>#N/A</v>
      </c>
      <c r="H1816" s="5" t="e">
        <f>INDEX('BASE DE DATOS'!$A$2:$H$4921,MATCH(CONSTATACIÓN!$C1816,'BASE DE DATOS'!$A$2:$A$4921,0),6)</f>
        <v>#N/A</v>
      </c>
      <c r="I1816" s="5" t="e">
        <f>INDEX('BASE DE DATOS'!$A$2:$H$4921,MATCH(CONSTATACIÓN!$C1816,'BASE DE DATOS'!$A$2:$A$4921,0),7)</f>
        <v>#N/A</v>
      </c>
      <c r="J1816" s="5" t="e">
        <f>INDEX('BASE DE DATOS'!$A$2:$H$4921,MATCH(CONSTATACIÓN!$C1816,'BASE DE DATOS'!$A$2:$A$4921,0),8)</f>
        <v>#N/A</v>
      </c>
      <c r="K1816" s="5"/>
      <c r="L1816" s="5"/>
      <c r="M1816" s="5"/>
      <c r="N1816" s="5"/>
      <c r="O1816" s="5"/>
      <c r="P1816" s="5"/>
    </row>
    <row r="1817" spans="1:16" x14ac:dyDescent="0.25">
      <c r="A1817" s="13">
        <f t="shared" si="29"/>
        <v>0</v>
      </c>
      <c r="B1817" s="17" t="e">
        <f>INDEX('BASE DE DATOS'!$A$2:$H$4921,MATCH(CONSTATACIÓN!$C1817,'BASE DE DATOS'!$A$2:$A$4921,0),2)</f>
        <v>#N/A</v>
      </c>
      <c r="C1817" s="5"/>
      <c r="D1817" s="5"/>
      <c r="E1817" s="5"/>
      <c r="F1817" s="5"/>
      <c r="G1817" s="6" t="e">
        <f>INDEX('BASE DE DATOS'!$A$2:$H$4921,MATCH(CONSTATACIÓN!$C1817,'BASE DE DATOS'!$A$2:$A$4921,0),3)</f>
        <v>#N/A</v>
      </c>
      <c r="H1817" s="5" t="e">
        <f>INDEX('BASE DE DATOS'!$A$2:$H$4921,MATCH(CONSTATACIÓN!$C1817,'BASE DE DATOS'!$A$2:$A$4921,0),6)</f>
        <v>#N/A</v>
      </c>
      <c r="I1817" s="5" t="e">
        <f>INDEX('BASE DE DATOS'!$A$2:$H$4921,MATCH(CONSTATACIÓN!$C1817,'BASE DE DATOS'!$A$2:$A$4921,0),7)</f>
        <v>#N/A</v>
      </c>
      <c r="J1817" s="5" t="e">
        <f>INDEX('BASE DE DATOS'!$A$2:$H$4921,MATCH(CONSTATACIÓN!$C1817,'BASE DE DATOS'!$A$2:$A$4921,0),8)</f>
        <v>#N/A</v>
      </c>
      <c r="K1817" s="5"/>
      <c r="L1817" s="5"/>
      <c r="M1817" s="5"/>
      <c r="N1817" s="5"/>
      <c r="O1817" s="5"/>
      <c r="P1817" s="5"/>
    </row>
    <row r="1818" spans="1:16" x14ac:dyDescent="0.25">
      <c r="A1818" s="13">
        <f t="shared" si="29"/>
        <v>0</v>
      </c>
      <c r="B1818" s="17" t="e">
        <f>INDEX('BASE DE DATOS'!$A$2:$H$4921,MATCH(CONSTATACIÓN!$C1818,'BASE DE DATOS'!$A$2:$A$4921,0),2)</f>
        <v>#N/A</v>
      </c>
      <c r="C1818" s="5"/>
      <c r="D1818" s="5"/>
      <c r="E1818" s="5"/>
      <c r="F1818" s="5"/>
      <c r="G1818" s="6" t="e">
        <f>INDEX('BASE DE DATOS'!$A$2:$H$4921,MATCH(CONSTATACIÓN!$C1818,'BASE DE DATOS'!$A$2:$A$4921,0),3)</f>
        <v>#N/A</v>
      </c>
      <c r="H1818" s="5" t="e">
        <f>INDEX('BASE DE DATOS'!$A$2:$H$4921,MATCH(CONSTATACIÓN!$C1818,'BASE DE DATOS'!$A$2:$A$4921,0),6)</f>
        <v>#N/A</v>
      </c>
      <c r="I1818" s="5" t="e">
        <f>INDEX('BASE DE DATOS'!$A$2:$H$4921,MATCH(CONSTATACIÓN!$C1818,'BASE DE DATOS'!$A$2:$A$4921,0),7)</f>
        <v>#N/A</v>
      </c>
      <c r="J1818" s="5" t="e">
        <f>INDEX('BASE DE DATOS'!$A$2:$H$4921,MATCH(CONSTATACIÓN!$C1818,'BASE DE DATOS'!$A$2:$A$4921,0),8)</f>
        <v>#N/A</v>
      </c>
      <c r="K1818" s="5"/>
      <c r="L1818" s="5"/>
      <c r="M1818" s="5"/>
      <c r="N1818" s="5"/>
      <c r="O1818" s="5"/>
      <c r="P1818" s="5"/>
    </row>
    <row r="1819" spans="1:16" x14ac:dyDescent="0.25">
      <c r="A1819" s="13">
        <f t="shared" si="29"/>
        <v>0</v>
      </c>
      <c r="B1819" s="17" t="e">
        <f>INDEX('BASE DE DATOS'!$A$2:$H$4921,MATCH(CONSTATACIÓN!$C1819,'BASE DE DATOS'!$A$2:$A$4921,0),2)</f>
        <v>#N/A</v>
      </c>
      <c r="C1819" s="5"/>
      <c r="D1819" s="5"/>
      <c r="E1819" s="5"/>
      <c r="F1819" s="5"/>
      <c r="G1819" s="6" t="e">
        <f>INDEX('BASE DE DATOS'!$A$2:$H$4921,MATCH(CONSTATACIÓN!$C1819,'BASE DE DATOS'!$A$2:$A$4921,0),3)</f>
        <v>#N/A</v>
      </c>
      <c r="H1819" s="5" t="e">
        <f>INDEX('BASE DE DATOS'!$A$2:$H$4921,MATCH(CONSTATACIÓN!$C1819,'BASE DE DATOS'!$A$2:$A$4921,0),6)</f>
        <v>#N/A</v>
      </c>
      <c r="I1819" s="5" t="e">
        <f>INDEX('BASE DE DATOS'!$A$2:$H$4921,MATCH(CONSTATACIÓN!$C1819,'BASE DE DATOS'!$A$2:$A$4921,0),7)</f>
        <v>#N/A</v>
      </c>
      <c r="J1819" s="5" t="e">
        <f>INDEX('BASE DE DATOS'!$A$2:$H$4921,MATCH(CONSTATACIÓN!$C1819,'BASE DE DATOS'!$A$2:$A$4921,0),8)</f>
        <v>#N/A</v>
      </c>
      <c r="K1819" s="5"/>
      <c r="L1819" s="5"/>
      <c r="M1819" s="5"/>
      <c r="N1819" s="5"/>
      <c r="O1819" s="5"/>
      <c r="P1819" s="5"/>
    </row>
    <row r="1820" spans="1:16" x14ac:dyDescent="0.25">
      <c r="A1820" s="13">
        <f t="shared" si="29"/>
        <v>0</v>
      </c>
      <c r="B1820" s="17" t="e">
        <f>INDEX('BASE DE DATOS'!$A$2:$H$4921,MATCH(CONSTATACIÓN!$C1820,'BASE DE DATOS'!$A$2:$A$4921,0),2)</f>
        <v>#N/A</v>
      </c>
      <c r="C1820" s="5"/>
      <c r="D1820" s="5"/>
      <c r="E1820" s="5"/>
      <c r="F1820" s="5"/>
      <c r="G1820" s="6" t="e">
        <f>INDEX('BASE DE DATOS'!$A$2:$H$4921,MATCH(CONSTATACIÓN!$C1820,'BASE DE DATOS'!$A$2:$A$4921,0),3)</f>
        <v>#N/A</v>
      </c>
      <c r="H1820" s="5" t="e">
        <f>INDEX('BASE DE DATOS'!$A$2:$H$4921,MATCH(CONSTATACIÓN!$C1820,'BASE DE DATOS'!$A$2:$A$4921,0),6)</f>
        <v>#N/A</v>
      </c>
      <c r="I1820" s="5" t="e">
        <f>INDEX('BASE DE DATOS'!$A$2:$H$4921,MATCH(CONSTATACIÓN!$C1820,'BASE DE DATOS'!$A$2:$A$4921,0),7)</f>
        <v>#N/A</v>
      </c>
      <c r="J1820" s="5" t="e">
        <f>INDEX('BASE DE DATOS'!$A$2:$H$4921,MATCH(CONSTATACIÓN!$C1820,'BASE DE DATOS'!$A$2:$A$4921,0),8)</f>
        <v>#N/A</v>
      </c>
      <c r="K1820" s="5"/>
      <c r="L1820" s="5"/>
      <c r="M1820" s="5"/>
      <c r="N1820" s="5"/>
      <c r="O1820" s="5"/>
      <c r="P1820" s="5"/>
    </row>
    <row r="1821" spans="1:16" x14ac:dyDescent="0.25">
      <c r="A1821" s="13">
        <f t="shared" si="29"/>
        <v>0</v>
      </c>
      <c r="B1821" s="17" t="e">
        <f>INDEX('BASE DE DATOS'!$A$2:$H$4921,MATCH(CONSTATACIÓN!$C1821,'BASE DE DATOS'!$A$2:$A$4921,0),2)</f>
        <v>#N/A</v>
      </c>
      <c r="C1821" s="5"/>
      <c r="D1821" s="5"/>
      <c r="E1821" s="5"/>
      <c r="F1821" s="5"/>
      <c r="G1821" s="6" t="e">
        <f>INDEX('BASE DE DATOS'!$A$2:$H$4921,MATCH(CONSTATACIÓN!$C1821,'BASE DE DATOS'!$A$2:$A$4921,0),3)</f>
        <v>#N/A</v>
      </c>
      <c r="H1821" s="5" t="e">
        <f>INDEX('BASE DE DATOS'!$A$2:$H$4921,MATCH(CONSTATACIÓN!$C1821,'BASE DE DATOS'!$A$2:$A$4921,0),6)</f>
        <v>#N/A</v>
      </c>
      <c r="I1821" s="5" t="e">
        <f>INDEX('BASE DE DATOS'!$A$2:$H$4921,MATCH(CONSTATACIÓN!$C1821,'BASE DE DATOS'!$A$2:$A$4921,0),7)</f>
        <v>#N/A</v>
      </c>
      <c r="J1821" s="5" t="e">
        <f>INDEX('BASE DE DATOS'!$A$2:$H$4921,MATCH(CONSTATACIÓN!$C1821,'BASE DE DATOS'!$A$2:$A$4921,0),8)</f>
        <v>#N/A</v>
      </c>
      <c r="K1821" s="5"/>
      <c r="L1821" s="5"/>
      <c r="M1821" s="5"/>
      <c r="N1821" s="5"/>
      <c r="O1821" s="5"/>
      <c r="P1821" s="5"/>
    </row>
    <row r="1822" spans="1:16" x14ac:dyDescent="0.25">
      <c r="A1822" s="13">
        <f t="shared" si="29"/>
        <v>0</v>
      </c>
      <c r="B1822" s="17" t="e">
        <f>INDEX('BASE DE DATOS'!$A$2:$H$4921,MATCH(CONSTATACIÓN!$C1822,'BASE DE DATOS'!$A$2:$A$4921,0),2)</f>
        <v>#N/A</v>
      </c>
      <c r="C1822" s="5"/>
      <c r="D1822" s="5"/>
      <c r="E1822" s="5"/>
      <c r="F1822" s="5"/>
      <c r="G1822" s="6" t="e">
        <f>INDEX('BASE DE DATOS'!$A$2:$H$4921,MATCH(CONSTATACIÓN!$C1822,'BASE DE DATOS'!$A$2:$A$4921,0),3)</f>
        <v>#N/A</v>
      </c>
      <c r="H1822" s="5" t="e">
        <f>INDEX('BASE DE DATOS'!$A$2:$H$4921,MATCH(CONSTATACIÓN!$C1822,'BASE DE DATOS'!$A$2:$A$4921,0),6)</f>
        <v>#N/A</v>
      </c>
      <c r="I1822" s="5" t="e">
        <f>INDEX('BASE DE DATOS'!$A$2:$H$4921,MATCH(CONSTATACIÓN!$C1822,'BASE DE DATOS'!$A$2:$A$4921,0),7)</f>
        <v>#N/A</v>
      </c>
      <c r="J1822" s="5" t="e">
        <f>INDEX('BASE DE DATOS'!$A$2:$H$4921,MATCH(CONSTATACIÓN!$C1822,'BASE DE DATOS'!$A$2:$A$4921,0),8)</f>
        <v>#N/A</v>
      </c>
      <c r="K1822" s="5"/>
      <c r="L1822" s="5"/>
      <c r="M1822" s="5"/>
      <c r="N1822" s="5"/>
      <c r="O1822" s="5"/>
      <c r="P1822" s="5"/>
    </row>
    <row r="1823" spans="1:16" x14ac:dyDescent="0.25">
      <c r="A1823" s="13">
        <f t="shared" si="29"/>
        <v>0</v>
      </c>
      <c r="B1823" s="17" t="e">
        <f>INDEX('BASE DE DATOS'!$A$2:$H$4921,MATCH(CONSTATACIÓN!$C1823,'BASE DE DATOS'!$A$2:$A$4921,0),2)</f>
        <v>#N/A</v>
      </c>
      <c r="C1823" s="5"/>
      <c r="D1823" s="5"/>
      <c r="E1823" s="5"/>
      <c r="F1823" s="5"/>
      <c r="G1823" s="6" t="e">
        <f>INDEX('BASE DE DATOS'!$A$2:$H$4921,MATCH(CONSTATACIÓN!$C1823,'BASE DE DATOS'!$A$2:$A$4921,0),3)</f>
        <v>#N/A</v>
      </c>
      <c r="H1823" s="5" t="e">
        <f>INDEX('BASE DE DATOS'!$A$2:$H$4921,MATCH(CONSTATACIÓN!$C1823,'BASE DE DATOS'!$A$2:$A$4921,0),6)</f>
        <v>#N/A</v>
      </c>
      <c r="I1823" s="5" t="e">
        <f>INDEX('BASE DE DATOS'!$A$2:$H$4921,MATCH(CONSTATACIÓN!$C1823,'BASE DE DATOS'!$A$2:$A$4921,0),7)</f>
        <v>#N/A</v>
      </c>
      <c r="J1823" s="5" t="e">
        <f>INDEX('BASE DE DATOS'!$A$2:$H$4921,MATCH(CONSTATACIÓN!$C1823,'BASE DE DATOS'!$A$2:$A$4921,0),8)</f>
        <v>#N/A</v>
      </c>
      <c r="K1823" s="5"/>
      <c r="L1823" s="5"/>
      <c r="M1823" s="5"/>
      <c r="N1823" s="5"/>
      <c r="O1823" s="5"/>
      <c r="P1823" s="5"/>
    </row>
    <row r="1824" spans="1:16" x14ac:dyDescent="0.25">
      <c r="A1824" s="13">
        <f t="shared" si="29"/>
        <v>0</v>
      </c>
      <c r="B1824" s="17" t="e">
        <f>INDEX('BASE DE DATOS'!$A$2:$H$4921,MATCH(CONSTATACIÓN!$C1824,'BASE DE DATOS'!$A$2:$A$4921,0),2)</f>
        <v>#N/A</v>
      </c>
      <c r="C1824" s="5"/>
      <c r="D1824" s="5"/>
      <c r="E1824" s="5"/>
      <c r="F1824" s="5"/>
      <c r="G1824" s="6" t="e">
        <f>INDEX('BASE DE DATOS'!$A$2:$H$4921,MATCH(CONSTATACIÓN!$C1824,'BASE DE DATOS'!$A$2:$A$4921,0),3)</f>
        <v>#N/A</v>
      </c>
      <c r="H1824" s="5" t="e">
        <f>INDEX('BASE DE DATOS'!$A$2:$H$4921,MATCH(CONSTATACIÓN!$C1824,'BASE DE DATOS'!$A$2:$A$4921,0),6)</f>
        <v>#N/A</v>
      </c>
      <c r="I1824" s="5" t="e">
        <f>INDEX('BASE DE DATOS'!$A$2:$H$4921,MATCH(CONSTATACIÓN!$C1824,'BASE DE DATOS'!$A$2:$A$4921,0),7)</f>
        <v>#N/A</v>
      </c>
      <c r="J1824" s="5" t="e">
        <f>INDEX('BASE DE DATOS'!$A$2:$H$4921,MATCH(CONSTATACIÓN!$C1824,'BASE DE DATOS'!$A$2:$A$4921,0),8)</f>
        <v>#N/A</v>
      </c>
      <c r="K1824" s="5"/>
      <c r="L1824" s="5"/>
      <c r="M1824" s="5"/>
      <c r="N1824" s="5"/>
      <c r="O1824" s="5"/>
      <c r="P1824" s="5"/>
    </row>
    <row r="1825" spans="1:16" x14ac:dyDescent="0.25">
      <c r="A1825" s="13">
        <f t="shared" si="29"/>
        <v>0</v>
      </c>
      <c r="B1825" s="17" t="e">
        <f>INDEX('BASE DE DATOS'!$A$2:$H$4921,MATCH(CONSTATACIÓN!$C1825,'BASE DE DATOS'!$A$2:$A$4921,0),2)</f>
        <v>#N/A</v>
      </c>
      <c r="C1825" s="5"/>
      <c r="D1825" s="5"/>
      <c r="E1825" s="5"/>
      <c r="F1825" s="5"/>
      <c r="G1825" s="6" t="e">
        <f>INDEX('BASE DE DATOS'!$A$2:$H$4921,MATCH(CONSTATACIÓN!$C1825,'BASE DE DATOS'!$A$2:$A$4921,0),3)</f>
        <v>#N/A</v>
      </c>
      <c r="H1825" s="5" t="e">
        <f>INDEX('BASE DE DATOS'!$A$2:$H$4921,MATCH(CONSTATACIÓN!$C1825,'BASE DE DATOS'!$A$2:$A$4921,0),6)</f>
        <v>#N/A</v>
      </c>
      <c r="I1825" s="5" t="e">
        <f>INDEX('BASE DE DATOS'!$A$2:$H$4921,MATCH(CONSTATACIÓN!$C1825,'BASE DE DATOS'!$A$2:$A$4921,0),7)</f>
        <v>#N/A</v>
      </c>
      <c r="J1825" s="5" t="e">
        <f>INDEX('BASE DE DATOS'!$A$2:$H$4921,MATCH(CONSTATACIÓN!$C1825,'BASE DE DATOS'!$A$2:$A$4921,0),8)</f>
        <v>#N/A</v>
      </c>
      <c r="K1825" s="5"/>
      <c r="L1825" s="5"/>
      <c r="M1825" s="5"/>
      <c r="N1825" s="5"/>
      <c r="O1825" s="5"/>
      <c r="P1825" s="5"/>
    </row>
    <row r="1826" spans="1:16" x14ac:dyDescent="0.25">
      <c r="A1826" s="13">
        <f t="shared" si="29"/>
        <v>0</v>
      </c>
      <c r="B1826" s="17" t="e">
        <f>INDEX('BASE DE DATOS'!$A$2:$H$4921,MATCH(CONSTATACIÓN!$C1826,'BASE DE DATOS'!$A$2:$A$4921,0),2)</f>
        <v>#N/A</v>
      </c>
      <c r="C1826" s="5"/>
      <c r="D1826" s="5"/>
      <c r="E1826" s="5"/>
      <c r="F1826" s="5"/>
      <c r="G1826" s="6" t="e">
        <f>INDEX('BASE DE DATOS'!$A$2:$H$4921,MATCH(CONSTATACIÓN!$C1826,'BASE DE DATOS'!$A$2:$A$4921,0),3)</f>
        <v>#N/A</v>
      </c>
      <c r="H1826" s="5" t="e">
        <f>INDEX('BASE DE DATOS'!$A$2:$H$4921,MATCH(CONSTATACIÓN!$C1826,'BASE DE DATOS'!$A$2:$A$4921,0),6)</f>
        <v>#N/A</v>
      </c>
      <c r="I1826" s="5" t="e">
        <f>INDEX('BASE DE DATOS'!$A$2:$H$4921,MATCH(CONSTATACIÓN!$C1826,'BASE DE DATOS'!$A$2:$A$4921,0),7)</f>
        <v>#N/A</v>
      </c>
      <c r="J1826" s="5" t="e">
        <f>INDEX('BASE DE DATOS'!$A$2:$H$4921,MATCH(CONSTATACIÓN!$C1826,'BASE DE DATOS'!$A$2:$A$4921,0),8)</f>
        <v>#N/A</v>
      </c>
      <c r="K1826" s="5"/>
      <c r="L1826" s="5"/>
      <c r="M1826" s="5"/>
      <c r="N1826" s="5"/>
      <c r="O1826" s="5"/>
      <c r="P1826" s="5"/>
    </row>
    <row r="1827" spans="1:16" x14ac:dyDescent="0.25">
      <c r="A1827" s="13">
        <f t="shared" si="29"/>
        <v>0</v>
      </c>
      <c r="B1827" s="17" t="e">
        <f>INDEX('BASE DE DATOS'!$A$2:$H$4921,MATCH(CONSTATACIÓN!$C1827,'BASE DE DATOS'!$A$2:$A$4921,0),2)</f>
        <v>#N/A</v>
      </c>
      <c r="C1827" s="5"/>
      <c r="D1827" s="5"/>
      <c r="E1827" s="5"/>
      <c r="F1827" s="5"/>
      <c r="G1827" s="6" t="e">
        <f>INDEX('BASE DE DATOS'!$A$2:$H$4921,MATCH(CONSTATACIÓN!$C1827,'BASE DE DATOS'!$A$2:$A$4921,0),3)</f>
        <v>#N/A</v>
      </c>
      <c r="H1827" s="5" t="e">
        <f>INDEX('BASE DE DATOS'!$A$2:$H$4921,MATCH(CONSTATACIÓN!$C1827,'BASE DE DATOS'!$A$2:$A$4921,0),6)</f>
        <v>#N/A</v>
      </c>
      <c r="I1827" s="5" t="e">
        <f>INDEX('BASE DE DATOS'!$A$2:$H$4921,MATCH(CONSTATACIÓN!$C1827,'BASE DE DATOS'!$A$2:$A$4921,0),7)</f>
        <v>#N/A</v>
      </c>
      <c r="J1827" s="5" t="e">
        <f>INDEX('BASE DE DATOS'!$A$2:$H$4921,MATCH(CONSTATACIÓN!$C1827,'BASE DE DATOS'!$A$2:$A$4921,0),8)</f>
        <v>#N/A</v>
      </c>
      <c r="K1827" s="5"/>
      <c r="L1827" s="5"/>
      <c r="M1827" s="5"/>
      <c r="N1827" s="5"/>
      <c r="O1827" s="5"/>
      <c r="P1827" s="5"/>
    </row>
    <row r="1828" spans="1:16" x14ac:dyDescent="0.25">
      <c r="A1828" s="13">
        <f t="shared" si="29"/>
        <v>0</v>
      </c>
      <c r="B1828" s="17" t="e">
        <f>INDEX('BASE DE DATOS'!$A$2:$H$4921,MATCH(CONSTATACIÓN!$C1828,'BASE DE DATOS'!$A$2:$A$4921,0),2)</f>
        <v>#N/A</v>
      </c>
      <c r="C1828" s="5"/>
      <c r="D1828" s="5"/>
      <c r="E1828" s="5"/>
      <c r="F1828" s="5"/>
      <c r="G1828" s="6" t="e">
        <f>INDEX('BASE DE DATOS'!$A$2:$H$4921,MATCH(CONSTATACIÓN!$C1828,'BASE DE DATOS'!$A$2:$A$4921,0),3)</f>
        <v>#N/A</v>
      </c>
      <c r="H1828" s="5" t="e">
        <f>INDEX('BASE DE DATOS'!$A$2:$H$4921,MATCH(CONSTATACIÓN!$C1828,'BASE DE DATOS'!$A$2:$A$4921,0),6)</f>
        <v>#N/A</v>
      </c>
      <c r="I1828" s="5" t="e">
        <f>INDEX('BASE DE DATOS'!$A$2:$H$4921,MATCH(CONSTATACIÓN!$C1828,'BASE DE DATOS'!$A$2:$A$4921,0),7)</f>
        <v>#N/A</v>
      </c>
      <c r="J1828" s="5" t="e">
        <f>INDEX('BASE DE DATOS'!$A$2:$H$4921,MATCH(CONSTATACIÓN!$C1828,'BASE DE DATOS'!$A$2:$A$4921,0),8)</f>
        <v>#N/A</v>
      </c>
      <c r="K1828" s="5"/>
      <c r="L1828" s="5"/>
      <c r="M1828" s="5"/>
      <c r="N1828" s="5"/>
      <c r="O1828" s="5"/>
      <c r="P1828" s="5"/>
    </row>
    <row r="1829" spans="1:16" ht="25" x14ac:dyDescent="0.25">
      <c r="A1829" s="13">
        <f t="shared" si="29"/>
        <v>0</v>
      </c>
      <c r="B1829" s="17" t="s">
        <v>139</v>
      </c>
      <c r="C1829" s="5"/>
      <c r="D1829" s="5"/>
      <c r="E1829" s="5"/>
      <c r="F1829" s="5"/>
      <c r="G1829" s="6" t="e">
        <f>INDEX('BASE DE DATOS'!$A$2:$H$4921,MATCH(CONSTATACIÓN!$C1829,'BASE DE DATOS'!$A$2:$A$4921,0),3)</f>
        <v>#N/A</v>
      </c>
      <c r="H1829" s="5" t="e">
        <f>INDEX('BASE DE DATOS'!$A$2:$H$4921,MATCH(CONSTATACIÓN!$C1829,'BASE DE DATOS'!$A$2:$A$4921,0),6)</f>
        <v>#N/A</v>
      </c>
      <c r="I1829" s="5" t="e">
        <f>INDEX('BASE DE DATOS'!$A$2:$H$4921,MATCH(CONSTATACIÓN!$C1829,'BASE DE DATOS'!$A$2:$A$4921,0),7)</f>
        <v>#N/A</v>
      </c>
      <c r="J1829" s="5" t="e">
        <f>INDEX('BASE DE DATOS'!$A$2:$H$4921,MATCH(CONSTATACIÓN!$C1829,'BASE DE DATOS'!$A$2:$A$4921,0),8)</f>
        <v>#N/A</v>
      </c>
      <c r="K1829" s="5"/>
      <c r="L1829" s="5"/>
      <c r="M1829" s="5"/>
      <c r="N1829" s="5"/>
      <c r="O1829" s="5"/>
      <c r="P1829" s="5"/>
    </row>
    <row r="1830" spans="1:16" x14ac:dyDescent="0.25">
      <c r="A1830" s="13">
        <f t="shared" si="29"/>
        <v>0</v>
      </c>
      <c r="B1830" s="17" t="e">
        <f>INDEX('BASE DE DATOS'!$A$2:$H$4921,MATCH(CONSTATACIÓN!$C1830,'BASE DE DATOS'!$A$2:$A$4921,0),2)</f>
        <v>#N/A</v>
      </c>
      <c r="C1830" s="5"/>
      <c r="D1830" s="5"/>
      <c r="E1830" s="5"/>
      <c r="F1830" s="5"/>
      <c r="G1830" s="6" t="e">
        <f>INDEX('BASE DE DATOS'!$A$2:$H$4921,MATCH(CONSTATACIÓN!$C1830,'BASE DE DATOS'!$A$2:$A$4921,0),3)</f>
        <v>#N/A</v>
      </c>
      <c r="H1830" s="5" t="e">
        <f>INDEX('BASE DE DATOS'!$A$2:$H$4921,MATCH(CONSTATACIÓN!$C1830,'BASE DE DATOS'!$A$2:$A$4921,0),6)</f>
        <v>#N/A</v>
      </c>
      <c r="I1830" s="5" t="e">
        <f>INDEX('BASE DE DATOS'!$A$2:$H$4921,MATCH(CONSTATACIÓN!$C1830,'BASE DE DATOS'!$A$2:$A$4921,0),7)</f>
        <v>#N/A</v>
      </c>
      <c r="J1830" s="5" t="e">
        <f>INDEX('BASE DE DATOS'!$A$2:$H$4921,MATCH(CONSTATACIÓN!$C1830,'BASE DE DATOS'!$A$2:$A$4921,0),8)</f>
        <v>#N/A</v>
      </c>
      <c r="K1830" s="5"/>
      <c r="L1830" s="5"/>
      <c r="M1830" s="5"/>
      <c r="N1830" s="5"/>
      <c r="O1830" s="5"/>
      <c r="P1830" s="5"/>
    </row>
    <row r="1831" spans="1:16" x14ac:dyDescent="0.25">
      <c r="A1831" s="13">
        <f t="shared" si="29"/>
        <v>0</v>
      </c>
      <c r="B1831" s="17" t="e">
        <f>INDEX('BASE DE DATOS'!$A$2:$H$4921,MATCH(CONSTATACIÓN!$C1831,'BASE DE DATOS'!$A$2:$A$4921,0),2)</f>
        <v>#N/A</v>
      </c>
      <c r="C1831" s="5"/>
      <c r="D1831" s="5"/>
      <c r="E1831" s="5"/>
      <c r="F1831" s="5"/>
      <c r="G1831" s="6" t="e">
        <f>INDEX('BASE DE DATOS'!$A$2:$H$4921,MATCH(CONSTATACIÓN!$C1831,'BASE DE DATOS'!$A$2:$A$4921,0),3)</f>
        <v>#N/A</v>
      </c>
      <c r="H1831" s="5" t="e">
        <f>INDEX('BASE DE DATOS'!$A$2:$H$4921,MATCH(CONSTATACIÓN!$C1831,'BASE DE DATOS'!$A$2:$A$4921,0),6)</f>
        <v>#N/A</v>
      </c>
      <c r="I1831" s="5" t="e">
        <f>INDEX('BASE DE DATOS'!$A$2:$H$4921,MATCH(CONSTATACIÓN!$C1831,'BASE DE DATOS'!$A$2:$A$4921,0),7)</f>
        <v>#N/A</v>
      </c>
      <c r="J1831" s="5" t="e">
        <f>INDEX('BASE DE DATOS'!$A$2:$H$4921,MATCH(CONSTATACIÓN!$C1831,'BASE DE DATOS'!$A$2:$A$4921,0),8)</f>
        <v>#N/A</v>
      </c>
      <c r="K1831" s="5"/>
      <c r="L1831" s="5"/>
      <c r="M1831" s="5"/>
      <c r="N1831" s="5"/>
      <c r="O1831" s="5"/>
      <c r="P1831" s="5"/>
    </row>
    <row r="1832" spans="1:16" x14ac:dyDescent="0.25">
      <c r="A1832" s="13">
        <f t="shared" si="29"/>
        <v>0</v>
      </c>
      <c r="B1832" s="17" t="e">
        <f>INDEX('BASE DE DATOS'!$A$2:$H$4921,MATCH(CONSTATACIÓN!$C1832,'BASE DE DATOS'!$A$2:$A$4921,0),2)</f>
        <v>#N/A</v>
      </c>
      <c r="C1832" s="5"/>
      <c r="D1832" s="5"/>
      <c r="E1832" s="5"/>
      <c r="F1832" s="5"/>
      <c r="G1832" s="6" t="e">
        <f>INDEX('BASE DE DATOS'!$A$2:$H$4921,MATCH(CONSTATACIÓN!$C1832,'BASE DE DATOS'!$A$2:$A$4921,0),3)</f>
        <v>#N/A</v>
      </c>
      <c r="H1832" s="5" t="e">
        <f>INDEX('BASE DE DATOS'!$A$2:$H$4921,MATCH(CONSTATACIÓN!$C1832,'BASE DE DATOS'!$A$2:$A$4921,0),6)</f>
        <v>#N/A</v>
      </c>
      <c r="I1832" s="5" t="e">
        <f>INDEX('BASE DE DATOS'!$A$2:$H$4921,MATCH(CONSTATACIÓN!$C1832,'BASE DE DATOS'!$A$2:$A$4921,0),7)</f>
        <v>#N/A</v>
      </c>
      <c r="J1832" s="5" t="e">
        <f>INDEX('BASE DE DATOS'!$A$2:$H$4921,MATCH(CONSTATACIÓN!$C1832,'BASE DE DATOS'!$A$2:$A$4921,0),8)</f>
        <v>#N/A</v>
      </c>
      <c r="K1832" s="5"/>
      <c r="L1832" s="5"/>
      <c r="M1832" s="5"/>
      <c r="N1832" s="5"/>
      <c r="O1832" s="5"/>
      <c r="P1832" s="5"/>
    </row>
    <row r="1833" spans="1:16" x14ac:dyDescent="0.25">
      <c r="A1833" s="13">
        <f t="shared" si="29"/>
        <v>0</v>
      </c>
      <c r="B1833" s="17" t="e">
        <f>INDEX('BASE DE DATOS'!$A$2:$H$4921,MATCH(CONSTATACIÓN!$C1833,'BASE DE DATOS'!$A$2:$A$4921,0),2)</f>
        <v>#N/A</v>
      </c>
      <c r="C1833" s="5"/>
      <c r="D1833" s="5"/>
      <c r="E1833" s="5"/>
      <c r="F1833" s="5"/>
      <c r="G1833" s="6" t="e">
        <f>INDEX('BASE DE DATOS'!$A$2:$H$4921,MATCH(CONSTATACIÓN!$C1833,'BASE DE DATOS'!$A$2:$A$4921,0),3)</f>
        <v>#N/A</v>
      </c>
      <c r="H1833" s="5" t="e">
        <f>INDEX('BASE DE DATOS'!$A$2:$H$4921,MATCH(CONSTATACIÓN!$C1833,'BASE DE DATOS'!$A$2:$A$4921,0),6)</f>
        <v>#N/A</v>
      </c>
      <c r="I1833" s="5" t="e">
        <f>INDEX('BASE DE DATOS'!$A$2:$H$4921,MATCH(CONSTATACIÓN!$C1833,'BASE DE DATOS'!$A$2:$A$4921,0),7)</f>
        <v>#N/A</v>
      </c>
      <c r="J1833" s="5" t="e">
        <f>INDEX('BASE DE DATOS'!$A$2:$H$4921,MATCH(CONSTATACIÓN!$C1833,'BASE DE DATOS'!$A$2:$A$4921,0),8)</f>
        <v>#N/A</v>
      </c>
      <c r="K1833" s="5"/>
      <c r="L1833" s="5"/>
      <c r="M1833" s="5"/>
      <c r="N1833" s="5"/>
      <c r="O1833" s="5"/>
      <c r="P1833" s="5"/>
    </row>
    <row r="1834" spans="1:16" x14ac:dyDescent="0.25">
      <c r="A1834" s="13">
        <f t="shared" ref="A1834:A1897" si="30">C1834</f>
        <v>0</v>
      </c>
      <c r="B1834" s="17" t="e">
        <f>INDEX('BASE DE DATOS'!$A$2:$H$4921,MATCH(CONSTATACIÓN!$C1834,'BASE DE DATOS'!$A$2:$A$4921,0),2)</f>
        <v>#N/A</v>
      </c>
      <c r="C1834" s="5"/>
      <c r="D1834" s="5"/>
      <c r="E1834" s="5"/>
      <c r="F1834" s="5"/>
      <c r="G1834" s="6" t="e">
        <f>INDEX('BASE DE DATOS'!$A$2:$H$4921,MATCH(CONSTATACIÓN!$C1834,'BASE DE DATOS'!$A$2:$A$4921,0),3)</f>
        <v>#N/A</v>
      </c>
      <c r="H1834" s="5" t="e">
        <f>INDEX('BASE DE DATOS'!$A$2:$H$4921,MATCH(CONSTATACIÓN!$C1834,'BASE DE DATOS'!$A$2:$A$4921,0),6)</f>
        <v>#N/A</v>
      </c>
      <c r="I1834" s="5" t="e">
        <f>INDEX('BASE DE DATOS'!$A$2:$H$4921,MATCH(CONSTATACIÓN!$C1834,'BASE DE DATOS'!$A$2:$A$4921,0),7)</f>
        <v>#N/A</v>
      </c>
      <c r="J1834" s="5" t="e">
        <f>INDEX('BASE DE DATOS'!$A$2:$H$4921,MATCH(CONSTATACIÓN!$C1834,'BASE DE DATOS'!$A$2:$A$4921,0),8)</f>
        <v>#N/A</v>
      </c>
      <c r="K1834" s="5"/>
      <c r="L1834" s="5"/>
      <c r="M1834" s="5"/>
      <c r="N1834" s="5"/>
      <c r="O1834" s="5"/>
      <c r="P1834" s="5"/>
    </row>
    <row r="1835" spans="1:16" x14ac:dyDescent="0.25">
      <c r="A1835" s="13">
        <f t="shared" si="30"/>
        <v>0</v>
      </c>
      <c r="B1835" s="17" t="e">
        <f>INDEX('BASE DE DATOS'!$A$2:$H$4921,MATCH(CONSTATACIÓN!$C1835,'BASE DE DATOS'!$A$2:$A$4921,0),2)</f>
        <v>#N/A</v>
      </c>
      <c r="C1835" s="5"/>
      <c r="D1835" s="5"/>
      <c r="E1835" s="5"/>
      <c r="F1835" s="5"/>
      <c r="G1835" s="6" t="e">
        <f>INDEX('BASE DE DATOS'!$A$2:$H$4921,MATCH(CONSTATACIÓN!$C1835,'BASE DE DATOS'!$A$2:$A$4921,0),3)</f>
        <v>#N/A</v>
      </c>
      <c r="H1835" s="5" t="e">
        <f>INDEX('BASE DE DATOS'!$A$2:$H$4921,MATCH(CONSTATACIÓN!$C1835,'BASE DE DATOS'!$A$2:$A$4921,0),6)</f>
        <v>#N/A</v>
      </c>
      <c r="I1835" s="5" t="e">
        <f>INDEX('BASE DE DATOS'!$A$2:$H$4921,MATCH(CONSTATACIÓN!$C1835,'BASE DE DATOS'!$A$2:$A$4921,0),7)</f>
        <v>#N/A</v>
      </c>
      <c r="J1835" s="5" t="e">
        <f>INDEX('BASE DE DATOS'!$A$2:$H$4921,MATCH(CONSTATACIÓN!$C1835,'BASE DE DATOS'!$A$2:$A$4921,0),8)</f>
        <v>#N/A</v>
      </c>
      <c r="K1835" s="5"/>
      <c r="L1835" s="5"/>
      <c r="M1835" s="5"/>
      <c r="N1835" s="5"/>
      <c r="O1835" s="5"/>
      <c r="P1835" s="5"/>
    </row>
    <row r="1836" spans="1:16" x14ac:dyDescent="0.25">
      <c r="A1836" s="13">
        <f t="shared" si="30"/>
        <v>0</v>
      </c>
      <c r="B1836" s="17" t="e">
        <f>INDEX('BASE DE DATOS'!$A$2:$H$4921,MATCH(CONSTATACIÓN!$C1836,'BASE DE DATOS'!$A$2:$A$4921,0),2)</f>
        <v>#N/A</v>
      </c>
      <c r="C1836" s="5"/>
      <c r="D1836" s="5"/>
      <c r="E1836" s="5"/>
      <c r="F1836" s="5"/>
      <c r="G1836" s="6" t="e">
        <f>INDEX('BASE DE DATOS'!$A$2:$H$4921,MATCH(CONSTATACIÓN!$C1836,'BASE DE DATOS'!$A$2:$A$4921,0),3)</f>
        <v>#N/A</v>
      </c>
      <c r="H1836" s="5" t="e">
        <f>INDEX('BASE DE DATOS'!$A$2:$H$4921,MATCH(CONSTATACIÓN!$C1836,'BASE DE DATOS'!$A$2:$A$4921,0),6)</f>
        <v>#N/A</v>
      </c>
      <c r="I1836" s="5" t="e">
        <f>INDEX('BASE DE DATOS'!$A$2:$H$4921,MATCH(CONSTATACIÓN!$C1836,'BASE DE DATOS'!$A$2:$A$4921,0),7)</f>
        <v>#N/A</v>
      </c>
      <c r="J1836" s="5" t="e">
        <f>INDEX('BASE DE DATOS'!$A$2:$H$4921,MATCH(CONSTATACIÓN!$C1836,'BASE DE DATOS'!$A$2:$A$4921,0),8)</f>
        <v>#N/A</v>
      </c>
      <c r="K1836" s="5"/>
      <c r="L1836" s="5"/>
      <c r="M1836" s="5"/>
      <c r="N1836" s="5"/>
      <c r="O1836" s="5"/>
      <c r="P1836" s="5"/>
    </row>
    <row r="1837" spans="1:16" x14ac:dyDescent="0.25">
      <c r="A1837" s="13">
        <f t="shared" si="30"/>
        <v>0</v>
      </c>
      <c r="B1837" s="17" t="e">
        <f>INDEX('BASE DE DATOS'!$A$2:$H$4921,MATCH(CONSTATACIÓN!$C1837,'BASE DE DATOS'!$A$2:$A$4921,0),2)</f>
        <v>#N/A</v>
      </c>
      <c r="C1837" s="5"/>
      <c r="D1837" s="5"/>
      <c r="E1837" s="5"/>
      <c r="F1837" s="5"/>
      <c r="G1837" s="6" t="e">
        <f>INDEX('BASE DE DATOS'!$A$2:$H$4921,MATCH(CONSTATACIÓN!$C1837,'BASE DE DATOS'!$A$2:$A$4921,0),3)</f>
        <v>#N/A</v>
      </c>
      <c r="H1837" s="5" t="e">
        <f>INDEX('BASE DE DATOS'!$A$2:$H$4921,MATCH(CONSTATACIÓN!$C1837,'BASE DE DATOS'!$A$2:$A$4921,0),6)</f>
        <v>#N/A</v>
      </c>
      <c r="I1837" s="5" t="e">
        <f>INDEX('BASE DE DATOS'!$A$2:$H$4921,MATCH(CONSTATACIÓN!$C1837,'BASE DE DATOS'!$A$2:$A$4921,0),7)</f>
        <v>#N/A</v>
      </c>
      <c r="J1837" s="5" t="e">
        <f>INDEX('BASE DE DATOS'!$A$2:$H$4921,MATCH(CONSTATACIÓN!$C1837,'BASE DE DATOS'!$A$2:$A$4921,0),8)</f>
        <v>#N/A</v>
      </c>
      <c r="K1837" s="5"/>
      <c r="L1837" s="5"/>
      <c r="M1837" s="5"/>
      <c r="N1837" s="5"/>
      <c r="O1837" s="5"/>
      <c r="P1837" s="5"/>
    </row>
    <row r="1838" spans="1:16" x14ac:dyDescent="0.25">
      <c r="A1838" s="13">
        <f t="shared" si="30"/>
        <v>0</v>
      </c>
      <c r="B1838" s="17" t="e">
        <f>INDEX('BASE DE DATOS'!$A$2:$H$4921,MATCH(CONSTATACIÓN!$C1838,'BASE DE DATOS'!$A$2:$A$4921,0),2)</f>
        <v>#N/A</v>
      </c>
      <c r="C1838" s="5"/>
      <c r="D1838" s="5"/>
      <c r="E1838" s="5"/>
      <c r="F1838" s="5"/>
      <c r="G1838" s="6" t="e">
        <f>INDEX('BASE DE DATOS'!$A$2:$H$4921,MATCH(CONSTATACIÓN!$C1838,'BASE DE DATOS'!$A$2:$A$4921,0),3)</f>
        <v>#N/A</v>
      </c>
      <c r="H1838" s="5" t="e">
        <f>INDEX('BASE DE DATOS'!$A$2:$H$4921,MATCH(CONSTATACIÓN!$C1838,'BASE DE DATOS'!$A$2:$A$4921,0),6)</f>
        <v>#N/A</v>
      </c>
      <c r="I1838" s="5" t="e">
        <f>INDEX('BASE DE DATOS'!$A$2:$H$4921,MATCH(CONSTATACIÓN!$C1838,'BASE DE DATOS'!$A$2:$A$4921,0),7)</f>
        <v>#N/A</v>
      </c>
      <c r="J1838" s="5" t="e">
        <f>INDEX('BASE DE DATOS'!$A$2:$H$4921,MATCH(CONSTATACIÓN!$C1838,'BASE DE DATOS'!$A$2:$A$4921,0),8)</f>
        <v>#N/A</v>
      </c>
      <c r="K1838" s="5"/>
      <c r="L1838" s="5"/>
      <c r="M1838" s="5"/>
      <c r="N1838" s="5"/>
      <c r="O1838" s="5"/>
      <c r="P1838" s="5"/>
    </row>
    <row r="1839" spans="1:16" x14ac:dyDescent="0.25">
      <c r="A1839" s="13">
        <f t="shared" si="30"/>
        <v>0</v>
      </c>
      <c r="B1839" s="17" t="e">
        <f>INDEX('BASE DE DATOS'!$A$2:$H$4921,MATCH(CONSTATACIÓN!$C1839,'BASE DE DATOS'!$A$2:$A$4921,0),2)</f>
        <v>#N/A</v>
      </c>
      <c r="C1839" s="5"/>
      <c r="D1839" s="5"/>
      <c r="E1839" s="5"/>
      <c r="F1839" s="5"/>
      <c r="G1839" s="6" t="e">
        <f>INDEX('BASE DE DATOS'!$A$2:$H$4921,MATCH(CONSTATACIÓN!$C1839,'BASE DE DATOS'!$A$2:$A$4921,0),3)</f>
        <v>#N/A</v>
      </c>
      <c r="H1839" s="5" t="e">
        <f>INDEX('BASE DE DATOS'!$A$2:$H$4921,MATCH(CONSTATACIÓN!$C1839,'BASE DE DATOS'!$A$2:$A$4921,0),6)</f>
        <v>#N/A</v>
      </c>
      <c r="I1839" s="5" t="e">
        <f>INDEX('BASE DE DATOS'!$A$2:$H$4921,MATCH(CONSTATACIÓN!$C1839,'BASE DE DATOS'!$A$2:$A$4921,0),7)</f>
        <v>#N/A</v>
      </c>
      <c r="J1839" s="5" t="e">
        <f>INDEX('BASE DE DATOS'!$A$2:$H$4921,MATCH(CONSTATACIÓN!$C1839,'BASE DE DATOS'!$A$2:$A$4921,0),8)</f>
        <v>#N/A</v>
      </c>
      <c r="K1839" s="5"/>
      <c r="L1839" s="5"/>
      <c r="M1839" s="5"/>
      <c r="N1839" s="5"/>
      <c r="O1839" s="5"/>
      <c r="P1839" s="5"/>
    </row>
    <row r="1840" spans="1:16" x14ac:dyDescent="0.25">
      <c r="A1840" s="13">
        <f t="shared" si="30"/>
        <v>0</v>
      </c>
      <c r="B1840" s="17" t="e">
        <f>INDEX('BASE DE DATOS'!$A$2:$H$4921,MATCH(CONSTATACIÓN!$C1840,'BASE DE DATOS'!$A$2:$A$4921,0),2)</f>
        <v>#N/A</v>
      </c>
      <c r="C1840" s="5"/>
      <c r="D1840" s="5"/>
      <c r="E1840" s="5"/>
      <c r="F1840" s="5"/>
      <c r="G1840" s="6" t="e">
        <f>INDEX('BASE DE DATOS'!$A$2:$H$4921,MATCH(CONSTATACIÓN!$C1840,'BASE DE DATOS'!$A$2:$A$4921,0),3)</f>
        <v>#N/A</v>
      </c>
      <c r="H1840" s="5" t="e">
        <f>INDEX('BASE DE DATOS'!$A$2:$H$4921,MATCH(CONSTATACIÓN!$C1840,'BASE DE DATOS'!$A$2:$A$4921,0),6)</f>
        <v>#N/A</v>
      </c>
      <c r="I1840" s="5" t="e">
        <f>INDEX('BASE DE DATOS'!$A$2:$H$4921,MATCH(CONSTATACIÓN!$C1840,'BASE DE DATOS'!$A$2:$A$4921,0),7)</f>
        <v>#N/A</v>
      </c>
      <c r="J1840" s="5" t="e">
        <f>INDEX('BASE DE DATOS'!$A$2:$H$4921,MATCH(CONSTATACIÓN!$C1840,'BASE DE DATOS'!$A$2:$A$4921,0),8)</f>
        <v>#N/A</v>
      </c>
      <c r="K1840" s="5"/>
      <c r="L1840" s="5"/>
      <c r="M1840" s="5"/>
      <c r="N1840" s="5"/>
      <c r="O1840" s="5"/>
      <c r="P1840" s="5"/>
    </row>
    <row r="1841" spans="1:16" ht="25" x14ac:dyDescent="0.25">
      <c r="A1841" s="13">
        <f t="shared" si="30"/>
        <v>0</v>
      </c>
      <c r="B1841" s="17" t="s">
        <v>140</v>
      </c>
      <c r="C1841" s="5"/>
      <c r="D1841" s="5"/>
      <c r="E1841" s="5"/>
      <c r="F1841" s="5"/>
      <c r="G1841" s="6" t="e">
        <f>INDEX('BASE DE DATOS'!$A$2:$H$4921,MATCH(CONSTATACIÓN!$C1841,'BASE DE DATOS'!$A$2:$A$4921,0),3)</f>
        <v>#N/A</v>
      </c>
      <c r="H1841" s="5" t="e">
        <f>INDEX('BASE DE DATOS'!$A$2:$H$4921,MATCH(CONSTATACIÓN!$C1841,'BASE DE DATOS'!$A$2:$A$4921,0),6)</f>
        <v>#N/A</v>
      </c>
      <c r="I1841" s="5" t="e">
        <f>INDEX('BASE DE DATOS'!$A$2:$H$4921,MATCH(CONSTATACIÓN!$C1841,'BASE DE DATOS'!$A$2:$A$4921,0),7)</f>
        <v>#N/A</v>
      </c>
      <c r="J1841" s="5" t="e">
        <f>INDEX('BASE DE DATOS'!$A$2:$H$4921,MATCH(CONSTATACIÓN!$C1841,'BASE DE DATOS'!$A$2:$A$4921,0),8)</f>
        <v>#N/A</v>
      </c>
      <c r="K1841" s="5"/>
      <c r="L1841" s="5"/>
      <c r="M1841" s="5"/>
      <c r="N1841" s="5"/>
      <c r="O1841" s="5"/>
      <c r="P1841" s="5"/>
    </row>
    <row r="1842" spans="1:16" x14ac:dyDescent="0.25">
      <c r="A1842" s="13">
        <f t="shared" si="30"/>
        <v>0</v>
      </c>
      <c r="B1842" s="17" t="e">
        <f>INDEX('BASE DE DATOS'!$A$2:$H$4921,MATCH(CONSTATACIÓN!$C1842,'BASE DE DATOS'!$A$2:$A$4921,0),2)</f>
        <v>#N/A</v>
      </c>
      <c r="C1842" s="5"/>
      <c r="D1842" s="5"/>
      <c r="E1842" s="5"/>
      <c r="F1842" s="5"/>
      <c r="G1842" s="6" t="e">
        <f>INDEX('BASE DE DATOS'!$A$2:$H$4921,MATCH(CONSTATACIÓN!$C1842,'BASE DE DATOS'!$A$2:$A$4921,0),3)</f>
        <v>#N/A</v>
      </c>
      <c r="H1842" s="5" t="e">
        <f>INDEX('BASE DE DATOS'!$A$2:$H$4921,MATCH(CONSTATACIÓN!$C1842,'BASE DE DATOS'!$A$2:$A$4921,0),6)</f>
        <v>#N/A</v>
      </c>
      <c r="I1842" s="5" t="e">
        <f>INDEX('BASE DE DATOS'!$A$2:$H$4921,MATCH(CONSTATACIÓN!$C1842,'BASE DE DATOS'!$A$2:$A$4921,0),7)</f>
        <v>#N/A</v>
      </c>
      <c r="J1842" s="5" t="e">
        <f>INDEX('BASE DE DATOS'!$A$2:$H$4921,MATCH(CONSTATACIÓN!$C1842,'BASE DE DATOS'!$A$2:$A$4921,0),8)</f>
        <v>#N/A</v>
      </c>
      <c r="K1842" s="5"/>
      <c r="L1842" s="5"/>
      <c r="M1842" s="5"/>
      <c r="N1842" s="5"/>
      <c r="O1842" s="5"/>
      <c r="P1842" s="5"/>
    </row>
    <row r="1843" spans="1:16" x14ac:dyDescent="0.25">
      <c r="A1843" s="13">
        <f t="shared" si="30"/>
        <v>0</v>
      </c>
      <c r="B1843" s="17" t="e">
        <f>INDEX('BASE DE DATOS'!$A$2:$H$4921,MATCH(CONSTATACIÓN!$C1843,'BASE DE DATOS'!$A$2:$A$4921,0),2)</f>
        <v>#N/A</v>
      </c>
      <c r="C1843" s="5"/>
      <c r="D1843" s="5"/>
      <c r="E1843" s="5"/>
      <c r="F1843" s="5"/>
      <c r="G1843" s="6" t="e">
        <f>INDEX('BASE DE DATOS'!$A$2:$H$4921,MATCH(CONSTATACIÓN!$C1843,'BASE DE DATOS'!$A$2:$A$4921,0),3)</f>
        <v>#N/A</v>
      </c>
      <c r="H1843" s="5" t="e">
        <f>INDEX('BASE DE DATOS'!$A$2:$H$4921,MATCH(CONSTATACIÓN!$C1843,'BASE DE DATOS'!$A$2:$A$4921,0),6)</f>
        <v>#N/A</v>
      </c>
      <c r="I1843" s="5" t="e">
        <f>INDEX('BASE DE DATOS'!$A$2:$H$4921,MATCH(CONSTATACIÓN!$C1843,'BASE DE DATOS'!$A$2:$A$4921,0),7)</f>
        <v>#N/A</v>
      </c>
      <c r="J1843" s="5" t="e">
        <f>INDEX('BASE DE DATOS'!$A$2:$H$4921,MATCH(CONSTATACIÓN!$C1843,'BASE DE DATOS'!$A$2:$A$4921,0),8)</f>
        <v>#N/A</v>
      </c>
      <c r="K1843" s="5"/>
      <c r="L1843" s="5"/>
      <c r="M1843" s="5"/>
      <c r="N1843" s="5"/>
      <c r="O1843" s="5"/>
      <c r="P1843" s="5"/>
    </row>
    <row r="1844" spans="1:16" x14ac:dyDescent="0.25">
      <c r="A1844" s="13">
        <f t="shared" si="30"/>
        <v>0</v>
      </c>
      <c r="B1844" s="17" t="e">
        <f>INDEX('BASE DE DATOS'!$A$2:$H$4921,MATCH(CONSTATACIÓN!$C1844,'BASE DE DATOS'!$A$2:$A$4921,0),2)</f>
        <v>#N/A</v>
      </c>
      <c r="C1844" s="5"/>
      <c r="D1844" s="5"/>
      <c r="E1844" s="5"/>
      <c r="F1844" s="5"/>
      <c r="G1844" s="6" t="e">
        <f>INDEX('BASE DE DATOS'!$A$2:$H$4921,MATCH(CONSTATACIÓN!$C1844,'BASE DE DATOS'!$A$2:$A$4921,0),3)</f>
        <v>#N/A</v>
      </c>
      <c r="H1844" s="5" t="e">
        <f>INDEX('BASE DE DATOS'!$A$2:$H$4921,MATCH(CONSTATACIÓN!$C1844,'BASE DE DATOS'!$A$2:$A$4921,0),6)</f>
        <v>#N/A</v>
      </c>
      <c r="I1844" s="5" t="e">
        <f>INDEX('BASE DE DATOS'!$A$2:$H$4921,MATCH(CONSTATACIÓN!$C1844,'BASE DE DATOS'!$A$2:$A$4921,0),7)</f>
        <v>#N/A</v>
      </c>
      <c r="J1844" s="5" t="e">
        <f>INDEX('BASE DE DATOS'!$A$2:$H$4921,MATCH(CONSTATACIÓN!$C1844,'BASE DE DATOS'!$A$2:$A$4921,0),8)</f>
        <v>#N/A</v>
      </c>
      <c r="K1844" s="5"/>
      <c r="L1844" s="5"/>
      <c r="M1844" s="5"/>
      <c r="N1844" s="5"/>
      <c r="O1844" s="5"/>
      <c r="P1844" s="5"/>
    </row>
    <row r="1845" spans="1:16" x14ac:dyDescent="0.25">
      <c r="A1845" s="13">
        <f t="shared" si="30"/>
        <v>0</v>
      </c>
      <c r="B1845" s="17" t="e">
        <f>INDEX('BASE DE DATOS'!$A$2:$H$4921,MATCH(CONSTATACIÓN!$C1845,'BASE DE DATOS'!$A$2:$A$4921,0),2)</f>
        <v>#N/A</v>
      </c>
      <c r="C1845" s="5"/>
      <c r="D1845" s="5"/>
      <c r="E1845" s="5"/>
      <c r="F1845" s="5"/>
      <c r="G1845" s="6" t="e">
        <f>INDEX('BASE DE DATOS'!$A$2:$H$4921,MATCH(CONSTATACIÓN!$C1845,'BASE DE DATOS'!$A$2:$A$4921,0),3)</f>
        <v>#N/A</v>
      </c>
      <c r="H1845" s="5" t="e">
        <f>INDEX('BASE DE DATOS'!$A$2:$H$4921,MATCH(CONSTATACIÓN!$C1845,'BASE DE DATOS'!$A$2:$A$4921,0),6)</f>
        <v>#N/A</v>
      </c>
      <c r="I1845" s="5" t="e">
        <f>INDEX('BASE DE DATOS'!$A$2:$H$4921,MATCH(CONSTATACIÓN!$C1845,'BASE DE DATOS'!$A$2:$A$4921,0),7)</f>
        <v>#N/A</v>
      </c>
      <c r="J1845" s="5" t="e">
        <f>INDEX('BASE DE DATOS'!$A$2:$H$4921,MATCH(CONSTATACIÓN!$C1845,'BASE DE DATOS'!$A$2:$A$4921,0),8)</f>
        <v>#N/A</v>
      </c>
      <c r="K1845" s="5"/>
      <c r="L1845" s="5"/>
      <c r="M1845" s="5"/>
      <c r="N1845" s="5"/>
      <c r="O1845" s="5"/>
      <c r="P1845" s="5"/>
    </row>
    <row r="1846" spans="1:16" x14ac:dyDescent="0.25">
      <c r="A1846" s="13">
        <f t="shared" si="30"/>
        <v>0</v>
      </c>
      <c r="B1846" s="17" t="e">
        <f>INDEX('BASE DE DATOS'!$A$2:$H$4921,MATCH(CONSTATACIÓN!$C1846,'BASE DE DATOS'!$A$2:$A$4921,0),2)</f>
        <v>#N/A</v>
      </c>
      <c r="C1846" s="5"/>
      <c r="D1846" s="5"/>
      <c r="E1846" s="5"/>
      <c r="F1846" s="5"/>
      <c r="G1846" s="6" t="e">
        <f>INDEX('BASE DE DATOS'!$A$2:$H$4921,MATCH(CONSTATACIÓN!$C1846,'BASE DE DATOS'!$A$2:$A$4921,0),3)</f>
        <v>#N/A</v>
      </c>
      <c r="H1846" s="5" t="e">
        <f>INDEX('BASE DE DATOS'!$A$2:$H$4921,MATCH(CONSTATACIÓN!$C1846,'BASE DE DATOS'!$A$2:$A$4921,0),6)</f>
        <v>#N/A</v>
      </c>
      <c r="I1846" s="5" t="e">
        <f>INDEX('BASE DE DATOS'!$A$2:$H$4921,MATCH(CONSTATACIÓN!$C1846,'BASE DE DATOS'!$A$2:$A$4921,0),7)</f>
        <v>#N/A</v>
      </c>
      <c r="J1846" s="5" t="e">
        <f>INDEX('BASE DE DATOS'!$A$2:$H$4921,MATCH(CONSTATACIÓN!$C1846,'BASE DE DATOS'!$A$2:$A$4921,0),8)</f>
        <v>#N/A</v>
      </c>
      <c r="K1846" s="5"/>
      <c r="L1846" s="5"/>
      <c r="M1846" s="5"/>
      <c r="N1846" s="5"/>
      <c r="O1846" s="5"/>
      <c r="P1846" s="5"/>
    </row>
    <row r="1847" spans="1:16" x14ac:dyDescent="0.25">
      <c r="A1847" s="13">
        <f t="shared" si="30"/>
        <v>0</v>
      </c>
      <c r="B1847" s="17" t="e">
        <f>INDEX('BASE DE DATOS'!$A$2:$H$4921,MATCH(CONSTATACIÓN!$C1847,'BASE DE DATOS'!$A$2:$A$4921,0),2)</f>
        <v>#N/A</v>
      </c>
      <c r="C1847" s="5"/>
      <c r="D1847" s="5"/>
      <c r="E1847" s="5"/>
      <c r="F1847" s="5"/>
      <c r="G1847" s="6" t="e">
        <f>INDEX('BASE DE DATOS'!$A$2:$H$4921,MATCH(CONSTATACIÓN!$C1847,'BASE DE DATOS'!$A$2:$A$4921,0),3)</f>
        <v>#N/A</v>
      </c>
      <c r="H1847" s="5" t="e">
        <f>INDEX('BASE DE DATOS'!$A$2:$H$4921,MATCH(CONSTATACIÓN!$C1847,'BASE DE DATOS'!$A$2:$A$4921,0),6)</f>
        <v>#N/A</v>
      </c>
      <c r="I1847" s="5" t="e">
        <f>INDEX('BASE DE DATOS'!$A$2:$H$4921,MATCH(CONSTATACIÓN!$C1847,'BASE DE DATOS'!$A$2:$A$4921,0),7)</f>
        <v>#N/A</v>
      </c>
      <c r="J1847" s="5" t="e">
        <f>INDEX('BASE DE DATOS'!$A$2:$H$4921,MATCH(CONSTATACIÓN!$C1847,'BASE DE DATOS'!$A$2:$A$4921,0),8)</f>
        <v>#N/A</v>
      </c>
      <c r="K1847" s="5"/>
      <c r="L1847" s="5"/>
      <c r="M1847" s="5"/>
      <c r="N1847" s="5"/>
      <c r="O1847" s="5"/>
      <c r="P1847" s="5"/>
    </row>
    <row r="1848" spans="1:16" x14ac:dyDescent="0.25">
      <c r="A1848" s="13">
        <f t="shared" si="30"/>
        <v>0</v>
      </c>
      <c r="B1848" s="17" t="e">
        <f>INDEX('BASE DE DATOS'!$A$2:$H$4921,MATCH(CONSTATACIÓN!$C1848,'BASE DE DATOS'!$A$2:$A$4921,0),2)</f>
        <v>#N/A</v>
      </c>
      <c r="C1848" s="5"/>
      <c r="D1848" s="5"/>
      <c r="E1848" s="5"/>
      <c r="F1848" s="5"/>
      <c r="G1848" s="6" t="e">
        <f>INDEX('BASE DE DATOS'!$A$2:$H$4921,MATCH(CONSTATACIÓN!$C1848,'BASE DE DATOS'!$A$2:$A$4921,0),3)</f>
        <v>#N/A</v>
      </c>
      <c r="H1848" s="5" t="e">
        <f>INDEX('BASE DE DATOS'!$A$2:$H$4921,MATCH(CONSTATACIÓN!$C1848,'BASE DE DATOS'!$A$2:$A$4921,0),6)</f>
        <v>#N/A</v>
      </c>
      <c r="I1848" s="5" t="e">
        <f>INDEX('BASE DE DATOS'!$A$2:$H$4921,MATCH(CONSTATACIÓN!$C1848,'BASE DE DATOS'!$A$2:$A$4921,0),7)</f>
        <v>#N/A</v>
      </c>
      <c r="J1848" s="5" t="e">
        <f>INDEX('BASE DE DATOS'!$A$2:$H$4921,MATCH(CONSTATACIÓN!$C1848,'BASE DE DATOS'!$A$2:$A$4921,0),8)</f>
        <v>#N/A</v>
      </c>
      <c r="K1848" s="5"/>
      <c r="L1848" s="5"/>
      <c r="M1848" s="5"/>
      <c r="N1848" s="5"/>
      <c r="O1848" s="5"/>
      <c r="P1848" s="5"/>
    </row>
    <row r="1849" spans="1:16" x14ac:dyDescent="0.25">
      <c r="A1849" s="13">
        <f t="shared" si="30"/>
        <v>0</v>
      </c>
      <c r="B1849" s="17" t="e">
        <f>INDEX('BASE DE DATOS'!$A$2:$H$4921,MATCH(CONSTATACIÓN!$C1849,'BASE DE DATOS'!$A$2:$A$4921,0),2)</f>
        <v>#N/A</v>
      </c>
      <c r="C1849" s="5"/>
      <c r="D1849" s="5"/>
      <c r="E1849" s="5"/>
      <c r="F1849" s="5"/>
      <c r="G1849" s="6" t="e">
        <f>INDEX('BASE DE DATOS'!$A$2:$H$4921,MATCH(CONSTATACIÓN!$C1849,'BASE DE DATOS'!$A$2:$A$4921,0),3)</f>
        <v>#N/A</v>
      </c>
      <c r="H1849" s="5" t="e">
        <f>INDEX('BASE DE DATOS'!$A$2:$H$4921,MATCH(CONSTATACIÓN!$C1849,'BASE DE DATOS'!$A$2:$A$4921,0),6)</f>
        <v>#N/A</v>
      </c>
      <c r="I1849" s="5" t="e">
        <f>INDEX('BASE DE DATOS'!$A$2:$H$4921,MATCH(CONSTATACIÓN!$C1849,'BASE DE DATOS'!$A$2:$A$4921,0),7)</f>
        <v>#N/A</v>
      </c>
      <c r="J1849" s="5" t="e">
        <f>INDEX('BASE DE DATOS'!$A$2:$H$4921,MATCH(CONSTATACIÓN!$C1849,'BASE DE DATOS'!$A$2:$A$4921,0),8)</f>
        <v>#N/A</v>
      </c>
      <c r="K1849" s="5"/>
      <c r="L1849" s="5"/>
      <c r="M1849" s="5"/>
      <c r="N1849" s="5"/>
      <c r="O1849" s="5"/>
      <c r="P1849" s="5"/>
    </row>
    <row r="1850" spans="1:16" x14ac:dyDescent="0.25">
      <c r="A1850" s="13">
        <f t="shared" si="30"/>
        <v>0</v>
      </c>
      <c r="B1850" s="17" t="e">
        <f>INDEX('BASE DE DATOS'!$A$2:$H$4921,MATCH(CONSTATACIÓN!$C1850,'BASE DE DATOS'!$A$2:$A$4921,0),2)</f>
        <v>#N/A</v>
      </c>
      <c r="C1850" s="5"/>
      <c r="D1850" s="5"/>
      <c r="E1850" s="5"/>
      <c r="F1850" s="5"/>
      <c r="G1850" s="6" t="e">
        <f>INDEX('BASE DE DATOS'!$A$2:$H$4921,MATCH(CONSTATACIÓN!$C1850,'BASE DE DATOS'!$A$2:$A$4921,0),3)</f>
        <v>#N/A</v>
      </c>
      <c r="H1850" s="5" t="e">
        <f>INDEX('BASE DE DATOS'!$A$2:$H$4921,MATCH(CONSTATACIÓN!$C1850,'BASE DE DATOS'!$A$2:$A$4921,0),6)</f>
        <v>#N/A</v>
      </c>
      <c r="I1850" s="5" t="e">
        <f>INDEX('BASE DE DATOS'!$A$2:$H$4921,MATCH(CONSTATACIÓN!$C1850,'BASE DE DATOS'!$A$2:$A$4921,0),7)</f>
        <v>#N/A</v>
      </c>
      <c r="J1850" s="5" t="e">
        <f>INDEX('BASE DE DATOS'!$A$2:$H$4921,MATCH(CONSTATACIÓN!$C1850,'BASE DE DATOS'!$A$2:$A$4921,0),8)</f>
        <v>#N/A</v>
      </c>
      <c r="K1850" s="5"/>
      <c r="L1850" s="5"/>
      <c r="M1850" s="5"/>
      <c r="N1850" s="5"/>
      <c r="O1850" s="5"/>
      <c r="P1850" s="5"/>
    </row>
    <row r="1851" spans="1:16" x14ac:dyDescent="0.25">
      <c r="A1851" s="13">
        <f t="shared" si="30"/>
        <v>0</v>
      </c>
      <c r="B1851" s="17" t="e">
        <f>INDEX('BASE DE DATOS'!$A$2:$H$4921,MATCH(CONSTATACIÓN!$C1851,'BASE DE DATOS'!$A$2:$A$4921,0),2)</f>
        <v>#N/A</v>
      </c>
      <c r="C1851" s="5"/>
      <c r="D1851" s="5"/>
      <c r="E1851" s="5"/>
      <c r="F1851" s="5"/>
      <c r="G1851" s="6" t="e">
        <f>INDEX('BASE DE DATOS'!$A$2:$H$4921,MATCH(CONSTATACIÓN!$C1851,'BASE DE DATOS'!$A$2:$A$4921,0),3)</f>
        <v>#N/A</v>
      </c>
      <c r="H1851" s="5" t="e">
        <f>INDEX('BASE DE DATOS'!$A$2:$H$4921,MATCH(CONSTATACIÓN!$C1851,'BASE DE DATOS'!$A$2:$A$4921,0),6)</f>
        <v>#N/A</v>
      </c>
      <c r="I1851" s="5" t="e">
        <f>INDEX('BASE DE DATOS'!$A$2:$H$4921,MATCH(CONSTATACIÓN!$C1851,'BASE DE DATOS'!$A$2:$A$4921,0),7)</f>
        <v>#N/A</v>
      </c>
      <c r="J1851" s="5" t="e">
        <f>INDEX('BASE DE DATOS'!$A$2:$H$4921,MATCH(CONSTATACIÓN!$C1851,'BASE DE DATOS'!$A$2:$A$4921,0),8)</f>
        <v>#N/A</v>
      </c>
      <c r="K1851" s="5"/>
      <c r="L1851" s="5"/>
      <c r="M1851" s="5"/>
      <c r="N1851" s="5"/>
      <c r="O1851" s="5"/>
      <c r="P1851" s="5"/>
    </row>
    <row r="1852" spans="1:16" x14ac:dyDescent="0.25">
      <c r="A1852" s="13">
        <f t="shared" si="30"/>
        <v>0</v>
      </c>
      <c r="B1852" s="17" t="e">
        <f>INDEX('BASE DE DATOS'!$A$2:$H$4921,MATCH(CONSTATACIÓN!$C1852,'BASE DE DATOS'!$A$2:$A$4921,0),2)</f>
        <v>#N/A</v>
      </c>
      <c r="C1852" s="5"/>
      <c r="D1852" s="5"/>
      <c r="E1852" s="5"/>
      <c r="F1852" s="5"/>
      <c r="G1852" s="6" t="e">
        <f>INDEX('BASE DE DATOS'!$A$2:$H$4921,MATCH(CONSTATACIÓN!$C1852,'BASE DE DATOS'!$A$2:$A$4921,0),3)</f>
        <v>#N/A</v>
      </c>
      <c r="H1852" s="5" t="e">
        <f>INDEX('BASE DE DATOS'!$A$2:$H$4921,MATCH(CONSTATACIÓN!$C1852,'BASE DE DATOS'!$A$2:$A$4921,0),6)</f>
        <v>#N/A</v>
      </c>
      <c r="I1852" s="5" t="e">
        <f>INDEX('BASE DE DATOS'!$A$2:$H$4921,MATCH(CONSTATACIÓN!$C1852,'BASE DE DATOS'!$A$2:$A$4921,0),7)</f>
        <v>#N/A</v>
      </c>
      <c r="J1852" s="5" t="e">
        <f>INDEX('BASE DE DATOS'!$A$2:$H$4921,MATCH(CONSTATACIÓN!$C1852,'BASE DE DATOS'!$A$2:$A$4921,0),8)</f>
        <v>#N/A</v>
      </c>
      <c r="K1852" s="5"/>
      <c r="L1852" s="5"/>
      <c r="M1852" s="5"/>
      <c r="N1852" s="5"/>
      <c r="O1852" s="5"/>
      <c r="P1852" s="5"/>
    </row>
    <row r="1853" spans="1:16" x14ac:dyDescent="0.25">
      <c r="A1853" s="13">
        <f t="shared" si="30"/>
        <v>0</v>
      </c>
      <c r="B1853" s="17" t="e">
        <f>INDEX('BASE DE DATOS'!$A$2:$H$4921,MATCH(CONSTATACIÓN!$C1853,'BASE DE DATOS'!$A$2:$A$4921,0),2)</f>
        <v>#N/A</v>
      </c>
      <c r="C1853" s="5"/>
      <c r="D1853" s="5"/>
      <c r="E1853" s="5"/>
      <c r="F1853" s="5"/>
      <c r="G1853" s="6" t="e">
        <f>INDEX('BASE DE DATOS'!$A$2:$H$4921,MATCH(CONSTATACIÓN!$C1853,'BASE DE DATOS'!$A$2:$A$4921,0),3)</f>
        <v>#N/A</v>
      </c>
      <c r="H1853" s="5" t="e">
        <f>INDEX('BASE DE DATOS'!$A$2:$H$4921,MATCH(CONSTATACIÓN!$C1853,'BASE DE DATOS'!$A$2:$A$4921,0),6)</f>
        <v>#N/A</v>
      </c>
      <c r="I1853" s="5" t="e">
        <f>INDEX('BASE DE DATOS'!$A$2:$H$4921,MATCH(CONSTATACIÓN!$C1853,'BASE DE DATOS'!$A$2:$A$4921,0),7)</f>
        <v>#N/A</v>
      </c>
      <c r="J1853" s="5" t="e">
        <f>INDEX('BASE DE DATOS'!$A$2:$H$4921,MATCH(CONSTATACIÓN!$C1853,'BASE DE DATOS'!$A$2:$A$4921,0),8)</f>
        <v>#N/A</v>
      </c>
      <c r="K1853" s="5"/>
      <c r="L1853" s="5"/>
      <c r="M1853" s="5"/>
      <c r="N1853" s="5"/>
      <c r="O1853" s="5"/>
      <c r="P1853" s="5"/>
    </row>
    <row r="1854" spans="1:16" x14ac:dyDescent="0.25">
      <c r="A1854" s="13">
        <f t="shared" si="30"/>
        <v>0</v>
      </c>
      <c r="B1854" s="17" t="e">
        <f>INDEX('BASE DE DATOS'!$A$2:$H$4921,MATCH(CONSTATACIÓN!$C1854,'BASE DE DATOS'!$A$2:$A$4921,0),2)</f>
        <v>#N/A</v>
      </c>
      <c r="C1854" s="5"/>
      <c r="D1854" s="5"/>
      <c r="E1854" s="5"/>
      <c r="F1854" s="5"/>
      <c r="G1854" s="6" t="e">
        <f>INDEX('BASE DE DATOS'!$A$2:$H$4921,MATCH(CONSTATACIÓN!$C1854,'BASE DE DATOS'!$A$2:$A$4921,0),3)</f>
        <v>#N/A</v>
      </c>
      <c r="H1854" s="5" t="e">
        <f>INDEX('BASE DE DATOS'!$A$2:$H$4921,MATCH(CONSTATACIÓN!$C1854,'BASE DE DATOS'!$A$2:$A$4921,0),6)</f>
        <v>#N/A</v>
      </c>
      <c r="I1854" s="5" t="e">
        <f>INDEX('BASE DE DATOS'!$A$2:$H$4921,MATCH(CONSTATACIÓN!$C1854,'BASE DE DATOS'!$A$2:$A$4921,0),7)</f>
        <v>#N/A</v>
      </c>
      <c r="J1854" s="5" t="e">
        <f>INDEX('BASE DE DATOS'!$A$2:$H$4921,MATCH(CONSTATACIÓN!$C1854,'BASE DE DATOS'!$A$2:$A$4921,0),8)</f>
        <v>#N/A</v>
      </c>
      <c r="K1854" s="5"/>
      <c r="L1854" s="5"/>
      <c r="M1854" s="5"/>
      <c r="N1854" s="5"/>
      <c r="O1854" s="5"/>
      <c r="P1854" s="5"/>
    </row>
    <row r="1855" spans="1:16" x14ac:dyDescent="0.25">
      <c r="A1855" s="13">
        <f t="shared" si="30"/>
        <v>0</v>
      </c>
      <c r="B1855" s="17" t="e">
        <f>INDEX('BASE DE DATOS'!$A$2:$H$4921,MATCH(CONSTATACIÓN!$C1855,'BASE DE DATOS'!$A$2:$A$4921,0),2)</f>
        <v>#N/A</v>
      </c>
      <c r="C1855" s="5"/>
      <c r="D1855" s="5"/>
      <c r="E1855" s="5"/>
      <c r="F1855" s="5"/>
      <c r="G1855" s="6" t="e">
        <f>INDEX('BASE DE DATOS'!$A$2:$H$4921,MATCH(CONSTATACIÓN!$C1855,'BASE DE DATOS'!$A$2:$A$4921,0),3)</f>
        <v>#N/A</v>
      </c>
      <c r="H1855" s="5" t="e">
        <f>INDEX('BASE DE DATOS'!$A$2:$H$4921,MATCH(CONSTATACIÓN!$C1855,'BASE DE DATOS'!$A$2:$A$4921,0),6)</f>
        <v>#N/A</v>
      </c>
      <c r="I1855" s="5" t="e">
        <f>INDEX('BASE DE DATOS'!$A$2:$H$4921,MATCH(CONSTATACIÓN!$C1855,'BASE DE DATOS'!$A$2:$A$4921,0),7)</f>
        <v>#N/A</v>
      </c>
      <c r="J1855" s="5" t="e">
        <f>INDEX('BASE DE DATOS'!$A$2:$H$4921,MATCH(CONSTATACIÓN!$C1855,'BASE DE DATOS'!$A$2:$A$4921,0),8)</f>
        <v>#N/A</v>
      </c>
      <c r="K1855" s="5"/>
      <c r="L1855" s="5"/>
      <c r="M1855" s="5"/>
      <c r="N1855" s="5"/>
      <c r="O1855" s="5"/>
      <c r="P1855" s="5"/>
    </row>
    <row r="1856" spans="1:16" x14ac:dyDescent="0.25">
      <c r="A1856" s="13">
        <f t="shared" si="30"/>
        <v>0</v>
      </c>
      <c r="B1856" s="17" t="e">
        <f>INDEX('BASE DE DATOS'!$A$2:$H$4921,MATCH(CONSTATACIÓN!$C1856,'BASE DE DATOS'!$A$2:$A$4921,0),2)</f>
        <v>#N/A</v>
      </c>
      <c r="C1856" s="5"/>
      <c r="D1856" s="5"/>
      <c r="E1856" s="5"/>
      <c r="F1856" s="5"/>
      <c r="G1856" s="6" t="e">
        <f>INDEX('BASE DE DATOS'!$A$2:$H$4921,MATCH(CONSTATACIÓN!$C1856,'BASE DE DATOS'!$A$2:$A$4921,0),3)</f>
        <v>#N/A</v>
      </c>
      <c r="H1856" s="5" t="e">
        <f>INDEX('BASE DE DATOS'!$A$2:$H$4921,MATCH(CONSTATACIÓN!$C1856,'BASE DE DATOS'!$A$2:$A$4921,0),6)</f>
        <v>#N/A</v>
      </c>
      <c r="I1856" s="5" t="e">
        <f>INDEX('BASE DE DATOS'!$A$2:$H$4921,MATCH(CONSTATACIÓN!$C1856,'BASE DE DATOS'!$A$2:$A$4921,0),7)</f>
        <v>#N/A</v>
      </c>
      <c r="J1856" s="5" t="e">
        <f>INDEX('BASE DE DATOS'!$A$2:$H$4921,MATCH(CONSTATACIÓN!$C1856,'BASE DE DATOS'!$A$2:$A$4921,0),8)</f>
        <v>#N/A</v>
      </c>
      <c r="K1856" s="5"/>
      <c r="L1856" s="5"/>
      <c r="M1856" s="5"/>
      <c r="N1856" s="5"/>
      <c r="O1856" s="5"/>
      <c r="P1856" s="5"/>
    </row>
    <row r="1857" spans="1:16" x14ac:dyDescent="0.25">
      <c r="A1857" s="13">
        <f t="shared" si="30"/>
        <v>0</v>
      </c>
      <c r="B1857" s="17" t="e">
        <f>INDEX('BASE DE DATOS'!$A$2:$H$4921,MATCH(CONSTATACIÓN!$C1857,'BASE DE DATOS'!$A$2:$A$4921,0),2)</f>
        <v>#N/A</v>
      </c>
      <c r="C1857" s="5"/>
      <c r="D1857" s="5"/>
      <c r="E1857" s="5"/>
      <c r="F1857" s="5"/>
      <c r="G1857" s="6" t="e">
        <f>INDEX('BASE DE DATOS'!$A$2:$H$4921,MATCH(CONSTATACIÓN!$C1857,'BASE DE DATOS'!$A$2:$A$4921,0),3)</f>
        <v>#N/A</v>
      </c>
      <c r="H1857" s="5" t="e">
        <f>INDEX('BASE DE DATOS'!$A$2:$H$4921,MATCH(CONSTATACIÓN!$C1857,'BASE DE DATOS'!$A$2:$A$4921,0),6)</f>
        <v>#N/A</v>
      </c>
      <c r="I1857" s="5" t="e">
        <f>INDEX('BASE DE DATOS'!$A$2:$H$4921,MATCH(CONSTATACIÓN!$C1857,'BASE DE DATOS'!$A$2:$A$4921,0),7)</f>
        <v>#N/A</v>
      </c>
      <c r="J1857" s="5" t="e">
        <f>INDEX('BASE DE DATOS'!$A$2:$H$4921,MATCH(CONSTATACIÓN!$C1857,'BASE DE DATOS'!$A$2:$A$4921,0),8)</f>
        <v>#N/A</v>
      </c>
      <c r="K1857" s="5"/>
      <c r="L1857" s="5"/>
      <c r="M1857" s="5"/>
      <c r="N1857" s="5"/>
      <c r="O1857" s="5"/>
      <c r="P1857" s="5"/>
    </row>
    <row r="1858" spans="1:16" x14ac:dyDescent="0.25">
      <c r="A1858" s="13">
        <f t="shared" si="30"/>
        <v>0</v>
      </c>
      <c r="B1858" s="17" t="e">
        <f>INDEX('BASE DE DATOS'!$A$2:$H$4921,MATCH(CONSTATACIÓN!$C1858,'BASE DE DATOS'!$A$2:$A$4921,0),2)</f>
        <v>#N/A</v>
      </c>
      <c r="C1858" s="5"/>
      <c r="D1858" s="5"/>
      <c r="E1858" s="5"/>
      <c r="F1858" s="5"/>
      <c r="G1858" s="6" t="e">
        <f>INDEX('BASE DE DATOS'!$A$2:$H$4921,MATCH(CONSTATACIÓN!$C1858,'BASE DE DATOS'!$A$2:$A$4921,0),3)</f>
        <v>#N/A</v>
      </c>
      <c r="H1858" s="5" t="e">
        <f>INDEX('BASE DE DATOS'!$A$2:$H$4921,MATCH(CONSTATACIÓN!$C1858,'BASE DE DATOS'!$A$2:$A$4921,0),6)</f>
        <v>#N/A</v>
      </c>
      <c r="I1858" s="5" t="e">
        <f>INDEX('BASE DE DATOS'!$A$2:$H$4921,MATCH(CONSTATACIÓN!$C1858,'BASE DE DATOS'!$A$2:$A$4921,0),7)</f>
        <v>#N/A</v>
      </c>
      <c r="J1858" s="5" t="e">
        <f>INDEX('BASE DE DATOS'!$A$2:$H$4921,MATCH(CONSTATACIÓN!$C1858,'BASE DE DATOS'!$A$2:$A$4921,0),8)</f>
        <v>#N/A</v>
      </c>
      <c r="K1858" s="5"/>
      <c r="L1858" s="5"/>
      <c r="M1858" s="5"/>
      <c r="N1858" s="5"/>
      <c r="O1858" s="5"/>
      <c r="P1858" s="5"/>
    </row>
    <row r="1859" spans="1:16" x14ac:dyDescent="0.25">
      <c r="A1859" s="13">
        <f t="shared" si="30"/>
        <v>0</v>
      </c>
      <c r="B1859" s="17" t="e">
        <f>INDEX('BASE DE DATOS'!$A$2:$H$4921,MATCH(CONSTATACIÓN!$C1859,'BASE DE DATOS'!$A$2:$A$4921,0),2)</f>
        <v>#N/A</v>
      </c>
      <c r="C1859" s="5"/>
      <c r="D1859" s="5"/>
      <c r="E1859" s="5"/>
      <c r="F1859" s="5"/>
      <c r="G1859" s="6" t="e">
        <f>INDEX('BASE DE DATOS'!$A$2:$H$4921,MATCH(CONSTATACIÓN!$C1859,'BASE DE DATOS'!$A$2:$A$4921,0),3)</f>
        <v>#N/A</v>
      </c>
      <c r="H1859" s="5" t="e">
        <f>INDEX('BASE DE DATOS'!$A$2:$H$4921,MATCH(CONSTATACIÓN!$C1859,'BASE DE DATOS'!$A$2:$A$4921,0),6)</f>
        <v>#N/A</v>
      </c>
      <c r="I1859" s="5" t="e">
        <f>INDEX('BASE DE DATOS'!$A$2:$H$4921,MATCH(CONSTATACIÓN!$C1859,'BASE DE DATOS'!$A$2:$A$4921,0),7)</f>
        <v>#N/A</v>
      </c>
      <c r="J1859" s="5" t="e">
        <f>INDEX('BASE DE DATOS'!$A$2:$H$4921,MATCH(CONSTATACIÓN!$C1859,'BASE DE DATOS'!$A$2:$A$4921,0),8)</f>
        <v>#N/A</v>
      </c>
      <c r="K1859" s="5"/>
      <c r="L1859" s="5"/>
      <c r="M1859" s="5"/>
      <c r="N1859" s="5"/>
      <c r="O1859" s="5"/>
      <c r="P1859" s="5"/>
    </row>
    <row r="1860" spans="1:16" x14ac:dyDescent="0.25">
      <c r="A1860" s="13">
        <f t="shared" si="30"/>
        <v>0</v>
      </c>
      <c r="B1860" s="17" t="e">
        <f>INDEX('BASE DE DATOS'!$A$2:$H$4921,MATCH(CONSTATACIÓN!$C1860,'BASE DE DATOS'!$A$2:$A$4921,0),2)</f>
        <v>#N/A</v>
      </c>
      <c r="C1860" s="5"/>
      <c r="D1860" s="5"/>
      <c r="E1860" s="5"/>
      <c r="F1860" s="5"/>
      <c r="G1860" s="6" t="e">
        <f>INDEX('BASE DE DATOS'!$A$2:$H$4921,MATCH(CONSTATACIÓN!$C1860,'BASE DE DATOS'!$A$2:$A$4921,0),3)</f>
        <v>#N/A</v>
      </c>
      <c r="H1860" s="5" t="e">
        <f>INDEX('BASE DE DATOS'!$A$2:$H$4921,MATCH(CONSTATACIÓN!$C1860,'BASE DE DATOS'!$A$2:$A$4921,0),6)</f>
        <v>#N/A</v>
      </c>
      <c r="I1860" s="5" t="e">
        <f>INDEX('BASE DE DATOS'!$A$2:$H$4921,MATCH(CONSTATACIÓN!$C1860,'BASE DE DATOS'!$A$2:$A$4921,0),7)</f>
        <v>#N/A</v>
      </c>
      <c r="J1860" s="5" t="e">
        <f>INDEX('BASE DE DATOS'!$A$2:$H$4921,MATCH(CONSTATACIÓN!$C1860,'BASE DE DATOS'!$A$2:$A$4921,0),8)</f>
        <v>#N/A</v>
      </c>
      <c r="K1860" s="5"/>
      <c r="L1860" s="5"/>
      <c r="M1860" s="5"/>
      <c r="N1860" s="5"/>
      <c r="O1860" s="5"/>
      <c r="P1860" s="5"/>
    </row>
    <row r="1861" spans="1:16" x14ac:dyDescent="0.25">
      <c r="A1861" s="13">
        <f t="shared" si="30"/>
        <v>0</v>
      </c>
      <c r="B1861" s="17" t="e">
        <f>INDEX('BASE DE DATOS'!$A$2:$H$4921,MATCH(CONSTATACIÓN!$C1861,'BASE DE DATOS'!$A$2:$A$4921,0),2)</f>
        <v>#N/A</v>
      </c>
      <c r="C1861" s="5"/>
      <c r="D1861" s="5"/>
      <c r="E1861" s="5"/>
      <c r="F1861" s="5"/>
      <c r="G1861" s="6" t="e">
        <f>INDEX('BASE DE DATOS'!$A$2:$H$4921,MATCH(CONSTATACIÓN!$C1861,'BASE DE DATOS'!$A$2:$A$4921,0),3)</f>
        <v>#N/A</v>
      </c>
      <c r="H1861" s="5" t="e">
        <f>INDEX('BASE DE DATOS'!$A$2:$H$4921,MATCH(CONSTATACIÓN!$C1861,'BASE DE DATOS'!$A$2:$A$4921,0),6)</f>
        <v>#N/A</v>
      </c>
      <c r="I1861" s="5" t="e">
        <f>INDEX('BASE DE DATOS'!$A$2:$H$4921,MATCH(CONSTATACIÓN!$C1861,'BASE DE DATOS'!$A$2:$A$4921,0),7)</f>
        <v>#N/A</v>
      </c>
      <c r="J1861" s="5" t="e">
        <f>INDEX('BASE DE DATOS'!$A$2:$H$4921,MATCH(CONSTATACIÓN!$C1861,'BASE DE DATOS'!$A$2:$A$4921,0),8)</f>
        <v>#N/A</v>
      </c>
      <c r="K1861" s="5"/>
      <c r="L1861" s="5"/>
      <c r="M1861" s="5"/>
      <c r="N1861" s="5"/>
      <c r="O1861" s="5"/>
      <c r="P1861" s="5"/>
    </row>
    <row r="1862" spans="1:16" x14ac:dyDescent="0.25">
      <c r="A1862" s="13">
        <f t="shared" si="30"/>
        <v>0</v>
      </c>
      <c r="B1862" s="17" t="e">
        <f>INDEX('BASE DE DATOS'!$A$2:$H$4921,MATCH(CONSTATACIÓN!$C1862,'BASE DE DATOS'!$A$2:$A$4921,0),2)</f>
        <v>#N/A</v>
      </c>
      <c r="C1862" s="5"/>
      <c r="D1862" s="5"/>
      <c r="E1862" s="5"/>
      <c r="F1862" s="5"/>
      <c r="G1862" s="6" t="e">
        <f>INDEX('BASE DE DATOS'!$A$2:$H$4921,MATCH(CONSTATACIÓN!$C1862,'BASE DE DATOS'!$A$2:$A$4921,0),3)</f>
        <v>#N/A</v>
      </c>
      <c r="H1862" s="5" t="e">
        <f>INDEX('BASE DE DATOS'!$A$2:$H$4921,MATCH(CONSTATACIÓN!$C1862,'BASE DE DATOS'!$A$2:$A$4921,0),6)</f>
        <v>#N/A</v>
      </c>
      <c r="I1862" s="5" t="e">
        <f>INDEX('BASE DE DATOS'!$A$2:$H$4921,MATCH(CONSTATACIÓN!$C1862,'BASE DE DATOS'!$A$2:$A$4921,0),7)</f>
        <v>#N/A</v>
      </c>
      <c r="J1862" s="5" t="e">
        <f>INDEX('BASE DE DATOS'!$A$2:$H$4921,MATCH(CONSTATACIÓN!$C1862,'BASE DE DATOS'!$A$2:$A$4921,0),8)</f>
        <v>#N/A</v>
      </c>
      <c r="K1862" s="5"/>
      <c r="L1862" s="5"/>
      <c r="M1862" s="5"/>
      <c r="N1862" s="5"/>
      <c r="O1862" s="5"/>
      <c r="P1862" s="5"/>
    </row>
    <row r="1863" spans="1:16" x14ac:dyDescent="0.25">
      <c r="A1863" s="13">
        <f t="shared" si="30"/>
        <v>0</v>
      </c>
      <c r="B1863" s="17" t="e">
        <f>INDEX('BASE DE DATOS'!$A$2:$H$4921,MATCH(CONSTATACIÓN!$C1863,'BASE DE DATOS'!$A$2:$A$4921,0),2)</f>
        <v>#N/A</v>
      </c>
      <c r="C1863" s="5"/>
      <c r="D1863" s="5"/>
      <c r="E1863" s="5"/>
      <c r="F1863" s="5"/>
      <c r="G1863" s="6" t="e">
        <f>INDEX('BASE DE DATOS'!$A$2:$H$4921,MATCH(CONSTATACIÓN!$C1863,'BASE DE DATOS'!$A$2:$A$4921,0),3)</f>
        <v>#N/A</v>
      </c>
      <c r="H1863" s="5" t="e">
        <f>INDEX('BASE DE DATOS'!$A$2:$H$4921,MATCH(CONSTATACIÓN!$C1863,'BASE DE DATOS'!$A$2:$A$4921,0),6)</f>
        <v>#N/A</v>
      </c>
      <c r="I1863" s="5" t="e">
        <f>INDEX('BASE DE DATOS'!$A$2:$H$4921,MATCH(CONSTATACIÓN!$C1863,'BASE DE DATOS'!$A$2:$A$4921,0),7)</f>
        <v>#N/A</v>
      </c>
      <c r="J1863" s="5" t="e">
        <f>INDEX('BASE DE DATOS'!$A$2:$H$4921,MATCH(CONSTATACIÓN!$C1863,'BASE DE DATOS'!$A$2:$A$4921,0),8)</f>
        <v>#N/A</v>
      </c>
      <c r="K1863" s="5"/>
      <c r="L1863" s="5"/>
      <c r="M1863" s="5"/>
      <c r="N1863" s="5"/>
      <c r="O1863" s="5"/>
      <c r="P1863" s="5"/>
    </row>
    <row r="1864" spans="1:16" x14ac:dyDescent="0.25">
      <c r="A1864" s="13">
        <f t="shared" si="30"/>
        <v>0</v>
      </c>
      <c r="B1864" s="17" t="e">
        <f>INDEX('BASE DE DATOS'!$A$2:$H$4921,MATCH(CONSTATACIÓN!$C1864,'BASE DE DATOS'!$A$2:$A$4921,0),2)</f>
        <v>#N/A</v>
      </c>
      <c r="C1864" s="5"/>
      <c r="D1864" s="5"/>
      <c r="E1864" s="5"/>
      <c r="F1864" s="5"/>
      <c r="G1864" s="6" t="e">
        <f>INDEX('BASE DE DATOS'!$A$2:$H$4921,MATCH(CONSTATACIÓN!$C1864,'BASE DE DATOS'!$A$2:$A$4921,0),3)</f>
        <v>#N/A</v>
      </c>
      <c r="H1864" s="5" t="e">
        <f>INDEX('BASE DE DATOS'!$A$2:$H$4921,MATCH(CONSTATACIÓN!$C1864,'BASE DE DATOS'!$A$2:$A$4921,0),6)</f>
        <v>#N/A</v>
      </c>
      <c r="I1864" s="5" t="e">
        <f>INDEX('BASE DE DATOS'!$A$2:$H$4921,MATCH(CONSTATACIÓN!$C1864,'BASE DE DATOS'!$A$2:$A$4921,0),7)</f>
        <v>#N/A</v>
      </c>
      <c r="J1864" s="5" t="e">
        <f>INDEX('BASE DE DATOS'!$A$2:$H$4921,MATCH(CONSTATACIÓN!$C1864,'BASE DE DATOS'!$A$2:$A$4921,0),8)</f>
        <v>#N/A</v>
      </c>
      <c r="K1864" s="5"/>
      <c r="L1864" s="5"/>
      <c r="M1864" s="5"/>
      <c r="N1864" s="5"/>
      <c r="O1864" s="5"/>
      <c r="P1864" s="5"/>
    </row>
    <row r="1865" spans="1:16" x14ac:dyDescent="0.25">
      <c r="A1865" s="13">
        <f t="shared" si="30"/>
        <v>0</v>
      </c>
      <c r="B1865" s="17" t="e">
        <f>INDEX('BASE DE DATOS'!$A$2:$H$4921,MATCH(CONSTATACIÓN!$C1865,'BASE DE DATOS'!$A$2:$A$4921,0),2)</f>
        <v>#N/A</v>
      </c>
      <c r="C1865" s="5"/>
      <c r="D1865" s="5"/>
      <c r="E1865" s="5"/>
      <c r="F1865" s="5"/>
      <c r="G1865" s="6" t="e">
        <f>INDEX('BASE DE DATOS'!$A$2:$H$4921,MATCH(CONSTATACIÓN!$C1865,'BASE DE DATOS'!$A$2:$A$4921,0),3)</f>
        <v>#N/A</v>
      </c>
      <c r="H1865" s="5" t="e">
        <f>INDEX('BASE DE DATOS'!$A$2:$H$4921,MATCH(CONSTATACIÓN!$C1865,'BASE DE DATOS'!$A$2:$A$4921,0),6)</f>
        <v>#N/A</v>
      </c>
      <c r="I1865" s="5" t="e">
        <f>INDEX('BASE DE DATOS'!$A$2:$H$4921,MATCH(CONSTATACIÓN!$C1865,'BASE DE DATOS'!$A$2:$A$4921,0),7)</f>
        <v>#N/A</v>
      </c>
      <c r="J1865" s="5" t="e">
        <f>INDEX('BASE DE DATOS'!$A$2:$H$4921,MATCH(CONSTATACIÓN!$C1865,'BASE DE DATOS'!$A$2:$A$4921,0),8)</f>
        <v>#N/A</v>
      </c>
      <c r="K1865" s="5"/>
      <c r="L1865" s="5"/>
      <c r="M1865" s="5"/>
      <c r="N1865" s="5"/>
      <c r="O1865" s="5"/>
      <c r="P1865" s="5"/>
    </row>
    <row r="1866" spans="1:16" x14ac:dyDescent="0.25">
      <c r="A1866" s="13">
        <f t="shared" si="30"/>
        <v>0</v>
      </c>
      <c r="B1866" s="17" t="e">
        <f>INDEX('BASE DE DATOS'!$A$2:$H$4921,MATCH(CONSTATACIÓN!$C1866,'BASE DE DATOS'!$A$2:$A$4921,0),2)</f>
        <v>#N/A</v>
      </c>
      <c r="C1866" s="5"/>
      <c r="D1866" s="5"/>
      <c r="E1866" s="5"/>
      <c r="F1866" s="5"/>
      <c r="G1866" s="6" t="e">
        <f>INDEX('BASE DE DATOS'!$A$2:$H$4921,MATCH(CONSTATACIÓN!$C1866,'BASE DE DATOS'!$A$2:$A$4921,0),3)</f>
        <v>#N/A</v>
      </c>
      <c r="H1866" s="5" t="e">
        <f>INDEX('BASE DE DATOS'!$A$2:$H$4921,MATCH(CONSTATACIÓN!$C1866,'BASE DE DATOS'!$A$2:$A$4921,0),6)</f>
        <v>#N/A</v>
      </c>
      <c r="I1866" s="5" t="e">
        <f>INDEX('BASE DE DATOS'!$A$2:$H$4921,MATCH(CONSTATACIÓN!$C1866,'BASE DE DATOS'!$A$2:$A$4921,0),7)</f>
        <v>#N/A</v>
      </c>
      <c r="J1866" s="5" t="e">
        <f>INDEX('BASE DE DATOS'!$A$2:$H$4921,MATCH(CONSTATACIÓN!$C1866,'BASE DE DATOS'!$A$2:$A$4921,0),8)</f>
        <v>#N/A</v>
      </c>
      <c r="K1866" s="5"/>
      <c r="L1866" s="5"/>
      <c r="M1866" s="5"/>
      <c r="N1866" s="5"/>
      <c r="O1866" s="5"/>
      <c r="P1866" s="5"/>
    </row>
    <row r="1867" spans="1:16" x14ac:dyDescent="0.25">
      <c r="A1867" s="13">
        <f t="shared" si="30"/>
        <v>0</v>
      </c>
      <c r="B1867" s="17" t="e">
        <f>INDEX('BASE DE DATOS'!$A$2:$H$4921,MATCH(CONSTATACIÓN!$C1867,'BASE DE DATOS'!$A$2:$A$4921,0),2)</f>
        <v>#N/A</v>
      </c>
      <c r="C1867" s="5"/>
      <c r="D1867" s="5"/>
      <c r="E1867" s="5"/>
      <c r="F1867" s="5"/>
      <c r="G1867" s="6" t="e">
        <f>INDEX('BASE DE DATOS'!$A$2:$H$4921,MATCH(CONSTATACIÓN!$C1867,'BASE DE DATOS'!$A$2:$A$4921,0),3)</f>
        <v>#N/A</v>
      </c>
      <c r="H1867" s="5" t="e">
        <f>INDEX('BASE DE DATOS'!$A$2:$H$4921,MATCH(CONSTATACIÓN!$C1867,'BASE DE DATOS'!$A$2:$A$4921,0),6)</f>
        <v>#N/A</v>
      </c>
      <c r="I1867" s="5" t="e">
        <f>INDEX('BASE DE DATOS'!$A$2:$H$4921,MATCH(CONSTATACIÓN!$C1867,'BASE DE DATOS'!$A$2:$A$4921,0),7)</f>
        <v>#N/A</v>
      </c>
      <c r="J1867" s="5" t="e">
        <f>INDEX('BASE DE DATOS'!$A$2:$H$4921,MATCH(CONSTATACIÓN!$C1867,'BASE DE DATOS'!$A$2:$A$4921,0),8)</f>
        <v>#N/A</v>
      </c>
      <c r="K1867" s="5"/>
      <c r="L1867" s="5"/>
      <c r="M1867" s="5"/>
      <c r="N1867" s="5"/>
      <c r="O1867" s="5"/>
      <c r="P1867" s="5"/>
    </row>
    <row r="1868" spans="1:16" x14ac:dyDescent="0.25">
      <c r="A1868" s="13">
        <f t="shared" si="30"/>
        <v>0</v>
      </c>
      <c r="B1868" s="17" t="e">
        <f>INDEX('BASE DE DATOS'!$A$2:$H$4921,MATCH(CONSTATACIÓN!$C1868,'BASE DE DATOS'!$A$2:$A$4921,0),2)</f>
        <v>#N/A</v>
      </c>
      <c r="C1868" s="5"/>
      <c r="D1868" s="5"/>
      <c r="E1868" s="5"/>
      <c r="F1868" s="5"/>
      <c r="G1868" s="6" t="e">
        <f>INDEX('BASE DE DATOS'!$A$2:$H$4921,MATCH(CONSTATACIÓN!$C1868,'BASE DE DATOS'!$A$2:$A$4921,0),3)</f>
        <v>#N/A</v>
      </c>
      <c r="H1868" s="5" t="e">
        <f>INDEX('BASE DE DATOS'!$A$2:$H$4921,MATCH(CONSTATACIÓN!$C1868,'BASE DE DATOS'!$A$2:$A$4921,0),6)</f>
        <v>#N/A</v>
      </c>
      <c r="I1868" s="5" t="e">
        <f>INDEX('BASE DE DATOS'!$A$2:$H$4921,MATCH(CONSTATACIÓN!$C1868,'BASE DE DATOS'!$A$2:$A$4921,0),7)</f>
        <v>#N/A</v>
      </c>
      <c r="J1868" s="5" t="e">
        <f>INDEX('BASE DE DATOS'!$A$2:$H$4921,MATCH(CONSTATACIÓN!$C1868,'BASE DE DATOS'!$A$2:$A$4921,0),8)</f>
        <v>#N/A</v>
      </c>
      <c r="K1868" s="5"/>
      <c r="L1868" s="5"/>
      <c r="M1868" s="5"/>
      <c r="N1868" s="5"/>
      <c r="O1868" s="5"/>
      <c r="P1868" s="5"/>
    </row>
    <row r="1869" spans="1:16" x14ac:dyDescent="0.25">
      <c r="A1869" s="13">
        <f t="shared" si="30"/>
        <v>0</v>
      </c>
      <c r="B1869" s="17" t="e">
        <f>INDEX('BASE DE DATOS'!$A$2:$H$4921,MATCH(CONSTATACIÓN!$C1869,'BASE DE DATOS'!$A$2:$A$4921,0),2)</f>
        <v>#N/A</v>
      </c>
      <c r="C1869" s="5"/>
      <c r="D1869" s="5"/>
      <c r="E1869" s="5"/>
      <c r="F1869" s="5"/>
      <c r="G1869" s="6" t="e">
        <f>INDEX('BASE DE DATOS'!$A$2:$H$4921,MATCH(CONSTATACIÓN!$C1869,'BASE DE DATOS'!$A$2:$A$4921,0),3)</f>
        <v>#N/A</v>
      </c>
      <c r="H1869" s="5" t="e">
        <f>INDEX('BASE DE DATOS'!$A$2:$H$4921,MATCH(CONSTATACIÓN!$C1869,'BASE DE DATOS'!$A$2:$A$4921,0),6)</f>
        <v>#N/A</v>
      </c>
      <c r="I1869" s="5" t="e">
        <f>INDEX('BASE DE DATOS'!$A$2:$H$4921,MATCH(CONSTATACIÓN!$C1869,'BASE DE DATOS'!$A$2:$A$4921,0),7)</f>
        <v>#N/A</v>
      </c>
      <c r="J1869" s="5" t="e">
        <f>INDEX('BASE DE DATOS'!$A$2:$H$4921,MATCH(CONSTATACIÓN!$C1869,'BASE DE DATOS'!$A$2:$A$4921,0),8)</f>
        <v>#N/A</v>
      </c>
      <c r="K1869" s="5"/>
      <c r="L1869" s="5"/>
      <c r="M1869" s="5"/>
      <c r="N1869" s="5"/>
      <c r="O1869" s="5"/>
      <c r="P1869" s="5"/>
    </row>
    <row r="1870" spans="1:16" x14ac:dyDescent="0.25">
      <c r="A1870" s="13">
        <f t="shared" si="30"/>
        <v>0</v>
      </c>
      <c r="B1870" s="17" t="e">
        <f>INDEX('BASE DE DATOS'!$A$2:$H$4921,MATCH(CONSTATACIÓN!$C1870,'BASE DE DATOS'!$A$2:$A$4921,0),2)</f>
        <v>#N/A</v>
      </c>
      <c r="C1870" s="5"/>
      <c r="D1870" s="5"/>
      <c r="E1870" s="5"/>
      <c r="F1870" s="5"/>
      <c r="G1870" s="6" t="e">
        <f>INDEX('BASE DE DATOS'!$A$2:$H$4921,MATCH(CONSTATACIÓN!$C1870,'BASE DE DATOS'!$A$2:$A$4921,0),3)</f>
        <v>#N/A</v>
      </c>
      <c r="H1870" s="5" t="e">
        <f>INDEX('BASE DE DATOS'!$A$2:$H$4921,MATCH(CONSTATACIÓN!$C1870,'BASE DE DATOS'!$A$2:$A$4921,0),6)</f>
        <v>#N/A</v>
      </c>
      <c r="I1870" s="5" t="e">
        <f>INDEX('BASE DE DATOS'!$A$2:$H$4921,MATCH(CONSTATACIÓN!$C1870,'BASE DE DATOS'!$A$2:$A$4921,0),7)</f>
        <v>#N/A</v>
      </c>
      <c r="J1870" s="5" t="e">
        <f>INDEX('BASE DE DATOS'!$A$2:$H$4921,MATCH(CONSTATACIÓN!$C1870,'BASE DE DATOS'!$A$2:$A$4921,0),8)</f>
        <v>#N/A</v>
      </c>
      <c r="K1870" s="5"/>
      <c r="L1870" s="5"/>
      <c r="M1870" s="5"/>
      <c r="N1870" s="5"/>
      <c r="O1870" s="5"/>
      <c r="P1870" s="5"/>
    </row>
    <row r="1871" spans="1:16" x14ac:dyDescent="0.25">
      <c r="A1871" s="13">
        <f t="shared" si="30"/>
        <v>0</v>
      </c>
      <c r="B1871" s="17" t="e">
        <f>INDEX('BASE DE DATOS'!$A$2:$H$4921,MATCH(CONSTATACIÓN!$C1871,'BASE DE DATOS'!$A$2:$A$4921,0),2)</f>
        <v>#N/A</v>
      </c>
      <c r="C1871" s="5"/>
      <c r="D1871" s="5"/>
      <c r="E1871" s="5"/>
      <c r="F1871" s="5"/>
      <c r="G1871" s="6" t="e">
        <f>INDEX('BASE DE DATOS'!$A$2:$H$4921,MATCH(CONSTATACIÓN!$C1871,'BASE DE DATOS'!$A$2:$A$4921,0),3)</f>
        <v>#N/A</v>
      </c>
      <c r="H1871" s="5" t="e">
        <f>INDEX('BASE DE DATOS'!$A$2:$H$4921,MATCH(CONSTATACIÓN!$C1871,'BASE DE DATOS'!$A$2:$A$4921,0),6)</f>
        <v>#N/A</v>
      </c>
      <c r="I1871" s="5" t="e">
        <f>INDEX('BASE DE DATOS'!$A$2:$H$4921,MATCH(CONSTATACIÓN!$C1871,'BASE DE DATOS'!$A$2:$A$4921,0),7)</f>
        <v>#N/A</v>
      </c>
      <c r="J1871" s="5" t="e">
        <f>INDEX('BASE DE DATOS'!$A$2:$H$4921,MATCH(CONSTATACIÓN!$C1871,'BASE DE DATOS'!$A$2:$A$4921,0),8)</f>
        <v>#N/A</v>
      </c>
      <c r="K1871" s="5"/>
      <c r="O1871" s="5"/>
      <c r="P1871" s="5"/>
    </row>
    <row r="1872" spans="1:16" x14ac:dyDescent="0.25">
      <c r="A1872" s="13">
        <f t="shared" si="30"/>
        <v>0</v>
      </c>
      <c r="B1872" s="17" t="e">
        <f>INDEX('BASE DE DATOS'!$A$2:$H$4921,MATCH(CONSTATACIÓN!$C1872,'BASE DE DATOS'!$A$2:$A$4921,0),2)</f>
        <v>#N/A</v>
      </c>
      <c r="C1872" s="5"/>
      <c r="D1872" s="5"/>
      <c r="E1872" s="5"/>
      <c r="F1872" s="5"/>
      <c r="G1872" s="6" t="e">
        <f>INDEX('BASE DE DATOS'!$A$2:$H$4921,MATCH(CONSTATACIÓN!$C1872,'BASE DE DATOS'!$A$2:$A$4921,0),3)</f>
        <v>#N/A</v>
      </c>
      <c r="H1872" s="5" t="e">
        <f>INDEX('BASE DE DATOS'!$A$2:$H$4921,MATCH(CONSTATACIÓN!$C1872,'BASE DE DATOS'!$A$2:$A$4921,0),6)</f>
        <v>#N/A</v>
      </c>
      <c r="I1872" s="5" t="e">
        <f>INDEX('BASE DE DATOS'!$A$2:$H$4921,MATCH(CONSTATACIÓN!$C1872,'BASE DE DATOS'!$A$2:$A$4921,0),7)</f>
        <v>#N/A</v>
      </c>
      <c r="J1872" s="5" t="e">
        <f>INDEX('BASE DE DATOS'!$A$2:$H$4921,MATCH(CONSTATACIÓN!$C1872,'BASE DE DATOS'!$A$2:$A$4921,0),8)</f>
        <v>#N/A</v>
      </c>
      <c r="K1872" s="5"/>
      <c r="O1872" s="5"/>
      <c r="P1872" s="5"/>
    </row>
    <row r="1873" spans="1:16" x14ac:dyDescent="0.25">
      <c r="A1873" s="13">
        <f t="shared" si="30"/>
        <v>0</v>
      </c>
      <c r="B1873" s="17" t="e">
        <f>INDEX('BASE DE DATOS'!$A$2:$H$4921,MATCH(CONSTATACIÓN!$C1873,'BASE DE DATOS'!$A$2:$A$4921,0),2)</f>
        <v>#N/A</v>
      </c>
      <c r="C1873" s="5"/>
      <c r="D1873" s="5"/>
      <c r="E1873" s="5"/>
      <c r="F1873" s="5"/>
      <c r="G1873" s="6" t="e">
        <f>INDEX('BASE DE DATOS'!$A$2:$H$4921,MATCH(CONSTATACIÓN!$C1873,'BASE DE DATOS'!$A$2:$A$4921,0),3)</f>
        <v>#N/A</v>
      </c>
      <c r="H1873" s="5" t="e">
        <f>INDEX('BASE DE DATOS'!$A$2:$H$4921,MATCH(CONSTATACIÓN!$C1873,'BASE DE DATOS'!$A$2:$A$4921,0),6)</f>
        <v>#N/A</v>
      </c>
      <c r="I1873" s="5" t="e">
        <f>INDEX('BASE DE DATOS'!$A$2:$H$4921,MATCH(CONSTATACIÓN!$C1873,'BASE DE DATOS'!$A$2:$A$4921,0),7)</f>
        <v>#N/A</v>
      </c>
      <c r="J1873" s="5" t="e">
        <f>INDEX('BASE DE DATOS'!$A$2:$H$4921,MATCH(CONSTATACIÓN!$C1873,'BASE DE DATOS'!$A$2:$A$4921,0),8)</f>
        <v>#N/A</v>
      </c>
      <c r="K1873" s="5"/>
      <c r="O1873" s="5"/>
      <c r="P1873" s="5"/>
    </row>
    <row r="1874" spans="1:16" x14ac:dyDescent="0.25">
      <c r="A1874" s="13">
        <f t="shared" si="30"/>
        <v>0</v>
      </c>
      <c r="B1874" s="17" t="e">
        <f>INDEX('BASE DE DATOS'!$A$2:$H$4921,MATCH(CONSTATACIÓN!$C1874,'BASE DE DATOS'!$A$2:$A$4921,0),2)</f>
        <v>#N/A</v>
      </c>
      <c r="C1874" s="5"/>
      <c r="D1874" s="5"/>
      <c r="E1874" s="5"/>
      <c r="F1874" s="5"/>
      <c r="G1874" s="6" t="e">
        <f>INDEX('BASE DE DATOS'!$A$2:$H$4921,MATCH(CONSTATACIÓN!$C1874,'BASE DE DATOS'!$A$2:$A$4921,0),3)</f>
        <v>#N/A</v>
      </c>
      <c r="H1874" s="5" t="e">
        <f>INDEX('BASE DE DATOS'!$A$2:$H$4921,MATCH(CONSTATACIÓN!$C1874,'BASE DE DATOS'!$A$2:$A$4921,0),6)</f>
        <v>#N/A</v>
      </c>
      <c r="I1874" s="5" t="e">
        <f>INDEX('BASE DE DATOS'!$A$2:$H$4921,MATCH(CONSTATACIÓN!$C1874,'BASE DE DATOS'!$A$2:$A$4921,0),7)</f>
        <v>#N/A</v>
      </c>
      <c r="J1874" s="5" t="e">
        <f>INDEX('BASE DE DATOS'!$A$2:$H$4921,MATCH(CONSTATACIÓN!$C1874,'BASE DE DATOS'!$A$2:$A$4921,0),8)</f>
        <v>#N/A</v>
      </c>
      <c r="K1874" s="5"/>
      <c r="O1874" s="5"/>
      <c r="P1874" s="5"/>
    </row>
    <row r="1875" spans="1:16" x14ac:dyDescent="0.25">
      <c r="A1875" s="13">
        <f t="shared" si="30"/>
        <v>0</v>
      </c>
      <c r="B1875" s="17" t="e">
        <f>INDEX('BASE DE DATOS'!$A$2:$H$4921,MATCH(CONSTATACIÓN!$C1875,'BASE DE DATOS'!$A$2:$A$4921,0),2)</f>
        <v>#N/A</v>
      </c>
      <c r="C1875" s="5"/>
      <c r="D1875" s="5"/>
      <c r="E1875" s="5"/>
      <c r="F1875" s="5"/>
      <c r="G1875" s="6" t="e">
        <f>INDEX('BASE DE DATOS'!$A$2:$H$4921,MATCH(CONSTATACIÓN!$C1875,'BASE DE DATOS'!$A$2:$A$4921,0),3)</f>
        <v>#N/A</v>
      </c>
      <c r="H1875" s="5" t="e">
        <f>INDEX('BASE DE DATOS'!$A$2:$H$4921,MATCH(CONSTATACIÓN!$C1875,'BASE DE DATOS'!$A$2:$A$4921,0),6)</f>
        <v>#N/A</v>
      </c>
      <c r="I1875" s="5" t="e">
        <f>INDEX('BASE DE DATOS'!$A$2:$H$4921,MATCH(CONSTATACIÓN!$C1875,'BASE DE DATOS'!$A$2:$A$4921,0),7)</f>
        <v>#N/A</v>
      </c>
      <c r="J1875" s="5" t="e">
        <f>INDEX('BASE DE DATOS'!$A$2:$H$4921,MATCH(CONSTATACIÓN!$C1875,'BASE DE DATOS'!$A$2:$A$4921,0),8)</f>
        <v>#N/A</v>
      </c>
      <c r="K1875" s="5"/>
      <c r="O1875" s="5"/>
      <c r="P1875" s="5"/>
    </row>
    <row r="1876" spans="1:16" x14ac:dyDescent="0.25">
      <c r="A1876" s="13">
        <f t="shared" si="30"/>
        <v>0</v>
      </c>
      <c r="B1876" s="17" t="e">
        <f>INDEX('BASE DE DATOS'!$A$2:$H$4921,MATCH(CONSTATACIÓN!$C1876,'BASE DE DATOS'!$A$2:$A$4921,0),2)</f>
        <v>#N/A</v>
      </c>
      <c r="C1876" s="5"/>
      <c r="D1876" s="5"/>
      <c r="E1876" s="5"/>
      <c r="F1876" s="5"/>
      <c r="G1876" s="6" t="e">
        <f>INDEX('BASE DE DATOS'!$A$2:$H$4921,MATCH(CONSTATACIÓN!$C1876,'BASE DE DATOS'!$A$2:$A$4921,0),3)</f>
        <v>#N/A</v>
      </c>
      <c r="H1876" s="5" t="e">
        <f>INDEX('BASE DE DATOS'!$A$2:$H$4921,MATCH(CONSTATACIÓN!$C1876,'BASE DE DATOS'!$A$2:$A$4921,0),6)</f>
        <v>#N/A</v>
      </c>
      <c r="I1876" s="5" t="e">
        <f>INDEX('BASE DE DATOS'!$A$2:$H$4921,MATCH(CONSTATACIÓN!$C1876,'BASE DE DATOS'!$A$2:$A$4921,0),7)</f>
        <v>#N/A</v>
      </c>
      <c r="J1876" s="5" t="e">
        <f>INDEX('BASE DE DATOS'!$A$2:$H$4921,MATCH(CONSTATACIÓN!$C1876,'BASE DE DATOS'!$A$2:$A$4921,0),8)</f>
        <v>#N/A</v>
      </c>
      <c r="K1876" s="5"/>
      <c r="O1876" s="5"/>
      <c r="P1876" s="5"/>
    </row>
    <row r="1877" spans="1:16" x14ac:dyDescent="0.25">
      <c r="A1877" s="13">
        <f t="shared" si="30"/>
        <v>0</v>
      </c>
      <c r="B1877" s="17" t="e">
        <f>INDEX('BASE DE DATOS'!$A$2:$H$4921,MATCH(CONSTATACIÓN!$C1877,'BASE DE DATOS'!$A$2:$A$4921,0),2)</f>
        <v>#N/A</v>
      </c>
      <c r="C1877" s="5"/>
      <c r="D1877" s="5"/>
      <c r="E1877" s="5"/>
      <c r="F1877" s="5"/>
      <c r="G1877" s="6" t="e">
        <f>INDEX('BASE DE DATOS'!$A$2:$H$4921,MATCH(CONSTATACIÓN!$C1877,'BASE DE DATOS'!$A$2:$A$4921,0),3)</f>
        <v>#N/A</v>
      </c>
      <c r="H1877" s="5" t="e">
        <f>INDEX('BASE DE DATOS'!$A$2:$H$4921,MATCH(CONSTATACIÓN!$C1877,'BASE DE DATOS'!$A$2:$A$4921,0),6)</f>
        <v>#N/A</v>
      </c>
      <c r="I1877" s="5" t="e">
        <f>INDEX('BASE DE DATOS'!$A$2:$H$4921,MATCH(CONSTATACIÓN!$C1877,'BASE DE DATOS'!$A$2:$A$4921,0),7)</f>
        <v>#N/A</v>
      </c>
      <c r="J1877" s="5" t="e">
        <f>INDEX('BASE DE DATOS'!$A$2:$H$4921,MATCH(CONSTATACIÓN!$C1877,'BASE DE DATOS'!$A$2:$A$4921,0),8)</f>
        <v>#N/A</v>
      </c>
      <c r="K1877" s="5"/>
      <c r="O1877" s="5"/>
      <c r="P1877" s="5"/>
    </row>
    <row r="1878" spans="1:16" x14ac:dyDescent="0.25">
      <c r="A1878" s="13">
        <f t="shared" si="30"/>
        <v>0</v>
      </c>
      <c r="B1878" s="17" t="e">
        <f>INDEX('BASE DE DATOS'!$A$2:$H$4921,MATCH(CONSTATACIÓN!$C1878,'BASE DE DATOS'!$A$2:$A$4921,0),2)</f>
        <v>#N/A</v>
      </c>
      <c r="C1878" s="5"/>
      <c r="D1878" s="5"/>
      <c r="E1878" s="5"/>
      <c r="F1878" s="5"/>
      <c r="G1878" s="6" t="e">
        <f>INDEX('BASE DE DATOS'!$A$2:$H$4921,MATCH(CONSTATACIÓN!$C1878,'BASE DE DATOS'!$A$2:$A$4921,0),3)</f>
        <v>#N/A</v>
      </c>
      <c r="H1878" s="5" t="e">
        <f>INDEX('BASE DE DATOS'!$A$2:$H$4921,MATCH(CONSTATACIÓN!$C1878,'BASE DE DATOS'!$A$2:$A$4921,0),6)</f>
        <v>#N/A</v>
      </c>
      <c r="I1878" s="5" t="e">
        <f>INDEX('BASE DE DATOS'!$A$2:$H$4921,MATCH(CONSTATACIÓN!$C1878,'BASE DE DATOS'!$A$2:$A$4921,0),7)</f>
        <v>#N/A</v>
      </c>
      <c r="J1878" s="5" t="e">
        <f>INDEX('BASE DE DATOS'!$A$2:$H$4921,MATCH(CONSTATACIÓN!$C1878,'BASE DE DATOS'!$A$2:$A$4921,0),8)</f>
        <v>#N/A</v>
      </c>
      <c r="K1878" s="5"/>
      <c r="O1878" s="5"/>
      <c r="P1878" s="5"/>
    </row>
    <row r="1879" spans="1:16" x14ac:dyDescent="0.25">
      <c r="A1879" s="13">
        <f t="shared" si="30"/>
        <v>0</v>
      </c>
      <c r="B1879" s="17" t="e">
        <f>INDEX('BASE DE DATOS'!$A$2:$H$4921,MATCH(CONSTATACIÓN!$C1879,'BASE DE DATOS'!$A$2:$A$4921,0),2)</f>
        <v>#N/A</v>
      </c>
      <c r="C1879" s="5"/>
      <c r="D1879" s="5"/>
      <c r="E1879" s="5"/>
      <c r="F1879" s="5"/>
      <c r="G1879" s="6" t="e">
        <f>INDEX('BASE DE DATOS'!$A$2:$H$4921,MATCH(CONSTATACIÓN!$C1879,'BASE DE DATOS'!$A$2:$A$4921,0),3)</f>
        <v>#N/A</v>
      </c>
      <c r="H1879" s="5" t="e">
        <f>INDEX('BASE DE DATOS'!$A$2:$H$4921,MATCH(CONSTATACIÓN!$C1879,'BASE DE DATOS'!$A$2:$A$4921,0),6)</f>
        <v>#N/A</v>
      </c>
      <c r="I1879" s="5" t="e">
        <f>INDEX('BASE DE DATOS'!$A$2:$H$4921,MATCH(CONSTATACIÓN!$C1879,'BASE DE DATOS'!$A$2:$A$4921,0),7)</f>
        <v>#N/A</v>
      </c>
      <c r="J1879" s="5" t="e">
        <f>INDEX('BASE DE DATOS'!$A$2:$H$4921,MATCH(CONSTATACIÓN!$C1879,'BASE DE DATOS'!$A$2:$A$4921,0),8)</f>
        <v>#N/A</v>
      </c>
      <c r="K1879" s="5"/>
      <c r="O1879" s="5"/>
      <c r="P1879" s="5"/>
    </row>
    <row r="1880" spans="1:16" x14ac:dyDescent="0.25">
      <c r="A1880" s="13">
        <f t="shared" si="30"/>
        <v>0</v>
      </c>
      <c r="B1880" s="17" t="e">
        <f>INDEX('BASE DE DATOS'!$A$2:$H$4921,MATCH(CONSTATACIÓN!$C1880,'BASE DE DATOS'!$A$2:$A$4921,0),2)</f>
        <v>#N/A</v>
      </c>
      <c r="C1880" s="5"/>
      <c r="D1880" s="5"/>
      <c r="E1880" s="5"/>
      <c r="F1880" s="5"/>
      <c r="G1880" s="6" t="e">
        <f>INDEX('BASE DE DATOS'!$A$2:$H$4921,MATCH(CONSTATACIÓN!$C1880,'BASE DE DATOS'!$A$2:$A$4921,0),3)</f>
        <v>#N/A</v>
      </c>
      <c r="H1880" s="5" t="e">
        <f>INDEX('BASE DE DATOS'!$A$2:$H$4921,MATCH(CONSTATACIÓN!$C1880,'BASE DE DATOS'!$A$2:$A$4921,0),6)</f>
        <v>#N/A</v>
      </c>
      <c r="I1880" s="5" t="e">
        <f>INDEX('BASE DE DATOS'!$A$2:$H$4921,MATCH(CONSTATACIÓN!$C1880,'BASE DE DATOS'!$A$2:$A$4921,0),7)</f>
        <v>#N/A</v>
      </c>
      <c r="J1880" s="5" t="e">
        <f>INDEX('BASE DE DATOS'!$A$2:$H$4921,MATCH(CONSTATACIÓN!$C1880,'BASE DE DATOS'!$A$2:$A$4921,0),8)</f>
        <v>#N/A</v>
      </c>
      <c r="K1880" s="5"/>
      <c r="O1880" s="5"/>
      <c r="P1880" s="5"/>
    </row>
    <row r="1881" spans="1:16" x14ac:dyDescent="0.25">
      <c r="A1881" s="13">
        <f t="shared" si="30"/>
        <v>0</v>
      </c>
      <c r="B1881" s="17" t="e">
        <f>INDEX('BASE DE DATOS'!$A$2:$H$4921,MATCH(CONSTATACIÓN!$C1881,'BASE DE DATOS'!$A$2:$A$4921,0),2)</f>
        <v>#N/A</v>
      </c>
      <c r="C1881" s="5"/>
      <c r="D1881" s="5"/>
      <c r="E1881" s="5"/>
      <c r="F1881" s="5"/>
      <c r="G1881" s="6" t="e">
        <f>INDEX('BASE DE DATOS'!$A$2:$H$4921,MATCH(CONSTATACIÓN!$C1881,'BASE DE DATOS'!$A$2:$A$4921,0),3)</f>
        <v>#N/A</v>
      </c>
      <c r="H1881" s="5" t="e">
        <f>INDEX('BASE DE DATOS'!$A$2:$H$4921,MATCH(CONSTATACIÓN!$C1881,'BASE DE DATOS'!$A$2:$A$4921,0),6)</f>
        <v>#N/A</v>
      </c>
      <c r="I1881" s="5" t="e">
        <f>INDEX('BASE DE DATOS'!$A$2:$H$4921,MATCH(CONSTATACIÓN!$C1881,'BASE DE DATOS'!$A$2:$A$4921,0),7)</f>
        <v>#N/A</v>
      </c>
      <c r="J1881" s="5" t="e">
        <f>INDEX('BASE DE DATOS'!$A$2:$H$4921,MATCH(CONSTATACIÓN!$C1881,'BASE DE DATOS'!$A$2:$A$4921,0),8)</f>
        <v>#N/A</v>
      </c>
      <c r="K1881" s="5"/>
      <c r="O1881" s="5"/>
      <c r="P1881" s="5"/>
    </row>
    <row r="1882" spans="1:16" x14ac:dyDescent="0.25">
      <c r="A1882" s="13">
        <f t="shared" si="30"/>
        <v>0</v>
      </c>
      <c r="B1882" s="17" t="e">
        <f>INDEX('BASE DE DATOS'!$A$2:$H$4921,MATCH(CONSTATACIÓN!$C1882,'BASE DE DATOS'!$A$2:$A$4921,0),2)</f>
        <v>#N/A</v>
      </c>
      <c r="C1882" s="5"/>
      <c r="D1882" s="5"/>
      <c r="E1882" s="5"/>
      <c r="F1882" s="5"/>
      <c r="G1882" s="6" t="e">
        <f>INDEX('BASE DE DATOS'!$A$2:$H$4921,MATCH(CONSTATACIÓN!$C1882,'BASE DE DATOS'!$A$2:$A$4921,0),3)</f>
        <v>#N/A</v>
      </c>
      <c r="H1882" s="5" t="e">
        <f>INDEX('BASE DE DATOS'!$A$2:$H$4921,MATCH(CONSTATACIÓN!$C1882,'BASE DE DATOS'!$A$2:$A$4921,0),6)</f>
        <v>#N/A</v>
      </c>
      <c r="I1882" s="5" t="e">
        <f>INDEX('BASE DE DATOS'!$A$2:$H$4921,MATCH(CONSTATACIÓN!$C1882,'BASE DE DATOS'!$A$2:$A$4921,0),7)</f>
        <v>#N/A</v>
      </c>
      <c r="J1882" s="5" t="e">
        <f>INDEX('BASE DE DATOS'!$A$2:$H$4921,MATCH(CONSTATACIÓN!$C1882,'BASE DE DATOS'!$A$2:$A$4921,0),8)</f>
        <v>#N/A</v>
      </c>
      <c r="K1882" s="5"/>
      <c r="O1882" s="5"/>
      <c r="P1882" s="5"/>
    </row>
    <row r="1883" spans="1:16" x14ac:dyDescent="0.25">
      <c r="A1883" s="13">
        <f t="shared" si="30"/>
        <v>0</v>
      </c>
      <c r="B1883" s="17" t="e">
        <f>INDEX('BASE DE DATOS'!$A$2:$H$4921,MATCH(CONSTATACIÓN!$C1883,'BASE DE DATOS'!$A$2:$A$4921,0),2)</f>
        <v>#N/A</v>
      </c>
      <c r="C1883" s="5"/>
      <c r="D1883" s="5"/>
      <c r="E1883" s="5"/>
      <c r="F1883" s="5"/>
      <c r="G1883" s="6" t="e">
        <f>INDEX('BASE DE DATOS'!$A$2:$H$4921,MATCH(CONSTATACIÓN!$C1883,'BASE DE DATOS'!$A$2:$A$4921,0),3)</f>
        <v>#N/A</v>
      </c>
      <c r="H1883" s="5" t="e">
        <f>INDEX('BASE DE DATOS'!$A$2:$H$4921,MATCH(CONSTATACIÓN!$C1883,'BASE DE DATOS'!$A$2:$A$4921,0),6)</f>
        <v>#N/A</v>
      </c>
      <c r="I1883" s="5" t="e">
        <f>INDEX('BASE DE DATOS'!$A$2:$H$4921,MATCH(CONSTATACIÓN!$C1883,'BASE DE DATOS'!$A$2:$A$4921,0),7)</f>
        <v>#N/A</v>
      </c>
      <c r="J1883" s="5" t="e">
        <f>INDEX('BASE DE DATOS'!$A$2:$H$4921,MATCH(CONSTATACIÓN!$C1883,'BASE DE DATOS'!$A$2:$A$4921,0),8)</f>
        <v>#N/A</v>
      </c>
      <c r="K1883" s="5"/>
      <c r="O1883" s="5"/>
      <c r="P1883" s="5"/>
    </row>
    <row r="1884" spans="1:16" x14ac:dyDescent="0.25">
      <c r="A1884" s="13">
        <f t="shared" si="30"/>
        <v>0</v>
      </c>
      <c r="B1884" s="17" t="e">
        <f>INDEX('BASE DE DATOS'!$A$2:$H$4921,MATCH(CONSTATACIÓN!$C1884,'BASE DE DATOS'!$A$2:$A$4921,0),2)</f>
        <v>#N/A</v>
      </c>
      <c r="C1884" s="5"/>
      <c r="D1884" s="5"/>
      <c r="E1884" s="5"/>
      <c r="F1884" s="5"/>
      <c r="G1884" s="6" t="e">
        <f>INDEX('BASE DE DATOS'!$A$2:$H$4921,MATCH(CONSTATACIÓN!$C1884,'BASE DE DATOS'!$A$2:$A$4921,0),3)</f>
        <v>#N/A</v>
      </c>
      <c r="H1884" s="5" t="e">
        <f>INDEX('BASE DE DATOS'!$A$2:$H$4921,MATCH(CONSTATACIÓN!$C1884,'BASE DE DATOS'!$A$2:$A$4921,0),6)</f>
        <v>#N/A</v>
      </c>
      <c r="I1884" s="5" t="e">
        <f>INDEX('BASE DE DATOS'!$A$2:$H$4921,MATCH(CONSTATACIÓN!$C1884,'BASE DE DATOS'!$A$2:$A$4921,0),7)</f>
        <v>#N/A</v>
      </c>
      <c r="J1884" s="5" t="e">
        <f>INDEX('BASE DE DATOS'!$A$2:$H$4921,MATCH(CONSTATACIÓN!$C1884,'BASE DE DATOS'!$A$2:$A$4921,0),8)</f>
        <v>#N/A</v>
      </c>
      <c r="K1884" s="5"/>
      <c r="O1884" s="5"/>
      <c r="P1884" s="5"/>
    </row>
    <row r="1885" spans="1:16" x14ac:dyDescent="0.25">
      <c r="A1885" s="13">
        <f t="shared" si="30"/>
        <v>0</v>
      </c>
      <c r="B1885" s="17" t="e">
        <f>INDEX('BASE DE DATOS'!$A$2:$H$4921,MATCH(CONSTATACIÓN!$C1885,'BASE DE DATOS'!$A$2:$A$4921,0),2)</f>
        <v>#N/A</v>
      </c>
      <c r="C1885" s="5"/>
      <c r="D1885" s="5"/>
      <c r="E1885" s="5"/>
      <c r="F1885" s="5"/>
      <c r="G1885" s="6" t="e">
        <f>INDEX('BASE DE DATOS'!$A$2:$H$4921,MATCH(CONSTATACIÓN!$C1885,'BASE DE DATOS'!$A$2:$A$4921,0),3)</f>
        <v>#N/A</v>
      </c>
      <c r="H1885" s="5" t="e">
        <f>INDEX('BASE DE DATOS'!$A$2:$H$4921,MATCH(CONSTATACIÓN!$C1885,'BASE DE DATOS'!$A$2:$A$4921,0),6)</f>
        <v>#N/A</v>
      </c>
      <c r="I1885" s="5" t="e">
        <f>INDEX('BASE DE DATOS'!$A$2:$H$4921,MATCH(CONSTATACIÓN!$C1885,'BASE DE DATOS'!$A$2:$A$4921,0),7)</f>
        <v>#N/A</v>
      </c>
      <c r="J1885" s="5" t="e">
        <f>INDEX('BASE DE DATOS'!$A$2:$H$4921,MATCH(CONSTATACIÓN!$C1885,'BASE DE DATOS'!$A$2:$A$4921,0),8)</f>
        <v>#N/A</v>
      </c>
      <c r="K1885" s="5"/>
      <c r="O1885" s="5"/>
      <c r="P1885" s="5"/>
    </row>
    <row r="1886" spans="1:16" x14ac:dyDescent="0.25">
      <c r="A1886" s="13">
        <f t="shared" si="30"/>
        <v>0</v>
      </c>
      <c r="B1886" s="17" t="e">
        <f>INDEX('BASE DE DATOS'!$A$2:$H$4921,MATCH(CONSTATACIÓN!$C1886,'BASE DE DATOS'!$A$2:$A$4921,0),2)</f>
        <v>#N/A</v>
      </c>
      <c r="C1886" s="5"/>
      <c r="D1886" s="5"/>
      <c r="E1886" s="5"/>
      <c r="F1886" s="5"/>
      <c r="G1886" s="6" t="e">
        <f>INDEX('BASE DE DATOS'!$A$2:$H$4921,MATCH(CONSTATACIÓN!$C1886,'BASE DE DATOS'!$A$2:$A$4921,0),3)</f>
        <v>#N/A</v>
      </c>
      <c r="H1886" s="5" t="e">
        <f>INDEX('BASE DE DATOS'!$A$2:$H$4921,MATCH(CONSTATACIÓN!$C1886,'BASE DE DATOS'!$A$2:$A$4921,0),6)</f>
        <v>#N/A</v>
      </c>
      <c r="I1886" s="5" t="e">
        <f>INDEX('BASE DE DATOS'!$A$2:$H$4921,MATCH(CONSTATACIÓN!$C1886,'BASE DE DATOS'!$A$2:$A$4921,0),7)</f>
        <v>#N/A</v>
      </c>
      <c r="J1886" s="5" t="e">
        <f>INDEX('BASE DE DATOS'!$A$2:$H$4921,MATCH(CONSTATACIÓN!$C1886,'BASE DE DATOS'!$A$2:$A$4921,0),8)</f>
        <v>#N/A</v>
      </c>
      <c r="K1886" s="5"/>
      <c r="O1886" s="5"/>
      <c r="P1886" s="5"/>
    </row>
    <row r="1887" spans="1:16" x14ac:dyDescent="0.25">
      <c r="A1887" s="13">
        <f t="shared" si="30"/>
        <v>0</v>
      </c>
      <c r="B1887" s="17" t="e">
        <f>INDEX('BASE DE DATOS'!$A$2:$H$4921,MATCH(CONSTATACIÓN!$C1887,'BASE DE DATOS'!$A$2:$A$4921,0),2)</f>
        <v>#N/A</v>
      </c>
      <c r="C1887" s="5"/>
      <c r="D1887" s="5"/>
      <c r="E1887" s="5"/>
      <c r="F1887" s="5"/>
      <c r="G1887" s="6" t="e">
        <f>INDEX('BASE DE DATOS'!$A$2:$H$4921,MATCH(CONSTATACIÓN!$C1887,'BASE DE DATOS'!$A$2:$A$4921,0),3)</f>
        <v>#N/A</v>
      </c>
      <c r="H1887" s="5" t="e">
        <f>INDEX('BASE DE DATOS'!$A$2:$H$4921,MATCH(CONSTATACIÓN!$C1887,'BASE DE DATOS'!$A$2:$A$4921,0),6)</f>
        <v>#N/A</v>
      </c>
      <c r="I1887" s="5" t="e">
        <f>INDEX('BASE DE DATOS'!$A$2:$H$4921,MATCH(CONSTATACIÓN!$C1887,'BASE DE DATOS'!$A$2:$A$4921,0),7)</f>
        <v>#N/A</v>
      </c>
      <c r="J1887" s="5" t="e">
        <f>INDEX('BASE DE DATOS'!$A$2:$H$4921,MATCH(CONSTATACIÓN!$C1887,'BASE DE DATOS'!$A$2:$A$4921,0),8)</f>
        <v>#N/A</v>
      </c>
      <c r="K1887" s="5"/>
      <c r="O1887" s="5"/>
      <c r="P1887" s="5"/>
    </row>
    <row r="1888" spans="1:16" x14ac:dyDescent="0.25">
      <c r="A1888" s="13">
        <f t="shared" si="30"/>
        <v>0</v>
      </c>
      <c r="B1888" s="17" t="e">
        <f>INDEX('BASE DE DATOS'!$A$2:$H$4921,MATCH(CONSTATACIÓN!$C1888,'BASE DE DATOS'!$A$2:$A$4921,0),2)</f>
        <v>#N/A</v>
      </c>
      <c r="C1888" s="5"/>
      <c r="D1888" s="5"/>
      <c r="E1888" s="5"/>
      <c r="F1888" s="5"/>
      <c r="G1888" s="6" t="e">
        <f>INDEX('BASE DE DATOS'!$A$2:$H$4921,MATCH(CONSTATACIÓN!$C1888,'BASE DE DATOS'!$A$2:$A$4921,0),3)</f>
        <v>#N/A</v>
      </c>
      <c r="H1888" s="5" t="e">
        <f>INDEX('BASE DE DATOS'!$A$2:$H$4921,MATCH(CONSTATACIÓN!$C1888,'BASE DE DATOS'!$A$2:$A$4921,0),6)</f>
        <v>#N/A</v>
      </c>
      <c r="I1888" s="5" t="e">
        <f>INDEX('BASE DE DATOS'!$A$2:$H$4921,MATCH(CONSTATACIÓN!$C1888,'BASE DE DATOS'!$A$2:$A$4921,0),7)</f>
        <v>#N/A</v>
      </c>
      <c r="J1888" s="5" t="e">
        <f>INDEX('BASE DE DATOS'!$A$2:$H$4921,MATCH(CONSTATACIÓN!$C1888,'BASE DE DATOS'!$A$2:$A$4921,0),8)</f>
        <v>#N/A</v>
      </c>
      <c r="K1888" s="5"/>
      <c r="O1888" s="5"/>
      <c r="P1888" s="5"/>
    </row>
    <row r="1889" spans="1:16" x14ac:dyDescent="0.25">
      <c r="A1889" s="13">
        <f t="shared" si="30"/>
        <v>0</v>
      </c>
      <c r="B1889" s="17" t="e">
        <f>INDEX('BASE DE DATOS'!$A$2:$H$4921,MATCH(CONSTATACIÓN!$C1889,'BASE DE DATOS'!$A$2:$A$4921,0),2)</f>
        <v>#N/A</v>
      </c>
      <c r="C1889" s="5"/>
      <c r="D1889" s="5"/>
      <c r="E1889" s="5"/>
      <c r="F1889" s="5"/>
      <c r="G1889" s="6" t="e">
        <f>INDEX('BASE DE DATOS'!$A$2:$H$4921,MATCH(CONSTATACIÓN!$C1889,'BASE DE DATOS'!$A$2:$A$4921,0),3)</f>
        <v>#N/A</v>
      </c>
      <c r="H1889" s="5" t="e">
        <f>INDEX('BASE DE DATOS'!$A$2:$H$4921,MATCH(CONSTATACIÓN!$C1889,'BASE DE DATOS'!$A$2:$A$4921,0),6)</f>
        <v>#N/A</v>
      </c>
      <c r="I1889" s="5" t="e">
        <f>INDEX('BASE DE DATOS'!$A$2:$H$4921,MATCH(CONSTATACIÓN!$C1889,'BASE DE DATOS'!$A$2:$A$4921,0),7)</f>
        <v>#N/A</v>
      </c>
      <c r="J1889" s="5" t="e">
        <f>INDEX('BASE DE DATOS'!$A$2:$H$4921,MATCH(CONSTATACIÓN!$C1889,'BASE DE DATOS'!$A$2:$A$4921,0),8)</f>
        <v>#N/A</v>
      </c>
      <c r="K1889" s="5"/>
      <c r="O1889" s="5"/>
      <c r="P1889" s="5"/>
    </row>
    <row r="1890" spans="1:16" x14ac:dyDescent="0.25">
      <c r="A1890" s="13">
        <f t="shared" si="30"/>
        <v>0</v>
      </c>
      <c r="B1890" s="17" t="e">
        <f>INDEX('BASE DE DATOS'!$A$2:$H$4921,MATCH(CONSTATACIÓN!$C1890,'BASE DE DATOS'!$A$2:$A$4921,0),2)</f>
        <v>#N/A</v>
      </c>
      <c r="C1890" s="5"/>
      <c r="D1890" s="5"/>
      <c r="E1890" s="5"/>
      <c r="F1890" s="5"/>
      <c r="G1890" s="6" t="e">
        <f>INDEX('BASE DE DATOS'!$A$2:$H$4921,MATCH(CONSTATACIÓN!$C1890,'BASE DE DATOS'!$A$2:$A$4921,0),3)</f>
        <v>#N/A</v>
      </c>
      <c r="H1890" s="5" t="e">
        <f>INDEX('BASE DE DATOS'!$A$2:$H$4921,MATCH(CONSTATACIÓN!$C1890,'BASE DE DATOS'!$A$2:$A$4921,0),6)</f>
        <v>#N/A</v>
      </c>
      <c r="I1890" s="5" t="e">
        <f>INDEX('BASE DE DATOS'!$A$2:$H$4921,MATCH(CONSTATACIÓN!$C1890,'BASE DE DATOS'!$A$2:$A$4921,0),7)</f>
        <v>#N/A</v>
      </c>
      <c r="J1890" s="5" t="e">
        <f>INDEX('BASE DE DATOS'!$A$2:$H$4921,MATCH(CONSTATACIÓN!$C1890,'BASE DE DATOS'!$A$2:$A$4921,0),8)</f>
        <v>#N/A</v>
      </c>
      <c r="K1890" s="5"/>
      <c r="O1890" s="5"/>
      <c r="P1890" s="5"/>
    </row>
    <row r="1891" spans="1:16" x14ac:dyDescent="0.25">
      <c r="A1891" s="13">
        <f t="shared" si="30"/>
        <v>0</v>
      </c>
      <c r="B1891" s="17" t="e">
        <f>INDEX('BASE DE DATOS'!$A$2:$H$4921,MATCH(CONSTATACIÓN!$C1891,'BASE DE DATOS'!$A$2:$A$4921,0),2)</f>
        <v>#N/A</v>
      </c>
      <c r="C1891" s="5"/>
      <c r="D1891" s="5"/>
      <c r="E1891" s="5"/>
      <c r="F1891" s="5"/>
      <c r="G1891" s="6" t="e">
        <f>INDEX('BASE DE DATOS'!$A$2:$H$4921,MATCH(CONSTATACIÓN!$C1891,'BASE DE DATOS'!$A$2:$A$4921,0),3)</f>
        <v>#N/A</v>
      </c>
      <c r="H1891" s="5" t="e">
        <f>INDEX('BASE DE DATOS'!$A$2:$H$4921,MATCH(CONSTATACIÓN!$C1891,'BASE DE DATOS'!$A$2:$A$4921,0),6)</f>
        <v>#N/A</v>
      </c>
      <c r="I1891" s="5" t="e">
        <f>INDEX('BASE DE DATOS'!$A$2:$H$4921,MATCH(CONSTATACIÓN!$C1891,'BASE DE DATOS'!$A$2:$A$4921,0),7)</f>
        <v>#N/A</v>
      </c>
      <c r="J1891" s="5" t="e">
        <f>INDEX('BASE DE DATOS'!$A$2:$H$4921,MATCH(CONSTATACIÓN!$C1891,'BASE DE DATOS'!$A$2:$A$4921,0),8)</f>
        <v>#N/A</v>
      </c>
      <c r="K1891" s="5"/>
      <c r="O1891" s="5"/>
      <c r="P1891" s="5"/>
    </row>
    <row r="1892" spans="1:16" x14ac:dyDescent="0.25">
      <c r="A1892" s="13">
        <f t="shared" si="30"/>
        <v>0</v>
      </c>
      <c r="B1892" s="17" t="e">
        <f>INDEX('BASE DE DATOS'!$A$2:$H$4921,MATCH(CONSTATACIÓN!$C1892,'BASE DE DATOS'!$A$2:$A$4921,0),2)</f>
        <v>#N/A</v>
      </c>
      <c r="C1892" s="5"/>
      <c r="D1892" s="5"/>
      <c r="E1892" s="5"/>
      <c r="F1892" s="5"/>
      <c r="G1892" s="6" t="e">
        <f>INDEX('BASE DE DATOS'!$A$2:$H$4921,MATCH(CONSTATACIÓN!$C1892,'BASE DE DATOS'!$A$2:$A$4921,0),3)</f>
        <v>#N/A</v>
      </c>
      <c r="H1892" s="5" t="e">
        <f>INDEX('BASE DE DATOS'!$A$2:$H$4921,MATCH(CONSTATACIÓN!$C1892,'BASE DE DATOS'!$A$2:$A$4921,0),6)</f>
        <v>#N/A</v>
      </c>
      <c r="I1892" s="5" t="e">
        <f>INDEX('BASE DE DATOS'!$A$2:$H$4921,MATCH(CONSTATACIÓN!$C1892,'BASE DE DATOS'!$A$2:$A$4921,0),7)</f>
        <v>#N/A</v>
      </c>
      <c r="J1892" s="5" t="e">
        <f>INDEX('BASE DE DATOS'!$A$2:$H$4921,MATCH(CONSTATACIÓN!$C1892,'BASE DE DATOS'!$A$2:$A$4921,0),8)</f>
        <v>#N/A</v>
      </c>
      <c r="K1892" s="5"/>
      <c r="O1892" s="5"/>
      <c r="P1892" s="5"/>
    </row>
    <row r="1893" spans="1:16" x14ac:dyDescent="0.25">
      <c r="A1893" s="13">
        <f t="shared" si="30"/>
        <v>0</v>
      </c>
      <c r="B1893" s="17" t="e">
        <f>INDEX('BASE DE DATOS'!$A$2:$H$4921,MATCH(CONSTATACIÓN!$C1893,'BASE DE DATOS'!$A$2:$A$4921,0),2)</f>
        <v>#N/A</v>
      </c>
      <c r="C1893" s="5"/>
      <c r="D1893" s="5"/>
      <c r="E1893" s="5"/>
      <c r="F1893" s="5"/>
      <c r="G1893" s="6" t="e">
        <f>INDEX('BASE DE DATOS'!$A$2:$H$4921,MATCH(CONSTATACIÓN!$C1893,'BASE DE DATOS'!$A$2:$A$4921,0),3)</f>
        <v>#N/A</v>
      </c>
      <c r="H1893" s="5" t="e">
        <f>INDEX('BASE DE DATOS'!$A$2:$H$4921,MATCH(CONSTATACIÓN!$C1893,'BASE DE DATOS'!$A$2:$A$4921,0),6)</f>
        <v>#N/A</v>
      </c>
      <c r="I1893" s="5" t="e">
        <f>INDEX('BASE DE DATOS'!$A$2:$H$4921,MATCH(CONSTATACIÓN!$C1893,'BASE DE DATOS'!$A$2:$A$4921,0),7)</f>
        <v>#N/A</v>
      </c>
      <c r="J1893" s="5" t="e">
        <f>INDEX('BASE DE DATOS'!$A$2:$H$4921,MATCH(CONSTATACIÓN!$C1893,'BASE DE DATOS'!$A$2:$A$4921,0),8)</f>
        <v>#N/A</v>
      </c>
      <c r="K1893" s="5"/>
      <c r="O1893" s="5"/>
      <c r="P1893" s="5"/>
    </row>
    <row r="1894" spans="1:16" x14ac:dyDescent="0.25">
      <c r="A1894" s="13">
        <f t="shared" si="30"/>
        <v>0</v>
      </c>
      <c r="B1894" s="17" t="e">
        <f>INDEX('BASE DE DATOS'!$A$2:$H$4921,MATCH(CONSTATACIÓN!$C1894,'BASE DE DATOS'!$A$2:$A$4921,0),2)</f>
        <v>#N/A</v>
      </c>
      <c r="C1894" s="5"/>
      <c r="D1894" s="5"/>
      <c r="E1894" s="5"/>
      <c r="F1894" s="5"/>
      <c r="G1894" s="6" t="e">
        <f>INDEX('BASE DE DATOS'!$A$2:$H$4921,MATCH(CONSTATACIÓN!$C1894,'BASE DE DATOS'!$A$2:$A$4921,0),3)</f>
        <v>#N/A</v>
      </c>
      <c r="H1894" s="5" t="e">
        <f>INDEX('BASE DE DATOS'!$A$2:$H$4921,MATCH(CONSTATACIÓN!$C1894,'BASE DE DATOS'!$A$2:$A$4921,0),6)</f>
        <v>#N/A</v>
      </c>
      <c r="I1894" s="5" t="e">
        <f>INDEX('BASE DE DATOS'!$A$2:$H$4921,MATCH(CONSTATACIÓN!$C1894,'BASE DE DATOS'!$A$2:$A$4921,0),7)</f>
        <v>#N/A</v>
      </c>
      <c r="J1894" s="5" t="e">
        <f>INDEX('BASE DE DATOS'!$A$2:$H$4921,MATCH(CONSTATACIÓN!$C1894,'BASE DE DATOS'!$A$2:$A$4921,0),8)</f>
        <v>#N/A</v>
      </c>
      <c r="K1894" s="5"/>
      <c r="O1894" s="5"/>
      <c r="P1894" s="5"/>
    </row>
    <row r="1895" spans="1:16" x14ac:dyDescent="0.25">
      <c r="A1895" s="13">
        <f t="shared" si="30"/>
        <v>0</v>
      </c>
      <c r="B1895" s="17" t="e">
        <f>INDEX('BASE DE DATOS'!$A$2:$H$4921,MATCH(CONSTATACIÓN!$C1895,'BASE DE DATOS'!$A$2:$A$4921,0),2)</f>
        <v>#N/A</v>
      </c>
      <c r="C1895" s="5"/>
      <c r="D1895" s="5"/>
      <c r="E1895" s="5"/>
      <c r="F1895" s="5"/>
      <c r="G1895" s="6" t="e">
        <f>INDEX('BASE DE DATOS'!$A$2:$H$4921,MATCH(CONSTATACIÓN!$C1895,'BASE DE DATOS'!$A$2:$A$4921,0),3)</f>
        <v>#N/A</v>
      </c>
      <c r="H1895" s="5" t="e">
        <f>INDEX('BASE DE DATOS'!$A$2:$H$4921,MATCH(CONSTATACIÓN!$C1895,'BASE DE DATOS'!$A$2:$A$4921,0),6)</f>
        <v>#N/A</v>
      </c>
      <c r="I1895" s="5" t="e">
        <f>INDEX('BASE DE DATOS'!$A$2:$H$4921,MATCH(CONSTATACIÓN!$C1895,'BASE DE DATOS'!$A$2:$A$4921,0),7)</f>
        <v>#N/A</v>
      </c>
      <c r="J1895" s="5" t="e">
        <f>INDEX('BASE DE DATOS'!$A$2:$H$4921,MATCH(CONSTATACIÓN!$C1895,'BASE DE DATOS'!$A$2:$A$4921,0),8)</f>
        <v>#N/A</v>
      </c>
      <c r="K1895" s="5"/>
      <c r="O1895" s="5"/>
      <c r="P1895" s="5"/>
    </row>
    <row r="1896" spans="1:16" x14ac:dyDescent="0.25">
      <c r="A1896" s="13">
        <f t="shared" si="30"/>
        <v>0</v>
      </c>
      <c r="B1896" s="17" t="e">
        <f>INDEX('BASE DE DATOS'!$A$2:$H$4921,MATCH(CONSTATACIÓN!$C1896,'BASE DE DATOS'!$A$2:$A$4921,0),2)</f>
        <v>#N/A</v>
      </c>
      <c r="C1896" s="5"/>
      <c r="D1896" s="5"/>
      <c r="E1896" s="5"/>
      <c r="F1896" s="5"/>
      <c r="G1896" s="6" t="e">
        <f>INDEX('BASE DE DATOS'!$A$2:$H$4921,MATCH(CONSTATACIÓN!$C1896,'BASE DE DATOS'!$A$2:$A$4921,0),3)</f>
        <v>#N/A</v>
      </c>
      <c r="H1896" s="5" t="e">
        <f>INDEX('BASE DE DATOS'!$A$2:$H$4921,MATCH(CONSTATACIÓN!$C1896,'BASE DE DATOS'!$A$2:$A$4921,0),6)</f>
        <v>#N/A</v>
      </c>
      <c r="I1896" s="5" t="e">
        <f>INDEX('BASE DE DATOS'!$A$2:$H$4921,MATCH(CONSTATACIÓN!$C1896,'BASE DE DATOS'!$A$2:$A$4921,0),7)</f>
        <v>#N/A</v>
      </c>
      <c r="J1896" s="5" t="e">
        <f>INDEX('BASE DE DATOS'!$A$2:$H$4921,MATCH(CONSTATACIÓN!$C1896,'BASE DE DATOS'!$A$2:$A$4921,0),8)</f>
        <v>#N/A</v>
      </c>
      <c r="K1896" s="5"/>
      <c r="O1896" s="5"/>
      <c r="P1896" s="5"/>
    </row>
    <row r="1897" spans="1:16" x14ac:dyDescent="0.25">
      <c r="A1897" s="13">
        <f t="shared" si="30"/>
        <v>0</v>
      </c>
      <c r="B1897" s="17" t="e">
        <f>INDEX('BASE DE DATOS'!$A$2:$H$4921,MATCH(CONSTATACIÓN!$C1897,'BASE DE DATOS'!$A$2:$A$4921,0),2)</f>
        <v>#N/A</v>
      </c>
      <c r="C1897" s="5"/>
      <c r="D1897" s="5"/>
      <c r="E1897" s="5"/>
      <c r="F1897" s="5"/>
      <c r="G1897" s="6" t="e">
        <f>INDEX('BASE DE DATOS'!$A$2:$H$4921,MATCH(CONSTATACIÓN!$C1897,'BASE DE DATOS'!$A$2:$A$4921,0),3)</f>
        <v>#N/A</v>
      </c>
      <c r="H1897" s="5" t="e">
        <f>INDEX('BASE DE DATOS'!$A$2:$H$4921,MATCH(CONSTATACIÓN!$C1897,'BASE DE DATOS'!$A$2:$A$4921,0),6)</f>
        <v>#N/A</v>
      </c>
      <c r="I1897" s="5" t="e">
        <f>INDEX('BASE DE DATOS'!$A$2:$H$4921,MATCH(CONSTATACIÓN!$C1897,'BASE DE DATOS'!$A$2:$A$4921,0),7)</f>
        <v>#N/A</v>
      </c>
      <c r="J1897" s="5" t="e">
        <f>INDEX('BASE DE DATOS'!$A$2:$H$4921,MATCH(CONSTATACIÓN!$C1897,'BASE DE DATOS'!$A$2:$A$4921,0),8)</f>
        <v>#N/A</v>
      </c>
      <c r="K1897" s="5"/>
      <c r="O1897" s="5"/>
      <c r="P1897" s="5"/>
    </row>
    <row r="1898" spans="1:16" x14ac:dyDescent="0.25">
      <c r="A1898" s="13">
        <f t="shared" ref="A1898:A1961" si="31">C1898</f>
        <v>0</v>
      </c>
      <c r="B1898" s="17" t="e">
        <f>INDEX('BASE DE DATOS'!$A$2:$H$4921,MATCH(CONSTATACIÓN!$C1898,'BASE DE DATOS'!$A$2:$A$4921,0),2)</f>
        <v>#N/A</v>
      </c>
      <c r="C1898" s="5"/>
      <c r="D1898" s="5"/>
      <c r="E1898" s="5"/>
      <c r="F1898" s="5"/>
      <c r="G1898" s="6" t="e">
        <f>INDEX('BASE DE DATOS'!$A$2:$H$4921,MATCH(CONSTATACIÓN!$C1898,'BASE DE DATOS'!$A$2:$A$4921,0),3)</f>
        <v>#N/A</v>
      </c>
      <c r="H1898" s="5" t="e">
        <f>INDEX('BASE DE DATOS'!$A$2:$H$4921,MATCH(CONSTATACIÓN!$C1898,'BASE DE DATOS'!$A$2:$A$4921,0),6)</f>
        <v>#N/A</v>
      </c>
      <c r="I1898" s="5" t="e">
        <f>INDEX('BASE DE DATOS'!$A$2:$H$4921,MATCH(CONSTATACIÓN!$C1898,'BASE DE DATOS'!$A$2:$A$4921,0),7)</f>
        <v>#N/A</v>
      </c>
      <c r="J1898" s="5" t="e">
        <f>INDEX('BASE DE DATOS'!$A$2:$H$4921,MATCH(CONSTATACIÓN!$C1898,'BASE DE DATOS'!$A$2:$A$4921,0),8)</f>
        <v>#N/A</v>
      </c>
      <c r="K1898" s="5"/>
      <c r="O1898" s="5"/>
      <c r="P1898" s="5"/>
    </row>
    <row r="1899" spans="1:16" x14ac:dyDescent="0.25">
      <c r="A1899" s="13">
        <f t="shared" si="31"/>
        <v>0</v>
      </c>
      <c r="B1899" s="17" t="e">
        <f>INDEX('BASE DE DATOS'!$A$2:$H$4921,MATCH(CONSTATACIÓN!$C1899,'BASE DE DATOS'!$A$2:$A$4921,0),2)</f>
        <v>#N/A</v>
      </c>
      <c r="C1899" s="5"/>
      <c r="D1899" s="5"/>
      <c r="E1899" s="5"/>
      <c r="F1899" s="5"/>
      <c r="G1899" s="6" t="e">
        <f>INDEX('BASE DE DATOS'!$A$2:$H$4921,MATCH(CONSTATACIÓN!$C1899,'BASE DE DATOS'!$A$2:$A$4921,0),3)</f>
        <v>#N/A</v>
      </c>
      <c r="H1899" s="5" t="e">
        <f>INDEX('BASE DE DATOS'!$A$2:$H$4921,MATCH(CONSTATACIÓN!$C1899,'BASE DE DATOS'!$A$2:$A$4921,0),6)</f>
        <v>#N/A</v>
      </c>
      <c r="I1899" s="5" t="e">
        <f>INDEX('BASE DE DATOS'!$A$2:$H$4921,MATCH(CONSTATACIÓN!$C1899,'BASE DE DATOS'!$A$2:$A$4921,0),7)</f>
        <v>#N/A</v>
      </c>
      <c r="J1899" s="5" t="e">
        <f>INDEX('BASE DE DATOS'!$A$2:$H$4921,MATCH(CONSTATACIÓN!$C1899,'BASE DE DATOS'!$A$2:$A$4921,0),8)</f>
        <v>#N/A</v>
      </c>
      <c r="K1899" s="5"/>
      <c r="O1899" s="5"/>
      <c r="P1899" s="5"/>
    </row>
    <row r="1900" spans="1:16" x14ac:dyDescent="0.25">
      <c r="A1900" s="13">
        <f t="shared" si="31"/>
        <v>0</v>
      </c>
      <c r="B1900" s="17" t="e">
        <f>INDEX('BASE DE DATOS'!$A$2:$H$4921,MATCH(CONSTATACIÓN!$C1900,'BASE DE DATOS'!$A$2:$A$4921,0),2)</f>
        <v>#N/A</v>
      </c>
      <c r="C1900" s="5"/>
      <c r="D1900" s="5"/>
      <c r="E1900" s="5"/>
      <c r="F1900" s="5"/>
      <c r="G1900" s="6" t="e">
        <f>INDEX('BASE DE DATOS'!$A$2:$H$4921,MATCH(CONSTATACIÓN!$C1900,'BASE DE DATOS'!$A$2:$A$4921,0),3)</f>
        <v>#N/A</v>
      </c>
      <c r="H1900" s="5" t="e">
        <f>INDEX('BASE DE DATOS'!$A$2:$H$4921,MATCH(CONSTATACIÓN!$C1900,'BASE DE DATOS'!$A$2:$A$4921,0),6)</f>
        <v>#N/A</v>
      </c>
      <c r="I1900" s="5" t="e">
        <f>INDEX('BASE DE DATOS'!$A$2:$H$4921,MATCH(CONSTATACIÓN!$C1900,'BASE DE DATOS'!$A$2:$A$4921,0),7)</f>
        <v>#N/A</v>
      </c>
      <c r="J1900" s="5" t="e">
        <f>INDEX('BASE DE DATOS'!$A$2:$H$4921,MATCH(CONSTATACIÓN!$C1900,'BASE DE DATOS'!$A$2:$A$4921,0),8)</f>
        <v>#N/A</v>
      </c>
      <c r="K1900" s="5"/>
      <c r="O1900" s="5"/>
      <c r="P1900" s="5"/>
    </row>
    <row r="1901" spans="1:16" x14ac:dyDescent="0.25">
      <c r="A1901" s="13">
        <f t="shared" si="31"/>
        <v>0</v>
      </c>
      <c r="B1901" s="17" t="e">
        <f>INDEX('BASE DE DATOS'!$A$2:$H$4921,MATCH(CONSTATACIÓN!$C1901,'BASE DE DATOS'!$A$2:$A$4921,0),2)</f>
        <v>#N/A</v>
      </c>
      <c r="C1901" s="5"/>
      <c r="D1901" s="5"/>
      <c r="E1901" s="5"/>
      <c r="F1901" s="5"/>
      <c r="G1901" s="6" t="e">
        <f>INDEX('BASE DE DATOS'!$A$2:$H$4921,MATCH(CONSTATACIÓN!$C1901,'BASE DE DATOS'!$A$2:$A$4921,0),3)</f>
        <v>#N/A</v>
      </c>
      <c r="H1901" s="5" t="e">
        <f>INDEX('BASE DE DATOS'!$A$2:$H$4921,MATCH(CONSTATACIÓN!$C1901,'BASE DE DATOS'!$A$2:$A$4921,0),6)</f>
        <v>#N/A</v>
      </c>
      <c r="I1901" s="5" t="e">
        <f>INDEX('BASE DE DATOS'!$A$2:$H$4921,MATCH(CONSTATACIÓN!$C1901,'BASE DE DATOS'!$A$2:$A$4921,0),7)</f>
        <v>#N/A</v>
      </c>
      <c r="J1901" s="5" t="e">
        <f>INDEX('BASE DE DATOS'!$A$2:$H$4921,MATCH(CONSTATACIÓN!$C1901,'BASE DE DATOS'!$A$2:$A$4921,0),8)</f>
        <v>#N/A</v>
      </c>
      <c r="K1901" s="5"/>
      <c r="O1901" s="5"/>
      <c r="P1901" s="5"/>
    </row>
    <row r="1902" spans="1:16" x14ac:dyDescent="0.25">
      <c r="A1902" s="13">
        <f t="shared" si="31"/>
        <v>0</v>
      </c>
      <c r="B1902" s="17" t="e">
        <f>INDEX('BASE DE DATOS'!$A$2:$H$4921,MATCH(CONSTATACIÓN!$C1902,'BASE DE DATOS'!$A$2:$A$4921,0),2)</f>
        <v>#N/A</v>
      </c>
      <c r="C1902" s="5"/>
      <c r="D1902" s="5"/>
      <c r="E1902" s="5"/>
      <c r="F1902" s="5"/>
      <c r="G1902" s="6" t="e">
        <f>INDEX('BASE DE DATOS'!$A$2:$H$4921,MATCH(CONSTATACIÓN!$C1902,'BASE DE DATOS'!$A$2:$A$4921,0),3)</f>
        <v>#N/A</v>
      </c>
      <c r="H1902" s="5" t="e">
        <f>INDEX('BASE DE DATOS'!$A$2:$H$4921,MATCH(CONSTATACIÓN!$C1902,'BASE DE DATOS'!$A$2:$A$4921,0),6)</f>
        <v>#N/A</v>
      </c>
      <c r="I1902" s="5" t="e">
        <f>INDEX('BASE DE DATOS'!$A$2:$H$4921,MATCH(CONSTATACIÓN!$C1902,'BASE DE DATOS'!$A$2:$A$4921,0),7)</f>
        <v>#N/A</v>
      </c>
      <c r="J1902" s="5" t="e">
        <f>INDEX('BASE DE DATOS'!$A$2:$H$4921,MATCH(CONSTATACIÓN!$C1902,'BASE DE DATOS'!$A$2:$A$4921,0),8)</f>
        <v>#N/A</v>
      </c>
      <c r="K1902" s="5"/>
      <c r="O1902" s="5"/>
      <c r="P1902" s="5"/>
    </row>
    <row r="1903" spans="1:16" x14ac:dyDescent="0.25">
      <c r="A1903" s="13">
        <f t="shared" si="31"/>
        <v>0</v>
      </c>
      <c r="B1903" s="17" t="e">
        <f>INDEX('BASE DE DATOS'!$A$2:$H$4921,MATCH(CONSTATACIÓN!$C1903,'BASE DE DATOS'!$A$2:$A$4921,0),2)</f>
        <v>#N/A</v>
      </c>
      <c r="C1903" s="5"/>
      <c r="D1903" s="5"/>
      <c r="E1903" s="5"/>
      <c r="F1903" s="5"/>
      <c r="G1903" s="6" t="e">
        <f>INDEX('BASE DE DATOS'!$A$2:$H$4921,MATCH(CONSTATACIÓN!$C1903,'BASE DE DATOS'!$A$2:$A$4921,0),3)</f>
        <v>#N/A</v>
      </c>
      <c r="H1903" s="5" t="e">
        <f>INDEX('BASE DE DATOS'!$A$2:$H$4921,MATCH(CONSTATACIÓN!$C1903,'BASE DE DATOS'!$A$2:$A$4921,0),6)</f>
        <v>#N/A</v>
      </c>
      <c r="I1903" s="5" t="e">
        <f>INDEX('BASE DE DATOS'!$A$2:$H$4921,MATCH(CONSTATACIÓN!$C1903,'BASE DE DATOS'!$A$2:$A$4921,0),7)</f>
        <v>#N/A</v>
      </c>
      <c r="J1903" s="5" t="e">
        <f>INDEX('BASE DE DATOS'!$A$2:$H$4921,MATCH(CONSTATACIÓN!$C1903,'BASE DE DATOS'!$A$2:$A$4921,0),8)</f>
        <v>#N/A</v>
      </c>
      <c r="K1903" s="5"/>
      <c r="L1903" s="5"/>
      <c r="M1903" s="5"/>
      <c r="N1903" s="5"/>
      <c r="O1903" s="5"/>
      <c r="P1903" s="5"/>
    </row>
    <row r="1904" spans="1:16" x14ac:dyDescent="0.25">
      <c r="A1904" s="13">
        <f t="shared" si="31"/>
        <v>0</v>
      </c>
      <c r="B1904" s="17" t="e">
        <f>INDEX('BASE DE DATOS'!$A$2:$H$4921,MATCH(CONSTATACIÓN!$C1904,'BASE DE DATOS'!$A$2:$A$4921,0),2)</f>
        <v>#N/A</v>
      </c>
      <c r="C1904" s="5"/>
      <c r="D1904" s="5"/>
      <c r="E1904" s="5"/>
      <c r="F1904" s="5"/>
      <c r="G1904" s="6" t="e">
        <f>INDEX('BASE DE DATOS'!$A$2:$H$4921,MATCH(CONSTATACIÓN!$C1904,'BASE DE DATOS'!$A$2:$A$4921,0),3)</f>
        <v>#N/A</v>
      </c>
      <c r="H1904" s="5" t="e">
        <f>INDEX('BASE DE DATOS'!$A$2:$H$4921,MATCH(CONSTATACIÓN!$C1904,'BASE DE DATOS'!$A$2:$A$4921,0),6)</f>
        <v>#N/A</v>
      </c>
      <c r="I1904" s="5" t="e">
        <f>INDEX('BASE DE DATOS'!$A$2:$H$4921,MATCH(CONSTATACIÓN!$C1904,'BASE DE DATOS'!$A$2:$A$4921,0),7)</f>
        <v>#N/A</v>
      </c>
      <c r="J1904" s="5" t="e">
        <f>INDEX('BASE DE DATOS'!$A$2:$H$4921,MATCH(CONSTATACIÓN!$C1904,'BASE DE DATOS'!$A$2:$A$4921,0),8)</f>
        <v>#N/A</v>
      </c>
      <c r="K1904" s="5"/>
      <c r="L1904" s="5"/>
      <c r="M1904" s="5"/>
      <c r="N1904" s="5"/>
      <c r="O1904" s="5"/>
      <c r="P1904" s="5"/>
    </row>
    <row r="1905" spans="1:16" x14ac:dyDescent="0.25">
      <c r="A1905" s="13">
        <f t="shared" si="31"/>
        <v>0</v>
      </c>
      <c r="B1905" s="17" t="e">
        <f>INDEX('BASE DE DATOS'!$A$2:$H$4921,MATCH(CONSTATACIÓN!$C1905,'BASE DE DATOS'!$A$2:$A$4921,0),2)</f>
        <v>#N/A</v>
      </c>
      <c r="C1905" s="5"/>
      <c r="D1905" s="5"/>
      <c r="E1905" s="5"/>
      <c r="F1905" s="5"/>
      <c r="G1905" s="6" t="e">
        <f>INDEX('BASE DE DATOS'!$A$2:$H$4921,MATCH(CONSTATACIÓN!$C1905,'BASE DE DATOS'!$A$2:$A$4921,0),3)</f>
        <v>#N/A</v>
      </c>
      <c r="H1905" s="5" t="e">
        <f>INDEX('BASE DE DATOS'!$A$2:$H$4921,MATCH(CONSTATACIÓN!$C1905,'BASE DE DATOS'!$A$2:$A$4921,0),6)</f>
        <v>#N/A</v>
      </c>
      <c r="I1905" s="5" t="e">
        <f>INDEX('BASE DE DATOS'!$A$2:$H$4921,MATCH(CONSTATACIÓN!$C1905,'BASE DE DATOS'!$A$2:$A$4921,0),7)</f>
        <v>#N/A</v>
      </c>
      <c r="J1905" s="5" t="e">
        <f>INDEX('BASE DE DATOS'!$A$2:$H$4921,MATCH(CONSTATACIÓN!$C1905,'BASE DE DATOS'!$A$2:$A$4921,0),8)</f>
        <v>#N/A</v>
      </c>
      <c r="K1905" s="5"/>
      <c r="L1905" s="5"/>
      <c r="M1905" s="5"/>
      <c r="N1905" s="5"/>
      <c r="O1905" s="5"/>
      <c r="P1905" s="5"/>
    </row>
    <row r="1906" spans="1:16" x14ac:dyDescent="0.25">
      <c r="A1906" s="13">
        <f t="shared" si="31"/>
        <v>0</v>
      </c>
      <c r="B1906" s="17" t="e">
        <f>INDEX('BASE DE DATOS'!$A$2:$H$4921,MATCH(CONSTATACIÓN!$C1906,'BASE DE DATOS'!$A$2:$A$4921,0),2)</f>
        <v>#N/A</v>
      </c>
      <c r="C1906" s="5"/>
      <c r="D1906" s="5"/>
      <c r="E1906" s="5"/>
      <c r="F1906" s="5"/>
      <c r="G1906" s="6" t="e">
        <f>INDEX('BASE DE DATOS'!$A$2:$H$4921,MATCH(CONSTATACIÓN!$C1906,'BASE DE DATOS'!$A$2:$A$4921,0),3)</f>
        <v>#N/A</v>
      </c>
      <c r="H1906" s="5" t="e">
        <f>INDEX('BASE DE DATOS'!$A$2:$H$4921,MATCH(CONSTATACIÓN!$C1906,'BASE DE DATOS'!$A$2:$A$4921,0),6)</f>
        <v>#N/A</v>
      </c>
      <c r="I1906" s="5" t="e">
        <f>INDEX('BASE DE DATOS'!$A$2:$H$4921,MATCH(CONSTATACIÓN!$C1906,'BASE DE DATOS'!$A$2:$A$4921,0),7)</f>
        <v>#N/A</v>
      </c>
      <c r="J1906" s="5" t="e">
        <f>INDEX('BASE DE DATOS'!$A$2:$H$4921,MATCH(CONSTATACIÓN!$C1906,'BASE DE DATOS'!$A$2:$A$4921,0),8)</f>
        <v>#N/A</v>
      </c>
      <c r="K1906" s="5"/>
      <c r="L1906" s="5"/>
      <c r="M1906" s="5"/>
      <c r="N1906" s="5"/>
      <c r="O1906" s="5"/>
      <c r="P1906" s="5"/>
    </row>
    <row r="1907" spans="1:16" x14ac:dyDescent="0.25">
      <c r="A1907" s="13">
        <f t="shared" si="31"/>
        <v>0</v>
      </c>
      <c r="B1907" s="17" t="e">
        <f>INDEX('BASE DE DATOS'!$A$2:$H$4921,MATCH(CONSTATACIÓN!$C1907,'BASE DE DATOS'!$A$2:$A$4921,0),2)</f>
        <v>#N/A</v>
      </c>
      <c r="C1907" s="5"/>
      <c r="D1907" s="5"/>
      <c r="E1907" s="5"/>
      <c r="F1907" s="5"/>
      <c r="G1907" s="6" t="e">
        <f>INDEX('BASE DE DATOS'!$A$2:$H$4921,MATCH(CONSTATACIÓN!$C1907,'BASE DE DATOS'!$A$2:$A$4921,0),3)</f>
        <v>#N/A</v>
      </c>
      <c r="H1907" s="5" t="e">
        <f>INDEX('BASE DE DATOS'!$A$2:$H$4921,MATCH(CONSTATACIÓN!$C1907,'BASE DE DATOS'!$A$2:$A$4921,0),6)</f>
        <v>#N/A</v>
      </c>
      <c r="I1907" s="5" t="e">
        <f>INDEX('BASE DE DATOS'!$A$2:$H$4921,MATCH(CONSTATACIÓN!$C1907,'BASE DE DATOS'!$A$2:$A$4921,0),7)</f>
        <v>#N/A</v>
      </c>
      <c r="J1907" s="5" t="e">
        <f>INDEX('BASE DE DATOS'!$A$2:$H$4921,MATCH(CONSTATACIÓN!$C1907,'BASE DE DATOS'!$A$2:$A$4921,0),8)</f>
        <v>#N/A</v>
      </c>
      <c r="K1907" s="5"/>
      <c r="L1907" s="5"/>
      <c r="M1907" s="5"/>
      <c r="N1907" s="5"/>
      <c r="O1907" s="5"/>
      <c r="P1907" s="5"/>
    </row>
    <row r="1908" spans="1:16" x14ac:dyDescent="0.25">
      <c r="A1908" s="13">
        <f t="shared" si="31"/>
        <v>0</v>
      </c>
      <c r="B1908" s="17" t="e">
        <f>INDEX('BASE DE DATOS'!$A$2:$H$4921,MATCH(CONSTATACIÓN!$C1908,'BASE DE DATOS'!$A$2:$A$4921,0),2)</f>
        <v>#N/A</v>
      </c>
      <c r="C1908" s="5"/>
      <c r="D1908" s="5"/>
      <c r="E1908" s="5"/>
      <c r="F1908" s="5"/>
      <c r="G1908" s="6" t="e">
        <f>INDEX('BASE DE DATOS'!$A$2:$H$4921,MATCH(CONSTATACIÓN!$C1908,'BASE DE DATOS'!$A$2:$A$4921,0),3)</f>
        <v>#N/A</v>
      </c>
      <c r="H1908" s="5" t="e">
        <f>INDEX('BASE DE DATOS'!$A$2:$H$4921,MATCH(CONSTATACIÓN!$C1908,'BASE DE DATOS'!$A$2:$A$4921,0),6)</f>
        <v>#N/A</v>
      </c>
      <c r="I1908" s="5" t="e">
        <f>INDEX('BASE DE DATOS'!$A$2:$H$4921,MATCH(CONSTATACIÓN!$C1908,'BASE DE DATOS'!$A$2:$A$4921,0),7)</f>
        <v>#N/A</v>
      </c>
      <c r="J1908" s="5" t="e">
        <f>INDEX('BASE DE DATOS'!$A$2:$H$4921,MATCH(CONSTATACIÓN!$C1908,'BASE DE DATOS'!$A$2:$A$4921,0),8)</f>
        <v>#N/A</v>
      </c>
      <c r="K1908" s="5"/>
      <c r="L1908" s="5"/>
      <c r="M1908" s="5"/>
      <c r="N1908" s="5"/>
      <c r="O1908" s="5"/>
      <c r="P1908" s="5"/>
    </row>
    <row r="1909" spans="1:16" x14ac:dyDescent="0.25">
      <c r="A1909" s="13">
        <f t="shared" si="31"/>
        <v>0</v>
      </c>
      <c r="B1909" s="17" t="e">
        <f>INDEX('BASE DE DATOS'!$A$2:$H$4921,MATCH(CONSTATACIÓN!$C1909,'BASE DE DATOS'!$A$2:$A$4921,0),2)</f>
        <v>#N/A</v>
      </c>
      <c r="C1909" s="5"/>
      <c r="D1909" s="5"/>
      <c r="E1909" s="5"/>
      <c r="F1909" s="5"/>
      <c r="G1909" s="6" t="e">
        <f>INDEX('BASE DE DATOS'!$A$2:$H$4921,MATCH(CONSTATACIÓN!$C1909,'BASE DE DATOS'!$A$2:$A$4921,0),3)</f>
        <v>#N/A</v>
      </c>
      <c r="H1909" s="5" t="e">
        <f>INDEX('BASE DE DATOS'!$A$2:$H$4921,MATCH(CONSTATACIÓN!$C1909,'BASE DE DATOS'!$A$2:$A$4921,0),6)</f>
        <v>#N/A</v>
      </c>
      <c r="I1909" s="5" t="e">
        <f>INDEX('BASE DE DATOS'!$A$2:$H$4921,MATCH(CONSTATACIÓN!$C1909,'BASE DE DATOS'!$A$2:$A$4921,0),7)</f>
        <v>#N/A</v>
      </c>
      <c r="J1909" s="5" t="e">
        <f>INDEX('BASE DE DATOS'!$A$2:$H$4921,MATCH(CONSTATACIÓN!$C1909,'BASE DE DATOS'!$A$2:$A$4921,0),8)</f>
        <v>#N/A</v>
      </c>
      <c r="K1909" s="5"/>
      <c r="L1909" s="5"/>
      <c r="M1909" s="5"/>
      <c r="N1909" s="5"/>
      <c r="O1909" s="5"/>
      <c r="P1909" s="5"/>
    </row>
    <row r="1910" spans="1:16" x14ac:dyDescent="0.25">
      <c r="A1910" s="13">
        <f t="shared" si="31"/>
        <v>0</v>
      </c>
      <c r="B1910" s="17" t="e">
        <f>INDEX('BASE DE DATOS'!$A$2:$H$4921,MATCH(CONSTATACIÓN!$C1910,'BASE DE DATOS'!$A$2:$A$4921,0),2)</f>
        <v>#N/A</v>
      </c>
      <c r="C1910" s="5"/>
      <c r="D1910" s="5"/>
      <c r="E1910" s="5"/>
      <c r="F1910" s="5"/>
      <c r="G1910" s="6" t="e">
        <f>INDEX('BASE DE DATOS'!$A$2:$H$4921,MATCH(CONSTATACIÓN!$C1910,'BASE DE DATOS'!$A$2:$A$4921,0),3)</f>
        <v>#N/A</v>
      </c>
      <c r="H1910" s="5" t="e">
        <f>INDEX('BASE DE DATOS'!$A$2:$H$4921,MATCH(CONSTATACIÓN!$C1910,'BASE DE DATOS'!$A$2:$A$4921,0),6)</f>
        <v>#N/A</v>
      </c>
      <c r="I1910" s="5" t="e">
        <f>INDEX('BASE DE DATOS'!$A$2:$H$4921,MATCH(CONSTATACIÓN!$C1910,'BASE DE DATOS'!$A$2:$A$4921,0),7)</f>
        <v>#N/A</v>
      </c>
      <c r="J1910" s="5" t="e">
        <f>INDEX('BASE DE DATOS'!$A$2:$H$4921,MATCH(CONSTATACIÓN!$C1910,'BASE DE DATOS'!$A$2:$A$4921,0),8)</f>
        <v>#N/A</v>
      </c>
      <c r="K1910" s="5"/>
      <c r="L1910" s="5"/>
      <c r="M1910" s="5"/>
      <c r="N1910" s="5"/>
      <c r="O1910" s="5"/>
      <c r="P1910" s="5"/>
    </row>
    <row r="1911" spans="1:16" x14ac:dyDescent="0.25">
      <c r="A1911" s="13">
        <f t="shared" si="31"/>
        <v>0</v>
      </c>
      <c r="B1911" s="17" t="e">
        <f>INDEX('BASE DE DATOS'!$A$2:$H$4921,MATCH(CONSTATACIÓN!$C1911,'BASE DE DATOS'!$A$2:$A$4921,0),2)</f>
        <v>#N/A</v>
      </c>
      <c r="C1911" s="5"/>
      <c r="D1911" s="5"/>
      <c r="E1911" s="5"/>
      <c r="F1911" s="5"/>
      <c r="G1911" s="6" t="e">
        <f>INDEX('BASE DE DATOS'!$A$2:$H$4921,MATCH(CONSTATACIÓN!$C1911,'BASE DE DATOS'!$A$2:$A$4921,0),3)</f>
        <v>#N/A</v>
      </c>
      <c r="H1911" s="5" t="e">
        <f>INDEX('BASE DE DATOS'!$A$2:$H$4921,MATCH(CONSTATACIÓN!$C1911,'BASE DE DATOS'!$A$2:$A$4921,0),6)</f>
        <v>#N/A</v>
      </c>
      <c r="I1911" s="5" t="e">
        <f>INDEX('BASE DE DATOS'!$A$2:$H$4921,MATCH(CONSTATACIÓN!$C1911,'BASE DE DATOS'!$A$2:$A$4921,0),7)</f>
        <v>#N/A</v>
      </c>
      <c r="J1911" s="5" t="e">
        <f>INDEX('BASE DE DATOS'!$A$2:$H$4921,MATCH(CONSTATACIÓN!$C1911,'BASE DE DATOS'!$A$2:$A$4921,0),8)</f>
        <v>#N/A</v>
      </c>
      <c r="K1911" s="5"/>
      <c r="L1911" s="5"/>
      <c r="M1911" s="5"/>
      <c r="N1911" s="5"/>
      <c r="O1911" s="5"/>
      <c r="P1911" s="5"/>
    </row>
    <row r="1912" spans="1:16" x14ac:dyDescent="0.25">
      <c r="A1912" s="13">
        <f t="shared" si="31"/>
        <v>0</v>
      </c>
      <c r="B1912" s="17" t="e">
        <f>INDEX('BASE DE DATOS'!$A$2:$H$4921,MATCH(CONSTATACIÓN!$C1912,'BASE DE DATOS'!$A$2:$A$4921,0),2)</f>
        <v>#N/A</v>
      </c>
      <c r="C1912" s="5"/>
      <c r="D1912" s="5"/>
      <c r="E1912" s="5"/>
      <c r="F1912" s="5"/>
      <c r="G1912" s="6" t="e">
        <f>INDEX('BASE DE DATOS'!$A$2:$H$4921,MATCH(CONSTATACIÓN!$C1912,'BASE DE DATOS'!$A$2:$A$4921,0),3)</f>
        <v>#N/A</v>
      </c>
      <c r="H1912" s="5" t="e">
        <f>INDEX('BASE DE DATOS'!$A$2:$H$4921,MATCH(CONSTATACIÓN!$C1912,'BASE DE DATOS'!$A$2:$A$4921,0),6)</f>
        <v>#N/A</v>
      </c>
      <c r="I1912" s="5" t="e">
        <f>INDEX('BASE DE DATOS'!$A$2:$H$4921,MATCH(CONSTATACIÓN!$C1912,'BASE DE DATOS'!$A$2:$A$4921,0),7)</f>
        <v>#N/A</v>
      </c>
      <c r="J1912" s="5" t="e">
        <f>INDEX('BASE DE DATOS'!$A$2:$H$4921,MATCH(CONSTATACIÓN!$C1912,'BASE DE DATOS'!$A$2:$A$4921,0),8)</f>
        <v>#N/A</v>
      </c>
      <c r="K1912" s="5"/>
      <c r="L1912" s="5"/>
      <c r="M1912" s="5"/>
      <c r="N1912" s="5"/>
      <c r="O1912" s="5"/>
      <c r="P1912" s="5"/>
    </row>
    <row r="1913" spans="1:16" x14ac:dyDescent="0.25">
      <c r="A1913" s="13">
        <f t="shared" si="31"/>
        <v>0</v>
      </c>
      <c r="B1913" s="17" t="e">
        <f>INDEX('BASE DE DATOS'!$A$2:$H$4921,MATCH(CONSTATACIÓN!$C1913,'BASE DE DATOS'!$A$2:$A$4921,0),2)</f>
        <v>#N/A</v>
      </c>
      <c r="C1913" s="5"/>
      <c r="D1913" s="5"/>
      <c r="E1913" s="5"/>
      <c r="F1913" s="5"/>
      <c r="G1913" s="6" t="e">
        <f>INDEX('BASE DE DATOS'!$A$2:$H$4921,MATCH(CONSTATACIÓN!$C1913,'BASE DE DATOS'!$A$2:$A$4921,0),3)</f>
        <v>#N/A</v>
      </c>
      <c r="H1913" s="5" t="e">
        <f>INDEX('BASE DE DATOS'!$A$2:$H$4921,MATCH(CONSTATACIÓN!$C1913,'BASE DE DATOS'!$A$2:$A$4921,0),6)</f>
        <v>#N/A</v>
      </c>
      <c r="I1913" s="5" t="e">
        <f>INDEX('BASE DE DATOS'!$A$2:$H$4921,MATCH(CONSTATACIÓN!$C1913,'BASE DE DATOS'!$A$2:$A$4921,0),7)</f>
        <v>#N/A</v>
      </c>
      <c r="J1913" s="5" t="e">
        <f>INDEX('BASE DE DATOS'!$A$2:$H$4921,MATCH(CONSTATACIÓN!$C1913,'BASE DE DATOS'!$A$2:$A$4921,0),8)</f>
        <v>#N/A</v>
      </c>
      <c r="K1913" s="5"/>
      <c r="L1913" s="5"/>
      <c r="M1913" s="5"/>
      <c r="N1913" s="5"/>
      <c r="O1913" s="5"/>
      <c r="P1913" s="5"/>
    </row>
    <row r="1914" spans="1:16" x14ac:dyDescent="0.25">
      <c r="A1914" s="13">
        <f t="shared" si="31"/>
        <v>0</v>
      </c>
      <c r="B1914" s="17" t="e">
        <f>INDEX('BASE DE DATOS'!$A$2:$H$4921,MATCH(CONSTATACIÓN!$C1914,'BASE DE DATOS'!$A$2:$A$4921,0),2)</f>
        <v>#N/A</v>
      </c>
      <c r="C1914" s="5"/>
      <c r="D1914" s="5"/>
      <c r="E1914" s="5"/>
      <c r="F1914" s="5"/>
      <c r="G1914" s="6" t="e">
        <f>INDEX('BASE DE DATOS'!$A$2:$H$4921,MATCH(CONSTATACIÓN!$C1914,'BASE DE DATOS'!$A$2:$A$4921,0),3)</f>
        <v>#N/A</v>
      </c>
      <c r="H1914" s="5" t="e">
        <f>INDEX('BASE DE DATOS'!$A$2:$H$4921,MATCH(CONSTATACIÓN!$C1914,'BASE DE DATOS'!$A$2:$A$4921,0),6)</f>
        <v>#N/A</v>
      </c>
      <c r="I1914" s="5" t="e">
        <f>INDEX('BASE DE DATOS'!$A$2:$H$4921,MATCH(CONSTATACIÓN!$C1914,'BASE DE DATOS'!$A$2:$A$4921,0),7)</f>
        <v>#N/A</v>
      </c>
      <c r="J1914" s="5" t="e">
        <f>INDEX('BASE DE DATOS'!$A$2:$H$4921,MATCH(CONSTATACIÓN!$C1914,'BASE DE DATOS'!$A$2:$A$4921,0),8)</f>
        <v>#N/A</v>
      </c>
      <c r="K1914" s="5"/>
      <c r="L1914" s="5"/>
      <c r="M1914" s="5"/>
      <c r="N1914" s="5"/>
      <c r="O1914" s="5"/>
      <c r="P1914" s="5"/>
    </row>
    <row r="1915" spans="1:16" x14ac:dyDescent="0.25">
      <c r="A1915" s="13">
        <f t="shared" si="31"/>
        <v>0</v>
      </c>
      <c r="B1915" s="17" t="e">
        <f>INDEX('BASE DE DATOS'!$A$2:$H$4921,MATCH(CONSTATACIÓN!$C1915,'BASE DE DATOS'!$A$2:$A$4921,0),2)</f>
        <v>#N/A</v>
      </c>
      <c r="C1915" s="5"/>
      <c r="D1915" s="5"/>
      <c r="E1915" s="5"/>
      <c r="F1915" s="5"/>
      <c r="G1915" s="6" t="e">
        <f>INDEX('BASE DE DATOS'!$A$2:$H$4921,MATCH(CONSTATACIÓN!$C1915,'BASE DE DATOS'!$A$2:$A$4921,0),3)</f>
        <v>#N/A</v>
      </c>
      <c r="H1915" s="5" t="e">
        <f>INDEX('BASE DE DATOS'!$A$2:$H$4921,MATCH(CONSTATACIÓN!$C1915,'BASE DE DATOS'!$A$2:$A$4921,0),6)</f>
        <v>#N/A</v>
      </c>
      <c r="I1915" s="5" t="e">
        <f>INDEX('BASE DE DATOS'!$A$2:$H$4921,MATCH(CONSTATACIÓN!$C1915,'BASE DE DATOS'!$A$2:$A$4921,0),7)</f>
        <v>#N/A</v>
      </c>
      <c r="J1915" s="5" t="e">
        <f>INDEX('BASE DE DATOS'!$A$2:$H$4921,MATCH(CONSTATACIÓN!$C1915,'BASE DE DATOS'!$A$2:$A$4921,0),8)</f>
        <v>#N/A</v>
      </c>
      <c r="K1915" s="5"/>
      <c r="L1915" s="5"/>
      <c r="M1915" s="5"/>
      <c r="N1915" s="5"/>
      <c r="O1915" s="5"/>
      <c r="P1915" s="5"/>
    </row>
    <row r="1916" spans="1:16" x14ac:dyDescent="0.25">
      <c r="A1916" s="13">
        <f t="shared" si="31"/>
        <v>0</v>
      </c>
      <c r="B1916" s="17" t="e">
        <f>INDEX('BASE DE DATOS'!$A$2:$H$4921,MATCH(CONSTATACIÓN!$C1916,'BASE DE DATOS'!$A$2:$A$4921,0),2)</f>
        <v>#N/A</v>
      </c>
      <c r="C1916" s="5"/>
      <c r="D1916" s="5"/>
      <c r="E1916" s="5"/>
      <c r="F1916" s="5"/>
      <c r="G1916" s="6" t="e">
        <f>INDEX('BASE DE DATOS'!$A$2:$H$4921,MATCH(CONSTATACIÓN!$C1916,'BASE DE DATOS'!$A$2:$A$4921,0),3)</f>
        <v>#N/A</v>
      </c>
      <c r="H1916" s="5" t="e">
        <f>INDEX('BASE DE DATOS'!$A$2:$H$4921,MATCH(CONSTATACIÓN!$C1916,'BASE DE DATOS'!$A$2:$A$4921,0),6)</f>
        <v>#N/A</v>
      </c>
      <c r="I1916" s="5" t="e">
        <f>INDEX('BASE DE DATOS'!$A$2:$H$4921,MATCH(CONSTATACIÓN!$C1916,'BASE DE DATOS'!$A$2:$A$4921,0),7)</f>
        <v>#N/A</v>
      </c>
      <c r="J1916" s="5" t="e">
        <f>INDEX('BASE DE DATOS'!$A$2:$H$4921,MATCH(CONSTATACIÓN!$C1916,'BASE DE DATOS'!$A$2:$A$4921,0),8)</f>
        <v>#N/A</v>
      </c>
      <c r="K1916" s="5"/>
      <c r="L1916" s="5"/>
      <c r="M1916" s="5"/>
      <c r="N1916" s="5"/>
      <c r="O1916" s="5"/>
      <c r="P1916" s="5"/>
    </row>
    <row r="1917" spans="1:16" x14ac:dyDescent="0.25">
      <c r="A1917" s="13">
        <f t="shared" si="31"/>
        <v>0</v>
      </c>
      <c r="B1917" s="17" t="e">
        <f>INDEX('BASE DE DATOS'!$A$2:$H$4921,MATCH(CONSTATACIÓN!$C1917,'BASE DE DATOS'!$A$2:$A$4921,0),2)</f>
        <v>#N/A</v>
      </c>
      <c r="C1917" s="5"/>
      <c r="D1917" s="5"/>
      <c r="E1917" s="5"/>
      <c r="F1917" s="5"/>
      <c r="G1917" s="6" t="e">
        <f>INDEX('BASE DE DATOS'!$A$2:$H$4921,MATCH(CONSTATACIÓN!$C1917,'BASE DE DATOS'!$A$2:$A$4921,0),3)</f>
        <v>#N/A</v>
      </c>
      <c r="H1917" s="5" t="e">
        <f>INDEX('BASE DE DATOS'!$A$2:$H$4921,MATCH(CONSTATACIÓN!$C1917,'BASE DE DATOS'!$A$2:$A$4921,0),6)</f>
        <v>#N/A</v>
      </c>
      <c r="I1917" s="5" t="e">
        <f>INDEX('BASE DE DATOS'!$A$2:$H$4921,MATCH(CONSTATACIÓN!$C1917,'BASE DE DATOS'!$A$2:$A$4921,0),7)</f>
        <v>#N/A</v>
      </c>
      <c r="J1917" s="5" t="e">
        <f>INDEX('BASE DE DATOS'!$A$2:$H$4921,MATCH(CONSTATACIÓN!$C1917,'BASE DE DATOS'!$A$2:$A$4921,0),8)</f>
        <v>#N/A</v>
      </c>
      <c r="K1917" s="5"/>
      <c r="L1917" s="5"/>
      <c r="M1917" s="5"/>
      <c r="N1917" s="5"/>
      <c r="O1917" s="5"/>
      <c r="P1917" s="5"/>
    </row>
    <row r="1918" spans="1:16" x14ac:dyDescent="0.25">
      <c r="A1918" s="13">
        <f t="shared" si="31"/>
        <v>0</v>
      </c>
      <c r="B1918" s="17" t="e">
        <f>INDEX('BASE DE DATOS'!$A$2:$H$4921,MATCH(CONSTATACIÓN!$C1918,'BASE DE DATOS'!$A$2:$A$4921,0),2)</f>
        <v>#N/A</v>
      </c>
      <c r="C1918" s="5"/>
      <c r="D1918" s="5"/>
      <c r="E1918" s="5"/>
      <c r="F1918" s="5"/>
      <c r="G1918" s="6" t="e">
        <f>INDEX('BASE DE DATOS'!$A$2:$H$4921,MATCH(CONSTATACIÓN!$C1918,'BASE DE DATOS'!$A$2:$A$4921,0),3)</f>
        <v>#N/A</v>
      </c>
      <c r="H1918" s="5" t="e">
        <f>INDEX('BASE DE DATOS'!$A$2:$H$4921,MATCH(CONSTATACIÓN!$C1918,'BASE DE DATOS'!$A$2:$A$4921,0),6)</f>
        <v>#N/A</v>
      </c>
      <c r="I1918" s="5" t="e">
        <f>INDEX('BASE DE DATOS'!$A$2:$H$4921,MATCH(CONSTATACIÓN!$C1918,'BASE DE DATOS'!$A$2:$A$4921,0),7)</f>
        <v>#N/A</v>
      </c>
      <c r="J1918" s="5" t="e">
        <f>INDEX('BASE DE DATOS'!$A$2:$H$4921,MATCH(CONSTATACIÓN!$C1918,'BASE DE DATOS'!$A$2:$A$4921,0),8)</f>
        <v>#N/A</v>
      </c>
      <c r="K1918" s="5"/>
      <c r="L1918" s="5"/>
      <c r="M1918" s="5"/>
      <c r="N1918" s="5"/>
      <c r="O1918" s="5"/>
      <c r="P1918" s="5"/>
    </row>
    <row r="1919" spans="1:16" x14ac:dyDescent="0.25">
      <c r="A1919" s="13">
        <f t="shared" si="31"/>
        <v>0</v>
      </c>
      <c r="B1919" s="17" t="e">
        <f>INDEX('BASE DE DATOS'!$A$2:$H$4921,MATCH(CONSTATACIÓN!$C1919,'BASE DE DATOS'!$A$2:$A$4921,0),2)</f>
        <v>#N/A</v>
      </c>
      <c r="C1919" s="5"/>
      <c r="D1919" s="5"/>
      <c r="E1919" s="5"/>
      <c r="F1919" s="5"/>
      <c r="G1919" s="6" t="e">
        <f>INDEX('BASE DE DATOS'!$A$2:$H$4921,MATCH(CONSTATACIÓN!$C1919,'BASE DE DATOS'!$A$2:$A$4921,0),3)</f>
        <v>#N/A</v>
      </c>
      <c r="H1919" s="5" t="e">
        <f>INDEX('BASE DE DATOS'!$A$2:$H$4921,MATCH(CONSTATACIÓN!$C1919,'BASE DE DATOS'!$A$2:$A$4921,0),6)</f>
        <v>#N/A</v>
      </c>
      <c r="I1919" s="5" t="e">
        <f>INDEX('BASE DE DATOS'!$A$2:$H$4921,MATCH(CONSTATACIÓN!$C1919,'BASE DE DATOS'!$A$2:$A$4921,0),7)</f>
        <v>#N/A</v>
      </c>
      <c r="J1919" s="5" t="e">
        <f>INDEX('BASE DE DATOS'!$A$2:$H$4921,MATCH(CONSTATACIÓN!$C1919,'BASE DE DATOS'!$A$2:$A$4921,0),8)</f>
        <v>#N/A</v>
      </c>
      <c r="K1919" s="5"/>
      <c r="L1919" s="5"/>
      <c r="M1919" s="5"/>
      <c r="N1919" s="5"/>
      <c r="O1919" s="5"/>
      <c r="P1919" s="5"/>
    </row>
    <row r="1920" spans="1:16" x14ac:dyDescent="0.25">
      <c r="A1920" s="13">
        <f t="shared" si="31"/>
        <v>0</v>
      </c>
      <c r="B1920" s="17" t="e">
        <f>INDEX('BASE DE DATOS'!$A$2:$H$4921,MATCH(CONSTATACIÓN!$C1920,'BASE DE DATOS'!$A$2:$A$4921,0),2)</f>
        <v>#N/A</v>
      </c>
      <c r="C1920" s="5"/>
      <c r="D1920" s="5"/>
      <c r="E1920" s="5"/>
      <c r="F1920" s="5"/>
      <c r="G1920" s="6" t="e">
        <f>INDEX('BASE DE DATOS'!$A$2:$H$4921,MATCH(CONSTATACIÓN!$C1920,'BASE DE DATOS'!$A$2:$A$4921,0),3)</f>
        <v>#N/A</v>
      </c>
      <c r="H1920" s="5" t="e">
        <f>INDEX('BASE DE DATOS'!$A$2:$H$4921,MATCH(CONSTATACIÓN!$C1920,'BASE DE DATOS'!$A$2:$A$4921,0),6)</f>
        <v>#N/A</v>
      </c>
      <c r="I1920" s="5" t="e">
        <f>INDEX('BASE DE DATOS'!$A$2:$H$4921,MATCH(CONSTATACIÓN!$C1920,'BASE DE DATOS'!$A$2:$A$4921,0),7)</f>
        <v>#N/A</v>
      </c>
      <c r="J1920" s="5" t="e">
        <f>INDEX('BASE DE DATOS'!$A$2:$H$4921,MATCH(CONSTATACIÓN!$C1920,'BASE DE DATOS'!$A$2:$A$4921,0),8)</f>
        <v>#N/A</v>
      </c>
      <c r="K1920" s="5"/>
      <c r="L1920" s="5"/>
      <c r="M1920" s="5"/>
      <c r="N1920" s="5"/>
      <c r="O1920" s="5"/>
      <c r="P1920" s="5"/>
    </row>
    <row r="1921" spans="1:16" x14ac:dyDescent="0.25">
      <c r="A1921" s="13">
        <f t="shared" si="31"/>
        <v>0</v>
      </c>
      <c r="B1921" s="17" t="e">
        <f>INDEX('BASE DE DATOS'!$A$2:$H$4921,MATCH(CONSTATACIÓN!$C1921,'BASE DE DATOS'!$A$2:$A$4921,0),2)</f>
        <v>#N/A</v>
      </c>
      <c r="C1921" s="5"/>
      <c r="D1921" s="5"/>
      <c r="E1921" s="5"/>
      <c r="F1921" s="5"/>
      <c r="G1921" s="6" t="e">
        <f>INDEX('BASE DE DATOS'!$A$2:$H$4921,MATCH(CONSTATACIÓN!$C1921,'BASE DE DATOS'!$A$2:$A$4921,0),3)</f>
        <v>#N/A</v>
      </c>
      <c r="H1921" s="5" t="e">
        <f>INDEX('BASE DE DATOS'!$A$2:$H$4921,MATCH(CONSTATACIÓN!$C1921,'BASE DE DATOS'!$A$2:$A$4921,0),6)</f>
        <v>#N/A</v>
      </c>
      <c r="I1921" s="5" t="e">
        <f>INDEX('BASE DE DATOS'!$A$2:$H$4921,MATCH(CONSTATACIÓN!$C1921,'BASE DE DATOS'!$A$2:$A$4921,0),7)</f>
        <v>#N/A</v>
      </c>
      <c r="J1921" s="5" t="e">
        <f>INDEX('BASE DE DATOS'!$A$2:$H$4921,MATCH(CONSTATACIÓN!$C1921,'BASE DE DATOS'!$A$2:$A$4921,0),8)</f>
        <v>#N/A</v>
      </c>
      <c r="K1921" s="5"/>
      <c r="L1921" s="5"/>
      <c r="M1921" s="5"/>
      <c r="N1921" s="5"/>
      <c r="O1921" s="5"/>
      <c r="P1921" s="5"/>
    </row>
    <row r="1922" spans="1:16" x14ac:dyDescent="0.25">
      <c r="A1922" s="13">
        <f t="shared" si="31"/>
        <v>0</v>
      </c>
      <c r="B1922" s="17" t="e">
        <f>INDEX('BASE DE DATOS'!$A$2:$H$4921,MATCH(CONSTATACIÓN!$C1922,'BASE DE DATOS'!$A$2:$A$4921,0),2)</f>
        <v>#N/A</v>
      </c>
      <c r="C1922" s="5"/>
      <c r="D1922" s="5"/>
      <c r="E1922" s="5"/>
      <c r="F1922" s="5"/>
      <c r="G1922" s="6" t="e">
        <f>INDEX('BASE DE DATOS'!$A$2:$H$4921,MATCH(CONSTATACIÓN!$C1922,'BASE DE DATOS'!$A$2:$A$4921,0),3)</f>
        <v>#N/A</v>
      </c>
      <c r="H1922" s="5" t="e">
        <f>INDEX('BASE DE DATOS'!$A$2:$H$4921,MATCH(CONSTATACIÓN!$C1922,'BASE DE DATOS'!$A$2:$A$4921,0),6)</f>
        <v>#N/A</v>
      </c>
      <c r="I1922" s="5" t="e">
        <f>INDEX('BASE DE DATOS'!$A$2:$H$4921,MATCH(CONSTATACIÓN!$C1922,'BASE DE DATOS'!$A$2:$A$4921,0),7)</f>
        <v>#N/A</v>
      </c>
      <c r="J1922" s="5" t="e">
        <f>INDEX('BASE DE DATOS'!$A$2:$H$4921,MATCH(CONSTATACIÓN!$C1922,'BASE DE DATOS'!$A$2:$A$4921,0),8)</f>
        <v>#N/A</v>
      </c>
      <c r="K1922" s="5"/>
      <c r="L1922" s="5"/>
      <c r="M1922" s="5"/>
      <c r="N1922" s="5"/>
      <c r="O1922" s="5"/>
      <c r="P1922" s="5"/>
    </row>
    <row r="1923" spans="1:16" x14ac:dyDescent="0.25">
      <c r="A1923" s="13">
        <f t="shared" si="31"/>
        <v>0</v>
      </c>
      <c r="B1923" s="17" t="e">
        <f>INDEX('BASE DE DATOS'!$A$2:$H$4921,MATCH(CONSTATACIÓN!$C1923,'BASE DE DATOS'!$A$2:$A$4921,0),2)</f>
        <v>#N/A</v>
      </c>
      <c r="C1923" s="5"/>
      <c r="D1923" s="5"/>
      <c r="E1923" s="5"/>
      <c r="F1923" s="5"/>
      <c r="G1923" s="6" t="e">
        <f>INDEX('BASE DE DATOS'!$A$2:$H$4921,MATCH(CONSTATACIÓN!$C1923,'BASE DE DATOS'!$A$2:$A$4921,0),3)</f>
        <v>#N/A</v>
      </c>
      <c r="H1923" s="5" t="e">
        <f>INDEX('BASE DE DATOS'!$A$2:$H$4921,MATCH(CONSTATACIÓN!$C1923,'BASE DE DATOS'!$A$2:$A$4921,0),6)</f>
        <v>#N/A</v>
      </c>
      <c r="I1923" s="5" t="e">
        <f>INDEX('BASE DE DATOS'!$A$2:$H$4921,MATCH(CONSTATACIÓN!$C1923,'BASE DE DATOS'!$A$2:$A$4921,0),7)</f>
        <v>#N/A</v>
      </c>
      <c r="J1923" s="5" t="e">
        <f>INDEX('BASE DE DATOS'!$A$2:$H$4921,MATCH(CONSTATACIÓN!$C1923,'BASE DE DATOS'!$A$2:$A$4921,0),8)</f>
        <v>#N/A</v>
      </c>
      <c r="K1923" s="5"/>
      <c r="L1923" s="5"/>
      <c r="M1923" s="5"/>
      <c r="N1923" s="5"/>
      <c r="O1923" s="5"/>
      <c r="P1923" s="5"/>
    </row>
    <row r="1924" spans="1:16" x14ac:dyDescent="0.25">
      <c r="A1924" s="13">
        <f t="shared" si="31"/>
        <v>0</v>
      </c>
      <c r="B1924" s="17" t="e">
        <f>INDEX('BASE DE DATOS'!$A$2:$H$4921,MATCH(CONSTATACIÓN!$C1924,'BASE DE DATOS'!$A$2:$A$4921,0),2)</f>
        <v>#N/A</v>
      </c>
      <c r="C1924" s="5"/>
      <c r="D1924" s="5"/>
      <c r="E1924" s="5"/>
      <c r="F1924" s="5"/>
      <c r="G1924" s="6" t="e">
        <f>INDEX('BASE DE DATOS'!$A$2:$H$4921,MATCH(CONSTATACIÓN!$C1924,'BASE DE DATOS'!$A$2:$A$4921,0),3)</f>
        <v>#N/A</v>
      </c>
      <c r="H1924" s="5" t="e">
        <f>INDEX('BASE DE DATOS'!$A$2:$H$4921,MATCH(CONSTATACIÓN!$C1924,'BASE DE DATOS'!$A$2:$A$4921,0),6)</f>
        <v>#N/A</v>
      </c>
      <c r="I1924" s="5" t="e">
        <f>INDEX('BASE DE DATOS'!$A$2:$H$4921,MATCH(CONSTATACIÓN!$C1924,'BASE DE DATOS'!$A$2:$A$4921,0),7)</f>
        <v>#N/A</v>
      </c>
      <c r="J1924" s="5" t="e">
        <f>INDEX('BASE DE DATOS'!$A$2:$H$4921,MATCH(CONSTATACIÓN!$C1924,'BASE DE DATOS'!$A$2:$A$4921,0),8)</f>
        <v>#N/A</v>
      </c>
      <c r="K1924" s="5"/>
      <c r="L1924" s="5"/>
      <c r="M1924" s="5"/>
      <c r="N1924" s="5"/>
      <c r="O1924" s="5"/>
      <c r="P1924" s="5"/>
    </row>
    <row r="1925" spans="1:16" x14ac:dyDescent="0.25">
      <c r="A1925" s="13">
        <f t="shared" si="31"/>
        <v>0</v>
      </c>
      <c r="B1925" s="17" t="e">
        <f>INDEX('BASE DE DATOS'!$A$2:$H$4921,MATCH(CONSTATACIÓN!$C1925,'BASE DE DATOS'!$A$2:$A$4921,0),2)</f>
        <v>#N/A</v>
      </c>
      <c r="C1925" s="5"/>
      <c r="D1925" s="5"/>
      <c r="E1925" s="5"/>
      <c r="F1925" s="5"/>
      <c r="G1925" s="6" t="e">
        <f>INDEX('BASE DE DATOS'!$A$2:$H$4921,MATCH(CONSTATACIÓN!$C1925,'BASE DE DATOS'!$A$2:$A$4921,0),3)</f>
        <v>#N/A</v>
      </c>
      <c r="H1925" s="5" t="e">
        <f>INDEX('BASE DE DATOS'!$A$2:$H$4921,MATCH(CONSTATACIÓN!$C1925,'BASE DE DATOS'!$A$2:$A$4921,0),6)</f>
        <v>#N/A</v>
      </c>
      <c r="I1925" s="5" t="e">
        <f>INDEX('BASE DE DATOS'!$A$2:$H$4921,MATCH(CONSTATACIÓN!$C1925,'BASE DE DATOS'!$A$2:$A$4921,0),7)</f>
        <v>#N/A</v>
      </c>
      <c r="J1925" s="5" t="e">
        <f>INDEX('BASE DE DATOS'!$A$2:$H$4921,MATCH(CONSTATACIÓN!$C1925,'BASE DE DATOS'!$A$2:$A$4921,0),8)</f>
        <v>#N/A</v>
      </c>
      <c r="K1925" s="5"/>
      <c r="L1925" s="5"/>
      <c r="M1925" s="5"/>
      <c r="N1925" s="5"/>
      <c r="O1925" s="5"/>
      <c r="P1925" s="5"/>
    </row>
    <row r="1926" spans="1:16" x14ac:dyDescent="0.25">
      <c r="A1926" s="13">
        <f t="shared" si="31"/>
        <v>0</v>
      </c>
      <c r="B1926" s="17" t="e">
        <f>INDEX('BASE DE DATOS'!$A$2:$H$4921,MATCH(CONSTATACIÓN!$C1926,'BASE DE DATOS'!$A$2:$A$4921,0),2)</f>
        <v>#N/A</v>
      </c>
      <c r="C1926" s="5"/>
      <c r="D1926" s="5"/>
      <c r="E1926" s="5"/>
      <c r="F1926" s="5"/>
      <c r="G1926" s="6" t="e">
        <f>INDEX('BASE DE DATOS'!$A$2:$H$4921,MATCH(CONSTATACIÓN!$C1926,'BASE DE DATOS'!$A$2:$A$4921,0),3)</f>
        <v>#N/A</v>
      </c>
      <c r="H1926" s="5" t="e">
        <f>INDEX('BASE DE DATOS'!$A$2:$H$4921,MATCH(CONSTATACIÓN!$C1926,'BASE DE DATOS'!$A$2:$A$4921,0),6)</f>
        <v>#N/A</v>
      </c>
      <c r="I1926" s="5" t="e">
        <f>INDEX('BASE DE DATOS'!$A$2:$H$4921,MATCH(CONSTATACIÓN!$C1926,'BASE DE DATOS'!$A$2:$A$4921,0),7)</f>
        <v>#N/A</v>
      </c>
      <c r="J1926" s="5" t="e">
        <f>INDEX('BASE DE DATOS'!$A$2:$H$4921,MATCH(CONSTATACIÓN!$C1926,'BASE DE DATOS'!$A$2:$A$4921,0),8)</f>
        <v>#N/A</v>
      </c>
      <c r="K1926" s="5"/>
      <c r="L1926" s="5"/>
      <c r="M1926" s="5"/>
      <c r="N1926" s="5"/>
      <c r="O1926" s="5"/>
      <c r="P1926" s="5"/>
    </row>
    <row r="1927" spans="1:16" x14ac:dyDescent="0.25">
      <c r="A1927" s="13">
        <f t="shared" si="31"/>
        <v>0</v>
      </c>
      <c r="B1927" s="17" t="e">
        <f>INDEX('BASE DE DATOS'!$A$2:$H$4921,MATCH(CONSTATACIÓN!$C1927,'BASE DE DATOS'!$A$2:$A$4921,0),2)</f>
        <v>#N/A</v>
      </c>
      <c r="C1927" s="5"/>
      <c r="D1927" s="5"/>
      <c r="E1927" s="5"/>
      <c r="F1927" s="5"/>
      <c r="G1927" s="6" t="e">
        <f>INDEX('BASE DE DATOS'!$A$2:$H$4921,MATCH(CONSTATACIÓN!$C1927,'BASE DE DATOS'!$A$2:$A$4921,0),3)</f>
        <v>#N/A</v>
      </c>
      <c r="H1927" s="5" t="e">
        <f>INDEX('BASE DE DATOS'!$A$2:$H$4921,MATCH(CONSTATACIÓN!$C1927,'BASE DE DATOS'!$A$2:$A$4921,0),6)</f>
        <v>#N/A</v>
      </c>
      <c r="I1927" s="5" t="e">
        <f>INDEX('BASE DE DATOS'!$A$2:$H$4921,MATCH(CONSTATACIÓN!$C1927,'BASE DE DATOS'!$A$2:$A$4921,0),7)</f>
        <v>#N/A</v>
      </c>
      <c r="J1927" s="5" t="e">
        <f>INDEX('BASE DE DATOS'!$A$2:$H$4921,MATCH(CONSTATACIÓN!$C1927,'BASE DE DATOS'!$A$2:$A$4921,0),8)</f>
        <v>#N/A</v>
      </c>
      <c r="K1927" s="5"/>
      <c r="L1927" s="5"/>
      <c r="M1927" s="5"/>
      <c r="N1927" s="5"/>
      <c r="O1927" s="5"/>
      <c r="P1927" s="5"/>
    </row>
    <row r="1928" spans="1:16" x14ac:dyDescent="0.25">
      <c r="A1928" s="13">
        <f t="shared" si="31"/>
        <v>0</v>
      </c>
      <c r="B1928" s="17" t="e">
        <f>INDEX('BASE DE DATOS'!$A$2:$H$4921,MATCH(CONSTATACIÓN!$C1928,'BASE DE DATOS'!$A$2:$A$4921,0),2)</f>
        <v>#N/A</v>
      </c>
      <c r="C1928" s="5"/>
      <c r="D1928" s="5"/>
      <c r="E1928" s="5"/>
      <c r="F1928" s="5"/>
      <c r="G1928" s="6" t="e">
        <f>INDEX('BASE DE DATOS'!$A$2:$H$4921,MATCH(CONSTATACIÓN!$C1928,'BASE DE DATOS'!$A$2:$A$4921,0),3)</f>
        <v>#N/A</v>
      </c>
      <c r="H1928" s="5" t="e">
        <f>INDEX('BASE DE DATOS'!$A$2:$H$4921,MATCH(CONSTATACIÓN!$C1928,'BASE DE DATOS'!$A$2:$A$4921,0),6)</f>
        <v>#N/A</v>
      </c>
      <c r="I1928" s="5" t="e">
        <f>INDEX('BASE DE DATOS'!$A$2:$H$4921,MATCH(CONSTATACIÓN!$C1928,'BASE DE DATOS'!$A$2:$A$4921,0),7)</f>
        <v>#N/A</v>
      </c>
      <c r="J1928" s="5" t="e">
        <f>INDEX('BASE DE DATOS'!$A$2:$H$4921,MATCH(CONSTATACIÓN!$C1928,'BASE DE DATOS'!$A$2:$A$4921,0),8)</f>
        <v>#N/A</v>
      </c>
      <c r="K1928" s="5"/>
      <c r="L1928" s="5"/>
      <c r="M1928" s="5"/>
      <c r="N1928" s="5"/>
      <c r="O1928" s="5"/>
      <c r="P1928" s="5"/>
    </row>
    <row r="1929" spans="1:16" x14ac:dyDescent="0.25">
      <c r="A1929" s="13">
        <f t="shared" si="31"/>
        <v>0</v>
      </c>
      <c r="B1929" s="17" t="e">
        <f>INDEX('BASE DE DATOS'!$A$2:$H$4921,MATCH(CONSTATACIÓN!$C1929,'BASE DE DATOS'!$A$2:$A$4921,0),2)</f>
        <v>#N/A</v>
      </c>
      <c r="C1929" s="5"/>
      <c r="D1929" s="5"/>
      <c r="E1929" s="5"/>
      <c r="F1929" s="5"/>
      <c r="G1929" s="6" t="e">
        <f>INDEX('BASE DE DATOS'!$A$2:$H$4921,MATCH(CONSTATACIÓN!$C1929,'BASE DE DATOS'!$A$2:$A$4921,0),3)</f>
        <v>#N/A</v>
      </c>
      <c r="H1929" s="5" t="e">
        <f>INDEX('BASE DE DATOS'!$A$2:$H$4921,MATCH(CONSTATACIÓN!$C1929,'BASE DE DATOS'!$A$2:$A$4921,0),6)</f>
        <v>#N/A</v>
      </c>
      <c r="I1929" s="5" t="e">
        <f>INDEX('BASE DE DATOS'!$A$2:$H$4921,MATCH(CONSTATACIÓN!$C1929,'BASE DE DATOS'!$A$2:$A$4921,0),7)</f>
        <v>#N/A</v>
      </c>
      <c r="J1929" s="5" t="e">
        <f>INDEX('BASE DE DATOS'!$A$2:$H$4921,MATCH(CONSTATACIÓN!$C1929,'BASE DE DATOS'!$A$2:$A$4921,0),8)</f>
        <v>#N/A</v>
      </c>
      <c r="K1929" s="5"/>
      <c r="L1929" s="5"/>
      <c r="M1929" s="5"/>
      <c r="N1929" s="5"/>
      <c r="O1929" s="5"/>
      <c r="P1929" s="5"/>
    </row>
    <row r="1930" spans="1:16" x14ac:dyDescent="0.25">
      <c r="A1930" s="13">
        <f t="shared" si="31"/>
        <v>0</v>
      </c>
      <c r="B1930" s="17" t="e">
        <f>INDEX('BASE DE DATOS'!$A$2:$H$4921,MATCH(CONSTATACIÓN!$C1930,'BASE DE DATOS'!$A$2:$A$4921,0),2)</f>
        <v>#N/A</v>
      </c>
      <c r="C1930" s="5"/>
      <c r="D1930" s="5"/>
      <c r="E1930" s="5"/>
      <c r="F1930" s="5"/>
      <c r="G1930" s="6" t="e">
        <f>INDEX('BASE DE DATOS'!$A$2:$H$4921,MATCH(CONSTATACIÓN!$C1930,'BASE DE DATOS'!$A$2:$A$4921,0),3)</f>
        <v>#N/A</v>
      </c>
      <c r="H1930" s="5" t="e">
        <f>INDEX('BASE DE DATOS'!$A$2:$H$4921,MATCH(CONSTATACIÓN!$C1930,'BASE DE DATOS'!$A$2:$A$4921,0),6)</f>
        <v>#N/A</v>
      </c>
      <c r="I1930" s="5" t="e">
        <f>INDEX('BASE DE DATOS'!$A$2:$H$4921,MATCH(CONSTATACIÓN!$C1930,'BASE DE DATOS'!$A$2:$A$4921,0),7)</f>
        <v>#N/A</v>
      </c>
      <c r="J1930" s="5" t="e">
        <f>INDEX('BASE DE DATOS'!$A$2:$H$4921,MATCH(CONSTATACIÓN!$C1930,'BASE DE DATOS'!$A$2:$A$4921,0),8)</f>
        <v>#N/A</v>
      </c>
      <c r="K1930" s="5"/>
      <c r="L1930" s="5"/>
      <c r="M1930" s="5"/>
      <c r="N1930" s="5"/>
      <c r="O1930" s="5"/>
      <c r="P1930" s="5"/>
    </row>
    <row r="1931" spans="1:16" x14ac:dyDescent="0.25">
      <c r="A1931" s="13">
        <f t="shared" si="31"/>
        <v>0</v>
      </c>
      <c r="B1931" s="17" t="e">
        <f>INDEX('BASE DE DATOS'!$A$2:$H$4921,MATCH(CONSTATACIÓN!$C1931,'BASE DE DATOS'!$A$2:$A$4921,0),2)</f>
        <v>#N/A</v>
      </c>
      <c r="C1931" s="5"/>
      <c r="D1931" s="5"/>
      <c r="E1931" s="5"/>
      <c r="F1931" s="5"/>
      <c r="G1931" s="6" t="e">
        <f>INDEX('BASE DE DATOS'!$A$2:$H$4921,MATCH(CONSTATACIÓN!$C1931,'BASE DE DATOS'!$A$2:$A$4921,0),3)</f>
        <v>#N/A</v>
      </c>
      <c r="H1931" s="5" t="e">
        <f>INDEX('BASE DE DATOS'!$A$2:$H$4921,MATCH(CONSTATACIÓN!$C1931,'BASE DE DATOS'!$A$2:$A$4921,0),6)</f>
        <v>#N/A</v>
      </c>
      <c r="I1931" s="5" t="e">
        <f>INDEX('BASE DE DATOS'!$A$2:$H$4921,MATCH(CONSTATACIÓN!$C1931,'BASE DE DATOS'!$A$2:$A$4921,0),7)</f>
        <v>#N/A</v>
      </c>
      <c r="J1931" s="5" t="e">
        <f>INDEX('BASE DE DATOS'!$A$2:$H$4921,MATCH(CONSTATACIÓN!$C1931,'BASE DE DATOS'!$A$2:$A$4921,0),8)</f>
        <v>#N/A</v>
      </c>
      <c r="K1931" s="5"/>
      <c r="L1931" s="5"/>
      <c r="M1931" s="5"/>
      <c r="N1931" s="5"/>
      <c r="O1931" s="5"/>
      <c r="P1931" s="5"/>
    </row>
    <row r="1932" spans="1:16" x14ac:dyDescent="0.25">
      <c r="A1932" s="13">
        <f t="shared" si="31"/>
        <v>0</v>
      </c>
      <c r="B1932" s="17" t="e">
        <f>INDEX('BASE DE DATOS'!$A$2:$H$4921,MATCH(CONSTATACIÓN!$C1932,'BASE DE DATOS'!$A$2:$A$4921,0),2)</f>
        <v>#N/A</v>
      </c>
      <c r="C1932" s="5"/>
      <c r="D1932" s="5"/>
      <c r="E1932" s="5"/>
      <c r="F1932" s="5"/>
      <c r="G1932" s="6" t="e">
        <f>INDEX('BASE DE DATOS'!$A$2:$H$4921,MATCH(CONSTATACIÓN!$C1932,'BASE DE DATOS'!$A$2:$A$4921,0),3)</f>
        <v>#N/A</v>
      </c>
      <c r="H1932" s="5" t="e">
        <f>INDEX('BASE DE DATOS'!$A$2:$H$4921,MATCH(CONSTATACIÓN!$C1932,'BASE DE DATOS'!$A$2:$A$4921,0),6)</f>
        <v>#N/A</v>
      </c>
      <c r="I1932" s="5" t="e">
        <f>INDEX('BASE DE DATOS'!$A$2:$H$4921,MATCH(CONSTATACIÓN!$C1932,'BASE DE DATOS'!$A$2:$A$4921,0),7)</f>
        <v>#N/A</v>
      </c>
      <c r="J1932" s="5" t="e">
        <f>INDEX('BASE DE DATOS'!$A$2:$H$4921,MATCH(CONSTATACIÓN!$C1932,'BASE DE DATOS'!$A$2:$A$4921,0),8)</f>
        <v>#N/A</v>
      </c>
      <c r="K1932" s="5"/>
      <c r="L1932" s="5"/>
      <c r="M1932" s="5"/>
      <c r="N1932" s="5"/>
      <c r="O1932" s="5"/>
      <c r="P1932" s="5"/>
    </row>
    <row r="1933" spans="1:16" x14ac:dyDescent="0.25">
      <c r="A1933" s="13">
        <f t="shared" si="31"/>
        <v>0</v>
      </c>
      <c r="B1933" s="17" t="e">
        <f>INDEX('BASE DE DATOS'!$A$2:$H$4921,MATCH(CONSTATACIÓN!$C1933,'BASE DE DATOS'!$A$2:$A$4921,0),2)</f>
        <v>#N/A</v>
      </c>
      <c r="C1933" s="5"/>
      <c r="D1933" s="5"/>
      <c r="E1933" s="5"/>
      <c r="F1933" s="5"/>
      <c r="G1933" s="6" t="e">
        <f>INDEX('BASE DE DATOS'!$A$2:$H$4921,MATCH(CONSTATACIÓN!$C1933,'BASE DE DATOS'!$A$2:$A$4921,0),3)</f>
        <v>#N/A</v>
      </c>
      <c r="H1933" s="5" t="e">
        <f>INDEX('BASE DE DATOS'!$A$2:$H$4921,MATCH(CONSTATACIÓN!$C1933,'BASE DE DATOS'!$A$2:$A$4921,0),6)</f>
        <v>#N/A</v>
      </c>
      <c r="I1933" s="5" t="e">
        <f>INDEX('BASE DE DATOS'!$A$2:$H$4921,MATCH(CONSTATACIÓN!$C1933,'BASE DE DATOS'!$A$2:$A$4921,0),7)</f>
        <v>#N/A</v>
      </c>
      <c r="J1933" s="5" t="e">
        <f>INDEX('BASE DE DATOS'!$A$2:$H$4921,MATCH(CONSTATACIÓN!$C1933,'BASE DE DATOS'!$A$2:$A$4921,0),8)</f>
        <v>#N/A</v>
      </c>
      <c r="K1933" s="5"/>
      <c r="L1933" s="5"/>
      <c r="M1933" s="5"/>
      <c r="N1933" s="5"/>
      <c r="O1933" s="5"/>
      <c r="P1933" s="5"/>
    </row>
    <row r="1934" spans="1:16" x14ac:dyDescent="0.25">
      <c r="A1934" s="13">
        <f t="shared" si="31"/>
        <v>0</v>
      </c>
      <c r="B1934" s="17" t="e">
        <f>INDEX('BASE DE DATOS'!$A$2:$H$4921,MATCH(CONSTATACIÓN!$C1934,'BASE DE DATOS'!$A$2:$A$4921,0),2)</f>
        <v>#N/A</v>
      </c>
      <c r="C1934" s="5"/>
      <c r="D1934" s="5"/>
      <c r="E1934" s="5"/>
      <c r="F1934" s="5"/>
      <c r="G1934" s="6" t="e">
        <f>INDEX('BASE DE DATOS'!$A$2:$H$4921,MATCH(CONSTATACIÓN!$C1934,'BASE DE DATOS'!$A$2:$A$4921,0),3)</f>
        <v>#N/A</v>
      </c>
      <c r="H1934" s="5" t="e">
        <f>INDEX('BASE DE DATOS'!$A$2:$H$4921,MATCH(CONSTATACIÓN!$C1934,'BASE DE DATOS'!$A$2:$A$4921,0),6)</f>
        <v>#N/A</v>
      </c>
      <c r="I1934" s="5" t="e">
        <f>INDEX('BASE DE DATOS'!$A$2:$H$4921,MATCH(CONSTATACIÓN!$C1934,'BASE DE DATOS'!$A$2:$A$4921,0),7)</f>
        <v>#N/A</v>
      </c>
      <c r="J1934" s="5" t="e">
        <f>INDEX('BASE DE DATOS'!$A$2:$H$4921,MATCH(CONSTATACIÓN!$C1934,'BASE DE DATOS'!$A$2:$A$4921,0),8)</f>
        <v>#N/A</v>
      </c>
      <c r="K1934" s="5"/>
      <c r="L1934" s="5"/>
      <c r="M1934" s="5"/>
      <c r="N1934" s="5"/>
      <c r="O1934" s="5"/>
      <c r="P1934" s="5"/>
    </row>
    <row r="1935" spans="1:16" x14ac:dyDescent="0.25">
      <c r="A1935" s="13">
        <f t="shared" si="31"/>
        <v>0</v>
      </c>
      <c r="B1935" s="17" t="e">
        <f>INDEX('BASE DE DATOS'!$A$2:$H$4921,MATCH(CONSTATACIÓN!$C1935,'BASE DE DATOS'!$A$2:$A$4921,0),2)</f>
        <v>#N/A</v>
      </c>
      <c r="C1935" s="5"/>
      <c r="D1935" s="5"/>
      <c r="E1935" s="5"/>
      <c r="F1935" s="5"/>
      <c r="G1935" s="6" t="e">
        <f>INDEX('BASE DE DATOS'!$A$2:$H$4921,MATCH(CONSTATACIÓN!$C1935,'BASE DE DATOS'!$A$2:$A$4921,0),3)</f>
        <v>#N/A</v>
      </c>
      <c r="H1935" s="5" t="e">
        <f>INDEX('BASE DE DATOS'!$A$2:$H$4921,MATCH(CONSTATACIÓN!$C1935,'BASE DE DATOS'!$A$2:$A$4921,0),6)</f>
        <v>#N/A</v>
      </c>
      <c r="I1935" s="5" t="e">
        <f>INDEX('BASE DE DATOS'!$A$2:$H$4921,MATCH(CONSTATACIÓN!$C1935,'BASE DE DATOS'!$A$2:$A$4921,0),7)</f>
        <v>#N/A</v>
      </c>
      <c r="J1935" s="5" t="e">
        <f>INDEX('BASE DE DATOS'!$A$2:$H$4921,MATCH(CONSTATACIÓN!$C1935,'BASE DE DATOS'!$A$2:$A$4921,0),8)</f>
        <v>#N/A</v>
      </c>
      <c r="K1935" s="5"/>
      <c r="L1935" s="5"/>
      <c r="M1935" s="5"/>
      <c r="N1935" s="5"/>
      <c r="O1935" s="5"/>
      <c r="P1935" s="5"/>
    </row>
    <row r="1936" spans="1:16" x14ac:dyDescent="0.25">
      <c r="A1936" s="13">
        <f t="shared" si="31"/>
        <v>0</v>
      </c>
      <c r="B1936" s="17" t="e">
        <f>INDEX('BASE DE DATOS'!$A$2:$H$4921,MATCH(CONSTATACIÓN!$C1936,'BASE DE DATOS'!$A$2:$A$4921,0),2)</f>
        <v>#N/A</v>
      </c>
      <c r="C1936" s="5"/>
      <c r="D1936" s="5"/>
      <c r="E1936" s="5"/>
      <c r="F1936" s="5"/>
      <c r="G1936" s="6" t="e">
        <f>INDEX('BASE DE DATOS'!$A$2:$H$4921,MATCH(CONSTATACIÓN!$C1936,'BASE DE DATOS'!$A$2:$A$4921,0),3)</f>
        <v>#N/A</v>
      </c>
      <c r="H1936" s="5" t="e">
        <f>INDEX('BASE DE DATOS'!$A$2:$H$4921,MATCH(CONSTATACIÓN!$C1936,'BASE DE DATOS'!$A$2:$A$4921,0),6)</f>
        <v>#N/A</v>
      </c>
      <c r="I1936" s="5" t="e">
        <f>INDEX('BASE DE DATOS'!$A$2:$H$4921,MATCH(CONSTATACIÓN!$C1936,'BASE DE DATOS'!$A$2:$A$4921,0),7)</f>
        <v>#N/A</v>
      </c>
      <c r="J1936" s="5" t="e">
        <f>INDEX('BASE DE DATOS'!$A$2:$H$4921,MATCH(CONSTATACIÓN!$C1936,'BASE DE DATOS'!$A$2:$A$4921,0),8)</f>
        <v>#N/A</v>
      </c>
      <c r="K1936" s="5"/>
      <c r="L1936" s="5"/>
      <c r="M1936" s="5"/>
      <c r="N1936" s="5"/>
      <c r="O1936" s="5"/>
      <c r="P1936" s="5"/>
    </row>
    <row r="1937" spans="1:16" x14ac:dyDescent="0.25">
      <c r="A1937" s="13">
        <f t="shared" si="31"/>
        <v>0</v>
      </c>
      <c r="B1937" s="17" t="e">
        <f>INDEX('BASE DE DATOS'!$A$2:$H$4921,MATCH(CONSTATACIÓN!$C1937,'BASE DE DATOS'!$A$2:$A$4921,0),2)</f>
        <v>#N/A</v>
      </c>
      <c r="C1937" s="5"/>
      <c r="D1937" s="5"/>
      <c r="E1937" s="5"/>
      <c r="F1937" s="5"/>
      <c r="G1937" s="6" t="e">
        <f>INDEX('BASE DE DATOS'!$A$2:$H$4921,MATCH(CONSTATACIÓN!$C1937,'BASE DE DATOS'!$A$2:$A$4921,0),3)</f>
        <v>#N/A</v>
      </c>
      <c r="H1937" s="5" t="e">
        <f>INDEX('BASE DE DATOS'!$A$2:$H$4921,MATCH(CONSTATACIÓN!$C1937,'BASE DE DATOS'!$A$2:$A$4921,0),6)</f>
        <v>#N/A</v>
      </c>
      <c r="I1937" s="5" t="e">
        <f>INDEX('BASE DE DATOS'!$A$2:$H$4921,MATCH(CONSTATACIÓN!$C1937,'BASE DE DATOS'!$A$2:$A$4921,0),7)</f>
        <v>#N/A</v>
      </c>
      <c r="J1937" s="5" t="e">
        <f>INDEX('BASE DE DATOS'!$A$2:$H$4921,MATCH(CONSTATACIÓN!$C1937,'BASE DE DATOS'!$A$2:$A$4921,0),8)</f>
        <v>#N/A</v>
      </c>
      <c r="K1937" s="5"/>
      <c r="L1937" s="5"/>
      <c r="M1937" s="5"/>
      <c r="N1937" s="5"/>
      <c r="O1937" s="5"/>
      <c r="P1937" s="5"/>
    </row>
    <row r="1938" spans="1:16" x14ac:dyDescent="0.25">
      <c r="A1938" s="13">
        <f t="shared" si="31"/>
        <v>0</v>
      </c>
      <c r="B1938" s="17" t="e">
        <f>INDEX('BASE DE DATOS'!$A$2:$H$4921,MATCH(CONSTATACIÓN!$C1938,'BASE DE DATOS'!$A$2:$A$4921,0),2)</f>
        <v>#N/A</v>
      </c>
      <c r="C1938" s="5"/>
      <c r="D1938" s="5"/>
      <c r="E1938" s="5"/>
      <c r="F1938" s="5"/>
      <c r="G1938" s="6" t="e">
        <f>INDEX('BASE DE DATOS'!$A$2:$H$4921,MATCH(CONSTATACIÓN!$C1938,'BASE DE DATOS'!$A$2:$A$4921,0),3)</f>
        <v>#N/A</v>
      </c>
      <c r="H1938" s="5" t="e">
        <f>INDEX('BASE DE DATOS'!$A$2:$H$4921,MATCH(CONSTATACIÓN!$C1938,'BASE DE DATOS'!$A$2:$A$4921,0),6)</f>
        <v>#N/A</v>
      </c>
      <c r="I1938" s="5" t="e">
        <f>INDEX('BASE DE DATOS'!$A$2:$H$4921,MATCH(CONSTATACIÓN!$C1938,'BASE DE DATOS'!$A$2:$A$4921,0),7)</f>
        <v>#N/A</v>
      </c>
      <c r="J1938" s="5" t="e">
        <f>INDEX('BASE DE DATOS'!$A$2:$H$4921,MATCH(CONSTATACIÓN!$C1938,'BASE DE DATOS'!$A$2:$A$4921,0),8)</f>
        <v>#N/A</v>
      </c>
      <c r="K1938" s="5"/>
      <c r="L1938" s="5"/>
      <c r="M1938" s="5"/>
      <c r="N1938" s="5"/>
      <c r="O1938" s="5"/>
      <c r="P1938" s="5"/>
    </row>
    <row r="1939" spans="1:16" x14ac:dyDescent="0.25">
      <c r="A1939" s="13">
        <f t="shared" si="31"/>
        <v>0</v>
      </c>
      <c r="B1939" s="17" t="e">
        <f>INDEX('BASE DE DATOS'!$A$2:$H$4921,MATCH(CONSTATACIÓN!$C1939,'BASE DE DATOS'!$A$2:$A$4921,0),2)</f>
        <v>#N/A</v>
      </c>
      <c r="C1939" s="5"/>
      <c r="D1939" s="5"/>
      <c r="E1939" s="5"/>
      <c r="F1939" s="5"/>
      <c r="G1939" s="6" t="e">
        <f>INDEX('BASE DE DATOS'!$A$2:$H$4921,MATCH(CONSTATACIÓN!$C1939,'BASE DE DATOS'!$A$2:$A$4921,0),3)</f>
        <v>#N/A</v>
      </c>
      <c r="H1939" s="5" t="e">
        <f>INDEX('BASE DE DATOS'!$A$2:$H$4921,MATCH(CONSTATACIÓN!$C1939,'BASE DE DATOS'!$A$2:$A$4921,0),6)</f>
        <v>#N/A</v>
      </c>
      <c r="I1939" s="5" t="e">
        <f>INDEX('BASE DE DATOS'!$A$2:$H$4921,MATCH(CONSTATACIÓN!$C1939,'BASE DE DATOS'!$A$2:$A$4921,0),7)</f>
        <v>#N/A</v>
      </c>
      <c r="J1939" s="5" t="e">
        <f>INDEX('BASE DE DATOS'!$A$2:$H$4921,MATCH(CONSTATACIÓN!$C1939,'BASE DE DATOS'!$A$2:$A$4921,0),8)</f>
        <v>#N/A</v>
      </c>
      <c r="K1939" s="5"/>
      <c r="L1939" s="5"/>
      <c r="M1939" s="5"/>
      <c r="N1939" s="5"/>
      <c r="O1939" s="5"/>
      <c r="P1939" s="5"/>
    </row>
    <row r="1940" spans="1:16" x14ac:dyDescent="0.25">
      <c r="A1940" s="13">
        <f t="shared" si="31"/>
        <v>0</v>
      </c>
      <c r="B1940" s="17" t="e">
        <f>INDEX('BASE DE DATOS'!$A$2:$H$4921,MATCH(CONSTATACIÓN!$C1940,'BASE DE DATOS'!$A$2:$A$4921,0),2)</f>
        <v>#N/A</v>
      </c>
      <c r="C1940" s="5"/>
      <c r="D1940" s="5"/>
      <c r="E1940" s="5"/>
      <c r="F1940" s="5"/>
      <c r="G1940" s="6" t="e">
        <f>INDEX('BASE DE DATOS'!$A$2:$H$4921,MATCH(CONSTATACIÓN!$C1940,'BASE DE DATOS'!$A$2:$A$4921,0),3)</f>
        <v>#N/A</v>
      </c>
      <c r="H1940" s="5" t="e">
        <f>INDEX('BASE DE DATOS'!$A$2:$H$4921,MATCH(CONSTATACIÓN!$C1940,'BASE DE DATOS'!$A$2:$A$4921,0),6)</f>
        <v>#N/A</v>
      </c>
      <c r="I1940" s="5" t="e">
        <f>INDEX('BASE DE DATOS'!$A$2:$H$4921,MATCH(CONSTATACIÓN!$C1940,'BASE DE DATOS'!$A$2:$A$4921,0),7)</f>
        <v>#N/A</v>
      </c>
      <c r="J1940" s="5" t="e">
        <f>INDEX('BASE DE DATOS'!$A$2:$H$4921,MATCH(CONSTATACIÓN!$C1940,'BASE DE DATOS'!$A$2:$A$4921,0),8)</f>
        <v>#N/A</v>
      </c>
      <c r="K1940" s="5"/>
      <c r="L1940" s="5"/>
      <c r="M1940" s="5"/>
      <c r="N1940" s="5"/>
      <c r="O1940" s="5"/>
      <c r="P1940" s="5"/>
    </row>
    <row r="1941" spans="1:16" x14ac:dyDescent="0.25">
      <c r="A1941" s="13">
        <f t="shared" si="31"/>
        <v>0</v>
      </c>
      <c r="B1941" s="17" t="e">
        <f>INDEX('BASE DE DATOS'!$A$2:$H$4921,MATCH(CONSTATACIÓN!$C1941,'BASE DE DATOS'!$A$2:$A$4921,0),2)</f>
        <v>#N/A</v>
      </c>
      <c r="C1941" s="5"/>
      <c r="D1941" s="5"/>
      <c r="E1941" s="5"/>
      <c r="F1941" s="5"/>
      <c r="G1941" s="6" t="e">
        <f>INDEX('BASE DE DATOS'!$A$2:$H$4921,MATCH(CONSTATACIÓN!$C1941,'BASE DE DATOS'!$A$2:$A$4921,0),3)</f>
        <v>#N/A</v>
      </c>
      <c r="H1941" s="5" t="e">
        <f>INDEX('BASE DE DATOS'!$A$2:$H$4921,MATCH(CONSTATACIÓN!$C1941,'BASE DE DATOS'!$A$2:$A$4921,0),6)</f>
        <v>#N/A</v>
      </c>
      <c r="I1941" s="5" t="e">
        <f>INDEX('BASE DE DATOS'!$A$2:$H$4921,MATCH(CONSTATACIÓN!$C1941,'BASE DE DATOS'!$A$2:$A$4921,0),7)</f>
        <v>#N/A</v>
      </c>
      <c r="J1941" s="5" t="e">
        <f>INDEX('BASE DE DATOS'!$A$2:$H$4921,MATCH(CONSTATACIÓN!$C1941,'BASE DE DATOS'!$A$2:$A$4921,0),8)</f>
        <v>#N/A</v>
      </c>
      <c r="K1941" s="5"/>
      <c r="L1941" s="5"/>
      <c r="M1941" s="5"/>
      <c r="N1941" s="5"/>
      <c r="O1941" s="5"/>
      <c r="P1941" s="5"/>
    </row>
    <row r="1942" spans="1:16" x14ac:dyDescent="0.25">
      <c r="A1942" s="13">
        <f t="shared" si="31"/>
        <v>0</v>
      </c>
      <c r="B1942" s="17" t="e">
        <f>INDEX('BASE DE DATOS'!$A$2:$H$4921,MATCH(CONSTATACIÓN!$C1942,'BASE DE DATOS'!$A$2:$A$4921,0),2)</f>
        <v>#N/A</v>
      </c>
      <c r="C1942" s="5"/>
      <c r="D1942" s="5"/>
      <c r="E1942" s="5"/>
      <c r="F1942" s="5"/>
      <c r="G1942" s="6" t="e">
        <f>INDEX('BASE DE DATOS'!$A$2:$H$4921,MATCH(CONSTATACIÓN!$C1942,'BASE DE DATOS'!$A$2:$A$4921,0),3)</f>
        <v>#N/A</v>
      </c>
      <c r="H1942" s="5" t="e">
        <f>INDEX('BASE DE DATOS'!$A$2:$H$4921,MATCH(CONSTATACIÓN!$C1942,'BASE DE DATOS'!$A$2:$A$4921,0),6)</f>
        <v>#N/A</v>
      </c>
      <c r="I1942" s="5" t="e">
        <f>INDEX('BASE DE DATOS'!$A$2:$H$4921,MATCH(CONSTATACIÓN!$C1942,'BASE DE DATOS'!$A$2:$A$4921,0),7)</f>
        <v>#N/A</v>
      </c>
      <c r="J1942" s="5" t="e">
        <f>INDEX('BASE DE DATOS'!$A$2:$H$4921,MATCH(CONSTATACIÓN!$C1942,'BASE DE DATOS'!$A$2:$A$4921,0),8)</f>
        <v>#N/A</v>
      </c>
      <c r="K1942" s="5"/>
      <c r="L1942" s="5"/>
      <c r="M1942" s="5"/>
      <c r="N1942" s="5"/>
      <c r="O1942" s="5"/>
      <c r="P1942" s="5"/>
    </row>
    <row r="1943" spans="1:16" x14ac:dyDescent="0.25">
      <c r="A1943" s="13">
        <f t="shared" si="31"/>
        <v>0</v>
      </c>
      <c r="B1943" s="17" t="e">
        <f>INDEX('BASE DE DATOS'!$A$2:$H$4921,MATCH(CONSTATACIÓN!$C1943,'BASE DE DATOS'!$A$2:$A$4921,0),2)</f>
        <v>#N/A</v>
      </c>
      <c r="C1943" s="5"/>
      <c r="D1943" s="5"/>
      <c r="E1943" s="5"/>
      <c r="F1943" s="5"/>
      <c r="G1943" s="6" t="e">
        <f>INDEX('BASE DE DATOS'!$A$2:$H$4921,MATCH(CONSTATACIÓN!$C1943,'BASE DE DATOS'!$A$2:$A$4921,0),3)</f>
        <v>#N/A</v>
      </c>
      <c r="H1943" s="5" t="e">
        <f>INDEX('BASE DE DATOS'!$A$2:$H$4921,MATCH(CONSTATACIÓN!$C1943,'BASE DE DATOS'!$A$2:$A$4921,0),6)</f>
        <v>#N/A</v>
      </c>
      <c r="I1943" s="5" t="e">
        <f>INDEX('BASE DE DATOS'!$A$2:$H$4921,MATCH(CONSTATACIÓN!$C1943,'BASE DE DATOS'!$A$2:$A$4921,0),7)</f>
        <v>#N/A</v>
      </c>
      <c r="J1943" s="5" t="e">
        <f>INDEX('BASE DE DATOS'!$A$2:$H$4921,MATCH(CONSTATACIÓN!$C1943,'BASE DE DATOS'!$A$2:$A$4921,0),8)</f>
        <v>#N/A</v>
      </c>
      <c r="K1943" s="5"/>
      <c r="L1943" s="5"/>
      <c r="M1943" s="5"/>
      <c r="N1943" s="5"/>
      <c r="O1943" s="5"/>
      <c r="P1943" s="5"/>
    </row>
    <row r="1944" spans="1:16" x14ac:dyDescent="0.25">
      <c r="A1944" s="13">
        <f t="shared" si="31"/>
        <v>0</v>
      </c>
      <c r="B1944" s="17" t="e">
        <f>INDEX('BASE DE DATOS'!$A$2:$H$4921,MATCH(CONSTATACIÓN!$C1944,'BASE DE DATOS'!$A$2:$A$4921,0),2)</f>
        <v>#N/A</v>
      </c>
      <c r="C1944" s="5"/>
      <c r="D1944" s="5"/>
      <c r="E1944" s="5"/>
      <c r="F1944" s="5"/>
      <c r="G1944" s="6" t="e">
        <f>INDEX('BASE DE DATOS'!$A$2:$H$4921,MATCH(CONSTATACIÓN!$C1944,'BASE DE DATOS'!$A$2:$A$4921,0),3)</f>
        <v>#N/A</v>
      </c>
      <c r="H1944" s="5" t="e">
        <f>INDEX('BASE DE DATOS'!$A$2:$H$4921,MATCH(CONSTATACIÓN!$C1944,'BASE DE DATOS'!$A$2:$A$4921,0),6)</f>
        <v>#N/A</v>
      </c>
      <c r="I1944" s="5" t="e">
        <f>INDEX('BASE DE DATOS'!$A$2:$H$4921,MATCH(CONSTATACIÓN!$C1944,'BASE DE DATOS'!$A$2:$A$4921,0),7)</f>
        <v>#N/A</v>
      </c>
      <c r="J1944" s="5" t="e">
        <f>INDEX('BASE DE DATOS'!$A$2:$H$4921,MATCH(CONSTATACIÓN!$C1944,'BASE DE DATOS'!$A$2:$A$4921,0),8)</f>
        <v>#N/A</v>
      </c>
      <c r="K1944" s="5"/>
      <c r="L1944" s="5"/>
      <c r="M1944" s="5"/>
      <c r="N1944" s="5"/>
      <c r="O1944" s="5"/>
      <c r="P1944" s="5"/>
    </row>
    <row r="1945" spans="1:16" x14ac:dyDescent="0.25">
      <c r="A1945" s="13">
        <f t="shared" si="31"/>
        <v>0</v>
      </c>
      <c r="B1945" s="17" t="e">
        <f>INDEX('BASE DE DATOS'!$A$2:$H$4921,MATCH(CONSTATACIÓN!$C1945,'BASE DE DATOS'!$A$2:$A$4921,0),2)</f>
        <v>#N/A</v>
      </c>
      <c r="C1945" s="5"/>
      <c r="D1945" s="5"/>
      <c r="E1945" s="5"/>
      <c r="F1945" s="5"/>
      <c r="G1945" s="6" t="e">
        <f>INDEX('BASE DE DATOS'!$A$2:$H$4921,MATCH(CONSTATACIÓN!$C1945,'BASE DE DATOS'!$A$2:$A$4921,0),3)</f>
        <v>#N/A</v>
      </c>
      <c r="H1945" s="5" t="e">
        <f>INDEX('BASE DE DATOS'!$A$2:$H$4921,MATCH(CONSTATACIÓN!$C1945,'BASE DE DATOS'!$A$2:$A$4921,0),6)</f>
        <v>#N/A</v>
      </c>
      <c r="I1945" s="5" t="e">
        <f>INDEX('BASE DE DATOS'!$A$2:$H$4921,MATCH(CONSTATACIÓN!$C1945,'BASE DE DATOS'!$A$2:$A$4921,0),7)</f>
        <v>#N/A</v>
      </c>
      <c r="J1945" s="5" t="e">
        <f>INDEX('BASE DE DATOS'!$A$2:$H$4921,MATCH(CONSTATACIÓN!$C1945,'BASE DE DATOS'!$A$2:$A$4921,0),8)</f>
        <v>#N/A</v>
      </c>
      <c r="K1945" s="5"/>
      <c r="L1945" s="5"/>
      <c r="M1945" s="5"/>
      <c r="N1945" s="5"/>
      <c r="O1945" s="5"/>
      <c r="P1945" s="5"/>
    </row>
    <row r="1946" spans="1:16" x14ac:dyDescent="0.25">
      <c r="A1946" s="13">
        <f t="shared" si="31"/>
        <v>0</v>
      </c>
      <c r="B1946" s="17" t="e">
        <f>INDEX('BASE DE DATOS'!$A$2:$H$4921,MATCH(CONSTATACIÓN!$C1946,'BASE DE DATOS'!$A$2:$A$4921,0),2)</f>
        <v>#N/A</v>
      </c>
      <c r="C1946" s="5"/>
      <c r="D1946" s="5"/>
      <c r="E1946" s="5"/>
      <c r="F1946" s="5"/>
      <c r="G1946" s="6" t="e">
        <f>INDEX('BASE DE DATOS'!$A$2:$H$4921,MATCH(CONSTATACIÓN!$C1946,'BASE DE DATOS'!$A$2:$A$4921,0),3)</f>
        <v>#N/A</v>
      </c>
      <c r="H1946" s="5" t="e">
        <f>INDEX('BASE DE DATOS'!$A$2:$H$4921,MATCH(CONSTATACIÓN!$C1946,'BASE DE DATOS'!$A$2:$A$4921,0),6)</f>
        <v>#N/A</v>
      </c>
      <c r="I1946" s="5" t="e">
        <f>INDEX('BASE DE DATOS'!$A$2:$H$4921,MATCH(CONSTATACIÓN!$C1946,'BASE DE DATOS'!$A$2:$A$4921,0),7)</f>
        <v>#N/A</v>
      </c>
      <c r="J1946" s="5" t="e">
        <f>INDEX('BASE DE DATOS'!$A$2:$H$4921,MATCH(CONSTATACIÓN!$C1946,'BASE DE DATOS'!$A$2:$A$4921,0),8)</f>
        <v>#N/A</v>
      </c>
      <c r="K1946" s="5"/>
      <c r="L1946" s="5"/>
      <c r="M1946" s="5"/>
      <c r="N1946" s="5"/>
      <c r="O1946" s="5"/>
      <c r="P1946" s="5"/>
    </row>
    <row r="1947" spans="1:16" x14ac:dyDescent="0.25">
      <c r="A1947" s="13">
        <f t="shared" si="31"/>
        <v>0</v>
      </c>
      <c r="B1947" s="17" t="e">
        <f>INDEX('BASE DE DATOS'!$A$2:$H$4921,MATCH(CONSTATACIÓN!$C1947,'BASE DE DATOS'!$A$2:$A$4921,0),2)</f>
        <v>#N/A</v>
      </c>
      <c r="C1947" s="5"/>
      <c r="D1947" s="5"/>
      <c r="E1947" s="5"/>
      <c r="F1947" s="5"/>
      <c r="G1947" s="6" t="e">
        <f>INDEX('BASE DE DATOS'!$A$2:$H$4921,MATCH(CONSTATACIÓN!$C1947,'BASE DE DATOS'!$A$2:$A$4921,0),3)</f>
        <v>#N/A</v>
      </c>
      <c r="H1947" s="5" t="e">
        <f>INDEX('BASE DE DATOS'!$A$2:$H$4921,MATCH(CONSTATACIÓN!$C1947,'BASE DE DATOS'!$A$2:$A$4921,0),6)</f>
        <v>#N/A</v>
      </c>
      <c r="I1947" s="5" t="e">
        <f>INDEX('BASE DE DATOS'!$A$2:$H$4921,MATCH(CONSTATACIÓN!$C1947,'BASE DE DATOS'!$A$2:$A$4921,0),7)</f>
        <v>#N/A</v>
      </c>
      <c r="J1947" s="5" t="e">
        <f>INDEX('BASE DE DATOS'!$A$2:$H$4921,MATCH(CONSTATACIÓN!$C1947,'BASE DE DATOS'!$A$2:$A$4921,0),8)</f>
        <v>#N/A</v>
      </c>
      <c r="K1947" s="5"/>
      <c r="L1947" s="5"/>
      <c r="M1947" s="5"/>
      <c r="N1947" s="5"/>
      <c r="O1947" s="5"/>
      <c r="P1947" s="5"/>
    </row>
    <row r="1948" spans="1:16" x14ac:dyDescent="0.25">
      <c r="A1948" s="13">
        <f t="shared" si="31"/>
        <v>0</v>
      </c>
      <c r="B1948" s="17" t="e">
        <f>INDEX('BASE DE DATOS'!$A$2:$H$4921,MATCH(CONSTATACIÓN!$C1948,'BASE DE DATOS'!$A$2:$A$4921,0),2)</f>
        <v>#N/A</v>
      </c>
      <c r="C1948" s="5"/>
      <c r="D1948" s="5"/>
      <c r="E1948" s="5"/>
      <c r="F1948" s="5"/>
      <c r="G1948" s="6" t="e">
        <f>INDEX('BASE DE DATOS'!$A$2:$H$4921,MATCH(CONSTATACIÓN!$C1948,'BASE DE DATOS'!$A$2:$A$4921,0),3)</f>
        <v>#N/A</v>
      </c>
      <c r="H1948" s="5" t="e">
        <f>INDEX('BASE DE DATOS'!$A$2:$H$4921,MATCH(CONSTATACIÓN!$C1948,'BASE DE DATOS'!$A$2:$A$4921,0),6)</f>
        <v>#N/A</v>
      </c>
      <c r="I1948" s="5" t="e">
        <f>INDEX('BASE DE DATOS'!$A$2:$H$4921,MATCH(CONSTATACIÓN!$C1948,'BASE DE DATOS'!$A$2:$A$4921,0),7)</f>
        <v>#N/A</v>
      </c>
      <c r="J1948" s="5" t="e">
        <f>INDEX('BASE DE DATOS'!$A$2:$H$4921,MATCH(CONSTATACIÓN!$C1948,'BASE DE DATOS'!$A$2:$A$4921,0),8)</f>
        <v>#N/A</v>
      </c>
      <c r="K1948" s="5"/>
      <c r="L1948" s="5"/>
      <c r="M1948" s="5"/>
      <c r="N1948" s="5"/>
      <c r="O1948" s="5"/>
      <c r="P1948" s="5"/>
    </row>
    <row r="1949" spans="1:16" x14ac:dyDescent="0.25">
      <c r="A1949" s="13">
        <f t="shared" si="31"/>
        <v>0</v>
      </c>
      <c r="B1949" s="17" t="e">
        <f>INDEX('BASE DE DATOS'!$A$2:$H$4921,MATCH(CONSTATACIÓN!$C1949,'BASE DE DATOS'!$A$2:$A$4921,0),2)</f>
        <v>#N/A</v>
      </c>
      <c r="C1949" s="5"/>
      <c r="D1949" s="5"/>
      <c r="E1949" s="5"/>
      <c r="F1949" s="5"/>
      <c r="G1949" s="6" t="e">
        <f>INDEX('BASE DE DATOS'!$A$2:$H$4921,MATCH(CONSTATACIÓN!$C1949,'BASE DE DATOS'!$A$2:$A$4921,0),3)</f>
        <v>#N/A</v>
      </c>
      <c r="H1949" s="5" t="e">
        <f>INDEX('BASE DE DATOS'!$A$2:$H$4921,MATCH(CONSTATACIÓN!$C1949,'BASE DE DATOS'!$A$2:$A$4921,0),6)</f>
        <v>#N/A</v>
      </c>
      <c r="I1949" s="5" t="e">
        <f>INDEX('BASE DE DATOS'!$A$2:$H$4921,MATCH(CONSTATACIÓN!$C1949,'BASE DE DATOS'!$A$2:$A$4921,0),7)</f>
        <v>#N/A</v>
      </c>
      <c r="J1949" s="5" t="e">
        <f>INDEX('BASE DE DATOS'!$A$2:$H$4921,MATCH(CONSTATACIÓN!$C1949,'BASE DE DATOS'!$A$2:$A$4921,0),8)</f>
        <v>#N/A</v>
      </c>
      <c r="K1949" s="5"/>
      <c r="L1949" s="5"/>
      <c r="M1949" s="5"/>
      <c r="N1949" s="5"/>
      <c r="O1949" s="5"/>
      <c r="P1949" s="5"/>
    </row>
    <row r="1950" spans="1:16" x14ac:dyDescent="0.25">
      <c r="A1950" s="13">
        <f t="shared" si="31"/>
        <v>0</v>
      </c>
      <c r="B1950" s="17" t="e">
        <f>INDEX('BASE DE DATOS'!$A$2:$H$4921,MATCH(CONSTATACIÓN!$C1950,'BASE DE DATOS'!$A$2:$A$4921,0),2)</f>
        <v>#N/A</v>
      </c>
      <c r="C1950" s="5"/>
      <c r="D1950" s="5"/>
      <c r="E1950" s="5"/>
      <c r="F1950" s="5"/>
      <c r="G1950" s="6" t="e">
        <f>INDEX('BASE DE DATOS'!$A$2:$H$4921,MATCH(CONSTATACIÓN!$C1950,'BASE DE DATOS'!$A$2:$A$4921,0),3)</f>
        <v>#N/A</v>
      </c>
      <c r="H1950" s="5" t="e">
        <f>INDEX('BASE DE DATOS'!$A$2:$H$4921,MATCH(CONSTATACIÓN!$C1950,'BASE DE DATOS'!$A$2:$A$4921,0),6)</f>
        <v>#N/A</v>
      </c>
      <c r="I1950" s="5" t="e">
        <f>INDEX('BASE DE DATOS'!$A$2:$H$4921,MATCH(CONSTATACIÓN!$C1950,'BASE DE DATOS'!$A$2:$A$4921,0),7)</f>
        <v>#N/A</v>
      </c>
      <c r="J1950" s="5" t="e">
        <f>INDEX('BASE DE DATOS'!$A$2:$H$4921,MATCH(CONSTATACIÓN!$C1950,'BASE DE DATOS'!$A$2:$A$4921,0),8)</f>
        <v>#N/A</v>
      </c>
      <c r="K1950" s="5"/>
      <c r="L1950" s="5"/>
      <c r="M1950" s="5"/>
      <c r="N1950" s="5"/>
      <c r="O1950" s="5"/>
      <c r="P1950" s="5"/>
    </row>
    <row r="1951" spans="1:16" x14ac:dyDescent="0.25">
      <c r="A1951" s="13">
        <f t="shared" si="31"/>
        <v>0</v>
      </c>
      <c r="B1951" s="17" t="e">
        <f>INDEX('BASE DE DATOS'!$A$2:$H$4921,MATCH(CONSTATACIÓN!$C1951,'BASE DE DATOS'!$A$2:$A$4921,0),2)</f>
        <v>#N/A</v>
      </c>
      <c r="C1951" s="5"/>
      <c r="D1951" s="5"/>
      <c r="E1951" s="5"/>
      <c r="F1951" s="5"/>
      <c r="G1951" s="6" t="e">
        <f>INDEX('BASE DE DATOS'!$A$2:$H$4921,MATCH(CONSTATACIÓN!$C1951,'BASE DE DATOS'!$A$2:$A$4921,0),3)</f>
        <v>#N/A</v>
      </c>
      <c r="H1951" s="5" t="e">
        <f>INDEX('BASE DE DATOS'!$A$2:$H$4921,MATCH(CONSTATACIÓN!$C1951,'BASE DE DATOS'!$A$2:$A$4921,0),6)</f>
        <v>#N/A</v>
      </c>
      <c r="I1951" s="5" t="e">
        <f>INDEX('BASE DE DATOS'!$A$2:$H$4921,MATCH(CONSTATACIÓN!$C1951,'BASE DE DATOS'!$A$2:$A$4921,0),7)</f>
        <v>#N/A</v>
      </c>
      <c r="J1951" s="5" t="e">
        <f>INDEX('BASE DE DATOS'!$A$2:$H$4921,MATCH(CONSTATACIÓN!$C1951,'BASE DE DATOS'!$A$2:$A$4921,0),8)</f>
        <v>#N/A</v>
      </c>
      <c r="K1951" s="5"/>
      <c r="L1951" s="5"/>
      <c r="M1951" s="5"/>
      <c r="N1951" s="5"/>
      <c r="O1951" s="5"/>
      <c r="P1951" s="5"/>
    </row>
    <row r="1952" spans="1:16" x14ac:dyDescent="0.25">
      <c r="A1952" s="13">
        <f t="shared" si="31"/>
        <v>0</v>
      </c>
      <c r="B1952" s="17" t="e">
        <f>INDEX('BASE DE DATOS'!$A$2:$H$4921,MATCH(CONSTATACIÓN!$C1952,'BASE DE DATOS'!$A$2:$A$4921,0),2)</f>
        <v>#N/A</v>
      </c>
      <c r="C1952" s="5"/>
      <c r="D1952" s="5"/>
      <c r="E1952" s="5"/>
      <c r="F1952" s="5"/>
      <c r="G1952" s="6" t="e">
        <f>INDEX('BASE DE DATOS'!$A$2:$H$4921,MATCH(CONSTATACIÓN!$C1952,'BASE DE DATOS'!$A$2:$A$4921,0),3)</f>
        <v>#N/A</v>
      </c>
      <c r="H1952" s="5" t="e">
        <f>INDEX('BASE DE DATOS'!$A$2:$H$4921,MATCH(CONSTATACIÓN!$C1952,'BASE DE DATOS'!$A$2:$A$4921,0),6)</f>
        <v>#N/A</v>
      </c>
      <c r="I1952" s="5" t="e">
        <f>INDEX('BASE DE DATOS'!$A$2:$H$4921,MATCH(CONSTATACIÓN!$C1952,'BASE DE DATOS'!$A$2:$A$4921,0),7)</f>
        <v>#N/A</v>
      </c>
      <c r="J1952" s="5" t="e">
        <f>INDEX('BASE DE DATOS'!$A$2:$H$4921,MATCH(CONSTATACIÓN!$C1952,'BASE DE DATOS'!$A$2:$A$4921,0),8)</f>
        <v>#N/A</v>
      </c>
      <c r="K1952" s="5"/>
      <c r="L1952" s="5"/>
      <c r="M1952" s="5"/>
      <c r="N1952" s="5"/>
      <c r="O1952" s="5"/>
      <c r="P1952" s="5"/>
    </row>
    <row r="1953" spans="1:16" x14ac:dyDescent="0.25">
      <c r="A1953" s="13">
        <f t="shared" si="31"/>
        <v>0</v>
      </c>
      <c r="B1953" s="17" t="e">
        <f>INDEX('BASE DE DATOS'!$A$2:$H$4921,MATCH(CONSTATACIÓN!$C1953,'BASE DE DATOS'!$A$2:$A$4921,0),2)</f>
        <v>#N/A</v>
      </c>
      <c r="C1953" s="5"/>
      <c r="D1953" s="5"/>
      <c r="E1953" s="5"/>
      <c r="F1953" s="5"/>
      <c r="G1953" s="6" t="e">
        <f>INDEX('BASE DE DATOS'!$A$2:$H$4921,MATCH(CONSTATACIÓN!$C1953,'BASE DE DATOS'!$A$2:$A$4921,0),3)</f>
        <v>#N/A</v>
      </c>
      <c r="H1953" s="5" t="e">
        <f>INDEX('BASE DE DATOS'!$A$2:$H$4921,MATCH(CONSTATACIÓN!$C1953,'BASE DE DATOS'!$A$2:$A$4921,0),6)</f>
        <v>#N/A</v>
      </c>
      <c r="I1953" s="5" t="e">
        <f>INDEX('BASE DE DATOS'!$A$2:$H$4921,MATCH(CONSTATACIÓN!$C1953,'BASE DE DATOS'!$A$2:$A$4921,0),7)</f>
        <v>#N/A</v>
      </c>
      <c r="J1953" s="5" t="e">
        <f>INDEX('BASE DE DATOS'!$A$2:$H$4921,MATCH(CONSTATACIÓN!$C1953,'BASE DE DATOS'!$A$2:$A$4921,0),8)</f>
        <v>#N/A</v>
      </c>
      <c r="K1953" s="5"/>
      <c r="L1953" s="5"/>
      <c r="M1953" s="5"/>
      <c r="N1953" s="5"/>
      <c r="O1953" s="5"/>
      <c r="P1953" s="5"/>
    </row>
    <row r="1954" spans="1:16" x14ac:dyDescent="0.25">
      <c r="A1954" s="13">
        <f t="shared" si="31"/>
        <v>0</v>
      </c>
      <c r="B1954" s="17" t="e">
        <f>INDEX('BASE DE DATOS'!$A$2:$H$4921,MATCH(CONSTATACIÓN!$C1954,'BASE DE DATOS'!$A$2:$A$4921,0),2)</f>
        <v>#N/A</v>
      </c>
      <c r="C1954" s="5"/>
      <c r="D1954" s="5"/>
      <c r="E1954" s="5"/>
      <c r="F1954" s="5"/>
      <c r="G1954" s="6" t="e">
        <f>INDEX('BASE DE DATOS'!$A$2:$H$4921,MATCH(CONSTATACIÓN!$C1954,'BASE DE DATOS'!$A$2:$A$4921,0),3)</f>
        <v>#N/A</v>
      </c>
      <c r="H1954" s="5" t="e">
        <f>INDEX('BASE DE DATOS'!$A$2:$H$4921,MATCH(CONSTATACIÓN!$C1954,'BASE DE DATOS'!$A$2:$A$4921,0),6)</f>
        <v>#N/A</v>
      </c>
      <c r="I1954" s="5" t="e">
        <f>INDEX('BASE DE DATOS'!$A$2:$H$4921,MATCH(CONSTATACIÓN!$C1954,'BASE DE DATOS'!$A$2:$A$4921,0),7)</f>
        <v>#N/A</v>
      </c>
      <c r="J1954" s="5" t="e">
        <f>INDEX('BASE DE DATOS'!$A$2:$H$4921,MATCH(CONSTATACIÓN!$C1954,'BASE DE DATOS'!$A$2:$A$4921,0),8)</f>
        <v>#N/A</v>
      </c>
      <c r="K1954" s="5"/>
      <c r="L1954" s="5"/>
      <c r="M1954" s="5"/>
      <c r="N1954" s="5"/>
      <c r="O1954" s="5"/>
      <c r="P1954" s="5"/>
    </row>
    <row r="1955" spans="1:16" x14ac:dyDescent="0.25">
      <c r="A1955" s="13">
        <f t="shared" si="31"/>
        <v>0</v>
      </c>
      <c r="B1955" s="17" t="e">
        <f>INDEX('BASE DE DATOS'!$A$2:$H$4921,MATCH(CONSTATACIÓN!$C1955,'BASE DE DATOS'!$A$2:$A$4921,0),2)</f>
        <v>#N/A</v>
      </c>
      <c r="C1955" s="5"/>
      <c r="D1955" s="5"/>
      <c r="E1955" s="5"/>
      <c r="F1955" s="5"/>
      <c r="G1955" s="6" t="e">
        <f>INDEX('BASE DE DATOS'!$A$2:$H$4921,MATCH(CONSTATACIÓN!$C1955,'BASE DE DATOS'!$A$2:$A$4921,0),3)</f>
        <v>#N/A</v>
      </c>
      <c r="H1955" s="5" t="e">
        <f>INDEX('BASE DE DATOS'!$A$2:$H$4921,MATCH(CONSTATACIÓN!$C1955,'BASE DE DATOS'!$A$2:$A$4921,0),6)</f>
        <v>#N/A</v>
      </c>
      <c r="I1955" s="5" t="e">
        <f>INDEX('BASE DE DATOS'!$A$2:$H$4921,MATCH(CONSTATACIÓN!$C1955,'BASE DE DATOS'!$A$2:$A$4921,0),7)</f>
        <v>#N/A</v>
      </c>
      <c r="J1955" s="5" t="e">
        <f>INDEX('BASE DE DATOS'!$A$2:$H$4921,MATCH(CONSTATACIÓN!$C1955,'BASE DE DATOS'!$A$2:$A$4921,0),8)</f>
        <v>#N/A</v>
      </c>
      <c r="K1955" s="5"/>
      <c r="L1955" s="5"/>
      <c r="M1955" s="5"/>
      <c r="N1955" s="5"/>
      <c r="O1955" s="5"/>
      <c r="P1955" s="5"/>
    </row>
    <row r="1956" spans="1:16" x14ac:dyDescent="0.25">
      <c r="A1956" s="13">
        <f t="shared" si="31"/>
        <v>0</v>
      </c>
      <c r="B1956" s="17" t="e">
        <f>INDEX('BASE DE DATOS'!$A$2:$H$4921,MATCH(CONSTATACIÓN!$C1956,'BASE DE DATOS'!$A$2:$A$4921,0),2)</f>
        <v>#N/A</v>
      </c>
      <c r="C1956" s="5"/>
      <c r="D1956" s="5"/>
      <c r="E1956" s="5"/>
      <c r="F1956" s="5"/>
      <c r="G1956" s="6" t="e">
        <f>INDEX('BASE DE DATOS'!$A$2:$H$4921,MATCH(CONSTATACIÓN!$C1956,'BASE DE DATOS'!$A$2:$A$4921,0),3)</f>
        <v>#N/A</v>
      </c>
      <c r="H1956" s="5" t="e">
        <f>INDEX('BASE DE DATOS'!$A$2:$H$4921,MATCH(CONSTATACIÓN!$C1956,'BASE DE DATOS'!$A$2:$A$4921,0),6)</f>
        <v>#N/A</v>
      </c>
      <c r="I1956" s="5" t="e">
        <f>INDEX('BASE DE DATOS'!$A$2:$H$4921,MATCH(CONSTATACIÓN!$C1956,'BASE DE DATOS'!$A$2:$A$4921,0),7)</f>
        <v>#N/A</v>
      </c>
      <c r="J1956" s="5" t="e">
        <f>INDEX('BASE DE DATOS'!$A$2:$H$4921,MATCH(CONSTATACIÓN!$C1956,'BASE DE DATOS'!$A$2:$A$4921,0),8)</f>
        <v>#N/A</v>
      </c>
      <c r="K1956" s="5"/>
      <c r="L1956" s="5"/>
      <c r="M1956" s="5"/>
      <c r="N1956" s="5"/>
      <c r="O1956" s="5"/>
      <c r="P1956" s="5"/>
    </row>
    <row r="1957" spans="1:16" x14ac:dyDescent="0.25">
      <c r="A1957" s="13">
        <f t="shared" si="31"/>
        <v>0</v>
      </c>
      <c r="B1957" s="17" t="e">
        <f>INDEX('BASE DE DATOS'!$A$2:$H$4921,MATCH(CONSTATACIÓN!$C1957,'BASE DE DATOS'!$A$2:$A$4921,0),2)</f>
        <v>#N/A</v>
      </c>
      <c r="C1957" s="5"/>
      <c r="D1957" s="5"/>
      <c r="E1957" s="5"/>
      <c r="F1957" s="5"/>
      <c r="G1957" s="6" t="e">
        <f>INDEX('BASE DE DATOS'!$A$2:$H$4921,MATCH(CONSTATACIÓN!$C1957,'BASE DE DATOS'!$A$2:$A$4921,0),3)</f>
        <v>#N/A</v>
      </c>
      <c r="H1957" s="5" t="e">
        <f>INDEX('BASE DE DATOS'!$A$2:$H$4921,MATCH(CONSTATACIÓN!$C1957,'BASE DE DATOS'!$A$2:$A$4921,0),6)</f>
        <v>#N/A</v>
      </c>
      <c r="I1957" s="5" t="e">
        <f>INDEX('BASE DE DATOS'!$A$2:$H$4921,MATCH(CONSTATACIÓN!$C1957,'BASE DE DATOS'!$A$2:$A$4921,0),7)</f>
        <v>#N/A</v>
      </c>
      <c r="J1957" s="5" t="e">
        <f>INDEX('BASE DE DATOS'!$A$2:$H$4921,MATCH(CONSTATACIÓN!$C1957,'BASE DE DATOS'!$A$2:$A$4921,0),8)</f>
        <v>#N/A</v>
      </c>
      <c r="K1957" s="5"/>
      <c r="L1957" s="5"/>
      <c r="M1957" s="5"/>
      <c r="N1957" s="5"/>
      <c r="O1957" s="5"/>
      <c r="P1957" s="5"/>
    </row>
    <row r="1958" spans="1:16" x14ac:dyDescent="0.25">
      <c r="A1958" s="13">
        <f t="shared" si="31"/>
        <v>0</v>
      </c>
      <c r="B1958" s="17" t="e">
        <f>INDEX('BASE DE DATOS'!$A$2:$H$4921,MATCH(CONSTATACIÓN!$C1958,'BASE DE DATOS'!$A$2:$A$4921,0),2)</f>
        <v>#N/A</v>
      </c>
      <c r="C1958" s="5"/>
      <c r="D1958" s="5"/>
      <c r="E1958" s="5"/>
      <c r="F1958" s="5"/>
      <c r="G1958" s="6" t="e">
        <f>INDEX('BASE DE DATOS'!$A$2:$H$4921,MATCH(CONSTATACIÓN!$C1958,'BASE DE DATOS'!$A$2:$A$4921,0),3)</f>
        <v>#N/A</v>
      </c>
      <c r="H1958" s="5" t="e">
        <f>INDEX('BASE DE DATOS'!$A$2:$H$4921,MATCH(CONSTATACIÓN!$C1958,'BASE DE DATOS'!$A$2:$A$4921,0),6)</f>
        <v>#N/A</v>
      </c>
      <c r="I1958" s="5" t="e">
        <f>INDEX('BASE DE DATOS'!$A$2:$H$4921,MATCH(CONSTATACIÓN!$C1958,'BASE DE DATOS'!$A$2:$A$4921,0),7)</f>
        <v>#N/A</v>
      </c>
      <c r="J1958" s="5" t="e">
        <f>INDEX('BASE DE DATOS'!$A$2:$H$4921,MATCH(CONSTATACIÓN!$C1958,'BASE DE DATOS'!$A$2:$A$4921,0),8)</f>
        <v>#N/A</v>
      </c>
      <c r="K1958" s="5"/>
      <c r="L1958" s="5"/>
      <c r="M1958" s="5"/>
      <c r="N1958" s="5"/>
      <c r="O1958" s="5"/>
      <c r="P1958" s="5"/>
    </row>
    <row r="1959" spans="1:16" x14ac:dyDescent="0.25">
      <c r="A1959" s="13">
        <f t="shared" si="31"/>
        <v>0</v>
      </c>
      <c r="B1959" s="17" t="e">
        <f>INDEX('BASE DE DATOS'!$A$2:$H$4921,MATCH(CONSTATACIÓN!$C1959,'BASE DE DATOS'!$A$2:$A$4921,0),2)</f>
        <v>#N/A</v>
      </c>
      <c r="C1959" s="5"/>
      <c r="D1959" s="5"/>
      <c r="E1959" s="5"/>
      <c r="F1959" s="5"/>
      <c r="G1959" s="6" t="e">
        <f>INDEX('BASE DE DATOS'!$A$2:$H$4921,MATCH(CONSTATACIÓN!$C1959,'BASE DE DATOS'!$A$2:$A$4921,0),3)</f>
        <v>#N/A</v>
      </c>
      <c r="H1959" s="5" t="e">
        <f>INDEX('BASE DE DATOS'!$A$2:$H$4921,MATCH(CONSTATACIÓN!$C1959,'BASE DE DATOS'!$A$2:$A$4921,0),6)</f>
        <v>#N/A</v>
      </c>
      <c r="I1959" s="5" t="e">
        <f>INDEX('BASE DE DATOS'!$A$2:$H$4921,MATCH(CONSTATACIÓN!$C1959,'BASE DE DATOS'!$A$2:$A$4921,0),7)</f>
        <v>#N/A</v>
      </c>
      <c r="J1959" s="5" t="e">
        <f>INDEX('BASE DE DATOS'!$A$2:$H$4921,MATCH(CONSTATACIÓN!$C1959,'BASE DE DATOS'!$A$2:$A$4921,0),8)</f>
        <v>#N/A</v>
      </c>
      <c r="K1959" s="5"/>
      <c r="L1959" s="5"/>
      <c r="M1959" s="5"/>
      <c r="N1959" s="5"/>
      <c r="O1959" s="5"/>
      <c r="P1959" s="5"/>
    </row>
    <row r="1960" spans="1:16" x14ac:dyDescent="0.25">
      <c r="A1960" s="13">
        <f t="shared" si="31"/>
        <v>0</v>
      </c>
      <c r="B1960" s="17" t="e">
        <f>INDEX('BASE DE DATOS'!$A$2:$H$4921,MATCH(CONSTATACIÓN!$C1960,'BASE DE DATOS'!$A$2:$A$4921,0),2)</f>
        <v>#N/A</v>
      </c>
      <c r="C1960" s="5"/>
      <c r="D1960" s="5"/>
      <c r="E1960" s="5"/>
      <c r="F1960" s="5"/>
      <c r="G1960" s="6" t="e">
        <f>INDEX('BASE DE DATOS'!$A$2:$H$4921,MATCH(CONSTATACIÓN!$C1960,'BASE DE DATOS'!$A$2:$A$4921,0),3)</f>
        <v>#N/A</v>
      </c>
      <c r="H1960" s="5" t="e">
        <f>INDEX('BASE DE DATOS'!$A$2:$H$4921,MATCH(CONSTATACIÓN!$C1960,'BASE DE DATOS'!$A$2:$A$4921,0),6)</f>
        <v>#N/A</v>
      </c>
      <c r="I1960" s="5" t="e">
        <f>INDEX('BASE DE DATOS'!$A$2:$H$4921,MATCH(CONSTATACIÓN!$C1960,'BASE DE DATOS'!$A$2:$A$4921,0),7)</f>
        <v>#N/A</v>
      </c>
      <c r="J1960" s="5" t="e">
        <f>INDEX('BASE DE DATOS'!$A$2:$H$4921,MATCH(CONSTATACIÓN!$C1960,'BASE DE DATOS'!$A$2:$A$4921,0),8)</f>
        <v>#N/A</v>
      </c>
      <c r="K1960" s="5"/>
      <c r="L1960" s="5"/>
      <c r="M1960" s="5"/>
      <c r="N1960" s="5"/>
      <c r="O1960" s="5"/>
      <c r="P1960" s="5"/>
    </row>
    <row r="1961" spans="1:16" x14ac:dyDescent="0.25">
      <c r="A1961" s="13">
        <f t="shared" si="31"/>
        <v>0</v>
      </c>
      <c r="B1961" s="17" t="e">
        <f>INDEX('BASE DE DATOS'!$A$2:$H$4921,MATCH(CONSTATACIÓN!$C1961,'BASE DE DATOS'!$A$2:$A$4921,0),2)</f>
        <v>#N/A</v>
      </c>
      <c r="C1961" s="5"/>
      <c r="D1961" s="5"/>
      <c r="E1961" s="5"/>
      <c r="F1961" s="5"/>
      <c r="G1961" s="6" t="e">
        <f>INDEX('BASE DE DATOS'!$A$2:$H$4921,MATCH(CONSTATACIÓN!$C1961,'BASE DE DATOS'!$A$2:$A$4921,0),3)</f>
        <v>#N/A</v>
      </c>
      <c r="H1961" s="5" t="e">
        <f>INDEX('BASE DE DATOS'!$A$2:$H$4921,MATCH(CONSTATACIÓN!$C1961,'BASE DE DATOS'!$A$2:$A$4921,0),6)</f>
        <v>#N/A</v>
      </c>
      <c r="I1961" s="5" t="e">
        <f>INDEX('BASE DE DATOS'!$A$2:$H$4921,MATCH(CONSTATACIÓN!$C1961,'BASE DE DATOS'!$A$2:$A$4921,0),7)</f>
        <v>#N/A</v>
      </c>
      <c r="J1961" s="5" t="e">
        <f>INDEX('BASE DE DATOS'!$A$2:$H$4921,MATCH(CONSTATACIÓN!$C1961,'BASE DE DATOS'!$A$2:$A$4921,0),8)</f>
        <v>#N/A</v>
      </c>
      <c r="K1961" s="5"/>
      <c r="L1961" s="5"/>
      <c r="M1961" s="5"/>
      <c r="N1961" s="5"/>
      <c r="O1961" s="5"/>
      <c r="P1961" s="5"/>
    </row>
    <row r="1962" spans="1:16" x14ac:dyDescent="0.25">
      <c r="A1962" s="13">
        <f t="shared" ref="A1962:A2024" si="32">C1962</f>
        <v>0</v>
      </c>
      <c r="B1962" s="17" t="e">
        <f>INDEX('BASE DE DATOS'!$A$2:$H$4921,MATCH(CONSTATACIÓN!$C1962,'BASE DE DATOS'!$A$2:$A$4921,0),2)</f>
        <v>#N/A</v>
      </c>
      <c r="C1962" s="5"/>
      <c r="D1962" s="5"/>
      <c r="E1962" s="5"/>
      <c r="F1962" s="5"/>
      <c r="G1962" s="6" t="e">
        <f>INDEX('BASE DE DATOS'!$A$2:$H$4921,MATCH(CONSTATACIÓN!$C1962,'BASE DE DATOS'!$A$2:$A$4921,0),3)</f>
        <v>#N/A</v>
      </c>
      <c r="H1962" s="5" t="e">
        <f>INDEX('BASE DE DATOS'!$A$2:$H$4921,MATCH(CONSTATACIÓN!$C1962,'BASE DE DATOS'!$A$2:$A$4921,0),6)</f>
        <v>#N/A</v>
      </c>
      <c r="I1962" s="5" t="e">
        <f>INDEX('BASE DE DATOS'!$A$2:$H$4921,MATCH(CONSTATACIÓN!$C1962,'BASE DE DATOS'!$A$2:$A$4921,0),7)</f>
        <v>#N/A</v>
      </c>
      <c r="J1962" s="5" t="e">
        <f>INDEX('BASE DE DATOS'!$A$2:$H$4921,MATCH(CONSTATACIÓN!$C1962,'BASE DE DATOS'!$A$2:$A$4921,0),8)</f>
        <v>#N/A</v>
      </c>
      <c r="K1962" s="5"/>
      <c r="L1962" s="5"/>
      <c r="M1962" s="5"/>
      <c r="N1962" s="5"/>
      <c r="O1962" s="5"/>
      <c r="P1962" s="5"/>
    </row>
    <row r="1963" spans="1:16" x14ac:dyDescent="0.25">
      <c r="A1963" s="13">
        <f t="shared" si="32"/>
        <v>0</v>
      </c>
      <c r="B1963" s="17" t="e">
        <f>INDEX('BASE DE DATOS'!$A$2:$H$4921,MATCH(CONSTATACIÓN!$C1963,'BASE DE DATOS'!$A$2:$A$4921,0),2)</f>
        <v>#N/A</v>
      </c>
      <c r="C1963" s="5"/>
      <c r="D1963" s="5"/>
      <c r="E1963" s="5"/>
      <c r="F1963" s="5"/>
      <c r="G1963" s="6" t="e">
        <f>INDEX('BASE DE DATOS'!$A$2:$H$4921,MATCH(CONSTATACIÓN!$C1963,'BASE DE DATOS'!$A$2:$A$4921,0),3)</f>
        <v>#N/A</v>
      </c>
      <c r="H1963" s="5" t="e">
        <f>INDEX('BASE DE DATOS'!$A$2:$H$4921,MATCH(CONSTATACIÓN!$C1963,'BASE DE DATOS'!$A$2:$A$4921,0),6)</f>
        <v>#N/A</v>
      </c>
      <c r="I1963" s="5" t="e">
        <f>INDEX('BASE DE DATOS'!$A$2:$H$4921,MATCH(CONSTATACIÓN!$C1963,'BASE DE DATOS'!$A$2:$A$4921,0),7)</f>
        <v>#N/A</v>
      </c>
      <c r="J1963" s="5" t="e">
        <f>INDEX('BASE DE DATOS'!$A$2:$H$4921,MATCH(CONSTATACIÓN!$C1963,'BASE DE DATOS'!$A$2:$A$4921,0),8)</f>
        <v>#N/A</v>
      </c>
      <c r="K1963" s="5"/>
      <c r="L1963" s="5"/>
      <c r="M1963" s="5"/>
      <c r="N1963" s="5"/>
      <c r="O1963" s="5"/>
      <c r="P1963" s="5"/>
    </row>
    <row r="1964" spans="1:16" x14ac:dyDescent="0.25">
      <c r="A1964" s="13">
        <f t="shared" si="32"/>
        <v>0</v>
      </c>
      <c r="B1964" s="17" t="e">
        <f>INDEX('BASE DE DATOS'!$A$2:$H$4921,MATCH(CONSTATACIÓN!$C1964,'BASE DE DATOS'!$A$2:$A$4921,0),2)</f>
        <v>#N/A</v>
      </c>
      <c r="C1964" s="5"/>
      <c r="D1964" s="5"/>
      <c r="E1964" s="5"/>
      <c r="F1964" s="5"/>
      <c r="G1964" s="6" t="e">
        <f>INDEX('BASE DE DATOS'!$A$2:$H$4921,MATCH(CONSTATACIÓN!$C1964,'BASE DE DATOS'!$A$2:$A$4921,0),3)</f>
        <v>#N/A</v>
      </c>
      <c r="H1964" s="5" t="e">
        <f>INDEX('BASE DE DATOS'!$A$2:$H$4921,MATCH(CONSTATACIÓN!$C1964,'BASE DE DATOS'!$A$2:$A$4921,0),6)</f>
        <v>#N/A</v>
      </c>
      <c r="I1964" s="5" t="e">
        <f>INDEX('BASE DE DATOS'!$A$2:$H$4921,MATCH(CONSTATACIÓN!$C1964,'BASE DE DATOS'!$A$2:$A$4921,0),7)</f>
        <v>#N/A</v>
      </c>
      <c r="J1964" s="5" t="e">
        <f>INDEX('BASE DE DATOS'!$A$2:$H$4921,MATCH(CONSTATACIÓN!$C1964,'BASE DE DATOS'!$A$2:$A$4921,0),8)</f>
        <v>#N/A</v>
      </c>
      <c r="K1964" s="5"/>
      <c r="L1964" s="5"/>
      <c r="M1964" s="5"/>
      <c r="N1964" s="5"/>
      <c r="O1964" s="5"/>
      <c r="P1964" s="5"/>
    </row>
    <row r="1965" spans="1:16" x14ac:dyDescent="0.25">
      <c r="A1965" s="13">
        <f t="shared" si="32"/>
        <v>0</v>
      </c>
      <c r="B1965" s="17" t="e">
        <f>INDEX('BASE DE DATOS'!$A$2:$H$4921,MATCH(CONSTATACIÓN!$C1965,'BASE DE DATOS'!$A$2:$A$4921,0),2)</f>
        <v>#N/A</v>
      </c>
      <c r="C1965" s="5"/>
      <c r="D1965" s="5"/>
      <c r="E1965" s="5"/>
      <c r="F1965" s="5"/>
      <c r="G1965" s="6" t="e">
        <f>INDEX('BASE DE DATOS'!$A$2:$H$4921,MATCH(CONSTATACIÓN!$C1965,'BASE DE DATOS'!$A$2:$A$4921,0),3)</f>
        <v>#N/A</v>
      </c>
      <c r="H1965" s="5" t="e">
        <f>INDEX('BASE DE DATOS'!$A$2:$H$4921,MATCH(CONSTATACIÓN!$C1965,'BASE DE DATOS'!$A$2:$A$4921,0),6)</f>
        <v>#N/A</v>
      </c>
      <c r="I1965" s="5" t="e">
        <f>INDEX('BASE DE DATOS'!$A$2:$H$4921,MATCH(CONSTATACIÓN!$C1965,'BASE DE DATOS'!$A$2:$A$4921,0),7)</f>
        <v>#N/A</v>
      </c>
      <c r="J1965" s="5" t="e">
        <f>INDEX('BASE DE DATOS'!$A$2:$H$4921,MATCH(CONSTATACIÓN!$C1965,'BASE DE DATOS'!$A$2:$A$4921,0),8)</f>
        <v>#N/A</v>
      </c>
      <c r="K1965" s="5"/>
      <c r="L1965" s="5"/>
      <c r="M1965" s="5"/>
      <c r="N1965" s="5"/>
      <c r="O1965" s="5"/>
      <c r="P1965" s="5"/>
    </row>
    <row r="1966" spans="1:16" x14ac:dyDescent="0.25">
      <c r="A1966" s="13">
        <f t="shared" si="32"/>
        <v>0</v>
      </c>
      <c r="B1966" s="17" t="e">
        <f>INDEX('BASE DE DATOS'!$A$2:$H$4921,MATCH(CONSTATACIÓN!$C1966,'BASE DE DATOS'!$A$2:$A$4921,0),2)</f>
        <v>#N/A</v>
      </c>
      <c r="C1966" s="5"/>
      <c r="D1966" s="5"/>
      <c r="E1966" s="5"/>
      <c r="F1966" s="5"/>
      <c r="G1966" s="6" t="e">
        <f>INDEX('BASE DE DATOS'!$A$2:$H$4921,MATCH(CONSTATACIÓN!$C1966,'BASE DE DATOS'!$A$2:$A$4921,0),3)</f>
        <v>#N/A</v>
      </c>
      <c r="H1966" s="5" t="e">
        <f>INDEX('BASE DE DATOS'!$A$2:$H$4921,MATCH(CONSTATACIÓN!$C1966,'BASE DE DATOS'!$A$2:$A$4921,0),6)</f>
        <v>#N/A</v>
      </c>
      <c r="I1966" s="5" t="e">
        <f>INDEX('BASE DE DATOS'!$A$2:$H$4921,MATCH(CONSTATACIÓN!$C1966,'BASE DE DATOS'!$A$2:$A$4921,0),7)</f>
        <v>#N/A</v>
      </c>
      <c r="J1966" s="5" t="e">
        <f>INDEX('BASE DE DATOS'!$A$2:$H$4921,MATCH(CONSTATACIÓN!$C1966,'BASE DE DATOS'!$A$2:$A$4921,0),8)</f>
        <v>#N/A</v>
      </c>
      <c r="K1966" s="5"/>
      <c r="L1966" s="5"/>
      <c r="M1966" s="5"/>
      <c r="N1966" s="5"/>
      <c r="O1966" s="5"/>
      <c r="P1966" s="5"/>
    </row>
    <row r="1967" spans="1:16" x14ac:dyDescent="0.25">
      <c r="A1967" s="13">
        <f t="shared" si="32"/>
        <v>0</v>
      </c>
      <c r="B1967" s="17" t="e">
        <f>INDEX('BASE DE DATOS'!$A$2:$H$4921,MATCH(CONSTATACIÓN!$C1967,'BASE DE DATOS'!$A$2:$A$4921,0),2)</f>
        <v>#N/A</v>
      </c>
      <c r="C1967" s="5"/>
      <c r="D1967" s="5"/>
      <c r="E1967" s="5"/>
      <c r="F1967" s="5"/>
      <c r="G1967" s="6" t="e">
        <f>INDEX('BASE DE DATOS'!$A$2:$H$4921,MATCH(CONSTATACIÓN!$C1967,'BASE DE DATOS'!$A$2:$A$4921,0),3)</f>
        <v>#N/A</v>
      </c>
      <c r="H1967" s="5" t="e">
        <f>INDEX('BASE DE DATOS'!$A$2:$H$4921,MATCH(CONSTATACIÓN!$C1967,'BASE DE DATOS'!$A$2:$A$4921,0),6)</f>
        <v>#N/A</v>
      </c>
      <c r="I1967" s="5" t="e">
        <f>INDEX('BASE DE DATOS'!$A$2:$H$4921,MATCH(CONSTATACIÓN!$C1967,'BASE DE DATOS'!$A$2:$A$4921,0),7)</f>
        <v>#N/A</v>
      </c>
      <c r="J1967" s="5" t="e">
        <f>INDEX('BASE DE DATOS'!$A$2:$H$4921,MATCH(CONSTATACIÓN!$C1967,'BASE DE DATOS'!$A$2:$A$4921,0),8)</f>
        <v>#N/A</v>
      </c>
      <c r="K1967" s="5"/>
      <c r="L1967" s="5"/>
      <c r="M1967" s="5"/>
      <c r="N1967" s="5"/>
      <c r="O1967" s="5"/>
      <c r="P1967" s="5"/>
    </row>
    <row r="1968" spans="1:16" x14ac:dyDescent="0.25">
      <c r="A1968" s="13">
        <f t="shared" si="32"/>
        <v>0</v>
      </c>
      <c r="B1968" s="17" t="e">
        <f>INDEX('BASE DE DATOS'!$A$2:$H$4921,MATCH(CONSTATACIÓN!$C1968,'BASE DE DATOS'!$A$2:$A$4921,0),2)</f>
        <v>#N/A</v>
      </c>
      <c r="C1968" s="5"/>
      <c r="D1968" s="5"/>
      <c r="E1968" s="5"/>
      <c r="F1968" s="5"/>
      <c r="G1968" s="6" t="e">
        <f>INDEX('BASE DE DATOS'!$A$2:$H$4921,MATCH(CONSTATACIÓN!$C1968,'BASE DE DATOS'!$A$2:$A$4921,0),3)</f>
        <v>#N/A</v>
      </c>
      <c r="H1968" s="5" t="e">
        <f>INDEX('BASE DE DATOS'!$A$2:$H$4921,MATCH(CONSTATACIÓN!$C1968,'BASE DE DATOS'!$A$2:$A$4921,0),6)</f>
        <v>#N/A</v>
      </c>
      <c r="I1968" s="5" t="e">
        <f>INDEX('BASE DE DATOS'!$A$2:$H$4921,MATCH(CONSTATACIÓN!$C1968,'BASE DE DATOS'!$A$2:$A$4921,0),7)</f>
        <v>#N/A</v>
      </c>
      <c r="J1968" s="5" t="e">
        <f>INDEX('BASE DE DATOS'!$A$2:$H$4921,MATCH(CONSTATACIÓN!$C1968,'BASE DE DATOS'!$A$2:$A$4921,0),8)</f>
        <v>#N/A</v>
      </c>
      <c r="K1968" s="5"/>
      <c r="L1968" s="5"/>
      <c r="M1968" s="5"/>
      <c r="N1968" s="5"/>
      <c r="O1968" s="5"/>
      <c r="P1968" s="5"/>
    </row>
    <row r="1969" spans="1:16" x14ac:dyDescent="0.25">
      <c r="A1969" s="13">
        <f t="shared" si="32"/>
        <v>0</v>
      </c>
      <c r="B1969" s="17" t="e">
        <f>INDEX('BASE DE DATOS'!$A$2:$H$4921,MATCH(CONSTATACIÓN!$C1969,'BASE DE DATOS'!$A$2:$A$4921,0),2)</f>
        <v>#N/A</v>
      </c>
      <c r="C1969" s="5"/>
      <c r="D1969" s="5"/>
      <c r="E1969" s="5"/>
      <c r="F1969" s="5"/>
      <c r="G1969" s="6" t="e">
        <f>INDEX('BASE DE DATOS'!$A$2:$H$4921,MATCH(CONSTATACIÓN!$C1969,'BASE DE DATOS'!$A$2:$A$4921,0),3)</f>
        <v>#N/A</v>
      </c>
      <c r="H1969" s="5" t="e">
        <f>INDEX('BASE DE DATOS'!$A$2:$H$4921,MATCH(CONSTATACIÓN!$C1969,'BASE DE DATOS'!$A$2:$A$4921,0),6)</f>
        <v>#N/A</v>
      </c>
      <c r="I1969" s="5" t="e">
        <f>INDEX('BASE DE DATOS'!$A$2:$H$4921,MATCH(CONSTATACIÓN!$C1969,'BASE DE DATOS'!$A$2:$A$4921,0),7)</f>
        <v>#N/A</v>
      </c>
      <c r="J1969" s="5" t="e">
        <f>INDEX('BASE DE DATOS'!$A$2:$H$4921,MATCH(CONSTATACIÓN!$C1969,'BASE DE DATOS'!$A$2:$A$4921,0),8)</f>
        <v>#N/A</v>
      </c>
      <c r="K1969" s="5"/>
      <c r="L1969" s="5"/>
      <c r="M1969" s="5"/>
      <c r="N1969" s="5"/>
      <c r="O1969" s="5"/>
      <c r="P1969" s="5"/>
    </row>
    <row r="1970" spans="1:16" x14ac:dyDescent="0.25">
      <c r="A1970" s="13">
        <f t="shared" si="32"/>
        <v>0</v>
      </c>
      <c r="B1970" s="17" t="e">
        <f>INDEX('BASE DE DATOS'!$A$2:$H$4921,MATCH(CONSTATACIÓN!$C1970,'BASE DE DATOS'!$A$2:$A$4921,0),2)</f>
        <v>#N/A</v>
      </c>
      <c r="C1970" s="5"/>
      <c r="D1970" s="5"/>
      <c r="E1970" s="5"/>
      <c r="F1970" s="5"/>
      <c r="G1970" s="6" t="e">
        <f>INDEX('BASE DE DATOS'!$A$2:$H$4921,MATCH(CONSTATACIÓN!$C1970,'BASE DE DATOS'!$A$2:$A$4921,0),3)</f>
        <v>#N/A</v>
      </c>
      <c r="H1970" s="5" t="e">
        <f>INDEX('BASE DE DATOS'!$A$2:$H$4921,MATCH(CONSTATACIÓN!$C1970,'BASE DE DATOS'!$A$2:$A$4921,0),6)</f>
        <v>#N/A</v>
      </c>
      <c r="I1970" s="5" t="e">
        <f>INDEX('BASE DE DATOS'!$A$2:$H$4921,MATCH(CONSTATACIÓN!$C1970,'BASE DE DATOS'!$A$2:$A$4921,0),7)</f>
        <v>#N/A</v>
      </c>
      <c r="J1970" s="5" t="e">
        <f>INDEX('BASE DE DATOS'!$A$2:$H$4921,MATCH(CONSTATACIÓN!$C1970,'BASE DE DATOS'!$A$2:$A$4921,0),8)</f>
        <v>#N/A</v>
      </c>
      <c r="K1970" s="5"/>
      <c r="L1970" s="5"/>
      <c r="M1970" s="5"/>
      <c r="N1970" s="5"/>
      <c r="O1970" s="5"/>
      <c r="P1970" s="5"/>
    </row>
    <row r="1971" spans="1:16" x14ac:dyDescent="0.25">
      <c r="A1971" s="13">
        <f t="shared" si="32"/>
        <v>0</v>
      </c>
      <c r="B1971" s="17" t="e">
        <f>INDEX('BASE DE DATOS'!$A$2:$H$4921,MATCH(CONSTATACIÓN!$C1971,'BASE DE DATOS'!$A$2:$A$4921,0),2)</f>
        <v>#N/A</v>
      </c>
      <c r="C1971" s="5"/>
      <c r="D1971" s="5"/>
      <c r="E1971" s="5"/>
      <c r="F1971" s="5"/>
      <c r="G1971" s="6" t="e">
        <f>INDEX('BASE DE DATOS'!$A$2:$H$4921,MATCH(CONSTATACIÓN!$C1971,'BASE DE DATOS'!$A$2:$A$4921,0),3)</f>
        <v>#N/A</v>
      </c>
      <c r="H1971" s="5" t="e">
        <f>INDEX('BASE DE DATOS'!$A$2:$H$4921,MATCH(CONSTATACIÓN!$C1971,'BASE DE DATOS'!$A$2:$A$4921,0),6)</f>
        <v>#N/A</v>
      </c>
      <c r="I1971" s="5" t="e">
        <f>INDEX('BASE DE DATOS'!$A$2:$H$4921,MATCH(CONSTATACIÓN!$C1971,'BASE DE DATOS'!$A$2:$A$4921,0),7)</f>
        <v>#N/A</v>
      </c>
      <c r="J1971" s="5" t="e">
        <f>INDEX('BASE DE DATOS'!$A$2:$H$4921,MATCH(CONSTATACIÓN!$C1971,'BASE DE DATOS'!$A$2:$A$4921,0),8)</f>
        <v>#N/A</v>
      </c>
      <c r="K1971" s="5"/>
      <c r="L1971" s="5"/>
      <c r="M1971" s="5"/>
      <c r="N1971" s="5"/>
      <c r="O1971" s="5"/>
      <c r="P1971" s="5"/>
    </row>
    <row r="1972" spans="1:16" x14ac:dyDescent="0.25">
      <c r="A1972" s="13">
        <f t="shared" si="32"/>
        <v>0</v>
      </c>
      <c r="B1972" s="17" t="e">
        <f>INDEX('BASE DE DATOS'!$A$2:$H$4921,MATCH(CONSTATACIÓN!$C1972,'BASE DE DATOS'!$A$2:$A$4921,0),2)</f>
        <v>#N/A</v>
      </c>
      <c r="C1972" s="5"/>
      <c r="D1972" s="5"/>
      <c r="E1972" s="5"/>
      <c r="F1972" s="5"/>
      <c r="G1972" s="6" t="e">
        <f>INDEX('BASE DE DATOS'!$A$2:$H$4921,MATCH(CONSTATACIÓN!$C1972,'BASE DE DATOS'!$A$2:$A$4921,0),3)</f>
        <v>#N/A</v>
      </c>
      <c r="H1972" s="5" t="e">
        <f>INDEX('BASE DE DATOS'!$A$2:$H$4921,MATCH(CONSTATACIÓN!$C1972,'BASE DE DATOS'!$A$2:$A$4921,0),6)</f>
        <v>#N/A</v>
      </c>
      <c r="I1972" s="5" t="e">
        <f>INDEX('BASE DE DATOS'!$A$2:$H$4921,MATCH(CONSTATACIÓN!$C1972,'BASE DE DATOS'!$A$2:$A$4921,0),7)</f>
        <v>#N/A</v>
      </c>
      <c r="J1972" s="5" t="e">
        <f>INDEX('BASE DE DATOS'!$A$2:$H$4921,MATCH(CONSTATACIÓN!$C1972,'BASE DE DATOS'!$A$2:$A$4921,0),8)</f>
        <v>#N/A</v>
      </c>
      <c r="K1972" s="5"/>
      <c r="L1972" s="5"/>
      <c r="M1972" s="5"/>
      <c r="N1972" s="5"/>
      <c r="O1972" s="5"/>
      <c r="P1972" s="5"/>
    </row>
    <row r="1973" spans="1:16" x14ac:dyDescent="0.25">
      <c r="A1973" s="13">
        <f t="shared" si="32"/>
        <v>0</v>
      </c>
      <c r="B1973" s="17" t="e">
        <f>INDEX('BASE DE DATOS'!$A$2:$H$4921,MATCH(CONSTATACIÓN!$C1973,'BASE DE DATOS'!$A$2:$A$4921,0),2)</f>
        <v>#N/A</v>
      </c>
      <c r="C1973" s="5"/>
      <c r="D1973" s="5"/>
      <c r="E1973" s="5"/>
      <c r="F1973" s="5"/>
      <c r="G1973" s="6" t="e">
        <f>INDEX('BASE DE DATOS'!$A$2:$H$4921,MATCH(CONSTATACIÓN!$C1973,'BASE DE DATOS'!$A$2:$A$4921,0),3)</f>
        <v>#N/A</v>
      </c>
      <c r="H1973" s="5" t="e">
        <f>INDEX('BASE DE DATOS'!$A$2:$H$4921,MATCH(CONSTATACIÓN!$C1973,'BASE DE DATOS'!$A$2:$A$4921,0),6)</f>
        <v>#N/A</v>
      </c>
      <c r="I1973" s="5" t="e">
        <f>INDEX('BASE DE DATOS'!$A$2:$H$4921,MATCH(CONSTATACIÓN!$C1973,'BASE DE DATOS'!$A$2:$A$4921,0),7)</f>
        <v>#N/A</v>
      </c>
      <c r="J1973" s="5" t="e">
        <f>INDEX('BASE DE DATOS'!$A$2:$H$4921,MATCH(CONSTATACIÓN!$C1973,'BASE DE DATOS'!$A$2:$A$4921,0),8)</f>
        <v>#N/A</v>
      </c>
      <c r="K1973" s="5"/>
      <c r="L1973" s="5"/>
      <c r="M1973" s="5"/>
      <c r="N1973" s="5"/>
      <c r="O1973" s="5"/>
      <c r="P1973" s="5"/>
    </row>
    <row r="1974" spans="1:16" x14ac:dyDescent="0.25">
      <c r="A1974" s="13">
        <f t="shared" si="32"/>
        <v>0</v>
      </c>
      <c r="B1974" s="17" t="e">
        <f>INDEX('BASE DE DATOS'!$A$2:$H$4921,MATCH(CONSTATACIÓN!$C1974,'BASE DE DATOS'!$A$2:$A$4921,0),2)</f>
        <v>#N/A</v>
      </c>
      <c r="C1974" s="5"/>
      <c r="D1974" s="5"/>
      <c r="E1974" s="5"/>
      <c r="F1974" s="5"/>
      <c r="G1974" s="6" t="e">
        <f>INDEX('BASE DE DATOS'!$A$2:$H$4921,MATCH(CONSTATACIÓN!$C1974,'BASE DE DATOS'!$A$2:$A$4921,0),3)</f>
        <v>#N/A</v>
      </c>
      <c r="H1974" s="5" t="e">
        <f>INDEX('BASE DE DATOS'!$A$2:$H$4921,MATCH(CONSTATACIÓN!$C1974,'BASE DE DATOS'!$A$2:$A$4921,0),6)</f>
        <v>#N/A</v>
      </c>
      <c r="I1974" s="5" t="e">
        <f>INDEX('BASE DE DATOS'!$A$2:$H$4921,MATCH(CONSTATACIÓN!$C1974,'BASE DE DATOS'!$A$2:$A$4921,0),7)</f>
        <v>#N/A</v>
      </c>
      <c r="J1974" s="5" t="e">
        <f>INDEX('BASE DE DATOS'!$A$2:$H$4921,MATCH(CONSTATACIÓN!$C1974,'BASE DE DATOS'!$A$2:$A$4921,0),8)</f>
        <v>#N/A</v>
      </c>
      <c r="K1974" s="5"/>
      <c r="L1974" s="5"/>
      <c r="M1974" s="5"/>
      <c r="N1974" s="5"/>
      <c r="O1974" s="5"/>
      <c r="P1974" s="5"/>
    </row>
    <row r="1975" spans="1:16" x14ac:dyDescent="0.25">
      <c r="A1975" s="13">
        <f t="shared" si="32"/>
        <v>0</v>
      </c>
      <c r="B1975" s="17" t="e">
        <f>INDEX('BASE DE DATOS'!$A$2:$H$4921,MATCH(CONSTATACIÓN!$C1975,'BASE DE DATOS'!$A$2:$A$4921,0),2)</f>
        <v>#N/A</v>
      </c>
      <c r="C1975" s="5"/>
      <c r="D1975" s="5"/>
      <c r="E1975" s="5"/>
      <c r="F1975" s="5"/>
      <c r="G1975" s="6" t="e">
        <f>INDEX('BASE DE DATOS'!$A$2:$H$4921,MATCH(CONSTATACIÓN!$C1975,'BASE DE DATOS'!$A$2:$A$4921,0),3)</f>
        <v>#N/A</v>
      </c>
      <c r="H1975" s="5" t="e">
        <f>INDEX('BASE DE DATOS'!$A$2:$H$4921,MATCH(CONSTATACIÓN!$C1975,'BASE DE DATOS'!$A$2:$A$4921,0),6)</f>
        <v>#N/A</v>
      </c>
      <c r="I1975" s="5" t="e">
        <f>INDEX('BASE DE DATOS'!$A$2:$H$4921,MATCH(CONSTATACIÓN!$C1975,'BASE DE DATOS'!$A$2:$A$4921,0),7)</f>
        <v>#N/A</v>
      </c>
      <c r="J1975" s="5" t="e">
        <f>INDEX('BASE DE DATOS'!$A$2:$H$4921,MATCH(CONSTATACIÓN!$C1975,'BASE DE DATOS'!$A$2:$A$4921,0),8)</f>
        <v>#N/A</v>
      </c>
      <c r="K1975" s="5"/>
      <c r="L1975" s="5"/>
      <c r="M1975" s="5"/>
      <c r="N1975" s="5"/>
      <c r="O1975" s="5"/>
      <c r="P1975" s="5"/>
    </row>
    <row r="1976" spans="1:16" x14ac:dyDescent="0.25">
      <c r="A1976" s="13">
        <f t="shared" si="32"/>
        <v>0</v>
      </c>
      <c r="B1976" s="17" t="e">
        <f>INDEX('BASE DE DATOS'!$A$2:$H$4921,MATCH(CONSTATACIÓN!$C1976,'BASE DE DATOS'!$A$2:$A$4921,0),2)</f>
        <v>#N/A</v>
      </c>
      <c r="C1976" s="5"/>
      <c r="D1976" s="5"/>
      <c r="E1976" s="5"/>
      <c r="F1976" s="5"/>
      <c r="G1976" s="6" t="e">
        <f>INDEX('BASE DE DATOS'!$A$2:$H$4921,MATCH(CONSTATACIÓN!$C1976,'BASE DE DATOS'!$A$2:$A$4921,0),3)</f>
        <v>#N/A</v>
      </c>
      <c r="H1976" s="5" t="e">
        <f>INDEX('BASE DE DATOS'!$A$2:$H$4921,MATCH(CONSTATACIÓN!$C1976,'BASE DE DATOS'!$A$2:$A$4921,0),6)</f>
        <v>#N/A</v>
      </c>
      <c r="I1976" s="5" t="e">
        <f>INDEX('BASE DE DATOS'!$A$2:$H$4921,MATCH(CONSTATACIÓN!$C1976,'BASE DE DATOS'!$A$2:$A$4921,0),7)</f>
        <v>#N/A</v>
      </c>
      <c r="J1976" s="5" t="e">
        <f>INDEX('BASE DE DATOS'!$A$2:$H$4921,MATCH(CONSTATACIÓN!$C1976,'BASE DE DATOS'!$A$2:$A$4921,0),8)</f>
        <v>#N/A</v>
      </c>
      <c r="K1976" s="5"/>
      <c r="L1976" s="5"/>
      <c r="M1976" s="5"/>
      <c r="N1976" s="5"/>
      <c r="O1976" s="5"/>
      <c r="P1976" s="5"/>
    </row>
    <row r="1977" spans="1:16" x14ac:dyDescent="0.25">
      <c r="A1977" s="13">
        <f t="shared" si="32"/>
        <v>0</v>
      </c>
      <c r="B1977" s="17" t="e">
        <f>INDEX('BASE DE DATOS'!$A$2:$H$4921,MATCH(CONSTATACIÓN!$C1977,'BASE DE DATOS'!$A$2:$A$4921,0),2)</f>
        <v>#N/A</v>
      </c>
      <c r="C1977" s="5"/>
      <c r="D1977" s="5"/>
      <c r="E1977" s="5"/>
      <c r="F1977" s="5"/>
      <c r="G1977" s="6" t="e">
        <f>INDEX('BASE DE DATOS'!$A$2:$H$4921,MATCH(CONSTATACIÓN!$C1977,'BASE DE DATOS'!$A$2:$A$4921,0),3)</f>
        <v>#N/A</v>
      </c>
      <c r="H1977" s="5" t="e">
        <f>INDEX('BASE DE DATOS'!$A$2:$H$4921,MATCH(CONSTATACIÓN!$C1977,'BASE DE DATOS'!$A$2:$A$4921,0),6)</f>
        <v>#N/A</v>
      </c>
      <c r="I1977" s="5" t="e">
        <f>INDEX('BASE DE DATOS'!$A$2:$H$4921,MATCH(CONSTATACIÓN!$C1977,'BASE DE DATOS'!$A$2:$A$4921,0),7)</f>
        <v>#N/A</v>
      </c>
      <c r="J1977" s="5" t="e">
        <f>INDEX('BASE DE DATOS'!$A$2:$H$4921,MATCH(CONSTATACIÓN!$C1977,'BASE DE DATOS'!$A$2:$A$4921,0),8)</f>
        <v>#N/A</v>
      </c>
      <c r="K1977" s="5"/>
      <c r="L1977" s="5"/>
      <c r="M1977" s="5"/>
      <c r="N1977" s="5"/>
      <c r="O1977" s="5"/>
      <c r="P1977" s="5"/>
    </row>
    <row r="1978" spans="1:16" x14ac:dyDescent="0.25">
      <c r="A1978" s="13">
        <f t="shared" si="32"/>
        <v>0</v>
      </c>
      <c r="B1978" s="17" t="e">
        <f>INDEX('BASE DE DATOS'!$A$2:$H$4921,MATCH(CONSTATACIÓN!$C1978,'BASE DE DATOS'!$A$2:$A$4921,0),2)</f>
        <v>#N/A</v>
      </c>
      <c r="C1978" s="5"/>
      <c r="D1978" s="5"/>
      <c r="E1978" s="5"/>
      <c r="F1978" s="5"/>
      <c r="G1978" s="6" t="e">
        <f>INDEX('BASE DE DATOS'!$A$2:$H$4921,MATCH(CONSTATACIÓN!$C1978,'BASE DE DATOS'!$A$2:$A$4921,0),3)</f>
        <v>#N/A</v>
      </c>
      <c r="H1978" s="5" t="e">
        <f>INDEX('BASE DE DATOS'!$A$2:$H$4921,MATCH(CONSTATACIÓN!$C1978,'BASE DE DATOS'!$A$2:$A$4921,0),6)</f>
        <v>#N/A</v>
      </c>
      <c r="I1978" s="5" t="e">
        <f>INDEX('BASE DE DATOS'!$A$2:$H$4921,MATCH(CONSTATACIÓN!$C1978,'BASE DE DATOS'!$A$2:$A$4921,0),7)</f>
        <v>#N/A</v>
      </c>
      <c r="J1978" s="5" t="e">
        <f>INDEX('BASE DE DATOS'!$A$2:$H$4921,MATCH(CONSTATACIÓN!$C1978,'BASE DE DATOS'!$A$2:$A$4921,0),8)</f>
        <v>#N/A</v>
      </c>
      <c r="K1978" s="5"/>
      <c r="L1978" s="5"/>
      <c r="M1978" s="5"/>
      <c r="N1978" s="5"/>
      <c r="O1978" s="5"/>
      <c r="P1978" s="5"/>
    </row>
    <row r="1979" spans="1:16" x14ac:dyDescent="0.25">
      <c r="A1979" s="13">
        <f t="shared" si="32"/>
        <v>0</v>
      </c>
      <c r="B1979" s="17" t="e">
        <f>INDEX('BASE DE DATOS'!$A$2:$H$4921,MATCH(CONSTATACIÓN!$C1979,'BASE DE DATOS'!$A$2:$A$4921,0),2)</f>
        <v>#N/A</v>
      </c>
      <c r="C1979" s="5"/>
      <c r="D1979" s="5"/>
      <c r="E1979" s="5"/>
      <c r="F1979" s="5"/>
      <c r="G1979" s="6" t="e">
        <f>INDEX('BASE DE DATOS'!$A$2:$H$4921,MATCH(CONSTATACIÓN!$C1979,'BASE DE DATOS'!$A$2:$A$4921,0),3)</f>
        <v>#N/A</v>
      </c>
      <c r="H1979" s="5" t="e">
        <f>INDEX('BASE DE DATOS'!$A$2:$H$4921,MATCH(CONSTATACIÓN!$C1979,'BASE DE DATOS'!$A$2:$A$4921,0),6)</f>
        <v>#N/A</v>
      </c>
      <c r="I1979" s="5" t="e">
        <f>INDEX('BASE DE DATOS'!$A$2:$H$4921,MATCH(CONSTATACIÓN!$C1979,'BASE DE DATOS'!$A$2:$A$4921,0),7)</f>
        <v>#N/A</v>
      </c>
      <c r="J1979" s="5" t="e">
        <f>INDEX('BASE DE DATOS'!$A$2:$H$4921,MATCH(CONSTATACIÓN!$C1979,'BASE DE DATOS'!$A$2:$A$4921,0),8)</f>
        <v>#N/A</v>
      </c>
      <c r="K1979" s="5"/>
      <c r="L1979" s="5"/>
      <c r="M1979" s="5"/>
      <c r="N1979" s="5"/>
      <c r="O1979" s="5"/>
      <c r="P1979" s="5"/>
    </row>
    <row r="1980" spans="1:16" x14ac:dyDescent="0.25">
      <c r="A1980" s="13">
        <f t="shared" si="32"/>
        <v>0</v>
      </c>
      <c r="B1980" s="17" t="e">
        <f>INDEX('BASE DE DATOS'!$A$2:$H$4921,MATCH(CONSTATACIÓN!$C1980,'BASE DE DATOS'!$A$2:$A$4921,0),2)</f>
        <v>#N/A</v>
      </c>
      <c r="C1980" s="5"/>
      <c r="D1980" s="5"/>
      <c r="E1980" s="5"/>
      <c r="F1980" s="5"/>
      <c r="G1980" s="6" t="e">
        <f>INDEX('BASE DE DATOS'!$A$2:$H$4921,MATCH(CONSTATACIÓN!$C1980,'BASE DE DATOS'!$A$2:$A$4921,0),3)</f>
        <v>#N/A</v>
      </c>
      <c r="H1980" s="5" t="e">
        <f>INDEX('BASE DE DATOS'!$A$2:$H$4921,MATCH(CONSTATACIÓN!$C1980,'BASE DE DATOS'!$A$2:$A$4921,0),6)</f>
        <v>#N/A</v>
      </c>
      <c r="I1980" s="5" t="e">
        <f>INDEX('BASE DE DATOS'!$A$2:$H$4921,MATCH(CONSTATACIÓN!$C1980,'BASE DE DATOS'!$A$2:$A$4921,0),7)</f>
        <v>#N/A</v>
      </c>
      <c r="J1980" s="5" t="e">
        <f>INDEX('BASE DE DATOS'!$A$2:$H$4921,MATCH(CONSTATACIÓN!$C1980,'BASE DE DATOS'!$A$2:$A$4921,0),8)</f>
        <v>#N/A</v>
      </c>
      <c r="K1980" s="5"/>
      <c r="L1980" s="5"/>
      <c r="M1980" s="5"/>
      <c r="N1980" s="5"/>
      <c r="O1980" s="5"/>
      <c r="P1980" s="5"/>
    </row>
    <row r="1981" spans="1:16" x14ac:dyDescent="0.25">
      <c r="A1981" s="13">
        <f t="shared" si="32"/>
        <v>0</v>
      </c>
      <c r="B1981" s="17" t="e">
        <f>INDEX('BASE DE DATOS'!$A$2:$H$4921,MATCH(CONSTATACIÓN!$C1981,'BASE DE DATOS'!$A$2:$A$4921,0),2)</f>
        <v>#N/A</v>
      </c>
      <c r="C1981" s="5"/>
      <c r="D1981" s="5"/>
      <c r="E1981" s="5"/>
      <c r="F1981" s="5"/>
      <c r="G1981" s="6" t="e">
        <f>INDEX('BASE DE DATOS'!$A$2:$H$4921,MATCH(CONSTATACIÓN!$C1981,'BASE DE DATOS'!$A$2:$A$4921,0),3)</f>
        <v>#N/A</v>
      </c>
      <c r="H1981" s="5" t="e">
        <f>INDEX('BASE DE DATOS'!$A$2:$H$4921,MATCH(CONSTATACIÓN!$C1981,'BASE DE DATOS'!$A$2:$A$4921,0),6)</f>
        <v>#N/A</v>
      </c>
      <c r="I1981" s="5" t="e">
        <f>INDEX('BASE DE DATOS'!$A$2:$H$4921,MATCH(CONSTATACIÓN!$C1981,'BASE DE DATOS'!$A$2:$A$4921,0),7)</f>
        <v>#N/A</v>
      </c>
      <c r="J1981" s="5" t="e">
        <f>INDEX('BASE DE DATOS'!$A$2:$H$4921,MATCH(CONSTATACIÓN!$C1981,'BASE DE DATOS'!$A$2:$A$4921,0),8)</f>
        <v>#N/A</v>
      </c>
      <c r="K1981" s="5"/>
      <c r="L1981" s="5"/>
      <c r="M1981" s="5"/>
      <c r="N1981" s="5"/>
      <c r="O1981" s="5"/>
      <c r="P1981" s="5"/>
    </row>
    <row r="1982" spans="1:16" x14ac:dyDescent="0.25">
      <c r="A1982" s="13">
        <f t="shared" si="32"/>
        <v>0</v>
      </c>
      <c r="B1982" s="17" t="e">
        <f>INDEX('BASE DE DATOS'!$A$2:$H$4921,MATCH(CONSTATACIÓN!$C1982,'BASE DE DATOS'!$A$2:$A$4921,0),2)</f>
        <v>#N/A</v>
      </c>
      <c r="C1982" s="5"/>
      <c r="D1982" s="5"/>
      <c r="E1982" s="5"/>
      <c r="F1982" s="5"/>
      <c r="G1982" s="6" t="e">
        <f>INDEX('BASE DE DATOS'!$A$2:$H$4921,MATCH(CONSTATACIÓN!$C1982,'BASE DE DATOS'!$A$2:$A$4921,0),3)</f>
        <v>#N/A</v>
      </c>
      <c r="H1982" s="5" t="e">
        <f>INDEX('BASE DE DATOS'!$A$2:$H$4921,MATCH(CONSTATACIÓN!$C1982,'BASE DE DATOS'!$A$2:$A$4921,0),6)</f>
        <v>#N/A</v>
      </c>
      <c r="I1982" s="5" t="e">
        <f>INDEX('BASE DE DATOS'!$A$2:$H$4921,MATCH(CONSTATACIÓN!$C1982,'BASE DE DATOS'!$A$2:$A$4921,0),7)</f>
        <v>#N/A</v>
      </c>
      <c r="J1982" s="5" t="e">
        <f>INDEX('BASE DE DATOS'!$A$2:$H$4921,MATCH(CONSTATACIÓN!$C1982,'BASE DE DATOS'!$A$2:$A$4921,0),8)</f>
        <v>#N/A</v>
      </c>
      <c r="K1982" s="5"/>
      <c r="L1982" s="5"/>
      <c r="M1982" s="5"/>
      <c r="N1982" s="5"/>
      <c r="O1982" s="5"/>
      <c r="P1982" s="5"/>
    </row>
    <row r="1983" spans="1:16" x14ac:dyDescent="0.25">
      <c r="A1983" s="13">
        <f t="shared" si="32"/>
        <v>0</v>
      </c>
      <c r="B1983" s="17" t="e">
        <f>INDEX('BASE DE DATOS'!$A$2:$H$4921,MATCH(CONSTATACIÓN!$C1983,'BASE DE DATOS'!$A$2:$A$4921,0),2)</f>
        <v>#N/A</v>
      </c>
      <c r="C1983" s="5"/>
      <c r="D1983" s="5"/>
      <c r="E1983" s="5"/>
      <c r="F1983" s="5"/>
      <c r="G1983" s="6" t="e">
        <f>INDEX('BASE DE DATOS'!$A$2:$H$4921,MATCH(CONSTATACIÓN!$C1983,'BASE DE DATOS'!$A$2:$A$4921,0),3)</f>
        <v>#N/A</v>
      </c>
      <c r="H1983" s="5" t="e">
        <f>INDEX('BASE DE DATOS'!$A$2:$H$4921,MATCH(CONSTATACIÓN!$C1983,'BASE DE DATOS'!$A$2:$A$4921,0),6)</f>
        <v>#N/A</v>
      </c>
      <c r="I1983" s="5" t="e">
        <f>INDEX('BASE DE DATOS'!$A$2:$H$4921,MATCH(CONSTATACIÓN!$C1983,'BASE DE DATOS'!$A$2:$A$4921,0),7)</f>
        <v>#N/A</v>
      </c>
      <c r="J1983" s="5" t="e">
        <f>INDEX('BASE DE DATOS'!$A$2:$H$4921,MATCH(CONSTATACIÓN!$C1983,'BASE DE DATOS'!$A$2:$A$4921,0),8)</f>
        <v>#N/A</v>
      </c>
      <c r="K1983" s="5"/>
      <c r="L1983" s="5"/>
      <c r="M1983" s="5"/>
      <c r="N1983" s="5"/>
      <c r="O1983" s="5"/>
      <c r="P1983" s="5"/>
    </row>
    <row r="1984" spans="1:16" x14ac:dyDescent="0.25">
      <c r="A1984" s="13">
        <f t="shared" si="32"/>
        <v>0</v>
      </c>
      <c r="B1984" s="17" t="e">
        <f>INDEX('BASE DE DATOS'!$A$2:$H$4921,MATCH(CONSTATACIÓN!$C1984,'BASE DE DATOS'!$A$2:$A$4921,0),2)</f>
        <v>#N/A</v>
      </c>
      <c r="C1984" s="5"/>
      <c r="D1984" s="5"/>
      <c r="E1984" s="5"/>
      <c r="F1984" s="5"/>
      <c r="G1984" s="6" t="e">
        <f>INDEX('BASE DE DATOS'!$A$2:$H$4921,MATCH(CONSTATACIÓN!$C1984,'BASE DE DATOS'!$A$2:$A$4921,0),3)</f>
        <v>#N/A</v>
      </c>
      <c r="H1984" s="5" t="e">
        <f>INDEX('BASE DE DATOS'!$A$2:$H$4921,MATCH(CONSTATACIÓN!$C1984,'BASE DE DATOS'!$A$2:$A$4921,0),6)</f>
        <v>#N/A</v>
      </c>
      <c r="I1984" s="5" t="e">
        <f>INDEX('BASE DE DATOS'!$A$2:$H$4921,MATCH(CONSTATACIÓN!$C1984,'BASE DE DATOS'!$A$2:$A$4921,0),7)</f>
        <v>#N/A</v>
      </c>
      <c r="J1984" s="5" t="e">
        <f>INDEX('BASE DE DATOS'!$A$2:$H$4921,MATCH(CONSTATACIÓN!$C1984,'BASE DE DATOS'!$A$2:$A$4921,0),8)</f>
        <v>#N/A</v>
      </c>
      <c r="K1984" s="5"/>
      <c r="L1984" s="5"/>
      <c r="M1984" s="5"/>
      <c r="N1984" s="5"/>
      <c r="O1984" s="5"/>
      <c r="P1984" s="5"/>
    </row>
    <row r="1985" spans="1:16" x14ac:dyDescent="0.25">
      <c r="A1985" s="13">
        <f t="shared" si="32"/>
        <v>0</v>
      </c>
      <c r="B1985" s="17" t="e">
        <f>INDEX('BASE DE DATOS'!$A$2:$H$4921,MATCH(CONSTATACIÓN!$C1985,'BASE DE DATOS'!$A$2:$A$4921,0),2)</f>
        <v>#N/A</v>
      </c>
      <c r="C1985" s="5"/>
      <c r="D1985" s="5"/>
      <c r="E1985" s="5"/>
      <c r="F1985" s="5"/>
      <c r="G1985" s="6" t="e">
        <f>INDEX('BASE DE DATOS'!$A$2:$H$4921,MATCH(CONSTATACIÓN!$C1985,'BASE DE DATOS'!$A$2:$A$4921,0),3)</f>
        <v>#N/A</v>
      </c>
      <c r="H1985" s="5" t="e">
        <f>INDEX('BASE DE DATOS'!$A$2:$H$4921,MATCH(CONSTATACIÓN!$C1985,'BASE DE DATOS'!$A$2:$A$4921,0),6)</f>
        <v>#N/A</v>
      </c>
      <c r="I1985" s="5" t="e">
        <f>INDEX('BASE DE DATOS'!$A$2:$H$4921,MATCH(CONSTATACIÓN!$C1985,'BASE DE DATOS'!$A$2:$A$4921,0),7)</f>
        <v>#N/A</v>
      </c>
      <c r="J1985" s="5" t="e">
        <f>INDEX('BASE DE DATOS'!$A$2:$H$4921,MATCH(CONSTATACIÓN!$C1985,'BASE DE DATOS'!$A$2:$A$4921,0),8)</f>
        <v>#N/A</v>
      </c>
      <c r="K1985" s="5"/>
      <c r="L1985" s="5"/>
      <c r="M1985" s="5"/>
      <c r="N1985" s="5"/>
      <c r="O1985" s="5"/>
      <c r="P1985" s="5"/>
    </row>
    <row r="1986" spans="1:16" x14ac:dyDescent="0.25">
      <c r="A1986" s="13">
        <f t="shared" si="32"/>
        <v>0</v>
      </c>
      <c r="B1986" s="17" t="e">
        <f>INDEX('BASE DE DATOS'!$A$2:$H$4921,MATCH(CONSTATACIÓN!$C1986,'BASE DE DATOS'!$A$2:$A$4921,0),2)</f>
        <v>#N/A</v>
      </c>
      <c r="C1986" s="5"/>
      <c r="D1986" s="5"/>
      <c r="E1986" s="5"/>
      <c r="F1986" s="5"/>
      <c r="G1986" s="6" t="e">
        <f>INDEX('BASE DE DATOS'!$A$2:$H$4921,MATCH(CONSTATACIÓN!$C1986,'BASE DE DATOS'!$A$2:$A$4921,0),3)</f>
        <v>#N/A</v>
      </c>
      <c r="H1986" s="5" t="e">
        <f>INDEX('BASE DE DATOS'!$A$2:$H$4921,MATCH(CONSTATACIÓN!$C1986,'BASE DE DATOS'!$A$2:$A$4921,0),6)</f>
        <v>#N/A</v>
      </c>
      <c r="I1986" s="5" t="e">
        <f>INDEX('BASE DE DATOS'!$A$2:$H$4921,MATCH(CONSTATACIÓN!$C1986,'BASE DE DATOS'!$A$2:$A$4921,0),7)</f>
        <v>#N/A</v>
      </c>
      <c r="J1986" s="5" t="e">
        <f>INDEX('BASE DE DATOS'!$A$2:$H$4921,MATCH(CONSTATACIÓN!$C1986,'BASE DE DATOS'!$A$2:$A$4921,0),8)</f>
        <v>#N/A</v>
      </c>
      <c r="K1986" s="5"/>
      <c r="L1986" s="5"/>
      <c r="M1986" s="5"/>
      <c r="N1986" s="5"/>
      <c r="O1986" s="5"/>
      <c r="P1986" s="5"/>
    </row>
    <row r="1987" spans="1:16" x14ac:dyDescent="0.25">
      <c r="A1987" s="13">
        <f t="shared" si="32"/>
        <v>0</v>
      </c>
      <c r="B1987" s="17" t="e">
        <f>INDEX('BASE DE DATOS'!$A$2:$H$4921,MATCH(CONSTATACIÓN!$C1987,'BASE DE DATOS'!$A$2:$A$4921,0),2)</f>
        <v>#N/A</v>
      </c>
      <c r="C1987" s="5"/>
      <c r="D1987" s="5"/>
      <c r="E1987" s="5"/>
      <c r="F1987" s="5"/>
      <c r="G1987" s="6" t="e">
        <f>INDEX('BASE DE DATOS'!$A$2:$H$4921,MATCH(CONSTATACIÓN!$C1987,'BASE DE DATOS'!$A$2:$A$4921,0),3)</f>
        <v>#N/A</v>
      </c>
      <c r="H1987" s="5" t="e">
        <f>INDEX('BASE DE DATOS'!$A$2:$H$4921,MATCH(CONSTATACIÓN!$C1987,'BASE DE DATOS'!$A$2:$A$4921,0),6)</f>
        <v>#N/A</v>
      </c>
      <c r="I1987" s="5" t="e">
        <f>INDEX('BASE DE DATOS'!$A$2:$H$4921,MATCH(CONSTATACIÓN!$C1987,'BASE DE DATOS'!$A$2:$A$4921,0),7)</f>
        <v>#N/A</v>
      </c>
      <c r="J1987" s="5" t="e">
        <f>INDEX('BASE DE DATOS'!$A$2:$H$4921,MATCH(CONSTATACIÓN!$C1987,'BASE DE DATOS'!$A$2:$A$4921,0),8)</f>
        <v>#N/A</v>
      </c>
      <c r="K1987" s="5"/>
      <c r="L1987" s="5"/>
      <c r="M1987" s="5"/>
      <c r="N1987" s="5"/>
      <c r="O1987" s="5"/>
      <c r="P1987" s="5"/>
    </row>
    <row r="1988" spans="1:16" x14ac:dyDescent="0.25">
      <c r="A1988" s="13">
        <f t="shared" si="32"/>
        <v>0</v>
      </c>
      <c r="B1988" s="17" t="e">
        <f>INDEX('BASE DE DATOS'!$A$2:$H$4921,MATCH(CONSTATACIÓN!$C1988,'BASE DE DATOS'!$A$2:$A$4921,0),2)</f>
        <v>#N/A</v>
      </c>
      <c r="C1988" s="5"/>
      <c r="D1988" s="5"/>
      <c r="E1988" s="5"/>
      <c r="F1988" s="5"/>
      <c r="G1988" s="6" t="e">
        <f>INDEX('BASE DE DATOS'!$A$2:$H$4921,MATCH(CONSTATACIÓN!$C1988,'BASE DE DATOS'!$A$2:$A$4921,0),3)</f>
        <v>#N/A</v>
      </c>
      <c r="H1988" s="5" t="e">
        <f>INDEX('BASE DE DATOS'!$A$2:$H$4921,MATCH(CONSTATACIÓN!$C1988,'BASE DE DATOS'!$A$2:$A$4921,0),6)</f>
        <v>#N/A</v>
      </c>
      <c r="I1988" s="5" t="e">
        <f>INDEX('BASE DE DATOS'!$A$2:$H$4921,MATCH(CONSTATACIÓN!$C1988,'BASE DE DATOS'!$A$2:$A$4921,0),7)</f>
        <v>#N/A</v>
      </c>
      <c r="J1988" s="5" t="e">
        <f>INDEX('BASE DE DATOS'!$A$2:$H$4921,MATCH(CONSTATACIÓN!$C1988,'BASE DE DATOS'!$A$2:$A$4921,0),8)</f>
        <v>#N/A</v>
      </c>
      <c r="K1988" s="5"/>
      <c r="L1988" s="5"/>
      <c r="M1988" s="5"/>
      <c r="N1988" s="5"/>
      <c r="O1988" s="5"/>
      <c r="P1988" s="5"/>
    </row>
    <row r="1989" spans="1:16" x14ac:dyDescent="0.25">
      <c r="A1989" s="13">
        <f t="shared" si="32"/>
        <v>0</v>
      </c>
      <c r="B1989" s="17" t="e">
        <f>INDEX('BASE DE DATOS'!$A$2:$H$4921,MATCH(CONSTATACIÓN!$C1989,'BASE DE DATOS'!$A$2:$A$4921,0),2)</f>
        <v>#N/A</v>
      </c>
      <c r="C1989" s="5"/>
      <c r="D1989" s="5"/>
      <c r="E1989" s="5"/>
      <c r="F1989" s="5"/>
      <c r="G1989" s="6" t="e">
        <f>INDEX('BASE DE DATOS'!$A$2:$H$4921,MATCH(CONSTATACIÓN!$C1989,'BASE DE DATOS'!$A$2:$A$4921,0),3)</f>
        <v>#N/A</v>
      </c>
      <c r="H1989" s="5" t="e">
        <f>INDEX('BASE DE DATOS'!$A$2:$H$4921,MATCH(CONSTATACIÓN!$C1989,'BASE DE DATOS'!$A$2:$A$4921,0),6)</f>
        <v>#N/A</v>
      </c>
      <c r="I1989" s="5" t="e">
        <f>INDEX('BASE DE DATOS'!$A$2:$H$4921,MATCH(CONSTATACIÓN!$C1989,'BASE DE DATOS'!$A$2:$A$4921,0),7)</f>
        <v>#N/A</v>
      </c>
      <c r="J1989" s="5" t="e">
        <f>INDEX('BASE DE DATOS'!$A$2:$H$4921,MATCH(CONSTATACIÓN!$C1989,'BASE DE DATOS'!$A$2:$A$4921,0),8)</f>
        <v>#N/A</v>
      </c>
      <c r="K1989" s="5"/>
      <c r="L1989" s="5"/>
      <c r="M1989" s="5"/>
      <c r="N1989" s="5"/>
      <c r="O1989" s="5"/>
      <c r="P1989" s="5"/>
    </row>
    <row r="1990" spans="1:16" x14ac:dyDescent="0.25">
      <c r="A1990" s="13">
        <f t="shared" si="32"/>
        <v>0</v>
      </c>
      <c r="B1990" s="17" t="e">
        <f>INDEX('BASE DE DATOS'!$A$2:$H$4921,MATCH(CONSTATACIÓN!$C1990,'BASE DE DATOS'!$A$2:$A$4921,0),2)</f>
        <v>#N/A</v>
      </c>
      <c r="C1990" s="5"/>
      <c r="D1990" s="5"/>
      <c r="E1990" s="5"/>
      <c r="F1990" s="5"/>
      <c r="G1990" s="6" t="e">
        <f>INDEX('BASE DE DATOS'!$A$2:$H$4921,MATCH(CONSTATACIÓN!$C1990,'BASE DE DATOS'!$A$2:$A$4921,0),3)</f>
        <v>#N/A</v>
      </c>
      <c r="H1990" s="5" t="e">
        <f>INDEX('BASE DE DATOS'!$A$2:$H$4921,MATCH(CONSTATACIÓN!$C1990,'BASE DE DATOS'!$A$2:$A$4921,0),6)</f>
        <v>#N/A</v>
      </c>
      <c r="I1990" s="5" t="e">
        <f>INDEX('BASE DE DATOS'!$A$2:$H$4921,MATCH(CONSTATACIÓN!$C1990,'BASE DE DATOS'!$A$2:$A$4921,0),7)</f>
        <v>#N/A</v>
      </c>
      <c r="J1990" s="5" t="e">
        <f>INDEX('BASE DE DATOS'!$A$2:$H$4921,MATCH(CONSTATACIÓN!$C1990,'BASE DE DATOS'!$A$2:$A$4921,0),8)</f>
        <v>#N/A</v>
      </c>
      <c r="K1990" s="5"/>
      <c r="L1990" s="5"/>
      <c r="M1990" s="5"/>
      <c r="N1990" s="5"/>
      <c r="O1990" s="5"/>
      <c r="P1990" s="5"/>
    </row>
    <row r="1991" spans="1:16" x14ac:dyDescent="0.25">
      <c r="A1991" s="13">
        <f t="shared" si="32"/>
        <v>0</v>
      </c>
      <c r="B1991" s="17" t="e">
        <f>INDEX('BASE DE DATOS'!$A$2:$H$4921,MATCH(CONSTATACIÓN!$C1991,'BASE DE DATOS'!$A$2:$A$4921,0),2)</f>
        <v>#N/A</v>
      </c>
      <c r="C1991" s="5"/>
      <c r="D1991" s="5"/>
      <c r="E1991" s="5"/>
      <c r="F1991" s="5"/>
      <c r="G1991" s="6" t="e">
        <f>INDEX('BASE DE DATOS'!$A$2:$H$4921,MATCH(CONSTATACIÓN!$C1991,'BASE DE DATOS'!$A$2:$A$4921,0),3)</f>
        <v>#N/A</v>
      </c>
      <c r="H1991" s="5" t="e">
        <f>INDEX('BASE DE DATOS'!$A$2:$H$4921,MATCH(CONSTATACIÓN!$C1991,'BASE DE DATOS'!$A$2:$A$4921,0),6)</f>
        <v>#N/A</v>
      </c>
      <c r="I1991" s="5" t="e">
        <f>INDEX('BASE DE DATOS'!$A$2:$H$4921,MATCH(CONSTATACIÓN!$C1991,'BASE DE DATOS'!$A$2:$A$4921,0),7)</f>
        <v>#N/A</v>
      </c>
      <c r="J1991" s="5" t="e">
        <f>INDEX('BASE DE DATOS'!$A$2:$H$4921,MATCH(CONSTATACIÓN!$C1991,'BASE DE DATOS'!$A$2:$A$4921,0),8)</f>
        <v>#N/A</v>
      </c>
      <c r="K1991" s="5"/>
      <c r="L1991" s="5"/>
      <c r="M1991" s="5"/>
      <c r="N1991" s="5"/>
      <c r="O1991" s="5"/>
      <c r="P1991" s="5"/>
    </row>
    <row r="1992" spans="1:16" x14ac:dyDescent="0.25">
      <c r="A1992" s="13">
        <f t="shared" si="32"/>
        <v>0</v>
      </c>
      <c r="B1992" s="17" t="e">
        <f>INDEX('BASE DE DATOS'!$A$2:$H$4921,MATCH(CONSTATACIÓN!$C1992,'BASE DE DATOS'!$A$2:$A$4921,0),2)</f>
        <v>#N/A</v>
      </c>
      <c r="C1992" s="5"/>
      <c r="D1992" s="5"/>
      <c r="E1992" s="5"/>
      <c r="F1992" s="5"/>
      <c r="G1992" s="6" t="e">
        <f>INDEX('BASE DE DATOS'!$A$2:$H$4921,MATCH(CONSTATACIÓN!$C1992,'BASE DE DATOS'!$A$2:$A$4921,0),3)</f>
        <v>#N/A</v>
      </c>
      <c r="H1992" s="5" t="e">
        <f>INDEX('BASE DE DATOS'!$A$2:$H$4921,MATCH(CONSTATACIÓN!$C1992,'BASE DE DATOS'!$A$2:$A$4921,0),6)</f>
        <v>#N/A</v>
      </c>
      <c r="I1992" s="5" t="e">
        <f>INDEX('BASE DE DATOS'!$A$2:$H$4921,MATCH(CONSTATACIÓN!$C1992,'BASE DE DATOS'!$A$2:$A$4921,0),7)</f>
        <v>#N/A</v>
      </c>
      <c r="J1992" s="5" t="e">
        <f>INDEX('BASE DE DATOS'!$A$2:$H$4921,MATCH(CONSTATACIÓN!$C1992,'BASE DE DATOS'!$A$2:$A$4921,0),8)</f>
        <v>#N/A</v>
      </c>
      <c r="K1992" s="5"/>
      <c r="L1992" s="5"/>
      <c r="M1992" s="5"/>
      <c r="N1992" s="5"/>
      <c r="O1992" s="5"/>
      <c r="P1992" s="5"/>
    </row>
    <row r="1993" spans="1:16" x14ac:dyDescent="0.25">
      <c r="A1993" s="13">
        <f t="shared" si="32"/>
        <v>0</v>
      </c>
      <c r="B1993" s="17" t="e">
        <f>INDEX('BASE DE DATOS'!$A$2:$H$4921,MATCH(CONSTATACIÓN!$C1993,'BASE DE DATOS'!$A$2:$A$4921,0),2)</f>
        <v>#N/A</v>
      </c>
      <c r="C1993" s="5"/>
      <c r="D1993" s="5"/>
      <c r="E1993" s="5"/>
      <c r="F1993" s="5"/>
      <c r="G1993" s="6" t="e">
        <f>INDEX('BASE DE DATOS'!$A$2:$H$4921,MATCH(CONSTATACIÓN!$C1993,'BASE DE DATOS'!$A$2:$A$4921,0),3)</f>
        <v>#N/A</v>
      </c>
      <c r="H1993" s="5" t="e">
        <f>INDEX('BASE DE DATOS'!$A$2:$H$4921,MATCH(CONSTATACIÓN!$C1993,'BASE DE DATOS'!$A$2:$A$4921,0),6)</f>
        <v>#N/A</v>
      </c>
      <c r="I1993" s="5" t="e">
        <f>INDEX('BASE DE DATOS'!$A$2:$H$4921,MATCH(CONSTATACIÓN!$C1993,'BASE DE DATOS'!$A$2:$A$4921,0),7)</f>
        <v>#N/A</v>
      </c>
      <c r="J1993" s="5" t="e">
        <f>INDEX('BASE DE DATOS'!$A$2:$H$4921,MATCH(CONSTATACIÓN!$C1993,'BASE DE DATOS'!$A$2:$A$4921,0),8)</f>
        <v>#N/A</v>
      </c>
      <c r="K1993" s="5"/>
      <c r="L1993" s="5"/>
      <c r="M1993" s="5"/>
      <c r="N1993" s="5"/>
      <c r="O1993" s="5"/>
      <c r="P1993" s="5"/>
    </row>
    <row r="1994" spans="1:16" x14ac:dyDescent="0.25">
      <c r="A1994" s="13">
        <f t="shared" si="32"/>
        <v>0</v>
      </c>
      <c r="B1994" s="17" t="e">
        <f>INDEX('BASE DE DATOS'!$A$2:$H$4921,MATCH(CONSTATACIÓN!$C1994,'BASE DE DATOS'!$A$2:$A$4921,0),2)</f>
        <v>#N/A</v>
      </c>
      <c r="C1994" s="5"/>
      <c r="D1994" s="5"/>
      <c r="E1994" s="5"/>
      <c r="F1994" s="5"/>
      <c r="G1994" s="6" t="e">
        <f>INDEX('BASE DE DATOS'!$A$2:$H$4921,MATCH(CONSTATACIÓN!$C1994,'BASE DE DATOS'!$A$2:$A$4921,0),3)</f>
        <v>#N/A</v>
      </c>
      <c r="H1994" s="5" t="e">
        <f>INDEX('BASE DE DATOS'!$A$2:$H$4921,MATCH(CONSTATACIÓN!$C1994,'BASE DE DATOS'!$A$2:$A$4921,0),6)</f>
        <v>#N/A</v>
      </c>
      <c r="I1994" s="5" t="e">
        <f>INDEX('BASE DE DATOS'!$A$2:$H$4921,MATCH(CONSTATACIÓN!$C1994,'BASE DE DATOS'!$A$2:$A$4921,0),7)</f>
        <v>#N/A</v>
      </c>
      <c r="J1994" s="5" t="e">
        <f>INDEX('BASE DE DATOS'!$A$2:$H$4921,MATCH(CONSTATACIÓN!$C1994,'BASE DE DATOS'!$A$2:$A$4921,0),8)</f>
        <v>#N/A</v>
      </c>
      <c r="K1994" s="5"/>
      <c r="L1994" s="5"/>
      <c r="M1994" s="5"/>
      <c r="N1994" s="5"/>
      <c r="O1994" s="5"/>
      <c r="P1994" s="5"/>
    </row>
    <row r="1995" spans="1:16" x14ac:dyDescent="0.25">
      <c r="A1995" s="13">
        <f t="shared" si="32"/>
        <v>0</v>
      </c>
      <c r="B1995" s="17" t="e">
        <f>INDEX('BASE DE DATOS'!$A$2:$H$4921,MATCH(CONSTATACIÓN!$C1995,'BASE DE DATOS'!$A$2:$A$4921,0),2)</f>
        <v>#N/A</v>
      </c>
      <c r="C1995" s="5"/>
      <c r="D1995" s="5"/>
      <c r="E1995" s="5"/>
      <c r="F1995" s="5"/>
      <c r="G1995" s="6" t="e">
        <f>INDEX('BASE DE DATOS'!$A$2:$H$4921,MATCH(CONSTATACIÓN!$C1995,'BASE DE DATOS'!$A$2:$A$4921,0),3)</f>
        <v>#N/A</v>
      </c>
      <c r="H1995" s="5" t="e">
        <f>INDEX('BASE DE DATOS'!$A$2:$H$4921,MATCH(CONSTATACIÓN!$C1995,'BASE DE DATOS'!$A$2:$A$4921,0),6)</f>
        <v>#N/A</v>
      </c>
      <c r="I1995" s="5" t="e">
        <f>INDEX('BASE DE DATOS'!$A$2:$H$4921,MATCH(CONSTATACIÓN!$C1995,'BASE DE DATOS'!$A$2:$A$4921,0),7)</f>
        <v>#N/A</v>
      </c>
      <c r="J1995" s="5" t="e">
        <f>INDEX('BASE DE DATOS'!$A$2:$H$4921,MATCH(CONSTATACIÓN!$C1995,'BASE DE DATOS'!$A$2:$A$4921,0),8)</f>
        <v>#N/A</v>
      </c>
      <c r="K1995" s="5"/>
      <c r="L1995" s="5"/>
      <c r="M1995" s="5"/>
      <c r="N1995" s="5"/>
      <c r="O1995" s="5"/>
      <c r="P1995" s="5"/>
    </row>
    <row r="1996" spans="1:16" x14ac:dyDescent="0.25">
      <c r="A1996" s="13">
        <f t="shared" si="32"/>
        <v>0</v>
      </c>
      <c r="B1996" s="17" t="e">
        <f>INDEX('BASE DE DATOS'!$A$2:$H$4921,MATCH(CONSTATACIÓN!$C1996,'BASE DE DATOS'!$A$2:$A$4921,0),2)</f>
        <v>#N/A</v>
      </c>
      <c r="C1996" s="5"/>
      <c r="D1996" s="5"/>
      <c r="E1996" s="5"/>
      <c r="F1996" s="5"/>
      <c r="G1996" s="6" t="e">
        <f>INDEX('BASE DE DATOS'!$A$2:$H$4921,MATCH(CONSTATACIÓN!$C1996,'BASE DE DATOS'!$A$2:$A$4921,0),3)</f>
        <v>#N/A</v>
      </c>
      <c r="H1996" s="5" t="e">
        <f>INDEX('BASE DE DATOS'!$A$2:$H$4921,MATCH(CONSTATACIÓN!$C1996,'BASE DE DATOS'!$A$2:$A$4921,0),6)</f>
        <v>#N/A</v>
      </c>
      <c r="I1996" s="5" t="e">
        <f>INDEX('BASE DE DATOS'!$A$2:$H$4921,MATCH(CONSTATACIÓN!$C1996,'BASE DE DATOS'!$A$2:$A$4921,0),7)</f>
        <v>#N/A</v>
      </c>
      <c r="J1996" s="5" t="e">
        <f>INDEX('BASE DE DATOS'!$A$2:$H$4921,MATCH(CONSTATACIÓN!$C1996,'BASE DE DATOS'!$A$2:$A$4921,0),8)</f>
        <v>#N/A</v>
      </c>
      <c r="K1996" s="5"/>
      <c r="L1996" s="5"/>
      <c r="M1996" s="5"/>
      <c r="N1996" s="5"/>
      <c r="O1996" s="5"/>
      <c r="P1996" s="5"/>
    </row>
    <row r="1997" spans="1:16" x14ac:dyDescent="0.25">
      <c r="A1997" s="13">
        <f t="shared" si="32"/>
        <v>0</v>
      </c>
      <c r="B1997" s="17" t="e">
        <f>INDEX('BASE DE DATOS'!$A$2:$H$4921,MATCH(CONSTATACIÓN!$C1997,'BASE DE DATOS'!$A$2:$A$4921,0),2)</f>
        <v>#N/A</v>
      </c>
      <c r="C1997" s="5"/>
      <c r="D1997" s="5"/>
      <c r="E1997" s="5"/>
      <c r="F1997" s="5"/>
      <c r="G1997" s="6" t="e">
        <f>INDEX('BASE DE DATOS'!$A$2:$H$4921,MATCH(CONSTATACIÓN!$C1997,'BASE DE DATOS'!$A$2:$A$4921,0),3)</f>
        <v>#N/A</v>
      </c>
      <c r="H1997" s="5" t="e">
        <f>INDEX('BASE DE DATOS'!$A$2:$H$4921,MATCH(CONSTATACIÓN!$C1997,'BASE DE DATOS'!$A$2:$A$4921,0),6)</f>
        <v>#N/A</v>
      </c>
      <c r="I1997" s="5" t="e">
        <f>INDEX('BASE DE DATOS'!$A$2:$H$4921,MATCH(CONSTATACIÓN!$C1997,'BASE DE DATOS'!$A$2:$A$4921,0),7)</f>
        <v>#N/A</v>
      </c>
      <c r="J1997" s="5" t="e">
        <f>INDEX('BASE DE DATOS'!$A$2:$H$4921,MATCH(CONSTATACIÓN!$C1997,'BASE DE DATOS'!$A$2:$A$4921,0),8)</f>
        <v>#N/A</v>
      </c>
      <c r="K1997" s="5"/>
      <c r="L1997" s="5"/>
      <c r="M1997" s="5"/>
      <c r="N1997" s="5"/>
      <c r="O1997" s="5"/>
      <c r="P1997" s="5"/>
    </row>
    <row r="1998" spans="1:16" x14ac:dyDescent="0.25">
      <c r="A1998" s="13">
        <f t="shared" si="32"/>
        <v>0</v>
      </c>
      <c r="B1998" s="17" t="e">
        <f>INDEX('BASE DE DATOS'!$A$2:$H$4921,MATCH(CONSTATACIÓN!$C1998,'BASE DE DATOS'!$A$2:$A$4921,0),2)</f>
        <v>#N/A</v>
      </c>
      <c r="C1998" s="5"/>
      <c r="D1998" s="5"/>
      <c r="E1998" s="5"/>
      <c r="F1998" s="5"/>
      <c r="G1998" s="6" t="e">
        <f>INDEX('BASE DE DATOS'!$A$2:$H$4921,MATCH(CONSTATACIÓN!$C1998,'BASE DE DATOS'!$A$2:$A$4921,0),3)</f>
        <v>#N/A</v>
      </c>
      <c r="H1998" s="5" t="e">
        <f>INDEX('BASE DE DATOS'!$A$2:$H$4921,MATCH(CONSTATACIÓN!$C1998,'BASE DE DATOS'!$A$2:$A$4921,0),6)</f>
        <v>#N/A</v>
      </c>
      <c r="I1998" s="5" t="e">
        <f>INDEX('BASE DE DATOS'!$A$2:$H$4921,MATCH(CONSTATACIÓN!$C1998,'BASE DE DATOS'!$A$2:$A$4921,0),7)</f>
        <v>#N/A</v>
      </c>
      <c r="J1998" s="5" t="e">
        <f>INDEX('BASE DE DATOS'!$A$2:$H$4921,MATCH(CONSTATACIÓN!$C1998,'BASE DE DATOS'!$A$2:$A$4921,0),8)</f>
        <v>#N/A</v>
      </c>
      <c r="K1998" s="5"/>
      <c r="L1998" s="5"/>
      <c r="M1998" s="5"/>
      <c r="N1998" s="5"/>
      <c r="O1998" s="5"/>
      <c r="P1998" s="5"/>
    </row>
    <row r="1999" spans="1:16" x14ac:dyDescent="0.25">
      <c r="A1999" s="13">
        <f t="shared" si="32"/>
        <v>0</v>
      </c>
      <c r="B1999" s="17" t="e">
        <f>INDEX('BASE DE DATOS'!$A$2:$H$4921,MATCH(CONSTATACIÓN!$C1999,'BASE DE DATOS'!$A$2:$A$4921,0),2)</f>
        <v>#N/A</v>
      </c>
      <c r="C1999" s="5"/>
      <c r="D1999" s="5"/>
      <c r="E1999" s="5"/>
      <c r="F1999" s="5"/>
      <c r="G1999" s="6" t="e">
        <f>INDEX('BASE DE DATOS'!$A$2:$H$4921,MATCH(CONSTATACIÓN!$C1999,'BASE DE DATOS'!$A$2:$A$4921,0),3)</f>
        <v>#N/A</v>
      </c>
      <c r="H1999" s="5" t="e">
        <f>INDEX('BASE DE DATOS'!$A$2:$H$4921,MATCH(CONSTATACIÓN!$C1999,'BASE DE DATOS'!$A$2:$A$4921,0),6)</f>
        <v>#N/A</v>
      </c>
      <c r="I1999" s="5" t="e">
        <f>INDEX('BASE DE DATOS'!$A$2:$H$4921,MATCH(CONSTATACIÓN!$C1999,'BASE DE DATOS'!$A$2:$A$4921,0),7)</f>
        <v>#N/A</v>
      </c>
      <c r="J1999" s="5" t="e">
        <f>INDEX('BASE DE DATOS'!$A$2:$H$4921,MATCH(CONSTATACIÓN!$C1999,'BASE DE DATOS'!$A$2:$A$4921,0),8)</f>
        <v>#N/A</v>
      </c>
      <c r="K1999" s="5"/>
      <c r="L1999" s="5"/>
      <c r="M1999" s="5"/>
      <c r="N1999" s="5"/>
      <c r="O1999" s="5"/>
      <c r="P1999" s="5"/>
    </row>
    <row r="2000" spans="1:16" x14ac:dyDescent="0.25">
      <c r="A2000" s="13">
        <f t="shared" si="32"/>
        <v>0</v>
      </c>
      <c r="B2000" s="17" t="e">
        <f>INDEX('BASE DE DATOS'!$A$2:$H$4921,MATCH(CONSTATACIÓN!$C2000,'BASE DE DATOS'!$A$2:$A$4921,0),2)</f>
        <v>#N/A</v>
      </c>
      <c r="C2000" s="5"/>
      <c r="D2000" s="5"/>
      <c r="E2000" s="5"/>
      <c r="F2000" s="5"/>
      <c r="G2000" s="6" t="e">
        <f>INDEX('BASE DE DATOS'!$A$2:$H$4921,MATCH(CONSTATACIÓN!$C2000,'BASE DE DATOS'!$A$2:$A$4921,0),3)</f>
        <v>#N/A</v>
      </c>
      <c r="H2000" s="5" t="e">
        <f>INDEX('BASE DE DATOS'!$A$2:$H$4921,MATCH(CONSTATACIÓN!$C2000,'BASE DE DATOS'!$A$2:$A$4921,0),6)</f>
        <v>#N/A</v>
      </c>
      <c r="I2000" s="5" t="e">
        <f>INDEX('BASE DE DATOS'!$A$2:$H$4921,MATCH(CONSTATACIÓN!$C2000,'BASE DE DATOS'!$A$2:$A$4921,0),7)</f>
        <v>#N/A</v>
      </c>
      <c r="J2000" s="5" t="e">
        <f>INDEX('BASE DE DATOS'!$A$2:$H$4921,MATCH(CONSTATACIÓN!$C2000,'BASE DE DATOS'!$A$2:$A$4921,0),8)</f>
        <v>#N/A</v>
      </c>
      <c r="K2000" s="5"/>
      <c r="L2000" s="5"/>
      <c r="M2000" s="5"/>
      <c r="N2000" s="5"/>
      <c r="O2000" s="5"/>
      <c r="P2000" s="5"/>
    </row>
    <row r="2001" spans="1:16" x14ac:dyDescent="0.25">
      <c r="A2001" s="13">
        <f t="shared" si="32"/>
        <v>0</v>
      </c>
      <c r="B2001" s="17" t="e">
        <f>INDEX('BASE DE DATOS'!$A$2:$H$4921,MATCH(CONSTATACIÓN!$C2001,'BASE DE DATOS'!$A$2:$A$4921,0),2)</f>
        <v>#N/A</v>
      </c>
      <c r="C2001" s="5"/>
      <c r="D2001" s="5"/>
      <c r="E2001" s="5"/>
      <c r="F2001" s="5"/>
      <c r="G2001" s="6" t="e">
        <f>INDEX('BASE DE DATOS'!$A$2:$H$4921,MATCH(CONSTATACIÓN!$C2001,'BASE DE DATOS'!$A$2:$A$4921,0),3)</f>
        <v>#N/A</v>
      </c>
      <c r="H2001" s="5" t="e">
        <f>INDEX('BASE DE DATOS'!$A$2:$H$4921,MATCH(CONSTATACIÓN!$C2001,'BASE DE DATOS'!$A$2:$A$4921,0),6)</f>
        <v>#N/A</v>
      </c>
      <c r="I2001" s="5" t="e">
        <f>INDEX('BASE DE DATOS'!$A$2:$H$4921,MATCH(CONSTATACIÓN!$C2001,'BASE DE DATOS'!$A$2:$A$4921,0),7)</f>
        <v>#N/A</v>
      </c>
      <c r="J2001" s="5" t="e">
        <f>INDEX('BASE DE DATOS'!$A$2:$H$4921,MATCH(CONSTATACIÓN!$C2001,'BASE DE DATOS'!$A$2:$A$4921,0),8)</f>
        <v>#N/A</v>
      </c>
      <c r="K2001" s="5"/>
      <c r="L2001" s="5"/>
      <c r="M2001" s="5"/>
      <c r="N2001" s="5"/>
      <c r="O2001" s="5"/>
      <c r="P2001" s="5"/>
    </row>
    <row r="2002" spans="1:16" x14ac:dyDescent="0.25">
      <c r="A2002" s="13">
        <f t="shared" si="32"/>
        <v>0</v>
      </c>
      <c r="B2002" s="17" t="e">
        <f>INDEX('BASE DE DATOS'!$A$2:$H$4921,MATCH(CONSTATACIÓN!$C2002,'BASE DE DATOS'!$A$2:$A$4921,0),2)</f>
        <v>#N/A</v>
      </c>
      <c r="C2002" s="5"/>
      <c r="D2002" s="5"/>
      <c r="E2002" s="5"/>
      <c r="F2002" s="5"/>
      <c r="G2002" s="6" t="e">
        <f>INDEX('BASE DE DATOS'!$A$2:$H$4921,MATCH(CONSTATACIÓN!$C2002,'BASE DE DATOS'!$A$2:$A$4921,0),3)</f>
        <v>#N/A</v>
      </c>
      <c r="H2002" s="5" t="e">
        <f>INDEX('BASE DE DATOS'!$A$2:$H$4921,MATCH(CONSTATACIÓN!$C2002,'BASE DE DATOS'!$A$2:$A$4921,0),6)</f>
        <v>#N/A</v>
      </c>
      <c r="I2002" s="5" t="e">
        <f>INDEX('BASE DE DATOS'!$A$2:$H$4921,MATCH(CONSTATACIÓN!$C2002,'BASE DE DATOS'!$A$2:$A$4921,0),7)</f>
        <v>#N/A</v>
      </c>
      <c r="J2002" s="5" t="e">
        <f>INDEX('BASE DE DATOS'!$A$2:$H$4921,MATCH(CONSTATACIÓN!$C2002,'BASE DE DATOS'!$A$2:$A$4921,0),8)</f>
        <v>#N/A</v>
      </c>
      <c r="K2002" s="5"/>
      <c r="L2002" s="5"/>
      <c r="M2002" s="5"/>
      <c r="N2002" s="5"/>
      <c r="O2002" s="5"/>
      <c r="P2002" s="5"/>
    </row>
    <row r="2003" spans="1:16" x14ac:dyDescent="0.25">
      <c r="A2003" s="13">
        <f t="shared" si="32"/>
        <v>0</v>
      </c>
      <c r="B2003" s="17" t="e">
        <f>INDEX('BASE DE DATOS'!$A$2:$H$4921,MATCH(CONSTATACIÓN!$C2003,'BASE DE DATOS'!$A$2:$A$4921,0),2)</f>
        <v>#N/A</v>
      </c>
      <c r="C2003" s="5"/>
      <c r="D2003" s="5"/>
      <c r="E2003" s="5"/>
      <c r="F2003" s="5"/>
      <c r="G2003" s="6" t="e">
        <f>INDEX('BASE DE DATOS'!$A$2:$H$4921,MATCH(CONSTATACIÓN!$C2003,'BASE DE DATOS'!$A$2:$A$4921,0),3)</f>
        <v>#N/A</v>
      </c>
      <c r="H2003" s="5" t="e">
        <f>INDEX('BASE DE DATOS'!$A$2:$H$4921,MATCH(CONSTATACIÓN!$C2003,'BASE DE DATOS'!$A$2:$A$4921,0),6)</f>
        <v>#N/A</v>
      </c>
      <c r="I2003" s="5" t="e">
        <f>INDEX('BASE DE DATOS'!$A$2:$H$4921,MATCH(CONSTATACIÓN!$C2003,'BASE DE DATOS'!$A$2:$A$4921,0),7)</f>
        <v>#N/A</v>
      </c>
      <c r="J2003" s="5" t="e">
        <f>INDEX('BASE DE DATOS'!$A$2:$H$4921,MATCH(CONSTATACIÓN!$C2003,'BASE DE DATOS'!$A$2:$A$4921,0),8)</f>
        <v>#N/A</v>
      </c>
      <c r="K2003" s="5"/>
      <c r="L2003" s="5"/>
      <c r="M2003" s="5"/>
      <c r="N2003" s="5"/>
      <c r="O2003" s="5"/>
      <c r="P2003" s="5"/>
    </row>
    <row r="2004" spans="1:16" x14ac:dyDescent="0.25">
      <c r="A2004" s="13">
        <f t="shared" si="32"/>
        <v>0</v>
      </c>
      <c r="B2004" s="17" t="e">
        <f>INDEX('BASE DE DATOS'!$A$2:$H$4921,MATCH(CONSTATACIÓN!$C2004,'BASE DE DATOS'!$A$2:$A$4921,0),2)</f>
        <v>#N/A</v>
      </c>
      <c r="C2004" s="5"/>
      <c r="D2004" s="5"/>
      <c r="E2004" s="5"/>
      <c r="F2004" s="5"/>
      <c r="G2004" s="6" t="e">
        <f>INDEX('BASE DE DATOS'!$A$2:$H$4921,MATCH(CONSTATACIÓN!$C2004,'BASE DE DATOS'!$A$2:$A$4921,0),3)</f>
        <v>#N/A</v>
      </c>
      <c r="H2004" s="5" t="e">
        <f>INDEX('BASE DE DATOS'!$A$2:$H$4921,MATCH(CONSTATACIÓN!$C2004,'BASE DE DATOS'!$A$2:$A$4921,0),6)</f>
        <v>#N/A</v>
      </c>
      <c r="I2004" s="5" t="e">
        <f>INDEX('BASE DE DATOS'!$A$2:$H$4921,MATCH(CONSTATACIÓN!$C2004,'BASE DE DATOS'!$A$2:$A$4921,0),7)</f>
        <v>#N/A</v>
      </c>
      <c r="J2004" s="5" t="e">
        <f>INDEX('BASE DE DATOS'!$A$2:$H$4921,MATCH(CONSTATACIÓN!$C2004,'BASE DE DATOS'!$A$2:$A$4921,0),8)</f>
        <v>#N/A</v>
      </c>
      <c r="K2004" s="5"/>
      <c r="L2004" s="5"/>
      <c r="M2004" s="5"/>
      <c r="N2004" s="5"/>
      <c r="O2004" s="5"/>
      <c r="P2004" s="5"/>
    </row>
    <row r="2005" spans="1:16" x14ac:dyDescent="0.25">
      <c r="A2005" s="13">
        <f t="shared" si="32"/>
        <v>0</v>
      </c>
      <c r="B2005" s="17" t="e">
        <f>INDEX('BASE DE DATOS'!$A$2:$H$4921,MATCH(CONSTATACIÓN!$C2005,'BASE DE DATOS'!$A$2:$A$4921,0),2)</f>
        <v>#N/A</v>
      </c>
      <c r="C2005" s="5"/>
      <c r="D2005" s="5"/>
      <c r="E2005" s="5"/>
      <c r="F2005" s="5"/>
      <c r="G2005" s="6" t="e">
        <f>INDEX('BASE DE DATOS'!$A$2:$H$4921,MATCH(CONSTATACIÓN!$C2005,'BASE DE DATOS'!$A$2:$A$4921,0),3)</f>
        <v>#N/A</v>
      </c>
      <c r="H2005" s="5" t="e">
        <f>INDEX('BASE DE DATOS'!$A$2:$H$4921,MATCH(CONSTATACIÓN!$C2005,'BASE DE DATOS'!$A$2:$A$4921,0),6)</f>
        <v>#N/A</v>
      </c>
      <c r="I2005" s="5" t="e">
        <f>INDEX('BASE DE DATOS'!$A$2:$H$4921,MATCH(CONSTATACIÓN!$C2005,'BASE DE DATOS'!$A$2:$A$4921,0),7)</f>
        <v>#N/A</v>
      </c>
      <c r="J2005" s="5" t="e">
        <f>INDEX('BASE DE DATOS'!$A$2:$H$4921,MATCH(CONSTATACIÓN!$C2005,'BASE DE DATOS'!$A$2:$A$4921,0),8)</f>
        <v>#N/A</v>
      </c>
      <c r="K2005" s="5"/>
      <c r="L2005" s="5"/>
      <c r="M2005" s="5"/>
      <c r="N2005" s="5"/>
      <c r="O2005" s="5"/>
      <c r="P2005" s="5"/>
    </row>
    <row r="2006" spans="1:16" x14ac:dyDescent="0.25">
      <c r="A2006" s="13">
        <f t="shared" si="32"/>
        <v>0</v>
      </c>
      <c r="B2006" s="17" t="e">
        <f>INDEX('BASE DE DATOS'!$A$2:$H$4921,MATCH(CONSTATACIÓN!$C2006,'BASE DE DATOS'!$A$2:$A$4921,0),2)</f>
        <v>#N/A</v>
      </c>
      <c r="C2006" s="5"/>
      <c r="D2006" s="5"/>
      <c r="E2006" s="5"/>
      <c r="F2006" s="5"/>
      <c r="G2006" s="6" t="e">
        <f>INDEX('BASE DE DATOS'!$A$2:$H$4921,MATCH(CONSTATACIÓN!$C2006,'BASE DE DATOS'!$A$2:$A$4921,0),3)</f>
        <v>#N/A</v>
      </c>
      <c r="H2006" s="5" t="e">
        <f>INDEX('BASE DE DATOS'!$A$2:$H$4921,MATCH(CONSTATACIÓN!$C2006,'BASE DE DATOS'!$A$2:$A$4921,0),6)</f>
        <v>#N/A</v>
      </c>
      <c r="I2006" s="5" t="e">
        <f>INDEX('BASE DE DATOS'!$A$2:$H$4921,MATCH(CONSTATACIÓN!$C2006,'BASE DE DATOS'!$A$2:$A$4921,0),7)</f>
        <v>#N/A</v>
      </c>
      <c r="J2006" s="5" t="e">
        <f>INDEX('BASE DE DATOS'!$A$2:$H$4921,MATCH(CONSTATACIÓN!$C2006,'BASE DE DATOS'!$A$2:$A$4921,0),8)</f>
        <v>#N/A</v>
      </c>
      <c r="K2006" s="5"/>
      <c r="L2006" s="5"/>
      <c r="M2006" s="5"/>
      <c r="N2006" s="5"/>
      <c r="O2006" s="5"/>
      <c r="P2006" s="5"/>
    </row>
    <row r="2007" spans="1:16" x14ac:dyDescent="0.25">
      <c r="A2007" s="13">
        <f t="shared" si="32"/>
        <v>0</v>
      </c>
      <c r="B2007" s="17" t="e">
        <f>INDEX('BASE DE DATOS'!$A$2:$H$4921,MATCH(CONSTATACIÓN!$C2007,'BASE DE DATOS'!$A$2:$A$4921,0),2)</f>
        <v>#N/A</v>
      </c>
      <c r="C2007" s="5"/>
      <c r="D2007" s="5"/>
      <c r="E2007" s="5"/>
      <c r="F2007" s="5"/>
      <c r="G2007" s="6" t="e">
        <f>INDEX('BASE DE DATOS'!$A$2:$H$4921,MATCH(CONSTATACIÓN!$C2007,'BASE DE DATOS'!$A$2:$A$4921,0),3)</f>
        <v>#N/A</v>
      </c>
      <c r="H2007" s="5" t="e">
        <f>INDEX('BASE DE DATOS'!$A$2:$H$4921,MATCH(CONSTATACIÓN!$C2007,'BASE DE DATOS'!$A$2:$A$4921,0),6)</f>
        <v>#N/A</v>
      </c>
      <c r="I2007" s="5" t="e">
        <f>INDEX('BASE DE DATOS'!$A$2:$H$4921,MATCH(CONSTATACIÓN!$C2007,'BASE DE DATOS'!$A$2:$A$4921,0),7)</f>
        <v>#N/A</v>
      </c>
      <c r="J2007" s="5" t="e">
        <f>INDEX('BASE DE DATOS'!$A$2:$H$4921,MATCH(CONSTATACIÓN!$C2007,'BASE DE DATOS'!$A$2:$A$4921,0),8)</f>
        <v>#N/A</v>
      </c>
      <c r="K2007" s="5"/>
      <c r="L2007" s="5"/>
      <c r="M2007" s="5"/>
      <c r="N2007" s="5"/>
      <c r="O2007" s="5"/>
      <c r="P2007" s="5"/>
    </row>
    <row r="2008" spans="1:16" x14ac:dyDescent="0.25">
      <c r="A2008" s="13">
        <f t="shared" si="32"/>
        <v>0</v>
      </c>
      <c r="B2008" s="17" t="e">
        <f>INDEX('BASE DE DATOS'!$A$2:$H$4921,MATCH(CONSTATACIÓN!$C2008,'BASE DE DATOS'!$A$2:$A$4921,0),2)</f>
        <v>#N/A</v>
      </c>
      <c r="C2008" s="5"/>
      <c r="D2008" s="5"/>
      <c r="E2008" s="5"/>
      <c r="F2008" s="5"/>
      <c r="G2008" s="6" t="e">
        <f>INDEX('BASE DE DATOS'!$A$2:$H$4921,MATCH(CONSTATACIÓN!$C2008,'BASE DE DATOS'!$A$2:$A$4921,0),3)</f>
        <v>#N/A</v>
      </c>
      <c r="H2008" s="5" t="e">
        <f>INDEX('BASE DE DATOS'!$A$2:$H$4921,MATCH(CONSTATACIÓN!$C2008,'BASE DE DATOS'!$A$2:$A$4921,0),6)</f>
        <v>#N/A</v>
      </c>
      <c r="I2008" s="5" t="e">
        <f>INDEX('BASE DE DATOS'!$A$2:$H$4921,MATCH(CONSTATACIÓN!$C2008,'BASE DE DATOS'!$A$2:$A$4921,0),7)</f>
        <v>#N/A</v>
      </c>
      <c r="J2008" s="5" t="e">
        <f>INDEX('BASE DE DATOS'!$A$2:$H$4921,MATCH(CONSTATACIÓN!$C2008,'BASE DE DATOS'!$A$2:$A$4921,0),8)</f>
        <v>#N/A</v>
      </c>
      <c r="K2008" s="5"/>
      <c r="L2008" s="5"/>
      <c r="M2008" s="5"/>
      <c r="N2008" s="5"/>
      <c r="O2008" s="5"/>
      <c r="P2008" s="5"/>
    </row>
    <row r="2009" spans="1:16" x14ac:dyDescent="0.25">
      <c r="A2009" s="13">
        <f t="shared" si="32"/>
        <v>0</v>
      </c>
      <c r="B2009" s="17" t="e">
        <f>INDEX('BASE DE DATOS'!$A$2:$H$4921,MATCH(CONSTATACIÓN!$C2009,'BASE DE DATOS'!$A$2:$A$4921,0),2)</f>
        <v>#N/A</v>
      </c>
      <c r="C2009" s="5"/>
      <c r="D2009" s="5"/>
      <c r="E2009" s="5"/>
      <c r="F2009" s="5"/>
      <c r="G2009" s="6" t="e">
        <f>INDEX('BASE DE DATOS'!$A$2:$H$4921,MATCH(CONSTATACIÓN!$C2009,'BASE DE DATOS'!$A$2:$A$4921,0),3)</f>
        <v>#N/A</v>
      </c>
      <c r="H2009" s="5" t="e">
        <f>INDEX('BASE DE DATOS'!$A$2:$H$4921,MATCH(CONSTATACIÓN!$C2009,'BASE DE DATOS'!$A$2:$A$4921,0),6)</f>
        <v>#N/A</v>
      </c>
      <c r="I2009" s="5" t="e">
        <f>INDEX('BASE DE DATOS'!$A$2:$H$4921,MATCH(CONSTATACIÓN!$C2009,'BASE DE DATOS'!$A$2:$A$4921,0),7)</f>
        <v>#N/A</v>
      </c>
      <c r="J2009" s="5" t="e">
        <f>INDEX('BASE DE DATOS'!$A$2:$H$4921,MATCH(CONSTATACIÓN!$C2009,'BASE DE DATOS'!$A$2:$A$4921,0),8)</f>
        <v>#N/A</v>
      </c>
      <c r="K2009" s="5"/>
      <c r="L2009" s="5"/>
      <c r="M2009" s="5"/>
      <c r="N2009" s="5"/>
      <c r="O2009" s="5"/>
      <c r="P2009" s="5"/>
    </row>
    <row r="2010" spans="1:16" x14ac:dyDescent="0.25">
      <c r="A2010" s="13">
        <f t="shared" si="32"/>
        <v>0</v>
      </c>
      <c r="B2010" s="17" t="e">
        <f>INDEX('BASE DE DATOS'!$A$2:$H$4921,MATCH(CONSTATACIÓN!$C2010,'BASE DE DATOS'!$A$2:$A$4921,0),2)</f>
        <v>#N/A</v>
      </c>
      <c r="C2010" s="5"/>
      <c r="D2010" s="5"/>
      <c r="E2010" s="5"/>
      <c r="F2010" s="5"/>
      <c r="G2010" s="6" t="e">
        <f>INDEX('BASE DE DATOS'!$A$2:$H$4921,MATCH(CONSTATACIÓN!$C2010,'BASE DE DATOS'!$A$2:$A$4921,0),3)</f>
        <v>#N/A</v>
      </c>
      <c r="H2010" s="5" t="e">
        <f>INDEX('BASE DE DATOS'!$A$2:$H$4921,MATCH(CONSTATACIÓN!$C2010,'BASE DE DATOS'!$A$2:$A$4921,0),6)</f>
        <v>#N/A</v>
      </c>
      <c r="I2010" s="5" t="e">
        <f>INDEX('BASE DE DATOS'!$A$2:$H$4921,MATCH(CONSTATACIÓN!$C2010,'BASE DE DATOS'!$A$2:$A$4921,0),7)</f>
        <v>#N/A</v>
      </c>
      <c r="J2010" s="5" t="e">
        <f>INDEX('BASE DE DATOS'!$A$2:$H$4921,MATCH(CONSTATACIÓN!$C2010,'BASE DE DATOS'!$A$2:$A$4921,0),8)</f>
        <v>#N/A</v>
      </c>
      <c r="K2010" s="5"/>
      <c r="L2010" s="5"/>
      <c r="M2010" s="5"/>
      <c r="N2010" s="5"/>
      <c r="O2010" s="5"/>
      <c r="P2010" s="5"/>
    </row>
    <row r="2011" spans="1:16" x14ac:dyDescent="0.25">
      <c r="A2011" s="13">
        <f t="shared" si="32"/>
        <v>0</v>
      </c>
      <c r="B2011" s="17" t="e">
        <f>INDEX('BASE DE DATOS'!$A$2:$H$4921,MATCH(CONSTATACIÓN!$C2011,'BASE DE DATOS'!$A$2:$A$4921,0),2)</f>
        <v>#N/A</v>
      </c>
      <c r="C2011" s="5"/>
      <c r="D2011" s="5"/>
      <c r="E2011" s="5"/>
      <c r="F2011" s="5"/>
      <c r="G2011" s="6" t="e">
        <f>INDEX('BASE DE DATOS'!$A$2:$H$4921,MATCH(CONSTATACIÓN!$C2011,'BASE DE DATOS'!$A$2:$A$4921,0),3)</f>
        <v>#N/A</v>
      </c>
      <c r="H2011" s="5" t="e">
        <f>INDEX('BASE DE DATOS'!$A$2:$H$4921,MATCH(CONSTATACIÓN!$C2011,'BASE DE DATOS'!$A$2:$A$4921,0),6)</f>
        <v>#N/A</v>
      </c>
      <c r="I2011" s="5" t="e">
        <f>INDEX('BASE DE DATOS'!$A$2:$H$4921,MATCH(CONSTATACIÓN!$C2011,'BASE DE DATOS'!$A$2:$A$4921,0),7)</f>
        <v>#N/A</v>
      </c>
      <c r="J2011" s="5" t="e">
        <f>INDEX('BASE DE DATOS'!$A$2:$H$4921,MATCH(CONSTATACIÓN!$C2011,'BASE DE DATOS'!$A$2:$A$4921,0),8)</f>
        <v>#N/A</v>
      </c>
      <c r="K2011" s="5"/>
      <c r="L2011" s="5"/>
      <c r="M2011" s="5"/>
      <c r="N2011" s="5"/>
      <c r="O2011" s="5"/>
      <c r="P2011" s="5"/>
    </row>
    <row r="2012" spans="1:16" x14ac:dyDescent="0.25">
      <c r="A2012" s="13">
        <f t="shared" si="32"/>
        <v>0</v>
      </c>
      <c r="B2012" s="17" t="e">
        <f>INDEX('BASE DE DATOS'!$A$2:$H$4921,MATCH(CONSTATACIÓN!$C2012,'BASE DE DATOS'!$A$2:$A$4921,0),2)</f>
        <v>#N/A</v>
      </c>
      <c r="C2012" s="5"/>
      <c r="D2012" s="5"/>
      <c r="E2012" s="5"/>
      <c r="F2012" s="5"/>
      <c r="G2012" s="6" t="e">
        <f>INDEX('BASE DE DATOS'!$A$2:$H$4921,MATCH(CONSTATACIÓN!$C2012,'BASE DE DATOS'!$A$2:$A$4921,0),3)</f>
        <v>#N/A</v>
      </c>
      <c r="H2012" s="5" t="e">
        <f>INDEX('BASE DE DATOS'!$A$2:$H$4921,MATCH(CONSTATACIÓN!$C2012,'BASE DE DATOS'!$A$2:$A$4921,0),6)</f>
        <v>#N/A</v>
      </c>
      <c r="I2012" s="5" t="e">
        <f>INDEX('BASE DE DATOS'!$A$2:$H$4921,MATCH(CONSTATACIÓN!$C2012,'BASE DE DATOS'!$A$2:$A$4921,0),7)</f>
        <v>#N/A</v>
      </c>
      <c r="J2012" s="5" t="e">
        <f>INDEX('BASE DE DATOS'!$A$2:$H$4921,MATCH(CONSTATACIÓN!$C2012,'BASE DE DATOS'!$A$2:$A$4921,0),8)</f>
        <v>#N/A</v>
      </c>
      <c r="K2012" s="5"/>
      <c r="L2012" s="5"/>
      <c r="M2012" s="5"/>
      <c r="N2012" s="5"/>
      <c r="O2012" s="5"/>
      <c r="P2012" s="5"/>
    </row>
    <row r="2013" spans="1:16" x14ac:dyDescent="0.25">
      <c r="A2013" s="13">
        <f t="shared" si="32"/>
        <v>0</v>
      </c>
      <c r="B2013" s="17" t="e">
        <f>INDEX('BASE DE DATOS'!$A$2:$H$4921,MATCH(CONSTATACIÓN!$C2013,'BASE DE DATOS'!$A$2:$A$4921,0),2)</f>
        <v>#N/A</v>
      </c>
      <c r="C2013" s="5"/>
      <c r="D2013" s="5"/>
      <c r="E2013" s="5"/>
      <c r="F2013" s="5"/>
      <c r="G2013" s="6" t="e">
        <f>INDEX('BASE DE DATOS'!$A$2:$H$4921,MATCH(CONSTATACIÓN!$C2013,'BASE DE DATOS'!$A$2:$A$4921,0),3)</f>
        <v>#N/A</v>
      </c>
      <c r="H2013" s="5" t="e">
        <f>INDEX('BASE DE DATOS'!$A$2:$H$4921,MATCH(CONSTATACIÓN!$C2013,'BASE DE DATOS'!$A$2:$A$4921,0),6)</f>
        <v>#N/A</v>
      </c>
      <c r="I2013" s="5" t="e">
        <f>INDEX('BASE DE DATOS'!$A$2:$H$4921,MATCH(CONSTATACIÓN!$C2013,'BASE DE DATOS'!$A$2:$A$4921,0),7)</f>
        <v>#N/A</v>
      </c>
      <c r="J2013" s="5" t="e">
        <f>INDEX('BASE DE DATOS'!$A$2:$H$4921,MATCH(CONSTATACIÓN!$C2013,'BASE DE DATOS'!$A$2:$A$4921,0),8)</f>
        <v>#N/A</v>
      </c>
      <c r="K2013" s="5"/>
      <c r="L2013" s="5"/>
      <c r="M2013" s="5"/>
      <c r="N2013" s="5"/>
      <c r="O2013" s="5"/>
      <c r="P2013" s="5"/>
    </row>
    <row r="2014" spans="1:16" x14ac:dyDescent="0.25">
      <c r="A2014" s="13">
        <f t="shared" si="32"/>
        <v>0</v>
      </c>
      <c r="B2014" s="17" t="e">
        <f>INDEX('BASE DE DATOS'!$A$2:$H$4921,MATCH(CONSTATACIÓN!$C2014,'BASE DE DATOS'!$A$2:$A$4921,0),2)</f>
        <v>#N/A</v>
      </c>
      <c r="C2014" s="5"/>
      <c r="D2014" s="5"/>
      <c r="E2014" s="5"/>
      <c r="F2014" s="5"/>
      <c r="G2014" s="6" t="e">
        <f>INDEX('BASE DE DATOS'!$A$2:$H$4921,MATCH(CONSTATACIÓN!$C2014,'BASE DE DATOS'!$A$2:$A$4921,0),3)</f>
        <v>#N/A</v>
      </c>
      <c r="H2014" s="5" t="e">
        <f>INDEX('BASE DE DATOS'!$A$2:$H$4921,MATCH(CONSTATACIÓN!$C2014,'BASE DE DATOS'!$A$2:$A$4921,0),6)</f>
        <v>#N/A</v>
      </c>
      <c r="I2014" s="5" t="e">
        <f>INDEX('BASE DE DATOS'!$A$2:$H$4921,MATCH(CONSTATACIÓN!$C2014,'BASE DE DATOS'!$A$2:$A$4921,0),7)</f>
        <v>#N/A</v>
      </c>
      <c r="J2014" s="5" t="e">
        <f>INDEX('BASE DE DATOS'!$A$2:$H$4921,MATCH(CONSTATACIÓN!$C2014,'BASE DE DATOS'!$A$2:$A$4921,0),8)</f>
        <v>#N/A</v>
      </c>
      <c r="K2014" s="5"/>
      <c r="L2014" s="5"/>
      <c r="M2014" s="5"/>
      <c r="N2014" s="5"/>
      <c r="O2014" s="5"/>
      <c r="P2014" s="5"/>
    </row>
    <row r="2015" spans="1:16" x14ac:dyDescent="0.25">
      <c r="A2015" s="13">
        <f t="shared" si="32"/>
        <v>0</v>
      </c>
      <c r="B2015" s="17" t="e">
        <f>INDEX('BASE DE DATOS'!$A$2:$H$4921,MATCH(CONSTATACIÓN!$C2015,'BASE DE DATOS'!$A$2:$A$4921,0),2)</f>
        <v>#N/A</v>
      </c>
      <c r="C2015" s="5"/>
      <c r="D2015" s="5"/>
      <c r="E2015" s="5"/>
      <c r="F2015" s="5"/>
      <c r="G2015" s="6" t="e">
        <f>INDEX('BASE DE DATOS'!$A$2:$H$4921,MATCH(CONSTATACIÓN!$C2015,'BASE DE DATOS'!$A$2:$A$4921,0),3)</f>
        <v>#N/A</v>
      </c>
      <c r="H2015" s="5" t="e">
        <f>INDEX('BASE DE DATOS'!$A$2:$H$4921,MATCH(CONSTATACIÓN!$C2015,'BASE DE DATOS'!$A$2:$A$4921,0),6)</f>
        <v>#N/A</v>
      </c>
      <c r="I2015" s="5" t="e">
        <f>INDEX('BASE DE DATOS'!$A$2:$H$4921,MATCH(CONSTATACIÓN!$C2015,'BASE DE DATOS'!$A$2:$A$4921,0),7)</f>
        <v>#N/A</v>
      </c>
      <c r="J2015" s="5" t="e">
        <f>INDEX('BASE DE DATOS'!$A$2:$H$4921,MATCH(CONSTATACIÓN!$C2015,'BASE DE DATOS'!$A$2:$A$4921,0),8)</f>
        <v>#N/A</v>
      </c>
      <c r="K2015" s="5"/>
      <c r="L2015" s="5"/>
      <c r="M2015" s="5"/>
      <c r="N2015" s="5"/>
      <c r="O2015" s="5"/>
      <c r="P2015" s="5"/>
    </row>
    <row r="2016" spans="1:16" x14ac:dyDescent="0.25">
      <c r="A2016" s="13">
        <f t="shared" si="32"/>
        <v>0</v>
      </c>
      <c r="B2016" s="17" t="e">
        <f>INDEX('BASE DE DATOS'!$A$2:$H$4921,MATCH(CONSTATACIÓN!$C2016,'BASE DE DATOS'!$A$2:$A$4921,0),2)</f>
        <v>#N/A</v>
      </c>
      <c r="C2016" s="5"/>
      <c r="D2016" s="5"/>
      <c r="E2016" s="5"/>
      <c r="F2016" s="5"/>
      <c r="G2016" s="6" t="e">
        <f>INDEX('BASE DE DATOS'!$A$2:$H$4921,MATCH(CONSTATACIÓN!$C2016,'BASE DE DATOS'!$A$2:$A$4921,0),3)</f>
        <v>#N/A</v>
      </c>
      <c r="H2016" s="5" t="e">
        <f>INDEX('BASE DE DATOS'!$A$2:$H$4921,MATCH(CONSTATACIÓN!$C2016,'BASE DE DATOS'!$A$2:$A$4921,0),6)</f>
        <v>#N/A</v>
      </c>
      <c r="I2016" s="5" t="e">
        <f>INDEX('BASE DE DATOS'!$A$2:$H$4921,MATCH(CONSTATACIÓN!$C2016,'BASE DE DATOS'!$A$2:$A$4921,0),7)</f>
        <v>#N/A</v>
      </c>
      <c r="J2016" s="5" t="e">
        <f>INDEX('BASE DE DATOS'!$A$2:$H$4921,MATCH(CONSTATACIÓN!$C2016,'BASE DE DATOS'!$A$2:$A$4921,0),8)</f>
        <v>#N/A</v>
      </c>
      <c r="K2016" s="5"/>
      <c r="L2016" s="5"/>
      <c r="M2016" s="5"/>
      <c r="N2016" s="5"/>
      <c r="O2016" s="5"/>
      <c r="P2016" s="5"/>
    </row>
    <row r="2017" spans="1:16" x14ac:dyDescent="0.25">
      <c r="A2017" s="13">
        <f t="shared" si="32"/>
        <v>0</v>
      </c>
      <c r="B2017" s="17" t="e">
        <f>INDEX('BASE DE DATOS'!$A$2:$H$4921,MATCH(CONSTATACIÓN!$C2017,'BASE DE DATOS'!$A$2:$A$4921,0),2)</f>
        <v>#N/A</v>
      </c>
      <c r="C2017" s="5"/>
      <c r="D2017" s="5"/>
      <c r="E2017" s="5"/>
      <c r="F2017" s="5"/>
      <c r="G2017" s="6" t="e">
        <f>INDEX('BASE DE DATOS'!$A$2:$H$4921,MATCH(CONSTATACIÓN!$C2017,'BASE DE DATOS'!$A$2:$A$4921,0),3)</f>
        <v>#N/A</v>
      </c>
      <c r="H2017" s="5" t="e">
        <f>INDEX('BASE DE DATOS'!$A$2:$H$4921,MATCH(CONSTATACIÓN!$C2017,'BASE DE DATOS'!$A$2:$A$4921,0),6)</f>
        <v>#N/A</v>
      </c>
      <c r="I2017" s="5" t="e">
        <f>INDEX('BASE DE DATOS'!$A$2:$H$4921,MATCH(CONSTATACIÓN!$C2017,'BASE DE DATOS'!$A$2:$A$4921,0),7)</f>
        <v>#N/A</v>
      </c>
      <c r="J2017" s="5" t="e">
        <f>INDEX('BASE DE DATOS'!$A$2:$H$4921,MATCH(CONSTATACIÓN!$C2017,'BASE DE DATOS'!$A$2:$A$4921,0),8)</f>
        <v>#N/A</v>
      </c>
      <c r="K2017" s="5"/>
      <c r="L2017" s="5"/>
      <c r="M2017" s="5"/>
      <c r="N2017" s="5"/>
      <c r="O2017" s="5"/>
      <c r="P2017" s="5"/>
    </row>
    <row r="2018" spans="1:16" x14ac:dyDescent="0.25">
      <c r="A2018" s="13">
        <f t="shared" si="32"/>
        <v>0</v>
      </c>
      <c r="B2018" s="17" t="e">
        <f>INDEX('BASE DE DATOS'!$A$2:$H$4921,MATCH(CONSTATACIÓN!$C2018,'BASE DE DATOS'!$A$2:$A$4921,0),2)</f>
        <v>#N/A</v>
      </c>
      <c r="C2018" s="5"/>
      <c r="D2018" s="5"/>
      <c r="E2018" s="5"/>
      <c r="F2018" s="5"/>
      <c r="G2018" s="6" t="e">
        <f>INDEX('BASE DE DATOS'!$A$2:$H$4921,MATCH(CONSTATACIÓN!$C2018,'BASE DE DATOS'!$A$2:$A$4921,0),3)</f>
        <v>#N/A</v>
      </c>
      <c r="H2018" s="5" t="e">
        <f>INDEX('BASE DE DATOS'!$A$2:$H$4921,MATCH(CONSTATACIÓN!$C2018,'BASE DE DATOS'!$A$2:$A$4921,0),6)</f>
        <v>#N/A</v>
      </c>
      <c r="I2018" s="5" t="e">
        <f>INDEX('BASE DE DATOS'!$A$2:$H$4921,MATCH(CONSTATACIÓN!$C2018,'BASE DE DATOS'!$A$2:$A$4921,0),7)</f>
        <v>#N/A</v>
      </c>
      <c r="J2018" s="5" t="e">
        <f>INDEX('BASE DE DATOS'!$A$2:$H$4921,MATCH(CONSTATACIÓN!$C2018,'BASE DE DATOS'!$A$2:$A$4921,0),8)</f>
        <v>#N/A</v>
      </c>
      <c r="K2018" s="5"/>
      <c r="L2018" s="5"/>
      <c r="M2018" s="5"/>
      <c r="N2018" s="5"/>
      <c r="O2018" s="5"/>
      <c r="P2018" s="5"/>
    </row>
    <row r="2019" spans="1:16" x14ac:dyDescent="0.25">
      <c r="A2019" s="13">
        <f t="shared" si="32"/>
        <v>0</v>
      </c>
      <c r="B2019" s="17" t="e">
        <f>INDEX('BASE DE DATOS'!$A$2:$H$4921,MATCH(CONSTATACIÓN!$C2019,'BASE DE DATOS'!$A$2:$A$4921,0),2)</f>
        <v>#N/A</v>
      </c>
      <c r="C2019" s="5"/>
      <c r="D2019" s="5"/>
      <c r="E2019" s="5"/>
      <c r="F2019" s="5"/>
      <c r="G2019" s="6" t="e">
        <f>INDEX('BASE DE DATOS'!$A$2:$H$4921,MATCH(CONSTATACIÓN!$C2019,'BASE DE DATOS'!$A$2:$A$4921,0),3)</f>
        <v>#N/A</v>
      </c>
      <c r="H2019" s="5" t="e">
        <f>INDEX('BASE DE DATOS'!$A$2:$H$4921,MATCH(CONSTATACIÓN!$C2019,'BASE DE DATOS'!$A$2:$A$4921,0),6)</f>
        <v>#N/A</v>
      </c>
      <c r="I2019" s="5" t="e">
        <f>INDEX('BASE DE DATOS'!$A$2:$H$4921,MATCH(CONSTATACIÓN!$C2019,'BASE DE DATOS'!$A$2:$A$4921,0),7)</f>
        <v>#N/A</v>
      </c>
      <c r="J2019" s="5" t="e">
        <f>INDEX('BASE DE DATOS'!$A$2:$H$4921,MATCH(CONSTATACIÓN!$C2019,'BASE DE DATOS'!$A$2:$A$4921,0),8)</f>
        <v>#N/A</v>
      </c>
      <c r="K2019" s="5"/>
      <c r="L2019" s="5"/>
      <c r="M2019" s="5"/>
      <c r="N2019" s="5"/>
      <c r="O2019" s="5"/>
      <c r="P2019" s="5"/>
    </row>
    <row r="2020" spans="1:16" x14ac:dyDescent="0.25">
      <c r="A2020" s="13">
        <f t="shared" si="32"/>
        <v>0</v>
      </c>
      <c r="B2020" s="17" t="e">
        <f>INDEX('BASE DE DATOS'!$A$2:$H$4921,MATCH(CONSTATACIÓN!$C2020,'BASE DE DATOS'!$A$2:$A$4921,0),2)</f>
        <v>#N/A</v>
      </c>
      <c r="C2020" s="5"/>
      <c r="D2020" s="5"/>
      <c r="E2020" s="5"/>
      <c r="F2020" s="5"/>
      <c r="G2020" s="6" t="e">
        <f>INDEX('BASE DE DATOS'!$A$2:$H$4921,MATCH(CONSTATACIÓN!$C2020,'BASE DE DATOS'!$A$2:$A$4921,0),3)</f>
        <v>#N/A</v>
      </c>
      <c r="H2020" s="5" t="e">
        <f>INDEX('BASE DE DATOS'!$A$2:$H$4921,MATCH(CONSTATACIÓN!$C2020,'BASE DE DATOS'!$A$2:$A$4921,0),6)</f>
        <v>#N/A</v>
      </c>
      <c r="I2020" s="5" t="e">
        <f>INDEX('BASE DE DATOS'!$A$2:$H$4921,MATCH(CONSTATACIÓN!$C2020,'BASE DE DATOS'!$A$2:$A$4921,0),7)</f>
        <v>#N/A</v>
      </c>
      <c r="J2020" s="5" t="e">
        <f>INDEX('BASE DE DATOS'!$A$2:$H$4921,MATCH(CONSTATACIÓN!$C2020,'BASE DE DATOS'!$A$2:$A$4921,0),8)</f>
        <v>#N/A</v>
      </c>
      <c r="K2020" s="5"/>
      <c r="L2020" s="5"/>
      <c r="M2020" s="5"/>
      <c r="N2020" s="5"/>
      <c r="O2020" s="5"/>
      <c r="P2020" s="5"/>
    </row>
    <row r="2021" spans="1:16" x14ac:dyDescent="0.25">
      <c r="A2021" s="13">
        <f t="shared" si="32"/>
        <v>0</v>
      </c>
      <c r="B2021" s="17" t="e">
        <f>INDEX('BASE DE DATOS'!$A$2:$H$4921,MATCH(CONSTATACIÓN!$C2021,'BASE DE DATOS'!$A$2:$A$4921,0),2)</f>
        <v>#N/A</v>
      </c>
      <c r="C2021" s="5"/>
      <c r="D2021" s="5"/>
      <c r="E2021" s="5"/>
      <c r="F2021" s="5"/>
      <c r="G2021" s="6" t="e">
        <f>INDEX('BASE DE DATOS'!$A$2:$H$4921,MATCH(CONSTATACIÓN!$C2021,'BASE DE DATOS'!$A$2:$A$4921,0),3)</f>
        <v>#N/A</v>
      </c>
      <c r="H2021" s="5" t="e">
        <f>INDEX('BASE DE DATOS'!$A$2:$H$4921,MATCH(CONSTATACIÓN!$C2021,'BASE DE DATOS'!$A$2:$A$4921,0),6)</f>
        <v>#N/A</v>
      </c>
      <c r="I2021" s="5" t="e">
        <f>INDEX('BASE DE DATOS'!$A$2:$H$4921,MATCH(CONSTATACIÓN!$C2021,'BASE DE DATOS'!$A$2:$A$4921,0),7)</f>
        <v>#N/A</v>
      </c>
      <c r="J2021" s="5" t="e">
        <f>INDEX('BASE DE DATOS'!$A$2:$H$4921,MATCH(CONSTATACIÓN!$C2021,'BASE DE DATOS'!$A$2:$A$4921,0),8)</f>
        <v>#N/A</v>
      </c>
      <c r="K2021" s="5"/>
      <c r="L2021" s="5"/>
      <c r="M2021" s="5"/>
      <c r="N2021" s="5"/>
      <c r="O2021" s="5"/>
      <c r="P2021" s="5"/>
    </row>
    <row r="2022" spans="1:16" x14ac:dyDescent="0.25">
      <c r="A2022" s="13">
        <f t="shared" si="32"/>
        <v>0</v>
      </c>
      <c r="B2022" s="17" t="e">
        <f>INDEX('BASE DE DATOS'!$A$2:$H$4921,MATCH(CONSTATACIÓN!$C2022,'BASE DE DATOS'!$A$2:$A$4921,0),2)</f>
        <v>#N/A</v>
      </c>
      <c r="C2022" s="5"/>
      <c r="D2022" s="5"/>
      <c r="E2022" s="5"/>
      <c r="F2022" s="5"/>
      <c r="G2022" s="6" t="e">
        <f>INDEX('BASE DE DATOS'!$A$2:$H$4921,MATCH(CONSTATACIÓN!$C2022,'BASE DE DATOS'!$A$2:$A$4921,0),3)</f>
        <v>#N/A</v>
      </c>
      <c r="H2022" s="5" t="e">
        <f>INDEX('BASE DE DATOS'!$A$2:$H$4921,MATCH(CONSTATACIÓN!$C2022,'BASE DE DATOS'!$A$2:$A$4921,0),6)</f>
        <v>#N/A</v>
      </c>
      <c r="I2022" s="5" t="e">
        <f>INDEX('BASE DE DATOS'!$A$2:$H$4921,MATCH(CONSTATACIÓN!$C2022,'BASE DE DATOS'!$A$2:$A$4921,0),7)</f>
        <v>#N/A</v>
      </c>
      <c r="J2022" s="5" t="e">
        <f>INDEX('BASE DE DATOS'!$A$2:$H$4921,MATCH(CONSTATACIÓN!$C2022,'BASE DE DATOS'!$A$2:$A$4921,0),8)</f>
        <v>#N/A</v>
      </c>
      <c r="K2022" s="5"/>
      <c r="L2022" s="5"/>
      <c r="M2022" s="5"/>
      <c r="N2022" s="5"/>
      <c r="O2022" s="5"/>
      <c r="P2022" s="5"/>
    </row>
    <row r="2023" spans="1:16" x14ac:dyDescent="0.25">
      <c r="A2023" s="13">
        <f t="shared" si="32"/>
        <v>0</v>
      </c>
      <c r="B2023" s="17" t="e">
        <f>INDEX('BASE DE DATOS'!$A$2:$H$4921,MATCH(CONSTATACIÓN!$C2023,'BASE DE DATOS'!$A$2:$A$4921,0),2)</f>
        <v>#N/A</v>
      </c>
      <c r="C2023" s="5"/>
      <c r="D2023" s="5"/>
      <c r="E2023" s="5"/>
      <c r="F2023" s="5"/>
      <c r="G2023" s="6" t="e">
        <f>INDEX('BASE DE DATOS'!$A$2:$H$4921,MATCH(CONSTATACIÓN!$C2023,'BASE DE DATOS'!$A$2:$A$4921,0),3)</f>
        <v>#N/A</v>
      </c>
      <c r="H2023" s="5" t="e">
        <f>INDEX('BASE DE DATOS'!$A$2:$H$4921,MATCH(CONSTATACIÓN!$C2023,'BASE DE DATOS'!$A$2:$A$4921,0),6)</f>
        <v>#N/A</v>
      </c>
      <c r="I2023" s="5" t="e">
        <f>INDEX('BASE DE DATOS'!$A$2:$H$4921,MATCH(CONSTATACIÓN!$C2023,'BASE DE DATOS'!$A$2:$A$4921,0),7)</f>
        <v>#N/A</v>
      </c>
      <c r="J2023" s="5" t="e">
        <f>INDEX('BASE DE DATOS'!$A$2:$H$4921,MATCH(CONSTATACIÓN!$C2023,'BASE DE DATOS'!$A$2:$A$4921,0),8)</f>
        <v>#N/A</v>
      </c>
      <c r="K2023" s="5"/>
      <c r="L2023" s="5"/>
      <c r="M2023" s="5"/>
      <c r="N2023" s="5"/>
      <c r="O2023" s="5"/>
      <c r="P2023" s="5"/>
    </row>
    <row r="2024" spans="1:16" x14ac:dyDescent="0.25">
      <c r="A2024" s="13">
        <f t="shared" si="32"/>
        <v>0</v>
      </c>
      <c r="B2024" s="17" t="e">
        <f>INDEX('BASE DE DATOS'!$A$2:$H$4921,MATCH(CONSTATACIÓN!$C2024,'BASE DE DATOS'!$A$2:$A$4921,0),2)</f>
        <v>#N/A</v>
      </c>
      <c r="C2024" s="5"/>
      <c r="D2024" s="5"/>
      <c r="E2024" s="5"/>
      <c r="F2024" s="5"/>
      <c r="G2024" s="6" t="e">
        <f>INDEX('BASE DE DATOS'!$A$2:$H$4921,MATCH(CONSTATACIÓN!$C2024,'BASE DE DATOS'!$A$2:$A$4921,0),3)</f>
        <v>#N/A</v>
      </c>
      <c r="H2024" s="5" t="e">
        <f>INDEX('BASE DE DATOS'!$A$2:$H$4921,MATCH(CONSTATACIÓN!$C2024,'BASE DE DATOS'!$A$2:$A$4921,0),6)</f>
        <v>#N/A</v>
      </c>
      <c r="I2024" s="5" t="e">
        <f>INDEX('BASE DE DATOS'!$A$2:$H$4921,MATCH(CONSTATACIÓN!$C2024,'BASE DE DATOS'!$A$2:$A$4921,0),7)</f>
        <v>#N/A</v>
      </c>
      <c r="J2024" s="5" t="e">
        <f>INDEX('BASE DE DATOS'!$A$2:$H$4921,MATCH(CONSTATACIÓN!$C2024,'BASE DE DATOS'!$A$2:$A$4921,0),8)</f>
        <v>#N/A</v>
      </c>
      <c r="K2024" s="5"/>
      <c r="L2024" s="5"/>
      <c r="M2024" s="5"/>
      <c r="N2024" s="5"/>
      <c r="O2024" s="5"/>
      <c r="P2024" s="5"/>
    </row>
    <row r="2025" spans="1:16" x14ac:dyDescent="0.25">
      <c r="A2025" s="13">
        <f t="shared" ref="A2025:A2088" si="33">C2025</f>
        <v>0</v>
      </c>
      <c r="B2025" s="17" t="e">
        <f>INDEX('BASE DE DATOS'!$A$2:$H$4921,MATCH(CONSTATACIÓN!$C2025,'BASE DE DATOS'!$A$2:$A$4921,0),2)</f>
        <v>#N/A</v>
      </c>
      <c r="C2025" s="5"/>
      <c r="D2025" s="5"/>
      <c r="E2025" s="5"/>
      <c r="F2025" s="5"/>
      <c r="G2025" s="6" t="e">
        <f>INDEX('BASE DE DATOS'!$A$2:$H$4921,MATCH(CONSTATACIÓN!$C2025,'BASE DE DATOS'!$A$2:$A$4921,0),3)</f>
        <v>#N/A</v>
      </c>
      <c r="H2025" s="5" t="e">
        <f>INDEX('BASE DE DATOS'!$A$2:$H$4921,MATCH(CONSTATACIÓN!$C2025,'BASE DE DATOS'!$A$2:$A$4921,0),6)</f>
        <v>#N/A</v>
      </c>
      <c r="I2025" s="5" t="e">
        <f>INDEX('BASE DE DATOS'!$A$2:$H$4921,MATCH(CONSTATACIÓN!$C2025,'BASE DE DATOS'!$A$2:$A$4921,0),7)</f>
        <v>#N/A</v>
      </c>
      <c r="J2025" s="5" t="e">
        <f>INDEX('BASE DE DATOS'!$A$2:$H$4921,MATCH(CONSTATACIÓN!$C2025,'BASE DE DATOS'!$A$2:$A$4921,0),8)</f>
        <v>#N/A</v>
      </c>
      <c r="K2025" s="5"/>
      <c r="L2025" s="5"/>
      <c r="M2025" s="5"/>
      <c r="N2025" s="5"/>
      <c r="O2025" s="5"/>
      <c r="P2025" s="5"/>
    </row>
    <row r="2026" spans="1:16" x14ac:dyDescent="0.25">
      <c r="A2026" s="13">
        <f t="shared" si="33"/>
        <v>0</v>
      </c>
      <c r="B2026" s="17" t="e">
        <f>INDEX('BASE DE DATOS'!$A$2:$H$4921,MATCH(CONSTATACIÓN!$C2026,'BASE DE DATOS'!$A$2:$A$4921,0),2)</f>
        <v>#N/A</v>
      </c>
      <c r="C2026" s="5"/>
      <c r="D2026" s="5"/>
      <c r="E2026" s="5"/>
      <c r="F2026" s="5"/>
      <c r="G2026" s="6" t="e">
        <f>INDEX('BASE DE DATOS'!$A$2:$H$4921,MATCH(CONSTATACIÓN!$C2026,'BASE DE DATOS'!$A$2:$A$4921,0),3)</f>
        <v>#N/A</v>
      </c>
      <c r="H2026" s="5" t="e">
        <f>INDEX('BASE DE DATOS'!$A$2:$H$4921,MATCH(CONSTATACIÓN!$C2026,'BASE DE DATOS'!$A$2:$A$4921,0),6)</f>
        <v>#N/A</v>
      </c>
      <c r="I2026" s="5" t="e">
        <f>INDEX('BASE DE DATOS'!$A$2:$H$4921,MATCH(CONSTATACIÓN!$C2026,'BASE DE DATOS'!$A$2:$A$4921,0),7)</f>
        <v>#N/A</v>
      </c>
      <c r="J2026" s="5" t="e">
        <f>INDEX('BASE DE DATOS'!$A$2:$H$4921,MATCH(CONSTATACIÓN!$C2026,'BASE DE DATOS'!$A$2:$A$4921,0),8)</f>
        <v>#N/A</v>
      </c>
      <c r="K2026" s="5"/>
      <c r="L2026" s="5"/>
      <c r="M2026" s="5"/>
      <c r="N2026" s="5"/>
      <c r="O2026" s="5"/>
      <c r="P2026" s="5"/>
    </row>
    <row r="2027" spans="1:16" x14ac:dyDescent="0.25">
      <c r="A2027" s="13">
        <f t="shared" si="33"/>
        <v>0</v>
      </c>
      <c r="B2027" s="17" t="e">
        <f>INDEX('BASE DE DATOS'!$A$2:$H$4921,MATCH(CONSTATACIÓN!$C2027,'BASE DE DATOS'!$A$2:$A$4921,0),2)</f>
        <v>#N/A</v>
      </c>
      <c r="C2027" s="5"/>
      <c r="D2027" s="5"/>
      <c r="E2027" s="5"/>
      <c r="F2027" s="5"/>
      <c r="G2027" s="6" t="e">
        <f>INDEX('BASE DE DATOS'!$A$2:$H$4921,MATCH(CONSTATACIÓN!$C2027,'BASE DE DATOS'!$A$2:$A$4921,0),3)</f>
        <v>#N/A</v>
      </c>
      <c r="H2027" s="5" t="e">
        <f>INDEX('BASE DE DATOS'!$A$2:$H$4921,MATCH(CONSTATACIÓN!$C2027,'BASE DE DATOS'!$A$2:$A$4921,0),6)</f>
        <v>#N/A</v>
      </c>
      <c r="I2027" s="5" t="e">
        <f>INDEX('BASE DE DATOS'!$A$2:$H$4921,MATCH(CONSTATACIÓN!$C2027,'BASE DE DATOS'!$A$2:$A$4921,0),7)</f>
        <v>#N/A</v>
      </c>
      <c r="J2027" s="5" t="e">
        <f>INDEX('BASE DE DATOS'!$A$2:$H$4921,MATCH(CONSTATACIÓN!$C2027,'BASE DE DATOS'!$A$2:$A$4921,0),8)</f>
        <v>#N/A</v>
      </c>
      <c r="K2027" s="5"/>
      <c r="L2027" s="5"/>
      <c r="M2027" s="5"/>
      <c r="N2027" s="5"/>
      <c r="O2027" s="5"/>
      <c r="P2027" s="5"/>
    </row>
    <row r="2028" spans="1:16" x14ac:dyDescent="0.25">
      <c r="A2028" s="13">
        <f t="shared" si="33"/>
        <v>0</v>
      </c>
      <c r="B2028" s="17" t="e">
        <f>INDEX('BASE DE DATOS'!$A$2:$H$4921,MATCH(CONSTATACIÓN!$C2028,'BASE DE DATOS'!$A$2:$A$4921,0),2)</f>
        <v>#N/A</v>
      </c>
      <c r="C2028" s="5"/>
      <c r="D2028" s="5"/>
      <c r="E2028" s="5"/>
      <c r="F2028" s="5"/>
      <c r="G2028" s="6" t="e">
        <f>INDEX('BASE DE DATOS'!$A$2:$H$4921,MATCH(CONSTATACIÓN!$C2028,'BASE DE DATOS'!$A$2:$A$4921,0),3)</f>
        <v>#N/A</v>
      </c>
      <c r="H2028" s="5" t="e">
        <f>INDEX('BASE DE DATOS'!$A$2:$H$4921,MATCH(CONSTATACIÓN!$C2028,'BASE DE DATOS'!$A$2:$A$4921,0),6)</f>
        <v>#N/A</v>
      </c>
      <c r="I2028" s="5" t="e">
        <f>INDEX('BASE DE DATOS'!$A$2:$H$4921,MATCH(CONSTATACIÓN!$C2028,'BASE DE DATOS'!$A$2:$A$4921,0),7)</f>
        <v>#N/A</v>
      </c>
      <c r="J2028" s="5" t="e">
        <f>INDEX('BASE DE DATOS'!$A$2:$H$4921,MATCH(CONSTATACIÓN!$C2028,'BASE DE DATOS'!$A$2:$A$4921,0),8)</f>
        <v>#N/A</v>
      </c>
      <c r="K2028" s="5"/>
      <c r="L2028" s="5"/>
      <c r="M2028" s="5"/>
      <c r="N2028" s="5"/>
      <c r="O2028" s="5"/>
      <c r="P2028" s="5"/>
    </row>
    <row r="2029" spans="1:16" x14ac:dyDescent="0.25">
      <c r="A2029" s="13">
        <f t="shared" si="33"/>
        <v>0</v>
      </c>
      <c r="B2029" s="17" t="e">
        <f>INDEX('BASE DE DATOS'!$A$2:$H$4921,MATCH(CONSTATACIÓN!$C2029,'BASE DE DATOS'!$A$2:$A$4921,0),2)</f>
        <v>#N/A</v>
      </c>
      <c r="C2029" s="5"/>
      <c r="D2029" s="5"/>
      <c r="E2029" s="5"/>
      <c r="F2029" s="5"/>
      <c r="G2029" s="6" t="e">
        <f>INDEX('BASE DE DATOS'!$A$2:$H$4921,MATCH(CONSTATACIÓN!$C2029,'BASE DE DATOS'!$A$2:$A$4921,0),3)</f>
        <v>#N/A</v>
      </c>
      <c r="H2029" s="5" t="e">
        <f>INDEX('BASE DE DATOS'!$A$2:$H$4921,MATCH(CONSTATACIÓN!$C2029,'BASE DE DATOS'!$A$2:$A$4921,0),6)</f>
        <v>#N/A</v>
      </c>
      <c r="I2029" s="5" t="e">
        <f>INDEX('BASE DE DATOS'!$A$2:$H$4921,MATCH(CONSTATACIÓN!$C2029,'BASE DE DATOS'!$A$2:$A$4921,0),7)</f>
        <v>#N/A</v>
      </c>
      <c r="J2029" s="5" t="e">
        <f>INDEX('BASE DE DATOS'!$A$2:$H$4921,MATCH(CONSTATACIÓN!$C2029,'BASE DE DATOS'!$A$2:$A$4921,0),8)</f>
        <v>#N/A</v>
      </c>
      <c r="K2029" s="5"/>
      <c r="L2029" s="5"/>
      <c r="M2029" s="5"/>
      <c r="N2029" s="5"/>
      <c r="O2029" s="5"/>
      <c r="P2029" s="5"/>
    </row>
    <row r="2030" spans="1:16" x14ac:dyDescent="0.25">
      <c r="A2030" s="13">
        <f t="shared" si="33"/>
        <v>0</v>
      </c>
      <c r="B2030" s="17" t="e">
        <f>INDEX('BASE DE DATOS'!$A$2:$H$4921,MATCH(CONSTATACIÓN!$C2030,'BASE DE DATOS'!$A$2:$A$4921,0),2)</f>
        <v>#N/A</v>
      </c>
      <c r="C2030" s="5"/>
      <c r="D2030" s="5"/>
      <c r="E2030" s="5"/>
      <c r="F2030" s="5"/>
      <c r="G2030" s="6" t="e">
        <f>INDEX('BASE DE DATOS'!$A$2:$H$4921,MATCH(CONSTATACIÓN!$C2030,'BASE DE DATOS'!$A$2:$A$4921,0),3)</f>
        <v>#N/A</v>
      </c>
      <c r="H2030" s="5" t="e">
        <f>INDEX('BASE DE DATOS'!$A$2:$H$4921,MATCH(CONSTATACIÓN!$C2030,'BASE DE DATOS'!$A$2:$A$4921,0),6)</f>
        <v>#N/A</v>
      </c>
      <c r="I2030" s="5" t="e">
        <f>INDEX('BASE DE DATOS'!$A$2:$H$4921,MATCH(CONSTATACIÓN!$C2030,'BASE DE DATOS'!$A$2:$A$4921,0),7)</f>
        <v>#N/A</v>
      </c>
      <c r="J2030" s="5" t="e">
        <f>INDEX('BASE DE DATOS'!$A$2:$H$4921,MATCH(CONSTATACIÓN!$C2030,'BASE DE DATOS'!$A$2:$A$4921,0),8)</f>
        <v>#N/A</v>
      </c>
      <c r="K2030" s="5"/>
      <c r="L2030" s="5"/>
      <c r="M2030" s="5"/>
      <c r="N2030" s="5"/>
      <c r="O2030" s="5"/>
      <c r="P2030" s="5"/>
    </row>
    <row r="2031" spans="1:16" x14ac:dyDescent="0.25">
      <c r="A2031" s="13">
        <f t="shared" si="33"/>
        <v>0</v>
      </c>
      <c r="B2031" s="17" t="e">
        <f>INDEX('BASE DE DATOS'!$A$2:$H$4921,MATCH(CONSTATACIÓN!$C2031,'BASE DE DATOS'!$A$2:$A$4921,0),2)</f>
        <v>#N/A</v>
      </c>
      <c r="C2031" s="5"/>
      <c r="D2031" s="5"/>
      <c r="E2031" s="5"/>
      <c r="F2031" s="5"/>
      <c r="G2031" s="6" t="e">
        <f>INDEX('BASE DE DATOS'!$A$2:$H$4921,MATCH(CONSTATACIÓN!$C2031,'BASE DE DATOS'!$A$2:$A$4921,0),3)</f>
        <v>#N/A</v>
      </c>
      <c r="H2031" s="5" t="e">
        <f>INDEX('BASE DE DATOS'!$A$2:$H$4921,MATCH(CONSTATACIÓN!$C2031,'BASE DE DATOS'!$A$2:$A$4921,0),6)</f>
        <v>#N/A</v>
      </c>
      <c r="I2031" s="5" t="e">
        <f>INDEX('BASE DE DATOS'!$A$2:$H$4921,MATCH(CONSTATACIÓN!$C2031,'BASE DE DATOS'!$A$2:$A$4921,0),7)</f>
        <v>#N/A</v>
      </c>
      <c r="J2031" s="5" t="e">
        <f>INDEX('BASE DE DATOS'!$A$2:$H$4921,MATCH(CONSTATACIÓN!$C2031,'BASE DE DATOS'!$A$2:$A$4921,0),8)</f>
        <v>#N/A</v>
      </c>
      <c r="K2031" s="5"/>
      <c r="L2031" s="5"/>
      <c r="M2031" s="5"/>
      <c r="N2031" s="5"/>
      <c r="O2031" s="5"/>
      <c r="P2031" s="5"/>
    </row>
    <row r="2032" spans="1:16" x14ac:dyDescent="0.25">
      <c r="A2032" s="13">
        <f t="shared" si="33"/>
        <v>0</v>
      </c>
      <c r="B2032" s="17" t="e">
        <f>INDEX('BASE DE DATOS'!$A$2:$H$4921,MATCH(CONSTATACIÓN!$C2032,'BASE DE DATOS'!$A$2:$A$4921,0),2)</f>
        <v>#N/A</v>
      </c>
      <c r="C2032" s="5"/>
      <c r="D2032" s="5"/>
      <c r="E2032" s="5"/>
      <c r="F2032" s="5"/>
      <c r="G2032" s="6" t="e">
        <f>INDEX('BASE DE DATOS'!$A$2:$H$4921,MATCH(CONSTATACIÓN!$C2032,'BASE DE DATOS'!$A$2:$A$4921,0),3)</f>
        <v>#N/A</v>
      </c>
      <c r="H2032" s="5" t="e">
        <f>INDEX('BASE DE DATOS'!$A$2:$H$4921,MATCH(CONSTATACIÓN!$C2032,'BASE DE DATOS'!$A$2:$A$4921,0),6)</f>
        <v>#N/A</v>
      </c>
      <c r="I2032" s="5" t="e">
        <f>INDEX('BASE DE DATOS'!$A$2:$H$4921,MATCH(CONSTATACIÓN!$C2032,'BASE DE DATOS'!$A$2:$A$4921,0),7)</f>
        <v>#N/A</v>
      </c>
      <c r="J2032" s="5" t="e">
        <f>INDEX('BASE DE DATOS'!$A$2:$H$4921,MATCH(CONSTATACIÓN!$C2032,'BASE DE DATOS'!$A$2:$A$4921,0),8)</f>
        <v>#N/A</v>
      </c>
      <c r="K2032" s="5"/>
      <c r="L2032" s="5"/>
      <c r="M2032" s="5"/>
      <c r="N2032" s="5"/>
      <c r="O2032" s="5"/>
      <c r="P2032" s="5"/>
    </row>
    <row r="2033" spans="1:16" x14ac:dyDescent="0.25">
      <c r="A2033" s="13">
        <f t="shared" si="33"/>
        <v>0</v>
      </c>
      <c r="B2033" s="17" t="e">
        <f>INDEX('BASE DE DATOS'!$A$2:$H$4921,MATCH(CONSTATACIÓN!$C2033,'BASE DE DATOS'!$A$2:$A$4921,0),2)</f>
        <v>#N/A</v>
      </c>
      <c r="C2033" s="5"/>
      <c r="D2033" s="5"/>
      <c r="E2033" s="5"/>
      <c r="F2033" s="5"/>
      <c r="G2033" s="6" t="e">
        <f>INDEX('BASE DE DATOS'!$A$2:$H$4921,MATCH(CONSTATACIÓN!$C2033,'BASE DE DATOS'!$A$2:$A$4921,0),3)</f>
        <v>#N/A</v>
      </c>
      <c r="H2033" s="5" t="e">
        <f>INDEX('BASE DE DATOS'!$A$2:$H$4921,MATCH(CONSTATACIÓN!$C2033,'BASE DE DATOS'!$A$2:$A$4921,0),6)</f>
        <v>#N/A</v>
      </c>
      <c r="I2033" s="5" t="e">
        <f>INDEX('BASE DE DATOS'!$A$2:$H$4921,MATCH(CONSTATACIÓN!$C2033,'BASE DE DATOS'!$A$2:$A$4921,0),7)</f>
        <v>#N/A</v>
      </c>
      <c r="J2033" s="5" t="e">
        <f>INDEX('BASE DE DATOS'!$A$2:$H$4921,MATCH(CONSTATACIÓN!$C2033,'BASE DE DATOS'!$A$2:$A$4921,0),8)</f>
        <v>#N/A</v>
      </c>
      <c r="K2033" s="5"/>
      <c r="L2033" s="5"/>
      <c r="M2033" s="5"/>
      <c r="N2033" s="5"/>
      <c r="O2033" s="5"/>
      <c r="P2033" s="5"/>
    </row>
    <row r="2034" spans="1:16" x14ac:dyDescent="0.25">
      <c r="A2034" s="13">
        <f t="shared" si="33"/>
        <v>0</v>
      </c>
      <c r="B2034" s="17" t="e">
        <f>INDEX('BASE DE DATOS'!$A$2:$H$4921,MATCH(CONSTATACIÓN!$C2034,'BASE DE DATOS'!$A$2:$A$4921,0),2)</f>
        <v>#N/A</v>
      </c>
      <c r="C2034" s="5"/>
      <c r="D2034" s="5"/>
      <c r="E2034" s="5"/>
      <c r="F2034" s="5"/>
      <c r="G2034" s="6" t="e">
        <f>INDEX('BASE DE DATOS'!$A$2:$H$4921,MATCH(CONSTATACIÓN!$C2034,'BASE DE DATOS'!$A$2:$A$4921,0),3)</f>
        <v>#N/A</v>
      </c>
      <c r="H2034" s="5" t="e">
        <f>INDEX('BASE DE DATOS'!$A$2:$H$4921,MATCH(CONSTATACIÓN!$C2034,'BASE DE DATOS'!$A$2:$A$4921,0),6)</f>
        <v>#N/A</v>
      </c>
      <c r="I2034" s="5" t="e">
        <f>INDEX('BASE DE DATOS'!$A$2:$H$4921,MATCH(CONSTATACIÓN!$C2034,'BASE DE DATOS'!$A$2:$A$4921,0),7)</f>
        <v>#N/A</v>
      </c>
      <c r="J2034" s="5" t="e">
        <f>INDEX('BASE DE DATOS'!$A$2:$H$4921,MATCH(CONSTATACIÓN!$C2034,'BASE DE DATOS'!$A$2:$A$4921,0),8)</f>
        <v>#N/A</v>
      </c>
      <c r="K2034" s="5"/>
      <c r="L2034" s="5"/>
      <c r="M2034" s="5"/>
      <c r="N2034" s="5"/>
      <c r="O2034" s="5"/>
      <c r="P2034" s="5"/>
    </row>
    <row r="2035" spans="1:16" x14ac:dyDescent="0.25">
      <c r="A2035" s="13">
        <f t="shared" si="33"/>
        <v>0</v>
      </c>
      <c r="B2035" s="17" t="e">
        <f>INDEX('BASE DE DATOS'!$A$2:$H$4921,MATCH(CONSTATACIÓN!$C2035,'BASE DE DATOS'!$A$2:$A$4921,0),2)</f>
        <v>#N/A</v>
      </c>
      <c r="C2035" s="5"/>
      <c r="D2035" s="5"/>
      <c r="E2035" s="5"/>
      <c r="F2035" s="5"/>
      <c r="G2035" s="6" t="e">
        <f>INDEX('BASE DE DATOS'!$A$2:$H$4921,MATCH(CONSTATACIÓN!$C2035,'BASE DE DATOS'!$A$2:$A$4921,0),3)</f>
        <v>#N/A</v>
      </c>
      <c r="H2035" s="5" t="e">
        <f>INDEX('BASE DE DATOS'!$A$2:$H$4921,MATCH(CONSTATACIÓN!$C2035,'BASE DE DATOS'!$A$2:$A$4921,0),6)</f>
        <v>#N/A</v>
      </c>
      <c r="I2035" s="5" t="e">
        <f>INDEX('BASE DE DATOS'!$A$2:$H$4921,MATCH(CONSTATACIÓN!$C2035,'BASE DE DATOS'!$A$2:$A$4921,0),7)</f>
        <v>#N/A</v>
      </c>
      <c r="J2035" s="5" t="e">
        <f>INDEX('BASE DE DATOS'!$A$2:$H$4921,MATCH(CONSTATACIÓN!$C2035,'BASE DE DATOS'!$A$2:$A$4921,0),8)</f>
        <v>#N/A</v>
      </c>
      <c r="K2035" s="5"/>
      <c r="L2035" s="5"/>
      <c r="M2035" s="5"/>
      <c r="N2035" s="5"/>
      <c r="O2035" s="5"/>
      <c r="P2035" s="5"/>
    </row>
    <row r="2036" spans="1:16" x14ac:dyDescent="0.25">
      <c r="A2036" s="13">
        <f t="shared" si="33"/>
        <v>0</v>
      </c>
      <c r="B2036" s="17" t="e">
        <f>INDEX('BASE DE DATOS'!$A$2:$H$4921,MATCH(CONSTATACIÓN!$C2036,'BASE DE DATOS'!$A$2:$A$4921,0),2)</f>
        <v>#N/A</v>
      </c>
      <c r="C2036" s="5"/>
      <c r="D2036" s="5"/>
      <c r="E2036" s="5"/>
      <c r="F2036" s="5"/>
      <c r="G2036" s="6" t="e">
        <f>INDEX('BASE DE DATOS'!$A$2:$H$4921,MATCH(CONSTATACIÓN!$C2036,'BASE DE DATOS'!$A$2:$A$4921,0),3)</f>
        <v>#N/A</v>
      </c>
      <c r="H2036" s="5" t="e">
        <f>INDEX('BASE DE DATOS'!$A$2:$H$4921,MATCH(CONSTATACIÓN!$C2036,'BASE DE DATOS'!$A$2:$A$4921,0),6)</f>
        <v>#N/A</v>
      </c>
      <c r="I2036" s="5" t="e">
        <f>INDEX('BASE DE DATOS'!$A$2:$H$4921,MATCH(CONSTATACIÓN!$C2036,'BASE DE DATOS'!$A$2:$A$4921,0),7)</f>
        <v>#N/A</v>
      </c>
      <c r="J2036" s="5" t="e">
        <f>INDEX('BASE DE DATOS'!$A$2:$H$4921,MATCH(CONSTATACIÓN!$C2036,'BASE DE DATOS'!$A$2:$A$4921,0),8)</f>
        <v>#N/A</v>
      </c>
      <c r="K2036" s="5"/>
      <c r="L2036" s="5"/>
      <c r="M2036" s="5"/>
      <c r="N2036" s="5"/>
      <c r="O2036" s="5"/>
      <c r="P2036" s="5"/>
    </row>
    <row r="2037" spans="1:16" x14ac:dyDescent="0.25">
      <c r="A2037" s="13">
        <f t="shared" si="33"/>
        <v>0</v>
      </c>
      <c r="B2037" s="17" t="e">
        <f>INDEX('BASE DE DATOS'!$A$2:$H$4921,MATCH(CONSTATACIÓN!$C2037,'BASE DE DATOS'!$A$2:$A$4921,0),2)</f>
        <v>#N/A</v>
      </c>
      <c r="C2037" s="5"/>
      <c r="D2037" s="5"/>
      <c r="E2037" s="5"/>
      <c r="F2037" s="5"/>
      <c r="G2037" s="6" t="e">
        <f>INDEX('BASE DE DATOS'!$A$2:$H$4921,MATCH(CONSTATACIÓN!$C2037,'BASE DE DATOS'!$A$2:$A$4921,0),3)</f>
        <v>#N/A</v>
      </c>
      <c r="H2037" s="5" t="e">
        <f>INDEX('BASE DE DATOS'!$A$2:$H$4921,MATCH(CONSTATACIÓN!$C2037,'BASE DE DATOS'!$A$2:$A$4921,0),6)</f>
        <v>#N/A</v>
      </c>
      <c r="I2037" s="5" t="e">
        <f>INDEX('BASE DE DATOS'!$A$2:$H$4921,MATCH(CONSTATACIÓN!$C2037,'BASE DE DATOS'!$A$2:$A$4921,0),7)</f>
        <v>#N/A</v>
      </c>
      <c r="J2037" s="5" t="e">
        <f>INDEX('BASE DE DATOS'!$A$2:$H$4921,MATCH(CONSTATACIÓN!$C2037,'BASE DE DATOS'!$A$2:$A$4921,0),8)</f>
        <v>#N/A</v>
      </c>
      <c r="K2037" s="5"/>
      <c r="L2037" s="5"/>
      <c r="M2037" s="5"/>
      <c r="N2037" s="5"/>
      <c r="O2037" s="5"/>
      <c r="P2037" s="5"/>
    </row>
    <row r="2038" spans="1:16" x14ac:dyDescent="0.25">
      <c r="A2038" s="13">
        <f t="shared" si="33"/>
        <v>0</v>
      </c>
      <c r="B2038" s="17" t="e">
        <f>INDEX('BASE DE DATOS'!$A$2:$H$4921,MATCH(CONSTATACIÓN!$C2038,'BASE DE DATOS'!$A$2:$A$4921,0),2)</f>
        <v>#N/A</v>
      </c>
      <c r="C2038" s="5"/>
      <c r="D2038" s="5"/>
      <c r="E2038" s="5"/>
      <c r="F2038" s="5"/>
      <c r="G2038" s="6" t="e">
        <f>INDEX('BASE DE DATOS'!$A$2:$H$4921,MATCH(CONSTATACIÓN!$C2038,'BASE DE DATOS'!$A$2:$A$4921,0),3)</f>
        <v>#N/A</v>
      </c>
      <c r="H2038" s="5" t="e">
        <f>INDEX('BASE DE DATOS'!$A$2:$H$4921,MATCH(CONSTATACIÓN!$C2038,'BASE DE DATOS'!$A$2:$A$4921,0),6)</f>
        <v>#N/A</v>
      </c>
      <c r="I2038" s="5" t="e">
        <f>INDEX('BASE DE DATOS'!$A$2:$H$4921,MATCH(CONSTATACIÓN!$C2038,'BASE DE DATOS'!$A$2:$A$4921,0),7)</f>
        <v>#N/A</v>
      </c>
      <c r="J2038" s="5" t="e">
        <f>INDEX('BASE DE DATOS'!$A$2:$H$4921,MATCH(CONSTATACIÓN!$C2038,'BASE DE DATOS'!$A$2:$A$4921,0),8)</f>
        <v>#N/A</v>
      </c>
      <c r="K2038" s="5"/>
      <c r="L2038" s="5"/>
      <c r="M2038" s="5"/>
      <c r="N2038" s="5"/>
      <c r="O2038" s="5"/>
      <c r="P2038" s="5"/>
    </row>
    <row r="2039" spans="1:16" x14ac:dyDescent="0.25">
      <c r="A2039" s="13">
        <f t="shared" si="33"/>
        <v>0</v>
      </c>
      <c r="B2039" s="17" t="e">
        <f>INDEX('BASE DE DATOS'!$A$2:$H$4921,MATCH(CONSTATACIÓN!$C2039,'BASE DE DATOS'!$A$2:$A$4921,0),2)</f>
        <v>#N/A</v>
      </c>
      <c r="C2039" s="5"/>
      <c r="D2039" s="5"/>
      <c r="E2039" s="5"/>
      <c r="F2039" s="5"/>
      <c r="G2039" s="6" t="e">
        <f>INDEX('BASE DE DATOS'!$A$2:$H$4921,MATCH(CONSTATACIÓN!$C2039,'BASE DE DATOS'!$A$2:$A$4921,0),3)</f>
        <v>#N/A</v>
      </c>
      <c r="H2039" s="5" t="e">
        <f>INDEX('BASE DE DATOS'!$A$2:$H$4921,MATCH(CONSTATACIÓN!$C2039,'BASE DE DATOS'!$A$2:$A$4921,0),6)</f>
        <v>#N/A</v>
      </c>
      <c r="I2039" s="5" t="e">
        <f>INDEX('BASE DE DATOS'!$A$2:$H$4921,MATCH(CONSTATACIÓN!$C2039,'BASE DE DATOS'!$A$2:$A$4921,0),7)</f>
        <v>#N/A</v>
      </c>
      <c r="J2039" s="5" t="e">
        <f>INDEX('BASE DE DATOS'!$A$2:$H$4921,MATCH(CONSTATACIÓN!$C2039,'BASE DE DATOS'!$A$2:$A$4921,0),8)</f>
        <v>#N/A</v>
      </c>
      <c r="K2039" s="5"/>
      <c r="L2039" s="5"/>
      <c r="M2039" s="5"/>
      <c r="N2039" s="5"/>
      <c r="O2039" s="5"/>
      <c r="P2039" s="5"/>
    </row>
    <row r="2040" spans="1:16" x14ac:dyDescent="0.25">
      <c r="A2040" s="13">
        <f t="shared" si="33"/>
        <v>0</v>
      </c>
      <c r="B2040" s="17" t="e">
        <f>INDEX('BASE DE DATOS'!$A$2:$H$4921,MATCH(CONSTATACIÓN!$C2040,'BASE DE DATOS'!$A$2:$A$4921,0),2)</f>
        <v>#N/A</v>
      </c>
      <c r="C2040" s="5"/>
      <c r="D2040" s="5"/>
      <c r="E2040" s="5"/>
      <c r="F2040" s="5"/>
      <c r="G2040" s="6" t="e">
        <f>INDEX('BASE DE DATOS'!$A$2:$H$4921,MATCH(CONSTATACIÓN!$C2040,'BASE DE DATOS'!$A$2:$A$4921,0),3)</f>
        <v>#N/A</v>
      </c>
      <c r="H2040" s="5" t="e">
        <f>INDEX('BASE DE DATOS'!$A$2:$H$4921,MATCH(CONSTATACIÓN!$C2040,'BASE DE DATOS'!$A$2:$A$4921,0),6)</f>
        <v>#N/A</v>
      </c>
      <c r="I2040" s="5" t="e">
        <f>INDEX('BASE DE DATOS'!$A$2:$H$4921,MATCH(CONSTATACIÓN!$C2040,'BASE DE DATOS'!$A$2:$A$4921,0),7)</f>
        <v>#N/A</v>
      </c>
      <c r="J2040" s="5" t="e">
        <f>INDEX('BASE DE DATOS'!$A$2:$H$4921,MATCH(CONSTATACIÓN!$C2040,'BASE DE DATOS'!$A$2:$A$4921,0),8)</f>
        <v>#N/A</v>
      </c>
      <c r="K2040" s="5"/>
      <c r="L2040" s="5"/>
      <c r="M2040" s="5"/>
      <c r="N2040" s="5"/>
      <c r="O2040" s="5"/>
      <c r="P2040" s="5"/>
    </row>
    <row r="2041" spans="1:16" x14ac:dyDescent="0.25">
      <c r="A2041" s="13">
        <f t="shared" si="33"/>
        <v>0</v>
      </c>
      <c r="B2041" s="17" t="e">
        <f>INDEX('BASE DE DATOS'!$A$2:$H$4921,MATCH(CONSTATACIÓN!$C2041,'BASE DE DATOS'!$A$2:$A$4921,0),2)</f>
        <v>#N/A</v>
      </c>
      <c r="C2041" s="5"/>
      <c r="D2041" s="5"/>
      <c r="E2041" s="5"/>
      <c r="F2041" s="5"/>
      <c r="G2041" s="6" t="e">
        <f>INDEX('BASE DE DATOS'!$A$2:$H$4921,MATCH(CONSTATACIÓN!$C2041,'BASE DE DATOS'!$A$2:$A$4921,0),3)</f>
        <v>#N/A</v>
      </c>
      <c r="H2041" s="5" t="e">
        <f>INDEX('BASE DE DATOS'!$A$2:$H$4921,MATCH(CONSTATACIÓN!$C2041,'BASE DE DATOS'!$A$2:$A$4921,0),6)</f>
        <v>#N/A</v>
      </c>
      <c r="I2041" s="5" t="e">
        <f>INDEX('BASE DE DATOS'!$A$2:$H$4921,MATCH(CONSTATACIÓN!$C2041,'BASE DE DATOS'!$A$2:$A$4921,0),7)</f>
        <v>#N/A</v>
      </c>
      <c r="J2041" s="5" t="e">
        <f>INDEX('BASE DE DATOS'!$A$2:$H$4921,MATCH(CONSTATACIÓN!$C2041,'BASE DE DATOS'!$A$2:$A$4921,0),8)</f>
        <v>#N/A</v>
      </c>
      <c r="K2041" s="5"/>
      <c r="L2041" s="5"/>
      <c r="M2041" s="5"/>
      <c r="N2041" s="5"/>
      <c r="O2041" s="5"/>
      <c r="P2041" s="5"/>
    </row>
    <row r="2042" spans="1:16" x14ac:dyDescent="0.25">
      <c r="A2042" s="13">
        <f t="shared" si="33"/>
        <v>0</v>
      </c>
      <c r="B2042" s="17" t="e">
        <f>INDEX('BASE DE DATOS'!$A$2:$H$4921,MATCH(CONSTATACIÓN!$C2042,'BASE DE DATOS'!$A$2:$A$4921,0),2)</f>
        <v>#N/A</v>
      </c>
      <c r="C2042" s="5"/>
      <c r="D2042" s="5"/>
      <c r="E2042" s="5"/>
      <c r="F2042" s="5"/>
      <c r="G2042" s="6" t="e">
        <f>INDEX('BASE DE DATOS'!$A$2:$H$4921,MATCH(CONSTATACIÓN!$C2042,'BASE DE DATOS'!$A$2:$A$4921,0),3)</f>
        <v>#N/A</v>
      </c>
      <c r="H2042" s="5" t="e">
        <f>INDEX('BASE DE DATOS'!$A$2:$H$4921,MATCH(CONSTATACIÓN!$C2042,'BASE DE DATOS'!$A$2:$A$4921,0),6)</f>
        <v>#N/A</v>
      </c>
      <c r="I2042" s="5" t="e">
        <f>INDEX('BASE DE DATOS'!$A$2:$H$4921,MATCH(CONSTATACIÓN!$C2042,'BASE DE DATOS'!$A$2:$A$4921,0),7)</f>
        <v>#N/A</v>
      </c>
      <c r="J2042" s="5" t="e">
        <f>INDEX('BASE DE DATOS'!$A$2:$H$4921,MATCH(CONSTATACIÓN!$C2042,'BASE DE DATOS'!$A$2:$A$4921,0),8)</f>
        <v>#N/A</v>
      </c>
      <c r="K2042" s="5"/>
      <c r="L2042" s="5"/>
      <c r="M2042" s="5"/>
      <c r="N2042" s="5"/>
      <c r="O2042" s="5"/>
      <c r="P2042" s="5"/>
    </row>
    <row r="2043" spans="1:16" x14ac:dyDescent="0.25">
      <c r="A2043" s="13">
        <f t="shared" si="33"/>
        <v>0</v>
      </c>
      <c r="B2043" s="17" t="e">
        <f>INDEX('BASE DE DATOS'!$A$2:$H$4921,MATCH(CONSTATACIÓN!$C2043,'BASE DE DATOS'!$A$2:$A$4921,0),2)</f>
        <v>#N/A</v>
      </c>
      <c r="C2043" s="5"/>
      <c r="D2043" s="5"/>
      <c r="E2043" s="5"/>
      <c r="F2043" s="5"/>
      <c r="G2043" s="6" t="e">
        <f>INDEX('BASE DE DATOS'!$A$2:$H$4921,MATCH(CONSTATACIÓN!$C2043,'BASE DE DATOS'!$A$2:$A$4921,0),3)</f>
        <v>#N/A</v>
      </c>
      <c r="H2043" s="5" t="e">
        <f>INDEX('BASE DE DATOS'!$A$2:$H$4921,MATCH(CONSTATACIÓN!$C2043,'BASE DE DATOS'!$A$2:$A$4921,0),6)</f>
        <v>#N/A</v>
      </c>
      <c r="I2043" s="5" t="e">
        <f>INDEX('BASE DE DATOS'!$A$2:$H$4921,MATCH(CONSTATACIÓN!$C2043,'BASE DE DATOS'!$A$2:$A$4921,0),7)</f>
        <v>#N/A</v>
      </c>
      <c r="J2043" s="5" t="e">
        <f>INDEX('BASE DE DATOS'!$A$2:$H$4921,MATCH(CONSTATACIÓN!$C2043,'BASE DE DATOS'!$A$2:$A$4921,0),8)</f>
        <v>#N/A</v>
      </c>
      <c r="K2043" s="5"/>
      <c r="L2043" s="5"/>
      <c r="M2043" s="5"/>
      <c r="N2043" s="5"/>
      <c r="O2043" s="5"/>
      <c r="P2043" s="5"/>
    </row>
    <row r="2044" spans="1:16" x14ac:dyDescent="0.25">
      <c r="A2044" s="13">
        <f t="shared" si="33"/>
        <v>0</v>
      </c>
      <c r="B2044" s="17" t="e">
        <f>INDEX('BASE DE DATOS'!$A$2:$H$4921,MATCH(CONSTATACIÓN!$C2044,'BASE DE DATOS'!$A$2:$A$4921,0),2)</f>
        <v>#N/A</v>
      </c>
      <c r="C2044" s="5"/>
      <c r="D2044" s="5"/>
      <c r="E2044" s="5"/>
      <c r="F2044" s="5"/>
      <c r="G2044" s="6" t="e">
        <f>INDEX('BASE DE DATOS'!$A$2:$H$4921,MATCH(CONSTATACIÓN!$C2044,'BASE DE DATOS'!$A$2:$A$4921,0),3)</f>
        <v>#N/A</v>
      </c>
      <c r="H2044" s="5" t="e">
        <f>INDEX('BASE DE DATOS'!$A$2:$H$4921,MATCH(CONSTATACIÓN!$C2044,'BASE DE DATOS'!$A$2:$A$4921,0),6)</f>
        <v>#N/A</v>
      </c>
      <c r="I2044" s="5" t="e">
        <f>INDEX('BASE DE DATOS'!$A$2:$H$4921,MATCH(CONSTATACIÓN!$C2044,'BASE DE DATOS'!$A$2:$A$4921,0),7)</f>
        <v>#N/A</v>
      </c>
      <c r="J2044" s="5" t="e">
        <f>INDEX('BASE DE DATOS'!$A$2:$H$4921,MATCH(CONSTATACIÓN!$C2044,'BASE DE DATOS'!$A$2:$A$4921,0),8)</f>
        <v>#N/A</v>
      </c>
      <c r="K2044" s="5"/>
      <c r="L2044" s="5"/>
      <c r="M2044" s="5"/>
      <c r="N2044" s="5"/>
      <c r="O2044" s="5"/>
      <c r="P2044" s="5"/>
    </row>
    <row r="2045" spans="1:16" x14ac:dyDescent="0.25">
      <c r="A2045" s="13">
        <f t="shared" si="33"/>
        <v>0</v>
      </c>
      <c r="B2045" s="17" t="e">
        <f>INDEX('BASE DE DATOS'!$A$2:$H$4921,MATCH(CONSTATACIÓN!$C2045,'BASE DE DATOS'!$A$2:$A$4921,0),2)</f>
        <v>#N/A</v>
      </c>
      <c r="C2045" s="5"/>
      <c r="D2045" s="5"/>
      <c r="E2045" s="5"/>
      <c r="F2045" s="5"/>
      <c r="G2045" s="6" t="e">
        <f>INDEX('BASE DE DATOS'!$A$2:$H$4921,MATCH(CONSTATACIÓN!$C2045,'BASE DE DATOS'!$A$2:$A$4921,0),3)</f>
        <v>#N/A</v>
      </c>
      <c r="H2045" s="5" t="e">
        <f>INDEX('BASE DE DATOS'!$A$2:$H$4921,MATCH(CONSTATACIÓN!$C2045,'BASE DE DATOS'!$A$2:$A$4921,0),6)</f>
        <v>#N/A</v>
      </c>
      <c r="I2045" s="5" t="e">
        <f>INDEX('BASE DE DATOS'!$A$2:$H$4921,MATCH(CONSTATACIÓN!$C2045,'BASE DE DATOS'!$A$2:$A$4921,0),7)</f>
        <v>#N/A</v>
      </c>
      <c r="J2045" s="5" t="e">
        <f>INDEX('BASE DE DATOS'!$A$2:$H$4921,MATCH(CONSTATACIÓN!$C2045,'BASE DE DATOS'!$A$2:$A$4921,0),8)</f>
        <v>#N/A</v>
      </c>
      <c r="K2045" s="5"/>
      <c r="L2045" s="5"/>
      <c r="M2045" s="5"/>
      <c r="N2045" s="5"/>
      <c r="O2045" s="5"/>
      <c r="P2045" s="5"/>
    </row>
    <row r="2046" spans="1:16" x14ac:dyDescent="0.25">
      <c r="A2046" s="13">
        <f t="shared" si="33"/>
        <v>0</v>
      </c>
      <c r="B2046" s="17" t="e">
        <f>INDEX('BASE DE DATOS'!$A$2:$H$4921,MATCH(CONSTATACIÓN!$C2046,'BASE DE DATOS'!$A$2:$A$4921,0),2)</f>
        <v>#N/A</v>
      </c>
      <c r="C2046" s="5"/>
      <c r="D2046" s="5"/>
      <c r="E2046" s="5"/>
      <c r="F2046" s="5"/>
      <c r="G2046" s="6" t="e">
        <f>INDEX('BASE DE DATOS'!$A$2:$H$4921,MATCH(CONSTATACIÓN!$C2046,'BASE DE DATOS'!$A$2:$A$4921,0),3)</f>
        <v>#N/A</v>
      </c>
      <c r="H2046" s="5" t="e">
        <f>INDEX('BASE DE DATOS'!$A$2:$H$4921,MATCH(CONSTATACIÓN!$C2046,'BASE DE DATOS'!$A$2:$A$4921,0),6)</f>
        <v>#N/A</v>
      </c>
      <c r="I2046" s="5" t="e">
        <f>INDEX('BASE DE DATOS'!$A$2:$H$4921,MATCH(CONSTATACIÓN!$C2046,'BASE DE DATOS'!$A$2:$A$4921,0),7)</f>
        <v>#N/A</v>
      </c>
      <c r="J2046" s="5" t="e">
        <f>INDEX('BASE DE DATOS'!$A$2:$H$4921,MATCH(CONSTATACIÓN!$C2046,'BASE DE DATOS'!$A$2:$A$4921,0),8)</f>
        <v>#N/A</v>
      </c>
      <c r="K2046" s="5"/>
      <c r="L2046" s="5"/>
      <c r="M2046" s="5"/>
      <c r="N2046" s="5"/>
      <c r="O2046" s="5"/>
      <c r="P2046" s="5"/>
    </row>
    <row r="2047" spans="1:16" x14ac:dyDescent="0.25">
      <c r="A2047" s="13">
        <f t="shared" si="33"/>
        <v>0</v>
      </c>
      <c r="B2047" s="17" t="e">
        <f>INDEX('BASE DE DATOS'!$A$2:$H$4921,MATCH(CONSTATACIÓN!$C2047,'BASE DE DATOS'!$A$2:$A$4921,0),2)</f>
        <v>#N/A</v>
      </c>
      <c r="C2047" s="5"/>
      <c r="D2047" s="5"/>
      <c r="E2047" s="5"/>
      <c r="F2047" s="5"/>
      <c r="G2047" s="6" t="e">
        <f>INDEX('BASE DE DATOS'!$A$2:$H$4921,MATCH(CONSTATACIÓN!$C2047,'BASE DE DATOS'!$A$2:$A$4921,0),3)</f>
        <v>#N/A</v>
      </c>
      <c r="H2047" s="5" t="e">
        <f>INDEX('BASE DE DATOS'!$A$2:$H$4921,MATCH(CONSTATACIÓN!$C2047,'BASE DE DATOS'!$A$2:$A$4921,0),6)</f>
        <v>#N/A</v>
      </c>
      <c r="I2047" s="5" t="e">
        <f>INDEX('BASE DE DATOS'!$A$2:$H$4921,MATCH(CONSTATACIÓN!$C2047,'BASE DE DATOS'!$A$2:$A$4921,0),7)</f>
        <v>#N/A</v>
      </c>
      <c r="J2047" s="5" t="e">
        <f>INDEX('BASE DE DATOS'!$A$2:$H$4921,MATCH(CONSTATACIÓN!$C2047,'BASE DE DATOS'!$A$2:$A$4921,0),8)</f>
        <v>#N/A</v>
      </c>
      <c r="K2047" s="5"/>
      <c r="L2047" s="5"/>
      <c r="M2047" s="5"/>
      <c r="N2047" s="5"/>
      <c r="O2047" s="5"/>
      <c r="P2047" s="5"/>
    </row>
    <row r="2048" spans="1:16" x14ac:dyDescent="0.25">
      <c r="A2048" s="13">
        <f t="shared" si="33"/>
        <v>0</v>
      </c>
      <c r="B2048" s="17" t="e">
        <f>INDEX('BASE DE DATOS'!$A$2:$H$4921,MATCH(CONSTATACIÓN!$C2048,'BASE DE DATOS'!$A$2:$A$4921,0),2)</f>
        <v>#N/A</v>
      </c>
      <c r="C2048" s="5"/>
      <c r="D2048" s="5"/>
      <c r="E2048" s="5"/>
      <c r="F2048" s="5"/>
      <c r="G2048" s="6" t="e">
        <f>INDEX('BASE DE DATOS'!$A$2:$H$4921,MATCH(CONSTATACIÓN!$C2048,'BASE DE DATOS'!$A$2:$A$4921,0),3)</f>
        <v>#N/A</v>
      </c>
      <c r="H2048" s="5" t="e">
        <f>INDEX('BASE DE DATOS'!$A$2:$H$4921,MATCH(CONSTATACIÓN!$C2048,'BASE DE DATOS'!$A$2:$A$4921,0),6)</f>
        <v>#N/A</v>
      </c>
      <c r="I2048" s="5" t="e">
        <f>INDEX('BASE DE DATOS'!$A$2:$H$4921,MATCH(CONSTATACIÓN!$C2048,'BASE DE DATOS'!$A$2:$A$4921,0),7)</f>
        <v>#N/A</v>
      </c>
      <c r="J2048" s="5" t="e">
        <f>INDEX('BASE DE DATOS'!$A$2:$H$4921,MATCH(CONSTATACIÓN!$C2048,'BASE DE DATOS'!$A$2:$A$4921,0),8)</f>
        <v>#N/A</v>
      </c>
      <c r="K2048" s="5"/>
      <c r="L2048" s="5"/>
      <c r="M2048" s="5"/>
      <c r="N2048" s="5"/>
      <c r="O2048" s="5"/>
      <c r="P2048" s="5"/>
    </row>
    <row r="2049" spans="1:16" x14ac:dyDescent="0.25">
      <c r="A2049" s="13">
        <f t="shared" si="33"/>
        <v>0</v>
      </c>
      <c r="B2049" s="17" t="e">
        <f>INDEX('BASE DE DATOS'!$A$2:$H$4921,MATCH(CONSTATACIÓN!$C2049,'BASE DE DATOS'!$A$2:$A$4921,0),2)</f>
        <v>#N/A</v>
      </c>
      <c r="C2049" s="5"/>
      <c r="D2049" s="5"/>
      <c r="E2049" s="5"/>
      <c r="F2049" s="5"/>
      <c r="G2049" s="6" t="e">
        <f>INDEX('BASE DE DATOS'!$A$2:$H$4921,MATCH(CONSTATACIÓN!$C2049,'BASE DE DATOS'!$A$2:$A$4921,0),3)</f>
        <v>#N/A</v>
      </c>
      <c r="H2049" s="5" t="e">
        <f>INDEX('BASE DE DATOS'!$A$2:$H$4921,MATCH(CONSTATACIÓN!$C2049,'BASE DE DATOS'!$A$2:$A$4921,0),6)</f>
        <v>#N/A</v>
      </c>
      <c r="I2049" s="5" t="e">
        <f>INDEX('BASE DE DATOS'!$A$2:$H$4921,MATCH(CONSTATACIÓN!$C2049,'BASE DE DATOS'!$A$2:$A$4921,0),7)</f>
        <v>#N/A</v>
      </c>
      <c r="J2049" s="5" t="e">
        <f>INDEX('BASE DE DATOS'!$A$2:$H$4921,MATCH(CONSTATACIÓN!$C2049,'BASE DE DATOS'!$A$2:$A$4921,0),8)</f>
        <v>#N/A</v>
      </c>
      <c r="K2049" s="5"/>
      <c r="L2049" s="5"/>
      <c r="M2049" s="5"/>
      <c r="N2049" s="5"/>
      <c r="O2049" s="5"/>
      <c r="P2049" s="5"/>
    </row>
    <row r="2050" spans="1:16" x14ac:dyDescent="0.25">
      <c r="A2050" s="13">
        <f t="shared" si="33"/>
        <v>0</v>
      </c>
      <c r="B2050" s="17" t="e">
        <f>INDEX('BASE DE DATOS'!$A$2:$H$4921,MATCH(CONSTATACIÓN!$C2050,'BASE DE DATOS'!$A$2:$A$4921,0),2)</f>
        <v>#N/A</v>
      </c>
      <c r="C2050" s="5"/>
      <c r="D2050" s="5"/>
      <c r="E2050" s="5"/>
      <c r="F2050" s="5"/>
      <c r="G2050" s="6" t="e">
        <f>INDEX('BASE DE DATOS'!$A$2:$H$4921,MATCH(CONSTATACIÓN!$C2050,'BASE DE DATOS'!$A$2:$A$4921,0),3)</f>
        <v>#N/A</v>
      </c>
      <c r="H2050" s="5" t="e">
        <f>INDEX('BASE DE DATOS'!$A$2:$H$4921,MATCH(CONSTATACIÓN!$C2050,'BASE DE DATOS'!$A$2:$A$4921,0),6)</f>
        <v>#N/A</v>
      </c>
      <c r="I2050" s="5" t="e">
        <f>INDEX('BASE DE DATOS'!$A$2:$H$4921,MATCH(CONSTATACIÓN!$C2050,'BASE DE DATOS'!$A$2:$A$4921,0),7)</f>
        <v>#N/A</v>
      </c>
      <c r="J2050" s="5" t="e">
        <f>INDEX('BASE DE DATOS'!$A$2:$H$4921,MATCH(CONSTATACIÓN!$C2050,'BASE DE DATOS'!$A$2:$A$4921,0),8)</f>
        <v>#N/A</v>
      </c>
      <c r="K2050" s="5"/>
      <c r="L2050" s="5"/>
      <c r="M2050" s="5"/>
      <c r="N2050" s="5"/>
      <c r="O2050" s="5"/>
      <c r="P2050" s="5"/>
    </row>
    <row r="2051" spans="1:16" x14ac:dyDescent="0.25">
      <c r="A2051" s="13">
        <f t="shared" si="33"/>
        <v>0</v>
      </c>
      <c r="B2051" s="17" t="e">
        <f>INDEX('BASE DE DATOS'!$A$2:$H$4921,MATCH(CONSTATACIÓN!$C2051,'BASE DE DATOS'!$A$2:$A$4921,0),2)</f>
        <v>#N/A</v>
      </c>
      <c r="C2051" s="5"/>
      <c r="D2051" s="5"/>
      <c r="E2051" s="5"/>
      <c r="F2051" s="5"/>
      <c r="G2051" s="6" t="e">
        <f>INDEX('BASE DE DATOS'!$A$2:$H$4921,MATCH(CONSTATACIÓN!$C2051,'BASE DE DATOS'!$A$2:$A$4921,0),3)</f>
        <v>#N/A</v>
      </c>
      <c r="H2051" s="5" t="e">
        <f>INDEX('BASE DE DATOS'!$A$2:$H$4921,MATCH(CONSTATACIÓN!$C2051,'BASE DE DATOS'!$A$2:$A$4921,0),6)</f>
        <v>#N/A</v>
      </c>
      <c r="I2051" s="5" t="e">
        <f>INDEX('BASE DE DATOS'!$A$2:$H$4921,MATCH(CONSTATACIÓN!$C2051,'BASE DE DATOS'!$A$2:$A$4921,0),7)</f>
        <v>#N/A</v>
      </c>
      <c r="J2051" s="5" t="e">
        <f>INDEX('BASE DE DATOS'!$A$2:$H$4921,MATCH(CONSTATACIÓN!$C2051,'BASE DE DATOS'!$A$2:$A$4921,0),8)</f>
        <v>#N/A</v>
      </c>
      <c r="K2051" s="5"/>
      <c r="L2051" s="5"/>
      <c r="M2051" s="5"/>
      <c r="N2051" s="5"/>
      <c r="O2051" s="5"/>
      <c r="P2051" s="5"/>
    </row>
    <row r="2052" spans="1:16" x14ac:dyDescent="0.25">
      <c r="A2052" s="13">
        <f t="shared" si="33"/>
        <v>0</v>
      </c>
      <c r="B2052" s="17" t="e">
        <f>INDEX('BASE DE DATOS'!$A$2:$H$4921,MATCH(CONSTATACIÓN!$C2052,'BASE DE DATOS'!$A$2:$A$4921,0),2)</f>
        <v>#N/A</v>
      </c>
      <c r="C2052" s="5"/>
      <c r="D2052" s="5"/>
      <c r="E2052" s="5"/>
      <c r="F2052" s="5"/>
      <c r="G2052" s="6" t="e">
        <f>INDEX('BASE DE DATOS'!$A$2:$H$4921,MATCH(CONSTATACIÓN!$C2052,'BASE DE DATOS'!$A$2:$A$4921,0),3)</f>
        <v>#N/A</v>
      </c>
      <c r="H2052" s="5" t="e">
        <f>INDEX('BASE DE DATOS'!$A$2:$H$4921,MATCH(CONSTATACIÓN!$C2052,'BASE DE DATOS'!$A$2:$A$4921,0),6)</f>
        <v>#N/A</v>
      </c>
      <c r="I2052" s="5" t="e">
        <f>INDEX('BASE DE DATOS'!$A$2:$H$4921,MATCH(CONSTATACIÓN!$C2052,'BASE DE DATOS'!$A$2:$A$4921,0),7)</f>
        <v>#N/A</v>
      </c>
      <c r="J2052" s="5" t="e">
        <f>INDEX('BASE DE DATOS'!$A$2:$H$4921,MATCH(CONSTATACIÓN!$C2052,'BASE DE DATOS'!$A$2:$A$4921,0),8)</f>
        <v>#N/A</v>
      </c>
      <c r="K2052" s="5"/>
      <c r="L2052" s="5"/>
      <c r="M2052" s="5"/>
      <c r="N2052" s="5"/>
      <c r="O2052" s="5"/>
      <c r="P2052" s="5"/>
    </row>
    <row r="2053" spans="1:16" x14ac:dyDescent="0.25">
      <c r="A2053" s="13">
        <f t="shared" si="33"/>
        <v>0</v>
      </c>
      <c r="B2053" s="17" t="e">
        <f>INDEX('BASE DE DATOS'!$A$2:$H$4921,MATCH(CONSTATACIÓN!$C2053,'BASE DE DATOS'!$A$2:$A$4921,0),2)</f>
        <v>#N/A</v>
      </c>
      <c r="C2053" s="5"/>
      <c r="D2053" s="5"/>
      <c r="E2053" s="5"/>
      <c r="F2053" s="5"/>
      <c r="G2053" s="6" t="e">
        <f>INDEX('BASE DE DATOS'!$A$2:$H$4921,MATCH(CONSTATACIÓN!$C2053,'BASE DE DATOS'!$A$2:$A$4921,0),3)</f>
        <v>#N/A</v>
      </c>
      <c r="H2053" s="5" t="e">
        <f>INDEX('BASE DE DATOS'!$A$2:$H$4921,MATCH(CONSTATACIÓN!$C2053,'BASE DE DATOS'!$A$2:$A$4921,0),6)</f>
        <v>#N/A</v>
      </c>
      <c r="I2053" s="5" t="e">
        <f>INDEX('BASE DE DATOS'!$A$2:$H$4921,MATCH(CONSTATACIÓN!$C2053,'BASE DE DATOS'!$A$2:$A$4921,0),7)</f>
        <v>#N/A</v>
      </c>
      <c r="J2053" s="5" t="e">
        <f>INDEX('BASE DE DATOS'!$A$2:$H$4921,MATCH(CONSTATACIÓN!$C2053,'BASE DE DATOS'!$A$2:$A$4921,0),8)</f>
        <v>#N/A</v>
      </c>
      <c r="K2053" s="5"/>
      <c r="L2053" s="5"/>
      <c r="M2053" s="5"/>
      <c r="N2053" s="5"/>
      <c r="O2053" s="5"/>
      <c r="P2053" s="5"/>
    </row>
    <row r="2054" spans="1:16" x14ac:dyDescent="0.25">
      <c r="A2054" s="13">
        <f t="shared" si="33"/>
        <v>0</v>
      </c>
      <c r="B2054" s="17" t="e">
        <f>INDEX('BASE DE DATOS'!$A$2:$H$4921,MATCH(CONSTATACIÓN!$C2054,'BASE DE DATOS'!$A$2:$A$4921,0),2)</f>
        <v>#N/A</v>
      </c>
      <c r="C2054" s="5"/>
      <c r="D2054" s="5"/>
      <c r="E2054" s="5"/>
      <c r="F2054" s="5"/>
      <c r="G2054" s="6" t="e">
        <f>INDEX('BASE DE DATOS'!$A$2:$H$4921,MATCH(CONSTATACIÓN!$C2054,'BASE DE DATOS'!$A$2:$A$4921,0),3)</f>
        <v>#N/A</v>
      </c>
      <c r="H2054" s="5" t="e">
        <f>INDEX('BASE DE DATOS'!$A$2:$H$4921,MATCH(CONSTATACIÓN!$C2054,'BASE DE DATOS'!$A$2:$A$4921,0),6)</f>
        <v>#N/A</v>
      </c>
      <c r="I2054" s="5" t="e">
        <f>INDEX('BASE DE DATOS'!$A$2:$H$4921,MATCH(CONSTATACIÓN!$C2054,'BASE DE DATOS'!$A$2:$A$4921,0),7)</f>
        <v>#N/A</v>
      </c>
      <c r="J2054" s="5" t="e">
        <f>INDEX('BASE DE DATOS'!$A$2:$H$4921,MATCH(CONSTATACIÓN!$C2054,'BASE DE DATOS'!$A$2:$A$4921,0),8)</f>
        <v>#N/A</v>
      </c>
      <c r="K2054" s="5"/>
      <c r="L2054" s="5"/>
      <c r="M2054" s="5"/>
      <c r="N2054" s="5"/>
      <c r="O2054" s="5"/>
      <c r="P2054" s="5"/>
    </row>
    <row r="2055" spans="1:16" x14ac:dyDescent="0.25">
      <c r="A2055" s="13">
        <f t="shared" si="33"/>
        <v>0</v>
      </c>
      <c r="B2055" s="17" t="e">
        <f>INDEX('BASE DE DATOS'!$A$2:$H$4921,MATCH(CONSTATACIÓN!$C2055,'BASE DE DATOS'!$A$2:$A$4921,0),2)</f>
        <v>#N/A</v>
      </c>
      <c r="C2055" s="5"/>
      <c r="D2055" s="5"/>
      <c r="E2055" s="5"/>
      <c r="F2055" s="5"/>
      <c r="G2055" s="6" t="e">
        <f>INDEX('BASE DE DATOS'!$A$2:$H$4921,MATCH(CONSTATACIÓN!$C2055,'BASE DE DATOS'!$A$2:$A$4921,0),3)</f>
        <v>#N/A</v>
      </c>
      <c r="H2055" s="5" t="e">
        <f>INDEX('BASE DE DATOS'!$A$2:$H$4921,MATCH(CONSTATACIÓN!$C2055,'BASE DE DATOS'!$A$2:$A$4921,0),6)</f>
        <v>#N/A</v>
      </c>
      <c r="I2055" s="5" t="e">
        <f>INDEX('BASE DE DATOS'!$A$2:$H$4921,MATCH(CONSTATACIÓN!$C2055,'BASE DE DATOS'!$A$2:$A$4921,0),7)</f>
        <v>#N/A</v>
      </c>
      <c r="J2055" s="5" t="e">
        <f>INDEX('BASE DE DATOS'!$A$2:$H$4921,MATCH(CONSTATACIÓN!$C2055,'BASE DE DATOS'!$A$2:$A$4921,0),8)</f>
        <v>#N/A</v>
      </c>
      <c r="K2055" s="5"/>
      <c r="L2055" s="5"/>
      <c r="M2055" s="5"/>
      <c r="N2055" s="5"/>
      <c r="O2055" s="5"/>
      <c r="P2055" s="5"/>
    </row>
    <row r="2056" spans="1:16" x14ac:dyDescent="0.25">
      <c r="A2056" s="13">
        <f t="shared" si="33"/>
        <v>0</v>
      </c>
      <c r="B2056" s="17" t="e">
        <f>INDEX('BASE DE DATOS'!$A$2:$H$4921,MATCH(CONSTATACIÓN!$C2056,'BASE DE DATOS'!$A$2:$A$4921,0),2)</f>
        <v>#N/A</v>
      </c>
      <c r="C2056" s="5"/>
      <c r="D2056" s="5"/>
      <c r="E2056" s="5"/>
      <c r="F2056" s="5"/>
      <c r="G2056" s="6" t="e">
        <f>INDEX('BASE DE DATOS'!$A$2:$H$4921,MATCH(CONSTATACIÓN!$C2056,'BASE DE DATOS'!$A$2:$A$4921,0),3)</f>
        <v>#N/A</v>
      </c>
      <c r="H2056" s="5" t="e">
        <f>INDEX('BASE DE DATOS'!$A$2:$H$4921,MATCH(CONSTATACIÓN!$C2056,'BASE DE DATOS'!$A$2:$A$4921,0),6)</f>
        <v>#N/A</v>
      </c>
      <c r="I2056" s="5" t="e">
        <f>INDEX('BASE DE DATOS'!$A$2:$H$4921,MATCH(CONSTATACIÓN!$C2056,'BASE DE DATOS'!$A$2:$A$4921,0),7)</f>
        <v>#N/A</v>
      </c>
      <c r="J2056" s="5" t="e">
        <f>INDEX('BASE DE DATOS'!$A$2:$H$4921,MATCH(CONSTATACIÓN!$C2056,'BASE DE DATOS'!$A$2:$A$4921,0),8)</f>
        <v>#N/A</v>
      </c>
      <c r="K2056" s="5"/>
      <c r="L2056" s="5"/>
      <c r="M2056" s="5"/>
      <c r="N2056" s="5"/>
      <c r="O2056" s="5"/>
      <c r="P2056" s="5"/>
    </row>
    <row r="2057" spans="1:16" x14ac:dyDescent="0.25">
      <c r="A2057" s="13">
        <f t="shared" si="33"/>
        <v>0</v>
      </c>
      <c r="B2057" s="17" t="e">
        <f>INDEX('BASE DE DATOS'!$A$2:$H$4921,MATCH(CONSTATACIÓN!$C2057,'BASE DE DATOS'!$A$2:$A$4921,0),2)</f>
        <v>#N/A</v>
      </c>
      <c r="C2057" s="5"/>
      <c r="D2057" s="5"/>
      <c r="E2057" s="5"/>
      <c r="F2057" s="5"/>
      <c r="G2057" s="6" t="e">
        <f>INDEX('BASE DE DATOS'!$A$2:$H$4921,MATCH(CONSTATACIÓN!$C2057,'BASE DE DATOS'!$A$2:$A$4921,0),3)</f>
        <v>#N/A</v>
      </c>
      <c r="H2057" s="5" t="e">
        <f>INDEX('BASE DE DATOS'!$A$2:$H$4921,MATCH(CONSTATACIÓN!$C2057,'BASE DE DATOS'!$A$2:$A$4921,0),6)</f>
        <v>#N/A</v>
      </c>
      <c r="I2057" s="5" t="e">
        <f>INDEX('BASE DE DATOS'!$A$2:$H$4921,MATCH(CONSTATACIÓN!$C2057,'BASE DE DATOS'!$A$2:$A$4921,0),7)</f>
        <v>#N/A</v>
      </c>
      <c r="J2057" s="5" t="e">
        <f>INDEX('BASE DE DATOS'!$A$2:$H$4921,MATCH(CONSTATACIÓN!$C2057,'BASE DE DATOS'!$A$2:$A$4921,0),8)</f>
        <v>#N/A</v>
      </c>
      <c r="K2057" s="5"/>
      <c r="L2057" s="5"/>
      <c r="M2057" s="5"/>
      <c r="N2057" s="5"/>
      <c r="O2057" s="5"/>
      <c r="P2057" s="5"/>
    </row>
    <row r="2058" spans="1:16" x14ac:dyDescent="0.25">
      <c r="A2058" s="13">
        <f t="shared" si="33"/>
        <v>0</v>
      </c>
      <c r="B2058" s="17" t="e">
        <f>INDEX('BASE DE DATOS'!$A$2:$H$4921,MATCH(CONSTATACIÓN!$C2058,'BASE DE DATOS'!$A$2:$A$4921,0),2)</f>
        <v>#N/A</v>
      </c>
      <c r="C2058" s="5"/>
      <c r="D2058" s="5"/>
      <c r="E2058" s="5"/>
      <c r="F2058" s="5"/>
      <c r="G2058" s="6" t="e">
        <f>INDEX('BASE DE DATOS'!$A$2:$H$4921,MATCH(CONSTATACIÓN!$C2058,'BASE DE DATOS'!$A$2:$A$4921,0),3)</f>
        <v>#N/A</v>
      </c>
      <c r="H2058" s="5" t="e">
        <f>INDEX('BASE DE DATOS'!$A$2:$H$4921,MATCH(CONSTATACIÓN!$C2058,'BASE DE DATOS'!$A$2:$A$4921,0),6)</f>
        <v>#N/A</v>
      </c>
      <c r="I2058" s="5" t="e">
        <f>INDEX('BASE DE DATOS'!$A$2:$H$4921,MATCH(CONSTATACIÓN!$C2058,'BASE DE DATOS'!$A$2:$A$4921,0),7)</f>
        <v>#N/A</v>
      </c>
      <c r="J2058" s="5" t="e">
        <f>INDEX('BASE DE DATOS'!$A$2:$H$4921,MATCH(CONSTATACIÓN!$C2058,'BASE DE DATOS'!$A$2:$A$4921,0),8)</f>
        <v>#N/A</v>
      </c>
      <c r="K2058" s="5"/>
      <c r="L2058" s="5"/>
      <c r="M2058" s="5"/>
      <c r="N2058" s="5"/>
      <c r="O2058" s="5"/>
      <c r="P2058" s="5"/>
    </row>
    <row r="2059" spans="1:16" x14ac:dyDescent="0.25">
      <c r="A2059" s="13">
        <f t="shared" si="33"/>
        <v>0</v>
      </c>
      <c r="B2059" s="17" t="e">
        <f>INDEX('BASE DE DATOS'!$A$2:$H$4921,MATCH(CONSTATACIÓN!$C2059,'BASE DE DATOS'!$A$2:$A$4921,0),2)</f>
        <v>#N/A</v>
      </c>
      <c r="C2059" s="5"/>
      <c r="D2059" s="5"/>
      <c r="E2059" s="5"/>
      <c r="F2059" s="5"/>
      <c r="G2059" s="6" t="e">
        <f>INDEX('BASE DE DATOS'!$A$2:$H$4921,MATCH(CONSTATACIÓN!$C2059,'BASE DE DATOS'!$A$2:$A$4921,0),3)</f>
        <v>#N/A</v>
      </c>
      <c r="H2059" s="5" t="e">
        <f>INDEX('BASE DE DATOS'!$A$2:$H$4921,MATCH(CONSTATACIÓN!$C2059,'BASE DE DATOS'!$A$2:$A$4921,0),6)</f>
        <v>#N/A</v>
      </c>
      <c r="I2059" s="5" t="e">
        <f>INDEX('BASE DE DATOS'!$A$2:$H$4921,MATCH(CONSTATACIÓN!$C2059,'BASE DE DATOS'!$A$2:$A$4921,0),7)</f>
        <v>#N/A</v>
      </c>
      <c r="J2059" s="5" t="e">
        <f>INDEX('BASE DE DATOS'!$A$2:$H$4921,MATCH(CONSTATACIÓN!$C2059,'BASE DE DATOS'!$A$2:$A$4921,0),8)</f>
        <v>#N/A</v>
      </c>
      <c r="K2059" s="5"/>
      <c r="L2059" s="5"/>
      <c r="M2059" s="5"/>
      <c r="N2059" s="5"/>
      <c r="O2059" s="5"/>
      <c r="P2059" s="5"/>
    </row>
    <row r="2060" spans="1:16" x14ac:dyDescent="0.25">
      <c r="A2060" s="13">
        <f t="shared" si="33"/>
        <v>0</v>
      </c>
      <c r="B2060" s="17" t="e">
        <f>INDEX('BASE DE DATOS'!$A$2:$H$4921,MATCH(CONSTATACIÓN!$C2060,'BASE DE DATOS'!$A$2:$A$4921,0),2)</f>
        <v>#N/A</v>
      </c>
      <c r="C2060" s="5"/>
      <c r="D2060" s="5"/>
      <c r="E2060" s="5"/>
      <c r="F2060" s="5"/>
      <c r="G2060" s="6" t="e">
        <f>INDEX('BASE DE DATOS'!$A$2:$H$4921,MATCH(CONSTATACIÓN!$C2060,'BASE DE DATOS'!$A$2:$A$4921,0),3)</f>
        <v>#N/A</v>
      </c>
      <c r="H2060" s="5" t="e">
        <f>INDEX('BASE DE DATOS'!$A$2:$H$4921,MATCH(CONSTATACIÓN!$C2060,'BASE DE DATOS'!$A$2:$A$4921,0),6)</f>
        <v>#N/A</v>
      </c>
      <c r="I2060" s="5" t="e">
        <f>INDEX('BASE DE DATOS'!$A$2:$H$4921,MATCH(CONSTATACIÓN!$C2060,'BASE DE DATOS'!$A$2:$A$4921,0),7)</f>
        <v>#N/A</v>
      </c>
      <c r="J2060" s="5" t="e">
        <f>INDEX('BASE DE DATOS'!$A$2:$H$4921,MATCH(CONSTATACIÓN!$C2060,'BASE DE DATOS'!$A$2:$A$4921,0),8)</f>
        <v>#N/A</v>
      </c>
      <c r="K2060" s="5"/>
      <c r="L2060" s="5"/>
      <c r="M2060" s="5"/>
      <c r="N2060" s="5"/>
      <c r="O2060" s="5"/>
      <c r="P2060" s="5"/>
    </row>
    <row r="2061" spans="1:16" x14ac:dyDescent="0.25">
      <c r="A2061" s="13">
        <f t="shared" si="33"/>
        <v>0</v>
      </c>
      <c r="B2061" s="17" t="e">
        <f>INDEX('BASE DE DATOS'!$A$2:$H$4921,MATCH(CONSTATACIÓN!$C2061,'BASE DE DATOS'!$A$2:$A$4921,0),2)</f>
        <v>#N/A</v>
      </c>
      <c r="C2061" s="5"/>
      <c r="D2061" s="5"/>
      <c r="E2061" s="5"/>
      <c r="F2061" s="5"/>
      <c r="G2061" s="6" t="e">
        <f>INDEX('BASE DE DATOS'!$A$2:$H$4921,MATCH(CONSTATACIÓN!$C2061,'BASE DE DATOS'!$A$2:$A$4921,0),3)</f>
        <v>#N/A</v>
      </c>
      <c r="H2061" s="5" t="e">
        <f>INDEX('BASE DE DATOS'!$A$2:$H$4921,MATCH(CONSTATACIÓN!$C2061,'BASE DE DATOS'!$A$2:$A$4921,0),6)</f>
        <v>#N/A</v>
      </c>
      <c r="I2061" s="5" t="e">
        <f>INDEX('BASE DE DATOS'!$A$2:$H$4921,MATCH(CONSTATACIÓN!$C2061,'BASE DE DATOS'!$A$2:$A$4921,0),7)</f>
        <v>#N/A</v>
      </c>
      <c r="J2061" s="5" t="e">
        <f>INDEX('BASE DE DATOS'!$A$2:$H$4921,MATCH(CONSTATACIÓN!$C2061,'BASE DE DATOS'!$A$2:$A$4921,0),8)</f>
        <v>#N/A</v>
      </c>
      <c r="K2061" s="5"/>
      <c r="L2061" s="5"/>
      <c r="M2061" s="5"/>
      <c r="N2061" s="5"/>
      <c r="O2061" s="5"/>
      <c r="P2061" s="5"/>
    </row>
    <row r="2062" spans="1:16" x14ac:dyDescent="0.25">
      <c r="A2062" s="13">
        <f t="shared" si="33"/>
        <v>0</v>
      </c>
      <c r="B2062" s="17" t="e">
        <f>INDEX('BASE DE DATOS'!$A$2:$H$4921,MATCH(CONSTATACIÓN!$C2062,'BASE DE DATOS'!$A$2:$A$4921,0),2)</f>
        <v>#N/A</v>
      </c>
      <c r="C2062" s="5"/>
      <c r="D2062" s="5"/>
      <c r="E2062" s="5"/>
      <c r="F2062" s="5"/>
      <c r="G2062" s="6" t="e">
        <f>INDEX('BASE DE DATOS'!$A$2:$H$4921,MATCH(CONSTATACIÓN!$C2062,'BASE DE DATOS'!$A$2:$A$4921,0),3)</f>
        <v>#N/A</v>
      </c>
      <c r="H2062" s="5" t="e">
        <f>INDEX('BASE DE DATOS'!$A$2:$H$4921,MATCH(CONSTATACIÓN!$C2062,'BASE DE DATOS'!$A$2:$A$4921,0),6)</f>
        <v>#N/A</v>
      </c>
      <c r="I2062" s="5" t="e">
        <f>INDEX('BASE DE DATOS'!$A$2:$H$4921,MATCH(CONSTATACIÓN!$C2062,'BASE DE DATOS'!$A$2:$A$4921,0),7)</f>
        <v>#N/A</v>
      </c>
      <c r="J2062" s="5" t="e">
        <f>INDEX('BASE DE DATOS'!$A$2:$H$4921,MATCH(CONSTATACIÓN!$C2062,'BASE DE DATOS'!$A$2:$A$4921,0),8)</f>
        <v>#N/A</v>
      </c>
      <c r="K2062" s="5"/>
      <c r="L2062" s="5"/>
      <c r="M2062" s="5"/>
      <c r="N2062" s="5"/>
      <c r="O2062" s="5"/>
      <c r="P2062" s="5"/>
    </row>
    <row r="2063" spans="1:16" x14ac:dyDescent="0.25">
      <c r="A2063" s="13">
        <f t="shared" si="33"/>
        <v>0</v>
      </c>
      <c r="B2063" s="17" t="e">
        <f>INDEX('BASE DE DATOS'!$A$2:$H$4921,MATCH(CONSTATACIÓN!$C2063,'BASE DE DATOS'!$A$2:$A$4921,0),2)</f>
        <v>#N/A</v>
      </c>
      <c r="C2063" s="5"/>
      <c r="D2063" s="5"/>
      <c r="E2063" s="5"/>
      <c r="F2063" s="5"/>
      <c r="G2063" s="6" t="e">
        <f>INDEX('BASE DE DATOS'!$A$2:$H$4921,MATCH(CONSTATACIÓN!$C2063,'BASE DE DATOS'!$A$2:$A$4921,0),3)</f>
        <v>#N/A</v>
      </c>
      <c r="H2063" s="5" t="e">
        <f>INDEX('BASE DE DATOS'!$A$2:$H$4921,MATCH(CONSTATACIÓN!$C2063,'BASE DE DATOS'!$A$2:$A$4921,0),6)</f>
        <v>#N/A</v>
      </c>
      <c r="I2063" s="5" t="e">
        <f>INDEX('BASE DE DATOS'!$A$2:$H$4921,MATCH(CONSTATACIÓN!$C2063,'BASE DE DATOS'!$A$2:$A$4921,0),7)</f>
        <v>#N/A</v>
      </c>
      <c r="J2063" s="5" t="e">
        <f>INDEX('BASE DE DATOS'!$A$2:$H$4921,MATCH(CONSTATACIÓN!$C2063,'BASE DE DATOS'!$A$2:$A$4921,0),8)</f>
        <v>#N/A</v>
      </c>
      <c r="K2063" s="5"/>
      <c r="L2063" s="5"/>
      <c r="M2063" s="5"/>
      <c r="N2063" s="5"/>
      <c r="O2063" s="5"/>
      <c r="P2063" s="5"/>
    </row>
    <row r="2064" spans="1:16" x14ac:dyDescent="0.25">
      <c r="A2064" s="13">
        <f t="shared" si="33"/>
        <v>0</v>
      </c>
      <c r="B2064" s="17" t="e">
        <f>INDEX('BASE DE DATOS'!$A$2:$H$4921,MATCH(CONSTATACIÓN!$C2064,'BASE DE DATOS'!$A$2:$A$4921,0),2)</f>
        <v>#N/A</v>
      </c>
      <c r="C2064" s="5"/>
      <c r="D2064" s="5"/>
      <c r="E2064" s="5"/>
      <c r="F2064" s="5"/>
      <c r="G2064" s="6" t="e">
        <f>INDEX('BASE DE DATOS'!$A$2:$H$4921,MATCH(CONSTATACIÓN!$C2064,'BASE DE DATOS'!$A$2:$A$4921,0),3)</f>
        <v>#N/A</v>
      </c>
      <c r="H2064" s="5" t="e">
        <f>INDEX('BASE DE DATOS'!$A$2:$H$4921,MATCH(CONSTATACIÓN!$C2064,'BASE DE DATOS'!$A$2:$A$4921,0),6)</f>
        <v>#N/A</v>
      </c>
      <c r="I2064" s="5" t="e">
        <f>INDEX('BASE DE DATOS'!$A$2:$H$4921,MATCH(CONSTATACIÓN!$C2064,'BASE DE DATOS'!$A$2:$A$4921,0),7)</f>
        <v>#N/A</v>
      </c>
      <c r="J2064" s="5" t="e">
        <f>INDEX('BASE DE DATOS'!$A$2:$H$4921,MATCH(CONSTATACIÓN!$C2064,'BASE DE DATOS'!$A$2:$A$4921,0),8)</f>
        <v>#N/A</v>
      </c>
      <c r="K2064" s="5"/>
      <c r="L2064" s="5"/>
      <c r="M2064" s="5"/>
      <c r="N2064" s="5"/>
      <c r="O2064" s="5"/>
      <c r="P2064" s="5"/>
    </row>
    <row r="2065" spans="1:16" x14ac:dyDescent="0.25">
      <c r="A2065" s="13">
        <f t="shared" si="33"/>
        <v>0</v>
      </c>
      <c r="B2065" s="17" t="e">
        <f>INDEX('BASE DE DATOS'!$A$2:$H$4921,MATCH(CONSTATACIÓN!$C2065,'BASE DE DATOS'!$A$2:$A$4921,0),2)</f>
        <v>#N/A</v>
      </c>
      <c r="C2065" s="5"/>
      <c r="D2065" s="5"/>
      <c r="E2065" s="5"/>
      <c r="F2065" s="5"/>
      <c r="G2065" s="6" t="e">
        <f>INDEX('BASE DE DATOS'!$A$2:$H$4921,MATCH(CONSTATACIÓN!$C2065,'BASE DE DATOS'!$A$2:$A$4921,0),3)</f>
        <v>#N/A</v>
      </c>
      <c r="H2065" s="5" t="e">
        <f>INDEX('BASE DE DATOS'!$A$2:$H$4921,MATCH(CONSTATACIÓN!$C2065,'BASE DE DATOS'!$A$2:$A$4921,0),6)</f>
        <v>#N/A</v>
      </c>
      <c r="I2065" s="5" t="e">
        <f>INDEX('BASE DE DATOS'!$A$2:$H$4921,MATCH(CONSTATACIÓN!$C2065,'BASE DE DATOS'!$A$2:$A$4921,0),7)</f>
        <v>#N/A</v>
      </c>
      <c r="J2065" s="5" t="e">
        <f>INDEX('BASE DE DATOS'!$A$2:$H$4921,MATCH(CONSTATACIÓN!$C2065,'BASE DE DATOS'!$A$2:$A$4921,0),8)</f>
        <v>#N/A</v>
      </c>
      <c r="K2065" s="5"/>
      <c r="L2065" s="5"/>
      <c r="M2065" s="5"/>
      <c r="N2065" s="5"/>
      <c r="O2065" s="5"/>
      <c r="P2065" s="5"/>
    </row>
    <row r="2066" spans="1:16" x14ac:dyDescent="0.25">
      <c r="A2066" s="13">
        <f t="shared" si="33"/>
        <v>0</v>
      </c>
      <c r="B2066" s="17" t="e">
        <f>INDEX('BASE DE DATOS'!$A$2:$H$4921,MATCH(CONSTATACIÓN!$C2066,'BASE DE DATOS'!$A$2:$A$4921,0),2)</f>
        <v>#N/A</v>
      </c>
      <c r="C2066" s="5"/>
      <c r="D2066" s="5"/>
      <c r="E2066" s="5"/>
      <c r="F2066" s="5"/>
      <c r="G2066" s="6" t="e">
        <f>INDEX('BASE DE DATOS'!$A$2:$H$4921,MATCH(CONSTATACIÓN!$C2066,'BASE DE DATOS'!$A$2:$A$4921,0),3)</f>
        <v>#N/A</v>
      </c>
      <c r="H2066" s="5" t="e">
        <f>INDEX('BASE DE DATOS'!$A$2:$H$4921,MATCH(CONSTATACIÓN!$C2066,'BASE DE DATOS'!$A$2:$A$4921,0),6)</f>
        <v>#N/A</v>
      </c>
      <c r="I2066" s="5" t="e">
        <f>INDEX('BASE DE DATOS'!$A$2:$H$4921,MATCH(CONSTATACIÓN!$C2066,'BASE DE DATOS'!$A$2:$A$4921,0),7)</f>
        <v>#N/A</v>
      </c>
      <c r="J2066" s="5" t="e">
        <f>INDEX('BASE DE DATOS'!$A$2:$H$4921,MATCH(CONSTATACIÓN!$C2066,'BASE DE DATOS'!$A$2:$A$4921,0),8)</f>
        <v>#N/A</v>
      </c>
      <c r="K2066" s="5"/>
      <c r="L2066" s="5"/>
      <c r="M2066" s="5"/>
      <c r="N2066" s="5"/>
      <c r="O2066" s="5"/>
      <c r="P2066" s="5"/>
    </row>
    <row r="2067" spans="1:16" x14ac:dyDescent="0.25">
      <c r="A2067" s="13">
        <f t="shared" si="33"/>
        <v>0</v>
      </c>
      <c r="B2067" s="17" t="e">
        <f>INDEX('BASE DE DATOS'!$A$2:$H$4921,MATCH(CONSTATACIÓN!$C2067,'BASE DE DATOS'!$A$2:$A$4921,0),2)</f>
        <v>#N/A</v>
      </c>
      <c r="C2067" s="5"/>
      <c r="D2067" s="5"/>
      <c r="E2067" s="5"/>
      <c r="F2067" s="5"/>
      <c r="G2067" s="6" t="e">
        <f>INDEX('BASE DE DATOS'!$A$2:$H$4921,MATCH(CONSTATACIÓN!$C2067,'BASE DE DATOS'!$A$2:$A$4921,0),3)</f>
        <v>#N/A</v>
      </c>
      <c r="H2067" s="5" t="e">
        <f>INDEX('BASE DE DATOS'!$A$2:$H$4921,MATCH(CONSTATACIÓN!$C2067,'BASE DE DATOS'!$A$2:$A$4921,0),6)</f>
        <v>#N/A</v>
      </c>
      <c r="I2067" s="5" t="e">
        <f>INDEX('BASE DE DATOS'!$A$2:$H$4921,MATCH(CONSTATACIÓN!$C2067,'BASE DE DATOS'!$A$2:$A$4921,0),7)</f>
        <v>#N/A</v>
      </c>
      <c r="J2067" s="5" t="e">
        <f>INDEX('BASE DE DATOS'!$A$2:$H$4921,MATCH(CONSTATACIÓN!$C2067,'BASE DE DATOS'!$A$2:$A$4921,0),8)</f>
        <v>#N/A</v>
      </c>
      <c r="K2067" s="5"/>
      <c r="L2067" s="5"/>
      <c r="M2067" s="5"/>
      <c r="N2067" s="5"/>
      <c r="O2067" s="5"/>
      <c r="P2067" s="5"/>
    </row>
    <row r="2068" spans="1:16" x14ac:dyDescent="0.25">
      <c r="A2068" s="13">
        <f t="shared" si="33"/>
        <v>0</v>
      </c>
      <c r="B2068" s="17" t="e">
        <f>INDEX('BASE DE DATOS'!$A$2:$H$4921,MATCH(CONSTATACIÓN!$C2068,'BASE DE DATOS'!$A$2:$A$4921,0),2)</f>
        <v>#N/A</v>
      </c>
      <c r="C2068" s="5"/>
      <c r="D2068" s="5"/>
      <c r="E2068" s="5"/>
      <c r="F2068" s="5"/>
      <c r="G2068" s="6" t="e">
        <f>INDEX('BASE DE DATOS'!$A$2:$H$4921,MATCH(CONSTATACIÓN!$C2068,'BASE DE DATOS'!$A$2:$A$4921,0),3)</f>
        <v>#N/A</v>
      </c>
      <c r="H2068" s="5" t="e">
        <f>INDEX('BASE DE DATOS'!$A$2:$H$4921,MATCH(CONSTATACIÓN!$C2068,'BASE DE DATOS'!$A$2:$A$4921,0),6)</f>
        <v>#N/A</v>
      </c>
      <c r="I2068" s="5" t="e">
        <f>INDEX('BASE DE DATOS'!$A$2:$H$4921,MATCH(CONSTATACIÓN!$C2068,'BASE DE DATOS'!$A$2:$A$4921,0),7)</f>
        <v>#N/A</v>
      </c>
      <c r="J2068" s="5" t="e">
        <f>INDEX('BASE DE DATOS'!$A$2:$H$4921,MATCH(CONSTATACIÓN!$C2068,'BASE DE DATOS'!$A$2:$A$4921,0),8)</f>
        <v>#N/A</v>
      </c>
      <c r="K2068" s="5"/>
      <c r="L2068" s="5"/>
      <c r="M2068" s="5"/>
      <c r="N2068" s="5"/>
      <c r="O2068" s="5"/>
      <c r="P2068" s="5"/>
    </row>
    <row r="2069" spans="1:16" x14ac:dyDescent="0.25">
      <c r="A2069" s="13">
        <f t="shared" si="33"/>
        <v>0</v>
      </c>
      <c r="B2069" s="17" t="e">
        <f>INDEX('BASE DE DATOS'!$A$2:$H$4921,MATCH(CONSTATACIÓN!$C2069,'BASE DE DATOS'!$A$2:$A$4921,0),2)</f>
        <v>#N/A</v>
      </c>
      <c r="C2069" s="5"/>
      <c r="D2069" s="5"/>
      <c r="E2069" s="5"/>
      <c r="F2069" s="5"/>
      <c r="G2069" s="6" t="e">
        <f>INDEX('BASE DE DATOS'!$A$2:$H$4921,MATCH(CONSTATACIÓN!$C2069,'BASE DE DATOS'!$A$2:$A$4921,0),3)</f>
        <v>#N/A</v>
      </c>
      <c r="H2069" s="5" t="e">
        <f>INDEX('BASE DE DATOS'!$A$2:$H$4921,MATCH(CONSTATACIÓN!$C2069,'BASE DE DATOS'!$A$2:$A$4921,0),6)</f>
        <v>#N/A</v>
      </c>
      <c r="I2069" s="5" t="e">
        <f>INDEX('BASE DE DATOS'!$A$2:$H$4921,MATCH(CONSTATACIÓN!$C2069,'BASE DE DATOS'!$A$2:$A$4921,0),7)</f>
        <v>#N/A</v>
      </c>
      <c r="J2069" s="5" t="e">
        <f>INDEX('BASE DE DATOS'!$A$2:$H$4921,MATCH(CONSTATACIÓN!$C2069,'BASE DE DATOS'!$A$2:$A$4921,0),8)</f>
        <v>#N/A</v>
      </c>
      <c r="K2069" s="5"/>
      <c r="L2069" s="5"/>
      <c r="M2069" s="5"/>
      <c r="N2069" s="5"/>
      <c r="O2069" s="5"/>
      <c r="P2069" s="5"/>
    </row>
    <row r="2070" spans="1:16" x14ac:dyDescent="0.25">
      <c r="A2070" s="13">
        <f t="shared" si="33"/>
        <v>0</v>
      </c>
      <c r="B2070" s="17" t="e">
        <f>INDEX('BASE DE DATOS'!$A$2:$H$4921,MATCH(CONSTATACIÓN!$C2070,'BASE DE DATOS'!$A$2:$A$4921,0),2)</f>
        <v>#N/A</v>
      </c>
      <c r="C2070" s="5"/>
      <c r="D2070" s="5"/>
      <c r="E2070" s="5"/>
      <c r="F2070" s="5"/>
      <c r="G2070" s="6" t="e">
        <f>INDEX('BASE DE DATOS'!$A$2:$H$4921,MATCH(CONSTATACIÓN!$C2070,'BASE DE DATOS'!$A$2:$A$4921,0),3)</f>
        <v>#N/A</v>
      </c>
      <c r="H2070" s="5" t="e">
        <f>INDEX('BASE DE DATOS'!$A$2:$H$4921,MATCH(CONSTATACIÓN!$C2070,'BASE DE DATOS'!$A$2:$A$4921,0),6)</f>
        <v>#N/A</v>
      </c>
      <c r="I2070" s="5" t="e">
        <f>INDEX('BASE DE DATOS'!$A$2:$H$4921,MATCH(CONSTATACIÓN!$C2070,'BASE DE DATOS'!$A$2:$A$4921,0),7)</f>
        <v>#N/A</v>
      </c>
      <c r="J2070" s="5" t="e">
        <f>INDEX('BASE DE DATOS'!$A$2:$H$4921,MATCH(CONSTATACIÓN!$C2070,'BASE DE DATOS'!$A$2:$A$4921,0),8)</f>
        <v>#N/A</v>
      </c>
      <c r="K2070" s="5"/>
      <c r="L2070" s="5"/>
      <c r="M2070" s="5"/>
      <c r="N2070" s="5"/>
      <c r="O2070" s="5"/>
      <c r="P2070" s="5"/>
    </row>
    <row r="2071" spans="1:16" x14ac:dyDescent="0.25">
      <c r="A2071" s="13">
        <f t="shared" si="33"/>
        <v>0</v>
      </c>
      <c r="B2071" s="17" t="e">
        <f>INDEX('BASE DE DATOS'!$A$2:$H$4921,MATCH(CONSTATACIÓN!$C2071,'BASE DE DATOS'!$A$2:$A$4921,0),2)</f>
        <v>#N/A</v>
      </c>
      <c r="C2071" s="5"/>
      <c r="D2071" s="5"/>
      <c r="E2071" s="5"/>
      <c r="F2071" s="5"/>
      <c r="G2071" s="6" t="e">
        <f>INDEX('BASE DE DATOS'!$A$2:$H$4921,MATCH(CONSTATACIÓN!$C2071,'BASE DE DATOS'!$A$2:$A$4921,0),3)</f>
        <v>#N/A</v>
      </c>
      <c r="H2071" s="5" t="e">
        <f>INDEX('BASE DE DATOS'!$A$2:$H$4921,MATCH(CONSTATACIÓN!$C2071,'BASE DE DATOS'!$A$2:$A$4921,0),6)</f>
        <v>#N/A</v>
      </c>
      <c r="I2071" s="5" t="e">
        <f>INDEX('BASE DE DATOS'!$A$2:$H$4921,MATCH(CONSTATACIÓN!$C2071,'BASE DE DATOS'!$A$2:$A$4921,0),7)</f>
        <v>#N/A</v>
      </c>
      <c r="J2071" s="5" t="e">
        <f>INDEX('BASE DE DATOS'!$A$2:$H$4921,MATCH(CONSTATACIÓN!$C2071,'BASE DE DATOS'!$A$2:$A$4921,0),8)</f>
        <v>#N/A</v>
      </c>
      <c r="K2071" s="5"/>
      <c r="L2071" s="5"/>
      <c r="M2071" s="5"/>
      <c r="N2071" s="5"/>
      <c r="O2071" s="5"/>
      <c r="P2071" s="5"/>
    </row>
    <row r="2072" spans="1:16" x14ac:dyDescent="0.25">
      <c r="A2072" s="13">
        <f t="shared" si="33"/>
        <v>0</v>
      </c>
      <c r="B2072" s="17" t="e">
        <f>INDEX('BASE DE DATOS'!$A$2:$H$4921,MATCH(CONSTATACIÓN!$C2072,'BASE DE DATOS'!$A$2:$A$4921,0),2)</f>
        <v>#N/A</v>
      </c>
      <c r="C2072" s="5"/>
      <c r="D2072" s="5"/>
      <c r="E2072" s="5"/>
      <c r="F2072" s="5"/>
      <c r="G2072" s="6" t="e">
        <f>INDEX('BASE DE DATOS'!$A$2:$H$4921,MATCH(CONSTATACIÓN!$C2072,'BASE DE DATOS'!$A$2:$A$4921,0),3)</f>
        <v>#N/A</v>
      </c>
      <c r="H2072" s="5" t="e">
        <f>INDEX('BASE DE DATOS'!$A$2:$H$4921,MATCH(CONSTATACIÓN!$C2072,'BASE DE DATOS'!$A$2:$A$4921,0),6)</f>
        <v>#N/A</v>
      </c>
      <c r="I2072" s="5" t="e">
        <f>INDEX('BASE DE DATOS'!$A$2:$H$4921,MATCH(CONSTATACIÓN!$C2072,'BASE DE DATOS'!$A$2:$A$4921,0),7)</f>
        <v>#N/A</v>
      </c>
      <c r="J2072" s="5" t="e">
        <f>INDEX('BASE DE DATOS'!$A$2:$H$4921,MATCH(CONSTATACIÓN!$C2072,'BASE DE DATOS'!$A$2:$A$4921,0),8)</f>
        <v>#N/A</v>
      </c>
      <c r="K2072" s="5"/>
      <c r="L2072" s="5"/>
      <c r="M2072" s="5"/>
      <c r="N2072" s="5"/>
      <c r="O2072" s="5"/>
      <c r="P2072" s="5"/>
    </row>
    <row r="2073" spans="1:16" x14ac:dyDescent="0.25">
      <c r="A2073" s="13">
        <f t="shared" si="33"/>
        <v>0</v>
      </c>
      <c r="B2073" s="17" t="e">
        <f>INDEX('BASE DE DATOS'!$A$2:$H$4921,MATCH(CONSTATACIÓN!$C2073,'BASE DE DATOS'!$A$2:$A$4921,0),2)</f>
        <v>#N/A</v>
      </c>
      <c r="C2073" s="5"/>
      <c r="D2073" s="5"/>
      <c r="E2073" s="5"/>
      <c r="F2073" s="5"/>
      <c r="G2073" s="6" t="e">
        <f>INDEX('BASE DE DATOS'!$A$2:$H$4921,MATCH(CONSTATACIÓN!$C2073,'BASE DE DATOS'!$A$2:$A$4921,0),3)</f>
        <v>#N/A</v>
      </c>
      <c r="H2073" s="5" t="e">
        <f>INDEX('BASE DE DATOS'!$A$2:$H$4921,MATCH(CONSTATACIÓN!$C2073,'BASE DE DATOS'!$A$2:$A$4921,0),6)</f>
        <v>#N/A</v>
      </c>
      <c r="I2073" s="5" t="e">
        <f>INDEX('BASE DE DATOS'!$A$2:$H$4921,MATCH(CONSTATACIÓN!$C2073,'BASE DE DATOS'!$A$2:$A$4921,0),7)</f>
        <v>#N/A</v>
      </c>
      <c r="J2073" s="5" t="e">
        <f>INDEX('BASE DE DATOS'!$A$2:$H$4921,MATCH(CONSTATACIÓN!$C2073,'BASE DE DATOS'!$A$2:$A$4921,0),8)</f>
        <v>#N/A</v>
      </c>
      <c r="K2073" s="5"/>
      <c r="L2073" s="5"/>
      <c r="M2073" s="5"/>
      <c r="N2073" s="5"/>
      <c r="O2073" s="5"/>
      <c r="P2073" s="5"/>
    </row>
    <row r="2074" spans="1:16" x14ac:dyDescent="0.25">
      <c r="A2074" s="13">
        <f t="shared" si="33"/>
        <v>0</v>
      </c>
      <c r="B2074" s="17" t="e">
        <f>INDEX('BASE DE DATOS'!$A$2:$H$4921,MATCH(CONSTATACIÓN!$C2074,'BASE DE DATOS'!$A$2:$A$4921,0),2)</f>
        <v>#N/A</v>
      </c>
      <c r="C2074" s="5"/>
      <c r="D2074" s="5"/>
      <c r="E2074" s="5"/>
      <c r="F2074" s="5"/>
      <c r="G2074" s="6" t="e">
        <f>INDEX('BASE DE DATOS'!$A$2:$H$4921,MATCH(CONSTATACIÓN!$C2074,'BASE DE DATOS'!$A$2:$A$4921,0),3)</f>
        <v>#N/A</v>
      </c>
      <c r="H2074" s="5" t="e">
        <f>INDEX('BASE DE DATOS'!$A$2:$H$4921,MATCH(CONSTATACIÓN!$C2074,'BASE DE DATOS'!$A$2:$A$4921,0),6)</f>
        <v>#N/A</v>
      </c>
      <c r="I2074" s="5" t="e">
        <f>INDEX('BASE DE DATOS'!$A$2:$H$4921,MATCH(CONSTATACIÓN!$C2074,'BASE DE DATOS'!$A$2:$A$4921,0),7)</f>
        <v>#N/A</v>
      </c>
      <c r="J2074" s="5" t="e">
        <f>INDEX('BASE DE DATOS'!$A$2:$H$4921,MATCH(CONSTATACIÓN!$C2074,'BASE DE DATOS'!$A$2:$A$4921,0),8)</f>
        <v>#N/A</v>
      </c>
      <c r="K2074" s="5"/>
      <c r="L2074" s="5"/>
      <c r="M2074" s="5"/>
      <c r="N2074" s="5"/>
      <c r="O2074" s="5"/>
      <c r="P2074" s="5"/>
    </row>
    <row r="2075" spans="1:16" x14ac:dyDescent="0.25">
      <c r="A2075" s="13">
        <f t="shared" si="33"/>
        <v>0</v>
      </c>
      <c r="B2075" s="17" t="e">
        <f>INDEX('BASE DE DATOS'!$A$2:$H$4921,MATCH(CONSTATACIÓN!$C2075,'BASE DE DATOS'!$A$2:$A$4921,0),2)</f>
        <v>#N/A</v>
      </c>
      <c r="C2075" s="5"/>
      <c r="D2075" s="5"/>
      <c r="E2075" s="5"/>
      <c r="F2075" s="5"/>
      <c r="G2075" s="6" t="e">
        <f>INDEX('BASE DE DATOS'!$A$2:$H$4921,MATCH(CONSTATACIÓN!$C2075,'BASE DE DATOS'!$A$2:$A$4921,0),3)</f>
        <v>#N/A</v>
      </c>
      <c r="H2075" s="5" t="e">
        <f>INDEX('BASE DE DATOS'!$A$2:$H$4921,MATCH(CONSTATACIÓN!$C2075,'BASE DE DATOS'!$A$2:$A$4921,0),6)</f>
        <v>#N/A</v>
      </c>
      <c r="I2075" s="5" t="e">
        <f>INDEX('BASE DE DATOS'!$A$2:$H$4921,MATCH(CONSTATACIÓN!$C2075,'BASE DE DATOS'!$A$2:$A$4921,0),7)</f>
        <v>#N/A</v>
      </c>
      <c r="J2075" s="5" t="e">
        <f>INDEX('BASE DE DATOS'!$A$2:$H$4921,MATCH(CONSTATACIÓN!$C2075,'BASE DE DATOS'!$A$2:$A$4921,0),8)</f>
        <v>#N/A</v>
      </c>
      <c r="K2075" s="5"/>
      <c r="L2075" s="5"/>
      <c r="M2075" s="5"/>
      <c r="N2075" s="5"/>
      <c r="O2075" s="5"/>
      <c r="P2075" s="5"/>
    </row>
    <row r="2076" spans="1:16" x14ac:dyDescent="0.25">
      <c r="A2076" s="13">
        <f t="shared" si="33"/>
        <v>0</v>
      </c>
      <c r="B2076" s="17" t="e">
        <f>INDEX('BASE DE DATOS'!$A$2:$H$4921,MATCH(CONSTATACIÓN!$C2076,'BASE DE DATOS'!$A$2:$A$4921,0),2)</f>
        <v>#N/A</v>
      </c>
      <c r="C2076" s="5"/>
      <c r="D2076" s="5"/>
      <c r="E2076" s="5"/>
      <c r="F2076" s="5"/>
      <c r="G2076" s="6" t="e">
        <f>INDEX('BASE DE DATOS'!$A$2:$H$4921,MATCH(CONSTATACIÓN!$C2076,'BASE DE DATOS'!$A$2:$A$4921,0),3)</f>
        <v>#N/A</v>
      </c>
      <c r="H2076" s="5" t="e">
        <f>INDEX('BASE DE DATOS'!$A$2:$H$4921,MATCH(CONSTATACIÓN!$C2076,'BASE DE DATOS'!$A$2:$A$4921,0),6)</f>
        <v>#N/A</v>
      </c>
      <c r="I2076" s="5" t="e">
        <f>INDEX('BASE DE DATOS'!$A$2:$H$4921,MATCH(CONSTATACIÓN!$C2076,'BASE DE DATOS'!$A$2:$A$4921,0),7)</f>
        <v>#N/A</v>
      </c>
      <c r="J2076" s="5" t="e">
        <f>INDEX('BASE DE DATOS'!$A$2:$H$4921,MATCH(CONSTATACIÓN!$C2076,'BASE DE DATOS'!$A$2:$A$4921,0),8)</f>
        <v>#N/A</v>
      </c>
      <c r="K2076" s="5"/>
      <c r="L2076" s="5"/>
      <c r="M2076" s="5"/>
      <c r="N2076" s="5"/>
      <c r="O2076" s="5"/>
      <c r="P2076" s="5"/>
    </row>
    <row r="2077" spans="1:16" x14ac:dyDescent="0.25">
      <c r="A2077" s="13">
        <f t="shared" si="33"/>
        <v>0</v>
      </c>
      <c r="B2077" s="17" t="e">
        <f>INDEX('BASE DE DATOS'!$A$2:$H$4921,MATCH(CONSTATACIÓN!$C2077,'BASE DE DATOS'!$A$2:$A$4921,0),2)</f>
        <v>#N/A</v>
      </c>
      <c r="C2077" s="5"/>
      <c r="D2077" s="5"/>
      <c r="E2077" s="5"/>
      <c r="F2077" s="5"/>
      <c r="G2077" s="6" t="e">
        <f>INDEX('BASE DE DATOS'!$A$2:$H$4921,MATCH(CONSTATACIÓN!$C2077,'BASE DE DATOS'!$A$2:$A$4921,0),3)</f>
        <v>#N/A</v>
      </c>
      <c r="H2077" s="5" t="e">
        <f>INDEX('BASE DE DATOS'!$A$2:$H$4921,MATCH(CONSTATACIÓN!$C2077,'BASE DE DATOS'!$A$2:$A$4921,0),6)</f>
        <v>#N/A</v>
      </c>
      <c r="I2077" s="5" t="e">
        <f>INDEX('BASE DE DATOS'!$A$2:$H$4921,MATCH(CONSTATACIÓN!$C2077,'BASE DE DATOS'!$A$2:$A$4921,0),7)</f>
        <v>#N/A</v>
      </c>
      <c r="J2077" s="5" t="e">
        <f>INDEX('BASE DE DATOS'!$A$2:$H$4921,MATCH(CONSTATACIÓN!$C2077,'BASE DE DATOS'!$A$2:$A$4921,0),8)</f>
        <v>#N/A</v>
      </c>
      <c r="K2077" s="5"/>
      <c r="L2077" s="5"/>
      <c r="M2077" s="5"/>
      <c r="N2077" s="5"/>
      <c r="O2077" s="5"/>
      <c r="P2077" s="5"/>
    </row>
    <row r="2078" spans="1:16" x14ac:dyDescent="0.25">
      <c r="A2078" s="13">
        <f t="shared" si="33"/>
        <v>0</v>
      </c>
      <c r="B2078" s="17" t="e">
        <f>INDEX('BASE DE DATOS'!$A$2:$H$4921,MATCH(CONSTATACIÓN!$C2078,'BASE DE DATOS'!$A$2:$A$4921,0),2)</f>
        <v>#N/A</v>
      </c>
      <c r="C2078" s="5"/>
      <c r="D2078" s="5"/>
      <c r="E2078" s="5"/>
      <c r="F2078" s="5"/>
      <c r="G2078" s="6" t="e">
        <f>INDEX('BASE DE DATOS'!$A$2:$H$4921,MATCH(CONSTATACIÓN!$C2078,'BASE DE DATOS'!$A$2:$A$4921,0),3)</f>
        <v>#N/A</v>
      </c>
      <c r="H2078" s="5" t="e">
        <f>INDEX('BASE DE DATOS'!$A$2:$H$4921,MATCH(CONSTATACIÓN!$C2078,'BASE DE DATOS'!$A$2:$A$4921,0),6)</f>
        <v>#N/A</v>
      </c>
      <c r="I2078" s="5" t="e">
        <f>INDEX('BASE DE DATOS'!$A$2:$H$4921,MATCH(CONSTATACIÓN!$C2078,'BASE DE DATOS'!$A$2:$A$4921,0),7)</f>
        <v>#N/A</v>
      </c>
      <c r="J2078" s="5" t="e">
        <f>INDEX('BASE DE DATOS'!$A$2:$H$4921,MATCH(CONSTATACIÓN!$C2078,'BASE DE DATOS'!$A$2:$A$4921,0),8)</f>
        <v>#N/A</v>
      </c>
      <c r="K2078" s="5"/>
      <c r="L2078" s="5"/>
      <c r="M2078" s="5"/>
      <c r="N2078" s="5"/>
      <c r="O2078" s="5"/>
      <c r="P2078" s="5"/>
    </row>
    <row r="2079" spans="1:16" x14ac:dyDescent="0.25">
      <c r="A2079" s="13">
        <f t="shared" si="33"/>
        <v>0</v>
      </c>
      <c r="B2079" s="17" t="e">
        <f>INDEX('BASE DE DATOS'!$A$2:$H$4921,MATCH(CONSTATACIÓN!$C2079,'BASE DE DATOS'!$A$2:$A$4921,0),2)</f>
        <v>#N/A</v>
      </c>
      <c r="C2079" s="5"/>
      <c r="D2079" s="5"/>
      <c r="E2079" s="5"/>
      <c r="F2079" s="5"/>
      <c r="G2079" s="6" t="e">
        <f>INDEX('BASE DE DATOS'!$A$2:$H$4921,MATCH(CONSTATACIÓN!$C2079,'BASE DE DATOS'!$A$2:$A$4921,0),3)</f>
        <v>#N/A</v>
      </c>
      <c r="H2079" s="5" t="e">
        <f>INDEX('BASE DE DATOS'!$A$2:$H$4921,MATCH(CONSTATACIÓN!$C2079,'BASE DE DATOS'!$A$2:$A$4921,0),6)</f>
        <v>#N/A</v>
      </c>
      <c r="I2079" s="5" t="e">
        <f>INDEX('BASE DE DATOS'!$A$2:$H$4921,MATCH(CONSTATACIÓN!$C2079,'BASE DE DATOS'!$A$2:$A$4921,0),7)</f>
        <v>#N/A</v>
      </c>
      <c r="J2079" s="5" t="e">
        <f>INDEX('BASE DE DATOS'!$A$2:$H$4921,MATCH(CONSTATACIÓN!$C2079,'BASE DE DATOS'!$A$2:$A$4921,0),8)</f>
        <v>#N/A</v>
      </c>
      <c r="K2079" s="5"/>
      <c r="L2079" s="5"/>
      <c r="M2079" s="5"/>
      <c r="N2079" s="5"/>
      <c r="O2079" s="5"/>
      <c r="P2079" s="5"/>
    </row>
    <row r="2080" spans="1:16" x14ac:dyDescent="0.25">
      <c r="A2080" s="13">
        <f t="shared" si="33"/>
        <v>0</v>
      </c>
      <c r="B2080" s="17" t="e">
        <f>INDEX('BASE DE DATOS'!$A$2:$H$4921,MATCH(CONSTATACIÓN!$C2080,'BASE DE DATOS'!$A$2:$A$4921,0),2)</f>
        <v>#N/A</v>
      </c>
      <c r="C2080" s="5"/>
      <c r="D2080" s="5"/>
      <c r="E2080" s="5"/>
      <c r="F2080" s="5"/>
      <c r="G2080" s="6" t="e">
        <f>INDEX('BASE DE DATOS'!$A$2:$H$4921,MATCH(CONSTATACIÓN!$C2080,'BASE DE DATOS'!$A$2:$A$4921,0),3)</f>
        <v>#N/A</v>
      </c>
      <c r="H2080" s="5" t="e">
        <f>INDEX('BASE DE DATOS'!$A$2:$H$4921,MATCH(CONSTATACIÓN!$C2080,'BASE DE DATOS'!$A$2:$A$4921,0),6)</f>
        <v>#N/A</v>
      </c>
      <c r="I2080" s="5" t="e">
        <f>INDEX('BASE DE DATOS'!$A$2:$H$4921,MATCH(CONSTATACIÓN!$C2080,'BASE DE DATOS'!$A$2:$A$4921,0),7)</f>
        <v>#N/A</v>
      </c>
      <c r="J2080" s="5" t="e">
        <f>INDEX('BASE DE DATOS'!$A$2:$H$4921,MATCH(CONSTATACIÓN!$C2080,'BASE DE DATOS'!$A$2:$A$4921,0),8)</f>
        <v>#N/A</v>
      </c>
      <c r="K2080" s="5"/>
      <c r="L2080" s="5"/>
      <c r="M2080" s="5"/>
      <c r="N2080" s="5"/>
      <c r="O2080" s="5"/>
      <c r="P2080" s="5"/>
    </row>
    <row r="2081" spans="1:16" x14ac:dyDescent="0.25">
      <c r="A2081" s="13">
        <f t="shared" si="33"/>
        <v>0</v>
      </c>
      <c r="B2081" s="17" t="e">
        <f>INDEX('BASE DE DATOS'!$A$2:$H$4921,MATCH(CONSTATACIÓN!$C2081,'BASE DE DATOS'!$A$2:$A$4921,0),2)</f>
        <v>#N/A</v>
      </c>
      <c r="C2081" s="5"/>
      <c r="D2081" s="5"/>
      <c r="E2081" s="5"/>
      <c r="F2081" s="5"/>
      <c r="G2081" s="6" t="e">
        <f>INDEX('BASE DE DATOS'!$A$2:$H$4921,MATCH(CONSTATACIÓN!$C2081,'BASE DE DATOS'!$A$2:$A$4921,0),3)</f>
        <v>#N/A</v>
      </c>
      <c r="H2081" s="5" t="e">
        <f>INDEX('BASE DE DATOS'!$A$2:$H$4921,MATCH(CONSTATACIÓN!$C2081,'BASE DE DATOS'!$A$2:$A$4921,0),6)</f>
        <v>#N/A</v>
      </c>
      <c r="I2081" s="5" t="e">
        <f>INDEX('BASE DE DATOS'!$A$2:$H$4921,MATCH(CONSTATACIÓN!$C2081,'BASE DE DATOS'!$A$2:$A$4921,0),7)</f>
        <v>#N/A</v>
      </c>
      <c r="J2081" s="5" t="e">
        <f>INDEX('BASE DE DATOS'!$A$2:$H$4921,MATCH(CONSTATACIÓN!$C2081,'BASE DE DATOS'!$A$2:$A$4921,0),8)</f>
        <v>#N/A</v>
      </c>
      <c r="K2081" s="5"/>
      <c r="L2081" s="5"/>
      <c r="M2081" s="5"/>
      <c r="N2081" s="5"/>
      <c r="O2081" s="5"/>
      <c r="P2081" s="5"/>
    </row>
    <row r="2082" spans="1:16" x14ac:dyDescent="0.25">
      <c r="A2082" s="13">
        <f t="shared" si="33"/>
        <v>0</v>
      </c>
      <c r="B2082" s="17" t="e">
        <f>INDEX('BASE DE DATOS'!$A$2:$H$4921,MATCH(CONSTATACIÓN!$C2082,'BASE DE DATOS'!$A$2:$A$4921,0),2)</f>
        <v>#N/A</v>
      </c>
      <c r="C2082" s="5"/>
      <c r="D2082" s="5"/>
      <c r="E2082" s="5"/>
      <c r="F2082" s="5"/>
      <c r="G2082" s="6" t="e">
        <f>INDEX('BASE DE DATOS'!$A$2:$H$4921,MATCH(CONSTATACIÓN!$C2082,'BASE DE DATOS'!$A$2:$A$4921,0),3)</f>
        <v>#N/A</v>
      </c>
      <c r="H2082" s="5" t="e">
        <f>INDEX('BASE DE DATOS'!$A$2:$H$4921,MATCH(CONSTATACIÓN!$C2082,'BASE DE DATOS'!$A$2:$A$4921,0),6)</f>
        <v>#N/A</v>
      </c>
      <c r="I2082" s="5" t="e">
        <f>INDEX('BASE DE DATOS'!$A$2:$H$4921,MATCH(CONSTATACIÓN!$C2082,'BASE DE DATOS'!$A$2:$A$4921,0),7)</f>
        <v>#N/A</v>
      </c>
      <c r="J2082" s="5" t="e">
        <f>INDEX('BASE DE DATOS'!$A$2:$H$4921,MATCH(CONSTATACIÓN!$C2082,'BASE DE DATOS'!$A$2:$A$4921,0),8)</f>
        <v>#N/A</v>
      </c>
      <c r="K2082" s="5"/>
      <c r="L2082" s="5"/>
      <c r="M2082" s="5"/>
      <c r="N2082" s="5"/>
      <c r="O2082" s="5"/>
      <c r="P2082" s="5"/>
    </row>
    <row r="2083" spans="1:16" x14ac:dyDescent="0.25">
      <c r="A2083" s="13">
        <f t="shared" si="33"/>
        <v>0</v>
      </c>
      <c r="B2083" s="17" t="e">
        <f>INDEX('BASE DE DATOS'!$A$2:$H$4921,MATCH(CONSTATACIÓN!$C2083,'BASE DE DATOS'!$A$2:$A$4921,0),2)</f>
        <v>#N/A</v>
      </c>
      <c r="C2083" s="5"/>
      <c r="D2083" s="5"/>
      <c r="E2083" s="5"/>
      <c r="F2083" s="5"/>
      <c r="G2083" s="6" t="e">
        <f>INDEX('BASE DE DATOS'!$A$2:$H$4921,MATCH(CONSTATACIÓN!$C2083,'BASE DE DATOS'!$A$2:$A$4921,0),3)</f>
        <v>#N/A</v>
      </c>
      <c r="H2083" s="5" t="e">
        <f>INDEX('BASE DE DATOS'!$A$2:$H$4921,MATCH(CONSTATACIÓN!$C2083,'BASE DE DATOS'!$A$2:$A$4921,0),6)</f>
        <v>#N/A</v>
      </c>
      <c r="I2083" s="5" t="e">
        <f>INDEX('BASE DE DATOS'!$A$2:$H$4921,MATCH(CONSTATACIÓN!$C2083,'BASE DE DATOS'!$A$2:$A$4921,0),7)</f>
        <v>#N/A</v>
      </c>
      <c r="J2083" s="5" t="e">
        <f>INDEX('BASE DE DATOS'!$A$2:$H$4921,MATCH(CONSTATACIÓN!$C2083,'BASE DE DATOS'!$A$2:$A$4921,0),8)</f>
        <v>#N/A</v>
      </c>
      <c r="K2083" s="5"/>
      <c r="L2083" s="5"/>
      <c r="M2083" s="5"/>
      <c r="N2083" s="5"/>
      <c r="O2083" s="5"/>
      <c r="P2083" s="5"/>
    </row>
    <row r="2084" spans="1:16" x14ac:dyDescent="0.25">
      <c r="A2084" s="13">
        <f t="shared" si="33"/>
        <v>0</v>
      </c>
      <c r="B2084" s="17" t="e">
        <f>INDEX('BASE DE DATOS'!$A$2:$H$4921,MATCH(CONSTATACIÓN!$C2084,'BASE DE DATOS'!$A$2:$A$4921,0),2)</f>
        <v>#N/A</v>
      </c>
      <c r="C2084" s="5"/>
      <c r="D2084" s="5"/>
      <c r="E2084" s="5"/>
      <c r="F2084" s="5"/>
      <c r="G2084" s="6" t="e">
        <f>INDEX('BASE DE DATOS'!$A$2:$H$4921,MATCH(CONSTATACIÓN!$C2084,'BASE DE DATOS'!$A$2:$A$4921,0),3)</f>
        <v>#N/A</v>
      </c>
      <c r="H2084" s="5" t="e">
        <f>INDEX('BASE DE DATOS'!$A$2:$H$4921,MATCH(CONSTATACIÓN!$C2084,'BASE DE DATOS'!$A$2:$A$4921,0),6)</f>
        <v>#N/A</v>
      </c>
      <c r="I2084" s="5" t="e">
        <f>INDEX('BASE DE DATOS'!$A$2:$H$4921,MATCH(CONSTATACIÓN!$C2084,'BASE DE DATOS'!$A$2:$A$4921,0),7)</f>
        <v>#N/A</v>
      </c>
      <c r="J2084" s="5" t="e">
        <f>INDEX('BASE DE DATOS'!$A$2:$H$4921,MATCH(CONSTATACIÓN!$C2084,'BASE DE DATOS'!$A$2:$A$4921,0),8)</f>
        <v>#N/A</v>
      </c>
      <c r="K2084" s="5"/>
      <c r="L2084" s="5"/>
      <c r="M2084" s="5"/>
      <c r="N2084" s="5"/>
      <c r="O2084" s="5"/>
      <c r="P2084" s="5"/>
    </row>
    <row r="2085" spans="1:16" x14ac:dyDescent="0.25">
      <c r="A2085" s="13">
        <f t="shared" si="33"/>
        <v>0</v>
      </c>
      <c r="B2085" s="17" t="e">
        <f>INDEX('BASE DE DATOS'!$A$2:$H$4921,MATCH(CONSTATACIÓN!$C2085,'BASE DE DATOS'!$A$2:$A$4921,0),2)</f>
        <v>#N/A</v>
      </c>
      <c r="C2085" s="5"/>
      <c r="D2085" s="5"/>
      <c r="E2085" s="5"/>
      <c r="F2085" s="5"/>
      <c r="G2085" s="6" t="e">
        <f>INDEX('BASE DE DATOS'!$A$2:$H$4921,MATCH(CONSTATACIÓN!$C2085,'BASE DE DATOS'!$A$2:$A$4921,0),3)</f>
        <v>#N/A</v>
      </c>
      <c r="H2085" s="5" t="e">
        <f>INDEX('BASE DE DATOS'!$A$2:$H$4921,MATCH(CONSTATACIÓN!$C2085,'BASE DE DATOS'!$A$2:$A$4921,0),6)</f>
        <v>#N/A</v>
      </c>
      <c r="I2085" s="5" t="e">
        <f>INDEX('BASE DE DATOS'!$A$2:$H$4921,MATCH(CONSTATACIÓN!$C2085,'BASE DE DATOS'!$A$2:$A$4921,0),7)</f>
        <v>#N/A</v>
      </c>
      <c r="J2085" s="5" t="e">
        <f>INDEX('BASE DE DATOS'!$A$2:$H$4921,MATCH(CONSTATACIÓN!$C2085,'BASE DE DATOS'!$A$2:$A$4921,0),8)</f>
        <v>#N/A</v>
      </c>
      <c r="K2085" s="5"/>
      <c r="L2085" s="5"/>
      <c r="M2085" s="5"/>
      <c r="N2085" s="5"/>
      <c r="O2085" s="5"/>
      <c r="P2085" s="5"/>
    </row>
    <row r="2086" spans="1:16" x14ac:dyDescent="0.25">
      <c r="A2086" s="13">
        <f t="shared" si="33"/>
        <v>0</v>
      </c>
      <c r="B2086" s="17" t="e">
        <f>INDEX('BASE DE DATOS'!$A$2:$H$4921,MATCH(CONSTATACIÓN!$C2086,'BASE DE DATOS'!$A$2:$A$4921,0),2)</f>
        <v>#N/A</v>
      </c>
      <c r="C2086" s="5"/>
      <c r="D2086" s="5"/>
      <c r="E2086" s="5"/>
      <c r="F2086" s="5"/>
      <c r="G2086" s="6" t="e">
        <f>INDEX('BASE DE DATOS'!$A$2:$H$4921,MATCH(CONSTATACIÓN!$C2086,'BASE DE DATOS'!$A$2:$A$4921,0),3)</f>
        <v>#N/A</v>
      </c>
      <c r="H2086" s="5" t="e">
        <f>INDEX('BASE DE DATOS'!$A$2:$H$4921,MATCH(CONSTATACIÓN!$C2086,'BASE DE DATOS'!$A$2:$A$4921,0),6)</f>
        <v>#N/A</v>
      </c>
      <c r="I2086" s="5" t="e">
        <f>INDEX('BASE DE DATOS'!$A$2:$H$4921,MATCH(CONSTATACIÓN!$C2086,'BASE DE DATOS'!$A$2:$A$4921,0),7)</f>
        <v>#N/A</v>
      </c>
      <c r="J2086" s="5" t="e">
        <f>INDEX('BASE DE DATOS'!$A$2:$H$4921,MATCH(CONSTATACIÓN!$C2086,'BASE DE DATOS'!$A$2:$A$4921,0),8)</f>
        <v>#N/A</v>
      </c>
      <c r="K2086" s="5"/>
      <c r="L2086" s="5"/>
      <c r="M2086" s="5"/>
      <c r="N2086" s="5"/>
      <c r="O2086" s="5"/>
      <c r="P2086" s="5"/>
    </row>
    <row r="2087" spans="1:16" x14ac:dyDescent="0.25">
      <c r="A2087" s="13">
        <f t="shared" si="33"/>
        <v>0</v>
      </c>
      <c r="B2087" s="17" t="e">
        <f>INDEX('BASE DE DATOS'!$A$2:$H$4921,MATCH(CONSTATACIÓN!$C2087,'BASE DE DATOS'!$A$2:$A$4921,0),2)</f>
        <v>#N/A</v>
      </c>
      <c r="C2087" s="5"/>
      <c r="D2087" s="5"/>
      <c r="E2087" s="5"/>
      <c r="F2087" s="5"/>
      <c r="G2087" s="6" t="e">
        <f>INDEX('BASE DE DATOS'!$A$2:$H$4921,MATCH(CONSTATACIÓN!$C2087,'BASE DE DATOS'!$A$2:$A$4921,0),3)</f>
        <v>#N/A</v>
      </c>
      <c r="H2087" s="5" t="e">
        <f>INDEX('BASE DE DATOS'!$A$2:$H$4921,MATCH(CONSTATACIÓN!$C2087,'BASE DE DATOS'!$A$2:$A$4921,0),6)</f>
        <v>#N/A</v>
      </c>
      <c r="I2087" s="5" t="e">
        <f>INDEX('BASE DE DATOS'!$A$2:$H$4921,MATCH(CONSTATACIÓN!$C2087,'BASE DE DATOS'!$A$2:$A$4921,0),7)</f>
        <v>#N/A</v>
      </c>
      <c r="J2087" s="5" t="e">
        <f>INDEX('BASE DE DATOS'!$A$2:$H$4921,MATCH(CONSTATACIÓN!$C2087,'BASE DE DATOS'!$A$2:$A$4921,0),8)</f>
        <v>#N/A</v>
      </c>
      <c r="K2087" s="5"/>
      <c r="L2087" s="5"/>
      <c r="M2087" s="5"/>
      <c r="N2087" s="5"/>
      <c r="O2087" s="5"/>
      <c r="P2087" s="5"/>
    </row>
    <row r="2088" spans="1:16" x14ac:dyDescent="0.25">
      <c r="A2088" s="13">
        <f t="shared" si="33"/>
        <v>0</v>
      </c>
      <c r="B2088" s="17" t="e">
        <f>INDEX('BASE DE DATOS'!$A$2:$H$4921,MATCH(CONSTATACIÓN!$C2088,'BASE DE DATOS'!$A$2:$A$4921,0),2)</f>
        <v>#N/A</v>
      </c>
      <c r="C2088" s="5"/>
      <c r="D2088" s="5"/>
      <c r="E2088" s="5"/>
      <c r="F2088" s="5"/>
      <c r="G2088" s="6" t="e">
        <f>INDEX('BASE DE DATOS'!$A$2:$H$4921,MATCH(CONSTATACIÓN!$C2088,'BASE DE DATOS'!$A$2:$A$4921,0),3)</f>
        <v>#N/A</v>
      </c>
      <c r="H2088" s="5" t="e">
        <f>INDEX('BASE DE DATOS'!$A$2:$H$4921,MATCH(CONSTATACIÓN!$C2088,'BASE DE DATOS'!$A$2:$A$4921,0),6)</f>
        <v>#N/A</v>
      </c>
      <c r="I2088" s="5" t="e">
        <f>INDEX('BASE DE DATOS'!$A$2:$H$4921,MATCH(CONSTATACIÓN!$C2088,'BASE DE DATOS'!$A$2:$A$4921,0),7)</f>
        <v>#N/A</v>
      </c>
      <c r="J2088" s="5" t="e">
        <f>INDEX('BASE DE DATOS'!$A$2:$H$4921,MATCH(CONSTATACIÓN!$C2088,'BASE DE DATOS'!$A$2:$A$4921,0),8)</f>
        <v>#N/A</v>
      </c>
      <c r="K2088" s="5"/>
      <c r="L2088" s="5"/>
      <c r="M2088" s="5"/>
      <c r="N2088" s="5"/>
      <c r="O2088" s="5"/>
      <c r="P2088" s="5"/>
    </row>
    <row r="2089" spans="1:16" x14ac:dyDescent="0.25">
      <c r="A2089" s="13">
        <f t="shared" ref="A2089:A2152" si="34">C2089</f>
        <v>0</v>
      </c>
      <c r="B2089" s="17" t="e">
        <f>INDEX('BASE DE DATOS'!$A$2:$H$4921,MATCH(CONSTATACIÓN!$C2089,'BASE DE DATOS'!$A$2:$A$4921,0),2)</f>
        <v>#N/A</v>
      </c>
      <c r="C2089" s="5"/>
      <c r="D2089" s="5"/>
      <c r="E2089" s="5"/>
      <c r="F2089" s="5"/>
      <c r="G2089" s="6" t="e">
        <f>INDEX('BASE DE DATOS'!$A$2:$H$4921,MATCH(CONSTATACIÓN!$C2089,'BASE DE DATOS'!$A$2:$A$4921,0),3)</f>
        <v>#N/A</v>
      </c>
      <c r="H2089" s="5" t="e">
        <f>INDEX('BASE DE DATOS'!$A$2:$H$4921,MATCH(CONSTATACIÓN!$C2089,'BASE DE DATOS'!$A$2:$A$4921,0),6)</f>
        <v>#N/A</v>
      </c>
      <c r="I2089" s="5" t="e">
        <f>INDEX('BASE DE DATOS'!$A$2:$H$4921,MATCH(CONSTATACIÓN!$C2089,'BASE DE DATOS'!$A$2:$A$4921,0),7)</f>
        <v>#N/A</v>
      </c>
      <c r="J2089" s="5" t="e">
        <f>INDEX('BASE DE DATOS'!$A$2:$H$4921,MATCH(CONSTATACIÓN!$C2089,'BASE DE DATOS'!$A$2:$A$4921,0),8)</f>
        <v>#N/A</v>
      </c>
      <c r="K2089" s="5"/>
      <c r="L2089" s="5"/>
      <c r="M2089" s="5"/>
      <c r="N2089" s="5"/>
      <c r="O2089" s="5"/>
      <c r="P2089" s="5"/>
    </row>
    <row r="2090" spans="1:16" x14ac:dyDescent="0.25">
      <c r="A2090" s="13">
        <f t="shared" si="34"/>
        <v>0</v>
      </c>
      <c r="B2090" s="17" t="e">
        <f>INDEX('BASE DE DATOS'!$A$2:$H$4921,MATCH(CONSTATACIÓN!$C2090,'BASE DE DATOS'!$A$2:$A$4921,0),2)</f>
        <v>#N/A</v>
      </c>
      <c r="C2090" s="5"/>
      <c r="D2090" s="5"/>
      <c r="E2090" s="5"/>
      <c r="F2090" s="5"/>
      <c r="G2090" s="6" t="e">
        <f>INDEX('BASE DE DATOS'!$A$2:$H$4921,MATCH(CONSTATACIÓN!$C2090,'BASE DE DATOS'!$A$2:$A$4921,0),3)</f>
        <v>#N/A</v>
      </c>
      <c r="H2090" s="5" t="e">
        <f>INDEX('BASE DE DATOS'!$A$2:$H$4921,MATCH(CONSTATACIÓN!$C2090,'BASE DE DATOS'!$A$2:$A$4921,0),6)</f>
        <v>#N/A</v>
      </c>
      <c r="I2090" s="5" t="e">
        <f>INDEX('BASE DE DATOS'!$A$2:$H$4921,MATCH(CONSTATACIÓN!$C2090,'BASE DE DATOS'!$A$2:$A$4921,0),7)</f>
        <v>#N/A</v>
      </c>
      <c r="J2090" s="5" t="e">
        <f>INDEX('BASE DE DATOS'!$A$2:$H$4921,MATCH(CONSTATACIÓN!$C2090,'BASE DE DATOS'!$A$2:$A$4921,0),8)</f>
        <v>#N/A</v>
      </c>
      <c r="K2090" s="5"/>
      <c r="L2090" s="5"/>
      <c r="M2090" s="5"/>
      <c r="N2090" s="5"/>
      <c r="O2090" s="5"/>
      <c r="P2090" s="5"/>
    </row>
    <row r="2091" spans="1:16" x14ac:dyDescent="0.25">
      <c r="A2091" s="13">
        <f t="shared" si="34"/>
        <v>0</v>
      </c>
      <c r="B2091" s="17" t="e">
        <f>INDEX('BASE DE DATOS'!$A$2:$H$4921,MATCH(CONSTATACIÓN!$C2091,'BASE DE DATOS'!$A$2:$A$4921,0),2)</f>
        <v>#N/A</v>
      </c>
      <c r="C2091" s="5"/>
      <c r="D2091" s="5"/>
      <c r="E2091" s="5"/>
      <c r="F2091" s="5"/>
      <c r="G2091" s="6" t="e">
        <f>INDEX('BASE DE DATOS'!$A$2:$H$4921,MATCH(CONSTATACIÓN!$C2091,'BASE DE DATOS'!$A$2:$A$4921,0),3)</f>
        <v>#N/A</v>
      </c>
      <c r="H2091" s="5" t="e">
        <f>INDEX('BASE DE DATOS'!$A$2:$H$4921,MATCH(CONSTATACIÓN!$C2091,'BASE DE DATOS'!$A$2:$A$4921,0),6)</f>
        <v>#N/A</v>
      </c>
      <c r="I2091" s="5" t="e">
        <f>INDEX('BASE DE DATOS'!$A$2:$H$4921,MATCH(CONSTATACIÓN!$C2091,'BASE DE DATOS'!$A$2:$A$4921,0),7)</f>
        <v>#N/A</v>
      </c>
      <c r="J2091" s="5" t="e">
        <f>INDEX('BASE DE DATOS'!$A$2:$H$4921,MATCH(CONSTATACIÓN!$C2091,'BASE DE DATOS'!$A$2:$A$4921,0),8)</f>
        <v>#N/A</v>
      </c>
      <c r="K2091" s="5"/>
      <c r="L2091" s="5"/>
      <c r="M2091" s="5"/>
      <c r="N2091" s="5"/>
      <c r="O2091" s="5"/>
      <c r="P2091" s="5"/>
    </row>
    <row r="2092" spans="1:16" x14ac:dyDescent="0.25">
      <c r="A2092" s="13">
        <f t="shared" si="34"/>
        <v>0</v>
      </c>
      <c r="B2092" s="17" t="e">
        <f>INDEX('BASE DE DATOS'!$A$2:$H$4921,MATCH(CONSTATACIÓN!$C2092,'BASE DE DATOS'!$A$2:$A$4921,0),2)</f>
        <v>#N/A</v>
      </c>
      <c r="C2092" s="5"/>
      <c r="D2092" s="5"/>
      <c r="E2092" s="5"/>
      <c r="F2092" s="5"/>
      <c r="G2092" s="6" t="e">
        <f>INDEX('BASE DE DATOS'!$A$2:$H$4921,MATCH(CONSTATACIÓN!$C2092,'BASE DE DATOS'!$A$2:$A$4921,0),3)</f>
        <v>#N/A</v>
      </c>
      <c r="H2092" s="5" t="e">
        <f>INDEX('BASE DE DATOS'!$A$2:$H$4921,MATCH(CONSTATACIÓN!$C2092,'BASE DE DATOS'!$A$2:$A$4921,0),6)</f>
        <v>#N/A</v>
      </c>
      <c r="I2092" s="5" t="e">
        <f>INDEX('BASE DE DATOS'!$A$2:$H$4921,MATCH(CONSTATACIÓN!$C2092,'BASE DE DATOS'!$A$2:$A$4921,0),7)</f>
        <v>#N/A</v>
      </c>
      <c r="J2092" s="5" t="e">
        <f>INDEX('BASE DE DATOS'!$A$2:$H$4921,MATCH(CONSTATACIÓN!$C2092,'BASE DE DATOS'!$A$2:$A$4921,0),8)</f>
        <v>#N/A</v>
      </c>
      <c r="K2092" s="5"/>
      <c r="L2092" s="5"/>
      <c r="M2092" s="5"/>
      <c r="N2092" s="5"/>
      <c r="O2092" s="5"/>
      <c r="P2092" s="5"/>
    </row>
    <row r="2093" spans="1:16" x14ac:dyDescent="0.25">
      <c r="A2093" s="13">
        <f t="shared" si="34"/>
        <v>0</v>
      </c>
      <c r="B2093" s="17" t="e">
        <f>INDEX('BASE DE DATOS'!$A$2:$H$4921,MATCH(CONSTATACIÓN!$C2093,'BASE DE DATOS'!$A$2:$A$4921,0),2)</f>
        <v>#N/A</v>
      </c>
      <c r="C2093" s="5"/>
      <c r="D2093" s="5"/>
      <c r="E2093" s="5"/>
      <c r="F2093" s="5"/>
      <c r="G2093" s="6" t="e">
        <f>INDEX('BASE DE DATOS'!$A$2:$H$4921,MATCH(CONSTATACIÓN!$C2093,'BASE DE DATOS'!$A$2:$A$4921,0),3)</f>
        <v>#N/A</v>
      </c>
      <c r="H2093" s="5" t="e">
        <f>INDEX('BASE DE DATOS'!$A$2:$H$4921,MATCH(CONSTATACIÓN!$C2093,'BASE DE DATOS'!$A$2:$A$4921,0),6)</f>
        <v>#N/A</v>
      </c>
      <c r="I2093" s="5" t="e">
        <f>INDEX('BASE DE DATOS'!$A$2:$H$4921,MATCH(CONSTATACIÓN!$C2093,'BASE DE DATOS'!$A$2:$A$4921,0),7)</f>
        <v>#N/A</v>
      </c>
      <c r="J2093" s="5" t="e">
        <f>INDEX('BASE DE DATOS'!$A$2:$H$4921,MATCH(CONSTATACIÓN!$C2093,'BASE DE DATOS'!$A$2:$A$4921,0),8)</f>
        <v>#N/A</v>
      </c>
      <c r="K2093" s="5"/>
      <c r="L2093" s="5"/>
      <c r="M2093" s="5"/>
      <c r="N2093" s="5"/>
      <c r="O2093" s="5"/>
      <c r="P2093" s="5"/>
    </row>
    <row r="2094" spans="1:16" x14ac:dyDescent="0.25">
      <c r="A2094" s="13">
        <f t="shared" si="34"/>
        <v>0</v>
      </c>
      <c r="B2094" s="17" t="e">
        <f>INDEX('BASE DE DATOS'!$A$2:$H$4921,MATCH(CONSTATACIÓN!$C2094,'BASE DE DATOS'!$A$2:$A$4921,0),2)</f>
        <v>#N/A</v>
      </c>
      <c r="C2094" s="5"/>
      <c r="D2094" s="5"/>
      <c r="E2094" s="5"/>
      <c r="F2094" s="5"/>
      <c r="G2094" s="6" t="e">
        <f>INDEX('BASE DE DATOS'!$A$2:$H$4921,MATCH(CONSTATACIÓN!$C2094,'BASE DE DATOS'!$A$2:$A$4921,0),3)</f>
        <v>#N/A</v>
      </c>
      <c r="H2094" s="5" t="e">
        <f>INDEX('BASE DE DATOS'!$A$2:$H$4921,MATCH(CONSTATACIÓN!$C2094,'BASE DE DATOS'!$A$2:$A$4921,0),6)</f>
        <v>#N/A</v>
      </c>
      <c r="I2094" s="5" t="e">
        <f>INDEX('BASE DE DATOS'!$A$2:$H$4921,MATCH(CONSTATACIÓN!$C2094,'BASE DE DATOS'!$A$2:$A$4921,0),7)</f>
        <v>#N/A</v>
      </c>
      <c r="J2094" s="5" t="e">
        <f>INDEX('BASE DE DATOS'!$A$2:$H$4921,MATCH(CONSTATACIÓN!$C2094,'BASE DE DATOS'!$A$2:$A$4921,0),8)</f>
        <v>#N/A</v>
      </c>
      <c r="K2094" s="5"/>
      <c r="L2094" s="5"/>
      <c r="M2094" s="5"/>
      <c r="N2094" s="5"/>
      <c r="O2094" s="5"/>
      <c r="P2094" s="5"/>
    </row>
    <row r="2095" spans="1:16" x14ac:dyDescent="0.25">
      <c r="A2095" s="13">
        <f t="shared" si="34"/>
        <v>0</v>
      </c>
      <c r="B2095" s="17" t="e">
        <f>INDEX('BASE DE DATOS'!$A$2:$H$4921,MATCH(CONSTATACIÓN!$C2095,'BASE DE DATOS'!$A$2:$A$4921,0),2)</f>
        <v>#N/A</v>
      </c>
      <c r="C2095" s="5"/>
      <c r="D2095" s="5"/>
      <c r="E2095" s="5"/>
      <c r="F2095" s="5"/>
      <c r="G2095" s="6" t="e">
        <f>INDEX('BASE DE DATOS'!$A$2:$H$4921,MATCH(CONSTATACIÓN!$C2095,'BASE DE DATOS'!$A$2:$A$4921,0),3)</f>
        <v>#N/A</v>
      </c>
      <c r="H2095" s="5" t="e">
        <f>INDEX('BASE DE DATOS'!$A$2:$H$4921,MATCH(CONSTATACIÓN!$C2095,'BASE DE DATOS'!$A$2:$A$4921,0),6)</f>
        <v>#N/A</v>
      </c>
      <c r="I2095" s="5" t="e">
        <f>INDEX('BASE DE DATOS'!$A$2:$H$4921,MATCH(CONSTATACIÓN!$C2095,'BASE DE DATOS'!$A$2:$A$4921,0),7)</f>
        <v>#N/A</v>
      </c>
      <c r="J2095" s="5" t="e">
        <f>INDEX('BASE DE DATOS'!$A$2:$H$4921,MATCH(CONSTATACIÓN!$C2095,'BASE DE DATOS'!$A$2:$A$4921,0),8)</f>
        <v>#N/A</v>
      </c>
      <c r="K2095" s="5"/>
      <c r="L2095" s="5"/>
      <c r="M2095" s="5"/>
      <c r="N2095" s="5"/>
      <c r="O2095" s="5"/>
      <c r="P2095" s="5"/>
    </row>
    <row r="2096" spans="1:16" x14ac:dyDescent="0.25">
      <c r="A2096" s="13">
        <f t="shared" si="34"/>
        <v>0</v>
      </c>
      <c r="B2096" s="17" t="e">
        <f>INDEX('BASE DE DATOS'!$A$2:$H$4921,MATCH(CONSTATACIÓN!$C2096,'BASE DE DATOS'!$A$2:$A$4921,0),2)</f>
        <v>#N/A</v>
      </c>
      <c r="C2096" s="5"/>
      <c r="D2096" s="5"/>
      <c r="E2096" s="5"/>
      <c r="F2096" s="5"/>
      <c r="G2096" s="6" t="e">
        <f>INDEX('BASE DE DATOS'!$A$2:$H$4921,MATCH(CONSTATACIÓN!$C2096,'BASE DE DATOS'!$A$2:$A$4921,0),3)</f>
        <v>#N/A</v>
      </c>
      <c r="H2096" s="5" t="e">
        <f>INDEX('BASE DE DATOS'!$A$2:$H$4921,MATCH(CONSTATACIÓN!$C2096,'BASE DE DATOS'!$A$2:$A$4921,0),6)</f>
        <v>#N/A</v>
      </c>
      <c r="I2096" s="5" t="e">
        <f>INDEX('BASE DE DATOS'!$A$2:$H$4921,MATCH(CONSTATACIÓN!$C2096,'BASE DE DATOS'!$A$2:$A$4921,0),7)</f>
        <v>#N/A</v>
      </c>
      <c r="J2096" s="5" t="e">
        <f>INDEX('BASE DE DATOS'!$A$2:$H$4921,MATCH(CONSTATACIÓN!$C2096,'BASE DE DATOS'!$A$2:$A$4921,0),8)</f>
        <v>#N/A</v>
      </c>
      <c r="K2096" s="5"/>
      <c r="L2096" s="5"/>
      <c r="M2096" s="5"/>
      <c r="N2096" s="5"/>
      <c r="O2096" s="5"/>
      <c r="P2096" s="5"/>
    </row>
    <row r="2097" spans="1:16" x14ac:dyDescent="0.25">
      <c r="A2097" s="13">
        <f t="shared" si="34"/>
        <v>0</v>
      </c>
      <c r="B2097" s="17" t="e">
        <f>INDEX('BASE DE DATOS'!$A$2:$H$4921,MATCH(CONSTATACIÓN!$C2097,'BASE DE DATOS'!$A$2:$A$4921,0),2)</f>
        <v>#N/A</v>
      </c>
      <c r="C2097" s="5"/>
      <c r="D2097" s="5"/>
      <c r="E2097" s="5"/>
      <c r="F2097" s="5"/>
      <c r="G2097" s="6" t="e">
        <f>INDEX('BASE DE DATOS'!$A$2:$H$4921,MATCH(CONSTATACIÓN!$C2097,'BASE DE DATOS'!$A$2:$A$4921,0),3)</f>
        <v>#N/A</v>
      </c>
      <c r="H2097" s="5" t="e">
        <f>INDEX('BASE DE DATOS'!$A$2:$H$4921,MATCH(CONSTATACIÓN!$C2097,'BASE DE DATOS'!$A$2:$A$4921,0),6)</f>
        <v>#N/A</v>
      </c>
      <c r="I2097" s="5" t="e">
        <f>INDEX('BASE DE DATOS'!$A$2:$H$4921,MATCH(CONSTATACIÓN!$C2097,'BASE DE DATOS'!$A$2:$A$4921,0),7)</f>
        <v>#N/A</v>
      </c>
      <c r="J2097" s="5" t="e">
        <f>INDEX('BASE DE DATOS'!$A$2:$H$4921,MATCH(CONSTATACIÓN!$C2097,'BASE DE DATOS'!$A$2:$A$4921,0),8)</f>
        <v>#N/A</v>
      </c>
      <c r="K2097" s="5"/>
      <c r="L2097" s="5"/>
      <c r="M2097" s="5"/>
      <c r="N2097" s="5"/>
      <c r="O2097" s="5"/>
      <c r="P2097" s="5"/>
    </row>
    <row r="2098" spans="1:16" x14ac:dyDescent="0.25">
      <c r="A2098" s="13">
        <f t="shared" si="34"/>
        <v>0</v>
      </c>
      <c r="B2098" s="17" t="e">
        <f>INDEX('BASE DE DATOS'!$A$2:$H$4921,MATCH(CONSTATACIÓN!$C2098,'BASE DE DATOS'!$A$2:$A$4921,0),2)</f>
        <v>#N/A</v>
      </c>
      <c r="C2098" s="5"/>
      <c r="D2098" s="5"/>
      <c r="E2098" s="5"/>
      <c r="F2098" s="5"/>
      <c r="G2098" s="6" t="e">
        <f>INDEX('BASE DE DATOS'!$A$2:$H$4921,MATCH(CONSTATACIÓN!$C2098,'BASE DE DATOS'!$A$2:$A$4921,0),3)</f>
        <v>#N/A</v>
      </c>
      <c r="H2098" s="5" t="e">
        <f>INDEX('BASE DE DATOS'!$A$2:$H$4921,MATCH(CONSTATACIÓN!$C2098,'BASE DE DATOS'!$A$2:$A$4921,0),6)</f>
        <v>#N/A</v>
      </c>
      <c r="I2098" s="5" t="e">
        <f>INDEX('BASE DE DATOS'!$A$2:$H$4921,MATCH(CONSTATACIÓN!$C2098,'BASE DE DATOS'!$A$2:$A$4921,0),7)</f>
        <v>#N/A</v>
      </c>
      <c r="J2098" s="5" t="e">
        <f>INDEX('BASE DE DATOS'!$A$2:$H$4921,MATCH(CONSTATACIÓN!$C2098,'BASE DE DATOS'!$A$2:$A$4921,0),8)</f>
        <v>#N/A</v>
      </c>
      <c r="K2098" s="5"/>
      <c r="L2098" s="5"/>
      <c r="M2098" s="5"/>
      <c r="N2098" s="5"/>
      <c r="O2098" s="5"/>
      <c r="P2098" s="5"/>
    </row>
    <row r="2099" spans="1:16" x14ac:dyDescent="0.25">
      <c r="A2099" s="13">
        <f t="shared" si="34"/>
        <v>0</v>
      </c>
      <c r="B2099" s="17" t="e">
        <f>INDEX('BASE DE DATOS'!$A$2:$H$4921,MATCH(CONSTATACIÓN!$C2099,'BASE DE DATOS'!$A$2:$A$4921,0),2)</f>
        <v>#N/A</v>
      </c>
      <c r="C2099" s="5"/>
      <c r="D2099" s="5"/>
      <c r="E2099" s="5"/>
      <c r="F2099" s="5"/>
      <c r="G2099" s="6" t="e">
        <f>INDEX('BASE DE DATOS'!$A$2:$H$4921,MATCH(CONSTATACIÓN!$C2099,'BASE DE DATOS'!$A$2:$A$4921,0),3)</f>
        <v>#N/A</v>
      </c>
      <c r="H2099" s="5" t="e">
        <f>INDEX('BASE DE DATOS'!$A$2:$H$4921,MATCH(CONSTATACIÓN!$C2099,'BASE DE DATOS'!$A$2:$A$4921,0),6)</f>
        <v>#N/A</v>
      </c>
      <c r="I2099" s="5" t="e">
        <f>INDEX('BASE DE DATOS'!$A$2:$H$4921,MATCH(CONSTATACIÓN!$C2099,'BASE DE DATOS'!$A$2:$A$4921,0),7)</f>
        <v>#N/A</v>
      </c>
      <c r="J2099" s="5" t="e">
        <f>INDEX('BASE DE DATOS'!$A$2:$H$4921,MATCH(CONSTATACIÓN!$C2099,'BASE DE DATOS'!$A$2:$A$4921,0),8)</f>
        <v>#N/A</v>
      </c>
      <c r="K2099" s="5"/>
      <c r="L2099" s="5"/>
      <c r="M2099" s="5"/>
      <c r="N2099" s="5"/>
      <c r="O2099" s="5"/>
      <c r="P2099" s="5"/>
    </row>
    <row r="2100" spans="1:16" x14ac:dyDescent="0.25">
      <c r="A2100" s="13">
        <f t="shared" si="34"/>
        <v>0</v>
      </c>
      <c r="B2100" s="17" t="e">
        <f>INDEX('BASE DE DATOS'!$A$2:$H$4921,MATCH(CONSTATACIÓN!$C2100,'BASE DE DATOS'!$A$2:$A$4921,0),2)</f>
        <v>#N/A</v>
      </c>
      <c r="C2100" s="5"/>
      <c r="D2100" s="5"/>
      <c r="E2100" s="5"/>
      <c r="F2100" s="5"/>
      <c r="G2100" s="6" t="e">
        <f>INDEX('BASE DE DATOS'!$A$2:$H$4921,MATCH(CONSTATACIÓN!$C2100,'BASE DE DATOS'!$A$2:$A$4921,0),3)</f>
        <v>#N/A</v>
      </c>
      <c r="H2100" s="5" t="e">
        <f>INDEX('BASE DE DATOS'!$A$2:$H$4921,MATCH(CONSTATACIÓN!$C2100,'BASE DE DATOS'!$A$2:$A$4921,0),6)</f>
        <v>#N/A</v>
      </c>
      <c r="I2100" s="5" t="e">
        <f>INDEX('BASE DE DATOS'!$A$2:$H$4921,MATCH(CONSTATACIÓN!$C2100,'BASE DE DATOS'!$A$2:$A$4921,0),7)</f>
        <v>#N/A</v>
      </c>
      <c r="J2100" s="5" t="e">
        <f>INDEX('BASE DE DATOS'!$A$2:$H$4921,MATCH(CONSTATACIÓN!$C2100,'BASE DE DATOS'!$A$2:$A$4921,0),8)</f>
        <v>#N/A</v>
      </c>
      <c r="K2100" s="5"/>
      <c r="L2100" s="5"/>
      <c r="M2100" s="5"/>
      <c r="N2100" s="5"/>
      <c r="O2100" s="5"/>
      <c r="P2100" s="5"/>
    </row>
    <row r="2101" spans="1:16" x14ac:dyDescent="0.25">
      <c r="A2101" s="13">
        <f t="shared" si="34"/>
        <v>0</v>
      </c>
      <c r="B2101" s="17" t="e">
        <f>INDEX('BASE DE DATOS'!$A$2:$H$4921,MATCH(CONSTATACIÓN!$C2101,'BASE DE DATOS'!$A$2:$A$4921,0),2)</f>
        <v>#N/A</v>
      </c>
      <c r="C2101" s="5"/>
      <c r="D2101" s="5"/>
      <c r="E2101" s="5"/>
      <c r="F2101" s="5"/>
      <c r="G2101" s="6" t="e">
        <f>INDEX('BASE DE DATOS'!$A$2:$H$4921,MATCH(CONSTATACIÓN!$C2101,'BASE DE DATOS'!$A$2:$A$4921,0),3)</f>
        <v>#N/A</v>
      </c>
      <c r="H2101" s="5" t="e">
        <f>INDEX('BASE DE DATOS'!$A$2:$H$4921,MATCH(CONSTATACIÓN!$C2101,'BASE DE DATOS'!$A$2:$A$4921,0),6)</f>
        <v>#N/A</v>
      </c>
      <c r="I2101" s="5" t="e">
        <f>INDEX('BASE DE DATOS'!$A$2:$H$4921,MATCH(CONSTATACIÓN!$C2101,'BASE DE DATOS'!$A$2:$A$4921,0),7)</f>
        <v>#N/A</v>
      </c>
      <c r="J2101" s="5" t="e">
        <f>INDEX('BASE DE DATOS'!$A$2:$H$4921,MATCH(CONSTATACIÓN!$C2101,'BASE DE DATOS'!$A$2:$A$4921,0),8)</f>
        <v>#N/A</v>
      </c>
      <c r="K2101" s="5"/>
      <c r="L2101" s="5"/>
      <c r="M2101" s="5"/>
      <c r="N2101" s="5"/>
      <c r="O2101" s="5"/>
      <c r="P2101" s="5"/>
    </row>
    <row r="2102" spans="1:16" x14ac:dyDescent="0.25">
      <c r="A2102" s="13">
        <f t="shared" si="34"/>
        <v>0</v>
      </c>
      <c r="B2102" s="17" t="e">
        <f>INDEX('BASE DE DATOS'!$A$2:$H$4921,MATCH(CONSTATACIÓN!$C2102,'BASE DE DATOS'!$A$2:$A$4921,0),2)</f>
        <v>#N/A</v>
      </c>
      <c r="C2102" s="5"/>
      <c r="D2102" s="5"/>
      <c r="E2102" s="5"/>
      <c r="F2102" s="5"/>
      <c r="G2102" s="6" t="e">
        <f>INDEX('BASE DE DATOS'!$A$2:$H$4921,MATCH(CONSTATACIÓN!$C2102,'BASE DE DATOS'!$A$2:$A$4921,0),3)</f>
        <v>#N/A</v>
      </c>
      <c r="H2102" s="5" t="e">
        <f>INDEX('BASE DE DATOS'!$A$2:$H$4921,MATCH(CONSTATACIÓN!$C2102,'BASE DE DATOS'!$A$2:$A$4921,0),6)</f>
        <v>#N/A</v>
      </c>
      <c r="I2102" s="5" t="e">
        <f>INDEX('BASE DE DATOS'!$A$2:$H$4921,MATCH(CONSTATACIÓN!$C2102,'BASE DE DATOS'!$A$2:$A$4921,0),7)</f>
        <v>#N/A</v>
      </c>
      <c r="J2102" s="5" t="e">
        <f>INDEX('BASE DE DATOS'!$A$2:$H$4921,MATCH(CONSTATACIÓN!$C2102,'BASE DE DATOS'!$A$2:$A$4921,0),8)</f>
        <v>#N/A</v>
      </c>
      <c r="K2102" s="5"/>
      <c r="L2102" s="5"/>
      <c r="M2102" s="5"/>
      <c r="N2102" s="5"/>
      <c r="O2102" s="5"/>
      <c r="P2102" s="5"/>
    </row>
    <row r="2103" spans="1:16" x14ac:dyDescent="0.25">
      <c r="A2103" s="13">
        <f t="shared" si="34"/>
        <v>0</v>
      </c>
      <c r="B2103" s="17" t="e">
        <f>INDEX('BASE DE DATOS'!$A$2:$H$4921,MATCH(CONSTATACIÓN!$C2103,'BASE DE DATOS'!$A$2:$A$4921,0),2)</f>
        <v>#N/A</v>
      </c>
      <c r="C2103" s="5"/>
      <c r="D2103" s="5"/>
      <c r="E2103" s="5"/>
      <c r="F2103" s="5"/>
      <c r="G2103" s="6" t="e">
        <f>INDEX('BASE DE DATOS'!$A$2:$H$4921,MATCH(CONSTATACIÓN!$C2103,'BASE DE DATOS'!$A$2:$A$4921,0),3)</f>
        <v>#N/A</v>
      </c>
      <c r="H2103" s="5" t="e">
        <f>INDEX('BASE DE DATOS'!$A$2:$H$4921,MATCH(CONSTATACIÓN!$C2103,'BASE DE DATOS'!$A$2:$A$4921,0),6)</f>
        <v>#N/A</v>
      </c>
      <c r="I2103" s="5" t="e">
        <f>INDEX('BASE DE DATOS'!$A$2:$H$4921,MATCH(CONSTATACIÓN!$C2103,'BASE DE DATOS'!$A$2:$A$4921,0),7)</f>
        <v>#N/A</v>
      </c>
      <c r="J2103" s="5" t="e">
        <f>INDEX('BASE DE DATOS'!$A$2:$H$4921,MATCH(CONSTATACIÓN!$C2103,'BASE DE DATOS'!$A$2:$A$4921,0),8)</f>
        <v>#N/A</v>
      </c>
      <c r="K2103" s="5"/>
      <c r="L2103" s="5"/>
      <c r="M2103" s="5"/>
      <c r="N2103" s="5"/>
      <c r="O2103" s="5"/>
      <c r="P2103" s="5"/>
    </row>
    <row r="2104" spans="1:16" x14ac:dyDescent="0.25">
      <c r="A2104" s="13">
        <f t="shared" si="34"/>
        <v>0</v>
      </c>
      <c r="B2104" s="17" t="e">
        <f>INDEX('BASE DE DATOS'!$A$2:$H$4921,MATCH(CONSTATACIÓN!$C2104,'BASE DE DATOS'!$A$2:$A$4921,0),2)</f>
        <v>#N/A</v>
      </c>
      <c r="C2104" s="5"/>
      <c r="D2104" s="5"/>
      <c r="E2104" s="5"/>
      <c r="F2104" s="5"/>
      <c r="G2104" s="6" t="e">
        <f>INDEX('BASE DE DATOS'!$A$2:$H$4921,MATCH(CONSTATACIÓN!$C2104,'BASE DE DATOS'!$A$2:$A$4921,0),3)</f>
        <v>#N/A</v>
      </c>
      <c r="H2104" s="5" t="e">
        <f>INDEX('BASE DE DATOS'!$A$2:$H$4921,MATCH(CONSTATACIÓN!$C2104,'BASE DE DATOS'!$A$2:$A$4921,0),6)</f>
        <v>#N/A</v>
      </c>
      <c r="I2104" s="5" t="e">
        <f>INDEX('BASE DE DATOS'!$A$2:$H$4921,MATCH(CONSTATACIÓN!$C2104,'BASE DE DATOS'!$A$2:$A$4921,0),7)</f>
        <v>#N/A</v>
      </c>
      <c r="J2104" s="5" t="e">
        <f>INDEX('BASE DE DATOS'!$A$2:$H$4921,MATCH(CONSTATACIÓN!$C2104,'BASE DE DATOS'!$A$2:$A$4921,0),8)</f>
        <v>#N/A</v>
      </c>
      <c r="K2104" s="5"/>
      <c r="L2104" s="5"/>
      <c r="M2104" s="5"/>
      <c r="N2104" s="5"/>
      <c r="O2104" s="5"/>
      <c r="P2104" s="5"/>
    </row>
    <row r="2105" spans="1:16" x14ac:dyDescent="0.25">
      <c r="A2105" s="13">
        <f t="shared" si="34"/>
        <v>0</v>
      </c>
      <c r="B2105" s="17" t="e">
        <f>INDEX('BASE DE DATOS'!$A$2:$H$4921,MATCH(CONSTATACIÓN!$C2105,'BASE DE DATOS'!$A$2:$A$4921,0),2)</f>
        <v>#N/A</v>
      </c>
      <c r="C2105" s="5"/>
      <c r="D2105" s="5"/>
      <c r="E2105" s="5"/>
      <c r="F2105" s="5"/>
      <c r="G2105" s="6" t="e">
        <f>INDEX('BASE DE DATOS'!$A$2:$H$4921,MATCH(CONSTATACIÓN!$C2105,'BASE DE DATOS'!$A$2:$A$4921,0),3)</f>
        <v>#N/A</v>
      </c>
      <c r="H2105" s="5" t="e">
        <f>INDEX('BASE DE DATOS'!$A$2:$H$4921,MATCH(CONSTATACIÓN!$C2105,'BASE DE DATOS'!$A$2:$A$4921,0),6)</f>
        <v>#N/A</v>
      </c>
      <c r="I2105" s="5" t="e">
        <f>INDEX('BASE DE DATOS'!$A$2:$H$4921,MATCH(CONSTATACIÓN!$C2105,'BASE DE DATOS'!$A$2:$A$4921,0),7)</f>
        <v>#N/A</v>
      </c>
      <c r="J2105" s="5" t="e">
        <f>INDEX('BASE DE DATOS'!$A$2:$H$4921,MATCH(CONSTATACIÓN!$C2105,'BASE DE DATOS'!$A$2:$A$4921,0),8)</f>
        <v>#N/A</v>
      </c>
      <c r="K2105" s="5"/>
      <c r="L2105" s="5"/>
      <c r="M2105" s="5"/>
      <c r="N2105" s="5"/>
      <c r="O2105" s="5"/>
      <c r="P2105" s="5"/>
    </row>
    <row r="2106" spans="1:16" x14ac:dyDescent="0.25">
      <c r="A2106" s="13">
        <f t="shared" si="34"/>
        <v>0</v>
      </c>
      <c r="B2106" s="17" t="e">
        <f>INDEX('BASE DE DATOS'!$A$2:$H$4921,MATCH(CONSTATACIÓN!$C2106,'BASE DE DATOS'!$A$2:$A$4921,0),2)</f>
        <v>#N/A</v>
      </c>
      <c r="C2106" s="5"/>
      <c r="D2106" s="5"/>
      <c r="E2106" s="5"/>
      <c r="F2106" s="5"/>
      <c r="G2106" s="6" t="e">
        <f>INDEX('BASE DE DATOS'!$A$2:$H$4921,MATCH(CONSTATACIÓN!$C2106,'BASE DE DATOS'!$A$2:$A$4921,0),3)</f>
        <v>#N/A</v>
      </c>
      <c r="H2106" s="5" t="e">
        <f>INDEX('BASE DE DATOS'!$A$2:$H$4921,MATCH(CONSTATACIÓN!$C2106,'BASE DE DATOS'!$A$2:$A$4921,0),6)</f>
        <v>#N/A</v>
      </c>
      <c r="I2106" s="5" t="e">
        <f>INDEX('BASE DE DATOS'!$A$2:$H$4921,MATCH(CONSTATACIÓN!$C2106,'BASE DE DATOS'!$A$2:$A$4921,0),7)</f>
        <v>#N/A</v>
      </c>
      <c r="J2106" s="5" t="e">
        <f>INDEX('BASE DE DATOS'!$A$2:$H$4921,MATCH(CONSTATACIÓN!$C2106,'BASE DE DATOS'!$A$2:$A$4921,0),8)</f>
        <v>#N/A</v>
      </c>
      <c r="K2106" s="5"/>
      <c r="L2106" s="5"/>
      <c r="M2106" s="5"/>
      <c r="N2106" s="5"/>
      <c r="O2106" s="5"/>
      <c r="P2106" s="5"/>
    </row>
    <row r="2107" spans="1:16" x14ac:dyDescent="0.25">
      <c r="A2107" s="13">
        <f t="shared" si="34"/>
        <v>0</v>
      </c>
      <c r="B2107" s="17" t="e">
        <f>INDEX('BASE DE DATOS'!$A$2:$H$4921,MATCH(CONSTATACIÓN!$C2107,'BASE DE DATOS'!$A$2:$A$4921,0),2)</f>
        <v>#N/A</v>
      </c>
      <c r="C2107" s="5"/>
      <c r="D2107" s="5"/>
      <c r="E2107" s="5"/>
      <c r="F2107" s="5"/>
      <c r="G2107" s="6" t="e">
        <f>INDEX('BASE DE DATOS'!$A$2:$H$4921,MATCH(CONSTATACIÓN!$C2107,'BASE DE DATOS'!$A$2:$A$4921,0),3)</f>
        <v>#N/A</v>
      </c>
      <c r="H2107" s="5" t="e">
        <f>INDEX('BASE DE DATOS'!$A$2:$H$4921,MATCH(CONSTATACIÓN!$C2107,'BASE DE DATOS'!$A$2:$A$4921,0),6)</f>
        <v>#N/A</v>
      </c>
      <c r="I2107" s="5" t="e">
        <f>INDEX('BASE DE DATOS'!$A$2:$H$4921,MATCH(CONSTATACIÓN!$C2107,'BASE DE DATOS'!$A$2:$A$4921,0),7)</f>
        <v>#N/A</v>
      </c>
      <c r="J2107" s="5" t="e">
        <f>INDEX('BASE DE DATOS'!$A$2:$H$4921,MATCH(CONSTATACIÓN!$C2107,'BASE DE DATOS'!$A$2:$A$4921,0),8)</f>
        <v>#N/A</v>
      </c>
      <c r="K2107" s="5"/>
      <c r="L2107" s="5"/>
      <c r="M2107" s="5"/>
      <c r="N2107" s="5"/>
      <c r="O2107" s="5"/>
      <c r="P2107" s="5"/>
    </row>
    <row r="2108" spans="1:16" x14ac:dyDescent="0.25">
      <c r="A2108" s="13">
        <f t="shared" si="34"/>
        <v>0</v>
      </c>
      <c r="B2108" s="17" t="e">
        <f>INDEX('BASE DE DATOS'!$A$2:$H$4921,MATCH(CONSTATACIÓN!$C2108,'BASE DE DATOS'!$A$2:$A$4921,0),2)</f>
        <v>#N/A</v>
      </c>
      <c r="C2108" s="5"/>
      <c r="D2108" s="5"/>
      <c r="E2108" s="5"/>
      <c r="F2108" s="5"/>
      <c r="G2108" s="6" t="e">
        <f>INDEX('BASE DE DATOS'!$A$2:$H$4921,MATCH(CONSTATACIÓN!$C2108,'BASE DE DATOS'!$A$2:$A$4921,0),3)</f>
        <v>#N/A</v>
      </c>
      <c r="H2108" s="5" t="e">
        <f>INDEX('BASE DE DATOS'!$A$2:$H$4921,MATCH(CONSTATACIÓN!$C2108,'BASE DE DATOS'!$A$2:$A$4921,0),6)</f>
        <v>#N/A</v>
      </c>
      <c r="I2108" s="5" t="e">
        <f>INDEX('BASE DE DATOS'!$A$2:$H$4921,MATCH(CONSTATACIÓN!$C2108,'BASE DE DATOS'!$A$2:$A$4921,0),7)</f>
        <v>#N/A</v>
      </c>
      <c r="J2108" s="5" t="e">
        <f>INDEX('BASE DE DATOS'!$A$2:$H$4921,MATCH(CONSTATACIÓN!$C2108,'BASE DE DATOS'!$A$2:$A$4921,0),8)</f>
        <v>#N/A</v>
      </c>
      <c r="K2108" s="5"/>
      <c r="L2108" s="5"/>
      <c r="M2108" s="5"/>
      <c r="N2108" s="5"/>
      <c r="O2108" s="5"/>
      <c r="P2108" s="5"/>
    </row>
    <row r="2109" spans="1:16" x14ac:dyDescent="0.25">
      <c r="A2109" s="13">
        <f t="shared" si="34"/>
        <v>0</v>
      </c>
      <c r="B2109" s="17" t="e">
        <f>INDEX('BASE DE DATOS'!$A$2:$H$4921,MATCH(CONSTATACIÓN!$C2109,'BASE DE DATOS'!$A$2:$A$4921,0),2)</f>
        <v>#N/A</v>
      </c>
      <c r="C2109" s="5"/>
      <c r="D2109" s="5"/>
      <c r="E2109" s="5"/>
      <c r="F2109" s="5"/>
      <c r="G2109" s="6" t="e">
        <f>INDEX('BASE DE DATOS'!$A$2:$H$4921,MATCH(CONSTATACIÓN!$C2109,'BASE DE DATOS'!$A$2:$A$4921,0),3)</f>
        <v>#N/A</v>
      </c>
      <c r="H2109" s="5" t="e">
        <f>INDEX('BASE DE DATOS'!$A$2:$H$4921,MATCH(CONSTATACIÓN!$C2109,'BASE DE DATOS'!$A$2:$A$4921,0),6)</f>
        <v>#N/A</v>
      </c>
      <c r="I2109" s="5" t="e">
        <f>INDEX('BASE DE DATOS'!$A$2:$H$4921,MATCH(CONSTATACIÓN!$C2109,'BASE DE DATOS'!$A$2:$A$4921,0),7)</f>
        <v>#N/A</v>
      </c>
      <c r="J2109" s="5" t="e">
        <f>INDEX('BASE DE DATOS'!$A$2:$H$4921,MATCH(CONSTATACIÓN!$C2109,'BASE DE DATOS'!$A$2:$A$4921,0),8)</f>
        <v>#N/A</v>
      </c>
      <c r="K2109" s="5"/>
      <c r="L2109" s="5"/>
      <c r="M2109" s="5"/>
      <c r="N2109" s="5"/>
      <c r="O2109" s="5"/>
      <c r="P2109" s="5"/>
    </row>
    <row r="2110" spans="1:16" x14ac:dyDescent="0.25">
      <c r="A2110" s="13">
        <f t="shared" si="34"/>
        <v>0</v>
      </c>
      <c r="B2110" s="17" t="e">
        <f>INDEX('BASE DE DATOS'!$A$2:$H$4921,MATCH(CONSTATACIÓN!$C2110,'BASE DE DATOS'!$A$2:$A$4921,0),2)</f>
        <v>#N/A</v>
      </c>
      <c r="C2110" s="5"/>
      <c r="D2110" s="5"/>
      <c r="E2110" s="5"/>
      <c r="F2110" s="5"/>
      <c r="G2110" s="6" t="e">
        <f>INDEX('BASE DE DATOS'!$A$2:$H$4921,MATCH(CONSTATACIÓN!$C2110,'BASE DE DATOS'!$A$2:$A$4921,0),3)</f>
        <v>#N/A</v>
      </c>
      <c r="H2110" s="5" t="e">
        <f>INDEX('BASE DE DATOS'!$A$2:$H$4921,MATCH(CONSTATACIÓN!$C2110,'BASE DE DATOS'!$A$2:$A$4921,0),6)</f>
        <v>#N/A</v>
      </c>
      <c r="I2110" s="5" t="e">
        <f>INDEX('BASE DE DATOS'!$A$2:$H$4921,MATCH(CONSTATACIÓN!$C2110,'BASE DE DATOS'!$A$2:$A$4921,0),7)</f>
        <v>#N/A</v>
      </c>
      <c r="J2110" s="5" t="e">
        <f>INDEX('BASE DE DATOS'!$A$2:$H$4921,MATCH(CONSTATACIÓN!$C2110,'BASE DE DATOS'!$A$2:$A$4921,0),8)</f>
        <v>#N/A</v>
      </c>
      <c r="K2110" s="5"/>
      <c r="L2110" s="5"/>
      <c r="M2110" s="5"/>
      <c r="N2110" s="5"/>
      <c r="O2110" s="5"/>
      <c r="P2110" s="5"/>
    </row>
    <row r="2111" spans="1:16" x14ac:dyDescent="0.25">
      <c r="A2111" s="13">
        <f t="shared" si="34"/>
        <v>0</v>
      </c>
      <c r="B2111" s="17" t="e">
        <f>INDEX('BASE DE DATOS'!$A$2:$H$4921,MATCH(CONSTATACIÓN!$C2111,'BASE DE DATOS'!$A$2:$A$4921,0),2)</f>
        <v>#N/A</v>
      </c>
      <c r="C2111" s="5"/>
      <c r="D2111" s="5"/>
      <c r="E2111" s="5"/>
      <c r="F2111" s="5"/>
      <c r="G2111" s="6" t="e">
        <f>INDEX('BASE DE DATOS'!$A$2:$H$4921,MATCH(CONSTATACIÓN!$C2111,'BASE DE DATOS'!$A$2:$A$4921,0),3)</f>
        <v>#N/A</v>
      </c>
      <c r="H2111" s="5" t="e">
        <f>INDEX('BASE DE DATOS'!$A$2:$H$4921,MATCH(CONSTATACIÓN!$C2111,'BASE DE DATOS'!$A$2:$A$4921,0),6)</f>
        <v>#N/A</v>
      </c>
      <c r="I2111" s="5" t="e">
        <f>INDEX('BASE DE DATOS'!$A$2:$H$4921,MATCH(CONSTATACIÓN!$C2111,'BASE DE DATOS'!$A$2:$A$4921,0),7)</f>
        <v>#N/A</v>
      </c>
      <c r="J2111" s="5" t="e">
        <f>INDEX('BASE DE DATOS'!$A$2:$H$4921,MATCH(CONSTATACIÓN!$C2111,'BASE DE DATOS'!$A$2:$A$4921,0),8)</f>
        <v>#N/A</v>
      </c>
      <c r="K2111" s="5"/>
      <c r="L2111" s="5"/>
      <c r="M2111" s="5"/>
      <c r="N2111" s="5"/>
      <c r="O2111" s="5"/>
      <c r="P2111" s="5"/>
    </row>
    <row r="2112" spans="1:16" x14ac:dyDescent="0.25">
      <c r="A2112" s="13">
        <f t="shared" si="34"/>
        <v>0</v>
      </c>
      <c r="B2112" s="17" t="e">
        <f>INDEX('BASE DE DATOS'!$A$2:$H$4921,MATCH(CONSTATACIÓN!$C2112,'BASE DE DATOS'!$A$2:$A$4921,0),2)</f>
        <v>#N/A</v>
      </c>
      <c r="C2112" s="5"/>
      <c r="D2112" s="5"/>
      <c r="E2112" s="5"/>
      <c r="F2112" s="5"/>
      <c r="G2112" s="6" t="e">
        <f>INDEX('BASE DE DATOS'!$A$2:$H$4921,MATCH(CONSTATACIÓN!$C2112,'BASE DE DATOS'!$A$2:$A$4921,0),3)</f>
        <v>#N/A</v>
      </c>
      <c r="H2112" s="5" t="e">
        <f>INDEX('BASE DE DATOS'!$A$2:$H$4921,MATCH(CONSTATACIÓN!$C2112,'BASE DE DATOS'!$A$2:$A$4921,0),6)</f>
        <v>#N/A</v>
      </c>
      <c r="I2112" s="5" t="e">
        <f>INDEX('BASE DE DATOS'!$A$2:$H$4921,MATCH(CONSTATACIÓN!$C2112,'BASE DE DATOS'!$A$2:$A$4921,0),7)</f>
        <v>#N/A</v>
      </c>
      <c r="J2112" s="5" t="e">
        <f>INDEX('BASE DE DATOS'!$A$2:$H$4921,MATCH(CONSTATACIÓN!$C2112,'BASE DE DATOS'!$A$2:$A$4921,0),8)</f>
        <v>#N/A</v>
      </c>
      <c r="K2112" s="5"/>
      <c r="L2112" s="5"/>
      <c r="M2112" s="5"/>
      <c r="N2112" s="5"/>
      <c r="O2112" s="5"/>
      <c r="P2112" s="5"/>
    </row>
    <row r="2113" spans="1:16" x14ac:dyDescent="0.25">
      <c r="A2113" s="13">
        <f t="shared" si="34"/>
        <v>0</v>
      </c>
      <c r="B2113" s="17" t="e">
        <f>INDEX('BASE DE DATOS'!$A$2:$H$4921,MATCH(CONSTATACIÓN!$C2113,'BASE DE DATOS'!$A$2:$A$4921,0),2)</f>
        <v>#N/A</v>
      </c>
      <c r="C2113" s="5"/>
      <c r="D2113" s="5"/>
      <c r="E2113" s="5"/>
      <c r="F2113" s="5"/>
      <c r="G2113" s="6" t="e">
        <f>INDEX('BASE DE DATOS'!$A$2:$H$4921,MATCH(CONSTATACIÓN!$C2113,'BASE DE DATOS'!$A$2:$A$4921,0),3)</f>
        <v>#N/A</v>
      </c>
      <c r="H2113" s="5" t="e">
        <f>INDEX('BASE DE DATOS'!$A$2:$H$4921,MATCH(CONSTATACIÓN!$C2113,'BASE DE DATOS'!$A$2:$A$4921,0),6)</f>
        <v>#N/A</v>
      </c>
      <c r="I2113" s="5" t="e">
        <f>INDEX('BASE DE DATOS'!$A$2:$H$4921,MATCH(CONSTATACIÓN!$C2113,'BASE DE DATOS'!$A$2:$A$4921,0),7)</f>
        <v>#N/A</v>
      </c>
      <c r="J2113" s="5" t="s">
        <v>8</v>
      </c>
      <c r="K2113" s="5"/>
      <c r="L2113" s="5"/>
      <c r="M2113" s="5"/>
      <c r="N2113" s="5"/>
      <c r="O2113" s="5"/>
      <c r="P2113" s="5"/>
    </row>
    <row r="2114" spans="1:16" x14ac:dyDescent="0.25">
      <c r="A2114" s="13">
        <f t="shared" si="34"/>
        <v>0</v>
      </c>
      <c r="B2114" s="17" t="e">
        <f>INDEX('BASE DE DATOS'!$A$2:$H$4921,MATCH(CONSTATACIÓN!$C2114,'BASE DE DATOS'!$A$2:$A$4921,0),2)</f>
        <v>#N/A</v>
      </c>
      <c r="C2114" s="5"/>
      <c r="D2114" s="5"/>
      <c r="E2114" s="5"/>
      <c r="F2114" s="5"/>
      <c r="G2114" s="6" t="e">
        <f>INDEX('BASE DE DATOS'!$A$2:$H$4921,MATCH(CONSTATACIÓN!$C2114,'BASE DE DATOS'!$A$2:$A$4921,0),3)</f>
        <v>#N/A</v>
      </c>
      <c r="H2114" s="5" t="e">
        <f>INDEX('BASE DE DATOS'!$A$2:$H$4921,MATCH(CONSTATACIÓN!$C2114,'BASE DE DATOS'!$A$2:$A$4921,0),6)</f>
        <v>#N/A</v>
      </c>
      <c r="I2114" s="5" t="e">
        <f>INDEX('BASE DE DATOS'!$A$2:$H$4921,MATCH(CONSTATACIÓN!$C2114,'BASE DE DATOS'!$A$2:$A$4921,0),7)</f>
        <v>#N/A</v>
      </c>
      <c r="J2114" s="5" t="e">
        <f>INDEX('BASE DE DATOS'!$A$2:$H$4921,MATCH(CONSTATACIÓN!$C2114,'BASE DE DATOS'!$A$2:$A$4921,0),8)</f>
        <v>#N/A</v>
      </c>
      <c r="K2114" s="5"/>
      <c r="L2114" s="5"/>
      <c r="M2114" s="5"/>
      <c r="N2114" s="5"/>
      <c r="O2114" s="5"/>
      <c r="P2114" s="5"/>
    </row>
    <row r="2115" spans="1:16" x14ac:dyDescent="0.25">
      <c r="A2115" s="13">
        <f t="shared" si="34"/>
        <v>0</v>
      </c>
      <c r="B2115" s="17" t="e">
        <f>INDEX('BASE DE DATOS'!$A$2:$H$4921,MATCH(CONSTATACIÓN!$C2115,'BASE DE DATOS'!$A$2:$A$4921,0),2)</f>
        <v>#N/A</v>
      </c>
      <c r="C2115" s="5"/>
      <c r="D2115" s="5"/>
      <c r="E2115" s="5"/>
      <c r="F2115" s="5"/>
      <c r="G2115" s="6" t="e">
        <f>INDEX('BASE DE DATOS'!$A$2:$H$4921,MATCH(CONSTATACIÓN!$C2115,'BASE DE DATOS'!$A$2:$A$4921,0),3)</f>
        <v>#N/A</v>
      </c>
      <c r="H2115" s="5" t="e">
        <f>INDEX('BASE DE DATOS'!$A$2:$H$4921,MATCH(CONSTATACIÓN!$C2115,'BASE DE DATOS'!$A$2:$A$4921,0),6)</f>
        <v>#N/A</v>
      </c>
      <c r="I2115" s="5" t="e">
        <f>INDEX('BASE DE DATOS'!$A$2:$H$4921,MATCH(CONSTATACIÓN!$C2115,'BASE DE DATOS'!$A$2:$A$4921,0),7)</f>
        <v>#N/A</v>
      </c>
      <c r="J2115" s="5" t="e">
        <f>INDEX('BASE DE DATOS'!$A$2:$H$4921,MATCH(CONSTATACIÓN!$C2115,'BASE DE DATOS'!$A$2:$A$4921,0),8)</f>
        <v>#N/A</v>
      </c>
      <c r="K2115" s="5"/>
      <c r="L2115" s="5"/>
      <c r="M2115" s="5"/>
      <c r="N2115" s="5"/>
      <c r="O2115" s="5"/>
      <c r="P2115" s="5"/>
    </row>
    <row r="2116" spans="1:16" x14ac:dyDescent="0.25">
      <c r="A2116" s="13">
        <f t="shared" si="34"/>
        <v>0</v>
      </c>
      <c r="B2116" s="17" t="e">
        <f>INDEX('BASE DE DATOS'!$A$2:$H$4921,MATCH(CONSTATACIÓN!$C2116,'BASE DE DATOS'!$A$2:$A$4921,0),2)</f>
        <v>#N/A</v>
      </c>
      <c r="C2116" s="5"/>
      <c r="D2116" s="5"/>
      <c r="E2116" s="5"/>
      <c r="F2116" s="5"/>
      <c r="G2116" s="6" t="e">
        <f>INDEX('BASE DE DATOS'!$A$2:$H$4921,MATCH(CONSTATACIÓN!$C2116,'BASE DE DATOS'!$A$2:$A$4921,0),3)</f>
        <v>#N/A</v>
      </c>
      <c r="H2116" s="5" t="e">
        <f>INDEX('BASE DE DATOS'!$A$2:$H$4921,MATCH(CONSTATACIÓN!$C2116,'BASE DE DATOS'!$A$2:$A$4921,0),6)</f>
        <v>#N/A</v>
      </c>
      <c r="I2116" s="5" t="e">
        <f>INDEX('BASE DE DATOS'!$A$2:$H$4921,MATCH(CONSTATACIÓN!$C2116,'BASE DE DATOS'!$A$2:$A$4921,0),7)</f>
        <v>#N/A</v>
      </c>
      <c r="J2116" s="5" t="e">
        <f>INDEX('BASE DE DATOS'!$A$2:$H$4921,MATCH(CONSTATACIÓN!$C2116,'BASE DE DATOS'!$A$2:$A$4921,0),8)</f>
        <v>#N/A</v>
      </c>
      <c r="K2116" s="5"/>
      <c r="L2116" s="5"/>
      <c r="M2116" s="5"/>
      <c r="N2116" s="5"/>
      <c r="O2116" s="5"/>
      <c r="P2116" s="5"/>
    </row>
    <row r="2117" spans="1:16" x14ac:dyDescent="0.25">
      <c r="A2117" s="13">
        <f t="shared" si="34"/>
        <v>0</v>
      </c>
      <c r="B2117" s="17" t="e">
        <f>INDEX('BASE DE DATOS'!$A$2:$H$4921,MATCH(CONSTATACIÓN!$C2117,'BASE DE DATOS'!$A$2:$A$4921,0),2)</f>
        <v>#N/A</v>
      </c>
      <c r="C2117" s="5"/>
      <c r="D2117" s="5"/>
      <c r="E2117" s="5"/>
      <c r="F2117" s="5"/>
      <c r="G2117" s="6" t="e">
        <f>INDEX('BASE DE DATOS'!$A$2:$H$4921,MATCH(CONSTATACIÓN!$C2117,'BASE DE DATOS'!$A$2:$A$4921,0),3)</f>
        <v>#N/A</v>
      </c>
      <c r="H2117" s="5" t="e">
        <f>INDEX('BASE DE DATOS'!$A$2:$H$4921,MATCH(CONSTATACIÓN!$C2117,'BASE DE DATOS'!$A$2:$A$4921,0),6)</f>
        <v>#N/A</v>
      </c>
      <c r="I2117" s="5" t="e">
        <f>INDEX('BASE DE DATOS'!$A$2:$H$4921,MATCH(CONSTATACIÓN!$C2117,'BASE DE DATOS'!$A$2:$A$4921,0),7)</f>
        <v>#N/A</v>
      </c>
      <c r="J2117" s="5" t="e">
        <f>INDEX('BASE DE DATOS'!$A$2:$H$4921,MATCH(CONSTATACIÓN!$C2117,'BASE DE DATOS'!$A$2:$A$4921,0),8)</f>
        <v>#N/A</v>
      </c>
      <c r="K2117" s="5"/>
      <c r="L2117" s="5"/>
      <c r="M2117" s="5"/>
      <c r="N2117" s="5"/>
      <c r="O2117" s="5"/>
      <c r="P2117" s="5"/>
    </row>
    <row r="2118" spans="1:16" x14ac:dyDescent="0.25">
      <c r="A2118" s="13">
        <f t="shared" si="34"/>
        <v>0</v>
      </c>
      <c r="B2118" s="17" t="e">
        <f>INDEX('BASE DE DATOS'!$A$2:$H$4921,MATCH(CONSTATACIÓN!$C2118,'BASE DE DATOS'!$A$2:$A$4921,0),2)</f>
        <v>#N/A</v>
      </c>
      <c r="C2118" s="5"/>
      <c r="D2118" s="5"/>
      <c r="E2118" s="5"/>
      <c r="F2118" s="5"/>
      <c r="G2118" s="6" t="e">
        <f>INDEX('BASE DE DATOS'!$A$2:$H$4921,MATCH(CONSTATACIÓN!$C2118,'BASE DE DATOS'!$A$2:$A$4921,0),3)</f>
        <v>#N/A</v>
      </c>
      <c r="H2118" s="5" t="e">
        <f>INDEX('BASE DE DATOS'!$A$2:$H$4921,MATCH(CONSTATACIÓN!$C2118,'BASE DE DATOS'!$A$2:$A$4921,0),6)</f>
        <v>#N/A</v>
      </c>
      <c r="I2118" s="5" t="e">
        <f>INDEX('BASE DE DATOS'!$A$2:$H$4921,MATCH(CONSTATACIÓN!$C2118,'BASE DE DATOS'!$A$2:$A$4921,0),7)</f>
        <v>#N/A</v>
      </c>
      <c r="J2118" s="5" t="e">
        <f>INDEX('BASE DE DATOS'!$A$2:$H$4921,MATCH(CONSTATACIÓN!$C2118,'BASE DE DATOS'!$A$2:$A$4921,0),8)</f>
        <v>#N/A</v>
      </c>
      <c r="K2118" s="5"/>
      <c r="L2118" s="5"/>
      <c r="M2118" s="5"/>
      <c r="N2118" s="5"/>
      <c r="O2118" s="5"/>
      <c r="P2118" s="5"/>
    </row>
    <row r="2119" spans="1:16" x14ac:dyDescent="0.25">
      <c r="A2119" s="13">
        <f t="shared" si="34"/>
        <v>0</v>
      </c>
      <c r="B2119" s="17" t="e">
        <f>INDEX('BASE DE DATOS'!$A$2:$H$4921,MATCH(CONSTATACIÓN!$C2119,'BASE DE DATOS'!$A$2:$A$4921,0),2)</f>
        <v>#N/A</v>
      </c>
      <c r="C2119" s="5"/>
      <c r="D2119" s="5"/>
      <c r="E2119" s="5"/>
      <c r="F2119" s="5"/>
      <c r="G2119" s="6" t="e">
        <f>INDEX('BASE DE DATOS'!$A$2:$H$4921,MATCH(CONSTATACIÓN!$C2119,'BASE DE DATOS'!$A$2:$A$4921,0),3)</f>
        <v>#N/A</v>
      </c>
      <c r="H2119" s="5" t="e">
        <f>INDEX('BASE DE DATOS'!$A$2:$H$4921,MATCH(CONSTATACIÓN!$C2119,'BASE DE DATOS'!$A$2:$A$4921,0),6)</f>
        <v>#N/A</v>
      </c>
      <c r="I2119" s="5" t="e">
        <f>INDEX('BASE DE DATOS'!$A$2:$H$4921,MATCH(CONSTATACIÓN!$C2119,'BASE DE DATOS'!$A$2:$A$4921,0),7)</f>
        <v>#N/A</v>
      </c>
      <c r="J2119" s="5" t="e">
        <f>INDEX('BASE DE DATOS'!$A$2:$H$4921,MATCH(CONSTATACIÓN!$C2119,'BASE DE DATOS'!$A$2:$A$4921,0),8)</f>
        <v>#N/A</v>
      </c>
      <c r="K2119" s="5"/>
      <c r="L2119" s="5"/>
      <c r="M2119" s="5"/>
      <c r="N2119" s="5"/>
      <c r="O2119" s="5"/>
      <c r="P2119" s="5"/>
    </row>
    <row r="2120" spans="1:16" x14ac:dyDescent="0.25">
      <c r="A2120" s="13">
        <f t="shared" si="34"/>
        <v>0</v>
      </c>
      <c r="B2120" s="17" t="e">
        <f>INDEX('BASE DE DATOS'!$A$2:$H$4921,MATCH(CONSTATACIÓN!$C2120,'BASE DE DATOS'!$A$2:$A$4921,0),2)</f>
        <v>#N/A</v>
      </c>
      <c r="C2120" s="5"/>
      <c r="D2120" s="5"/>
      <c r="E2120" s="5"/>
      <c r="F2120" s="5"/>
      <c r="G2120" s="6" t="e">
        <f>INDEX('BASE DE DATOS'!$A$2:$H$4921,MATCH(CONSTATACIÓN!$C2120,'BASE DE DATOS'!$A$2:$A$4921,0),3)</f>
        <v>#N/A</v>
      </c>
      <c r="H2120" s="5" t="e">
        <f>INDEX('BASE DE DATOS'!$A$2:$H$4921,MATCH(CONSTATACIÓN!$C2120,'BASE DE DATOS'!$A$2:$A$4921,0),6)</f>
        <v>#N/A</v>
      </c>
      <c r="I2120" s="5" t="e">
        <f>INDEX('BASE DE DATOS'!$A$2:$H$4921,MATCH(CONSTATACIÓN!$C2120,'BASE DE DATOS'!$A$2:$A$4921,0),7)</f>
        <v>#N/A</v>
      </c>
      <c r="J2120" s="5" t="e">
        <f>INDEX('BASE DE DATOS'!$A$2:$H$4921,MATCH(CONSTATACIÓN!$C2120,'BASE DE DATOS'!$A$2:$A$4921,0),8)</f>
        <v>#N/A</v>
      </c>
      <c r="K2120" s="5"/>
      <c r="L2120" s="5"/>
      <c r="M2120" s="5"/>
      <c r="N2120" s="5"/>
      <c r="O2120" s="5"/>
      <c r="P2120" s="5"/>
    </row>
    <row r="2121" spans="1:16" x14ac:dyDescent="0.25">
      <c r="A2121" s="13">
        <f t="shared" si="34"/>
        <v>0</v>
      </c>
      <c r="B2121" s="17" t="e">
        <f>INDEX('BASE DE DATOS'!$A$2:$H$4921,MATCH(CONSTATACIÓN!$C2121,'BASE DE DATOS'!$A$2:$A$4921,0),2)</f>
        <v>#N/A</v>
      </c>
      <c r="C2121" s="5"/>
      <c r="D2121" s="5"/>
      <c r="E2121" s="5"/>
      <c r="F2121" s="5"/>
      <c r="G2121" s="6" t="e">
        <f>INDEX('BASE DE DATOS'!$A$2:$H$4921,MATCH(CONSTATACIÓN!$C2121,'BASE DE DATOS'!$A$2:$A$4921,0),3)</f>
        <v>#N/A</v>
      </c>
      <c r="H2121" s="5" t="e">
        <f>INDEX('BASE DE DATOS'!$A$2:$H$4921,MATCH(CONSTATACIÓN!$C2121,'BASE DE DATOS'!$A$2:$A$4921,0),6)</f>
        <v>#N/A</v>
      </c>
      <c r="I2121" s="5" t="e">
        <f>INDEX('BASE DE DATOS'!$A$2:$H$4921,MATCH(CONSTATACIÓN!$C2121,'BASE DE DATOS'!$A$2:$A$4921,0),7)</f>
        <v>#N/A</v>
      </c>
      <c r="J2121" s="5" t="e">
        <f>INDEX('BASE DE DATOS'!$A$2:$H$4921,MATCH(CONSTATACIÓN!$C2121,'BASE DE DATOS'!$A$2:$A$4921,0),8)</f>
        <v>#N/A</v>
      </c>
      <c r="K2121" s="5"/>
      <c r="L2121" s="5"/>
      <c r="M2121" s="5"/>
      <c r="N2121" s="5"/>
      <c r="O2121" s="5"/>
      <c r="P2121" s="5"/>
    </row>
    <row r="2122" spans="1:16" x14ac:dyDescent="0.25">
      <c r="A2122" s="13">
        <f t="shared" si="34"/>
        <v>0</v>
      </c>
      <c r="B2122" s="17" t="e">
        <f>INDEX('BASE DE DATOS'!$A$2:$H$4921,MATCH(CONSTATACIÓN!$C2122,'BASE DE DATOS'!$A$2:$A$4921,0),2)</f>
        <v>#N/A</v>
      </c>
      <c r="C2122" s="5"/>
      <c r="D2122" s="5"/>
      <c r="E2122" s="5"/>
      <c r="F2122" s="5"/>
      <c r="G2122" s="6" t="e">
        <f>INDEX('BASE DE DATOS'!$A$2:$H$4921,MATCH(CONSTATACIÓN!$C2122,'BASE DE DATOS'!$A$2:$A$4921,0),3)</f>
        <v>#N/A</v>
      </c>
      <c r="H2122" s="5" t="e">
        <f>INDEX('BASE DE DATOS'!$A$2:$H$4921,MATCH(CONSTATACIÓN!$C2122,'BASE DE DATOS'!$A$2:$A$4921,0),6)</f>
        <v>#N/A</v>
      </c>
      <c r="I2122" s="5" t="e">
        <f>INDEX('BASE DE DATOS'!$A$2:$H$4921,MATCH(CONSTATACIÓN!$C2122,'BASE DE DATOS'!$A$2:$A$4921,0),7)</f>
        <v>#N/A</v>
      </c>
      <c r="J2122" s="5" t="e">
        <f>INDEX('BASE DE DATOS'!$A$2:$H$4921,MATCH(CONSTATACIÓN!$C2122,'BASE DE DATOS'!$A$2:$A$4921,0),8)</f>
        <v>#N/A</v>
      </c>
      <c r="K2122" s="5"/>
      <c r="L2122" s="5"/>
      <c r="M2122" s="5"/>
      <c r="N2122" s="5"/>
      <c r="O2122" s="5"/>
      <c r="P2122" s="5"/>
    </row>
    <row r="2123" spans="1:16" x14ac:dyDescent="0.25">
      <c r="A2123" s="13">
        <f t="shared" si="34"/>
        <v>0</v>
      </c>
      <c r="B2123" s="17" t="e">
        <f>INDEX('BASE DE DATOS'!$A$2:$H$4921,MATCH(CONSTATACIÓN!$C2123,'BASE DE DATOS'!$A$2:$A$4921,0),2)</f>
        <v>#N/A</v>
      </c>
      <c r="C2123" s="5"/>
      <c r="D2123" s="5"/>
      <c r="E2123" s="5"/>
      <c r="F2123" s="5"/>
      <c r="G2123" s="6" t="e">
        <f>INDEX('BASE DE DATOS'!$A$2:$H$4921,MATCH(CONSTATACIÓN!$C2123,'BASE DE DATOS'!$A$2:$A$4921,0),3)</f>
        <v>#N/A</v>
      </c>
      <c r="H2123" s="5" t="e">
        <f>INDEX('BASE DE DATOS'!$A$2:$H$4921,MATCH(CONSTATACIÓN!$C2123,'BASE DE DATOS'!$A$2:$A$4921,0),6)</f>
        <v>#N/A</v>
      </c>
      <c r="I2123" s="5" t="e">
        <f>INDEX('BASE DE DATOS'!$A$2:$H$4921,MATCH(CONSTATACIÓN!$C2123,'BASE DE DATOS'!$A$2:$A$4921,0),7)</f>
        <v>#N/A</v>
      </c>
      <c r="J2123" s="5" t="e">
        <f>INDEX('BASE DE DATOS'!$A$2:$H$4921,MATCH(CONSTATACIÓN!$C2123,'BASE DE DATOS'!$A$2:$A$4921,0),8)</f>
        <v>#N/A</v>
      </c>
      <c r="K2123" s="5"/>
      <c r="L2123" s="5"/>
      <c r="M2123" s="5"/>
      <c r="N2123" s="5"/>
      <c r="O2123" s="5"/>
      <c r="P2123" s="5"/>
    </row>
    <row r="2124" spans="1:16" x14ac:dyDescent="0.25">
      <c r="A2124" s="13">
        <f t="shared" si="34"/>
        <v>0</v>
      </c>
      <c r="B2124" s="17" t="e">
        <f>INDEX('BASE DE DATOS'!$A$2:$H$4921,MATCH(CONSTATACIÓN!$C2124,'BASE DE DATOS'!$A$2:$A$4921,0),2)</f>
        <v>#N/A</v>
      </c>
      <c r="C2124" s="5"/>
      <c r="D2124" s="5"/>
      <c r="E2124" s="5"/>
      <c r="F2124" s="5"/>
      <c r="G2124" s="6" t="e">
        <f>INDEX('BASE DE DATOS'!$A$2:$H$4921,MATCH(CONSTATACIÓN!$C2124,'BASE DE DATOS'!$A$2:$A$4921,0),3)</f>
        <v>#N/A</v>
      </c>
      <c r="H2124" s="5" t="e">
        <f>INDEX('BASE DE DATOS'!$A$2:$H$4921,MATCH(CONSTATACIÓN!$C2124,'BASE DE DATOS'!$A$2:$A$4921,0),6)</f>
        <v>#N/A</v>
      </c>
      <c r="I2124" s="5" t="e">
        <f>INDEX('BASE DE DATOS'!$A$2:$H$4921,MATCH(CONSTATACIÓN!$C2124,'BASE DE DATOS'!$A$2:$A$4921,0),7)</f>
        <v>#N/A</v>
      </c>
      <c r="J2124" s="5" t="e">
        <f>INDEX('BASE DE DATOS'!$A$2:$H$4921,MATCH(CONSTATACIÓN!$C2124,'BASE DE DATOS'!$A$2:$A$4921,0),8)</f>
        <v>#N/A</v>
      </c>
      <c r="K2124" s="5"/>
      <c r="L2124" s="5"/>
      <c r="M2124" s="5"/>
      <c r="N2124" s="5"/>
      <c r="O2124" s="5"/>
      <c r="P2124" s="5"/>
    </row>
    <row r="2125" spans="1:16" x14ac:dyDescent="0.25">
      <c r="A2125" s="13">
        <f t="shared" si="34"/>
        <v>0</v>
      </c>
      <c r="B2125" s="17" t="e">
        <f>INDEX('BASE DE DATOS'!$A$2:$H$4921,MATCH(CONSTATACIÓN!$C2125,'BASE DE DATOS'!$A$2:$A$4921,0),2)</f>
        <v>#N/A</v>
      </c>
      <c r="C2125" s="5"/>
      <c r="D2125" s="5"/>
      <c r="E2125" s="5"/>
      <c r="F2125" s="5"/>
      <c r="G2125" s="6" t="e">
        <f>INDEX('BASE DE DATOS'!$A$2:$H$4921,MATCH(CONSTATACIÓN!$C2125,'BASE DE DATOS'!$A$2:$A$4921,0),3)</f>
        <v>#N/A</v>
      </c>
      <c r="H2125" s="5" t="e">
        <f>INDEX('BASE DE DATOS'!$A$2:$H$4921,MATCH(CONSTATACIÓN!$C2125,'BASE DE DATOS'!$A$2:$A$4921,0),6)</f>
        <v>#N/A</v>
      </c>
      <c r="I2125" s="5" t="e">
        <f>INDEX('BASE DE DATOS'!$A$2:$H$4921,MATCH(CONSTATACIÓN!$C2125,'BASE DE DATOS'!$A$2:$A$4921,0),7)</f>
        <v>#N/A</v>
      </c>
      <c r="J2125" s="5" t="e">
        <f>INDEX('BASE DE DATOS'!$A$2:$H$4921,MATCH(CONSTATACIÓN!$C2125,'BASE DE DATOS'!$A$2:$A$4921,0),8)</f>
        <v>#N/A</v>
      </c>
      <c r="K2125" s="5"/>
      <c r="L2125" s="5"/>
      <c r="M2125" s="5"/>
      <c r="N2125" s="5"/>
      <c r="O2125" s="5"/>
      <c r="P2125" s="5"/>
    </row>
    <row r="2126" spans="1:16" x14ac:dyDescent="0.25">
      <c r="A2126" s="13">
        <f t="shared" si="34"/>
        <v>0</v>
      </c>
      <c r="B2126" s="17" t="e">
        <f>INDEX('BASE DE DATOS'!$A$2:$H$4921,MATCH(CONSTATACIÓN!$C2126,'BASE DE DATOS'!$A$2:$A$4921,0),2)</f>
        <v>#N/A</v>
      </c>
      <c r="C2126" s="5"/>
      <c r="D2126" s="5"/>
      <c r="E2126" s="5"/>
      <c r="F2126" s="5"/>
      <c r="G2126" s="6" t="e">
        <f>INDEX('BASE DE DATOS'!$A$2:$H$4921,MATCH(CONSTATACIÓN!$C2126,'BASE DE DATOS'!$A$2:$A$4921,0),3)</f>
        <v>#N/A</v>
      </c>
      <c r="H2126" s="5" t="e">
        <f>INDEX('BASE DE DATOS'!$A$2:$H$4921,MATCH(CONSTATACIÓN!$C2126,'BASE DE DATOS'!$A$2:$A$4921,0),6)</f>
        <v>#N/A</v>
      </c>
      <c r="I2126" s="5" t="e">
        <f>INDEX('BASE DE DATOS'!$A$2:$H$4921,MATCH(CONSTATACIÓN!$C2126,'BASE DE DATOS'!$A$2:$A$4921,0),7)</f>
        <v>#N/A</v>
      </c>
      <c r="J2126" s="5" t="e">
        <f>INDEX('BASE DE DATOS'!$A$2:$H$4921,MATCH(CONSTATACIÓN!$C2126,'BASE DE DATOS'!$A$2:$A$4921,0),8)</f>
        <v>#N/A</v>
      </c>
      <c r="K2126" s="5"/>
      <c r="L2126" s="5"/>
      <c r="M2126" s="5"/>
      <c r="N2126" s="5"/>
      <c r="O2126" s="5"/>
      <c r="P2126" s="5"/>
    </row>
    <row r="2127" spans="1:16" x14ac:dyDescent="0.25">
      <c r="A2127" s="13">
        <f t="shared" si="34"/>
        <v>0</v>
      </c>
      <c r="B2127" s="17" t="e">
        <f>INDEX('BASE DE DATOS'!$A$2:$H$4921,MATCH(CONSTATACIÓN!$C2127,'BASE DE DATOS'!$A$2:$A$4921,0),2)</f>
        <v>#N/A</v>
      </c>
      <c r="C2127" s="5"/>
      <c r="D2127" s="5"/>
      <c r="E2127" s="5"/>
      <c r="F2127" s="5"/>
      <c r="G2127" s="6" t="e">
        <f>INDEX('BASE DE DATOS'!$A$2:$H$4921,MATCH(CONSTATACIÓN!$C2127,'BASE DE DATOS'!$A$2:$A$4921,0),3)</f>
        <v>#N/A</v>
      </c>
      <c r="H2127" s="5" t="e">
        <f>INDEX('BASE DE DATOS'!$A$2:$H$4921,MATCH(CONSTATACIÓN!$C2127,'BASE DE DATOS'!$A$2:$A$4921,0),6)</f>
        <v>#N/A</v>
      </c>
      <c r="I2127" s="5" t="e">
        <f>INDEX('BASE DE DATOS'!$A$2:$H$4921,MATCH(CONSTATACIÓN!$C2127,'BASE DE DATOS'!$A$2:$A$4921,0),7)</f>
        <v>#N/A</v>
      </c>
      <c r="J2127" s="5" t="e">
        <f>INDEX('BASE DE DATOS'!$A$2:$H$4921,MATCH(CONSTATACIÓN!$C2127,'BASE DE DATOS'!$A$2:$A$4921,0),8)</f>
        <v>#N/A</v>
      </c>
      <c r="K2127" s="5"/>
      <c r="L2127" s="5"/>
      <c r="M2127" s="5"/>
      <c r="N2127" s="5"/>
      <c r="O2127" s="5"/>
      <c r="P2127" s="5"/>
    </row>
    <row r="2128" spans="1:16" x14ac:dyDescent="0.25">
      <c r="A2128" s="13">
        <f t="shared" si="34"/>
        <v>0</v>
      </c>
      <c r="B2128" s="17" t="e">
        <f>INDEX('BASE DE DATOS'!$A$2:$H$4921,MATCH(CONSTATACIÓN!$C2128,'BASE DE DATOS'!$A$2:$A$4921,0),2)</f>
        <v>#N/A</v>
      </c>
      <c r="C2128" s="5"/>
      <c r="D2128" s="5"/>
      <c r="E2128" s="5"/>
      <c r="F2128" s="5"/>
      <c r="G2128" s="6" t="e">
        <f>INDEX('BASE DE DATOS'!$A$2:$H$4921,MATCH(CONSTATACIÓN!$C2128,'BASE DE DATOS'!$A$2:$A$4921,0),3)</f>
        <v>#N/A</v>
      </c>
      <c r="H2128" s="5" t="e">
        <f>INDEX('BASE DE DATOS'!$A$2:$H$4921,MATCH(CONSTATACIÓN!$C2128,'BASE DE DATOS'!$A$2:$A$4921,0),6)</f>
        <v>#N/A</v>
      </c>
      <c r="I2128" s="5" t="e">
        <f>INDEX('BASE DE DATOS'!$A$2:$H$4921,MATCH(CONSTATACIÓN!$C2128,'BASE DE DATOS'!$A$2:$A$4921,0),7)</f>
        <v>#N/A</v>
      </c>
      <c r="J2128" s="5" t="e">
        <f>INDEX('BASE DE DATOS'!$A$2:$H$4921,MATCH(CONSTATACIÓN!$C2128,'BASE DE DATOS'!$A$2:$A$4921,0),8)</f>
        <v>#N/A</v>
      </c>
      <c r="K2128" s="5"/>
      <c r="L2128" s="5"/>
      <c r="M2128" s="5"/>
      <c r="N2128" s="5"/>
      <c r="O2128" s="5"/>
      <c r="P2128" s="5"/>
    </row>
    <row r="2129" spans="1:16" x14ac:dyDescent="0.25">
      <c r="A2129" s="13">
        <f t="shared" si="34"/>
        <v>0</v>
      </c>
      <c r="B2129" s="17" t="e">
        <f>INDEX('BASE DE DATOS'!$A$2:$H$4921,MATCH(CONSTATACIÓN!$C2129,'BASE DE DATOS'!$A$2:$A$4921,0),2)</f>
        <v>#N/A</v>
      </c>
      <c r="C2129" s="5"/>
      <c r="D2129" s="5"/>
      <c r="E2129" s="5"/>
      <c r="F2129" s="5"/>
      <c r="G2129" s="6" t="e">
        <f>INDEX('BASE DE DATOS'!$A$2:$H$4921,MATCH(CONSTATACIÓN!$C2129,'BASE DE DATOS'!$A$2:$A$4921,0),3)</f>
        <v>#N/A</v>
      </c>
      <c r="H2129" s="5" t="e">
        <f>INDEX('BASE DE DATOS'!$A$2:$H$4921,MATCH(CONSTATACIÓN!$C2129,'BASE DE DATOS'!$A$2:$A$4921,0),6)</f>
        <v>#N/A</v>
      </c>
      <c r="I2129" s="5" t="e">
        <f>INDEX('BASE DE DATOS'!$A$2:$H$4921,MATCH(CONSTATACIÓN!$C2129,'BASE DE DATOS'!$A$2:$A$4921,0),7)</f>
        <v>#N/A</v>
      </c>
      <c r="J2129" s="5" t="e">
        <f>INDEX('BASE DE DATOS'!$A$2:$H$4921,MATCH(CONSTATACIÓN!$C2129,'BASE DE DATOS'!$A$2:$A$4921,0),8)</f>
        <v>#N/A</v>
      </c>
      <c r="K2129" s="5"/>
      <c r="L2129" s="5"/>
      <c r="M2129" s="5"/>
      <c r="N2129" s="5"/>
      <c r="O2129" s="5"/>
      <c r="P2129" s="5"/>
    </row>
    <row r="2130" spans="1:16" x14ac:dyDescent="0.25">
      <c r="A2130" s="13">
        <f t="shared" si="34"/>
        <v>0</v>
      </c>
      <c r="B2130" s="17" t="e">
        <f>INDEX('BASE DE DATOS'!$A$2:$H$4921,MATCH(CONSTATACIÓN!$C2130,'BASE DE DATOS'!$A$2:$A$4921,0),2)</f>
        <v>#N/A</v>
      </c>
      <c r="C2130" s="5"/>
      <c r="D2130" s="5"/>
      <c r="E2130" s="5"/>
      <c r="F2130" s="5"/>
      <c r="G2130" s="6" t="e">
        <f>INDEX('BASE DE DATOS'!$A$2:$H$4921,MATCH(CONSTATACIÓN!$C2130,'BASE DE DATOS'!$A$2:$A$4921,0),3)</f>
        <v>#N/A</v>
      </c>
      <c r="H2130" s="5" t="e">
        <f>INDEX('BASE DE DATOS'!$A$2:$H$4921,MATCH(CONSTATACIÓN!$C2130,'BASE DE DATOS'!$A$2:$A$4921,0),6)</f>
        <v>#N/A</v>
      </c>
      <c r="I2130" s="5" t="e">
        <f>INDEX('BASE DE DATOS'!$A$2:$H$4921,MATCH(CONSTATACIÓN!$C2130,'BASE DE DATOS'!$A$2:$A$4921,0),7)</f>
        <v>#N/A</v>
      </c>
      <c r="J2130" s="5" t="e">
        <f>INDEX('BASE DE DATOS'!$A$2:$H$4921,MATCH(CONSTATACIÓN!$C2130,'BASE DE DATOS'!$A$2:$A$4921,0),8)</f>
        <v>#N/A</v>
      </c>
      <c r="K2130" s="5"/>
      <c r="L2130" s="5"/>
      <c r="M2130" s="5"/>
      <c r="N2130" s="5"/>
      <c r="O2130" s="5"/>
      <c r="P2130" s="5"/>
    </row>
    <row r="2131" spans="1:16" x14ac:dyDescent="0.25">
      <c r="A2131" s="13">
        <f t="shared" si="34"/>
        <v>0</v>
      </c>
      <c r="B2131" s="17" t="e">
        <f>INDEX('BASE DE DATOS'!$A$2:$H$4921,MATCH(CONSTATACIÓN!$C2131,'BASE DE DATOS'!$A$2:$A$4921,0),2)</f>
        <v>#N/A</v>
      </c>
      <c r="C2131" s="5"/>
      <c r="D2131" s="5"/>
      <c r="E2131" s="5"/>
      <c r="F2131" s="5"/>
      <c r="G2131" s="6" t="e">
        <f>INDEX('BASE DE DATOS'!$A$2:$H$4921,MATCH(CONSTATACIÓN!$C2131,'BASE DE DATOS'!$A$2:$A$4921,0),3)</f>
        <v>#N/A</v>
      </c>
      <c r="H2131" s="5" t="e">
        <f>INDEX('BASE DE DATOS'!$A$2:$H$4921,MATCH(CONSTATACIÓN!$C2131,'BASE DE DATOS'!$A$2:$A$4921,0),6)</f>
        <v>#N/A</v>
      </c>
      <c r="I2131" s="5" t="e">
        <f>INDEX('BASE DE DATOS'!$A$2:$H$4921,MATCH(CONSTATACIÓN!$C2131,'BASE DE DATOS'!$A$2:$A$4921,0),7)</f>
        <v>#N/A</v>
      </c>
      <c r="J2131" s="5" t="e">
        <f>INDEX('BASE DE DATOS'!$A$2:$H$4921,MATCH(CONSTATACIÓN!$C2131,'BASE DE DATOS'!$A$2:$A$4921,0),8)</f>
        <v>#N/A</v>
      </c>
      <c r="K2131" s="5"/>
      <c r="L2131" s="5"/>
      <c r="M2131" s="5"/>
      <c r="N2131" s="5"/>
      <c r="O2131" s="5"/>
      <c r="P2131" s="5"/>
    </row>
    <row r="2132" spans="1:16" x14ac:dyDescent="0.25">
      <c r="A2132" s="13">
        <f t="shared" si="34"/>
        <v>0</v>
      </c>
      <c r="B2132" s="17" t="e">
        <f>INDEX('BASE DE DATOS'!$A$2:$H$4921,MATCH(CONSTATACIÓN!$C2132,'BASE DE DATOS'!$A$2:$A$4921,0),2)</f>
        <v>#N/A</v>
      </c>
      <c r="C2132" s="5"/>
      <c r="D2132" s="5"/>
      <c r="E2132" s="5"/>
      <c r="F2132" s="5"/>
      <c r="G2132" s="6" t="e">
        <f>INDEX('BASE DE DATOS'!$A$2:$H$4921,MATCH(CONSTATACIÓN!$C2132,'BASE DE DATOS'!$A$2:$A$4921,0),3)</f>
        <v>#N/A</v>
      </c>
      <c r="H2132" s="5" t="e">
        <f>INDEX('BASE DE DATOS'!$A$2:$H$4921,MATCH(CONSTATACIÓN!$C2132,'BASE DE DATOS'!$A$2:$A$4921,0),6)</f>
        <v>#N/A</v>
      </c>
      <c r="I2132" s="5" t="e">
        <f>INDEX('BASE DE DATOS'!$A$2:$H$4921,MATCH(CONSTATACIÓN!$C2132,'BASE DE DATOS'!$A$2:$A$4921,0),7)</f>
        <v>#N/A</v>
      </c>
      <c r="J2132" s="5" t="e">
        <f>INDEX('BASE DE DATOS'!$A$2:$H$4921,MATCH(CONSTATACIÓN!$C2132,'BASE DE DATOS'!$A$2:$A$4921,0),8)</f>
        <v>#N/A</v>
      </c>
      <c r="K2132" s="5"/>
      <c r="L2132" s="5"/>
      <c r="M2132" s="5"/>
      <c r="N2132" s="5"/>
      <c r="O2132" s="5"/>
      <c r="P2132" s="5"/>
    </row>
    <row r="2133" spans="1:16" x14ac:dyDescent="0.25">
      <c r="A2133" s="13">
        <f t="shared" si="34"/>
        <v>0</v>
      </c>
      <c r="B2133" s="17" t="e">
        <f>INDEX('BASE DE DATOS'!$A$2:$H$4921,MATCH(CONSTATACIÓN!$C2133,'BASE DE DATOS'!$A$2:$A$4921,0),2)</f>
        <v>#N/A</v>
      </c>
      <c r="C2133" s="5"/>
      <c r="D2133" s="5"/>
      <c r="E2133" s="5"/>
      <c r="F2133" s="5"/>
      <c r="G2133" s="6" t="e">
        <f>INDEX('BASE DE DATOS'!$A$2:$H$4921,MATCH(CONSTATACIÓN!$C2133,'BASE DE DATOS'!$A$2:$A$4921,0),3)</f>
        <v>#N/A</v>
      </c>
      <c r="H2133" s="5" t="e">
        <f>INDEX('BASE DE DATOS'!$A$2:$H$4921,MATCH(CONSTATACIÓN!$C2133,'BASE DE DATOS'!$A$2:$A$4921,0),6)</f>
        <v>#N/A</v>
      </c>
      <c r="I2133" s="5" t="e">
        <f>INDEX('BASE DE DATOS'!$A$2:$H$4921,MATCH(CONSTATACIÓN!$C2133,'BASE DE DATOS'!$A$2:$A$4921,0),7)</f>
        <v>#N/A</v>
      </c>
      <c r="J2133" s="5" t="e">
        <f>INDEX('BASE DE DATOS'!$A$2:$H$4921,MATCH(CONSTATACIÓN!$C2133,'BASE DE DATOS'!$A$2:$A$4921,0),8)</f>
        <v>#N/A</v>
      </c>
      <c r="K2133" s="5"/>
      <c r="L2133" s="5"/>
      <c r="M2133" s="5"/>
      <c r="N2133" s="5"/>
      <c r="O2133" s="5"/>
      <c r="P2133" s="5"/>
    </row>
    <row r="2134" spans="1:16" x14ac:dyDescent="0.25">
      <c r="A2134" s="13">
        <f t="shared" si="34"/>
        <v>0</v>
      </c>
      <c r="B2134" s="17" t="e">
        <f>INDEX('BASE DE DATOS'!$A$2:$H$4921,MATCH(CONSTATACIÓN!$C2134,'BASE DE DATOS'!$A$2:$A$4921,0),2)</f>
        <v>#N/A</v>
      </c>
      <c r="C2134" s="5"/>
      <c r="D2134" s="5"/>
      <c r="E2134" s="5"/>
      <c r="F2134" s="5"/>
      <c r="G2134" s="6" t="e">
        <f>INDEX('BASE DE DATOS'!$A$2:$H$4921,MATCH(CONSTATACIÓN!$C2134,'BASE DE DATOS'!$A$2:$A$4921,0),3)</f>
        <v>#N/A</v>
      </c>
      <c r="H2134" s="5" t="e">
        <f>INDEX('BASE DE DATOS'!$A$2:$H$4921,MATCH(CONSTATACIÓN!$C2134,'BASE DE DATOS'!$A$2:$A$4921,0),6)</f>
        <v>#N/A</v>
      </c>
      <c r="I2134" s="5" t="e">
        <f>INDEX('BASE DE DATOS'!$A$2:$H$4921,MATCH(CONSTATACIÓN!$C2134,'BASE DE DATOS'!$A$2:$A$4921,0),7)</f>
        <v>#N/A</v>
      </c>
      <c r="J2134" s="5" t="e">
        <f>INDEX('BASE DE DATOS'!$A$2:$H$4921,MATCH(CONSTATACIÓN!$C2134,'BASE DE DATOS'!$A$2:$A$4921,0),8)</f>
        <v>#N/A</v>
      </c>
      <c r="K2134" s="5"/>
      <c r="L2134" s="5"/>
      <c r="M2134" s="5"/>
      <c r="N2134" s="5"/>
      <c r="O2134" s="5"/>
      <c r="P2134" s="5"/>
    </row>
    <row r="2135" spans="1:16" x14ac:dyDescent="0.25">
      <c r="A2135" s="13">
        <f t="shared" si="34"/>
        <v>0</v>
      </c>
      <c r="B2135" s="17" t="e">
        <f>INDEX('BASE DE DATOS'!$A$2:$H$4921,MATCH(CONSTATACIÓN!$C2135,'BASE DE DATOS'!$A$2:$A$4921,0),2)</f>
        <v>#N/A</v>
      </c>
      <c r="C2135" s="5"/>
      <c r="D2135" s="5"/>
      <c r="E2135" s="5"/>
      <c r="F2135" s="5"/>
      <c r="G2135" s="6" t="e">
        <f>INDEX('BASE DE DATOS'!$A$2:$H$4921,MATCH(CONSTATACIÓN!$C2135,'BASE DE DATOS'!$A$2:$A$4921,0),3)</f>
        <v>#N/A</v>
      </c>
      <c r="H2135" s="5" t="e">
        <f>INDEX('BASE DE DATOS'!$A$2:$H$4921,MATCH(CONSTATACIÓN!$C2135,'BASE DE DATOS'!$A$2:$A$4921,0),6)</f>
        <v>#N/A</v>
      </c>
      <c r="I2135" s="5" t="e">
        <f>INDEX('BASE DE DATOS'!$A$2:$H$4921,MATCH(CONSTATACIÓN!$C2135,'BASE DE DATOS'!$A$2:$A$4921,0),7)</f>
        <v>#N/A</v>
      </c>
      <c r="J2135" s="5" t="e">
        <f>INDEX('BASE DE DATOS'!$A$2:$H$4921,MATCH(CONSTATACIÓN!$C2135,'BASE DE DATOS'!$A$2:$A$4921,0),8)</f>
        <v>#N/A</v>
      </c>
      <c r="K2135" s="5"/>
      <c r="L2135" s="5"/>
      <c r="M2135" s="5"/>
      <c r="N2135" s="5"/>
      <c r="O2135" s="5"/>
      <c r="P2135" s="5"/>
    </row>
    <row r="2136" spans="1:16" x14ac:dyDescent="0.25">
      <c r="A2136" s="13">
        <f t="shared" si="34"/>
        <v>0</v>
      </c>
      <c r="B2136" s="17" t="e">
        <f>INDEX('BASE DE DATOS'!$A$2:$H$4921,MATCH(CONSTATACIÓN!$C2136,'BASE DE DATOS'!$A$2:$A$4921,0),2)</f>
        <v>#N/A</v>
      </c>
      <c r="C2136" s="5"/>
      <c r="D2136" s="5"/>
      <c r="E2136" s="5"/>
      <c r="F2136" s="5"/>
      <c r="G2136" s="6" t="e">
        <f>INDEX('BASE DE DATOS'!$A$2:$H$4921,MATCH(CONSTATACIÓN!$C2136,'BASE DE DATOS'!$A$2:$A$4921,0),3)</f>
        <v>#N/A</v>
      </c>
      <c r="H2136" s="5" t="e">
        <f>INDEX('BASE DE DATOS'!$A$2:$H$4921,MATCH(CONSTATACIÓN!$C2136,'BASE DE DATOS'!$A$2:$A$4921,0),6)</f>
        <v>#N/A</v>
      </c>
      <c r="I2136" s="5" t="e">
        <f>INDEX('BASE DE DATOS'!$A$2:$H$4921,MATCH(CONSTATACIÓN!$C2136,'BASE DE DATOS'!$A$2:$A$4921,0),7)</f>
        <v>#N/A</v>
      </c>
      <c r="J2136" s="5" t="e">
        <f>INDEX('BASE DE DATOS'!$A$2:$H$4921,MATCH(CONSTATACIÓN!$C2136,'BASE DE DATOS'!$A$2:$A$4921,0),8)</f>
        <v>#N/A</v>
      </c>
      <c r="K2136" s="5"/>
      <c r="L2136" s="5"/>
      <c r="M2136" s="5"/>
      <c r="N2136" s="5"/>
      <c r="O2136" s="5"/>
      <c r="P2136" s="5"/>
    </row>
    <row r="2137" spans="1:16" x14ac:dyDescent="0.25">
      <c r="A2137" s="13">
        <f t="shared" si="34"/>
        <v>0</v>
      </c>
      <c r="B2137" s="17" t="e">
        <f>INDEX('BASE DE DATOS'!$A$2:$H$4921,MATCH(CONSTATACIÓN!$C2137,'BASE DE DATOS'!$A$2:$A$4921,0),2)</f>
        <v>#N/A</v>
      </c>
      <c r="C2137" s="5"/>
      <c r="D2137" s="5"/>
      <c r="E2137" s="5"/>
      <c r="F2137" s="5"/>
      <c r="G2137" s="6" t="e">
        <f>INDEX('BASE DE DATOS'!$A$2:$H$4921,MATCH(CONSTATACIÓN!$C2137,'BASE DE DATOS'!$A$2:$A$4921,0),3)</f>
        <v>#N/A</v>
      </c>
      <c r="H2137" s="5" t="e">
        <f>INDEX('BASE DE DATOS'!$A$2:$H$4921,MATCH(CONSTATACIÓN!$C2137,'BASE DE DATOS'!$A$2:$A$4921,0),6)</f>
        <v>#N/A</v>
      </c>
      <c r="I2137" s="5" t="e">
        <f>INDEX('BASE DE DATOS'!$A$2:$H$4921,MATCH(CONSTATACIÓN!$C2137,'BASE DE DATOS'!$A$2:$A$4921,0),7)</f>
        <v>#N/A</v>
      </c>
      <c r="J2137" s="5" t="e">
        <f>INDEX('BASE DE DATOS'!$A$2:$H$4921,MATCH(CONSTATACIÓN!$C2137,'BASE DE DATOS'!$A$2:$A$4921,0),8)</f>
        <v>#N/A</v>
      </c>
      <c r="K2137" s="5"/>
      <c r="L2137" s="5"/>
      <c r="M2137" s="5"/>
      <c r="N2137" s="5"/>
      <c r="O2137" s="5"/>
      <c r="P2137" s="5"/>
    </row>
    <row r="2138" spans="1:16" x14ac:dyDescent="0.25">
      <c r="A2138" s="13">
        <f t="shared" si="34"/>
        <v>0</v>
      </c>
      <c r="B2138" s="17" t="e">
        <f>INDEX('BASE DE DATOS'!$A$2:$H$4921,MATCH(CONSTATACIÓN!$C2138,'BASE DE DATOS'!$A$2:$A$4921,0),2)</f>
        <v>#N/A</v>
      </c>
      <c r="C2138" s="5"/>
      <c r="D2138" s="5"/>
      <c r="E2138" s="5"/>
      <c r="F2138" s="5"/>
      <c r="G2138" s="6" t="e">
        <f>INDEX('BASE DE DATOS'!$A$2:$H$4921,MATCH(CONSTATACIÓN!$C2138,'BASE DE DATOS'!$A$2:$A$4921,0),3)</f>
        <v>#N/A</v>
      </c>
      <c r="H2138" s="5" t="e">
        <f>INDEX('BASE DE DATOS'!$A$2:$H$4921,MATCH(CONSTATACIÓN!$C2138,'BASE DE DATOS'!$A$2:$A$4921,0),6)</f>
        <v>#N/A</v>
      </c>
      <c r="I2138" s="5" t="e">
        <f>INDEX('BASE DE DATOS'!$A$2:$H$4921,MATCH(CONSTATACIÓN!$C2138,'BASE DE DATOS'!$A$2:$A$4921,0),7)</f>
        <v>#N/A</v>
      </c>
      <c r="J2138" s="5" t="e">
        <f>INDEX('BASE DE DATOS'!$A$2:$H$4921,MATCH(CONSTATACIÓN!$C2138,'BASE DE DATOS'!$A$2:$A$4921,0),8)</f>
        <v>#N/A</v>
      </c>
      <c r="K2138" s="5"/>
      <c r="L2138" s="5"/>
      <c r="M2138" s="5"/>
      <c r="N2138" s="5"/>
      <c r="O2138" s="5"/>
      <c r="P2138" s="5"/>
    </row>
    <row r="2139" spans="1:16" x14ac:dyDescent="0.25">
      <c r="A2139" s="13">
        <f t="shared" si="34"/>
        <v>0</v>
      </c>
      <c r="B2139" s="17" t="e">
        <f>INDEX('BASE DE DATOS'!$A$2:$H$4921,MATCH(CONSTATACIÓN!$C2139,'BASE DE DATOS'!$A$2:$A$4921,0),2)</f>
        <v>#N/A</v>
      </c>
      <c r="C2139" s="5"/>
      <c r="D2139" s="5"/>
      <c r="E2139" s="5"/>
      <c r="F2139" s="5"/>
      <c r="G2139" s="6" t="e">
        <f>INDEX('BASE DE DATOS'!$A$2:$H$4921,MATCH(CONSTATACIÓN!$C2139,'BASE DE DATOS'!$A$2:$A$4921,0),3)</f>
        <v>#N/A</v>
      </c>
      <c r="H2139" s="5" t="e">
        <f>INDEX('BASE DE DATOS'!$A$2:$H$4921,MATCH(CONSTATACIÓN!$C2139,'BASE DE DATOS'!$A$2:$A$4921,0),6)</f>
        <v>#N/A</v>
      </c>
      <c r="I2139" s="5" t="e">
        <f>INDEX('BASE DE DATOS'!$A$2:$H$4921,MATCH(CONSTATACIÓN!$C2139,'BASE DE DATOS'!$A$2:$A$4921,0),7)</f>
        <v>#N/A</v>
      </c>
      <c r="J2139" s="5" t="e">
        <f>INDEX('BASE DE DATOS'!$A$2:$H$4921,MATCH(CONSTATACIÓN!$C2139,'BASE DE DATOS'!$A$2:$A$4921,0),8)</f>
        <v>#N/A</v>
      </c>
      <c r="K2139" s="5"/>
      <c r="L2139" s="5"/>
      <c r="M2139" s="5"/>
      <c r="N2139" s="5"/>
      <c r="O2139" s="5"/>
      <c r="P2139" s="5"/>
    </row>
    <row r="2140" spans="1:16" x14ac:dyDescent="0.25">
      <c r="A2140" s="13">
        <f t="shared" si="34"/>
        <v>0</v>
      </c>
      <c r="B2140" s="17" t="e">
        <f>INDEX('BASE DE DATOS'!$A$2:$H$4921,MATCH(CONSTATACIÓN!$C2140,'BASE DE DATOS'!$A$2:$A$4921,0),2)</f>
        <v>#N/A</v>
      </c>
      <c r="C2140" s="5"/>
      <c r="D2140" s="5"/>
      <c r="E2140" s="5"/>
      <c r="F2140" s="5"/>
      <c r="G2140" s="6" t="e">
        <f>INDEX('BASE DE DATOS'!$A$2:$H$4921,MATCH(CONSTATACIÓN!$C2140,'BASE DE DATOS'!$A$2:$A$4921,0),3)</f>
        <v>#N/A</v>
      </c>
      <c r="H2140" s="5" t="e">
        <f>INDEX('BASE DE DATOS'!$A$2:$H$4921,MATCH(CONSTATACIÓN!$C2140,'BASE DE DATOS'!$A$2:$A$4921,0),6)</f>
        <v>#N/A</v>
      </c>
      <c r="I2140" s="5" t="e">
        <f>INDEX('BASE DE DATOS'!$A$2:$H$4921,MATCH(CONSTATACIÓN!$C2140,'BASE DE DATOS'!$A$2:$A$4921,0),7)</f>
        <v>#N/A</v>
      </c>
      <c r="J2140" s="5" t="e">
        <f>INDEX('BASE DE DATOS'!$A$2:$H$4921,MATCH(CONSTATACIÓN!$C2140,'BASE DE DATOS'!$A$2:$A$4921,0),8)</f>
        <v>#N/A</v>
      </c>
      <c r="K2140" s="5"/>
      <c r="L2140" s="5"/>
      <c r="M2140" s="5"/>
      <c r="N2140" s="5"/>
      <c r="O2140" s="5"/>
      <c r="P2140" s="5"/>
    </row>
    <row r="2141" spans="1:16" x14ac:dyDescent="0.25">
      <c r="A2141" s="13">
        <f t="shared" si="34"/>
        <v>0</v>
      </c>
      <c r="B2141" s="17" t="e">
        <f>INDEX('BASE DE DATOS'!$A$2:$H$4921,MATCH(CONSTATACIÓN!$C2141,'BASE DE DATOS'!$A$2:$A$4921,0),2)</f>
        <v>#N/A</v>
      </c>
      <c r="C2141" s="5"/>
      <c r="D2141" s="5"/>
      <c r="E2141" s="5"/>
      <c r="F2141" s="5"/>
      <c r="G2141" s="6" t="e">
        <f>INDEX('BASE DE DATOS'!$A$2:$H$4921,MATCH(CONSTATACIÓN!$C2141,'BASE DE DATOS'!$A$2:$A$4921,0),3)</f>
        <v>#N/A</v>
      </c>
      <c r="H2141" s="5" t="e">
        <f>INDEX('BASE DE DATOS'!$A$2:$H$4921,MATCH(CONSTATACIÓN!$C2141,'BASE DE DATOS'!$A$2:$A$4921,0),6)</f>
        <v>#N/A</v>
      </c>
      <c r="I2141" s="5" t="e">
        <f>INDEX('BASE DE DATOS'!$A$2:$H$4921,MATCH(CONSTATACIÓN!$C2141,'BASE DE DATOS'!$A$2:$A$4921,0),7)</f>
        <v>#N/A</v>
      </c>
      <c r="J2141" s="5" t="e">
        <f>INDEX('BASE DE DATOS'!$A$2:$H$4921,MATCH(CONSTATACIÓN!$C2141,'BASE DE DATOS'!$A$2:$A$4921,0),8)</f>
        <v>#N/A</v>
      </c>
      <c r="K2141" s="5"/>
      <c r="L2141" s="5"/>
      <c r="M2141" s="5"/>
      <c r="N2141" s="5"/>
      <c r="O2141" s="5"/>
      <c r="P2141" s="5"/>
    </row>
    <row r="2142" spans="1:16" x14ac:dyDescent="0.25">
      <c r="A2142" s="13">
        <f t="shared" si="34"/>
        <v>0</v>
      </c>
      <c r="B2142" s="17" t="e">
        <f>INDEX('BASE DE DATOS'!$A$2:$H$4921,MATCH(CONSTATACIÓN!$C2142,'BASE DE DATOS'!$A$2:$A$4921,0),2)</f>
        <v>#N/A</v>
      </c>
      <c r="C2142" s="5"/>
      <c r="D2142" s="5"/>
      <c r="E2142" s="5"/>
      <c r="F2142" s="5"/>
      <c r="G2142" s="6" t="e">
        <f>INDEX('BASE DE DATOS'!$A$2:$H$4921,MATCH(CONSTATACIÓN!$C2142,'BASE DE DATOS'!$A$2:$A$4921,0),3)</f>
        <v>#N/A</v>
      </c>
      <c r="H2142" s="5" t="e">
        <f>INDEX('BASE DE DATOS'!$A$2:$H$4921,MATCH(CONSTATACIÓN!$C2142,'BASE DE DATOS'!$A$2:$A$4921,0),6)</f>
        <v>#N/A</v>
      </c>
      <c r="I2142" s="5" t="e">
        <f>INDEX('BASE DE DATOS'!$A$2:$H$4921,MATCH(CONSTATACIÓN!$C2142,'BASE DE DATOS'!$A$2:$A$4921,0),7)</f>
        <v>#N/A</v>
      </c>
      <c r="J2142" s="5" t="e">
        <f>INDEX('BASE DE DATOS'!$A$2:$H$4921,MATCH(CONSTATACIÓN!$C2142,'BASE DE DATOS'!$A$2:$A$4921,0),8)</f>
        <v>#N/A</v>
      </c>
      <c r="K2142" s="5"/>
      <c r="L2142" s="5"/>
      <c r="M2142" s="5"/>
      <c r="N2142" s="5"/>
      <c r="O2142" s="5"/>
      <c r="P2142" s="5"/>
    </row>
    <row r="2143" spans="1:16" x14ac:dyDescent="0.25">
      <c r="A2143" s="13">
        <f t="shared" si="34"/>
        <v>0</v>
      </c>
      <c r="B2143" s="17" t="e">
        <f>INDEX('BASE DE DATOS'!$A$2:$H$4921,MATCH(CONSTATACIÓN!$C2143,'BASE DE DATOS'!$A$2:$A$4921,0),2)</f>
        <v>#N/A</v>
      </c>
      <c r="C2143" s="5"/>
      <c r="D2143" s="5"/>
      <c r="E2143" s="5"/>
      <c r="F2143" s="5"/>
      <c r="G2143" s="6" t="e">
        <f>INDEX('BASE DE DATOS'!$A$2:$H$4921,MATCH(CONSTATACIÓN!$C2143,'BASE DE DATOS'!$A$2:$A$4921,0),3)</f>
        <v>#N/A</v>
      </c>
      <c r="H2143" s="5" t="e">
        <f>INDEX('BASE DE DATOS'!$A$2:$H$4921,MATCH(CONSTATACIÓN!$C2143,'BASE DE DATOS'!$A$2:$A$4921,0),6)</f>
        <v>#N/A</v>
      </c>
      <c r="I2143" s="5" t="e">
        <f>INDEX('BASE DE DATOS'!$A$2:$H$4921,MATCH(CONSTATACIÓN!$C2143,'BASE DE DATOS'!$A$2:$A$4921,0),7)</f>
        <v>#N/A</v>
      </c>
      <c r="J2143" s="5" t="e">
        <f>INDEX('BASE DE DATOS'!$A$2:$H$4921,MATCH(CONSTATACIÓN!$C2143,'BASE DE DATOS'!$A$2:$A$4921,0),8)</f>
        <v>#N/A</v>
      </c>
      <c r="K2143" s="5"/>
      <c r="L2143" s="5"/>
      <c r="M2143" s="5"/>
      <c r="N2143" s="5"/>
      <c r="O2143" s="5"/>
      <c r="P2143" s="5"/>
    </row>
    <row r="2144" spans="1:16" x14ac:dyDescent="0.25">
      <c r="A2144" s="13">
        <f t="shared" si="34"/>
        <v>0</v>
      </c>
      <c r="B2144" s="17" t="e">
        <f>INDEX('BASE DE DATOS'!$A$2:$H$4921,MATCH(CONSTATACIÓN!$C2144,'BASE DE DATOS'!$A$2:$A$4921,0),2)</f>
        <v>#N/A</v>
      </c>
      <c r="C2144" s="5"/>
      <c r="D2144" s="5"/>
      <c r="E2144" s="5"/>
      <c r="F2144" s="5"/>
      <c r="G2144" s="6" t="e">
        <f>INDEX('BASE DE DATOS'!$A$2:$H$4921,MATCH(CONSTATACIÓN!$C2144,'BASE DE DATOS'!$A$2:$A$4921,0),3)</f>
        <v>#N/A</v>
      </c>
      <c r="H2144" s="5" t="e">
        <f>INDEX('BASE DE DATOS'!$A$2:$H$4921,MATCH(CONSTATACIÓN!$C2144,'BASE DE DATOS'!$A$2:$A$4921,0),6)</f>
        <v>#N/A</v>
      </c>
      <c r="I2144" s="5" t="e">
        <f>INDEX('BASE DE DATOS'!$A$2:$H$4921,MATCH(CONSTATACIÓN!$C2144,'BASE DE DATOS'!$A$2:$A$4921,0),7)</f>
        <v>#N/A</v>
      </c>
      <c r="J2144" s="5" t="e">
        <f>INDEX('BASE DE DATOS'!$A$2:$H$4921,MATCH(CONSTATACIÓN!$C2144,'BASE DE DATOS'!$A$2:$A$4921,0),8)</f>
        <v>#N/A</v>
      </c>
      <c r="K2144" s="5"/>
      <c r="L2144" s="5"/>
      <c r="M2144" s="5"/>
      <c r="N2144" s="5"/>
      <c r="O2144" s="5"/>
      <c r="P2144" s="5"/>
    </row>
    <row r="2145" spans="1:16" x14ac:dyDescent="0.25">
      <c r="A2145" s="13">
        <f t="shared" si="34"/>
        <v>0</v>
      </c>
      <c r="B2145" s="17" t="e">
        <f>INDEX('BASE DE DATOS'!$A$2:$H$4921,MATCH(CONSTATACIÓN!$C2145,'BASE DE DATOS'!$A$2:$A$4921,0),2)</f>
        <v>#N/A</v>
      </c>
      <c r="C2145" s="5"/>
      <c r="D2145" s="5"/>
      <c r="E2145" s="5"/>
      <c r="F2145" s="5"/>
      <c r="G2145" s="6" t="e">
        <f>INDEX('BASE DE DATOS'!$A$2:$H$4921,MATCH(CONSTATACIÓN!$C2145,'BASE DE DATOS'!$A$2:$A$4921,0),3)</f>
        <v>#N/A</v>
      </c>
      <c r="H2145" s="5" t="e">
        <f>INDEX('BASE DE DATOS'!$A$2:$H$4921,MATCH(CONSTATACIÓN!$C2145,'BASE DE DATOS'!$A$2:$A$4921,0),6)</f>
        <v>#N/A</v>
      </c>
      <c r="I2145" s="5" t="e">
        <f>INDEX('BASE DE DATOS'!$A$2:$H$4921,MATCH(CONSTATACIÓN!$C2145,'BASE DE DATOS'!$A$2:$A$4921,0),7)</f>
        <v>#N/A</v>
      </c>
      <c r="J2145" s="5" t="e">
        <f>INDEX('BASE DE DATOS'!$A$2:$H$4921,MATCH(CONSTATACIÓN!$C2145,'BASE DE DATOS'!$A$2:$A$4921,0),8)</f>
        <v>#N/A</v>
      </c>
      <c r="K2145" s="5"/>
      <c r="L2145" s="5"/>
      <c r="M2145" s="5"/>
      <c r="N2145" s="5"/>
      <c r="O2145" s="5"/>
      <c r="P2145" s="5"/>
    </row>
    <row r="2146" spans="1:16" x14ac:dyDescent="0.25">
      <c r="A2146" s="13">
        <f t="shared" si="34"/>
        <v>0</v>
      </c>
      <c r="B2146" s="17" t="e">
        <f>INDEX('BASE DE DATOS'!$A$2:$H$4921,MATCH(CONSTATACIÓN!$C2146,'BASE DE DATOS'!$A$2:$A$4921,0),2)</f>
        <v>#N/A</v>
      </c>
      <c r="C2146" s="5"/>
      <c r="D2146" s="5"/>
      <c r="E2146" s="5"/>
      <c r="F2146" s="5"/>
      <c r="G2146" s="6" t="e">
        <f>INDEX('BASE DE DATOS'!$A$2:$H$4921,MATCH(CONSTATACIÓN!$C2146,'BASE DE DATOS'!$A$2:$A$4921,0),3)</f>
        <v>#N/A</v>
      </c>
      <c r="H2146" s="5" t="e">
        <f>INDEX('BASE DE DATOS'!$A$2:$H$4921,MATCH(CONSTATACIÓN!$C2146,'BASE DE DATOS'!$A$2:$A$4921,0),6)</f>
        <v>#N/A</v>
      </c>
      <c r="I2146" s="5" t="e">
        <f>INDEX('BASE DE DATOS'!$A$2:$H$4921,MATCH(CONSTATACIÓN!$C2146,'BASE DE DATOS'!$A$2:$A$4921,0),7)</f>
        <v>#N/A</v>
      </c>
      <c r="J2146" s="5" t="e">
        <f>INDEX('BASE DE DATOS'!$A$2:$H$4921,MATCH(CONSTATACIÓN!$C2146,'BASE DE DATOS'!$A$2:$A$4921,0),8)</f>
        <v>#N/A</v>
      </c>
      <c r="K2146" s="5"/>
      <c r="L2146" s="5"/>
      <c r="M2146" s="5"/>
      <c r="N2146" s="5"/>
      <c r="O2146" s="5"/>
      <c r="P2146" s="5"/>
    </row>
    <row r="2147" spans="1:16" x14ac:dyDescent="0.25">
      <c r="A2147" s="13">
        <f t="shared" si="34"/>
        <v>0</v>
      </c>
      <c r="B2147" s="17" t="e">
        <f>INDEX('BASE DE DATOS'!$A$2:$H$4921,MATCH(CONSTATACIÓN!$C2147,'BASE DE DATOS'!$A$2:$A$4921,0),2)</f>
        <v>#N/A</v>
      </c>
      <c r="C2147" s="5"/>
      <c r="D2147" s="5"/>
      <c r="E2147" s="5"/>
      <c r="F2147" s="5"/>
      <c r="G2147" s="6" t="e">
        <f>INDEX('BASE DE DATOS'!$A$2:$H$4921,MATCH(CONSTATACIÓN!$C2147,'BASE DE DATOS'!$A$2:$A$4921,0),3)</f>
        <v>#N/A</v>
      </c>
      <c r="H2147" s="5" t="e">
        <f>INDEX('BASE DE DATOS'!$A$2:$H$4921,MATCH(CONSTATACIÓN!$C2147,'BASE DE DATOS'!$A$2:$A$4921,0),6)</f>
        <v>#N/A</v>
      </c>
      <c r="I2147" s="5" t="e">
        <f>INDEX('BASE DE DATOS'!$A$2:$H$4921,MATCH(CONSTATACIÓN!$C2147,'BASE DE DATOS'!$A$2:$A$4921,0),7)</f>
        <v>#N/A</v>
      </c>
      <c r="J2147" s="5" t="e">
        <f>INDEX('BASE DE DATOS'!$A$2:$H$4921,MATCH(CONSTATACIÓN!$C2147,'BASE DE DATOS'!$A$2:$A$4921,0),8)</f>
        <v>#N/A</v>
      </c>
      <c r="K2147" s="5"/>
      <c r="L2147" s="5"/>
      <c r="M2147" s="5"/>
      <c r="N2147" s="5"/>
      <c r="O2147" s="5"/>
      <c r="P2147" s="5"/>
    </row>
    <row r="2148" spans="1:16" x14ac:dyDescent="0.25">
      <c r="A2148" s="13">
        <f t="shared" si="34"/>
        <v>0</v>
      </c>
      <c r="B2148" s="17" t="e">
        <f>INDEX('BASE DE DATOS'!$A$2:$H$4921,MATCH(CONSTATACIÓN!$C2148,'BASE DE DATOS'!$A$2:$A$4921,0),2)</f>
        <v>#N/A</v>
      </c>
      <c r="C2148" s="5"/>
      <c r="D2148" s="5"/>
      <c r="E2148" s="5"/>
      <c r="F2148" s="5"/>
      <c r="G2148" s="6" t="e">
        <f>INDEX('BASE DE DATOS'!$A$2:$H$4921,MATCH(CONSTATACIÓN!$C2148,'BASE DE DATOS'!$A$2:$A$4921,0),3)</f>
        <v>#N/A</v>
      </c>
      <c r="H2148" s="5" t="e">
        <f>INDEX('BASE DE DATOS'!$A$2:$H$4921,MATCH(CONSTATACIÓN!$C2148,'BASE DE DATOS'!$A$2:$A$4921,0),6)</f>
        <v>#N/A</v>
      </c>
      <c r="I2148" s="5" t="e">
        <f>INDEX('BASE DE DATOS'!$A$2:$H$4921,MATCH(CONSTATACIÓN!$C2148,'BASE DE DATOS'!$A$2:$A$4921,0),7)</f>
        <v>#N/A</v>
      </c>
      <c r="J2148" s="5" t="e">
        <f>INDEX('BASE DE DATOS'!$A$2:$H$4921,MATCH(CONSTATACIÓN!$C2148,'BASE DE DATOS'!$A$2:$A$4921,0),8)</f>
        <v>#N/A</v>
      </c>
      <c r="K2148" s="5"/>
      <c r="L2148" s="5"/>
      <c r="M2148" s="5"/>
      <c r="N2148" s="5"/>
      <c r="O2148" s="5"/>
      <c r="P2148" s="5"/>
    </row>
    <row r="2149" spans="1:16" x14ac:dyDescent="0.25">
      <c r="A2149" s="13">
        <f t="shared" si="34"/>
        <v>0</v>
      </c>
      <c r="B2149" s="17" t="e">
        <f>INDEX('BASE DE DATOS'!$A$2:$H$4921,MATCH(CONSTATACIÓN!$C2149,'BASE DE DATOS'!$A$2:$A$4921,0),2)</f>
        <v>#N/A</v>
      </c>
      <c r="C2149" s="5"/>
      <c r="D2149" s="5"/>
      <c r="E2149" s="5"/>
      <c r="F2149" s="5"/>
      <c r="G2149" s="6" t="e">
        <f>INDEX('BASE DE DATOS'!$A$2:$H$4921,MATCH(CONSTATACIÓN!$C2149,'BASE DE DATOS'!$A$2:$A$4921,0),3)</f>
        <v>#N/A</v>
      </c>
      <c r="H2149" s="5" t="e">
        <f>INDEX('BASE DE DATOS'!$A$2:$H$4921,MATCH(CONSTATACIÓN!$C2149,'BASE DE DATOS'!$A$2:$A$4921,0),6)</f>
        <v>#N/A</v>
      </c>
      <c r="I2149" s="5" t="e">
        <f>INDEX('BASE DE DATOS'!$A$2:$H$4921,MATCH(CONSTATACIÓN!$C2149,'BASE DE DATOS'!$A$2:$A$4921,0),7)</f>
        <v>#N/A</v>
      </c>
      <c r="J2149" s="5" t="e">
        <f>INDEX('BASE DE DATOS'!$A$2:$H$4921,MATCH(CONSTATACIÓN!$C2149,'BASE DE DATOS'!$A$2:$A$4921,0),8)</f>
        <v>#N/A</v>
      </c>
      <c r="K2149" s="5"/>
      <c r="L2149" s="5"/>
      <c r="M2149" s="5"/>
      <c r="N2149" s="5"/>
      <c r="O2149" s="5"/>
      <c r="P2149" s="5"/>
    </row>
    <row r="2150" spans="1:16" x14ac:dyDescent="0.25">
      <c r="A2150" s="13">
        <f t="shared" si="34"/>
        <v>0</v>
      </c>
      <c r="B2150" s="17" t="e">
        <f>INDEX('BASE DE DATOS'!$A$2:$H$4921,MATCH(CONSTATACIÓN!$C2150,'BASE DE DATOS'!$A$2:$A$4921,0),2)</f>
        <v>#N/A</v>
      </c>
      <c r="C2150" s="5"/>
      <c r="D2150" s="5"/>
      <c r="E2150" s="5"/>
      <c r="F2150" s="5"/>
      <c r="G2150" s="6" t="e">
        <f>INDEX('BASE DE DATOS'!$A$2:$H$4921,MATCH(CONSTATACIÓN!$C2150,'BASE DE DATOS'!$A$2:$A$4921,0),3)</f>
        <v>#N/A</v>
      </c>
      <c r="H2150" s="5" t="e">
        <f>INDEX('BASE DE DATOS'!$A$2:$H$4921,MATCH(CONSTATACIÓN!$C2150,'BASE DE DATOS'!$A$2:$A$4921,0),6)</f>
        <v>#N/A</v>
      </c>
      <c r="I2150" s="5" t="e">
        <f>INDEX('BASE DE DATOS'!$A$2:$H$4921,MATCH(CONSTATACIÓN!$C2150,'BASE DE DATOS'!$A$2:$A$4921,0),7)</f>
        <v>#N/A</v>
      </c>
      <c r="J2150" s="5" t="e">
        <f>INDEX('BASE DE DATOS'!$A$2:$H$4921,MATCH(CONSTATACIÓN!$C2150,'BASE DE DATOS'!$A$2:$A$4921,0),8)</f>
        <v>#N/A</v>
      </c>
      <c r="K2150" s="5"/>
      <c r="L2150" s="5"/>
      <c r="M2150" s="5"/>
      <c r="N2150" s="5"/>
      <c r="O2150" s="5"/>
      <c r="P2150" s="5"/>
    </row>
    <row r="2151" spans="1:16" x14ac:dyDescent="0.25">
      <c r="A2151" s="13">
        <f t="shared" si="34"/>
        <v>0</v>
      </c>
      <c r="B2151" s="17" t="e">
        <f>INDEX('BASE DE DATOS'!$A$2:$H$4921,MATCH(CONSTATACIÓN!$C2151,'BASE DE DATOS'!$A$2:$A$4921,0),2)</f>
        <v>#N/A</v>
      </c>
      <c r="C2151" s="5"/>
      <c r="D2151" s="5"/>
      <c r="E2151" s="5"/>
      <c r="F2151" s="5"/>
      <c r="G2151" s="6" t="e">
        <f>INDEX('BASE DE DATOS'!$A$2:$H$4921,MATCH(CONSTATACIÓN!$C2151,'BASE DE DATOS'!$A$2:$A$4921,0),3)</f>
        <v>#N/A</v>
      </c>
      <c r="H2151" s="5" t="e">
        <f>INDEX('BASE DE DATOS'!$A$2:$H$4921,MATCH(CONSTATACIÓN!$C2151,'BASE DE DATOS'!$A$2:$A$4921,0),6)</f>
        <v>#N/A</v>
      </c>
      <c r="I2151" s="5" t="e">
        <f>INDEX('BASE DE DATOS'!$A$2:$H$4921,MATCH(CONSTATACIÓN!$C2151,'BASE DE DATOS'!$A$2:$A$4921,0),7)</f>
        <v>#N/A</v>
      </c>
      <c r="J2151" s="5" t="e">
        <f>INDEX('BASE DE DATOS'!$A$2:$H$4921,MATCH(CONSTATACIÓN!$C2151,'BASE DE DATOS'!$A$2:$A$4921,0),8)</f>
        <v>#N/A</v>
      </c>
      <c r="K2151" s="5"/>
      <c r="L2151" s="5"/>
      <c r="M2151" s="5"/>
      <c r="N2151" s="5"/>
      <c r="O2151" s="5"/>
      <c r="P2151" s="5"/>
    </row>
    <row r="2152" spans="1:16" x14ac:dyDescent="0.25">
      <c r="A2152" s="13">
        <f t="shared" si="34"/>
        <v>0</v>
      </c>
      <c r="B2152" s="17" t="e">
        <f>INDEX('BASE DE DATOS'!$A$2:$H$4921,MATCH(CONSTATACIÓN!$C2152,'BASE DE DATOS'!$A$2:$A$4921,0),2)</f>
        <v>#N/A</v>
      </c>
      <c r="C2152" s="5"/>
      <c r="D2152" s="5"/>
      <c r="E2152" s="5"/>
      <c r="F2152" s="5"/>
      <c r="G2152" s="6" t="e">
        <f>INDEX('BASE DE DATOS'!$A$2:$H$4921,MATCH(CONSTATACIÓN!$C2152,'BASE DE DATOS'!$A$2:$A$4921,0),3)</f>
        <v>#N/A</v>
      </c>
      <c r="H2152" s="5" t="e">
        <f>INDEX('BASE DE DATOS'!$A$2:$H$4921,MATCH(CONSTATACIÓN!$C2152,'BASE DE DATOS'!$A$2:$A$4921,0),6)</f>
        <v>#N/A</v>
      </c>
      <c r="I2152" s="5" t="e">
        <f>INDEX('BASE DE DATOS'!$A$2:$H$4921,MATCH(CONSTATACIÓN!$C2152,'BASE DE DATOS'!$A$2:$A$4921,0),7)</f>
        <v>#N/A</v>
      </c>
      <c r="J2152" s="5" t="e">
        <f>INDEX('BASE DE DATOS'!$A$2:$H$4921,MATCH(CONSTATACIÓN!$C2152,'BASE DE DATOS'!$A$2:$A$4921,0),8)</f>
        <v>#N/A</v>
      </c>
      <c r="K2152" s="5"/>
      <c r="L2152" s="5"/>
      <c r="M2152" s="5"/>
      <c r="N2152" s="5"/>
      <c r="O2152" s="5"/>
      <c r="P2152" s="5"/>
    </row>
    <row r="2153" spans="1:16" x14ac:dyDescent="0.25">
      <c r="A2153" s="13">
        <f t="shared" ref="A2153:A2216" si="35">C2153</f>
        <v>0</v>
      </c>
      <c r="B2153" s="17" t="e">
        <f>INDEX('BASE DE DATOS'!$A$2:$H$4921,MATCH(CONSTATACIÓN!$C2153,'BASE DE DATOS'!$A$2:$A$4921,0),2)</f>
        <v>#N/A</v>
      </c>
      <c r="C2153" s="5"/>
      <c r="D2153" s="5"/>
      <c r="E2153" s="5"/>
      <c r="F2153" s="5"/>
      <c r="G2153" s="6" t="e">
        <f>INDEX('BASE DE DATOS'!$A$2:$H$4921,MATCH(CONSTATACIÓN!$C2153,'BASE DE DATOS'!$A$2:$A$4921,0),3)</f>
        <v>#N/A</v>
      </c>
      <c r="H2153" s="5" t="e">
        <f>INDEX('BASE DE DATOS'!$A$2:$H$4921,MATCH(CONSTATACIÓN!$C2153,'BASE DE DATOS'!$A$2:$A$4921,0),6)</f>
        <v>#N/A</v>
      </c>
      <c r="I2153" s="5" t="e">
        <f>INDEX('BASE DE DATOS'!$A$2:$H$4921,MATCH(CONSTATACIÓN!$C2153,'BASE DE DATOS'!$A$2:$A$4921,0),7)</f>
        <v>#N/A</v>
      </c>
      <c r="J2153" s="5" t="e">
        <f>INDEX('BASE DE DATOS'!$A$2:$H$4921,MATCH(CONSTATACIÓN!$C2153,'BASE DE DATOS'!$A$2:$A$4921,0),8)</f>
        <v>#N/A</v>
      </c>
      <c r="K2153" s="5"/>
      <c r="L2153" s="5"/>
      <c r="M2153" s="5"/>
      <c r="N2153" s="5"/>
      <c r="O2153" s="5"/>
      <c r="P2153" s="5"/>
    </row>
    <row r="2154" spans="1:16" x14ac:dyDescent="0.25">
      <c r="A2154" s="13">
        <f t="shared" si="35"/>
        <v>0</v>
      </c>
      <c r="B2154" s="17" t="e">
        <f>INDEX('BASE DE DATOS'!$A$2:$H$4921,MATCH(CONSTATACIÓN!$C2154,'BASE DE DATOS'!$A$2:$A$4921,0),2)</f>
        <v>#N/A</v>
      </c>
      <c r="C2154" s="5"/>
      <c r="D2154" s="5"/>
      <c r="E2154" s="5"/>
      <c r="F2154" s="5"/>
      <c r="G2154" s="6" t="e">
        <f>INDEX('BASE DE DATOS'!$A$2:$H$4921,MATCH(CONSTATACIÓN!$C2154,'BASE DE DATOS'!$A$2:$A$4921,0),3)</f>
        <v>#N/A</v>
      </c>
      <c r="H2154" s="5" t="e">
        <f>INDEX('BASE DE DATOS'!$A$2:$H$4921,MATCH(CONSTATACIÓN!$C2154,'BASE DE DATOS'!$A$2:$A$4921,0),6)</f>
        <v>#N/A</v>
      </c>
      <c r="I2154" s="5" t="e">
        <f>INDEX('BASE DE DATOS'!$A$2:$H$4921,MATCH(CONSTATACIÓN!$C2154,'BASE DE DATOS'!$A$2:$A$4921,0),7)</f>
        <v>#N/A</v>
      </c>
      <c r="J2154" s="5" t="e">
        <f>INDEX('BASE DE DATOS'!$A$2:$H$4921,MATCH(CONSTATACIÓN!$C2154,'BASE DE DATOS'!$A$2:$A$4921,0),8)</f>
        <v>#N/A</v>
      </c>
      <c r="K2154" s="5"/>
      <c r="L2154" s="5"/>
      <c r="M2154" s="5"/>
      <c r="N2154" s="5"/>
      <c r="O2154" s="5"/>
      <c r="P2154" s="5"/>
    </row>
    <row r="2155" spans="1:16" x14ac:dyDescent="0.25">
      <c r="A2155" s="13">
        <f t="shared" si="35"/>
        <v>0</v>
      </c>
      <c r="B2155" s="17" t="e">
        <f>INDEX('BASE DE DATOS'!$A$2:$H$4921,MATCH(CONSTATACIÓN!$C2155,'BASE DE DATOS'!$A$2:$A$4921,0),2)</f>
        <v>#N/A</v>
      </c>
      <c r="C2155" s="5"/>
      <c r="D2155" s="5"/>
      <c r="E2155" s="5"/>
      <c r="F2155" s="5"/>
      <c r="G2155" s="6" t="e">
        <f>INDEX('BASE DE DATOS'!$A$2:$H$4921,MATCH(CONSTATACIÓN!$C2155,'BASE DE DATOS'!$A$2:$A$4921,0),3)</f>
        <v>#N/A</v>
      </c>
      <c r="H2155" s="5" t="e">
        <f>INDEX('BASE DE DATOS'!$A$2:$H$4921,MATCH(CONSTATACIÓN!$C2155,'BASE DE DATOS'!$A$2:$A$4921,0),6)</f>
        <v>#N/A</v>
      </c>
      <c r="I2155" s="5" t="e">
        <f>INDEX('BASE DE DATOS'!$A$2:$H$4921,MATCH(CONSTATACIÓN!$C2155,'BASE DE DATOS'!$A$2:$A$4921,0),7)</f>
        <v>#N/A</v>
      </c>
      <c r="J2155" s="5" t="e">
        <f>INDEX('BASE DE DATOS'!$A$2:$H$4921,MATCH(CONSTATACIÓN!$C2155,'BASE DE DATOS'!$A$2:$A$4921,0),8)</f>
        <v>#N/A</v>
      </c>
      <c r="K2155" s="5"/>
      <c r="L2155" s="5"/>
      <c r="M2155" s="5"/>
      <c r="N2155" s="5"/>
      <c r="O2155" s="5"/>
      <c r="P2155" s="5"/>
    </row>
    <row r="2156" spans="1:16" x14ac:dyDescent="0.25">
      <c r="A2156" s="13">
        <f t="shared" si="35"/>
        <v>0</v>
      </c>
      <c r="B2156" s="17" t="e">
        <f>INDEX('BASE DE DATOS'!$A$2:$H$4921,MATCH(CONSTATACIÓN!$C2156,'BASE DE DATOS'!$A$2:$A$4921,0),2)</f>
        <v>#N/A</v>
      </c>
      <c r="C2156" s="5"/>
      <c r="D2156" s="5"/>
      <c r="E2156" s="5"/>
      <c r="F2156" s="5"/>
      <c r="G2156" s="6" t="e">
        <f>INDEX('BASE DE DATOS'!$A$2:$H$4921,MATCH(CONSTATACIÓN!$C2156,'BASE DE DATOS'!$A$2:$A$4921,0),3)</f>
        <v>#N/A</v>
      </c>
      <c r="H2156" s="5" t="e">
        <f>INDEX('BASE DE DATOS'!$A$2:$H$4921,MATCH(CONSTATACIÓN!$C2156,'BASE DE DATOS'!$A$2:$A$4921,0),6)</f>
        <v>#N/A</v>
      </c>
      <c r="I2156" s="5" t="e">
        <f>INDEX('BASE DE DATOS'!$A$2:$H$4921,MATCH(CONSTATACIÓN!$C2156,'BASE DE DATOS'!$A$2:$A$4921,0),7)</f>
        <v>#N/A</v>
      </c>
      <c r="J2156" s="5" t="e">
        <f>INDEX('BASE DE DATOS'!$A$2:$H$4921,MATCH(CONSTATACIÓN!$C2156,'BASE DE DATOS'!$A$2:$A$4921,0),8)</f>
        <v>#N/A</v>
      </c>
      <c r="K2156" s="5"/>
      <c r="L2156" s="5"/>
      <c r="M2156" s="5"/>
      <c r="N2156" s="5"/>
      <c r="O2156" s="5"/>
      <c r="P2156" s="5"/>
    </row>
    <row r="2157" spans="1:16" x14ac:dyDescent="0.25">
      <c r="A2157" s="13">
        <f t="shared" si="35"/>
        <v>0</v>
      </c>
      <c r="B2157" s="17" t="e">
        <f>INDEX('BASE DE DATOS'!$A$2:$H$4921,MATCH(CONSTATACIÓN!$C2157,'BASE DE DATOS'!$A$2:$A$4921,0),2)</f>
        <v>#N/A</v>
      </c>
      <c r="C2157" s="5"/>
      <c r="D2157" s="5"/>
      <c r="E2157" s="5"/>
      <c r="F2157" s="5"/>
      <c r="G2157" s="6" t="e">
        <f>INDEX('BASE DE DATOS'!$A$2:$H$4921,MATCH(CONSTATACIÓN!$C2157,'BASE DE DATOS'!$A$2:$A$4921,0),3)</f>
        <v>#N/A</v>
      </c>
      <c r="H2157" s="5" t="e">
        <f>INDEX('BASE DE DATOS'!$A$2:$H$4921,MATCH(CONSTATACIÓN!$C2157,'BASE DE DATOS'!$A$2:$A$4921,0),6)</f>
        <v>#N/A</v>
      </c>
      <c r="I2157" s="5" t="e">
        <f>INDEX('BASE DE DATOS'!$A$2:$H$4921,MATCH(CONSTATACIÓN!$C2157,'BASE DE DATOS'!$A$2:$A$4921,0),7)</f>
        <v>#N/A</v>
      </c>
      <c r="J2157" s="5" t="e">
        <f>INDEX('BASE DE DATOS'!$A$2:$H$4921,MATCH(CONSTATACIÓN!$C2157,'BASE DE DATOS'!$A$2:$A$4921,0),8)</f>
        <v>#N/A</v>
      </c>
      <c r="K2157" s="5"/>
      <c r="L2157" s="5"/>
      <c r="M2157" s="5"/>
      <c r="N2157" s="5"/>
      <c r="O2157" s="5"/>
      <c r="P2157" s="5"/>
    </row>
    <row r="2158" spans="1:16" x14ac:dyDescent="0.25">
      <c r="A2158" s="13">
        <f t="shared" si="35"/>
        <v>0</v>
      </c>
      <c r="B2158" s="17" t="e">
        <f>INDEX('BASE DE DATOS'!$A$2:$H$4921,MATCH(CONSTATACIÓN!$C2158,'BASE DE DATOS'!$A$2:$A$4921,0),2)</f>
        <v>#N/A</v>
      </c>
      <c r="C2158" s="5"/>
      <c r="D2158" s="5"/>
      <c r="E2158" s="5"/>
      <c r="F2158" s="5"/>
      <c r="G2158" s="6" t="e">
        <f>INDEX('BASE DE DATOS'!$A$2:$H$4921,MATCH(CONSTATACIÓN!$C2158,'BASE DE DATOS'!$A$2:$A$4921,0),3)</f>
        <v>#N/A</v>
      </c>
      <c r="H2158" s="5" t="e">
        <f>INDEX('BASE DE DATOS'!$A$2:$H$4921,MATCH(CONSTATACIÓN!$C2158,'BASE DE DATOS'!$A$2:$A$4921,0),6)</f>
        <v>#N/A</v>
      </c>
      <c r="I2158" s="5" t="e">
        <f>INDEX('BASE DE DATOS'!$A$2:$H$4921,MATCH(CONSTATACIÓN!$C2158,'BASE DE DATOS'!$A$2:$A$4921,0),7)</f>
        <v>#N/A</v>
      </c>
      <c r="J2158" s="5" t="e">
        <f>INDEX('BASE DE DATOS'!$A$2:$H$4921,MATCH(CONSTATACIÓN!$C2158,'BASE DE DATOS'!$A$2:$A$4921,0),8)</f>
        <v>#N/A</v>
      </c>
      <c r="K2158" s="5"/>
      <c r="L2158" s="5"/>
      <c r="M2158" s="5"/>
      <c r="N2158" s="5"/>
      <c r="O2158" s="5"/>
      <c r="P2158" s="5"/>
    </row>
    <row r="2159" spans="1:16" x14ac:dyDescent="0.25">
      <c r="A2159" s="13">
        <f t="shared" si="35"/>
        <v>0</v>
      </c>
      <c r="B2159" s="17" t="e">
        <f>INDEX('BASE DE DATOS'!$A$2:$H$4921,MATCH(CONSTATACIÓN!$C2159,'BASE DE DATOS'!$A$2:$A$4921,0),2)</f>
        <v>#N/A</v>
      </c>
      <c r="C2159" s="5"/>
      <c r="D2159" s="5"/>
      <c r="E2159" s="5"/>
      <c r="F2159" s="5"/>
      <c r="G2159" s="6" t="e">
        <f>INDEX('BASE DE DATOS'!$A$2:$H$4921,MATCH(CONSTATACIÓN!$C2159,'BASE DE DATOS'!$A$2:$A$4921,0),3)</f>
        <v>#N/A</v>
      </c>
      <c r="H2159" s="5" t="e">
        <f>INDEX('BASE DE DATOS'!$A$2:$H$4921,MATCH(CONSTATACIÓN!$C2159,'BASE DE DATOS'!$A$2:$A$4921,0),6)</f>
        <v>#N/A</v>
      </c>
      <c r="I2159" s="5" t="e">
        <f>INDEX('BASE DE DATOS'!$A$2:$H$4921,MATCH(CONSTATACIÓN!$C2159,'BASE DE DATOS'!$A$2:$A$4921,0),7)</f>
        <v>#N/A</v>
      </c>
      <c r="J2159" s="5" t="e">
        <f>INDEX('BASE DE DATOS'!$A$2:$H$4921,MATCH(CONSTATACIÓN!$C2159,'BASE DE DATOS'!$A$2:$A$4921,0),8)</f>
        <v>#N/A</v>
      </c>
      <c r="K2159" s="5"/>
      <c r="L2159" s="5"/>
      <c r="M2159" s="5"/>
      <c r="N2159" s="5"/>
      <c r="O2159" s="5"/>
      <c r="P2159" s="5"/>
    </row>
    <row r="2160" spans="1:16" x14ac:dyDescent="0.25">
      <c r="A2160" s="13">
        <f t="shared" si="35"/>
        <v>0</v>
      </c>
      <c r="B2160" s="17" t="e">
        <f>INDEX('BASE DE DATOS'!$A$2:$H$4921,MATCH(CONSTATACIÓN!$C2160,'BASE DE DATOS'!$A$2:$A$4921,0),2)</f>
        <v>#N/A</v>
      </c>
      <c r="C2160" s="5"/>
      <c r="D2160" s="5"/>
      <c r="E2160" s="5"/>
      <c r="F2160" s="5"/>
      <c r="G2160" s="6" t="e">
        <f>INDEX('BASE DE DATOS'!$A$2:$H$4921,MATCH(CONSTATACIÓN!$C2160,'BASE DE DATOS'!$A$2:$A$4921,0),3)</f>
        <v>#N/A</v>
      </c>
      <c r="H2160" s="5" t="e">
        <f>INDEX('BASE DE DATOS'!$A$2:$H$4921,MATCH(CONSTATACIÓN!$C2160,'BASE DE DATOS'!$A$2:$A$4921,0),6)</f>
        <v>#N/A</v>
      </c>
      <c r="I2160" s="5" t="e">
        <f>INDEX('BASE DE DATOS'!$A$2:$H$4921,MATCH(CONSTATACIÓN!$C2160,'BASE DE DATOS'!$A$2:$A$4921,0),7)</f>
        <v>#N/A</v>
      </c>
      <c r="J2160" s="5" t="e">
        <f>INDEX('BASE DE DATOS'!$A$2:$H$4921,MATCH(CONSTATACIÓN!$C2160,'BASE DE DATOS'!$A$2:$A$4921,0),8)</f>
        <v>#N/A</v>
      </c>
      <c r="K2160" s="5"/>
      <c r="L2160" s="5"/>
      <c r="M2160" s="5"/>
      <c r="N2160" s="5"/>
      <c r="O2160" s="5"/>
      <c r="P2160" s="5"/>
    </row>
    <row r="2161" spans="1:16" x14ac:dyDescent="0.25">
      <c r="A2161" s="13">
        <f t="shared" si="35"/>
        <v>0</v>
      </c>
      <c r="B2161" s="17" t="e">
        <f>INDEX('BASE DE DATOS'!$A$2:$H$4921,MATCH(CONSTATACIÓN!$C2161,'BASE DE DATOS'!$A$2:$A$4921,0),2)</f>
        <v>#N/A</v>
      </c>
      <c r="C2161" s="5"/>
      <c r="D2161" s="5"/>
      <c r="E2161" s="5"/>
      <c r="F2161" s="5"/>
      <c r="G2161" s="6" t="e">
        <f>INDEX('BASE DE DATOS'!$A$2:$H$4921,MATCH(CONSTATACIÓN!$C2161,'BASE DE DATOS'!$A$2:$A$4921,0),3)</f>
        <v>#N/A</v>
      </c>
      <c r="H2161" s="5" t="e">
        <f>INDEX('BASE DE DATOS'!$A$2:$H$4921,MATCH(CONSTATACIÓN!$C2161,'BASE DE DATOS'!$A$2:$A$4921,0),6)</f>
        <v>#N/A</v>
      </c>
      <c r="I2161" s="5" t="e">
        <f>INDEX('BASE DE DATOS'!$A$2:$H$4921,MATCH(CONSTATACIÓN!$C2161,'BASE DE DATOS'!$A$2:$A$4921,0),7)</f>
        <v>#N/A</v>
      </c>
      <c r="J2161" s="5" t="e">
        <f>INDEX('BASE DE DATOS'!$A$2:$H$4921,MATCH(CONSTATACIÓN!$C2161,'BASE DE DATOS'!$A$2:$A$4921,0),8)</f>
        <v>#N/A</v>
      </c>
      <c r="K2161" s="5"/>
      <c r="L2161" s="5"/>
      <c r="M2161" s="5"/>
      <c r="N2161" s="5"/>
      <c r="O2161" s="5"/>
      <c r="P2161" s="5"/>
    </row>
    <row r="2162" spans="1:16" x14ac:dyDescent="0.25">
      <c r="A2162" s="13">
        <f t="shared" si="35"/>
        <v>0</v>
      </c>
      <c r="B2162" s="17" t="e">
        <f>INDEX('BASE DE DATOS'!$A$2:$H$4921,MATCH(CONSTATACIÓN!$C2162,'BASE DE DATOS'!$A$2:$A$4921,0),2)</f>
        <v>#N/A</v>
      </c>
      <c r="C2162" s="5"/>
      <c r="D2162" s="5"/>
      <c r="E2162" s="5"/>
      <c r="F2162" s="5"/>
      <c r="G2162" s="6" t="e">
        <f>INDEX('BASE DE DATOS'!$A$2:$H$4921,MATCH(CONSTATACIÓN!$C2162,'BASE DE DATOS'!$A$2:$A$4921,0),3)</f>
        <v>#N/A</v>
      </c>
      <c r="H2162" s="5" t="e">
        <f>INDEX('BASE DE DATOS'!$A$2:$H$4921,MATCH(CONSTATACIÓN!$C2162,'BASE DE DATOS'!$A$2:$A$4921,0),6)</f>
        <v>#N/A</v>
      </c>
      <c r="I2162" s="5" t="e">
        <f>INDEX('BASE DE DATOS'!$A$2:$H$4921,MATCH(CONSTATACIÓN!$C2162,'BASE DE DATOS'!$A$2:$A$4921,0),7)</f>
        <v>#N/A</v>
      </c>
      <c r="J2162" s="5" t="e">
        <f>INDEX('BASE DE DATOS'!$A$2:$H$4921,MATCH(CONSTATACIÓN!$C2162,'BASE DE DATOS'!$A$2:$A$4921,0),8)</f>
        <v>#N/A</v>
      </c>
      <c r="K2162" s="5"/>
      <c r="L2162" s="5"/>
      <c r="M2162" s="5"/>
      <c r="N2162" s="5"/>
      <c r="O2162" s="5"/>
      <c r="P2162" s="5"/>
    </row>
    <row r="2163" spans="1:16" x14ac:dyDescent="0.25">
      <c r="A2163" s="13">
        <f t="shared" si="35"/>
        <v>0</v>
      </c>
      <c r="B2163" s="17" t="e">
        <f>INDEX('BASE DE DATOS'!$A$2:$H$4921,MATCH(CONSTATACIÓN!$C2163,'BASE DE DATOS'!$A$2:$A$4921,0),2)</f>
        <v>#N/A</v>
      </c>
      <c r="C2163" s="5"/>
      <c r="D2163" s="5"/>
      <c r="E2163" s="5"/>
      <c r="F2163" s="5"/>
      <c r="G2163" s="6" t="e">
        <f>INDEX('BASE DE DATOS'!$A$2:$H$4921,MATCH(CONSTATACIÓN!$C2163,'BASE DE DATOS'!$A$2:$A$4921,0),3)</f>
        <v>#N/A</v>
      </c>
      <c r="H2163" s="5" t="e">
        <f>INDEX('BASE DE DATOS'!$A$2:$H$4921,MATCH(CONSTATACIÓN!$C2163,'BASE DE DATOS'!$A$2:$A$4921,0),6)</f>
        <v>#N/A</v>
      </c>
      <c r="I2163" s="5" t="e">
        <f>INDEX('BASE DE DATOS'!$A$2:$H$4921,MATCH(CONSTATACIÓN!$C2163,'BASE DE DATOS'!$A$2:$A$4921,0),7)</f>
        <v>#N/A</v>
      </c>
      <c r="J2163" s="5" t="e">
        <f>INDEX('BASE DE DATOS'!$A$2:$H$4921,MATCH(CONSTATACIÓN!$C2163,'BASE DE DATOS'!$A$2:$A$4921,0),8)</f>
        <v>#N/A</v>
      </c>
      <c r="K2163" s="5"/>
      <c r="L2163" s="5"/>
      <c r="M2163" s="5"/>
      <c r="N2163" s="5"/>
      <c r="O2163" s="5"/>
      <c r="P2163" s="5"/>
    </row>
    <row r="2164" spans="1:16" x14ac:dyDescent="0.25">
      <c r="A2164" s="13">
        <f t="shared" si="35"/>
        <v>0</v>
      </c>
      <c r="B2164" s="17" t="e">
        <f>INDEX('BASE DE DATOS'!$A$2:$H$4921,MATCH(CONSTATACIÓN!$C2164,'BASE DE DATOS'!$A$2:$A$4921,0),2)</f>
        <v>#N/A</v>
      </c>
      <c r="C2164" s="5"/>
      <c r="D2164" s="5"/>
      <c r="E2164" s="5"/>
      <c r="F2164" s="5"/>
      <c r="G2164" s="6" t="e">
        <f>INDEX('BASE DE DATOS'!$A$2:$H$4921,MATCH(CONSTATACIÓN!$C2164,'BASE DE DATOS'!$A$2:$A$4921,0),3)</f>
        <v>#N/A</v>
      </c>
      <c r="H2164" s="5" t="e">
        <f>INDEX('BASE DE DATOS'!$A$2:$H$4921,MATCH(CONSTATACIÓN!$C2164,'BASE DE DATOS'!$A$2:$A$4921,0),6)</f>
        <v>#N/A</v>
      </c>
      <c r="I2164" s="5" t="e">
        <f>INDEX('BASE DE DATOS'!$A$2:$H$4921,MATCH(CONSTATACIÓN!$C2164,'BASE DE DATOS'!$A$2:$A$4921,0),7)</f>
        <v>#N/A</v>
      </c>
      <c r="J2164" s="5" t="e">
        <f>INDEX('BASE DE DATOS'!$A$2:$H$4921,MATCH(CONSTATACIÓN!$C2164,'BASE DE DATOS'!$A$2:$A$4921,0),8)</f>
        <v>#N/A</v>
      </c>
      <c r="K2164" s="5"/>
      <c r="L2164" s="5"/>
      <c r="M2164" s="5"/>
      <c r="N2164" s="5"/>
      <c r="O2164" s="5"/>
      <c r="P2164" s="5"/>
    </row>
    <row r="2165" spans="1:16" x14ac:dyDescent="0.25">
      <c r="A2165" s="13">
        <f t="shared" si="35"/>
        <v>0</v>
      </c>
      <c r="B2165" s="17" t="e">
        <f>INDEX('BASE DE DATOS'!$A$2:$H$4921,MATCH(CONSTATACIÓN!$C2165,'BASE DE DATOS'!$A$2:$A$4921,0),2)</f>
        <v>#N/A</v>
      </c>
      <c r="C2165" s="5"/>
      <c r="D2165" s="5"/>
      <c r="E2165" s="5"/>
      <c r="F2165" s="5"/>
      <c r="G2165" s="6" t="e">
        <f>INDEX('BASE DE DATOS'!$A$2:$H$4921,MATCH(CONSTATACIÓN!$C2165,'BASE DE DATOS'!$A$2:$A$4921,0),3)</f>
        <v>#N/A</v>
      </c>
      <c r="H2165" s="5" t="e">
        <f>INDEX('BASE DE DATOS'!$A$2:$H$4921,MATCH(CONSTATACIÓN!$C2165,'BASE DE DATOS'!$A$2:$A$4921,0),6)</f>
        <v>#N/A</v>
      </c>
      <c r="I2165" s="5" t="e">
        <f>INDEX('BASE DE DATOS'!$A$2:$H$4921,MATCH(CONSTATACIÓN!$C2165,'BASE DE DATOS'!$A$2:$A$4921,0),7)</f>
        <v>#N/A</v>
      </c>
      <c r="J2165" s="5" t="e">
        <f>INDEX('BASE DE DATOS'!$A$2:$H$4921,MATCH(CONSTATACIÓN!$C2165,'BASE DE DATOS'!$A$2:$A$4921,0),8)</f>
        <v>#N/A</v>
      </c>
      <c r="K2165" s="5"/>
      <c r="L2165" s="5"/>
      <c r="M2165" s="5"/>
      <c r="N2165" s="5"/>
      <c r="O2165" s="5"/>
      <c r="P2165" s="5"/>
    </row>
    <row r="2166" spans="1:16" x14ac:dyDescent="0.25">
      <c r="A2166" s="13">
        <f t="shared" si="35"/>
        <v>0</v>
      </c>
      <c r="B2166" s="17" t="e">
        <f>INDEX('BASE DE DATOS'!$A$2:$H$4921,MATCH(CONSTATACIÓN!$C2166,'BASE DE DATOS'!$A$2:$A$4921,0),2)</f>
        <v>#N/A</v>
      </c>
      <c r="C2166" s="5"/>
      <c r="D2166" s="5"/>
      <c r="E2166" s="5"/>
      <c r="F2166" s="5"/>
      <c r="G2166" s="6" t="e">
        <f>INDEX('BASE DE DATOS'!$A$2:$H$4921,MATCH(CONSTATACIÓN!$C2166,'BASE DE DATOS'!$A$2:$A$4921,0),3)</f>
        <v>#N/A</v>
      </c>
      <c r="H2166" s="5" t="e">
        <f>INDEX('BASE DE DATOS'!$A$2:$H$4921,MATCH(CONSTATACIÓN!$C2166,'BASE DE DATOS'!$A$2:$A$4921,0),6)</f>
        <v>#N/A</v>
      </c>
      <c r="I2166" s="5" t="e">
        <f>INDEX('BASE DE DATOS'!$A$2:$H$4921,MATCH(CONSTATACIÓN!$C2166,'BASE DE DATOS'!$A$2:$A$4921,0),7)</f>
        <v>#N/A</v>
      </c>
      <c r="J2166" s="5" t="e">
        <f>INDEX('BASE DE DATOS'!$A$2:$H$4921,MATCH(CONSTATACIÓN!$C2166,'BASE DE DATOS'!$A$2:$A$4921,0),8)</f>
        <v>#N/A</v>
      </c>
      <c r="K2166" s="5"/>
      <c r="L2166" s="5"/>
      <c r="M2166" s="5"/>
      <c r="N2166" s="5"/>
      <c r="O2166" s="5"/>
      <c r="P2166" s="5"/>
    </row>
    <row r="2167" spans="1:16" x14ac:dyDescent="0.25">
      <c r="A2167" s="13">
        <f t="shared" si="35"/>
        <v>0</v>
      </c>
      <c r="B2167" s="17" t="e">
        <f>INDEX('BASE DE DATOS'!$A$2:$H$4921,MATCH(CONSTATACIÓN!$C2167,'BASE DE DATOS'!$A$2:$A$4921,0),2)</f>
        <v>#N/A</v>
      </c>
      <c r="C2167" s="5"/>
      <c r="D2167" s="5"/>
      <c r="E2167" s="5"/>
      <c r="F2167" s="5"/>
      <c r="G2167" s="6" t="e">
        <f>INDEX('BASE DE DATOS'!$A$2:$H$4921,MATCH(CONSTATACIÓN!$C2167,'BASE DE DATOS'!$A$2:$A$4921,0),3)</f>
        <v>#N/A</v>
      </c>
      <c r="H2167" s="5" t="e">
        <f>INDEX('BASE DE DATOS'!$A$2:$H$4921,MATCH(CONSTATACIÓN!$C2167,'BASE DE DATOS'!$A$2:$A$4921,0),6)</f>
        <v>#N/A</v>
      </c>
      <c r="I2167" s="5" t="e">
        <f>INDEX('BASE DE DATOS'!$A$2:$H$4921,MATCH(CONSTATACIÓN!$C2167,'BASE DE DATOS'!$A$2:$A$4921,0),7)</f>
        <v>#N/A</v>
      </c>
      <c r="J2167" s="5" t="e">
        <f>INDEX('BASE DE DATOS'!$A$2:$H$4921,MATCH(CONSTATACIÓN!$C2167,'BASE DE DATOS'!$A$2:$A$4921,0),8)</f>
        <v>#N/A</v>
      </c>
      <c r="K2167" s="5"/>
      <c r="L2167" s="5"/>
      <c r="M2167" s="5"/>
      <c r="N2167" s="5"/>
      <c r="O2167" s="5"/>
      <c r="P2167" s="5"/>
    </row>
    <row r="2168" spans="1:16" x14ac:dyDescent="0.25">
      <c r="A2168" s="13">
        <f t="shared" si="35"/>
        <v>0</v>
      </c>
      <c r="B2168" s="17" t="e">
        <f>INDEX('BASE DE DATOS'!$A$2:$H$4921,MATCH(CONSTATACIÓN!$C2168,'BASE DE DATOS'!$A$2:$A$4921,0),2)</f>
        <v>#N/A</v>
      </c>
      <c r="C2168" s="5"/>
      <c r="D2168" s="5"/>
      <c r="E2168" s="5"/>
      <c r="F2168" s="5"/>
      <c r="G2168" s="6" t="e">
        <f>INDEX('BASE DE DATOS'!$A$2:$H$4921,MATCH(CONSTATACIÓN!$C2168,'BASE DE DATOS'!$A$2:$A$4921,0),3)</f>
        <v>#N/A</v>
      </c>
      <c r="H2168" s="5" t="e">
        <f>INDEX('BASE DE DATOS'!$A$2:$H$4921,MATCH(CONSTATACIÓN!$C2168,'BASE DE DATOS'!$A$2:$A$4921,0),6)</f>
        <v>#N/A</v>
      </c>
      <c r="I2168" s="5" t="e">
        <f>INDEX('BASE DE DATOS'!$A$2:$H$4921,MATCH(CONSTATACIÓN!$C2168,'BASE DE DATOS'!$A$2:$A$4921,0),7)</f>
        <v>#N/A</v>
      </c>
      <c r="J2168" s="5" t="e">
        <f>INDEX('BASE DE DATOS'!$A$2:$H$4921,MATCH(CONSTATACIÓN!$C2168,'BASE DE DATOS'!$A$2:$A$4921,0),8)</f>
        <v>#N/A</v>
      </c>
      <c r="K2168" s="5"/>
      <c r="L2168" s="5"/>
      <c r="M2168" s="5"/>
      <c r="N2168" s="5"/>
      <c r="O2168" s="5"/>
      <c r="P2168" s="5"/>
    </row>
    <row r="2169" spans="1:16" x14ac:dyDescent="0.25">
      <c r="A2169" s="13">
        <f t="shared" si="35"/>
        <v>0</v>
      </c>
      <c r="B2169" s="17" t="e">
        <f>INDEX('BASE DE DATOS'!$A$2:$H$4921,MATCH(CONSTATACIÓN!$C2169,'BASE DE DATOS'!$A$2:$A$4921,0),2)</f>
        <v>#N/A</v>
      </c>
      <c r="C2169" s="5"/>
      <c r="D2169" s="5"/>
      <c r="E2169" s="5"/>
      <c r="F2169" s="5"/>
      <c r="G2169" s="6" t="e">
        <f>INDEX('BASE DE DATOS'!$A$2:$H$4921,MATCH(CONSTATACIÓN!$C2169,'BASE DE DATOS'!$A$2:$A$4921,0),3)</f>
        <v>#N/A</v>
      </c>
      <c r="H2169" s="5" t="e">
        <f>INDEX('BASE DE DATOS'!$A$2:$H$4921,MATCH(CONSTATACIÓN!$C2169,'BASE DE DATOS'!$A$2:$A$4921,0),6)</f>
        <v>#N/A</v>
      </c>
      <c r="I2169" s="5" t="e">
        <f>INDEX('BASE DE DATOS'!$A$2:$H$4921,MATCH(CONSTATACIÓN!$C2169,'BASE DE DATOS'!$A$2:$A$4921,0),7)</f>
        <v>#N/A</v>
      </c>
      <c r="J2169" s="5" t="e">
        <f>INDEX('BASE DE DATOS'!$A$2:$H$4921,MATCH(CONSTATACIÓN!$C2169,'BASE DE DATOS'!$A$2:$A$4921,0),8)</f>
        <v>#N/A</v>
      </c>
      <c r="K2169" s="5"/>
      <c r="L2169" s="5"/>
      <c r="M2169" s="5"/>
      <c r="N2169" s="5"/>
      <c r="O2169" s="5"/>
      <c r="P2169" s="5"/>
    </row>
    <row r="2170" spans="1:16" x14ac:dyDescent="0.25">
      <c r="A2170" s="13">
        <f t="shared" si="35"/>
        <v>0</v>
      </c>
      <c r="B2170" s="17" t="e">
        <f>INDEX('BASE DE DATOS'!$A$2:$H$4921,MATCH(CONSTATACIÓN!$C2170,'BASE DE DATOS'!$A$2:$A$4921,0),2)</f>
        <v>#N/A</v>
      </c>
      <c r="C2170" s="5"/>
      <c r="D2170" s="5"/>
      <c r="E2170" s="5"/>
      <c r="F2170" s="5"/>
      <c r="G2170" s="6" t="e">
        <f>INDEX('BASE DE DATOS'!$A$2:$H$4921,MATCH(CONSTATACIÓN!$C2170,'BASE DE DATOS'!$A$2:$A$4921,0),3)</f>
        <v>#N/A</v>
      </c>
      <c r="H2170" s="5" t="e">
        <f>INDEX('BASE DE DATOS'!$A$2:$H$4921,MATCH(CONSTATACIÓN!$C2170,'BASE DE DATOS'!$A$2:$A$4921,0),6)</f>
        <v>#N/A</v>
      </c>
      <c r="I2170" s="5" t="e">
        <f>INDEX('BASE DE DATOS'!$A$2:$H$4921,MATCH(CONSTATACIÓN!$C2170,'BASE DE DATOS'!$A$2:$A$4921,0),7)</f>
        <v>#N/A</v>
      </c>
      <c r="J2170" s="5" t="e">
        <f>INDEX('BASE DE DATOS'!$A$2:$H$4921,MATCH(CONSTATACIÓN!$C2170,'BASE DE DATOS'!$A$2:$A$4921,0),8)</f>
        <v>#N/A</v>
      </c>
      <c r="K2170" s="5"/>
      <c r="L2170" s="5"/>
      <c r="M2170" s="5"/>
      <c r="N2170" s="5"/>
      <c r="O2170" s="5"/>
      <c r="P2170" s="5"/>
    </row>
    <row r="2171" spans="1:16" x14ac:dyDescent="0.25">
      <c r="A2171" s="13">
        <f t="shared" si="35"/>
        <v>0</v>
      </c>
      <c r="B2171" s="17" t="e">
        <f>INDEX('BASE DE DATOS'!$A$2:$H$4921,MATCH(CONSTATACIÓN!$C2171,'BASE DE DATOS'!$A$2:$A$4921,0),2)</f>
        <v>#N/A</v>
      </c>
      <c r="C2171" s="5"/>
      <c r="D2171" s="5"/>
      <c r="E2171" s="5"/>
      <c r="F2171" s="5"/>
      <c r="G2171" s="6" t="e">
        <f>INDEX('BASE DE DATOS'!$A$2:$H$4921,MATCH(CONSTATACIÓN!$C2171,'BASE DE DATOS'!$A$2:$A$4921,0),3)</f>
        <v>#N/A</v>
      </c>
      <c r="H2171" s="5" t="e">
        <f>INDEX('BASE DE DATOS'!$A$2:$H$4921,MATCH(CONSTATACIÓN!$C2171,'BASE DE DATOS'!$A$2:$A$4921,0),6)</f>
        <v>#N/A</v>
      </c>
      <c r="I2171" s="5" t="e">
        <f>INDEX('BASE DE DATOS'!$A$2:$H$4921,MATCH(CONSTATACIÓN!$C2171,'BASE DE DATOS'!$A$2:$A$4921,0),7)</f>
        <v>#N/A</v>
      </c>
      <c r="J2171" s="5" t="e">
        <f>INDEX('BASE DE DATOS'!$A$2:$H$4921,MATCH(CONSTATACIÓN!$C2171,'BASE DE DATOS'!$A$2:$A$4921,0),8)</f>
        <v>#N/A</v>
      </c>
      <c r="K2171" s="5"/>
      <c r="L2171" s="5"/>
      <c r="M2171" s="5"/>
      <c r="N2171" s="5"/>
      <c r="O2171" s="5"/>
      <c r="P2171" s="5"/>
    </row>
    <row r="2172" spans="1:16" x14ac:dyDescent="0.25">
      <c r="A2172" s="13">
        <f t="shared" si="35"/>
        <v>0</v>
      </c>
      <c r="B2172" s="17" t="e">
        <f>INDEX('BASE DE DATOS'!$A$2:$H$4921,MATCH(CONSTATACIÓN!$C2172,'BASE DE DATOS'!$A$2:$A$4921,0),2)</f>
        <v>#N/A</v>
      </c>
      <c r="C2172" s="5"/>
      <c r="D2172" s="5"/>
      <c r="E2172" s="5"/>
      <c r="F2172" s="5"/>
      <c r="G2172" s="6" t="e">
        <f>INDEX('BASE DE DATOS'!$A$2:$H$4921,MATCH(CONSTATACIÓN!$C2172,'BASE DE DATOS'!$A$2:$A$4921,0),3)</f>
        <v>#N/A</v>
      </c>
      <c r="H2172" s="5" t="e">
        <f>INDEX('BASE DE DATOS'!$A$2:$H$4921,MATCH(CONSTATACIÓN!$C2172,'BASE DE DATOS'!$A$2:$A$4921,0),6)</f>
        <v>#N/A</v>
      </c>
      <c r="I2172" s="5" t="e">
        <f>INDEX('BASE DE DATOS'!$A$2:$H$4921,MATCH(CONSTATACIÓN!$C2172,'BASE DE DATOS'!$A$2:$A$4921,0),7)</f>
        <v>#N/A</v>
      </c>
      <c r="J2172" s="5" t="e">
        <f>INDEX('BASE DE DATOS'!$A$2:$H$4921,MATCH(CONSTATACIÓN!$C2172,'BASE DE DATOS'!$A$2:$A$4921,0),8)</f>
        <v>#N/A</v>
      </c>
      <c r="K2172" s="5"/>
      <c r="L2172" s="5"/>
      <c r="M2172" s="5"/>
      <c r="N2172" s="5"/>
      <c r="O2172" s="5"/>
      <c r="P2172" s="5"/>
    </row>
    <row r="2173" spans="1:16" x14ac:dyDescent="0.25">
      <c r="A2173" s="13">
        <f t="shared" si="35"/>
        <v>0</v>
      </c>
      <c r="B2173" s="17" t="e">
        <f>INDEX('BASE DE DATOS'!$A$2:$H$4921,MATCH(CONSTATACIÓN!$C2173,'BASE DE DATOS'!$A$2:$A$4921,0),2)</f>
        <v>#N/A</v>
      </c>
      <c r="C2173" s="5"/>
      <c r="D2173" s="5"/>
      <c r="E2173" s="5"/>
      <c r="F2173" s="5"/>
      <c r="G2173" s="6" t="e">
        <f>INDEX('BASE DE DATOS'!$A$2:$H$4921,MATCH(CONSTATACIÓN!$C2173,'BASE DE DATOS'!$A$2:$A$4921,0),3)</f>
        <v>#N/A</v>
      </c>
      <c r="H2173" s="5" t="e">
        <f>INDEX('BASE DE DATOS'!$A$2:$H$4921,MATCH(CONSTATACIÓN!$C2173,'BASE DE DATOS'!$A$2:$A$4921,0),6)</f>
        <v>#N/A</v>
      </c>
      <c r="I2173" s="5" t="e">
        <f>INDEX('BASE DE DATOS'!$A$2:$H$4921,MATCH(CONSTATACIÓN!$C2173,'BASE DE DATOS'!$A$2:$A$4921,0),7)</f>
        <v>#N/A</v>
      </c>
      <c r="J2173" s="5" t="e">
        <f>INDEX('BASE DE DATOS'!$A$2:$H$4921,MATCH(CONSTATACIÓN!$C2173,'BASE DE DATOS'!$A$2:$A$4921,0),8)</f>
        <v>#N/A</v>
      </c>
      <c r="K2173" s="5"/>
      <c r="L2173" s="5"/>
      <c r="M2173" s="5"/>
      <c r="N2173" s="5"/>
      <c r="O2173" s="5"/>
      <c r="P2173" s="5"/>
    </row>
    <row r="2174" spans="1:16" x14ac:dyDescent="0.25">
      <c r="A2174" s="13">
        <f t="shared" si="35"/>
        <v>0</v>
      </c>
      <c r="B2174" s="17" t="e">
        <f>INDEX('BASE DE DATOS'!$A$2:$H$4921,MATCH(CONSTATACIÓN!$C2174,'BASE DE DATOS'!$A$2:$A$4921,0),2)</f>
        <v>#N/A</v>
      </c>
      <c r="C2174" s="5"/>
      <c r="D2174" s="5"/>
      <c r="E2174" s="5"/>
      <c r="F2174" s="5"/>
      <c r="G2174" s="6" t="e">
        <f>INDEX('BASE DE DATOS'!$A$2:$H$4921,MATCH(CONSTATACIÓN!$C2174,'BASE DE DATOS'!$A$2:$A$4921,0),3)</f>
        <v>#N/A</v>
      </c>
      <c r="H2174" s="5" t="e">
        <f>INDEX('BASE DE DATOS'!$A$2:$H$4921,MATCH(CONSTATACIÓN!$C2174,'BASE DE DATOS'!$A$2:$A$4921,0),6)</f>
        <v>#N/A</v>
      </c>
      <c r="I2174" s="5" t="e">
        <f>INDEX('BASE DE DATOS'!$A$2:$H$4921,MATCH(CONSTATACIÓN!$C2174,'BASE DE DATOS'!$A$2:$A$4921,0),7)</f>
        <v>#N/A</v>
      </c>
      <c r="J2174" s="5" t="e">
        <f>INDEX('BASE DE DATOS'!$A$2:$H$4921,MATCH(CONSTATACIÓN!$C2174,'BASE DE DATOS'!$A$2:$A$4921,0),8)</f>
        <v>#N/A</v>
      </c>
      <c r="K2174" s="5"/>
      <c r="L2174" s="5"/>
      <c r="M2174" s="5"/>
      <c r="N2174" s="5"/>
      <c r="O2174" s="5"/>
      <c r="P2174" s="5"/>
    </row>
    <row r="2175" spans="1:16" x14ac:dyDescent="0.25">
      <c r="A2175" s="13">
        <f t="shared" si="35"/>
        <v>0</v>
      </c>
      <c r="B2175" s="17" t="e">
        <f>INDEX('BASE DE DATOS'!$A$2:$H$4921,MATCH(CONSTATACIÓN!$C2175,'BASE DE DATOS'!$A$2:$A$4921,0),2)</f>
        <v>#N/A</v>
      </c>
      <c r="C2175" s="5"/>
      <c r="D2175" s="5"/>
      <c r="E2175" s="5"/>
      <c r="F2175" s="5"/>
      <c r="G2175" s="6" t="e">
        <f>INDEX('BASE DE DATOS'!$A$2:$H$4921,MATCH(CONSTATACIÓN!$C2175,'BASE DE DATOS'!$A$2:$A$4921,0),3)</f>
        <v>#N/A</v>
      </c>
      <c r="H2175" s="5" t="e">
        <f>INDEX('BASE DE DATOS'!$A$2:$H$4921,MATCH(CONSTATACIÓN!$C2175,'BASE DE DATOS'!$A$2:$A$4921,0),6)</f>
        <v>#N/A</v>
      </c>
      <c r="I2175" s="5" t="e">
        <f>INDEX('BASE DE DATOS'!$A$2:$H$4921,MATCH(CONSTATACIÓN!$C2175,'BASE DE DATOS'!$A$2:$A$4921,0),7)</f>
        <v>#N/A</v>
      </c>
      <c r="J2175" s="5" t="e">
        <f>INDEX('BASE DE DATOS'!$A$2:$H$4921,MATCH(CONSTATACIÓN!$C2175,'BASE DE DATOS'!$A$2:$A$4921,0),8)</f>
        <v>#N/A</v>
      </c>
      <c r="K2175" s="5"/>
      <c r="L2175" s="5"/>
      <c r="M2175" s="5"/>
      <c r="N2175" s="5"/>
      <c r="O2175" s="5"/>
      <c r="P2175" s="5"/>
    </row>
    <row r="2176" spans="1:16" x14ac:dyDescent="0.25">
      <c r="A2176" s="13">
        <f t="shared" si="35"/>
        <v>0</v>
      </c>
      <c r="B2176" s="17" t="e">
        <f>INDEX('BASE DE DATOS'!$A$2:$H$4921,MATCH(CONSTATACIÓN!$C2176,'BASE DE DATOS'!$A$2:$A$4921,0),2)</f>
        <v>#N/A</v>
      </c>
      <c r="C2176" s="5"/>
      <c r="D2176" s="5"/>
      <c r="E2176" s="5"/>
      <c r="F2176" s="5"/>
      <c r="G2176" s="6" t="e">
        <f>INDEX('BASE DE DATOS'!$A$2:$H$4921,MATCH(CONSTATACIÓN!$C2176,'BASE DE DATOS'!$A$2:$A$4921,0),3)</f>
        <v>#N/A</v>
      </c>
      <c r="H2176" s="5" t="e">
        <f>INDEX('BASE DE DATOS'!$A$2:$H$4921,MATCH(CONSTATACIÓN!$C2176,'BASE DE DATOS'!$A$2:$A$4921,0),6)</f>
        <v>#N/A</v>
      </c>
      <c r="I2176" s="5" t="e">
        <f>INDEX('BASE DE DATOS'!$A$2:$H$4921,MATCH(CONSTATACIÓN!$C2176,'BASE DE DATOS'!$A$2:$A$4921,0),7)</f>
        <v>#N/A</v>
      </c>
      <c r="J2176" s="5" t="e">
        <f>INDEX('BASE DE DATOS'!$A$2:$H$4921,MATCH(CONSTATACIÓN!$C2176,'BASE DE DATOS'!$A$2:$A$4921,0),8)</f>
        <v>#N/A</v>
      </c>
      <c r="K2176" s="5"/>
      <c r="L2176" s="5"/>
      <c r="M2176" s="5"/>
      <c r="N2176" s="5"/>
      <c r="O2176" s="5"/>
      <c r="P2176" s="5"/>
    </row>
    <row r="2177" spans="1:16" x14ac:dyDescent="0.25">
      <c r="A2177" s="13">
        <f t="shared" si="35"/>
        <v>0</v>
      </c>
      <c r="B2177" s="17" t="e">
        <f>INDEX('BASE DE DATOS'!$A$2:$H$4921,MATCH(CONSTATACIÓN!$C2177,'BASE DE DATOS'!$A$2:$A$4921,0),2)</f>
        <v>#N/A</v>
      </c>
      <c r="C2177" s="5"/>
      <c r="D2177" s="5"/>
      <c r="E2177" s="5"/>
      <c r="F2177" s="5"/>
      <c r="G2177" s="6" t="e">
        <f>INDEX('BASE DE DATOS'!$A$2:$H$4921,MATCH(CONSTATACIÓN!$C2177,'BASE DE DATOS'!$A$2:$A$4921,0),3)</f>
        <v>#N/A</v>
      </c>
      <c r="H2177" s="5" t="e">
        <f>INDEX('BASE DE DATOS'!$A$2:$H$4921,MATCH(CONSTATACIÓN!$C2177,'BASE DE DATOS'!$A$2:$A$4921,0),6)</f>
        <v>#N/A</v>
      </c>
      <c r="I2177" s="5" t="e">
        <f>INDEX('BASE DE DATOS'!$A$2:$H$4921,MATCH(CONSTATACIÓN!$C2177,'BASE DE DATOS'!$A$2:$A$4921,0),7)</f>
        <v>#N/A</v>
      </c>
      <c r="J2177" s="5" t="e">
        <f>INDEX('BASE DE DATOS'!$A$2:$H$4921,MATCH(CONSTATACIÓN!$C2177,'BASE DE DATOS'!$A$2:$A$4921,0),8)</f>
        <v>#N/A</v>
      </c>
      <c r="K2177" s="5"/>
      <c r="L2177" s="5"/>
      <c r="M2177" s="5"/>
      <c r="N2177" s="5"/>
      <c r="O2177" s="5"/>
      <c r="P2177" s="5"/>
    </row>
    <row r="2178" spans="1:16" x14ac:dyDescent="0.25">
      <c r="A2178" s="13">
        <f t="shared" si="35"/>
        <v>0</v>
      </c>
      <c r="B2178" s="17" t="e">
        <f>INDEX('BASE DE DATOS'!$A$2:$H$4921,MATCH(CONSTATACIÓN!$C2178,'BASE DE DATOS'!$A$2:$A$4921,0),2)</f>
        <v>#N/A</v>
      </c>
      <c r="C2178" s="5"/>
      <c r="D2178" s="5"/>
      <c r="E2178" s="5"/>
      <c r="F2178" s="5"/>
      <c r="G2178" s="6" t="e">
        <f>INDEX('BASE DE DATOS'!$A$2:$H$4921,MATCH(CONSTATACIÓN!$C2178,'BASE DE DATOS'!$A$2:$A$4921,0),3)</f>
        <v>#N/A</v>
      </c>
      <c r="H2178" s="5" t="e">
        <f>INDEX('BASE DE DATOS'!$A$2:$H$4921,MATCH(CONSTATACIÓN!$C2178,'BASE DE DATOS'!$A$2:$A$4921,0),6)</f>
        <v>#N/A</v>
      </c>
      <c r="I2178" s="5" t="e">
        <f>INDEX('BASE DE DATOS'!$A$2:$H$4921,MATCH(CONSTATACIÓN!$C2178,'BASE DE DATOS'!$A$2:$A$4921,0),7)</f>
        <v>#N/A</v>
      </c>
      <c r="J2178" s="5" t="e">
        <f>INDEX('BASE DE DATOS'!$A$2:$H$4921,MATCH(CONSTATACIÓN!$C2178,'BASE DE DATOS'!$A$2:$A$4921,0),8)</f>
        <v>#N/A</v>
      </c>
      <c r="K2178" s="5"/>
      <c r="L2178" s="5"/>
      <c r="M2178" s="5"/>
      <c r="N2178" s="5"/>
      <c r="O2178" s="5"/>
      <c r="P2178" s="5"/>
    </row>
    <row r="2179" spans="1:16" x14ac:dyDescent="0.25">
      <c r="A2179" s="13">
        <f t="shared" si="35"/>
        <v>0</v>
      </c>
      <c r="B2179" s="17" t="e">
        <f>INDEX('BASE DE DATOS'!$A$2:$H$4921,MATCH(CONSTATACIÓN!$C2179,'BASE DE DATOS'!$A$2:$A$4921,0),2)</f>
        <v>#N/A</v>
      </c>
      <c r="C2179" s="5"/>
      <c r="D2179" s="5"/>
      <c r="E2179" s="5"/>
      <c r="F2179" s="5"/>
      <c r="G2179" s="6" t="e">
        <f>INDEX('BASE DE DATOS'!$A$2:$H$4921,MATCH(CONSTATACIÓN!$C2179,'BASE DE DATOS'!$A$2:$A$4921,0),3)</f>
        <v>#N/A</v>
      </c>
      <c r="H2179" s="5" t="e">
        <f>INDEX('BASE DE DATOS'!$A$2:$H$4921,MATCH(CONSTATACIÓN!$C2179,'BASE DE DATOS'!$A$2:$A$4921,0),6)</f>
        <v>#N/A</v>
      </c>
      <c r="I2179" s="5" t="e">
        <f>INDEX('BASE DE DATOS'!$A$2:$H$4921,MATCH(CONSTATACIÓN!$C2179,'BASE DE DATOS'!$A$2:$A$4921,0),7)</f>
        <v>#N/A</v>
      </c>
      <c r="J2179" s="5" t="e">
        <f>INDEX('BASE DE DATOS'!$A$2:$H$4921,MATCH(CONSTATACIÓN!$C2179,'BASE DE DATOS'!$A$2:$A$4921,0),8)</f>
        <v>#N/A</v>
      </c>
      <c r="K2179" s="5"/>
      <c r="L2179" s="5"/>
      <c r="M2179" s="5"/>
      <c r="N2179" s="5"/>
      <c r="O2179" s="5"/>
      <c r="P2179" s="5"/>
    </row>
    <row r="2180" spans="1:16" x14ac:dyDescent="0.25">
      <c r="A2180" s="13">
        <f t="shared" si="35"/>
        <v>0</v>
      </c>
      <c r="B2180" s="17" t="e">
        <f>INDEX('BASE DE DATOS'!$A$2:$H$4921,MATCH(CONSTATACIÓN!$C2180,'BASE DE DATOS'!$A$2:$A$4921,0),2)</f>
        <v>#N/A</v>
      </c>
      <c r="C2180" s="5"/>
      <c r="D2180" s="5"/>
      <c r="E2180" s="5"/>
      <c r="F2180" s="5"/>
      <c r="G2180" s="6" t="e">
        <f>INDEX('BASE DE DATOS'!$A$2:$H$4921,MATCH(CONSTATACIÓN!$C2180,'BASE DE DATOS'!$A$2:$A$4921,0),3)</f>
        <v>#N/A</v>
      </c>
      <c r="H2180" s="5" t="e">
        <f>INDEX('BASE DE DATOS'!$A$2:$H$4921,MATCH(CONSTATACIÓN!$C2180,'BASE DE DATOS'!$A$2:$A$4921,0),6)</f>
        <v>#N/A</v>
      </c>
      <c r="I2180" s="5" t="e">
        <f>INDEX('BASE DE DATOS'!$A$2:$H$4921,MATCH(CONSTATACIÓN!$C2180,'BASE DE DATOS'!$A$2:$A$4921,0),7)</f>
        <v>#N/A</v>
      </c>
      <c r="J2180" s="5" t="e">
        <f>INDEX('BASE DE DATOS'!$A$2:$H$4921,MATCH(CONSTATACIÓN!$C2180,'BASE DE DATOS'!$A$2:$A$4921,0),8)</f>
        <v>#N/A</v>
      </c>
      <c r="K2180" s="5"/>
      <c r="L2180" s="5"/>
      <c r="M2180" s="5"/>
      <c r="N2180" s="5"/>
      <c r="O2180" s="5"/>
      <c r="P2180" s="5"/>
    </row>
    <row r="2181" spans="1:16" x14ac:dyDescent="0.25">
      <c r="A2181" s="13">
        <f t="shared" si="35"/>
        <v>0</v>
      </c>
      <c r="B2181" s="17" t="e">
        <f>INDEX('BASE DE DATOS'!$A$2:$H$4921,MATCH(CONSTATACIÓN!$C2181,'BASE DE DATOS'!$A$2:$A$4921,0),2)</f>
        <v>#N/A</v>
      </c>
      <c r="C2181" s="5"/>
      <c r="D2181" s="5"/>
      <c r="E2181" s="5"/>
      <c r="F2181" s="5"/>
      <c r="G2181" s="6" t="e">
        <f>INDEX('BASE DE DATOS'!$A$2:$H$4921,MATCH(CONSTATACIÓN!$C2181,'BASE DE DATOS'!$A$2:$A$4921,0),3)</f>
        <v>#N/A</v>
      </c>
      <c r="H2181" s="5" t="e">
        <f>INDEX('BASE DE DATOS'!$A$2:$H$4921,MATCH(CONSTATACIÓN!$C2181,'BASE DE DATOS'!$A$2:$A$4921,0),6)</f>
        <v>#N/A</v>
      </c>
      <c r="I2181" s="5" t="e">
        <f>INDEX('BASE DE DATOS'!$A$2:$H$4921,MATCH(CONSTATACIÓN!$C2181,'BASE DE DATOS'!$A$2:$A$4921,0),7)</f>
        <v>#N/A</v>
      </c>
      <c r="J2181" s="5" t="e">
        <f>INDEX('BASE DE DATOS'!$A$2:$H$4921,MATCH(CONSTATACIÓN!$C2181,'BASE DE DATOS'!$A$2:$A$4921,0),8)</f>
        <v>#N/A</v>
      </c>
      <c r="K2181" s="5"/>
      <c r="L2181" s="5"/>
      <c r="M2181" s="5"/>
      <c r="N2181" s="5"/>
      <c r="O2181" s="5"/>
      <c r="P2181" s="5"/>
    </row>
    <row r="2182" spans="1:16" x14ac:dyDescent="0.25">
      <c r="A2182" s="13">
        <f t="shared" si="35"/>
        <v>0</v>
      </c>
      <c r="B2182" s="17" t="e">
        <f>INDEX('BASE DE DATOS'!$A$2:$H$4921,MATCH(CONSTATACIÓN!$C2182,'BASE DE DATOS'!$A$2:$A$4921,0),2)</f>
        <v>#N/A</v>
      </c>
      <c r="C2182" s="5"/>
      <c r="D2182" s="5"/>
      <c r="E2182" s="5"/>
      <c r="F2182" s="5"/>
      <c r="G2182" s="6" t="e">
        <f>INDEX('BASE DE DATOS'!$A$2:$H$4921,MATCH(CONSTATACIÓN!$C2182,'BASE DE DATOS'!$A$2:$A$4921,0),3)</f>
        <v>#N/A</v>
      </c>
      <c r="H2182" s="5" t="e">
        <f>INDEX('BASE DE DATOS'!$A$2:$H$4921,MATCH(CONSTATACIÓN!$C2182,'BASE DE DATOS'!$A$2:$A$4921,0),6)</f>
        <v>#N/A</v>
      </c>
      <c r="I2182" s="5" t="e">
        <f>INDEX('BASE DE DATOS'!$A$2:$H$4921,MATCH(CONSTATACIÓN!$C2182,'BASE DE DATOS'!$A$2:$A$4921,0),7)</f>
        <v>#N/A</v>
      </c>
      <c r="J2182" s="5" t="e">
        <f>INDEX('BASE DE DATOS'!$A$2:$H$4921,MATCH(CONSTATACIÓN!$C2182,'BASE DE DATOS'!$A$2:$A$4921,0),8)</f>
        <v>#N/A</v>
      </c>
      <c r="K2182" s="5"/>
      <c r="L2182" s="5"/>
      <c r="M2182" s="5"/>
      <c r="N2182" s="5"/>
      <c r="O2182" s="5"/>
      <c r="P2182" s="5"/>
    </row>
    <row r="2183" spans="1:16" x14ac:dyDescent="0.25">
      <c r="A2183" s="13">
        <f t="shared" si="35"/>
        <v>0</v>
      </c>
      <c r="B2183" s="17" t="e">
        <f>INDEX('BASE DE DATOS'!$A$2:$H$4921,MATCH(CONSTATACIÓN!$C2183,'BASE DE DATOS'!$A$2:$A$4921,0),2)</f>
        <v>#N/A</v>
      </c>
      <c r="C2183" s="5"/>
      <c r="D2183" s="5"/>
      <c r="E2183" s="5"/>
      <c r="F2183" s="5"/>
      <c r="G2183" s="6" t="e">
        <f>INDEX('BASE DE DATOS'!$A$2:$H$4921,MATCH(CONSTATACIÓN!$C2183,'BASE DE DATOS'!$A$2:$A$4921,0),3)</f>
        <v>#N/A</v>
      </c>
      <c r="H2183" s="5" t="e">
        <f>INDEX('BASE DE DATOS'!$A$2:$H$4921,MATCH(CONSTATACIÓN!$C2183,'BASE DE DATOS'!$A$2:$A$4921,0),6)</f>
        <v>#N/A</v>
      </c>
      <c r="I2183" s="5" t="e">
        <f>INDEX('BASE DE DATOS'!$A$2:$H$4921,MATCH(CONSTATACIÓN!$C2183,'BASE DE DATOS'!$A$2:$A$4921,0),7)</f>
        <v>#N/A</v>
      </c>
      <c r="J2183" s="5" t="e">
        <f>INDEX('BASE DE DATOS'!$A$2:$H$4921,MATCH(CONSTATACIÓN!$C2183,'BASE DE DATOS'!$A$2:$A$4921,0),8)</f>
        <v>#N/A</v>
      </c>
      <c r="K2183" s="5"/>
      <c r="L2183" s="5"/>
      <c r="M2183" s="5"/>
      <c r="N2183" s="5"/>
      <c r="O2183" s="5"/>
      <c r="P2183" s="5"/>
    </row>
    <row r="2184" spans="1:16" x14ac:dyDescent="0.25">
      <c r="A2184" s="13">
        <f t="shared" si="35"/>
        <v>0</v>
      </c>
      <c r="B2184" s="17" t="e">
        <f>INDEX('BASE DE DATOS'!$A$2:$H$4921,MATCH(CONSTATACIÓN!$C2184,'BASE DE DATOS'!$A$2:$A$4921,0),2)</f>
        <v>#N/A</v>
      </c>
      <c r="C2184" s="5"/>
      <c r="D2184" s="5"/>
      <c r="E2184" s="5"/>
      <c r="F2184" s="5"/>
      <c r="G2184" s="6" t="e">
        <f>INDEX('BASE DE DATOS'!$A$2:$H$4921,MATCH(CONSTATACIÓN!$C2184,'BASE DE DATOS'!$A$2:$A$4921,0),3)</f>
        <v>#N/A</v>
      </c>
      <c r="H2184" s="5" t="e">
        <f>INDEX('BASE DE DATOS'!$A$2:$H$4921,MATCH(CONSTATACIÓN!$C2184,'BASE DE DATOS'!$A$2:$A$4921,0),6)</f>
        <v>#N/A</v>
      </c>
      <c r="I2184" s="5" t="e">
        <f>INDEX('BASE DE DATOS'!$A$2:$H$4921,MATCH(CONSTATACIÓN!$C2184,'BASE DE DATOS'!$A$2:$A$4921,0),7)</f>
        <v>#N/A</v>
      </c>
      <c r="J2184" s="5" t="e">
        <f>INDEX('BASE DE DATOS'!$A$2:$H$4921,MATCH(CONSTATACIÓN!$C2184,'BASE DE DATOS'!$A$2:$A$4921,0),8)</f>
        <v>#N/A</v>
      </c>
      <c r="K2184" s="5"/>
      <c r="L2184" s="5"/>
      <c r="M2184" s="5"/>
      <c r="N2184" s="5"/>
      <c r="O2184" s="5"/>
      <c r="P2184" s="5"/>
    </row>
    <row r="2185" spans="1:16" x14ac:dyDescent="0.25">
      <c r="A2185" s="13">
        <f t="shared" si="35"/>
        <v>0</v>
      </c>
      <c r="B2185" s="17" t="e">
        <f>INDEX('BASE DE DATOS'!$A$2:$H$4921,MATCH(CONSTATACIÓN!$C2185,'BASE DE DATOS'!$A$2:$A$4921,0),2)</f>
        <v>#N/A</v>
      </c>
      <c r="C2185" s="5"/>
      <c r="D2185" s="5"/>
      <c r="E2185" s="5"/>
      <c r="F2185" s="5"/>
      <c r="G2185" s="6" t="e">
        <f>INDEX('BASE DE DATOS'!$A$2:$H$4921,MATCH(CONSTATACIÓN!$C2185,'BASE DE DATOS'!$A$2:$A$4921,0),3)</f>
        <v>#N/A</v>
      </c>
      <c r="H2185" s="5" t="e">
        <f>INDEX('BASE DE DATOS'!$A$2:$H$4921,MATCH(CONSTATACIÓN!$C2185,'BASE DE DATOS'!$A$2:$A$4921,0),6)</f>
        <v>#N/A</v>
      </c>
      <c r="I2185" s="5" t="e">
        <f>INDEX('BASE DE DATOS'!$A$2:$H$4921,MATCH(CONSTATACIÓN!$C2185,'BASE DE DATOS'!$A$2:$A$4921,0),7)</f>
        <v>#N/A</v>
      </c>
      <c r="J2185" s="5" t="e">
        <f>INDEX('BASE DE DATOS'!$A$2:$H$4921,MATCH(CONSTATACIÓN!$C2185,'BASE DE DATOS'!$A$2:$A$4921,0),8)</f>
        <v>#N/A</v>
      </c>
      <c r="K2185" s="5"/>
      <c r="L2185" s="5"/>
      <c r="M2185" s="5"/>
      <c r="N2185" s="5"/>
      <c r="O2185" s="5"/>
      <c r="P2185" s="5"/>
    </row>
    <row r="2186" spans="1:16" x14ac:dyDescent="0.25">
      <c r="A2186" s="13">
        <f t="shared" si="35"/>
        <v>0</v>
      </c>
      <c r="B2186" s="17" t="e">
        <f>INDEX('BASE DE DATOS'!$A$2:$H$4921,MATCH(CONSTATACIÓN!$C2186,'BASE DE DATOS'!$A$2:$A$4921,0),2)</f>
        <v>#N/A</v>
      </c>
      <c r="C2186" s="5"/>
      <c r="D2186" s="5"/>
      <c r="E2186" s="5"/>
      <c r="F2186" s="5"/>
      <c r="G2186" s="6" t="e">
        <f>INDEX('BASE DE DATOS'!$A$2:$H$4921,MATCH(CONSTATACIÓN!$C2186,'BASE DE DATOS'!$A$2:$A$4921,0),3)</f>
        <v>#N/A</v>
      </c>
      <c r="H2186" s="5" t="e">
        <f>INDEX('BASE DE DATOS'!$A$2:$H$4921,MATCH(CONSTATACIÓN!$C2186,'BASE DE DATOS'!$A$2:$A$4921,0),6)</f>
        <v>#N/A</v>
      </c>
      <c r="I2186" s="5" t="e">
        <f>INDEX('BASE DE DATOS'!$A$2:$H$4921,MATCH(CONSTATACIÓN!$C2186,'BASE DE DATOS'!$A$2:$A$4921,0),7)</f>
        <v>#N/A</v>
      </c>
      <c r="J2186" s="5" t="e">
        <f>INDEX('BASE DE DATOS'!$A$2:$H$4921,MATCH(CONSTATACIÓN!$C2186,'BASE DE DATOS'!$A$2:$A$4921,0),8)</f>
        <v>#N/A</v>
      </c>
      <c r="K2186" s="5"/>
      <c r="L2186" s="5"/>
      <c r="M2186" s="5"/>
      <c r="N2186" s="5"/>
      <c r="O2186" s="5"/>
      <c r="P2186" s="5"/>
    </row>
    <row r="2187" spans="1:16" x14ac:dyDescent="0.25">
      <c r="A2187" s="13">
        <f t="shared" si="35"/>
        <v>0</v>
      </c>
      <c r="B2187" s="17" t="e">
        <f>INDEX('BASE DE DATOS'!$A$2:$H$4921,MATCH(CONSTATACIÓN!$C2187,'BASE DE DATOS'!$A$2:$A$4921,0),2)</f>
        <v>#N/A</v>
      </c>
      <c r="C2187" s="5"/>
      <c r="D2187" s="5"/>
      <c r="E2187" s="5"/>
      <c r="F2187" s="5"/>
      <c r="G2187" s="6" t="e">
        <f>INDEX('BASE DE DATOS'!$A$2:$H$4921,MATCH(CONSTATACIÓN!$C2187,'BASE DE DATOS'!$A$2:$A$4921,0),3)</f>
        <v>#N/A</v>
      </c>
      <c r="H2187" s="5" t="e">
        <f>INDEX('BASE DE DATOS'!$A$2:$H$4921,MATCH(CONSTATACIÓN!$C2187,'BASE DE DATOS'!$A$2:$A$4921,0),6)</f>
        <v>#N/A</v>
      </c>
      <c r="I2187" s="5" t="e">
        <f>INDEX('BASE DE DATOS'!$A$2:$H$4921,MATCH(CONSTATACIÓN!$C2187,'BASE DE DATOS'!$A$2:$A$4921,0),7)</f>
        <v>#N/A</v>
      </c>
      <c r="J2187" s="5" t="e">
        <f>INDEX('BASE DE DATOS'!$A$2:$H$4921,MATCH(CONSTATACIÓN!$C2187,'BASE DE DATOS'!$A$2:$A$4921,0),8)</f>
        <v>#N/A</v>
      </c>
      <c r="K2187" s="5"/>
      <c r="L2187" s="5"/>
      <c r="M2187" s="5"/>
      <c r="N2187" s="5"/>
      <c r="O2187" s="5"/>
      <c r="P2187" s="5"/>
    </row>
    <row r="2188" spans="1:16" x14ac:dyDescent="0.25">
      <c r="A2188" s="13">
        <f t="shared" si="35"/>
        <v>0</v>
      </c>
      <c r="B2188" s="17" t="e">
        <f>INDEX('BASE DE DATOS'!$A$2:$H$4921,MATCH(CONSTATACIÓN!$C2188,'BASE DE DATOS'!$A$2:$A$4921,0),2)</f>
        <v>#N/A</v>
      </c>
      <c r="C2188" s="5"/>
      <c r="D2188" s="5"/>
      <c r="E2188" s="5"/>
      <c r="F2188" s="5"/>
      <c r="G2188" s="6" t="e">
        <f>INDEX('BASE DE DATOS'!$A$2:$H$4921,MATCH(CONSTATACIÓN!$C2188,'BASE DE DATOS'!$A$2:$A$4921,0),3)</f>
        <v>#N/A</v>
      </c>
      <c r="H2188" s="5" t="e">
        <f>INDEX('BASE DE DATOS'!$A$2:$H$4921,MATCH(CONSTATACIÓN!$C2188,'BASE DE DATOS'!$A$2:$A$4921,0),6)</f>
        <v>#N/A</v>
      </c>
      <c r="I2188" s="5" t="e">
        <f>INDEX('BASE DE DATOS'!$A$2:$H$4921,MATCH(CONSTATACIÓN!$C2188,'BASE DE DATOS'!$A$2:$A$4921,0),7)</f>
        <v>#N/A</v>
      </c>
      <c r="J2188" s="5" t="e">
        <f>INDEX('BASE DE DATOS'!$A$2:$H$4921,MATCH(CONSTATACIÓN!$C2188,'BASE DE DATOS'!$A$2:$A$4921,0),8)</f>
        <v>#N/A</v>
      </c>
      <c r="K2188" s="5"/>
      <c r="L2188" s="5"/>
      <c r="M2188" s="5"/>
      <c r="N2188" s="5"/>
      <c r="O2188" s="5"/>
      <c r="P2188" s="5"/>
    </row>
    <row r="2189" spans="1:16" x14ac:dyDescent="0.25">
      <c r="A2189" s="13">
        <f t="shared" si="35"/>
        <v>0</v>
      </c>
      <c r="B2189" s="17" t="e">
        <f>INDEX('BASE DE DATOS'!$A$2:$H$4921,MATCH(CONSTATACIÓN!$C2189,'BASE DE DATOS'!$A$2:$A$4921,0),2)</f>
        <v>#N/A</v>
      </c>
      <c r="C2189" s="5"/>
      <c r="D2189" s="5"/>
      <c r="E2189" s="5"/>
      <c r="F2189" s="5"/>
      <c r="G2189" s="6" t="e">
        <f>INDEX('BASE DE DATOS'!$A$2:$H$4921,MATCH(CONSTATACIÓN!$C2189,'BASE DE DATOS'!$A$2:$A$4921,0),3)</f>
        <v>#N/A</v>
      </c>
      <c r="H2189" s="5" t="e">
        <f>INDEX('BASE DE DATOS'!$A$2:$H$4921,MATCH(CONSTATACIÓN!$C2189,'BASE DE DATOS'!$A$2:$A$4921,0),6)</f>
        <v>#N/A</v>
      </c>
      <c r="I2189" s="5" t="e">
        <f>INDEX('BASE DE DATOS'!$A$2:$H$4921,MATCH(CONSTATACIÓN!$C2189,'BASE DE DATOS'!$A$2:$A$4921,0),7)</f>
        <v>#N/A</v>
      </c>
      <c r="J2189" s="5" t="e">
        <f>INDEX('BASE DE DATOS'!$A$2:$H$4921,MATCH(CONSTATACIÓN!$C2189,'BASE DE DATOS'!$A$2:$A$4921,0),8)</f>
        <v>#N/A</v>
      </c>
      <c r="K2189" s="5"/>
      <c r="L2189" s="5"/>
      <c r="M2189" s="5"/>
      <c r="N2189" s="5"/>
      <c r="O2189" s="5"/>
      <c r="P2189" s="5"/>
    </row>
    <row r="2190" spans="1:16" x14ac:dyDescent="0.25">
      <c r="A2190" s="13">
        <f t="shared" si="35"/>
        <v>0</v>
      </c>
      <c r="B2190" s="17" t="e">
        <f>INDEX('BASE DE DATOS'!$A$2:$H$4921,MATCH(CONSTATACIÓN!$C2190,'BASE DE DATOS'!$A$2:$A$4921,0),2)</f>
        <v>#N/A</v>
      </c>
      <c r="C2190" s="5"/>
      <c r="D2190" s="5"/>
      <c r="E2190" s="5"/>
      <c r="F2190" s="5"/>
      <c r="G2190" s="6" t="e">
        <f>INDEX('BASE DE DATOS'!$A$2:$H$4921,MATCH(CONSTATACIÓN!$C2190,'BASE DE DATOS'!$A$2:$A$4921,0),3)</f>
        <v>#N/A</v>
      </c>
      <c r="H2190" s="5" t="e">
        <f>INDEX('BASE DE DATOS'!$A$2:$H$4921,MATCH(CONSTATACIÓN!$C2190,'BASE DE DATOS'!$A$2:$A$4921,0),6)</f>
        <v>#N/A</v>
      </c>
      <c r="I2190" s="5" t="e">
        <f>INDEX('BASE DE DATOS'!$A$2:$H$4921,MATCH(CONSTATACIÓN!$C2190,'BASE DE DATOS'!$A$2:$A$4921,0),7)</f>
        <v>#N/A</v>
      </c>
      <c r="J2190" s="5" t="e">
        <f>INDEX('BASE DE DATOS'!$A$2:$H$4921,MATCH(CONSTATACIÓN!$C2190,'BASE DE DATOS'!$A$2:$A$4921,0),8)</f>
        <v>#N/A</v>
      </c>
      <c r="K2190" s="5"/>
      <c r="L2190" s="5"/>
      <c r="M2190" s="5"/>
      <c r="N2190" s="5"/>
      <c r="O2190" s="5"/>
      <c r="P2190" s="5"/>
    </row>
    <row r="2191" spans="1:16" x14ac:dyDescent="0.25">
      <c r="A2191" s="13">
        <f t="shared" si="35"/>
        <v>0</v>
      </c>
      <c r="B2191" s="17" t="e">
        <f>INDEX('BASE DE DATOS'!$A$2:$H$4921,MATCH(CONSTATACIÓN!$C2191,'BASE DE DATOS'!$A$2:$A$4921,0),2)</f>
        <v>#N/A</v>
      </c>
      <c r="C2191" s="5"/>
      <c r="D2191" s="5"/>
      <c r="E2191" s="5"/>
      <c r="F2191" s="5"/>
      <c r="G2191" s="6" t="e">
        <f>INDEX('BASE DE DATOS'!$A$2:$H$4921,MATCH(CONSTATACIÓN!$C2191,'BASE DE DATOS'!$A$2:$A$4921,0),3)</f>
        <v>#N/A</v>
      </c>
      <c r="H2191" s="5" t="e">
        <f>INDEX('BASE DE DATOS'!$A$2:$H$4921,MATCH(CONSTATACIÓN!$C2191,'BASE DE DATOS'!$A$2:$A$4921,0),6)</f>
        <v>#N/A</v>
      </c>
      <c r="I2191" s="5" t="e">
        <f>INDEX('BASE DE DATOS'!$A$2:$H$4921,MATCH(CONSTATACIÓN!$C2191,'BASE DE DATOS'!$A$2:$A$4921,0),7)</f>
        <v>#N/A</v>
      </c>
      <c r="J2191" s="5" t="e">
        <f>INDEX('BASE DE DATOS'!$A$2:$H$4921,MATCH(CONSTATACIÓN!$C2191,'BASE DE DATOS'!$A$2:$A$4921,0),8)</f>
        <v>#N/A</v>
      </c>
      <c r="K2191" s="5"/>
      <c r="L2191" s="5"/>
      <c r="M2191" s="5"/>
      <c r="N2191" s="5"/>
      <c r="O2191" s="5"/>
      <c r="P2191" s="5"/>
    </row>
    <row r="2192" spans="1:16" x14ac:dyDescent="0.25">
      <c r="A2192" s="13">
        <f t="shared" si="35"/>
        <v>0</v>
      </c>
      <c r="B2192" s="17" t="e">
        <f>INDEX('BASE DE DATOS'!$A$2:$H$4921,MATCH(CONSTATACIÓN!$C2192,'BASE DE DATOS'!$A$2:$A$4921,0),2)</f>
        <v>#N/A</v>
      </c>
      <c r="C2192" s="5"/>
      <c r="D2192" s="5"/>
      <c r="E2192" s="5"/>
      <c r="F2192" s="5"/>
      <c r="G2192" s="6" t="e">
        <f>INDEX('BASE DE DATOS'!$A$2:$H$4921,MATCH(CONSTATACIÓN!$C2192,'BASE DE DATOS'!$A$2:$A$4921,0),3)</f>
        <v>#N/A</v>
      </c>
      <c r="H2192" s="5" t="e">
        <f>INDEX('BASE DE DATOS'!$A$2:$H$4921,MATCH(CONSTATACIÓN!$C2192,'BASE DE DATOS'!$A$2:$A$4921,0),6)</f>
        <v>#N/A</v>
      </c>
      <c r="I2192" s="5" t="e">
        <f>INDEX('BASE DE DATOS'!$A$2:$H$4921,MATCH(CONSTATACIÓN!$C2192,'BASE DE DATOS'!$A$2:$A$4921,0),7)</f>
        <v>#N/A</v>
      </c>
      <c r="J2192" s="5" t="e">
        <f>INDEX('BASE DE DATOS'!$A$2:$H$4921,MATCH(CONSTATACIÓN!$C2192,'BASE DE DATOS'!$A$2:$A$4921,0),8)</f>
        <v>#N/A</v>
      </c>
      <c r="K2192" s="5"/>
      <c r="L2192" s="5"/>
      <c r="M2192" s="5"/>
      <c r="N2192" s="5"/>
      <c r="O2192" s="5"/>
      <c r="P2192" s="5"/>
    </row>
    <row r="2193" spans="1:16" x14ac:dyDescent="0.25">
      <c r="A2193" s="13">
        <f t="shared" si="35"/>
        <v>0</v>
      </c>
      <c r="B2193" s="17" t="e">
        <f>INDEX('BASE DE DATOS'!$A$2:$H$4921,MATCH(CONSTATACIÓN!$C2193,'BASE DE DATOS'!$A$2:$A$4921,0),2)</f>
        <v>#N/A</v>
      </c>
      <c r="C2193" s="5"/>
      <c r="D2193" s="5"/>
      <c r="E2193" s="5"/>
      <c r="F2193" s="5"/>
      <c r="G2193" s="6" t="e">
        <f>INDEX('BASE DE DATOS'!$A$2:$H$4921,MATCH(CONSTATACIÓN!$C2193,'BASE DE DATOS'!$A$2:$A$4921,0),3)</f>
        <v>#N/A</v>
      </c>
      <c r="H2193" s="5" t="e">
        <f>INDEX('BASE DE DATOS'!$A$2:$H$4921,MATCH(CONSTATACIÓN!$C2193,'BASE DE DATOS'!$A$2:$A$4921,0),6)</f>
        <v>#N/A</v>
      </c>
      <c r="I2193" s="5" t="e">
        <f>INDEX('BASE DE DATOS'!$A$2:$H$4921,MATCH(CONSTATACIÓN!$C2193,'BASE DE DATOS'!$A$2:$A$4921,0),7)</f>
        <v>#N/A</v>
      </c>
      <c r="J2193" s="5" t="e">
        <f>INDEX('BASE DE DATOS'!$A$2:$H$4921,MATCH(CONSTATACIÓN!$C2193,'BASE DE DATOS'!$A$2:$A$4921,0),8)</f>
        <v>#N/A</v>
      </c>
      <c r="K2193" s="5"/>
      <c r="L2193" s="5"/>
      <c r="M2193" s="5"/>
      <c r="N2193" s="5"/>
      <c r="O2193" s="5"/>
      <c r="P2193" s="5"/>
    </row>
    <row r="2194" spans="1:16" x14ac:dyDescent="0.25">
      <c r="A2194" s="13">
        <f t="shared" si="35"/>
        <v>0</v>
      </c>
      <c r="B2194" s="17" t="e">
        <f>INDEX('BASE DE DATOS'!$A$2:$H$4921,MATCH(CONSTATACIÓN!$C2194,'BASE DE DATOS'!$A$2:$A$4921,0),2)</f>
        <v>#N/A</v>
      </c>
      <c r="C2194" s="5"/>
      <c r="D2194" s="5"/>
      <c r="E2194" s="5"/>
      <c r="F2194" s="5"/>
      <c r="G2194" s="6" t="e">
        <f>INDEX('BASE DE DATOS'!$A$2:$H$4921,MATCH(CONSTATACIÓN!$C2194,'BASE DE DATOS'!$A$2:$A$4921,0),3)</f>
        <v>#N/A</v>
      </c>
      <c r="H2194" s="5" t="e">
        <f>INDEX('BASE DE DATOS'!$A$2:$H$4921,MATCH(CONSTATACIÓN!$C2194,'BASE DE DATOS'!$A$2:$A$4921,0),6)</f>
        <v>#N/A</v>
      </c>
      <c r="I2194" s="5" t="e">
        <f>INDEX('BASE DE DATOS'!$A$2:$H$4921,MATCH(CONSTATACIÓN!$C2194,'BASE DE DATOS'!$A$2:$A$4921,0),7)</f>
        <v>#N/A</v>
      </c>
      <c r="J2194" s="5" t="e">
        <f>INDEX('BASE DE DATOS'!$A$2:$H$4921,MATCH(CONSTATACIÓN!$C2194,'BASE DE DATOS'!$A$2:$A$4921,0),8)</f>
        <v>#N/A</v>
      </c>
      <c r="K2194" s="5"/>
      <c r="L2194" s="5"/>
      <c r="M2194" s="5"/>
      <c r="N2194" s="5"/>
      <c r="O2194" s="5"/>
      <c r="P2194" s="5"/>
    </row>
    <row r="2195" spans="1:16" x14ac:dyDescent="0.25">
      <c r="A2195" s="13">
        <f t="shared" si="35"/>
        <v>0</v>
      </c>
      <c r="B2195" s="17" t="e">
        <f>INDEX('BASE DE DATOS'!$A$2:$H$4921,MATCH(CONSTATACIÓN!$C2195,'BASE DE DATOS'!$A$2:$A$4921,0),2)</f>
        <v>#N/A</v>
      </c>
      <c r="C2195" s="5"/>
      <c r="D2195" s="5"/>
      <c r="E2195" s="5"/>
      <c r="F2195" s="5"/>
      <c r="G2195" s="6" t="e">
        <f>INDEX('BASE DE DATOS'!$A$2:$H$4921,MATCH(CONSTATACIÓN!$C2195,'BASE DE DATOS'!$A$2:$A$4921,0),3)</f>
        <v>#N/A</v>
      </c>
      <c r="H2195" s="5" t="e">
        <f>INDEX('BASE DE DATOS'!$A$2:$H$4921,MATCH(CONSTATACIÓN!$C2195,'BASE DE DATOS'!$A$2:$A$4921,0),6)</f>
        <v>#N/A</v>
      </c>
      <c r="I2195" s="5" t="e">
        <f>INDEX('BASE DE DATOS'!$A$2:$H$4921,MATCH(CONSTATACIÓN!$C2195,'BASE DE DATOS'!$A$2:$A$4921,0),7)</f>
        <v>#N/A</v>
      </c>
      <c r="J2195" s="5" t="e">
        <f>INDEX('BASE DE DATOS'!$A$2:$H$4921,MATCH(CONSTATACIÓN!$C2195,'BASE DE DATOS'!$A$2:$A$4921,0),8)</f>
        <v>#N/A</v>
      </c>
      <c r="K2195" s="5"/>
      <c r="L2195" s="5"/>
      <c r="M2195" s="5"/>
      <c r="N2195" s="5"/>
      <c r="O2195" s="5"/>
      <c r="P2195" s="5"/>
    </row>
    <row r="2196" spans="1:16" x14ac:dyDescent="0.25">
      <c r="A2196" s="13">
        <f t="shared" si="35"/>
        <v>0</v>
      </c>
      <c r="B2196" s="17" t="e">
        <f>INDEX('BASE DE DATOS'!$A$2:$H$4921,MATCH(CONSTATACIÓN!$C2196,'BASE DE DATOS'!$A$2:$A$4921,0),2)</f>
        <v>#N/A</v>
      </c>
      <c r="C2196" s="5"/>
      <c r="D2196" s="5"/>
      <c r="E2196" s="5"/>
      <c r="F2196" s="5"/>
      <c r="G2196" s="6" t="e">
        <f>INDEX('BASE DE DATOS'!$A$2:$H$4921,MATCH(CONSTATACIÓN!$C2196,'BASE DE DATOS'!$A$2:$A$4921,0),3)</f>
        <v>#N/A</v>
      </c>
      <c r="H2196" s="5" t="e">
        <f>INDEX('BASE DE DATOS'!$A$2:$H$4921,MATCH(CONSTATACIÓN!$C2196,'BASE DE DATOS'!$A$2:$A$4921,0),6)</f>
        <v>#N/A</v>
      </c>
      <c r="I2196" s="5" t="e">
        <f>INDEX('BASE DE DATOS'!$A$2:$H$4921,MATCH(CONSTATACIÓN!$C2196,'BASE DE DATOS'!$A$2:$A$4921,0),7)</f>
        <v>#N/A</v>
      </c>
      <c r="J2196" s="5" t="e">
        <f>INDEX('BASE DE DATOS'!$A$2:$H$4921,MATCH(CONSTATACIÓN!$C2196,'BASE DE DATOS'!$A$2:$A$4921,0),8)</f>
        <v>#N/A</v>
      </c>
      <c r="K2196" s="5"/>
      <c r="L2196" s="5"/>
      <c r="M2196" s="5"/>
      <c r="N2196" s="5"/>
      <c r="O2196" s="5"/>
      <c r="P2196" s="5"/>
    </row>
    <row r="2197" spans="1:16" x14ac:dyDescent="0.25">
      <c r="A2197" s="13">
        <f t="shared" si="35"/>
        <v>0</v>
      </c>
      <c r="B2197" s="17" t="e">
        <f>INDEX('BASE DE DATOS'!$A$2:$H$4921,MATCH(CONSTATACIÓN!$C2197,'BASE DE DATOS'!$A$2:$A$4921,0),2)</f>
        <v>#N/A</v>
      </c>
      <c r="C2197" s="5"/>
      <c r="D2197" s="5"/>
      <c r="E2197" s="5"/>
      <c r="F2197" s="5"/>
      <c r="G2197" s="6" t="e">
        <f>INDEX('BASE DE DATOS'!$A$2:$H$4921,MATCH(CONSTATACIÓN!$C2197,'BASE DE DATOS'!$A$2:$A$4921,0),3)</f>
        <v>#N/A</v>
      </c>
      <c r="H2197" s="5" t="e">
        <f>INDEX('BASE DE DATOS'!$A$2:$H$4921,MATCH(CONSTATACIÓN!$C2197,'BASE DE DATOS'!$A$2:$A$4921,0),6)</f>
        <v>#N/A</v>
      </c>
      <c r="I2197" s="5" t="e">
        <f>INDEX('BASE DE DATOS'!$A$2:$H$4921,MATCH(CONSTATACIÓN!$C2197,'BASE DE DATOS'!$A$2:$A$4921,0),7)</f>
        <v>#N/A</v>
      </c>
      <c r="J2197" s="5" t="e">
        <f>INDEX('BASE DE DATOS'!$A$2:$H$4921,MATCH(CONSTATACIÓN!$C2197,'BASE DE DATOS'!$A$2:$A$4921,0),8)</f>
        <v>#N/A</v>
      </c>
      <c r="K2197" s="5"/>
      <c r="L2197" s="5"/>
      <c r="M2197" s="5"/>
      <c r="N2197" s="5"/>
      <c r="O2197" s="5"/>
      <c r="P2197" s="5"/>
    </row>
    <row r="2198" spans="1:16" x14ac:dyDescent="0.25">
      <c r="A2198" s="13">
        <f t="shared" si="35"/>
        <v>0</v>
      </c>
      <c r="B2198" s="17" t="e">
        <f>INDEX('BASE DE DATOS'!$A$2:$H$4921,MATCH(CONSTATACIÓN!$C2198,'BASE DE DATOS'!$A$2:$A$4921,0),2)</f>
        <v>#N/A</v>
      </c>
      <c r="C2198" s="5"/>
      <c r="D2198" s="5"/>
      <c r="E2198" s="5"/>
      <c r="F2198" s="5"/>
      <c r="G2198" s="6" t="e">
        <f>INDEX('BASE DE DATOS'!$A$2:$H$4921,MATCH(CONSTATACIÓN!$C2198,'BASE DE DATOS'!$A$2:$A$4921,0),3)</f>
        <v>#N/A</v>
      </c>
      <c r="H2198" s="5" t="e">
        <f>INDEX('BASE DE DATOS'!$A$2:$H$4921,MATCH(CONSTATACIÓN!$C2198,'BASE DE DATOS'!$A$2:$A$4921,0),6)</f>
        <v>#N/A</v>
      </c>
      <c r="I2198" s="5" t="e">
        <f>INDEX('BASE DE DATOS'!$A$2:$H$4921,MATCH(CONSTATACIÓN!$C2198,'BASE DE DATOS'!$A$2:$A$4921,0),7)</f>
        <v>#N/A</v>
      </c>
      <c r="J2198" s="5" t="e">
        <f>INDEX('BASE DE DATOS'!$A$2:$H$4921,MATCH(CONSTATACIÓN!$C2198,'BASE DE DATOS'!$A$2:$A$4921,0),8)</f>
        <v>#N/A</v>
      </c>
      <c r="K2198" s="5"/>
      <c r="O2198" s="5"/>
      <c r="P2198" s="5"/>
    </row>
    <row r="2199" spans="1:16" x14ac:dyDescent="0.25">
      <c r="A2199" s="13">
        <f t="shared" si="35"/>
        <v>0</v>
      </c>
      <c r="B2199" s="17" t="e">
        <f>INDEX('BASE DE DATOS'!$A$2:$H$4921,MATCH(CONSTATACIÓN!$C2199,'BASE DE DATOS'!$A$2:$A$4921,0),2)</f>
        <v>#N/A</v>
      </c>
      <c r="C2199" s="5"/>
      <c r="D2199" s="5"/>
      <c r="E2199" s="5"/>
      <c r="F2199" s="5"/>
      <c r="G2199" s="6" t="e">
        <f>INDEX('BASE DE DATOS'!$A$2:$H$4921,MATCH(CONSTATACIÓN!$C2199,'BASE DE DATOS'!$A$2:$A$4921,0),3)</f>
        <v>#N/A</v>
      </c>
      <c r="H2199" s="5" t="e">
        <f>INDEX('BASE DE DATOS'!$A$2:$H$4921,MATCH(CONSTATACIÓN!$C2199,'BASE DE DATOS'!$A$2:$A$4921,0),6)</f>
        <v>#N/A</v>
      </c>
      <c r="I2199" s="5" t="e">
        <f>INDEX('BASE DE DATOS'!$A$2:$H$4921,MATCH(CONSTATACIÓN!$C2199,'BASE DE DATOS'!$A$2:$A$4921,0),7)</f>
        <v>#N/A</v>
      </c>
      <c r="J2199" s="5" t="e">
        <f>INDEX('BASE DE DATOS'!$A$2:$H$4921,MATCH(CONSTATACIÓN!$C2199,'BASE DE DATOS'!$A$2:$A$4921,0),8)</f>
        <v>#N/A</v>
      </c>
      <c r="K2199" s="5"/>
      <c r="O2199" s="5"/>
      <c r="P2199" s="5"/>
    </row>
    <row r="2200" spans="1:16" x14ac:dyDescent="0.25">
      <c r="A2200" s="13">
        <f t="shared" si="35"/>
        <v>0</v>
      </c>
      <c r="B2200" s="17" t="e">
        <f>INDEX('BASE DE DATOS'!$A$2:$H$4921,MATCH(CONSTATACIÓN!$C2200,'BASE DE DATOS'!$A$2:$A$4921,0),2)</f>
        <v>#N/A</v>
      </c>
      <c r="C2200" s="5"/>
      <c r="D2200" s="5"/>
      <c r="E2200" s="5"/>
      <c r="F2200" s="5"/>
      <c r="G2200" s="6" t="e">
        <f>INDEX('BASE DE DATOS'!$A$2:$H$4921,MATCH(CONSTATACIÓN!$C2200,'BASE DE DATOS'!$A$2:$A$4921,0),3)</f>
        <v>#N/A</v>
      </c>
      <c r="H2200" s="5" t="e">
        <f>INDEX('BASE DE DATOS'!$A$2:$H$4921,MATCH(CONSTATACIÓN!$C2200,'BASE DE DATOS'!$A$2:$A$4921,0),6)</f>
        <v>#N/A</v>
      </c>
      <c r="I2200" s="5" t="e">
        <f>INDEX('BASE DE DATOS'!$A$2:$H$4921,MATCH(CONSTATACIÓN!$C2200,'BASE DE DATOS'!$A$2:$A$4921,0),7)</f>
        <v>#N/A</v>
      </c>
      <c r="J2200" s="5" t="e">
        <f>INDEX('BASE DE DATOS'!$A$2:$H$4921,MATCH(CONSTATACIÓN!$C2200,'BASE DE DATOS'!$A$2:$A$4921,0),8)</f>
        <v>#N/A</v>
      </c>
      <c r="K2200" s="5"/>
      <c r="O2200" s="5"/>
      <c r="P2200" s="5"/>
    </row>
    <row r="2201" spans="1:16" x14ac:dyDescent="0.25">
      <c r="A2201" s="13">
        <f t="shared" si="35"/>
        <v>0</v>
      </c>
      <c r="B2201" s="17" t="e">
        <f>INDEX('BASE DE DATOS'!$A$2:$H$4921,MATCH(CONSTATACIÓN!$C2201,'BASE DE DATOS'!$A$2:$A$4921,0),2)</f>
        <v>#N/A</v>
      </c>
      <c r="C2201" s="5"/>
      <c r="D2201" s="5"/>
      <c r="E2201" s="5"/>
      <c r="F2201" s="5"/>
      <c r="G2201" s="6" t="e">
        <f>INDEX('BASE DE DATOS'!$A$2:$H$4921,MATCH(CONSTATACIÓN!$C2201,'BASE DE DATOS'!$A$2:$A$4921,0),3)</f>
        <v>#N/A</v>
      </c>
      <c r="H2201" s="5" t="e">
        <f>INDEX('BASE DE DATOS'!$A$2:$H$4921,MATCH(CONSTATACIÓN!$C2201,'BASE DE DATOS'!$A$2:$A$4921,0),6)</f>
        <v>#N/A</v>
      </c>
      <c r="I2201" s="5" t="e">
        <f>INDEX('BASE DE DATOS'!$A$2:$H$4921,MATCH(CONSTATACIÓN!$C2201,'BASE DE DATOS'!$A$2:$A$4921,0),7)</f>
        <v>#N/A</v>
      </c>
      <c r="J2201" s="5" t="e">
        <f>INDEX('BASE DE DATOS'!$A$2:$H$4921,MATCH(CONSTATACIÓN!$C2201,'BASE DE DATOS'!$A$2:$A$4921,0),8)</f>
        <v>#N/A</v>
      </c>
      <c r="K2201" s="5"/>
      <c r="O2201" s="5"/>
      <c r="P2201" s="5"/>
    </row>
    <row r="2202" spans="1:16" x14ac:dyDescent="0.25">
      <c r="A2202" s="13">
        <f t="shared" si="35"/>
        <v>0</v>
      </c>
      <c r="B2202" s="17" t="e">
        <f>INDEX('BASE DE DATOS'!$A$2:$H$4921,MATCH(CONSTATACIÓN!$C2202,'BASE DE DATOS'!$A$2:$A$4921,0),2)</f>
        <v>#N/A</v>
      </c>
      <c r="C2202" s="5"/>
      <c r="D2202" s="5"/>
      <c r="E2202" s="5"/>
      <c r="F2202" s="5"/>
      <c r="G2202" s="6" t="e">
        <f>INDEX('BASE DE DATOS'!$A$2:$H$4921,MATCH(CONSTATACIÓN!$C2202,'BASE DE DATOS'!$A$2:$A$4921,0),3)</f>
        <v>#N/A</v>
      </c>
      <c r="H2202" s="5" t="e">
        <f>INDEX('BASE DE DATOS'!$A$2:$H$4921,MATCH(CONSTATACIÓN!$C2202,'BASE DE DATOS'!$A$2:$A$4921,0),6)</f>
        <v>#N/A</v>
      </c>
      <c r="I2202" s="5" t="e">
        <f>INDEX('BASE DE DATOS'!$A$2:$H$4921,MATCH(CONSTATACIÓN!$C2202,'BASE DE DATOS'!$A$2:$A$4921,0),7)</f>
        <v>#N/A</v>
      </c>
      <c r="J2202" s="5" t="e">
        <f>INDEX('BASE DE DATOS'!$A$2:$H$4921,MATCH(CONSTATACIÓN!$C2202,'BASE DE DATOS'!$A$2:$A$4921,0),8)</f>
        <v>#N/A</v>
      </c>
      <c r="K2202" s="5"/>
      <c r="O2202" s="5"/>
      <c r="P2202" s="5"/>
    </row>
    <row r="2203" spans="1:16" x14ac:dyDescent="0.25">
      <c r="A2203" s="13">
        <f t="shared" si="35"/>
        <v>0</v>
      </c>
      <c r="B2203" s="17" t="e">
        <f>INDEX('BASE DE DATOS'!$A$2:$H$4921,MATCH(CONSTATACIÓN!$C2203,'BASE DE DATOS'!$A$2:$A$4921,0),2)</f>
        <v>#N/A</v>
      </c>
      <c r="C2203" s="5"/>
      <c r="D2203" s="5"/>
      <c r="E2203" s="5"/>
      <c r="F2203" s="5"/>
      <c r="G2203" s="6" t="e">
        <f>INDEX('BASE DE DATOS'!$A$2:$H$4921,MATCH(CONSTATACIÓN!$C2203,'BASE DE DATOS'!$A$2:$A$4921,0),3)</f>
        <v>#N/A</v>
      </c>
      <c r="H2203" s="5" t="e">
        <f>INDEX('BASE DE DATOS'!$A$2:$H$4921,MATCH(CONSTATACIÓN!$C2203,'BASE DE DATOS'!$A$2:$A$4921,0),6)</f>
        <v>#N/A</v>
      </c>
      <c r="I2203" s="5" t="e">
        <f>INDEX('BASE DE DATOS'!$A$2:$H$4921,MATCH(CONSTATACIÓN!$C2203,'BASE DE DATOS'!$A$2:$A$4921,0),7)</f>
        <v>#N/A</v>
      </c>
      <c r="J2203" s="5" t="e">
        <f>INDEX('BASE DE DATOS'!$A$2:$H$4921,MATCH(CONSTATACIÓN!$C2203,'BASE DE DATOS'!$A$2:$A$4921,0),8)</f>
        <v>#N/A</v>
      </c>
      <c r="K2203" s="5"/>
      <c r="O2203" s="5"/>
      <c r="P2203" s="5"/>
    </row>
    <row r="2204" spans="1:16" x14ac:dyDescent="0.25">
      <c r="A2204" s="13">
        <f t="shared" si="35"/>
        <v>0</v>
      </c>
      <c r="B2204" s="17" t="e">
        <f>INDEX('BASE DE DATOS'!$A$2:$H$4921,MATCH(CONSTATACIÓN!$C2204,'BASE DE DATOS'!$A$2:$A$4921,0),2)</f>
        <v>#N/A</v>
      </c>
      <c r="C2204" s="5"/>
      <c r="D2204" s="5"/>
      <c r="E2204" s="5"/>
      <c r="F2204" s="5"/>
      <c r="G2204" s="6" t="e">
        <f>INDEX('BASE DE DATOS'!$A$2:$H$4921,MATCH(CONSTATACIÓN!$C2204,'BASE DE DATOS'!$A$2:$A$4921,0),3)</f>
        <v>#N/A</v>
      </c>
      <c r="H2204" s="5" t="e">
        <f>INDEX('BASE DE DATOS'!$A$2:$H$4921,MATCH(CONSTATACIÓN!$C2204,'BASE DE DATOS'!$A$2:$A$4921,0),6)</f>
        <v>#N/A</v>
      </c>
      <c r="I2204" s="5" t="e">
        <f>INDEX('BASE DE DATOS'!$A$2:$H$4921,MATCH(CONSTATACIÓN!$C2204,'BASE DE DATOS'!$A$2:$A$4921,0),7)</f>
        <v>#N/A</v>
      </c>
      <c r="J2204" s="5" t="e">
        <f>INDEX('BASE DE DATOS'!$A$2:$H$4921,MATCH(CONSTATACIÓN!$C2204,'BASE DE DATOS'!$A$2:$A$4921,0),8)</f>
        <v>#N/A</v>
      </c>
      <c r="K2204" s="5"/>
      <c r="O2204" s="5"/>
      <c r="P2204" s="5"/>
    </row>
    <row r="2205" spans="1:16" x14ac:dyDescent="0.25">
      <c r="A2205" s="13">
        <f t="shared" si="35"/>
        <v>0</v>
      </c>
      <c r="B2205" s="17" t="e">
        <f>INDEX('BASE DE DATOS'!$A$2:$H$4921,MATCH(CONSTATACIÓN!$C2205,'BASE DE DATOS'!$A$2:$A$4921,0),2)</f>
        <v>#N/A</v>
      </c>
      <c r="C2205" s="5"/>
      <c r="D2205" s="5"/>
      <c r="E2205" s="5"/>
      <c r="F2205" s="5"/>
      <c r="G2205" s="6" t="e">
        <f>INDEX('BASE DE DATOS'!$A$2:$H$4921,MATCH(CONSTATACIÓN!$C2205,'BASE DE DATOS'!$A$2:$A$4921,0),3)</f>
        <v>#N/A</v>
      </c>
      <c r="H2205" s="5" t="e">
        <f>INDEX('BASE DE DATOS'!$A$2:$H$4921,MATCH(CONSTATACIÓN!$C2205,'BASE DE DATOS'!$A$2:$A$4921,0),6)</f>
        <v>#N/A</v>
      </c>
      <c r="I2205" s="5" t="e">
        <f>INDEX('BASE DE DATOS'!$A$2:$H$4921,MATCH(CONSTATACIÓN!$C2205,'BASE DE DATOS'!$A$2:$A$4921,0),7)</f>
        <v>#N/A</v>
      </c>
      <c r="J2205" s="5" t="e">
        <f>INDEX('BASE DE DATOS'!$A$2:$H$4921,MATCH(CONSTATACIÓN!$C2205,'BASE DE DATOS'!$A$2:$A$4921,0),8)</f>
        <v>#N/A</v>
      </c>
      <c r="K2205" s="5"/>
      <c r="O2205" s="5"/>
      <c r="P2205" s="5"/>
    </row>
    <row r="2206" spans="1:16" x14ac:dyDescent="0.25">
      <c r="A2206" s="13">
        <f t="shared" si="35"/>
        <v>0</v>
      </c>
      <c r="B2206" s="17" t="e">
        <f>INDEX('BASE DE DATOS'!$A$2:$H$4921,MATCH(CONSTATACIÓN!$C2206,'BASE DE DATOS'!$A$2:$A$4921,0),2)</f>
        <v>#N/A</v>
      </c>
      <c r="C2206" s="5"/>
      <c r="D2206" s="5"/>
      <c r="E2206" s="5"/>
      <c r="F2206" s="5"/>
      <c r="G2206" s="6" t="e">
        <f>INDEX('BASE DE DATOS'!$A$2:$H$4921,MATCH(CONSTATACIÓN!$C2206,'BASE DE DATOS'!$A$2:$A$4921,0),3)</f>
        <v>#N/A</v>
      </c>
      <c r="H2206" s="5" t="e">
        <f>INDEX('BASE DE DATOS'!$A$2:$H$4921,MATCH(CONSTATACIÓN!$C2206,'BASE DE DATOS'!$A$2:$A$4921,0),6)</f>
        <v>#N/A</v>
      </c>
      <c r="I2206" s="5" t="e">
        <f>INDEX('BASE DE DATOS'!$A$2:$H$4921,MATCH(CONSTATACIÓN!$C2206,'BASE DE DATOS'!$A$2:$A$4921,0),7)</f>
        <v>#N/A</v>
      </c>
      <c r="J2206" s="5" t="e">
        <f>INDEX('BASE DE DATOS'!$A$2:$H$4921,MATCH(CONSTATACIÓN!$C2206,'BASE DE DATOS'!$A$2:$A$4921,0),8)</f>
        <v>#N/A</v>
      </c>
      <c r="K2206" s="5"/>
      <c r="O2206" s="5"/>
      <c r="P2206" s="5"/>
    </row>
    <row r="2207" spans="1:16" x14ac:dyDescent="0.25">
      <c r="A2207" s="13">
        <f t="shared" si="35"/>
        <v>0</v>
      </c>
      <c r="B2207" s="17" t="e">
        <f>INDEX('BASE DE DATOS'!$A$2:$H$4921,MATCH(CONSTATACIÓN!$C2207,'BASE DE DATOS'!$A$2:$A$4921,0),2)</f>
        <v>#N/A</v>
      </c>
      <c r="C2207" s="5"/>
      <c r="D2207" s="5"/>
      <c r="E2207" s="5"/>
      <c r="F2207" s="5"/>
      <c r="G2207" s="6" t="e">
        <f>INDEX('BASE DE DATOS'!$A$2:$H$4921,MATCH(CONSTATACIÓN!$C2207,'BASE DE DATOS'!$A$2:$A$4921,0),3)</f>
        <v>#N/A</v>
      </c>
      <c r="H2207" s="5" t="e">
        <f>INDEX('BASE DE DATOS'!$A$2:$H$4921,MATCH(CONSTATACIÓN!$C2207,'BASE DE DATOS'!$A$2:$A$4921,0),6)</f>
        <v>#N/A</v>
      </c>
      <c r="I2207" s="5" t="e">
        <f>INDEX('BASE DE DATOS'!$A$2:$H$4921,MATCH(CONSTATACIÓN!$C2207,'BASE DE DATOS'!$A$2:$A$4921,0),7)</f>
        <v>#N/A</v>
      </c>
      <c r="J2207" s="5" t="e">
        <f>INDEX('BASE DE DATOS'!$A$2:$H$4921,MATCH(CONSTATACIÓN!$C2207,'BASE DE DATOS'!$A$2:$A$4921,0),8)</f>
        <v>#N/A</v>
      </c>
      <c r="K2207" s="5"/>
      <c r="O2207" s="5"/>
      <c r="P2207" s="5"/>
    </row>
    <row r="2208" spans="1:16" x14ac:dyDescent="0.25">
      <c r="A2208" s="13">
        <f t="shared" si="35"/>
        <v>0</v>
      </c>
      <c r="B2208" s="17" t="e">
        <f>INDEX('BASE DE DATOS'!$A$2:$H$4921,MATCH(CONSTATACIÓN!$C2208,'BASE DE DATOS'!$A$2:$A$4921,0),2)</f>
        <v>#N/A</v>
      </c>
      <c r="C2208" s="5"/>
      <c r="D2208" s="5"/>
      <c r="E2208" s="5"/>
      <c r="F2208" s="5"/>
      <c r="G2208" s="6" t="e">
        <f>INDEX('BASE DE DATOS'!$A$2:$H$4921,MATCH(CONSTATACIÓN!$C2208,'BASE DE DATOS'!$A$2:$A$4921,0),3)</f>
        <v>#N/A</v>
      </c>
      <c r="H2208" s="5" t="e">
        <f>INDEX('BASE DE DATOS'!$A$2:$H$4921,MATCH(CONSTATACIÓN!$C2208,'BASE DE DATOS'!$A$2:$A$4921,0),6)</f>
        <v>#N/A</v>
      </c>
      <c r="I2208" s="5" t="e">
        <f>INDEX('BASE DE DATOS'!$A$2:$H$4921,MATCH(CONSTATACIÓN!$C2208,'BASE DE DATOS'!$A$2:$A$4921,0),7)</f>
        <v>#N/A</v>
      </c>
      <c r="J2208" s="5" t="e">
        <f>INDEX('BASE DE DATOS'!$A$2:$H$4921,MATCH(CONSTATACIÓN!$C2208,'BASE DE DATOS'!$A$2:$A$4921,0),8)</f>
        <v>#N/A</v>
      </c>
      <c r="K2208" s="5"/>
      <c r="O2208" s="5"/>
      <c r="P2208" s="5"/>
    </row>
    <row r="2209" spans="1:16" x14ac:dyDescent="0.25">
      <c r="A2209" s="13">
        <f t="shared" si="35"/>
        <v>0</v>
      </c>
      <c r="B2209" s="17" t="e">
        <f>INDEX('BASE DE DATOS'!$A$2:$H$4921,MATCH(CONSTATACIÓN!$C2209,'BASE DE DATOS'!$A$2:$A$4921,0),2)</f>
        <v>#N/A</v>
      </c>
      <c r="C2209" s="5"/>
      <c r="D2209" s="5"/>
      <c r="E2209" s="5"/>
      <c r="F2209" s="5"/>
      <c r="G2209" s="6" t="e">
        <f>INDEX('BASE DE DATOS'!$A$2:$H$4921,MATCH(CONSTATACIÓN!$C2209,'BASE DE DATOS'!$A$2:$A$4921,0),3)</f>
        <v>#N/A</v>
      </c>
      <c r="H2209" s="5" t="e">
        <f>INDEX('BASE DE DATOS'!$A$2:$H$4921,MATCH(CONSTATACIÓN!$C2209,'BASE DE DATOS'!$A$2:$A$4921,0),6)</f>
        <v>#N/A</v>
      </c>
      <c r="I2209" s="5" t="e">
        <f>INDEX('BASE DE DATOS'!$A$2:$H$4921,MATCH(CONSTATACIÓN!$C2209,'BASE DE DATOS'!$A$2:$A$4921,0),7)</f>
        <v>#N/A</v>
      </c>
      <c r="J2209" s="5" t="e">
        <f>INDEX('BASE DE DATOS'!$A$2:$H$4921,MATCH(CONSTATACIÓN!$C2209,'BASE DE DATOS'!$A$2:$A$4921,0),8)</f>
        <v>#N/A</v>
      </c>
      <c r="K2209" s="5"/>
      <c r="O2209" s="5"/>
      <c r="P2209" s="5"/>
    </row>
    <row r="2210" spans="1:16" x14ac:dyDescent="0.25">
      <c r="A2210" s="13">
        <f t="shared" si="35"/>
        <v>0</v>
      </c>
      <c r="B2210" s="17" t="e">
        <f>INDEX('BASE DE DATOS'!$A$2:$H$4921,MATCH(CONSTATACIÓN!$C2210,'BASE DE DATOS'!$A$2:$A$4921,0),2)</f>
        <v>#N/A</v>
      </c>
      <c r="C2210" s="5"/>
      <c r="D2210" s="5"/>
      <c r="E2210" s="5"/>
      <c r="F2210" s="5"/>
      <c r="G2210" s="6" t="e">
        <f>INDEX('BASE DE DATOS'!$A$2:$H$4921,MATCH(CONSTATACIÓN!$C2210,'BASE DE DATOS'!$A$2:$A$4921,0),3)</f>
        <v>#N/A</v>
      </c>
      <c r="H2210" s="5" t="e">
        <f>INDEX('BASE DE DATOS'!$A$2:$H$4921,MATCH(CONSTATACIÓN!$C2210,'BASE DE DATOS'!$A$2:$A$4921,0),6)</f>
        <v>#N/A</v>
      </c>
      <c r="I2210" s="5" t="e">
        <f>INDEX('BASE DE DATOS'!$A$2:$H$4921,MATCH(CONSTATACIÓN!$C2210,'BASE DE DATOS'!$A$2:$A$4921,0),7)</f>
        <v>#N/A</v>
      </c>
      <c r="J2210" s="5" t="e">
        <f>INDEX('BASE DE DATOS'!$A$2:$H$4921,MATCH(CONSTATACIÓN!$C2210,'BASE DE DATOS'!$A$2:$A$4921,0),8)</f>
        <v>#N/A</v>
      </c>
      <c r="K2210" s="5"/>
      <c r="O2210" s="5"/>
      <c r="P2210" s="5"/>
    </row>
    <row r="2211" spans="1:16" x14ac:dyDescent="0.25">
      <c r="A2211" s="13">
        <f t="shared" si="35"/>
        <v>0</v>
      </c>
      <c r="B2211" s="17" t="e">
        <f>INDEX('BASE DE DATOS'!$A$2:$H$4921,MATCH(CONSTATACIÓN!$C2211,'BASE DE DATOS'!$A$2:$A$4921,0),2)</f>
        <v>#N/A</v>
      </c>
      <c r="C2211" s="5"/>
      <c r="D2211" s="5"/>
      <c r="E2211" s="5"/>
      <c r="F2211" s="5"/>
      <c r="G2211" s="6" t="e">
        <f>INDEX('BASE DE DATOS'!$A$2:$H$4921,MATCH(CONSTATACIÓN!$C2211,'BASE DE DATOS'!$A$2:$A$4921,0),3)</f>
        <v>#N/A</v>
      </c>
      <c r="H2211" s="5" t="e">
        <f>INDEX('BASE DE DATOS'!$A$2:$H$4921,MATCH(CONSTATACIÓN!$C2211,'BASE DE DATOS'!$A$2:$A$4921,0),6)</f>
        <v>#N/A</v>
      </c>
      <c r="I2211" s="5" t="e">
        <f>INDEX('BASE DE DATOS'!$A$2:$H$4921,MATCH(CONSTATACIÓN!$C2211,'BASE DE DATOS'!$A$2:$A$4921,0),7)</f>
        <v>#N/A</v>
      </c>
      <c r="J2211" s="5" t="e">
        <f>INDEX('BASE DE DATOS'!$A$2:$H$4921,MATCH(CONSTATACIÓN!$C2211,'BASE DE DATOS'!$A$2:$A$4921,0),8)</f>
        <v>#N/A</v>
      </c>
      <c r="K2211" s="5"/>
      <c r="O2211" s="5"/>
      <c r="P2211" s="5"/>
    </row>
    <row r="2212" spans="1:16" x14ac:dyDescent="0.25">
      <c r="A2212" s="13">
        <f t="shared" si="35"/>
        <v>0</v>
      </c>
      <c r="B2212" s="17" t="e">
        <f>INDEX('BASE DE DATOS'!$A$2:$H$4921,MATCH(CONSTATACIÓN!$C2212,'BASE DE DATOS'!$A$2:$A$4921,0),2)</f>
        <v>#N/A</v>
      </c>
      <c r="C2212" s="5"/>
      <c r="D2212" s="5"/>
      <c r="E2212" s="5"/>
      <c r="F2212" s="5"/>
      <c r="G2212" s="6" t="e">
        <f>INDEX('BASE DE DATOS'!$A$2:$H$4921,MATCH(CONSTATACIÓN!$C2212,'BASE DE DATOS'!$A$2:$A$4921,0),3)</f>
        <v>#N/A</v>
      </c>
      <c r="H2212" s="5" t="e">
        <f>INDEX('BASE DE DATOS'!$A$2:$H$4921,MATCH(CONSTATACIÓN!$C2212,'BASE DE DATOS'!$A$2:$A$4921,0),6)</f>
        <v>#N/A</v>
      </c>
      <c r="I2212" s="5" t="e">
        <f>INDEX('BASE DE DATOS'!$A$2:$H$4921,MATCH(CONSTATACIÓN!$C2212,'BASE DE DATOS'!$A$2:$A$4921,0),7)</f>
        <v>#N/A</v>
      </c>
      <c r="J2212" s="5" t="e">
        <f>INDEX('BASE DE DATOS'!$A$2:$H$4921,MATCH(CONSTATACIÓN!$C2212,'BASE DE DATOS'!$A$2:$A$4921,0),8)</f>
        <v>#N/A</v>
      </c>
      <c r="K2212" s="5"/>
      <c r="O2212" s="5"/>
      <c r="P2212" s="5"/>
    </row>
    <row r="2213" spans="1:16" x14ac:dyDescent="0.25">
      <c r="A2213" s="13">
        <f t="shared" si="35"/>
        <v>0</v>
      </c>
      <c r="B2213" s="17" t="e">
        <f>INDEX('BASE DE DATOS'!$A$2:$H$4921,MATCH(CONSTATACIÓN!$C2213,'BASE DE DATOS'!$A$2:$A$4921,0),2)</f>
        <v>#N/A</v>
      </c>
      <c r="C2213" s="5"/>
      <c r="D2213" s="5"/>
      <c r="E2213" s="5"/>
      <c r="F2213" s="5"/>
      <c r="G2213" s="6" t="e">
        <f>INDEX('BASE DE DATOS'!$A$2:$H$4921,MATCH(CONSTATACIÓN!$C2213,'BASE DE DATOS'!$A$2:$A$4921,0),3)</f>
        <v>#N/A</v>
      </c>
      <c r="H2213" s="5" t="e">
        <f>INDEX('BASE DE DATOS'!$A$2:$H$4921,MATCH(CONSTATACIÓN!$C2213,'BASE DE DATOS'!$A$2:$A$4921,0),6)</f>
        <v>#N/A</v>
      </c>
      <c r="I2213" s="5" t="e">
        <f>INDEX('BASE DE DATOS'!$A$2:$H$4921,MATCH(CONSTATACIÓN!$C2213,'BASE DE DATOS'!$A$2:$A$4921,0),7)</f>
        <v>#N/A</v>
      </c>
      <c r="J2213" s="5" t="e">
        <f>INDEX('BASE DE DATOS'!$A$2:$H$4921,MATCH(CONSTATACIÓN!$C2213,'BASE DE DATOS'!$A$2:$A$4921,0),8)</f>
        <v>#N/A</v>
      </c>
      <c r="K2213" s="5"/>
      <c r="O2213" s="5"/>
      <c r="P2213" s="5"/>
    </row>
    <row r="2214" spans="1:16" x14ac:dyDescent="0.25">
      <c r="A2214" s="13">
        <f t="shared" si="35"/>
        <v>0</v>
      </c>
      <c r="B2214" s="17" t="e">
        <f>INDEX('BASE DE DATOS'!$A$2:$H$4921,MATCH(CONSTATACIÓN!$C2214,'BASE DE DATOS'!$A$2:$A$4921,0),2)</f>
        <v>#N/A</v>
      </c>
      <c r="C2214" s="5"/>
      <c r="D2214" s="5"/>
      <c r="E2214" s="5"/>
      <c r="F2214" s="5"/>
      <c r="G2214" s="6" t="e">
        <f>INDEX('BASE DE DATOS'!$A$2:$H$4921,MATCH(CONSTATACIÓN!$C2214,'BASE DE DATOS'!$A$2:$A$4921,0),3)</f>
        <v>#N/A</v>
      </c>
      <c r="H2214" s="5" t="e">
        <f>INDEX('BASE DE DATOS'!$A$2:$H$4921,MATCH(CONSTATACIÓN!$C2214,'BASE DE DATOS'!$A$2:$A$4921,0),6)</f>
        <v>#N/A</v>
      </c>
      <c r="I2214" s="5" t="e">
        <f>INDEX('BASE DE DATOS'!$A$2:$H$4921,MATCH(CONSTATACIÓN!$C2214,'BASE DE DATOS'!$A$2:$A$4921,0),7)</f>
        <v>#N/A</v>
      </c>
      <c r="J2214" s="5" t="e">
        <f>INDEX('BASE DE DATOS'!$A$2:$H$4921,MATCH(CONSTATACIÓN!$C2214,'BASE DE DATOS'!$A$2:$A$4921,0),8)</f>
        <v>#N/A</v>
      </c>
      <c r="K2214" s="5"/>
      <c r="O2214" s="5"/>
      <c r="P2214" s="5"/>
    </row>
    <row r="2215" spans="1:16" x14ac:dyDescent="0.25">
      <c r="A2215" s="13">
        <f t="shared" si="35"/>
        <v>0</v>
      </c>
      <c r="B2215" s="17" t="e">
        <f>INDEX('BASE DE DATOS'!$A$2:$H$4921,MATCH(CONSTATACIÓN!$C2215,'BASE DE DATOS'!$A$2:$A$4921,0),2)</f>
        <v>#N/A</v>
      </c>
      <c r="C2215" s="5"/>
      <c r="D2215" s="5"/>
      <c r="E2215" s="5"/>
      <c r="F2215" s="5"/>
      <c r="G2215" s="6" t="e">
        <f>INDEX('BASE DE DATOS'!$A$2:$H$4921,MATCH(CONSTATACIÓN!$C2215,'BASE DE DATOS'!$A$2:$A$4921,0),3)</f>
        <v>#N/A</v>
      </c>
      <c r="H2215" s="5" t="e">
        <f>INDEX('BASE DE DATOS'!$A$2:$H$4921,MATCH(CONSTATACIÓN!$C2215,'BASE DE DATOS'!$A$2:$A$4921,0),6)</f>
        <v>#N/A</v>
      </c>
      <c r="I2215" s="5" t="e">
        <f>INDEX('BASE DE DATOS'!$A$2:$H$4921,MATCH(CONSTATACIÓN!$C2215,'BASE DE DATOS'!$A$2:$A$4921,0),7)</f>
        <v>#N/A</v>
      </c>
      <c r="J2215" s="5" t="e">
        <f>INDEX('BASE DE DATOS'!$A$2:$H$4921,MATCH(CONSTATACIÓN!$C2215,'BASE DE DATOS'!$A$2:$A$4921,0),8)</f>
        <v>#N/A</v>
      </c>
      <c r="K2215" s="5"/>
      <c r="O2215" s="5"/>
      <c r="P2215" s="5"/>
    </row>
    <row r="2216" spans="1:16" x14ac:dyDescent="0.25">
      <c r="A2216" s="13">
        <f t="shared" si="35"/>
        <v>0</v>
      </c>
      <c r="B2216" s="17" t="e">
        <f>INDEX('BASE DE DATOS'!$A$2:$H$4921,MATCH(CONSTATACIÓN!$C2216,'BASE DE DATOS'!$A$2:$A$4921,0),2)</f>
        <v>#N/A</v>
      </c>
      <c r="C2216" s="5"/>
      <c r="D2216" s="5"/>
      <c r="E2216" s="5"/>
      <c r="F2216" s="5"/>
      <c r="G2216" s="6" t="e">
        <f>INDEX('BASE DE DATOS'!$A$2:$H$4921,MATCH(CONSTATACIÓN!$C2216,'BASE DE DATOS'!$A$2:$A$4921,0),3)</f>
        <v>#N/A</v>
      </c>
      <c r="H2216" s="5" t="e">
        <f>INDEX('BASE DE DATOS'!$A$2:$H$4921,MATCH(CONSTATACIÓN!$C2216,'BASE DE DATOS'!$A$2:$A$4921,0),6)</f>
        <v>#N/A</v>
      </c>
      <c r="I2216" s="5" t="e">
        <f>INDEX('BASE DE DATOS'!$A$2:$H$4921,MATCH(CONSTATACIÓN!$C2216,'BASE DE DATOS'!$A$2:$A$4921,0),7)</f>
        <v>#N/A</v>
      </c>
      <c r="J2216" s="5" t="e">
        <f>INDEX('BASE DE DATOS'!$A$2:$H$4921,MATCH(CONSTATACIÓN!$C2216,'BASE DE DATOS'!$A$2:$A$4921,0),8)</f>
        <v>#N/A</v>
      </c>
      <c r="K2216" s="5"/>
      <c r="O2216" s="5"/>
      <c r="P2216" s="5"/>
    </row>
    <row r="2217" spans="1:16" x14ac:dyDescent="0.25">
      <c r="A2217" s="13">
        <f t="shared" ref="A2217:A2280" si="36">C2217</f>
        <v>0</v>
      </c>
      <c r="B2217" s="17" t="e">
        <f>INDEX('BASE DE DATOS'!$A$2:$H$4921,MATCH(CONSTATACIÓN!$C2217,'BASE DE DATOS'!$A$2:$A$4921,0),2)</f>
        <v>#N/A</v>
      </c>
      <c r="C2217" s="5"/>
      <c r="D2217" s="5"/>
      <c r="E2217" s="5"/>
      <c r="F2217" s="5"/>
      <c r="G2217" s="6" t="e">
        <f>INDEX('BASE DE DATOS'!$A$2:$H$4921,MATCH(CONSTATACIÓN!$C2217,'BASE DE DATOS'!$A$2:$A$4921,0),3)</f>
        <v>#N/A</v>
      </c>
      <c r="H2217" s="5" t="e">
        <f>INDEX('BASE DE DATOS'!$A$2:$H$4921,MATCH(CONSTATACIÓN!$C2217,'BASE DE DATOS'!$A$2:$A$4921,0),6)</f>
        <v>#N/A</v>
      </c>
      <c r="I2217" s="5" t="e">
        <f>INDEX('BASE DE DATOS'!$A$2:$H$4921,MATCH(CONSTATACIÓN!$C2217,'BASE DE DATOS'!$A$2:$A$4921,0),7)</f>
        <v>#N/A</v>
      </c>
      <c r="J2217" s="5" t="e">
        <f>INDEX('BASE DE DATOS'!$A$2:$H$4921,MATCH(CONSTATACIÓN!$C2217,'BASE DE DATOS'!$A$2:$A$4921,0),8)</f>
        <v>#N/A</v>
      </c>
      <c r="K2217" s="5"/>
      <c r="O2217" s="5"/>
      <c r="P2217" s="5"/>
    </row>
    <row r="2218" spans="1:16" x14ac:dyDescent="0.25">
      <c r="A2218" s="13">
        <f t="shared" si="36"/>
        <v>0</v>
      </c>
      <c r="B2218" s="17" t="e">
        <f>INDEX('BASE DE DATOS'!$A$2:$H$4921,MATCH(CONSTATACIÓN!$C2218,'BASE DE DATOS'!$A$2:$A$4921,0),2)</f>
        <v>#N/A</v>
      </c>
      <c r="C2218" s="5"/>
      <c r="D2218" s="5"/>
      <c r="E2218" s="5"/>
      <c r="F2218" s="5"/>
      <c r="G2218" s="6" t="e">
        <f>INDEX('BASE DE DATOS'!$A$2:$H$4921,MATCH(CONSTATACIÓN!$C2218,'BASE DE DATOS'!$A$2:$A$4921,0),3)</f>
        <v>#N/A</v>
      </c>
      <c r="H2218" s="5" t="e">
        <f>INDEX('BASE DE DATOS'!$A$2:$H$4921,MATCH(CONSTATACIÓN!$C2218,'BASE DE DATOS'!$A$2:$A$4921,0),6)</f>
        <v>#N/A</v>
      </c>
      <c r="I2218" s="5" t="e">
        <f>INDEX('BASE DE DATOS'!$A$2:$H$4921,MATCH(CONSTATACIÓN!$C2218,'BASE DE DATOS'!$A$2:$A$4921,0),7)</f>
        <v>#N/A</v>
      </c>
      <c r="J2218" s="5" t="e">
        <f>INDEX('BASE DE DATOS'!$A$2:$H$4921,MATCH(CONSTATACIÓN!$C2218,'BASE DE DATOS'!$A$2:$A$4921,0),8)</f>
        <v>#N/A</v>
      </c>
      <c r="K2218" s="5"/>
      <c r="O2218" s="5"/>
      <c r="P2218" s="5"/>
    </row>
    <row r="2219" spans="1:16" x14ac:dyDescent="0.25">
      <c r="A2219" s="13">
        <f t="shared" si="36"/>
        <v>0</v>
      </c>
      <c r="B2219" s="17" t="e">
        <f>INDEX('BASE DE DATOS'!$A$2:$H$4921,MATCH(CONSTATACIÓN!$C2219,'BASE DE DATOS'!$A$2:$A$4921,0),2)</f>
        <v>#N/A</v>
      </c>
      <c r="C2219" s="5"/>
      <c r="D2219" s="5"/>
      <c r="E2219" s="5"/>
      <c r="F2219" s="5"/>
      <c r="G2219" s="6" t="e">
        <f>INDEX('BASE DE DATOS'!$A$2:$H$4921,MATCH(CONSTATACIÓN!$C2219,'BASE DE DATOS'!$A$2:$A$4921,0),3)</f>
        <v>#N/A</v>
      </c>
      <c r="H2219" s="5" t="e">
        <f>INDEX('BASE DE DATOS'!$A$2:$H$4921,MATCH(CONSTATACIÓN!$C2219,'BASE DE DATOS'!$A$2:$A$4921,0),6)</f>
        <v>#N/A</v>
      </c>
      <c r="I2219" s="5" t="e">
        <f>INDEX('BASE DE DATOS'!$A$2:$H$4921,MATCH(CONSTATACIÓN!$C2219,'BASE DE DATOS'!$A$2:$A$4921,0),7)</f>
        <v>#N/A</v>
      </c>
      <c r="J2219" s="5" t="e">
        <f>INDEX('BASE DE DATOS'!$A$2:$H$4921,MATCH(CONSTATACIÓN!$C2219,'BASE DE DATOS'!$A$2:$A$4921,0),8)</f>
        <v>#N/A</v>
      </c>
      <c r="K2219" s="5"/>
      <c r="O2219" s="5"/>
      <c r="P2219" s="5"/>
    </row>
    <row r="2220" spans="1:16" x14ac:dyDescent="0.25">
      <c r="A2220" s="13">
        <f t="shared" si="36"/>
        <v>0</v>
      </c>
      <c r="B2220" s="17" t="e">
        <f>INDEX('BASE DE DATOS'!$A$2:$H$4921,MATCH(CONSTATACIÓN!$C2220,'BASE DE DATOS'!$A$2:$A$4921,0),2)</f>
        <v>#N/A</v>
      </c>
      <c r="C2220" s="5"/>
      <c r="D2220" s="5"/>
      <c r="E2220" s="5"/>
      <c r="F2220" s="5"/>
      <c r="G2220" s="6" t="e">
        <f>INDEX('BASE DE DATOS'!$A$2:$H$4921,MATCH(CONSTATACIÓN!$C2220,'BASE DE DATOS'!$A$2:$A$4921,0),3)</f>
        <v>#N/A</v>
      </c>
      <c r="H2220" s="5" t="e">
        <f>INDEX('BASE DE DATOS'!$A$2:$H$4921,MATCH(CONSTATACIÓN!$C2220,'BASE DE DATOS'!$A$2:$A$4921,0),6)</f>
        <v>#N/A</v>
      </c>
      <c r="I2220" s="5" t="e">
        <f>INDEX('BASE DE DATOS'!$A$2:$H$4921,MATCH(CONSTATACIÓN!$C2220,'BASE DE DATOS'!$A$2:$A$4921,0),7)</f>
        <v>#N/A</v>
      </c>
      <c r="J2220" s="5" t="e">
        <f>INDEX('BASE DE DATOS'!$A$2:$H$4921,MATCH(CONSTATACIÓN!$C2220,'BASE DE DATOS'!$A$2:$A$4921,0),8)</f>
        <v>#N/A</v>
      </c>
      <c r="K2220" s="5"/>
      <c r="O2220" s="5"/>
      <c r="P2220" s="5"/>
    </row>
    <row r="2221" spans="1:16" x14ac:dyDescent="0.25">
      <c r="A2221" s="13">
        <f t="shared" si="36"/>
        <v>0</v>
      </c>
      <c r="B2221" s="17" t="e">
        <f>INDEX('BASE DE DATOS'!$A$2:$H$4921,MATCH(CONSTATACIÓN!$C2221,'BASE DE DATOS'!$A$2:$A$4921,0),2)</f>
        <v>#N/A</v>
      </c>
      <c r="C2221" s="5"/>
      <c r="D2221" s="5"/>
      <c r="E2221" s="5"/>
      <c r="F2221" s="5"/>
      <c r="G2221" s="6" t="e">
        <f>INDEX('BASE DE DATOS'!$A$2:$H$4921,MATCH(CONSTATACIÓN!$C2221,'BASE DE DATOS'!$A$2:$A$4921,0),3)</f>
        <v>#N/A</v>
      </c>
      <c r="H2221" s="5" t="e">
        <f>INDEX('BASE DE DATOS'!$A$2:$H$4921,MATCH(CONSTATACIÓN!$C2221,'BASE DE DATOS'!$A$2:$A$4921,0),6)</f>
        <v>#N/A</v>
      </c>
      <c r="I2221" s="5" t="e">
        <f>INDEX('BASE DE DATOS'!$A$2:$H$4921,MATCH(CONSTATACIÓN!$C2221,'BASE DE DATOS'!$A$2:$A$4921,0),7)</f>
        <v>#N/A</v>
      </c>
      <c r="J2221" s="5" t="e">
        <f>INDEX('BASE DE DATOS'!$A$2:$H$4921,MATCH(CONSTATACIÓN!$C2221,'BASE DE DATOS'!$A$2:$A$4921,0),8)</f>
        <v>#N/A</v>
      </c>
      <c r="K2221" s="5"/>
      <c r="O2221" s="5"/>
      <c r="P2221" s="5"/>
    </row>
    <row r="2222" spans="1:16" x14ac:dyDescent="0.25">
      <c r="A2222" s="13">
        <f t="shared" si="36"/>
        <v>0</v>
      </c>
      <c r="B2222" s="17" t="e">
        <f>INDEX('BASE DE DATOS'!$A$2:$H$4921,MATCH(CONSTATACIÓN!$C2222,'BASE DE DATOS'!$A$2:$A$4921,0),2)</f>
        <v>#N/A</v>
      </c>
      <c r="C2222" s="5"/>
      <c r="D2222" s="5"/>
      <c r="E2222" s="5"/>
      <c r="F2222" s="5"/>
      <c r="G2222" s="6" t="e">
        <f>INDEX('BASE DE DATOS'!$A$2:$H$4921,MATCH(CONSTATACIÓN!$C2222,'BASE DE DATOS'!$A$2:$A$4921,0),3)</f>
        <v>#N/A</v>
      </c>
      <c r="H2222" s="5" t="e">
        <f>INDEX('BASE DE DATOS'!$A$2:$H$4921,MATCH(CONSTATACIÓN!$C2222,'BASE DE DATOS'!$A$2:$A$4921,0),6)</f>
        <v>#N/A</v>
      </c>
      <c r="I2222" s="5" t="e">
        <f>INDEX('BASE DE DATOS'!$A$2:$H$4921,MATCH(CONSTATACIÓN!$C2222,'BASE DE DATOS'!$A$2:$A$4921,0),7)</f>
        <v>#N/A</v>
      </c>
      <c r="J2222" s="5" t="e">
        <f>INDEX('BASE DE DATOS'!$A$2:$H$4921,MATCH(CONSTATACIÓN!$C2222,'BASE DE DATOS'!$A$2:$A$4921,0),8)</f>
        <v>#N/A</v>
      </c>
      <c r="K2222" s="5"/>
      <c r="O2222" s="5"/>
      <c r="P2222" s="5"/>
    </row>
    <row r="2223" spans="1:16" x14ac:dyDescent="0.25">
      <c r="A2223" s="13">
        <f t="shared" si="36"/>
        <v>0</v>
      </c>
      <c r="B2223" s="17" t="e">
        <f>INDEX('BASE DE DATOS'!$A$2:$H$4921,MATCH(CONSTATACIÓN!$C2223,'BASE DE DATOS'!$A$2:$A$4921,0),2)</f>
        <v>#N/A</v>
      </c>
      <c r="C2223" s="5"/>
      <c r="D2223" s="5"/>
      <c r="E2223" s="5"/>
      <c r="F2223" s="5"/>
      <c r="G2223" s="6" t="e">
        <f>INDEX('BASE DE DATOS'!$A$2:$H$4921,MATCH(CONSTATACIÓN!$C2223,'BASE DE DATOS'!$A$2:$A$4921,0),3)</f>
        <v>#N/A</v>
      </c>
      <c r="H2223" s="5" t="e">
        <f>INDEX('BASE DE DATOS'!$A$2:$H$4921,MATCH(CONSTATACIÓN!$C2223,'BASE DE DATOS'!$A$2:$A$4921,0),6)</f>
        <v>#N/A</v>
      </c>
      <c r="I2223" s="5" t="e">
        <f>INDEX('BASE DE DATOS'!$A$2:$H$4921,MATCH(CONSTATACIÓN!$C2223,'BASE DE DATOS'!$A$2:$A$4921,0),7)</f>
        <v>#N/A</v>
      </c>
      <c r="J2223" s="5" t="e">
        <f>INDEX('BASE DE DATOS'!$A$2:$H$4921,MATCH(CONSTATACIÓN!$C2223,'BASE DE DATOS'!$A$2:$A$4921,0),8)</f>
        <v>#N/A</v>
      </c>
      <c r="K2223" s="5"/>
      <c r="L2223" s="5"/>
      <c r="M2223" s="5"/>
      <c r="N2223" s="5"/>
      <c r="O2223" s="5"/>
      <c r="P2223" s="5"/>
    </row>
    <row r="2224" spans="1:16" x14ac:dyDescent="0.25">
      <c r="A2224" s="13">
        <f t="shared" si="36"/>
        <v>0</v>
      </c>
      <c r="B2224" s="17" t="e">
        <f>INDEX('BASE DE DATOS'!$A$2:$H$4921,MATCH(CONSTATACIÓN!$C2224,'BASE DE DATOS'!$A$2:$A$4921,0),2)</f>
        <v>#N/A</v>
      </c>
      <c r="C2224" s="5"/>
      <c r="D2224" s="5"/>
      <c r="E2224" s="5"/>
      <c r="F2224" s="5"/>
      <c r="G2224" s="6" t="e">
        <f>INDEX('BASE DE DATOS'!$A$2:$H$4921,MATCH(CONSTATACIÓN!$C2224,'BASE DE DATOS'!$A$2:$A$4921,0),3)</f>
        <v>#N/A</v>
      </c>
      <c r="H2224" s="5" t="e">
        <f>INDEX('BASE DE DATOS'!$A$2:$H$4921,MATCH(CONSTATACIÓN!$C2224,'BASE DE DATOS'!$A$2:$A$4921,0),6)</f>
        <v>#N/A</v>
      </c>
      <c r="I2224" s="5" t="e">
        <f>INDEX('BASE DE DATOS'!$A$2:$H$4921,MATCH(CONSTATACIÓN!$C2224,'BASE DE DATOS'!$A$2:$A$4921,0),7)</f>
        <v>#N/A</v>
      </c>
      <c r="J2224" s="5" t="e">
        <f>INDEX('BASE DE DATOS'!$A$2:$H$4921,MATCH(CONSTATACIÓN!$C2224,'BASE DE DATOS'!$A$2:$A$4921,0),8)</f>
        <v>#N/A</v>
      </c>
      <c r="K2224" s="5"/>
      <c r="L2224" s="5"/>
      <c r="M2224" s="5"/>
      <c r="N2224" s="5"/>
      <c r="O2224" s="5"/>
      <c r="P2224" s="5"/>
    </row>
    <row r="2225" spans="1:16" x14ac:dyDescent="0.25">
      <c r="A2225" s="13">
        <f t="shared" si="36"/>
        <v>0</v>
      </c>
      <c r="B2225" s="17" t="e">
        <f>INDEX('BASE DE DATOS'!$A$2:$H$4921,MATCH(CONSTATACIÓN!$C2225,'BASE DE DATOS'!$A$2:$A$4921,0),2)</f>
        <v>#N/A</v>
      </c>
      <c r="C2225" s="5"/>
      <c r="D2225" s="5"/>
      <c r="E2225" s="5"/>
      <c r="F2225" s="5"/>
      <c r="G2225" s="6" t="e">
        <f>INDEX('BASE DE DATOS'!$A$2:$H$4921,MATCH(CONSTATACIÓN!$C2225,'BASE DE DATOS'!$A$2:$A$4921,0),3)</f>
        <v>#N/A</v>
      </c>
      <c r="H2225" s="5" t="e">
        <f>INDEX('BASE DE DATOS'!$A$2:$H$4921,MATCH(CONSTATACIÓN!$C2225,'BASE DE DATOS'!$A$2:$A$4921,0),6)</f>
        <v>#N/A</v>
      </c>
      <c r="I2225" s="5" t="e">
        <f>INDEX('BASE DE DATOS'!$A$2:$H$4921,MATCH(CONSTATACIÓN!$C2225,'BASE DE DATOS'!$A$2:$A$4921,0),7)</f>
        <v>#N/A</v>
      </c>
      <c r="J2225" s="5" t="e">
        <f>INDEX('BASE DE DATOS'!$A$2:$H$4921,MATCH(CONSTATACIÓN!$C2225,'BASE DE DATOS'!$A$2:$A$4921,0),8)</f>
        <v>#N/A</v>
      </c>
      <c r="K2225" s="5"/>
      <c r="L2225" s="5"/>
      <c r="M2225" s="5"/>
      <c r="N2225" s="5"/>
      <c r="O2225" s="5"/>
      <c r="P2225" s="5"/>
    </row>
    <row r="2226" spans="1:16" x14ac:dyDescent="0.25">
      <c r="A2226" s="13">
        <f t="shared" si="36"/>
        <v>0</v>
      </c>
      <c r="B2226" s="17" t="e">
        <f>INDEX('BASE DE DATOS'!$A$2:$H$4921,MATCH(CONSTATACIÓN!$C2226,'BASE DE DATOS'!$A$2:$A$4921,0),2)</f>
        <v>#N/A</v>
      </c>
      <c r="C2226" s="5"/>
      <c r="D2226" s="5"/>
      <c r="E2226" s="5"/>
      <c r="F2226" s="5"/>
      <c r="G2226" s="6" t="e">
        <f>INDEX('BASE DE DATOS'!$A$2:$H$4921,MATCH(CONSTATACIÓN!$C2226,'BASE DE DATOS'!$A$2:$A$4921,0),3)</f>
        <v>#N/A</v>
      </c>
      <c r="H2226" s="5" t="e">
        <f>INDEX('BASE DE DATOS'!$A$2:$H$4921,MATCH(CONSTATACIÓN!$C2226,'BASE DE DATOS'!$A$2:$A$4921,0),6)</f>
        <v>#N/A</v>
      </c>
      <c r="I2226" s="5" t="e">
        <f>INDEX('BASE DE DATOS'!$A$2:$H$4921,MATCH(CONSTATACIÓN!$C2226,'BASE DE DATOS'!$A$2:$A$4921,0),7)</f>
        <v>#N/A</v>
      </c>
      <c r="J2226" s="5" t="e">
        <f>INDEX('BASE DE DATOS'!$A$2:$H$4921,MATCH(CONSTATACIÓN!$C2226,'BASE DE DATOS'!$A$2:$A$4921,0),8)</f>
        <v>#N/A</v>
      </c>
      <c r="K2226" s="5"/>
      <c r="L2226" s="5"/>
      <c r="M2226" s="5"/>
      <c r="N2226" s="5"/>
      <c r="O2226" s="5"/>
      <c r="P2226" s="5"/>
    </row>
    <row r="2227" spans="1:16" x14ac:dyDescent="0.25">
      <c r="A2227" s="13">
        <f t="shared" si="36"/>
        <v>0</v>
      </c>
      <c r="B2227" s="17" t="e">
        <f>INDEX('BASE DE DATOS'!$A$2:$H$4921,MATCH(CONSTATACIÓN!$C2227,'BASE DE DATOS'!$A$2:$A$4921,0),2)</f>
        <v>#N/A</v>
      </c>
      <c r="C2227" s="5"/>
      <c r="D2227" s="5"/>
      <c r="E2227" s="5"/>
      <c r="F2227" s="5"/>
      <c r="G2227" s="6" t="e">
        <f>INDEX('BASE DE DATOS'!$A$2:$H$4921,MATCH(CONSTATACIÓN!$C2227,'BASE DE DATOS'!$A$2:$A$4921,0),3)</f>
        <v>#N/A</v>
      </c>
      <c r="H2227" s="5" t="e">
        <f>INDEX('BASE DE DATOS'!$A$2:$H$4921,MATCH(CONSTATACIÓN!$C2227,'BASE DE DATOS'!$A$2:$A$4921,0),6)</f>
        <v>#N/A</v>
      </c>
      <c r="I2227" s="5" t="e">
        <f>INDEX('BASE DE DATOS'!$A$2:$H$4921,MATCH(CONSTATACIÓN!$C2227,'BASE DE DATOS'!$A$2:$A$4921,0),7)</f>
        <v>#N/A</v>
      </c>
      <c r="J2227" s="5" t="e">
        <f>INDEX('BASE DE DATOS'!$A$2:$H$4921,MATCH(CONSTATACIÓN!$C2227,'BASE DE DATOS'!$A$2:$A$4921,0),8)</f>
        <v>#N/A</v>
      </c>
      <c r="K2227" s="5"/>
      <c r="L2227" s="5"/>
      <c r="M2227" s="5"/>
      <c r="N2227" s="5"/>
      <c r="O2227" s="5"/>
      <c r="P2227" s="5"/>
    </row>
    <row r="2228" spans="1:16" x14ac:dyDescent="0.25">
      <c r="A2228" s="13">
        <f t="shared" si="36"/>
        <v>0</v>
      </c>
      <c r="B2228" s="17" t="e">
        <f>INDEX('BASE DE DATOS'!$A$2:$H$4921,MATCH(CONSTATACIÓN!$C2228,'BASE DE DATOS'!$A$2:$A$4921,0),2)</f>
        <v>#N/A</v>
      </c>
      <c r="C2228" s="5"/>
      <c r="D2228" s="5"/>
      <c r="E2228" s="5"/>
      <c r="F2228" s="5"/>
      <c r="G2228" s="6" t="e">
        <f>INDEX('BASE DE DATOS'!$A$2:$H$4921,MATCH(CONSTATACIÓN!$C2228,'BASE DE DATOS'!$A$2:$A$4921,0),3)</f>
        <v>#N/A</v>
      </c>
      <c r="H2228" s="5" t="e">
        <f>INDEX('BASE DE DATOS'!$A$2:$H$4921,MATCH(CONSTATACIÓN!$C2228,'BASE DE DATOS'!$A$2:$A$4921,0),6)</f>
        <v>#N/A</v>
      </c>
      <c r="I2228" s="5" t="e">
        <f>INDEX('BASE DE DATOS'!$A$2:$H$4921,MATCH(CONSTATACIÓN!$C2228,'BASE DE DATOS'!$A$2:$A$4921,0),7)</f>
        <v>#N/A</v>
      </c>
      <c r="J2228" s="5" t="e">
        <f>INDEX('BASE DE DATOS'!$A$2:$H$4921,MATCH(CONSTATACIÓN!$C2228,'BASE DE DATOS'!$A$2:$A$4921,0),8)</f>
        <v>#N/A</v>
      </c>
      <c r="K2228" s="5"/>
      <c r="L2228" s="5"/>
      <c r="M2228" s="5"/>
      <c r="N2228" s="5"/>
      <c r="O2228" s="5"/>
      <c r="P2228" s="5"/>
    </row>
    <row r="2229" spans="1:16" x14ac:dyDescent="0.25">
      <c r="A2229" s="13">
        <f t="shared" si="36"/>
        <v>0</v>
      </c>
      <c r="B2229" s="17" t="e">
        <f>INDEX('BASE DE DATOS'!$A$2:$H$4921,MATCH(CONSTATACIÓN!$C2229,'BASE DE DATOS'!$A$2:$A$4921,0),2)</f>
        <v>#N/A</v>
      </c>
      <c r="C2229" s="5"/>
      <c r="D2229" s="5"/>
      <c r="E2229" s="5"/>
      <c r="F2229" s="5"/>
      <c r="G2229" s="6" t="e">
        <f>INDEX('BASE DE DATOS'!$A$2:$H$4921,MATCH(CONSTATACIÓN!$C2229,'BASE DE DATOS'!$A$2:$A$4921,0),3)</f>
        <v>#N/A</v>
      </c>
      <c r="H2229" s="5" t="e">
        <f>INDEX('BASE DE DATOS'!$A$2:$H$4921,MATCH(CONSTATACIÓN!$C2229,'BASE DE DATOS'!$A$2:$A$4921,0),6)</f>
        <v>#N/A</v>
      </c>
      <c r="I2229" s="5" t="e">
        <f>INDEX('BASE DE DATOS'!$A$2:$H$4921,MATCH(CONSTATACIÓN!$C2229,'BASE DE DATOS'!$A$2:$A$4921,0),7)</f>
        <v>#N/A</v>
      </c>
      <c r="J2229" s="5" t="e">
        <f>INDEX('BASE DE DATOS'!$A$2:$H$4921,MATCH(CONSTATACIÓN!$C2229,'BASE DE DATOS'!$A$2:$A$4921,0),8)</f>
        <v>#N/A</v>
      </c>
      <c r="K2229" s="5"/>
      <c r="L2229" s="5"/>
      <c r="M2229" s="5"/>
      <c r="N2229" s="5"/>
      <c r="O2229" s="5"/>
      <c r="P2229" s="5"/>
    </row>
    <row r="2230" spans="1:16" x14ac:dyDescent="0.25">
      <c r="A2230" s="13">
        <f t="shared" si="36"/>
        <v>0</v>
      </c>
      <c r="B2230" s="17" t="e">
        <f>INDEX('BASE DE DATOS'!$A$2:$H$4921,MATCH(CONSTATACIÓN!$C2230,'BASE DE DATOS'!$A$2:$A$4921,0),2)</f>
        <v>#N/A</v>
      </c>
      <c r="C2230" s="5"/>
      <c r="D2230" s="5"/>
      <c r="E2230" s="5"/>
      <c r="F2230" s="5"/>
      <c r="G2230" s="6" t="e">
        <f>INDEX('BASE DE DATOS'!$A$2:$H$4921,MATCH(CONSTATACIÓN!$C2230,'BASE DE DATOS'!$A$2:$A$4921,0),3)</f>
        <v>#N/A</v>
      </c>
      <c r="H2230" s="5" t="e">
        <f>INDEX('BASE DE DATOS'!$A$2:$H$4921,MATCH(CONSTATACIÓN!$C2230,'BASE DE DATOS'!$A$2:$A$4921,0),6)</f>
        <v>#N/A</v>
      </c>
      <c r="I2230" s="5" t="e">
        <f>INDEX('BASE DE DATOS'!$A$2:$H$4921,MATCH(CONSTATACIÓN!$C2230,'BASE DE DATOS'!$A$2:$A$4921,0),7)</f>
        <v>#N/A</v>
      </c>
      <c r="J2230" s="5" t="e">
        <f>INDEX('BASE DE DATOS'!$A$2:$H$4921,MATCH(CONSTATACIÓN!$C2230,'BASE DE DATOS'!$A$2:$A$4921,0),8)</f>
        <v>#N/A</v>
      </c>
      <c r="K2230" s="5"/>
      <c r="L2230" s="5"/>
      <c r="M2230" s="5"/>
      <c r="N2230" s="5"/>
      <c r="O2230" s="5"/>
      <c r="P2230" s="5"/>
    </row>
    <row r="2231" spans="1:16" x14ac:dyDescent="0.25">
      <c r="A2231" s="13">
        <f t="shared" si="36"/>
        <v>0</v>
      </c>
      <c r="B2231" s="17" t="e">
        <f>INDEX('BASE DE DATOS'!$A$2:$H$4921,MATCH(CONSTATACIÓN!$C2231,'BASE DE DATOS'!$A$2:$A$4921,0),2)</f>
        <v>#N/A</v>
      </c>
      <c r="C2231" s="5"/>
      <c r="D2231" s="5"/>
      <c r="E2231" s="5"/>
      <c r="F2231" s="5"/>
      <c r="G2231" s="6" t="e">
        <f>INDEX('BASE DE DATOS'!$A$2:$H$4921,MATCH(CONSTATACIÓN!$C2231,'BASE DE DATOS'!$A$2:$A$4921,0),3)</f>
        <v>#N/A</v>
      </c>
      <c r="H2231" s="5" t="e">
        <f>INDEX('BASE DE DATOS'!$A$2:$H$4921,MATCH(CONSTATACIÓN!$C2231,'BASE DE DATOS'!$A$2:$A$4921,0),6)</f>
        <v>#N/A</v>
      </c>
      <c r="I2231" s="5" t="e">
        <f>INDEX('BASE DE DATOS'!$A$2:$H$4921,MATCH(CONSTATACIÓN!$C2231,'BASE DE DATOS'!$A$2:$A$4921,0),7)</f>
        <v>#N/A</v>
      </c>
      <c r="J2231" s="5" t="e">
        <f>INDEX('BASE DE DATOS'!$A$2:$H$4921,MATCH(CONSTATACIÓN!$C2231,'BASE DE DATOS'!$A$2:$A$4921,0),8)</f>
        <v>#N/A</v>
      </c>
      <c r="K2231" s="5"/>
      <c r="L2231" s="5"/>
      <c r="M2231" s="5"/>
      <c r="N2231" s="5"/>
      <c r="O2231" s="5"/>
      <c r="P2231" s="5"/>
    </row>
    <row r="2232" spans="1:16" x14ac:dyDescent="0.25">
      <c r="A2232" s="13">
        <f t="shared" si="36"/>
        <v>0</v>
      </c>
      <c r="B2232" s="17" t="e">
        <f>INDEX('BASE DE DATOS'!$A$2:$H$4921,MATCH(CONSTATACIÓN!$C2232,'BASE DE DATOS'!$A$2:$A$4921,0),2)</f>
        <v>#N/A</v>
      </c>
      <c r="C2232" s="5"/>
      <c r="D2232" s="5"/>
      <c r="E2232" s="5"/>
      <c r="F2232" s="5"/>
      <c r="G2232" s="6" t="e">
        <f>INDEX('BASE DE DATOS'!$A$2:$H$4921,MATCH(CONSTATACIÓN!$C2232,'BASE DE DATOS'!$A$2:$A$4921,0),3)</f>
        <v>#N/A</v>
      </c>
      <c r="H2232" s="5" t="e">
        <f>INDEX('BASE DE DATOS'!$A$2:$H$4921,MATCH(CONSTATACIÓN!$C2232,'BASE DE DATOS'!$A$2:$A$4921,0),6)</f>
        <v>#N/A</v>
      </c>
      <c r="I2232" s="5" t="e">
        <f>INDEX('BASE DE DATOS'!$A$2:$H$4921,MATCH(CONSTATACIÓN!$C2232,'BASE DE DATOS'!$A$2:$A$4921,0),7)</f>
        <v>#N/A</v>
      </c>
      <c r="J2232" s="5" t="e">
        <f>INDEX('BASE DE DATOS'!$A$2:$H$4921,MATCH(CONSTATACIÓN!$C2232,'BASE DE DATOS'!$A$2:$A$4921,0),8)</f>
        <v>#N/A</v>
      </c>
      <c r="K2232" s="5"/>
      <c r="L2232" s="5"/>
      <c r="M2232" s="5"/>
      <c r="N2232" s="5"/>
      <c r="O2232" s="5"/>
      <c r="P2232" s="5"/>
    </row>
    <row r="2233" spans="1:16" x14ac:dyDescent="0.25">
      <c r="A2233" s="13">
        <f t="shared" si="36"/>
        <v>0</v>
      </c>
      <c r="B2233" s="17" t="e">
        <f>INDEX('BASE DE DATOS'!$A$2:$H$4921,MATCH(CONSTATACIÓN!$C2233,'BASE DE DATOS'!$A$2:$A$4921,0),2)</f>
        <v>#N/A</v>
      </c>
      <c r="C2233" s="5"/>
      <c r="D2233" s="5"/>
      <c r="E2233" s="5"/>
      <c r="F2233" s="5"/>
      <c r="G2233" s="6" t="e">
        <f>INDEX('BASE DE DATOS'!$A$2:$H$4921,MATCH(CONSTATACIÓN!$C2233,'BASE DE DATOS'!$A$2:$A$4921,0),3)</f>
        <v>#N/A</v>
      </c>
      <c r="H2233" s="5" t="e">
        <f>INDEX('BASE DE DATOS'!$A$2:$H$4921,MATCH(CONSTATACIÓN!$C2233,'BASE DE DATOS'!$A$2:$A$4921,0),6)</f>
        <v>#N/A</v>
      </c>
      <c r="I2233" s="5" t="e">
        <f>INDEX('BASE DE DATOS'!$A$2:$H$4921,MATCH(CONSTATACIÓN!$C2233,'BASE DE DATOS'!$A$2:$A$4921,0),7)</f>
        <v>#N/A</v>
      </c>
      <c r="J2233" s="5" t="e">
        <f>INDEX('BASE DE DATOS'!$A$2:$H$4921,MATCH(CONSTATACIÓN!$C2233,'BASE DE DATOS'!$A$2:$A$4921,0),8)</f>
        <v>#N/A</v>
      </c>
      <c r="K2233" s="5"/>
      <c r="L2233" s="5"/>
      <c r="M2233" s="5"/>
      <c r="N2233" s="5"/>
      <c r="O2233" s="5"/>
      <c r="P2233" s="5"/>
    </row>
    <row r="2234" spans="1:16" x14ac:dyDescent="0.25">
      <c r="A2234" s="13">
        <f t="shared" si="36"/>
        <v>0</v>
      </c>
      <c r="B2234" s="17" t="e">
        <f>INDEX('BASE DE DATOS'!$A$2:$H$4921,MATCH(CONSTATACIÓN!$C2234,'BASE DE DATOS'!$A$2:$A$4921,0),2)</f>
        <v>#N/A</v>
      </c>
      <c r="C2234" s="5"/>
      <c r="D2234" s="5"/>
      <c r="E2234" s="5"/>
      <c r="F2234" s="5"/>
      <c r="G2234" s="6" t="e">
        <f>INDEX('BASE DE DATOS'!$A$2:$H$4921,MATCH(CONSTATACIÓN!$C2234,'BASE DE DATOS'!$A$2:$A$4921,0),3)</f>
        <v>#N/A</v>
      </c>
      <c r="H2234" s="5" t="e">
        <f>INDEX('BASE DE DATOS'!$A$2:$H$4921,MATCH(CONSTATACIÓN!$C2234,'BASE DE DATOS'!$A$2:$A$4921,0),6)</f>
        <v>#N/A</v>
      </c>
      <c r="I2234" s="5" t="e">
        <f>INDEX('BASE DE DATOS'!$A$2:$H$4921,MATCH(CONSTATACIÓN!$C2234,'BASE DE DATOS'!$A$2:$A$4921,0),7)</f>
        <v>#N/A</v>
      </c>
      <c r="J2234" s="5" t="e">
        <f>INDEX('BASE DE DATOS'!$A$2:$H$4921,MATCH(CONSTATACIÓN!$C2234,'BASE DE DATOS'!$A$2:$A$4921,0),8)</f>
        <v>#N/A</v>
      </c>
      <c r="K2234" s="5"/>
      <c r="L2234" s="5"/>
      <c r="M2234" s="5"/>
      <c r="N2234" s="5"/>
      <c r="O2234" s="5"/>
      <c r="P2234" s="5"/>
    </row>
    <row r="2235" spans="1:16" x14ac:dyDescent="0.25">
      <c r="A2235" s="13">
        <f t="shared" si="36"/>
        <v>0</v>
      </c>
      <c r="B2235" s="17" t="e">
        <f>INDEX('BASE DE DATOS'!$A$2:$H$4921,MATCH(CONSTATACIÓN!$C2235,'BASE DE DATOS'!$A$2:$A$4921,0),2)</f>
        <v>#N/A</v>
      </c>
      <c r="C2235" s="5"/>
      <c r="D2235" s="5"/>
      <c r="E2235" s="5"/>
      <c r="F2235" s="5"/>
      <c r="G2235" s="6" t="e">
        <f>INDEX('BASE DE DATOS'!$A$2:$H$4921,MATCH(CONSTATACIÓN!$C2235,'BASE DE DATOS'!$A$2:$A$4921,0),3)</f>
        <v>#N/A</v>
      </c>
      <c r="H2235" s="5" t="e">
        <f>INDEX('BASE DE DATOS'!$A$2:$H$4921,MATCH(CONSTATACIÓN!$C2235,'BASE DE DATOS'!$A$2:$A$4921,0),6)</f>
        <v>#N/A</v>
      </c>
      <c r="I2235" s="5" t="e">
        <f>INDEX('BASE DE DATOS'!$A$2:$H$4921,MATCH(CONSTATACIÓN!$C2235,'BASE DE DATOS'!$A$2:$A$4921,0),7)</f>
        <v>#N/A</v>
      </c>
      <c r="J2235" s="5" t="e">
        <f>INDEX('BASE DE DATOS'!$A$2:$H$4921,MATCH(CONSTATACIÓN!$C2235,'BASE DE DATOS'!$A$2:$A$4921,0),8)</f>
        <v>#N/A</v>
      </c>
      <c r="K2235" s="5"/>
      <c r="L2235" s="5"/>
      <c r="M2235" s="5"/>
      <c r="N2235" s="5"/>
      <c r="O2235" s="5"/>
      <c r="P2235" s="5"/>
    </row>
    <row r="2236" spans="1:16" x14ac:dyDescent="0.25">
      <c r="A2236" s="13">
        <f t="shared" si="36"/>
        <v>0</v>
      </c>
      <c r="B2236" s="17" t="e">
        <f>INDEX('BASE DE DATOS'!$A$2:$H$4921,MATCH(CONSTATACIÓN!$C2236,'BASE DE DATOS'!$A$2:$A$4921,0),2)</f>
        <v>#N/A</v>
      </c>
      <c r="C2236" s="5"/>
      <c r="D2236" s="5"/>
      <c r="E2236" s="5"/>
      <c r="F2236" s="5"/>
      <c r="G2236" s="6" t="e">
        <f>INDEX('BASE DE DATOS'!$A$2:$H$4921,MATCH(CONSTATACIÓN!$C2236,'BASE DE DATOS'!$A$2:$A$4921,0),3)</f>
        <v>#N/A</v>
      </c>
      <c r="H2236" s="5" t="e">
        <f>INDEX('BASE DE DATOS'!$A$2:$H$4921,MATCH(CONSTATACIÓN!$C2236,'BASE DE DATOS'!$A$2:$A$4921,0),6)</f>
        <v>#N/A</v>
      </c>
      <c r="I2236" s="5" t="e">
        <f>INDEX('BASE DE DATOS'!$A$2:$H$4921,MATCH(CONSTATACIÓN!$C2236,'BASE DE DATOS'!$A$2:$A$4921,0),7)</f>
        <v>#N/A</v>
      </c>
      <c r="J2236" s="5" t="e">
        <f>INDEX('BASE DE DATOS'!$A$2:$H$4921,MATCH(CONSTATACIÓN!$C2236,'BASE DE DATOS'!$A$2:$A$4921,0),8)</f>
        <v>#N/A</v>
      </c>
      <c r="K2236" s="5"/>
      <c r="L2236" s="5"/>
      <c r="M2236" s="5"/>
      <c r="N2236" s="5"/>
      <c r="O2236" s="5"/>
      <c r="P2236" s="5"/>
    </row>
    <row r="2237" spans="1:16" x14ac:dyDescent="0.25">
      <c r="A2237" s="13">
        <f t="shared" si="36"/>
        <v>0</v>
      </c>
      <c r="B2237" s="17" t="e">
        <f>INDEX('BASE DE DATOS'!$A$2:$H$4921,MATCH(CONSTATACIÓN!$C2237,'BASE DE DATOS'!$A$2:$A$4921,0),2)</f>
        <v>#N/A</v>
      </c>
      <c r="C2237" s="5"/>
      <c r="D2237" s="5"/>
      <c r="E2237" s="5"/>
      <c r="F2237" s="5"/>
      <c r="G2237" s="6" t="e">
        <f>INDEX('BASE DE DATOS'!$A$2:$H$4921,MATCH(CONSTATACIÓN!$C2237,'BASE DE DATOS'!$A$2:$A$4921,0),3)</f>
        <v>#N/A</v>
      </c>
      <c r="H2237" s="5" t="e">
        <f>INDEX('BASE DE DATOS'!$A$2:$H$4921,MATCH(CONSTATACIÓN!$C2237,'BASE DE DATOS'!$A$2:$A$4921,0),6)</f>
        <v>#N/A</v>
      </c>
      <c r="I2237" s="5" t="e">
        <f>INDEX('BASE DE DATOS'!$A$2:$H$4921,MATCH(CONSTATACIÓN!$C2237,'BASE DE DATOS'!$A$2:$A$4921,0),7)</f>
        <v>#N/A</v>
      </c>
      <c r="J2237" s="5" t="e">
        <f>INDEX('BASE DE DATOS'!$A$2:$H$4921,MATCH(CONSTATACIÓN!$C2237,'BASE DE DATOS'!$A$2:$A$4921,0),8)</f>
        <v>#N/A</v>
      </c>
      <c r="K2237" s="5"/>
      <c r="L2237" s="5"/>
      <c r="M2237" s="5"/>
      <c r="N2237" s="5"/>
      <c r="O2237" s="5"/>
      <c r="P2237" s="5"/>
    </row>
    <row r="2238" spans="1:16" x14ac:dyDescent="0.25">
      <c r="A2238" s="13">
        <f t="shared" si="36"/>
        <v>0</v>
      </c>
      <c r="B2238" s="17" t="e">
        <f>INDEX('BASE DE DATOS'!$A$2:$H$4921,MATCH(CONSTATACIÓN!$C2238,'BASE DE DATOS'!$A$2:$A$4921,0),2)</f>
        <v>#N/A</v>
      </c>
      <c r="C2238" s="5"/>
      <c r="D2238" s="5"/>
      <c r="E2238" s="5"/>
      <c r="F2238" s="5"/>
      <c r="G2238" s="6" t="e">
        <f>INDEX('BASE DE DATOS'!$A$2:$H$4921,MATCH(CONSTATACIÓN!$C2238,'BASE DE DATOS'!$A$2:$A$4921,0),3)</f>
        <v>#N/A</v>
      </c>
      <c r="H2238" s="5" t="e">
        <f>INDEX('BASE DE DATOS'!$A$2:$H$4921,MATCH(CONSTATACIÓN!$C2238,'BASE DE DATOS'!$A$2:$A$4921,0),6)</f>
        <v>#N/A</v>
      </c>
      <c r="I2238" s="5" t="e">
        <f>INDEX('BASE DE DATOS'!$A$2:$H$4921,MATCH(CONSTATACIÓN!$C2238,'BASE DE DATOS'!$A$2:$A$4921,0),7)</f>
        <v>#N/A</v>
      </c>
      <c r="J2238" s="5" t="e">
        <f>INDEX('BASE DE DATOS'!$A$2:$H$4921,MATCH(CONSTATACIÓN!$C2238,'BASE DE DATOS'!$A$2:$A$4921,0),8)</f>
        <v>#N/A</v>
      </c>
      <c r="K2238" s="5"/>
      <c r="L2238" s="5"/>
      <c r="M2238" s="5"/>
      <c r="N2238" s="5"/>
      <c r="O2238" s="5"/>
      <c r="P2238" s="5"/>
    </row>
    <row r="2239" spans="1:16" x14ac:dyDescent="0.25">
      <c r="A2239" s="13">
        <f t="shared" si="36"/>
        <v>0</v>
      </c>
      <c r="B2239" s="17" t="e">
        <f>INDEX('BASE DE DATOS'!$A$2:$H$4921,MATCH(CONSTATACIÓN!$C2239,'BASE DE DATOS'!$A$2:$A$4921,0),2)</f>
        <v>#N/A</v>
      </c>
      <c r="C2239" s="5"/>
      <c r="D2239" s="5"/>
      <c r="E2239" s="5"/>
      <c r="F2239" s="5"/>
      <c r="G2239" s="6" t="e">
        <f>INDEX('BASE DE DATOS'!$A$2:$H$4921,MATCH(CONSTATACIÓN!$C2239,'BASE DE DATOS'!$A$2:$A$4921,0),3)</f>
        <v>#N/A</v>
      </c>
      <c r="H2239" s="5" t="e">
        <f>INDEX('BASE DE DATOS'!$A$2:$H$4921,MATCH(CONSTATACIÓN!$C2239,'BASE DE DATOS'!$A$2:$A$4921,0),6)</f>
        <v>#N/A</v>
      </c>
      <c r="I2239" s="5" t="e">
        <f>INDEX('BASE DE DATOS'!$A$2:$H$4921,MATCH(CONSTATACIÓN!$C2239,'BASE DE DATOS'!$A$2:$A$4921,0),7)</f>
        <v>#N/A</v>
      </c>
      <c r="J2239" s="5" t="e">
        <f>INDEX('BASE DE DATOS'!$A$2:$H$4921,MATCH(CONSTATACIÓN!$C2239,'BASE DE DATOS'!$A$2:$A$4921,0),8)</f>
        <v>#N/A</v>
      </c>
      <c r="K2239" s="5"/>
      <c r="L2239" s="5"/>
      <c r="M2239" s="5"/>
      <c r="N2239" s="5"/>
      <c r="O2239" s="5"/>
      <c r="P2239" s="5"/>
    </row>
    <row r="2240" spans="1:16" x14ac:dyDescent="0.25">
      <c r="A2240" s="13">
        <f t="shared" si="36"/>
        <v>0</v>
      </c>
      <c r="B2240" s="17" t="e">
        <f>INDEX('BASE DE DATOS'!$A$2:$H$4921,MATCH(CONSTATACIÓN!$C2240,'BASE DE DATOS'!$A$2:$A$4921,0),2)</f>
        <v>#N/A</v>
      </c>
      <c r="C2240" s="5"/>
      <c r="D2240" s="5"/>
      <c r="E2240" s="5"/>
      <c r="F2240" s="5"/>
      <c r="G2240" s="6" t="e">
        <f>INDEX('BASE DE DATOS'!$A$2:$H$4921,MATCH(CONSTATACIÓN!$C2240,'BASE DE DATOS'!$A$2:$A$4921,0),3)</f>
        <v>#N/A</v>
      </c>
      <c r="H2240" s="5" t="e">
        <f>INDEX('BASE DE DATOS'!$A$2:$H$4921,MATCH(CONSTATACIÓN!$C2240,'BASE DE DATOS'!$A$2:$A$4921,0),6)</f>
        <v>#N/A</v>
      </c>
      <c r="I2240" s="5" t="e">
        <f>INDEX('BASE DE DATOS'!$A$2:$H$4921,MATCH(CONSTATACIÓN!$C2240,'BASE DE DATOS'!$A$2:$A$4921,0),7)</f>
        <v>#N/A</v>
      </c>
      <c r="J2240" s="5" t="e">
        <f>INDEX('BASE DE DATOS'!$A$2:$H$4921,MATCH(CONSTATACIÓN!$C2240,'BASE DE DATOS'!$A$2:$A$4921,0),8)</f>
        <v>#N/A</v>
      </c>
      <c r="K2240" s="5"/>
      <c r="L2240" s="5"/>
      <c r="M2240" s="5"/>
      <c r="N2240" s="5"/>
      <c r="O2240" s="5"/>
      <c r="P2240" s="5"/>
    </row>
    <row r="2241" spans="1:16" x14ac:dyDescent="0.25">
      <c r="A2241" s="13">
        <f t="shared" si="36"/>
        <v>0</v>
      </c>
      <c r="B2241" s="17" t="e">
        <f>INDEX('BASE DE DATOS'!$A$2:$H$4921,MATCH(CONSTATACIÓN!$C2241,'BASE DE DATOS'!$A$2:$A$4921,0),2)</f>
        <v>#N/A</v>
      </c>
      <c r="C2241" s="5"/>
      <c r="D2241" s="5"/>
      <c r="E2241" s="5"/>
      <c r="F2241" s="5"/>
      <c r="G2241" s="6" t="e">
        <f>INDEX('BASE DE DATOS'!$A$2:$H$4921,MATCH(CONSTATACIÓN!$C2241,'BASE DE DATOS'!$A$2:$A$4921,0),3)</f>
        <v>#N/A</v>
      </c>
      <c r="H2241" s="5" t="e">
        <f>INDEX('BASE DE DATOS'!$A$2:$H$4921,MATCH(CONSTATACIÓN!$C2241,'BASE DE DATOS'!$A$2:$A$4921,0),6)</f>
        <v>#N/A</v>
      </c>
      <c r="I2241" s="5" t="e">
        <f>INDEX('BASE DE DATOS'!$A$2:$H$4921,MATCH(CONSTATACIÓN!$C2241,'BASE DE DATOS'!$A$2:$A$4921,0),7)</f>
        <v>#N/A</v>
      </c>
      <c r="J2241" s="5" t="e">
        <f>INDEX('BASE DE DATOS'!$A$2:$H$4921,MATCH(CONSTATACIÓN!$C2241,'BASE DE DATOS'!$A$2:$A$4921,0),8)</f>
        <v>#N/A</v>
      </c>
      <c r="K2241" s="5"/>
      <c r="L2241" s="5"/>
      <c r="M2241" s="5"/>
      <c r="N2241" s="5"/>
      <c r="O2241" s="5"/>
      <c r="P2241" s="5"/>
    </row>
    <row r="2242" spans="1:16" x14ac:dyDescent="0.25">
      <c r="A2242" s="13">
        <f t="shared" si="36"/>
        <v>0</v>
      </c>
      <c r="B2242" s="17" t="e">
        <f>INDEX('BASE DE DATOS'!$A$2:$H$4921,MATCH(CONSTATACIÓN!$C2242,'BASE DE DATOS'!$A$2:$A$4921,0),2)</f>
        <v>#N/A</v>
      </c>
      <c r="C2242" s="5"/>
      <c r="D2242" s="5"/>
      <c r="E2242" s="5"/>
      <c r="F2242" s="5"/>
      <c r="G2242" s="6" t="e">
        <f>INDEX('BASE DE DATOS'!$A$2:$H$4921,MATCH(CONSTATACIÓN!$C2242,'BASE DE DATOS'!$A$2:$A$4921,0),3)</f>
        <v>#N/A</v>
      </c>
      <c r="H2242" s="5" t="e">
        <f>INDEX('BASE DE DATOS'!$A$2:$H$4921,MATCH(CONSTATACIÓN!$C2242,'BASE DE DATOS'!$A$2:$A$4921,0),6)</f>
        <v>#N/A</v>
      </c>
      <c r="I2242" s="5" t="e">
        <f>INDEX('BASE DE DATOS'!$A$2:$H$4921,MATCH(CONSTATACIÓN!$C2242,'BASE DE DATOS'!$A$2:$A$4921,0),7)</f>
        <v>#N/A</v>
      </c>
      <c r="J2242" s="5" t="e">
        <f>INDEX('BASE DE DATOS'!$A$2:$H$4921,MATCH(CONSTATACIÓN!$C2242,'BASE DE DATOS'!$A$2:$A$4921,0),8)</f>
        <v>#N/A</v>
      </c>
      <c r="K2242" s="5"/>
      <c r="L2242" s="5"/>
      <c r="M2242" s="5"/>
      <c r="N2242" s="5"/>
      <c r="O2242" s="5"/>
      <c r="P2242" s="5"/>
    </row>
    <row r="2243" spans="1:16" x14ac:dyDescent="0.25">
      <c r="A2243" s="13">
        <f t="shared" si="36"/>
        <v>0</v>
      </c>
      <c r="B2243" s="17" t="e">
        <f>INDEX('BASE DE DATOS'!$A$2:$H$4921,MATCH(CONSTATACIÓN!$C2243,'BASE DE DATOS'!$A$2:$A$4921,0),2)</f>
        <v>#N/A</v>
      </c>
      <c r="C2243" s="5"/>
      <c r="D2243" s="5"/>
      <c r="E2243" s="5"/>
      <c r="F2243" s="5"/>
      <c r="G2243" s="6" t="e">
        <f>INDEX('BASE DE DATOS'!$A$2:$H$4921,MATCH(CONSTATACIÓN!$C2243,'BASE DE DATOS'!$A$2:$A$4921,0),3)</f>
        <v>#N/A</v>
      </c>
      <c r="H2243" s="5" t="e">
        <f>INDEX('BASE DE DATOS'!$A$2:$H$4921,MATCH(CONSTATACIÓN!$C2243,'BASE DE DATOS'!$A$2:$A$4921,0),6)</f>
        <v>#N/A</v>
      </c>
      <c r="I2243" s="5" t="e">
        <f>INDEX('BASE DE DATOS'!$A$2:$H$4921,MATCH(CONSTATACIÓN!$C2243,'BASE DE DATOS'!$A$2:$A$4921,0),7)</f>
        <v>#N/A</v>
      </c>
      <c r="J2243" s="5" t="e">
        <f>INDEX('BASE DE DATOS'!$A$2:$H$4921,MATCH(CONSTATACIÓN!$C2243,'BASE DE DATOS'!$A$2:$A$4921,0),8)</f>
        <v>#N/A</v>
      </c>
      <c r="K2243" s="5"/>
      <c r="L2243" s="5"/>
      <c r="M2243" s="5"/>
      <c r="N2243" s="5"/>
      <c r="O2243" s="5"/>
      <c r="P2243" s="5"/>
    </row>
    <row r="2244" spans="1:16" x14ac:dyDescent="0.25">
      <c r="A2244" s="13">
        <f t="shared" si="36"/>
        <v>0</v>
      </c>
      <c r="B2244" s="17" t="e">
        <f>INDEX('BASE DE DATOS'!$A$2:$H$4921,MATCH(CONSTATACIÓN!$C2244,'BASE DE DATOS'!$A$2:$A$4921,0),2)</f>
        <v>#N/A</v>
      </c>
      <c r="C2244" s="5"/>
      <c r="D2244" s="5"/>
      <c r="E2244" s="5"/>
      <c r="F2244" s="5"/>
      <c r="G2244" s="6" t="e">
        <f>INDEX('BASE DE DATOS'!$A$2:$H$4921,MATCH(CONSTATACIÓN!$C2244,'BASE DE DATOS'!$A$2:$A$4921,0),3)</f>
        <v>#N/A</v>
      </c>
      <c r="H2244" s="5" t="e">
        <f>INDEX('BASE DE DATOS'!$A$2:$H$4921,MATCH(CONSTATACIÓN!$C2244,'BASE DE DATOS'!$A$2:$A$4921,0),6)</f>
        <v>#N/A</v>
      </c>
      <c r="I2244" s="5" t="e">
        <f>INDEX('BASE DE DATOS'!$A$2:$H$4921,MATCH(CONSTATACIÓN!$C2244,'BASE DE DATOS'!$A$2:$A$4921,0),7)</f>
        <v>#N/A</v>
      </c>
      <c r="J2244" s="5" t="e">
        <f>INDEX('BASE DE DATOS'!$A$2:$H$4921,MATCH(CONSTATACIÓN!$C2244,'BASE DE DATOS'!$A$2:$A$4921,0),8)</f>
        <v>#N/A</v>
      </c>
      <c r="K2244" s="5"/>
      <c r="L2244" s="5"/>
      <c r="M2244" s="5"/>
      <c r="N2244" s="5"/>
      <c r="O2244" s="5"/>
      <c r="P2244" s="5"/>
    </row>
    <row r="2245" spans="1:16" x14ac:dyDescent="0.25">
      <c r="A2245" s="13">
        <f t="shared" si="36"/>
        <v>0</v>
      </c>
      <c r="B2245" s="17" t="e">
        <f>INDEX('BASE DE DATOS'!$A$2:$H$4921,MATCH(CONSTATACIÓN!$C2245,'BASE DE DATOS'!$A$2:$A$4921,0),2)</f>
        <v>#N/A</v>
      </c>
      <c r="C2245" s="5"/>
      <c r="D2245" s="5"/>
      <c r="E2245" s="5"/>
      <c r="F2245" s="5"/>
      <c r="G2245" s="6" t="e">
        <f>INDEX('BASE DE DATOS'!$A$2:$H$4921,MATCH(CONSTATACIÓN!$C2245,'BASE DE DATOS'!$A$2:$A$4921,0),3)</f>
        <v>#N/A</v>
      </c>
      <c r="H2245" s="5" t="e">
        <f>INDEX('BASE DE DATOS'!$A$2:$H$4921,MATCH(CONSTATACIÓN!$C2245,'BASE DE DATOS'!$A$2:$A$4921,0),6)</f>
        <v>#N/A</v>
      </c>
      <c r="I2245" s="5" t="e">
        <f>INDEX('BASE DE DATOS'!$A$2:$H$4921,MATCH(CONSTATACIÓN!$C2245,'BASE DE DATOS'!$A$2:$A$4921,0),7)</f>
        <v>#N/A</v>
      </c>
      <c r="J2245" s="5" t="e">
        <f>INDEX('BASE DE DATOS'!$A$2:$H$4921,MATCH(CONSTATACIÓN!$C2245,'BASE DE DATOS'!$A$2:$A$4921,0),8)</f>
        <v>#N/A</v>
      </c>
      <c r="K2245" s="5"/>
      <c r="L2245" s="5"/>
      <c r="M2245" s="5"/>
      <c r="N2245" s="5"/>
      <c r="O2245" s="5"/>
      <c r="P2245" s="5"/>
    </row>
    <row r="2246" spans="1:16" x14ac:dyDescent="0.25">
      <c r="A2246" s="13">
        <f t="shared" si="36"/>
        <v>0</v>
      </c>
      <c r="B2246" s="17" t="e">
        <f>INDEX('BASE DE DATOS'!$A$2:$H$4921,MATCH(CONSTATACIÓN!$C2246,'BASE DE DATOS'!$A$2:$A$4921,0),2)</f>
        <v>#N/A</v>
      </c>
      <c r="C2246" s="5"/>
      <c r="D2246" s="5"/>
      <c r="E2246" s="5"/>
      <c r="F2246" s="5"/>
      <c r="G2246" s="6" t="e">
        <f>INDEX('BASE DE DATOS'!$A$2:$H$4921,MATCH(CONSTATACIÓN!$C2246,'BASE DE DATOS'!$A$2:$A$4921,0),3)</f>
        <v>#N/A</v>
      </c>
      <c r="H2246" s="5" t="e">
        <f>INDEX('BASE DE DATOS'!$A$2:$H$4921,MATCH(CONSTATACIÓN!$C2246,'BASE DE DATOS'!$A$2:$A$4921,0),6)</f>
        <v>#N/A</v>
      </c>
      <c r="I2246" s="5" t="e">
        <f>INDEX('BASE DE DATOS'!$A$2:$H$4921,MATCH(CONSTATACIÓN!$C2246,'BASE DE DATOS'!$A$2:$A$4921,0),7)</f>
        <v>#N/A</v>
      </c>
      <c r="J2246" s="5" t="e">
        <f>INDEX('BASE DE DATOS'!$A$2:$H$4921,MATCH(CONSTATACIÓN!$C2246,'BASE DE DATOS'!$A$2:$A$4921,0),8)</f>
        <v>#N/A</v>
      </c>
      <c r="K2246" s="5"/>
      <c r="L2246" s="5"/>
      <c r="M2246" s="5"/>
      <c r="N2246" s="5"/>
      <c r="O2246" s="5"/>
      <c r="P2246" s="5"/>
    </row>
    <row r="2247" spans="1:16" x14ac:dyDescent="0.25">
      <c r="A2247" s="13">
        <f t="shared" si="36"/>
        <v>0</v>
      </c>
      <c r="B2247" s="17" t="e">
        <f>INDEX('BASE DE DATOS'!$A$2:$H$4921,MATCH(CONSTATACIÓN!$C2247,'BASE DE DATOS'!$A$2:$A$4921,0),2)</f>
        <v>#N/A</v>
      </c>
      <c r="C2247" s="5"/>
      <c r="D2247" s="5"/>
      <c r="E2247" s="5"/>
      <c r="F2247" s="5"/>
      <c r="G2247" s="6" t="e">
        <f>INDEX('BASE DE DATOS'!$A$2:$H$4921,MATCH(CONSTATACIÓN!$C2247,'BASE DE DATOS'!$A$2:$A$4921,0),3)</f>
        <v>#N/A</v>
      </c>
      <c r="H2247" s="5" t="e">
        <f>INDEX('BASE DE DATOS'!$A$2:$H$4921,MATCH(CONSTATACIÓN!$C2247,'BASE DE DATOS'!$A$2:$A$4921,0),6)</f>
        <v>#N/A</v>
      </c>
      <c r="I2247" s="5" t="e">
        <f>INDEX('BASE DE DATOS'!$A$2:$H$4921,MATCH(CONSTATACIÓN!$C2247,'BASE DE DATOS'!$A$2:$A$4921,0),7)</f>
        <v>#N/A</v>
      </c>
      <c r="J2247" s="5" t="e">
        <f>INDEX('BASE DE DATOS'!$A$2:$H$4921,MATCH(CONSTATACIÓN!$C2247,'BASE DE DATOS'!$A$2:$A$4921,0),8)</f>
        <v>#N/A</v>
      </c>
      <c r="K2247" s="5"/>
      <c r="L2247" s="5"/>
      <c r="M2247" s="5"/>
      <c r="N2247" s="5"/>
      <c r="O2247" s="5"/>
      <c r="P2247" s="5"/>
    </row>
    <row r="2248" spans="1:16" x14ac:dyDescent="0.25">
      <c r="A2248" s="13">
        <f t="shared" si="36"/>
        <v>0</v>
      </c>
      <c r="B2248" s="17" t="e">
        <f>INDEX('BASE DE DATOS'!$A$2:$H$4921,MATCH(CONSTATACIÓN!$C2248,'BASE DE DATOS'!$A$2:$A$4921,0),2)</f>
        <v>#N/A</v>
      </c>
      <c r="C2248" s="5"/>
      <c r="D2248" s="5"/>
      <c r="E2248" s="5"/>
      <c r="F2248" s="5"/>
      <c r="G2248" s="6" t="e">
        <f>INDEX('BASE DE DATOS'!$A$2:$H$4921,MATCH(CONSTATACIÓN!$C2248,'BASE DE DATOS'!$A$2:$A$4921,0),3)</f>
        <v>#N/A</v>
      </c>
      <c r="H2248" s="5" t="e">
        <f>INDEX('BASE DE DATOS'!$A$2:$H$4921,MATCH(CONSTATACIÓN!$C2248,'BASE DE DATOS'!$A$2:$A$4921,0),6)</f>
        <v>#N/A</v>
      </c>
      <c r="I2248" s="5" t="e">
        <f>INDEX('BASE DE DATOS'!$A$2:$H$4921,MATCH(CONSTATACIÓN!$C2248,'BASE DE DATOS'!$A$2:$A$4921,0),7)</f>
        <v>#N/A</v>
      </c>
      <c r="J2248" s="5" t="e">
        <f>INDEX('BASE DE DATOS'!$A$2:$H$4921,MATCH(CONSTATACIÓN!$C2248,'BASE DE DATOS'!$A$2:$A$4921,0),8)</f>
        <v>#N/A</v>
      </c>
      <c r="K2248" s="5"/>
      <c r="L2248" s="5"/>
      <c r="M2248" s="5"/>
      <c r="N2248" s="5"/>
      <c r="O2248" s="5"/>
      <c r="P2248" s="5"/>
    </row>
    <row r="2249" spans="1:16" x14ac:dyDescent="0.25">
      <c r="A2249" s="13">
        <f t="shared" si="36"/>
        <v>0</v>
      </c>
      <c r="B2249" s="17" t="e">
        <f>INDEX('BASE DE DATOS'!$A$2:$H$4921,MATCH(CONSTATACIÓN!$C2249,'BASE DE DATOS'!$A$2:$A$4921,0),2)</f>
        <v>#N/A</v>
      </c>
      <c r="C2249" s="5"/>
      <c r="D2249" s="5"/>
      <c r="E2249" s="5"/>
      <c r="F2249" s="5"/>
      <c r="G2249" s="6" t="e">
        <f>INDEX('BASE DE DATOS'!$A$2:$H$4921,MATCH(CONSTATACIÓN!$C2249,'BASE DE DATOS'!$A$2:$A$4921,0),3)</f>
        <v>#N/A</v>
      </c>
      <c r="H2249" s="5" t="e">
        <f>INDEX('BASE DE DATOS'!$A$2:$H$4921,MATCH(CONSTATACIÓN!$C2249,'BASE DE DATOS'!$A$2:$A$4921,0),6)</f>
        <v>#N/A</v>
      </c>
      <c r="I2249" s="5" t="e">
        <f>INDEX('BASE DE DATOS'!$A$2:$H$4921,MATCH(CONSTATACIÓN!$C2249,'BASE DE DATOS'!$A$2:$A$4921,0),7)</f>
        <v>#N/A</v>
      </c>
      <c r="J2249" s="5" t="e">
        <f>INDEX('BASE DE DATOS'!$A$2:$H$4921,MATCH(CONSTATACIÓN!$C2249,'BASE DE DATOS'!$A$2:$A$4921,0),8)</f>
        <v>#N/A</v>
      </c>
      <c r="K2249" s="5"/>
      <c r="L2249" s="5"/>
      <c r="M2249" s="5"/>
      <c r="N2249" s="5"/>
      <c r="O2249" s="5"/>
      <c r="P2249" s="5"/>
    </row>
    <row r="2250" spans="1:16" x14ac:dyDescent="0.25">
      <c r="A2250" s="13">
        <f t="shared" si="36"/>
        <v>0</v>
      </c>
      <c r="B2250" s="17" t="e">
        <f>INDEX('BASE DE DATOS'!$A$2:$H$4921,MATCH(CONSTATACIÓN!$C2250,'BASE DE DATOS'!$A$2:$A$4921,0),2)</f>
        <v>#N/A</v>
      </c>
      <c r="C2250" s="5"/>
      <c r="D2250" s="5"/>
      <c r="E2250" s="5"/>
      <c r="F2250" s="5"/>
      <c r="G2250" s="6" t="e">
        <f>INDEX('BASE DE DATOS'!$A$2:$H$4921,MATCH(CONSTATACIÓN!$C2250,'BASE DE DATOS'!$A$2:$A$4921,0),3)</f>
        <v>#N/A</v>
      </c>
      <c r="H2250" s="5" t="e">
        <f>INDEX('BASE DE DATOS'!$A$2:$H$4921,MATCH(CONSTATACIÓN!$C2250,'BASE DE DATOS'!$A$2:$A$4921,0),6)</f>
        <v>#N/A</v>
      </c>
      <c r="I2250" s="5" t="e">
        <f>INDEX('BASE DE DATOS'!$A$2:$H$4921,MATCH(CONSTATACIÓN!$C2250,'BASE DE DATOS'!$A$2:$A$4921,0),7)</f>
        <v>#N/A</v>
      </c>
      <c r="J2250" s="5" t="e">
        <f>INDEX('BASE DE DATOS'!$A$2:$H$4921,MATCH(CONSTATACIÓN!$C2250,'BASE DE DATOS'!$A$2:$A$4921,0),8)</f>
        <v>#N/A</v>
      </c>
      <c r="K2250" s="5"/>
      <c r="L2250" s="5"/>
      <c r="M2250" s="5"/>
      <c r="N2250" s="5"/>
      <c r="O2250" s="5"/>
      <c r="P2250" s="5"/>
    </row>
    <row r="2251" spans="1:16" x14ac:dyDescent="0.25">
      <c r="A2251" s="13">
        <f t="shared" si="36"/>
        <v>0</v>
      </c>
      <c r="B2251" s="17" t="e">
        <f>INDEX('BASE DE DATOS'!$A$2:$H$4921,MATCH(CONSTATACIÓN!$C2251,'BASE DE DATOS'!$A$2:$A$4921,0),2)</f>
        <v>#N/A</v>
      </c>
      <c r="C2251" s="5"/>
      <c r="D2251" s="5"/>
      <c r="E2251" s="5"/>
      <c r="F2251" s="5"/>
      <c r="G2251" s="6" t="e">
        <f>INDEX('BASE DE DATOS'!$A$2:$H$4921,MATCH(CONSTATACIÓN!$C2251,'BASE DE DATOS'!$A$2:$A$4921,0),3)</f>
        <v>#N/A</v>
      </c>
      <c r="H2251" s="5" t="e">
        <f>INDEX('BASE DE DATOS'!$A$2:$H$4921,MATCH(CONSTATACIÓN!$C2251,'BASE DE DATOS'!$A$2:$A$4921,0),6)</f>
        <v>#N/A</v>
      </c>
      <c r="I2251" s="5" t="e">
        <f>INDEX('BASE DE DATOS'!$A$2:$H$4921,MATCH(CONSTATACIÓN!$C2251,'BASE DE DATOS'!$A$2:$A$4921,0),7)</f>
        <v>#N/A</v>
      </c>
      <c r="J2251" s="5" t="e">
        <f>INDEX('BASE DE DATOS'!$A$2:$H$4921,MATCH(CONSTATACIÓN!$C2251,'BASE DE DATOS'!$A$2:$A$4921,0),8)</f>
        <v>#N/A</v>
      </c>
      <c r="K2251" s="5"/>
      <c r="L2251" s="5"/>
      <c r="M2251" s="5"/>
      <c r="N2251" s="5"/>
      <c r="O2251" s="5"/>
      <c r="P2251" s="5"/>
    </row>
    <row r="2252" spans="1:16" x14ac:dyDescent="0.25">
      <c r="A2252" s="13">
        <f t="shared" si="36"/>
        <v>0</v>
      </c>
      <c r="B2252" s="17" t="e">
        <f>INDEX('BASE DE DATOS'!$A$2:$H$4921,MATCH(CONSTATACIÓN!$C2252,'BASE DE DATOS'!$A$2:$A$4921,0),2)</f>
        <v>#N/A</v>
      </c>
      <c r="C2252" s="5"/>
      <c r="D2252" s="5"/>
      <c r="E2252" s="5"/>
      <c r="F2252" s="5"/>
      <c r="G2252" s="6" t="e">
        <f>INDEX('BASE DE DATOS'!$A$2:$H$4921,MATCH(CONSTATACIÓN!$C2252,'BASE DE DATOS'!$A$2:$A$4921,0),3)</f>
        <v>#N/A</v>
      </c>
      <c r="H2252" s="5" t="e">
        <f>INDEX('BASE DE DATOS'!$A$2:$H$4921,MATCH(CONSTATACIÓN!$C2252,'BASE DE DATOS'!$A$2:$A$4921,0),6)</f>
        <v>#N/A</v>
      </c>
      <c r="I2252" s="5" t="e">
        <f>INDEX('BASE DE DATOS'!$A$2:$H$4921,MATCH(CONSTATACIÓN!$C2252,'BASE DE DATOS'!$A$2:$A$4921,0),7)</f>
        <v>#N/A</v>
      </c>
      <c r="J2252" s="5" t="e">
        <f>INDEX('BASE DE DATOS'!$A$2:$H$4921,MATCH(CONSTATACIÓN!$C2252,'BASE DE DATOS'!$A$2:$A$4921,0),8)</f>
        <v>#N/A</v>
      </c>
      <c r="K2252" s="5"/>
      <c r="L2252" s="5"/>
      <c r="M2252" s="5"/>
      <c r="N2252" s="5"/>
      <c r="O2252" s="5"/>
      <c r="P2252" s="5"/>
    </row>
    <row r="2253" spans="1:16" x14ac:dyDescent="0.25">
      <c r="A2253" s="13">
        <f t="shared" si="36"/>
        <v>0</v>
      </c>
      <c r="B2253" s="17" t="e">
        <f>INDEX('BASE DE DATOS'!$A$2:$H$4921,MATCH(CONSTATACIÓN!$C2253,'BASE DE DATOS'!$A$2:$A$4921,0),2)</f>
        <v>#N/A</v>
      </c>
      <c r="C2253" s="5"/>
      <c r="D2253" s="5"/>
      <c r="E2253" s="5"/>
      <c r="F2253" s="5"/>
      <c r="G2253" s="6" t="e">
        <f>INDEX('BASE DE DATOS'!$A$2:$H$4921,MATCH(CONSTATACIÓN!$C2253,'BASE DE DATOS'!$A$2:$A$4921,0),3)</f>
        <v>#N/A</v>
      </c>
      <c r="H2253" s="5" t="e">
        <f>INDEX('BASE DE DATOS'!$A$2:$H$4921,MATCH(CONSTATACIÓN!$C2253,'BASE DE DATOS'!$A$2:$A$4921,0),6)</f>
        <v>#N/A</v>
      </c>
      <c r="I2253" s="5" t="e">
        <f>INDEX('BASE DE DATOS'!$A$2:$H$4921,MATCH(CONSTATACIÓN!$C2253,'BASE DE DATOS'!$A$2:$A$4921,0),7)</f>
        <v>#N/A</v>
      </c>
      <c r="J2253" s="5" t="e">
        <f>INDEX('BASE DE DATOS'!$A$2:$H$4921,MATCH(CONSTATACIÓN!$C2253,'BASE DE DATOS'!$A$2:$A$4921,0),8)</f>
        <v>#N/A</v>
      </c>
      <c r="K2253" s="5"/>
      <c r="L2253" s="5"/>
      <c r="M2253" s="5"/>
      <c r="N2253" s="5"/>
      <c r="O2253" s="5"/>
      <c r="P2253" s="5"/>
    </row>
    <row r="2254" spans="1:16" x14ac:dyDescent="0.25">
      <c r="A2254" s="13">
        <f t="shared" si="36"/>
        <v>0</v>
      </c>
      <c r="B2254" s="17" t="e">
        <f>INDEX('BASE DE DATOS'!$A$2:$H$4921,MATCH(CONSTATACIÓN!$C2254,'BASE DE DATOS'!$A$2:$A$4921,0),2)</f>
        <v>#N/A</v>
      </c>
      <c r="C2254" s="5"/>
      <c r="D2254" s="5"/>
      <c r="E2254" s="5"/>
      <c r="F2254" s="5"/>
      <c r="G2254" s="6" t="e">
        <f>INDEX('BASE DE DATOS'!$A$2:$H$4921,MATCH(CONSTATACIÓN!$C2254,'BASE DE DATOS'!$A$2:$A$4921,0),3)</f>
        <v>#N/A</v>
      </c>
      <c r="H2254" s="5" t="e">
        <f>INDEX('BASE DE DATOS'!$A$2:$H$4921,MATCH(CONSTATACIÓN!$C2254,'BASE DE DATOS'!$A$2:$A$4921,0),6)</f>
        <v>#N/A</v>
      </c>
      <c r="I2254" s="5" t="e">
        <f>INDEX('BASE DE DATOS'!$A$2:$H$4921,MATCH(CONSTATACIÓN!$C2254,'BASE DE DATOS'!$A$2:$A$4921,0),7)</f>
        <v>#N/A</v>
      </c>
      <c r="J2254" s="5" t="e">
        <f>INDEX('BASE DE DATOS'!$A$2:$H$4921,MATCH(CONSTATACIÓN!$C2254,'BASE DE DATOS'!$A$2:$A$4921,0),8)</f>
        <v>#N/A</v>
      </c>
      <c r="K2254" s="5"/>
      <c r="L2254" s="5"/>
      <c r="M2254" s="5"/>
      <c r="N2254" s="5"/>
      <c r="O2254" s="5"/>
      <c r="P2254" s="5"/>
    </row>
    <row r="2255" spans="1:16" x14ac:dyDescent="0.25">
      <c r="A2255" s="13">
        <f t="shared" si="36"/>
        <v>0</v>
      </c>
      <c r="B2255" s="17" t="e">
        <f>INDEX('BASE DE DATOS'!$A$2:$H$4921,MATCH(CONSTATACIÓN!$C2255,'BASE DE DATOS'!$A$2:$A$4921,0),2)</f>
        <v>#N/A</v>
      </c>
      <c r="C2255" s="5"/>
      <c r="D2255" s="5"/>
      <c r="E2255" s="5"/>
      <c r="F2255" s="5"/>
      <c r="G2255" s="6" t="e">
        <f>INDEX('BASE DE DATOS'!$A$2:$H$4921,MATCH(CONSTATACIÓN!$C2255,'BASE DE DATOS'!$A$2:$A$4921,0),3)</f>
        <v>#N/A</v>
      </c>
      <c r="H2255" s="5" t="e">
        <f>INDEX('BASE DE DATOS'!$A$2:$H$4921,MATCH(CONSTATACIÓN!$C2255,'BASE DE DATOS'!$A$2:$A$4921,0),6)</f>
        <v>#N/A</v>
      </c>
      <c r="I2255" s="5" t="e">
        <f>INDEX('BASE DE DATOS'!$A$2:$H$4921,MATCH(CONSTATACIÓN!$C2255,'BASE DE DATOS'!$A$2:$A$4921,0),7)</f>
        <v>#N/A</v>
      </c>
      <c r="J2255" s="5" t="e">
        <f>INDEX('BASE DE DATOS'!$A$2:$H$4921,MATCH(CONSTATACIÓN!$C2255,'BASE DE DATOS'!$A$2:$A$4921,0),8)</f>
        <v>#N/A</v>
      </c>
      <c r="K2255" s="5"/>
      <c r="L2255" s="5"/>
      <c r="M2255" s="5"/>
      <c r="N2255" s="5"/>
      <c r="O2255" s="5"/>
      <c r="P2255" s="5"/>
    </row>
    <row r="2256" spans="1:16" x14ac:dyDescent="0.25">
      <c r="A2256" s="13">
        <f t="shared" si="36"/>
        <v>0</v>
      </c>
      <c r="B2256" s="17" t="e">
        <f>INDEX('BASE DE DATOS'!$A$2:$H$4921,MATCH(CONSTATACIÓN!$C2256,'BASE DE DATOS'!$A$2:$A$4921,0),2)</f>
        <v>#N/A</v>
      </c>
      <c r="C2256" s="5"/>
      <c r="D2256" s="5"/>
      <c r="E2256" s="5"/>
      <c r="F2256" s="5"/>
      <c r="G2256" s="6" t="e">
        <f>INDEX('BASE DE DATOS'!$A$2:$H$4921,MATCH(CONSTATACIÓN!$C2256,'BASE DE DATOS'!$A$2:$A$4921,0),3)</f>
        <v>#N/A</v>
      </c>
      <c r="H2256" s="5" t="e">
        <f>INDEX('BASE DE DATOS'!$A$2:$H$4921,MATCH(CONSTATACIÓN!$C2256,'BASE DE DATOS'!$A$2:$A$4921,0),6)</f>
        <v>#N/A</v>
      </c>
      <c r="I2256" s="5" t="e">
        <f>INDEX('BASE DE DATOS'!$A$2:$H$4921,MATCH(CONSTATACIÓN!$C2256,'BASE DE DATOS'!$A$2:$A$4921,0),7)</f>
        <v>#N/A</v>
      </c>
      <c r="J2256" s="5" t="e">
        <f>INDEX('BASE DE DATOS'!$A$2:$H$4921,MATCH(CONSTATACIÓN!$C2256,'BASE DE DATOS'!$A$2:$A$4921,0),8)</f>
        <v>#N/A</v>
      </c>
      <c r="K2256" s="5"/>
      <c r="L2256" s="5"/>
      <c r="M2256" s="5"/>
      <c r="N2256" s="5"/>
      <c r="O2256" s="5"/>
      <c r="P2256" s="5"/>
    </row>
    <row r="2257" spans="1:16" x14ac:dyDescent="0.25">
      <c r="A2257" s="13">
        <f t="shared" si="36"/>
        <v>0</v>
      </c>
      <c r="B2257" s="17" t="e">
        <f>INDEX('BASE DE DATOS'!$A$2:$H$4921,MATCH(CONSTATACIÓN!$C2257,'BASE DE DATOS'!$A$2:$A$4921,0),2)</f>
        <v>#N/A</v>
      </c>
      <c r="C2257" s="5"/>
      <c r="D2257" s="5"/>
      <c r="E2257" s="5"/>
      <c r="F2257" s="5"/>
      <c r="G2257" s="6" t="e">
        <f>INDEX('BASE DE DATOS'!$A$2:$H$4921,MATCH(CONSTATACIÓN!$C2257,'BASE DE DATOS'!$A$2:$A$4921,0),3)</f>
        <v>#N/A</v>
      </c>
      <c r="H2257" s="5" t="e">
        <f>INDEX('BASE DE DATOS'!$A$2:$H$4921,MATCH(CONSTATACIÓN!$C2257,'BASE DE DATOS'!$A$2:$A$4921,0),6)</f>
        <v>#N/A</v>
      </c>
      <c r="I2257" s="5" t="e">
        <f>INDEX('BASE DE DATOS'!$A$2:$H$4921,MATCH(CONSTATACIÓN!$C2257,'BASE DE DATOS'!$A$2:$A$4921,0),7)</f>
        <v>#N/A</v>
      </c>
      <c r="J2257" s="5" t="e">
        <f>INDEX('BASE DE DATOS'!$A$2:$H$4921,MATCH(CONSTATACIÓN!$C2257,'BASE DE DATOS'!$A$2:$A$4921,0),8)</f>
        <v>#N/A</v>
      </c>
      <c r="K2257" s="5"/>
      <c r="L2257" s="5"/>
      <c r="M2257" s="5"/>
      <c r="N2257" s="5"/>
      <c r="O2257" s="5"/>
      <c r="P2257" s="5"/>
    </row>
    <row r="2258" spans="1:16" x14ac:dyDescent="0.25">
      <c r="A2258" s="13">
        <f t="shared" si="36"/>
        <v>0</v>
      </c>
      <c r="B2258" s="17" t="e">
        <f>INDEX('BASE DE DATOS'!$A$2:$H$4921,MATCH(CONSTATACIÓN!$C2258,'BASE DE DATOS'!$A$2:$A$4921,0),2)</f>
        <v>#N/A</v>
      </c>
      <c r="C2258" s="5"/>
      <c r="D2258" s="5"/>
      <c r="E2258" s="5"/>
      <c r="F2258" s="5"/>
      <c r="G2258" s="6" t="e">
        <f>INDEX('BASE DE DATOS'!$A$2:$H$4921,MATCH(CONSTATACIÓN!$C2258,'BASE DE DATOS'!$A$2:$A$4921,0),3)</f>
        <v>#N/A</v>
      </c>
      <c r="H2258" s="5" t="e">
        <f>INDEX('BASE DE DATOS'!$A$2:$H$4921,MATCH(CONSTATACIÓN!$C2258,'BASE DE DATOS'!$A$2:$A$4921,0),6)</f>
        <v>#N/A</v>
      </c>
      <c r="I2258" s="5" t="e">
        <f>INDEX('BASE DE DATOS'!$A$2:$H$4921,MATCH(CONSTATACIÓN!$C2258,'BASE DE DATOS'!$A$2:$A$4921,0),7)</f>
        <v>#N/A</v>
      </c>
      <c r="J2258" s="5" t="e">
        <f>INDEX('BASE DE DATOS'!$A$2:$H$4921,MATCH(CONSTATACIÓN!$C2258,'BASE DE DATOS'!$A$2:$A$4921,0),8)</f>
        <v>#N/A</v>
      </c>
      <c r="K2258" s="5"/>
      <c r="L2258" s="5"/>
      <c r="M2258" s="5"/>
      <c r="N2258" s="5"/>
      <c r="O2258" s="5"/>
      <c r="P2258" s="5"/>
    </row>
    <row r="2259" spans="1:16" x14ac:dyDescent="0.25">
      <c r="A2259" s="13">
        <f t="shared" si="36"/>
        <v>0</v>
      </c>
      <c r="B2259" s="17" t="e">
        <f>INDEX('BASE DE DATOS'!$A$2:$H$4921,MATCH(CONSTATACIÓN!$C2259,'BASE DE DATOS'!$A$2:$A$4921,0),2)</f>
        <v>#N/A</v>
      </c>
      <c r="C2259" s="5"/>
      <c r="D2259" s="5"/>
      <c r="E2259" s="5"/>
      <c r="F2259" s="5"/>
      <c r="G2259" s="6" t="e">
        <f>INDEX('BASE DE DATOS'!$A$2:$H$4921,MATCH(CONSTATACIÓN!$C2259,'BASE DE DATOS'!$A$2:$A$4921,0),3)</f>
        <v>#N/A</v>
      </c>
      <c r="H2259" s="5" t="e">
        <f>INDEX('BASE DE DATOS'!$A$2:$H$4921,MATCH(CONSTATACIÓN!$C2259,'BASE DE DATOS'!$A$2:$A$4921,0),6)</f>
        <v>#N/A</v>
      </c>
      <c r="I2259" s="5" t="e">
        <f>INDEX('BASE DE DATOS'!$A$2:$H$4921,MATCH(CONSTATACIÓN!$C2259,'BASE DE DATOS'!$A$2:$A$4921,0),7)</f>
        <v>#N/A</v>
      </c>
      <c r="J2259" s="5" t="e">
        <f>INDEX('BASE DE DATOS'!$A$2:$H$4921,MATCH(CONSTATACIÓN!$C2259,'BASE DE DATOS'!$A$2:$A$4921,0),8)</f>
        <v>#N/A</v>
      </c>
      <c r="K2259" s="5"/>
      <c r="L2259" s="5"/>
      <c r="M2259" s="5"/>
      <c r="N2259" s="5"/>
      <c r="O2259" s="5"/>
      <c r="P2259" s="5"/>
    </row>
    <row r="2260" spans="1:16" x14ac:dyDescent="0.25">
      <c r="A2260" s="13">
        <f t="shared" si="36"/>
        <v>0</v>
      </c>
      <c r="B2260" s="17" t="e">
        <f>INDEX('BASE DE DATOS'!$A$2:$H$4921,MATCH(CONSTATACIÓN!$C2260,'BASE DE DATOS'!$A$2:$A$4921,0),2)</f>
        <v>#N/A</v>
      </c>
      <c r="C2260" s="5"/>
      <c r="D2260" s="5"/>
      <c r="E2260" s="5"/>
      <c r="F2260" s="5"/>
      <c r="G2260" s="6" t="e">
        <f>INDEX('BASE DE DATOS'!$A$2:$H$4921,MATCH(CONSTATACIÓN!$C2260,'BASE DE DATOS'!$A$2:$A$4921,0),3)</f>
        <v>#N/A</v>
      </c>
      <c r="H2260" s="5" t="e">
        <f>INDEX('BASE DE DATOS'!$A$2:$H$4921,MATCH(CONSTATACIÓN!$C2260,'BASE DE DATOS'!$A$2:$A$4921,0),6)</f>
        <v>#N/A</v>
      </c>
      <c r="I2260" s="5" t="e">
        <f>INDEX('BASE DE DATOS'!$A$2:$H$4921,MATCH(CONSTATACIÓN!$C2260,'BASE DE DATOS'!$A$2:$A$4921,0),7)</f>
        <v>#N/A</v>
      </c>
      <c r="J2260" s="5" t="e">
        <f>INDEX('BASE DE DATOS'!$A$2:$H$4921,MATCH(CONSTATACIÓN!$C2260,'BASE DE DATOS'!$A$2:$A$4921,0),8)</f>
        <v>#N/A</v>
      </c>
      <c r="K2260" s="5"/>
      <c r="L2260" s="5"/>
      <c r="M2260" s="5"/>
      <c r="N2260" s="5"/>
      <c r="O2260" s="5"/>
      <c r="P2260" s="5"/>
    </row>
    <row r="2261" spans="1:16" x14ac:dyDescent="0.25">
      <c r="A2261" s="13">
        <f t="shared" si="36"/>
        <v>0</v>
      </c>
      <c r="B2261" s="17" t="e">
        <f>INDEX('BASE DE DATOS'!$A$2:$H$4921,MATCH(CONSTATACIÓN!$C2261,'BASE DE DATOS'!$A$2:$A$4921,0),2)</f>
        <v>#N/A</v>
      </c>
      <c r="C2261" s="5"/>
      <c r="D2261" s="5"/>
      <c r="E2261" s="5"/>
      <c r="F2261" s="5"/>
      <c r="G2261" s="6" t="e">
        <f>INDEX('BASE DE DATOS'!$A$2:$H$4921,MATCH(CONSTATACIÓN!$C2261,'BASE DE DATOS'!$A$2:$A$4921,0),3)</f>
        <v>#N/A</v>
      </c>
      <c r="H2261" s="5" t="e">
        <f>INDEX('BASE DE DATOS'!$A$2:$H$4921,MATCH(CONSTATACIÓN!$C2261,'BASE DE DATOS'!$A$2:$A$4921,0),6)</f>
        <v>#N/A</v>
      </c>
      <c r="I2261" s="5" t="e">
        <f>INDEX('BASE DE DATOS'!$A$2:$H$4921,MATCH(CONSTATACIÓN!$C2261,'BASE DE DATOS'!$A$2:$A$4921,0),7)</f>
        <v>#N/A</v>
      </c>
      <c r="J2261" s="5" t="e">
        <f>INDEX('BASE DE DATOS'!$A$2:$H$4921,MATCH(CONSTATACIÓN!$C2261,'BASE DE DATOS'!$A$2:$A$4921,0),8)</f>
        <v>#N/A</v>
      </c>
      <c r="K2261" s="5"/>
      <c r="L2261" s="5"/>
      <c r="M2261" s="5"/>
      <c r="N2261" s="5"/>
      <c r="O2261" s="5"/>
      <c r="P2261" s="5"/>
    </row>
    <row r="2262" spans="1:16" x14ac:dyDescent="0.25">
      <c r="A2262" s="13">
        <f t="shared" si="36"/>
        <v>0</v>
      </c>
      <c r="B2262" s="17" t="e">
        <f>INDEX('BASE DE DATOS'!$A$2:$H$4921,MATCH(CONSTATACIÓN!$C2262,'BASE DE DATOS'!$A$2:$A$4921,0),2)</f>
        <v>#N/A</v>
      </c>
      <c r="C2262" s="5"/>
      <c r="D2262" s="5"/>
      <c r="E2262" s="5"/>
      <c r="F2262" s="5"/>
      <c r="G2262" s="6" t="e">
        <f>INDEX('BASE DE DATOS'!$A$2:$H$4921,MATCH(CONSTATACIÓN!$C2262,'BASE DE DATOS'!$A$2:$A$4921,0),3)</f>
        <v>#N/A</v>
      </c>
      <c r="H2262" s="5" t="e">
        <f>INDEX('BASE DE DATOS'!$A$2:$H$4921,MATCH(CONSTATACIÓN!$C2262,'BASE DE DATOS'!$A$2:$A$4921,0),6)</f>
        <v>#N/A</v>
      </c>
      <c r="I2262" s="5" t="e">
        <f>INDEX('BASE DE DATOS'!$A$2:$H$4921,MATCH(CONSTATACIÓN!$C2262,'BASE DE DATOS'!$A$2:$A$4921,0),7)</f>
        <v>#N/A</v>
      </c>
      <c r="J2262" s="5" t="e">
        <f>INDEX('BASE DE DATOS'!$A$2:$H$4921,MATCH(CONSTATACIÓN!$C2262,'BASE DE DATOS'!$A$2:$A$4921,0),8)</f>
        <v>#N/A</v>
      </c>
      <c r="K2262" s="5"/>
      <c r="L2262" s="5"/>
      <c r="M2262" s="5"/>
      <c r="N2262" s="5"/>
      <c r="O2262" s="5"/>
      <c r="P2262" s="5"/>
    </row>
    <row r="2263" spans="1:16" x14ac:dyDescent="0.25">
      <c r="A2263" s="13">
        <f t="shared" si="36"/>
        <v>0</v>
      </c>
      <c r="B2263" s="17" t="e">
        <f>INDEX('BASE DE DATOS'!$A$2:$H$4921,MATCH(CONSTATACIÓN!$C2263,'BASE DE DATOS'!$A$2:$A$4921,0),2)</f>
        <v>#N/A</v>
      </c>
      <c r="C2263" s="5"/>
      <c r="D2263" s="5"/>
      <c r="E2263" s="5"/>
      <c r="F2263" s="5"/>
      <c r="G2263" s="6" t="e">
        <f>INDEX('BASE DE DATOS'!$A$2:$H$4921,MATCH(CONSTATACIÓN!$C2263,'BASE DE DATOS'!$A$2:$A$4921,0),3)</f>
        <v>#N/A</v>
      </c>
      <c r="H2263" s="5" t="e">
        <f>INDEX('BASE DE DATOS'!$A$2:$H$4921,MATCH(CONSTATACIÓN!$C2263,'BASE DE DATOS'!$A$2:$A$4921,0),6)</f>
        <v>#N/A</v>
      </c>
      <c r="I2263" s="5" t="e">
        <f>INDEX('BASE DE DATOS'!$A$2:$H$4921,MATCH(CONSTATACIÓN!$C2263,'BASE DE DATOS'!$A$2:$A$4921,0),7)</f>
        <v>#N/A</v>
      </c>
      <c r="J2263" s="5" t="e">
        <f>INDEX('BASE DE DATOS'!$A$2:$H$4921,MATCH(CONSTATACIÓN!$C2263,'BASE DE DATOS'!$A$2:$A$4921,0),8)</f>
        <v>#N/A</v>
      </c>
      <c r="K2263" s="5"/>
      <c r="L2263" s="5"/>
      <c r="M2263" s="5"/>
      <c r="N2263" s="5"/>
      <c r="O2263" s="5"/>
      <c r="P2263" s="5"/>
    </row>
    <row r="2264" spans="1:16" x14ac:dyDescent="0.25">
      <c r="A2264" s="13">
        <f t="shared" si="36"/>
        <v>0</v>
      </c>
      <c r="B2264" s="17" t="e">
        <f>INDEX('BASE DE DATOS'!$A$2:$H$4921,MATCH(CONSTATACIÓN!$C2264,'BASE DE DATOS'!$A$2:$A$4921,0),2)</f>
        <v>#N/A</v>
      </c>
      <c r="C2264" s="5"/>
      <c r="D2264" s="5"/>
      <c r="E2264" s="5"/>
      <c r="F2264" s="5"/>
      <c r="G2264" s="6" t="e">
        <f>INDEX('BASE DE DATOS'!$A$2:$H$4921,MATCH(CONSTATACIÓN!$C2264,'BASE DE DATOS'!$A$2:$A$4921,0),3)</f>
        <v>#N/A</v>
      </c>
      <c r="H2264" s="5" t="e">
        <f>INDEX('BASE DE DATOS'!$A$2:$H$4921,MATCH(CONSTATACIÓN!$C2264,'BASE DE DATOS'!$A$2:$A$4921,0),6)</f>
        <v>#N/A</v>
      </c>
      <c r="I2264" s="5" t="e">
        <f>INDEX('BASE DE DATOS'!$A$2:$H$4921,MATCH(CONSTATACIÓN!$C2264,'BASE DE DATOS'!$A$2:$A$4921,0),7)</f>
        <v>#N/A</v>
      </c>
      <c r="J2264" s="5" t="e">
        <f>INDEX('BASE DE DATOS'!$A$2:$H$4921,MATCH(CONSTATACIÓN!$C2264,'BASE DE DATOS'!$A$2:$A$4921,0),8)</f>
        <v>#N/A</v>
      </c>
      <c r="K2264" s="5"/>
      <c r="L2264" s="5"/>
      <c r="M2264" s="5"/>
      <c r="N2264" s="5"/>
      <c r="O2264" s="5"/>
      <c r="P2264" s="5"/>
    </row>
    <row r="2265" spans="1:16" x14ac:dyDescent="0.25">
      <c r="A2265" s="13">
        <f t="shared" si="36"/>
        <v>0</v>
      </c>
      <c r="B2265" s="17" t="e">
        <f>INDEX('BASE DE DATOS'!$A$2:$H$4921,MATCH(CONSTATACIÓN!$C2265,'BASE DE DATOS'!$A$2:$A$4921,0),2)</f>
        <v>#N/A</v>
      </c>
      <c r="C2265" s="5"/>
      <c r="D2265" s="5"/>
      <c r="E2265" s="5"/>
      <c r="F2265" s="5"/>
      <c r="G2265" s="6" t="e">
        <f>INDEX('BASE DE DATOS'!$A$2:$H$4921,MATCH(CONSTATACIÓN!$C2265,'BASE DE DATOS'!$A$2:$A$4921,0),3)</f>
        <v>#N/A</v>
      </c>
      <c r="H2265" s="5" t="e">
        <f>INDEX('BASE DE DATOS'!$A$2:$H$4921,MATCH(CONSTATACIÓN!$C2265,'BASE DE DATOS'!$A$2:$A$4921,0),6)</f>
        <v>#N/A</v>
      </c>
      <c r="I2265" s="5" t="e">
        <f>INDEX('BASE DE DATOS'!$A$2:$H$4921,MATCH(CONSTATACIÓN!$C2265,'BASE DE DATOS'!$A$2:$A$4921,0),7)</f>
        <v>#N/A</v>
      </c>
      <c r="J2265" s="5" t="e">
        <f>INDEX('BASE DE DATOS'!$A$2:$H$4921,MATCH(CONSTATACIÓN!$C2265,'BASE DE DATOS'!$A$2:$A$4921,0),8)</f>
        <v>#N/A</v>
      </c>
      <c r="K2265" s="5"/>
      <c r="L2265" s="5"/>
      <c r="M2265" s="5"/>
      <c r="N2265" s="5"/>
      <c r="O2265" s="5"/>
      <c r="P2265" s="5"/>
    </row>
    <row r="2266" spans="1:16" x14ac:dyDescent="0.25">
      <c r="A2266" s="13">
        <f t="shared" si="36"/>
        <v>0</v>
      </c>
      <c r="B2266" s="17" t="e">
        <f>INDEX('BASE DE DATOS'!$A$2:$H$4921,MATCH(CONSTATACIÓN!$C2266,'BASE DE DATOS'!$A$2:$A$4921,0),2)</f>
        <v>#N/A</v>
      </c>
      <c r="C2266" s="5"/>
      <c r="D2266" s="5"/>
      <c r="E2266" s="5"/>
      <c r="F2266" s="5"/>
      <c r="G2266" s="6" t="e">
        <f>INDEX('BASE DE DATOS'!$A$2:$H$4921,MATCH(CONSTATACIÓN!$C2266,'BASE DE DATOS'!$A$2:$A$4921,0),3)</f>
        <v>#N/A</v>
      </c>
      <c r="H2266" s="5" t="e">
        <f>INDEX('BASE DE DATOS'!$A$2:$H$4921,MATCH(CONSTATACIÓN!$C2266,'BASE DE DATOS'!$A$2:$A$4921,0),6)</f>
        <v>#N/A</v>
      </c>
      <c r="I2266" s="5" t="e">
        <f>INDEX('BASE DE DATOS'!$A$2:$H$4921,MATCH(CONSTATACIÓN!$C2266,'BASE DE DATOS'!$A$2:$A$4921,0),7)</f>
        <v>#N/A</v>
      </c>
      <c r="J2266" s="5" t="e">
        <f>INDEX('BASE DE DATOS'!$A$2:$H$4921,MATCH(CONSTATACIÓN!$C2266,'BASE DE DATOS'!$A$2:$A$4921,0),8)</f>
        <v>#N/A</v>
      </c>
      <c r="K2266" s="5"/>
      <c r="L2266" s="5"/>
      <c r="M2266" s="5"/>
      <c r="N2266" s="5"/>
      <c r="O2266" s="5"/>
      <c r="P2266" s="5"/>
    </row>
    <row r="2267" spans="1:16" x14ac:dyDescent="0.25">
      <c r="A2267" s="13">
        <f t="shared" si="36"/>
        <v>0</v>
      </c>
      <c r="B2267" s="17" t="e">
        <f>INDEX('BASE DE DATOS'!$A$2:$H$4921,MATCH(CONSTATACIÓN!$C2267,'BASE DE DATOS'!$A$2:$A$4921,0),2)</f>
        <v>#N/A</v>
      </c>
      <c r="C2267" s="5"/>
      <c r="D2267" s="5"/>
      <c r="E2267" s="5"/>
      <c r="F2267" s="5"/>
      <c r="G2267" s="6" t="e">
        <f>INDEX('BASE DE DATOS'!$A$2:$H$4921,MATCH(CONSTATACIÓN!$C2267,'BASE DE DATOS'!$A$2:$A$4921,0),3)</f>
        <v>#N/A</v>
      </c>
      <c r="H2267" s="5" t="e">
        <f>INDEX('BASE DE DATOS'!$A$2:$H$4921,MATCH(CONSTATACIÓN!$C2267,'BASE DE DATOS'!$A$2:$A$4921,0),6)</f>
        <v>#N/A</v>
      </c>
      <c r="I2267" s="5" t="e">
        <f>INDEX('BASE DE DATOS'!$A$2:$H$4921,MATCH(CONSTATACIÓN!$C2267,'BASE DE DATOS'!$A$2:$A$4921,0),7)</f>
        <v>#N/A</v>
      </c>
      <c r="J2267" s="5" t="e">
        <f>INDEX('BASE DE DATOS'!$A$2:$H$4921,MATCH(CONSTATACIÓN!$C2267,'BASE DE DATOS'!$A$2:$A$4921,0),8)</f>
        <v>#N/A</v>
      </c>
      <c r="K2267" s="5"/>
      <c r="L2267" s="5"/>
      <c r="M2267" s="5"/>
      <c r="N2267" s="5"/>
      <c r="O2267" s="5"/>
      <c r="P2267" s="5"/>
    </row>
    <row r="2268" spans="1:16" x14ac:dyDescent="0.25">
      <c r="A2268" s="13">
        <f t="shared" si="36"/>
        <v>0</v>
      </c>
      <c r="B2268" s="17" t="e">
        <f>INDEX('BASE DE DATOS'!$A$2:$H$4921,MATCH(CONSTATACIÓN!$C2268,'BASE DE DATOS'!$A$2:$A$4921,0),2)</f>
        <v>#N/A</v>
      </c>
      <c r="C2268" s="5"/>
      <c r="D2268" s="5"/>
      <c r="E2268" s="5"/>
      <c r="F2268" s="5"/>
      <c r="G2268" s="6" t="e">
        <f>INDEX('BASE DE DATOS'!$A$2:$H$4921,MATCH(CONSTATACIÓN!$C2268,'BASE DE DATOS'!$A$2:$A$4921,0),3)</f>
        <v>#N/A</v>
      </c>
      <c r="H2268" s="5" t="e">
        <f>INDEX('BASE DE DATOS'!$A$2:$H$4921,MATCH(CONSTATACIÓN!$C2268,'BASE DE DATOS'!$A$2:$A$4921,0),6)</f>
        <v>#N/A</v>
      </c>
      <c r="I2268" s="5" t="e">
        <f>INDEX('BASE DE DATOS'!$A$2:$H$4921,MATCH(CONSTATACIÓN!$C2268,'BASE DE DATOS'!$A$2:$A$4921,0),7)</f>
        <v>#N/A</v>
      </c>
      <c r="J2268" s="5" t="e">
        <f>INDEX('BASE DE DATOS'!$A$2:$H$4921,MATCH(CONSTATACIÓN!$C2268,'BASE DE DATOS'!$A$2:$A$4921,0),8)</f>
        <v>#N/A</v>
      </c>
      <c r="K2268" s="5"/>
      <c r="L2268" s="5"/>
      <c r="M2268" s="5"/>
      <c r="N2268" s="5"/>
      <c r="O2268" s="5"/>
      <c r="P2268" s="5"/>
    </row>
    <row r="2269" spans="1:16" x14ac:dyDescent="0.25">
      <c r="A2269" s="13">
        <f t="shared" si="36"/>
        <v>0</v>
      </c>
      <c r="B2269" s="17" t="e">
        <f>INDEX('BASE DE DATOS'!$A$2:$H$4921,MATCH(CONSTATACIÓN!$C2269,'BASE DE DATOS'!$A$2:$A$4921,0),2)</f>
        <v>#N/A</v>
      </c>
      <c r="C2269" s="5"/>
      <c r="D2269" s="5"/>
      <c r="E2269" s="5"/>
      <c r="F2269" s="5"/>
      <c r="G2269" s="6" t="e">
        <f>INDEX('BASE DE DATOS'!$A$2:$H$4921,MATCH(CONSTATACIÓN!$C2269,'BASE DE DATOS'!$A$2:$A$4921,0),3)</f>
        <v>#N/A</v>
      </c>
      <c r="H2269" s="5" t="e">
        <f>INDEX('BASE DE DATOS'!$A$2:$H$4921,MATCH(CONSTATACIÓN!$C2269,'BASE DE DATOS'!$A$2:$A$4921,0),6)</f>
        <v>#N/A</v>
      </c>
      <c r="I2269" s="5" t="e">
        <f>INDEX('BASE DE DATOS'!$A$2:$H$4921,MATCH(CONSTATACIÓN!$C2269,'BASE DE DATOS'!$A$2:$A$4921,0),7)</f>
        <v>#N/A</v>
      </c>
      <c r="J2269" s="5" t="e">
        <f>INDEX('BASE DE DATOS'!$A$2:$H$4921,MATCH(CONSTATACIÓN!$C2269,'BASE DE DATOS'!$A$2:$A$4921,0),8)</f>
        <v>#N/A</v>
      </c>
      <c r="K2269" s="5"/>
      <c r="L2269" s="5"/>
      <c r="M2269" s="5"/>
      <c r="N2269" s="5"/>
      <c r="O2269" s="5"/>
      <c r="P2269" s="5"/>
    </row>
    <row r="2270" spans="1:16" x14ac:dyDescent="0.25">
      <c r="A2270" s="13">
        <f t="shared" si="36"/>
        <v>0</v>
      </c>
      <c r="B2270" s="17" t="e">
        <f>INDEX('BASE DE DATOS'!$A$2:$H$4921,MATCH(CONSTATACIÓN!$C2270,'BASE DE DATOS'!$A$2:$A$4921,0),2)</f>
        <v>#N/A</v>
      </c>
      <c r="C2270" s="5"/>
      <c r="D2270" s="5"/>
      <c r="E2270" s="5"/>
      <c r="F2270" s="5"/>
      <c r="G2270" s="6" t="e">
        <f>INDEX('BASE DE DATOS'!$A$2:$H$4921,MATCH(CONSTATACIÓN!$C2270,'BASE DE DATOS'!$A$2:$A$4921,0),3)</f>
        <v>#N/A</v>
      </c>
      <c r="H2270" s="5" t="e">
        <f>INDEX('BASE DE DATOS'!$A$2:$H$4921,MATCH(CONSTATACIÓN!$C2270,'BASE DE DATOS'!$A$2:$A$4921,0),6)</f>
        <v>#N/A</v>
      </c>
      <c r="I2270" s="5" t="e">
        <f>INDEX('BASE DE DATOS'!$A$2:$H$4921,MATCH(CONSTATACIÓN!$C2270,'BASE DE DATOS'!$A$2:$A$4921,0),7)</f>
        <v>#N/A</v>
      </c>
      <c r="J2270" s="5" t="e">
        <f>INDEX('BASE DE DATOS'!$A$2:$H$4921,MATCH(CONSTATACIÓN!$C2270,'BASE DE DATOS'!$A$2:$A$4921,0),8)</f>
        <v>#N/A</v>
      </c>
      <c r="K2270" s="5"/>
      <c r="L2270" s="5"/>
      <c r="M2270" s="5"/>
      <c r="N2270" s="5"/>
      <c r="O2270" s="5"/>
      <c r="P2270" s="5"/>
    </row>
    <row r="2271" spans="1:16" x14ac:dyDescent="0.25">
      <c r="A2271" s="13">
        <f t="shared" si="36"/>
        <v>0</v>
      </c>
      <c r="B2271" s="17" t="e">
        <f>INDEX('BASE DE DATOS'!$A$2:$H$4921,MATCH(CONSTATACIÓN!$C2271,'BASE DE DATOS'!$A$2:$A$4921,0),2)</f>
        <v>#N/A</v>
      </c>
      <c r="C2271" s="5"/>
      <c r="D2271" s="5"/>
      <c r="E2271" s="5"/>
      <c r="F2271" s="5"/>
      <c r="G2271" s="6" t="e">
        <f>INDEX('BASE DE DATOS'!$A$2:$H$4921,MATCH(CONSTATACIÓN!$C2271,'BASE DE DATOS'!$A$2:$A$4921,0),3)</f>
        <v>#N/A</v>
      </c>
      <c r="H2271" s="5" t="e">
        <f>INDEX('BASE DE DATOS'!$A$2:$H$4921,MATCH(CONSTATACIÓN!$C2271,'BASE DE DATOS'!$A$2:$A$4921,0),6)</f>
        <v>#N/A</v>
      </c>
      <c r="I2271" s="5" t="e">
        <f>INDEX('BASE DE DATOS'!$A$2:$H$4921,MATCH(CONSTATACIÓN!$C2271,'BASE DE DATOS'!$A$2:$A$4921,0),7)</f>
        <v>#N/A</v>
      </c>
      <c r="J2271" s="5" t="e">
        <f>INDEX('BASE DE DATOS'!$A$2:$H$4921,MATCH(CONSTATACIÓN!$C2271,'BASE DE DATOS'!$A$2:$A$4921,0),8)</f>
        <v>#N/A</v>
      </c>
      <c r="K2271" s="5"/>
      <c r="L2271" s="5"/>
      <c r="M2271" s="5"/>
      <c r="N2271" s="5"/>
      <c r="O2271" s="5"/>
      <c r="P2271" s="5"/>
    </row>
    <row r="2272" spans="1:16" x14ac:dyDescent="0.25">
      <c r="A2272" s="13">
        <f t="shared" si="36"/>
        <v>0</v>
      </c>
      <c r="B2272" s="17" t="e">
        <f>INDEX('BASE DE DATOS'!$A$2:$H$4921,MATCH(CONSTATACIÓN!$C2272,'BASE DE DATOS'!$A$2:$A$4921,0),2)</f>
        <v>#N/A</v>
      </c>
      <c r="C2272" s="5"/>
      <c r="D2272" s="5"/>
      <c r="E2272" s="5"/>
      <c r="F2272" s="5"/>
      <c r="G2272" s="6" t="e">
        <f>INDEX('BASE DE DATOS'!$A$2:$H$4921,MATCH(CONSTATACIÓN!$C2272,'BASE DE DATOS'!$A$2:$A$4921,0),3)</f>
        <v>#N/A</v>
      </c>
      <c r="H2272" s="5" t="e">
        <f>INDEX('BASE DE DATOS'!$A$2:$H$4921,MATCH(CONSTATACIÓN!$C2272,'BASE DE DATOS'!$A$2:$A$4921,0),6)</f>
        <v>#N/A</v>
      </c>
      <c r="I2272" s="5" t="e">
        <f>INDEX('BASE DE DATOS'!$A$2:$H$4921,MATCH(CONSTATACIÓN!$C2272,'BASE DE DATOS'!$A$2:$A$4921,0),7)</f>
        <v>#N/A</v>
      </c>
      <c r="J2272" s="5" t="e">
        <f>INDEX('BASE DE DATOS'!$A$2:$H$4921,MATCH(CONSTATACIÓN!$C2272,'BASE DE DATOS'!$A$2:$A$4921,0),8)</f>
        <v>#N/A</v>
      </c>
      <c r="K2272" s="5"/>
      <c r="L2272" s="5"/>
      <c r="M2272" s="5"/>
      <c r="N2272" s="5"/>
      <c r="O2272" s="5"/>
      <c r="P2272" s="5"/>
    </row>
    <row r="2273" spans="1:16" x14ac:dyDescent="0.25">
      <c r="A2273" s="13">
        <f t="shared" si="36"/>
        <v>0</v>
      </c>
      <c r="B2273" s="17" t="e">
        <f>INDEX('BASE DE DATOS'!$A$2:$H$4921,MATCH(CONSTATACIÓN!$C2273,'BASE DE DATOS'!$A$2:$A$4921,0),2)</f>
        <v>#N/A</v>
      </c>
      <c r="C2273" s="5"/>
      <c r="D2273" s="5"/>
      <c r="E2273" s="5"/>
      <c r="F2273" s="5"/>
      <c r="G2273" s="6" t="e">
        <f>INDEX('BASE DE DATOS'!$A$2:$H$4921,MATCH(CONSTATACIÓN!$C2273,'BASE DE DATOS'!$A$2:$A$4921,0),3)</f>
        <v>#N/A</v>
      </c>
      <c r="H2273" s="5" t="e">
        <f>INDEX('BASE DE DATOS'!$A$2:$H$4921,MATCH(CONSTATACIÓN!$C2273,'BASE DE DATOS'!$A$2:$A$4921,0),6)</f>
        <v>#N/A</v>
      </c>
      <c r="I2273" s="5" t="e">
        <f>INDEX('BASE DE DATOS'!$A$2:$H$4921,MATCH(CONSTATACIÓN!$C2273,'BASE DE DATOS'!$A$2:$A$4921,0),7)</f>
        <v>#N/A</v>
      </c>
      <c r="J2273" s="5" t="e">
        <f>INDEX('BASE DE DATOS'!$A$2:$H$4921,MATCH(CONSTATACIÓN!$C2273,'BASE DE DATOS'!$A$2:$A$4921,0),8)</f>
        <v>#N/A</v>
      </c>
      <c r="K2273" s="5"/>
      <c r="L2273" s="5"/>
      <c r="M2273" s="5"/>
      <c r="N2273" s="5"/>
      <c r="O2273" s="5"/>
      <c r="P2273" s="5"/>
    </row>
    <row r="2274" spans="1:16" x14ac:dyDescent="0.25">
      <c r="A2274" s="13">
        <f t="shared" si="36"/>
        <v>0</v>
      </c>
      <c r="B2274" s="17" t="e">
        <f>INDEX('BASE DE DATOS'!$A$2:$H$4921,MATCH(CONSTATACIÓN!$C2274,'BASE DE DATOS'!$A$2:$A$4921,0),2)</f>
        <v>#N/A</v>
      </c>
      <c r="C2274" s="5"/>
      <c r="D2274" s="5"/>
      <c r="E2274" s="5"/>
      <c r="F2274" s="5"/>
      <c r="G2274" s="6" t="e">
        <f>INDEX('BASE DE DATOS'!$A$2:$H$4921,MATCH(CONSTATACIÓN!$C2274,'BASE DE DATOS'!$A$2:$A$4921,0),3)</f>
        <v>#N/A</v>
      </c>
      <c r="H2274" s="5" t="e">
        <f>INDEX('BASE DE DATOS'!$A$2:$H$4921,MATCH(CONSTATACIÓN!$C2274,'BASE DE DATOS'!$A$2:$A$4921,0),6)</f>
        <v>#N/A</v>
      </c>
      <c r="I2274" s="5" t="e">
        <f>INDEX('BASE DE DATOS'!$A$2:$H$4921,MATCH(CONSTATACIÓN!$C2274,'BASE DE DATOS'!$A$2:$A$4921,0),7)</f>
        <v>#N/A</v>
      </c>
      <c r="J2274" s="5" t="e">
        <f>INDEX('BASE DE DATOS'!$A$2:$H$4921,MATCH(CONSTATACIÓN!$C2274,'BASE DE DATOS'!$A$2:$A$4921,0),8)</f>
        <v>#N/A</v>
      </c>
      <c r="K2274" s="5"/>
      <c r="L2274" s="5"/>
      <c r="M2274" s="5"/>
      <c r="N2274" s="5"/>
      <c r="O2274" s="5"/>
      <c r="P2274" s="5"/>
    </row>
    <row r="2275" spans="1:16" x14ac:dyDescent="0.25">
      <c r="A2275" s="13">
        <f t="shared" si="36"/>
        <v>0</v>
      </c>
      <c r="B2275" s="17" t="e">
        <f>INDEX('BASE DE DATOS'!$A$2:$H$4921,MATCH(CONSTATACIÓN!$C2275,'BASE DE DATOS'!$A$2:$A$4921,0),2)</f>
        <v>#N/A</v>
      </c>
      <c r="C2275" s="5"/>
      <c r="D2275" s="5"/>
      <c r="E2275" s="5"/>
      <c r="F2275" s="5"/>
      <c r="G2275" s="6" t="e">
        <f>INDEX('BASE DE DATOS'!$A$2:$H$4921,MATCH(CONSTATACIÓN!$C2275,'BASE DE DATOS'!$A$2:$A$4921,0),3)</f>
        <v>#N/A</v>
      </c>
      <c r="H2275" s="5" t="e">
        <f>INDEX('BASE DE DATOS'!$A$2:$H$4921,MATCH(CONSTATACIÓN!$C2275,'BASE DE DATOS'!$A$2:$A$4921,0),6)</f>
        <v>#N/A</v>
      </c>
      <c r="I2275" s="5" t="e">
        <f>INDEX('BASE DE DATOS'!$A$2:$H$4921,MATCH(CONSTATACIÓN!$C2275,'BASE DE DATOS'!$A$2:$A$4921,0),7)</f>
        <v>#N/A</v>
      </c>
      <c r="J2275" s="5" t="e">
        <f>INDEX('BASE DE DATOS'!$A$2:$H$4921,MATCH(CONSTATACIÓN!$C2275,'BASE DE DATOS'!$A$2:$A$4921,0),8)</f>
        <v>#N/A</v>
      </c>
      <c r="K2275" s="5"/>
      <c r="L2275" s="5"/>
      <c r="M2275" s="5"/>
      <c r="N2275" s="5"/>
      <c r="O2275" s="5"/>
      <c r="P2275" s="5"/>
    </row>
    <row r="2276" spans="1:16" x14ac:dyDescent="0.25">
      <c r="A2276" s="13">
        <f t="shared" si="36"/>
        <v>0</v>
      </c>
      <c r="B2276" s="17" t="e">
        <f>INDEX('BASE DE DATOS'!$A$2:$H$4921,MATCH(CONSTATACIÓN!$C2276,'BASE DE DATOS'!$A$2:$A$4921,0),2)</f>
        <v>#N/A</v>
      </c>
      <c r="C2276" s="5"/>
      <c r="D2276" s="5"/>
      <c r="E2276" s="5"/>
      <c r="F2276" s="5"/>
      <c r="G2276" s="6" t="e">
        <f>INDEX('BASE DE DATOS'!$A$2:$H$4921,MATCH(CONSTATACIÓN!$C2276,'BASE DE DATOS'!$A$2:$A$4921,0),3)</f>
        <v>#N/A</v>
      </c>
      <c r="H2276" s="5" t="e">
        <f>INDEX('BASE DE DATOS'!$A$2:$H$4921,MATCH(CONSTATACIÓN!$C2276,'BASE DE DATOS'!$A$2:$A$4921,0),6)</f>
        <v>#N/A</v>
      </c>
      <c r="I2276" s="5" t="e">
        <f>INDEX('BASE DE DATOS'!$A$2:$H$4921,MATCH(CONSTATACIÓN!$C2276,'BASE DE DATOS'!$A$2:$A$4921,0),7)</f>
        <v>#N/A</v>
      </c>
      <c r="J2276" s="5" t="e">
        <f>INDEX('BASE DE DATOS'!$A$2:$H$4921,MATCH(CONSTATACIÓN!$C2276,'BASE DE DATOS'!$A$2:$A$4921,0),8)</f>
        <v>#N/A</v>
      </c>
      <c r="K2276" s="5"/>
      <c r="L2276" s="5"/>
      <c r="M2276" s="5"/>
      <c r="N2276" s="5"/>
      <c r="O2276" s="5"/>
      <c r="P2276" s="5"/>
    </row>
    <row r="2277" spans="1:16" x14ac:dyDescent="0.25">
      <c r="A2277" s="13">
        <f t="shared" si="36"/>
        <v>0</v>
      </c>
      <c r="B2277" s="17" t="e">
        <f>INDEX('BASE DE DATOS'!$A$2:$H$4921,MATCH(CONSTATACIÓN!$C2277,'BASE DE DATOS'!$A$2:$A$4921,0),2)</f>
        <v>#N/A</v>
      </c>
      <c r="C2277" s="5"/>
      <c r="D2277" s="5"/>
      <c r="E2277" s="5"/>
      <c r="F2277" s="5"/>
      <c r="G2277" s="6" t="e">
        <f>INDEX('BASE DE DATOS'!$A$2:$H$4921,MATCH(CONSTATACIÓN!$C2277,'BASE DE DATOS'!$A$2:$A$4921,0),3)</f>
        <v>#N/A</v>
      </c>
      <c r="H2277" s="5" t="e">
        <f>INDEX('BASE DE DATOS'!$A$2:$H$4921,MATCH(CONSTATACIÓN!$C2277,'BASE DE DATOS'!$A$2:$A$4921,0),6)</f>
        <v>#N/A</v>
      </c>
      <c r="I2277" s="5" t="e">
        <f>INDEX('BASE DE DATOS'!$A$2:$H$4921,MATCH(CONSTATACIÓN!$C2277,'BASE DE DATOS'!$A$2:$A$4921,0),7)</f>
        <v>#N/A</v>
      </c>
      <c r="J2277" s="5" t="e">
        <f>INDEX('BASE DE DATOS'!$A$2:$H$4921,MATCH(CONSTATACIÓN!$C2277,'BASE DE DATOS'!$A$2:$A$4921,0),8)</f>
        <v>#N/A</v>
      </c>
      <c r="K2277" s="5"/>
      <c r="L2277" s="5"/>
      <c r="M2277" s="5"/>
      <c r="N2277" s="5"/>
      <c r="O2277" s="5"/>
      <c r="P2277" s="5"/>
    </row>
    <row r="2278" spans="1:16" x14ac:dyDescent="0.25">
      <c r="A2278" s="13">
        <f t="shared" si="36"/>
        <v>0</v>
      </c>
      <c r="B2278" s="17" t="e">
        <f>INDEX('BASE DE DATOS'!$A$2:$H$4921,MATCH(CONSTATACIÓN!$C2278,'BASE DE DATOS'!$A$2:$A$4921,0),2)</f>
        <v>#N/A</v>
      </c>
      <c r="C2278" s="5"/>
      <c r="D2278" s="5"/>
      <c r="E2278" s="5"/>
      <c r="F2278" s="5"/>
      <c r="G2278" s="6" t="e">
        <f>INDEX('BASE DE DATOS'!$A$2:$H$4921,MATCH(CONSTATACIÓN!$C2278,'BASE DE DATOS'!$A$2:$A$4921,0),3)</f>
        <v>#N/A</v>
      </c>
      <c r="H2278" s="5" t="e">
        <f>INDEX('BASE DE DATOS'!$A$2:$H$4921,MATCH(CONSTATACIÓN!$C2278,'BASE DE DATOS'!$A$2:$A$4921,0),6)</f>
        <v>#N/A</v>
      </c>
      <c r="I2278" s="5" t="e">
        <f>INDEX('BASE DE DATOS'!$A$2:$H$4921,MATCH(CONSTATACIÓN!$C2278,'BASE DE DATOS'!$A$2:$A$4921,0),7)</f>
        <v>#N/A</v>
      </c>
      <c r="J2278" s="5" t="e">
        <f>INDEX('BASE DE DATOS'!$A$2:$H$4921,MATCH(CONSTATACIÓN!$C2278,'BASE DE DATOS'!$A$2:$A$4921,0),8)</f>
        <v>#N/A</v>
      </c>
      <c r="K2278" s="5"/>
      <c r="L2278" s="5"/>
      <c r="M2278" s="5"/>
      <c r="N2278" s="5"/>
      <c r="O2278" s="5"/>
      <c r="P2278" s="5"/>
    </row>
    <row r="2279" spans="1:16" x14ac:dyDescent="0.25">
      <c r="A2279" s="13">
        <f t="shared" si="36"/>
        <v>0</v>
      </c>
      <c r="B2279" s="17" t="e">
        <f>INDEX('BASE DE DATOS'!$A$2:$H$4921,MATCH(CONSTATACIÓN!$C2279,'BASE DE DATOS'!$A$2:$A$4921,0),2)</f>
        <v>#N/A</v>
      </c>
      <c r="C2279" s="5"/>
      <c r="D2279" s="5"/>
      <c r="E2279" s="5"/>
      <c r="F2279" s="5"/>
      <c r="G2279" s="6" t="e">
        <f>INDEX('BASE DE DATOS'!$A$2:$H$4921,MATCH(CONSTATACIÓN!$C2279,'BASE DE DATOS'!$A$2:$A$4921,0),3)</f>
        <v>#N/A</v>
      </c>
      <c r="H2279" s="5" t="e">
        <f>INDEX('BASE DE DATOS'!$A$2:$H$4921,MATCH(CONSTATACIÓN!$C2279,'BASE DE DATOS'!$A$2:$A$4921,0),6)</f>
        <v>#N/A</v>
      </c>
      <c r="I2279" s="5" t="e">
        <f>INDEX('BASE DE DATOS'!$A$2:$H$4921,MATCH(CONSTATACIÓN!$C2279,'BASE DE DATOS'!$A$2:$A$4921,0),7)</f>
        <v>#N/A</v>
      </c>
      <c r="J2279" s="5" t="e">
        <f>INDEX('BASE DE DATOS'!$A$2:$H$4921,MATCH(CONSTATACIÓN!$C2279,'BASE DE DATOS'!$A$2:$A$4921,0),8)</f>
        <v>#N/A</v>
      </c>
      <c r="K2279" s="5"/>
      <c r="L2279" s="5"/>
      <c r="M2279" s="5"/>
      <c r="N2279" s="5"/>
      <c r="O2279" s="5"/>
      <c r="P2279" s="5"/>
    </row>
    <row r="2280" spans="1:16" x14ac:dyDescent="0.25">
      <c r="A2280" s="13">
        <f t="shared" si="36"/>
        <v>0</v>
      </c>
      <c r="B2280" s="17" t="e">
        <f>INDEX('BASE DE DATOS'!$A$2:$H$4921,MATCH(CONSTATACIÓN!$C2280,'BASE DE DATOS'!$A$2:$A$4921,0),2)</f>
        <v>#N/A</v>
      </c>
      <c r="C2280" s="5"/>
      <c r="D2280" s="5"/>
      <c r="E2280" s="5"/>
      <c r="F2280" s="5"/>
      <c r="G2280" s="6" t="e">
        <f>INDEX('BASE DE DATOS'!$A$2:$H$4921,MATCH(CONSTATACIÓN!$C2280,'BASE DE DATOS'!$A$2:$A$4921,0),3)</f>
        <v>#N/A</v>
      </c>
      <c r="H2280" s="5" t="e">
        <f>INDEX('BASE DE DATOS'!$A$2:$H$4921,MATCH(CONSTATACIÓN!$C2280,'BASE DE DATOS'!$A$2:$A$4921,0),6)</f>
        <v>#N/A</v>
      </c>
      <c r="I2280" s="5" t="e">
        <f>INDEX('BASE DE DATOS'!$A$2:$H$4921,MATCH(CONSTATACIÓN!$C2280,'BASE DE DATOS'!$A$2:$A$4921,0),7)</f>
        <v>#N/A</v>
      </c>
      <c r="J2280" s="5" t="e">
        <f>INDEX('BASE DE DATOS'!$A$2:$H$4921,MATCH(CONSTATACIÓN!$C2280,'BASE DE DATOS'!$A$2:$A$4921,0),8)</f>
        <v>#N/A</v>
      </c>
      <c r="K2280" s="5"/>
      <c r="L2280" s="5"/>
      <c r="M2280" s="5"/>
      <c r="N2280" s="5"/>
      <c r="O2280" s="5"/>
      <c r="P2280" s="5"/>
    </row>
    <row r="2281" spans="1:16" x14ac:dyDescent="0.25">
      <c r="A2281" s="13">
        <f t="shared" ref="A2281:A2344" si="37">C2281</f>
        <v>0</v>
      </c>
      <c r="B2281" s="17" t="e">
        <f>INDEX('BASE DE DATOS'!$A$2:$H$4921,MATCH(CONSTATACIÓN!$C2281,'BASE DE DATOS'!$A$2:$A$4921,0),2)</f>
        <v>#N/A</v>
      </c>
      <c r="C2281" s="5"/>
      <c r="D2281" s="5"/>
      <c r="E2281" s="5"/>
      <c r="F2281" s="5"/>
      <c r="G2281" s="6" t="e">
        <f>INDEX('BASE DE DATOS'!$A$2:$H$4921,MATCH(CONSTATACIÓN!$C2281,'BASE DE DATOS'!$A$2:$A$4921,0),3)</f>
        <v>#N/A</v>
      </c>
      <c r="H2281" s="5" t="e">
        <f>INDEX('BASE DE DATOS'!$A$2:$H$4921,MATCH(CONSTATACIÓN!$C2281,'BASE DE DATOS'!$A$2:$A$4921,0),6)</f>
        <v>#N/A</v>
      </c>
      <c r="I2281" s="5" t="e">
        <f>INDEX('BASE DE DATOS'!$A$2:$H$4921,MATCH(CONSTATACIÓN!$C2281,'BASE DE DATOS'!$A$2:$A$4921,0),7)</f>
        <v>#N/A</v>
      </c>
      <c r="J2281" s="5" t="e">
        <f>INDEX('BASE DE DATOS'!$A$2:$H$4921,MATCH(CONSTATACIÓN!$C2281,'BASE DE DATOS'!$A$2:$A$4921,0),8)</f>
        <v>#N/A</v>
      </c>
      <c r="K2281" s="5"/>
      <c r="L2281" s="5"/>
      <c r="M2281" s="5"/>
      <c r="N2281" s="5"/>
      <c r="O2281" s="5"/>
      <c r="P2281" s="5"/>
    </row>
    <row r="2282" spans="1:16" x14ac:dyDescent="0.25">
      <c r="A2282" s="13">
        <f t="shared" si="37"/>
        <v>0</v>
      </c>
      <c r="B2282" s="17" t="e">
        <f>INDEX('BASE DE DATOS'!$A$2:$H$4921,MATCH(CONSTATACIÓN!$C2282,'BASE DE DATOS'!$A$2:$A$4921,0),2)</f>
        <v>#N/A</v>
      </c>
      <c r="C2282" s="5"/>
      <c r="D2282" s="5"/>
      <c r="E2282" s="5"/>
      <c r="F2282" s="5"/>
      <c r="G2282" s="6" t="e">
        <f>INDEX('BASE DE DATOS'!$A$2:$H$4921,MATCH(CONSTATACIÓN!$C2282,'BASE DE DATOS'!$A$2:$A$4921,0),3)</f>
        <v>#N/A</v>
      </c>
      <c r="H2282" s="5" t="e">
        <f>INDEX('BASE DE DATOS'!$A$2:$H$4921,MATCH(CONSTATACIÓN!$C2282,'BASE DE DATOS'!$A$2:$A$4921,0),6)</f>
        <v>#N/A</v>
      </c>
      <c r="I2282" s="5" t="e">
        <f>INDEX('BASE DE DATOS'!$A$2:$H$4921,MATCH(CONSTATACIÓN!$C2282,'BASE DE DATOS'!$A$2:$A$4921,0),7)</f>
        <v>#N/A</v>
      </c>
      <c r="J2282" s="5" t="e">
        <f>INDEX('BASE DE DATOS'!$A$2:$H$4921,MATCH(CONSTATACIÓN!$C2282,'BASE DE DATOS'!$A$2:$A$4921,0),8)</f>
        <v>#N/A</v>
      </c>
      <c r="K2282" s="5"/>
      <c r="L2282" s="5"/>
      <c r="M2282" s="5"/>
      <c r="N2282" s="5"/>
      <c r="O2282" s="5"/>
      <c r="P2282" s="5"/>
    </row>
    <row r="2283" spans="1:16" x14ac:dyDescent="0.25">
      <c r="A2283" s="13">
        <f t="shared" si="37"/>
        <v>0</v>
      </c>
      <c r="B2283" s="17" t="e">
        <f>INDEX('BASE DE DATOS'!$A$2:$H$4921,MATCH(CONSTATACIÓN!$C2283,'BASE DE DATOS'!$A$2:$A$4921,0),2)</f>
        <v>#N/A</v>
      </c>
      <c r="C2283" s="5"/>
      <c r="D2283" s="5"/>
      <c r="E2283" s="5"/>
      <c r="F2283" s="5"/>
      <c r="G2283" s="6" t="e">
        <f>INDEX('BASE DE DATOS'!$A$2:$H$4921,MATCH(CONSTATACIÓN!$C2283,'BASE DE DATOS'!$A$2:$A$4921,0),3)</f>
        <v>#N/A</v>
      </c>
      <c r="H2283" s="5" t="e">
        <f>INDEX('BASE DE DATOS'!$A$2:$H$4921,MATCH(CONSTATACIÓN!$C2283,'BASE DE DATOS'!$A$2:$A$4921,0),6)</f>
        <v>#N/A</v>
      </c>
      <c r="I2283" s="5" t="e">
        <f>INDEX('BASE DE DATOS'!$A$2:$H$4921,MATCH(CONSTATACIÓN!$C2283,'BASE DE DATOS'!$A$2:$A$4921,0),7)</f>
        <v>#N/A</v>
      </c>
      <c r="J2283" s="5" t="e">
        <f>INDEX('BASE DE DATOS'!$A$2:$H$4921,MATCH(CONSTATACIÓN!$C2283,'BASE DE DATOS'!$A$2:$A$4921,0),8)</f>
        <v>#N/A</v>
      </c>
      <c r="K2283" s="5"/>
      <c r="L2283" s="5"/>
      <c r="M2283" s="5"/>
      <c r="N2283" s="5"/>
      <c r="O2283" s="5"/>
      <c r="P2283" s="5"/>
    </row>
    <row r="2284" spans="1:16" x14ac:dyDescent="0.25">
      <c r="A2284" s="13">
        <f t="shared" si="37"/>
        <v>0</v>
      </c>
      <c r="B2284" s="17" t="e">
        <f>INDEX('BASE DE DATOS'!$A$2:$H$4921,MATCH(CONSTATACIÓN!$C2284,'BASE DE DATOS'!$A$2:$A$4921,0),2)</f>
        <v>#N/A</v>
      </c>
      <c r="C2284" s="5"/>
      <c r="D2284" s="5"/>
      <c r="E2284" s="5"/>
      <c r="F2284" s="5"/>
      <c r="G2284" s="6" t="e">
        <f>INDEX('BASE DE DATOS'!$A$2:$H$4921,MATCH(CONSTATACIÓN!$C2284,'BASE DE DATOS'!$A$2:$A$4921,0),3)</f>
        <v>#N/A</v>
      </c>
      <c r="H2284" s="5" t="e">
        <f>INDEX('BASE DE DATOS'!$A$2:$H$4921,MATCH(CONSTATACIÓN!$C2284,'BASE DE DATOS'!$A$2:$A$4921,0),6)</f>
        <v>#N/A</v>
      </c>
      <c r="I2284" s="5" t="e">
        <f>INDEX('BASE DE DATOS'!$A$2:$H$4921,MATCH(CONSTATACIÓN!$C2284,'BASE DE DATOS'!$A$2:$A$4921,0),7)</f>
        <v>#N/A</v>
      </c>
      <c r="J2284" s="5" t="e">
        <f>INDEX('BASE DE DATOS'!$A$2:$H$4921,MATCH(CONSTATACIÓN!$C2284,'BASE DE DATOS'!$A$2:$A$4921,0),8)</f>
        <v>#N/A</v>
      </c>
      <c r="K2284" s="5"/>
      <c r="L2284" s="5"/>
      <c r="M2284" s="5"/>
      <c r="N2284" s="5"/>
      <c r="O2284" s="5"/>
      <c r="P2284" s="5"/>
    </row>
    <row r="2285" spans="1:16" x14ac:dyDescent="0.25">
      <c r="A2285" s="13">
        <f t="shared" si="37"/>
        <v>0</v>
      </c>
      <c r="B2285" s="17" t="e">
        <f>INDEX('BASE DE DATOS'!$A$2:$H$4921,MATCH(CONSTATACIÓN!$C2285,'BASE DE DATOS'!$A$2:$A$4921,0),2)</f>
        <v>#N/A</v>
      </c>
      <c r="C2285" s="5"/>
      <c r="D2285" s="5"/>
      <c r="E2285" s="5"/>
      <c r="F2285" s="5"/>
      <c r="G2285" s="6" t="e">
        <f>INDEX('BASE DE DATOS'!$A$2:$H$4921,MATCH(CONSTATACIÓN!$C2285,'BASE DE DATOS'!$A$2:$A$4921,0),3)</f>
        <v>#N/A</v>
      </c>
      <c r="H2285" s="5" t="e">
        <f>INDEX('BASE DE DATOS'!$A$2:$H$4921,MATCH(CONSTATACIÓN!$C2285,'BASE DE DATOS'!$A$2:$A$4921,0),6)</f>
        <v>#N/A</v>
      </c>
      <c r="I2285" s="5" t="e">
        <f>INDEX('BASE DE DATOS'!$A$2:$H$4921,MATCH(CONSTATACIÓN!$C2285,'BASE DE DATOS'!$A$2:$A$4921,0),7)</f>
        <v>#N/A</v>
      </c>
      <c r="J2285" s="5" t="e">
        <f>INDEX('BASE DE DATOS'!$A$2:$H$4921,MATCH(CONSTATACIÓN!$C2285,'BASE DE DATOS'!$A$2:$A$4921,0),8)</f>
        <v>#N/A</v>
      </c>
      <c r="K2285" s="5"/>
      <c r="L2285" s="5"/>
      <c r="M2285" s="5"/>
      <c r="N2285" s="5"/>
      <c r="O2285" s="5"/>
      <c r="P2285" s="5"/>
    </row>
    <row r="2286" spans="1:16" x14ac:dyDescent="0.25">
      <c r="A2286" s="13">
        <f t="shared" si="37"/>
        <v>0</v>
      </c>
      <c r="B2286" s="17" t="e">
        <f>INDEX('BASE DE DATOS'!$A$2:$H$4921,MATCH(CONSTATACIÓN!$C2286,'BASE DE DATOS'!$A$2:$A$4921,0),2)</f>
        <v>#N/A</v>
      </c>
      <c r="C2286" s="5"/>
      <c r="D2286" s="5"/>
      <c r="E2286" s="5"/>
      <c r="F2286" s="5"/>
      <c r="G2286" s="6" t="e">
        <f>INDEX('BASE DE DATOS'!$A$2:$H$4921,MATCH(CONSTATACIÓN!$C2286,'BASE DE DATOS'!$A$2:$A$4921,0),3)</f>
        <v>#N/A</v>
      </c>
      <c r="H2286" s="5" t="e">
        <f>INDEX('BASE DE DATOS'!$A$2:$H$4921,MATCH(CONSTATACIÓN!$C2286,'BASE DE DATOS'!$A$2:$A$4921,0),6)</f>
        <v>#N/A</v>
      </c>
      <c r="I2286" s="5" t="e">
        <f>INDEX('BASE DE DATOS'!$A$2:$H$4921,MATCH(CONSTATACIÓN!$C2286,'BASE DE DATOS'!$A$2:$A$4921,0),7)</f>
        <v>#N/A</v>
      </c>
      <c r="J2286" s="5" t="e">
        <f>INDEX('BASE DE DATOS'!$A$2:$H$4921,MATCH(CONSTATACIÓN!$C2286,'BASE DE DATOS'!$A$2:$A$4921,0),8)</f>
        <v>#N/A</v>
      </c>
      <c r="K2286" s="5"/>
      <c r="L2286" s="5"/>
      <c r="M2286" s="5"/>
      <c r="N2286" s="5"/>
      <c r="O2286" s="5"/>
      <c r="P2286" s="5"/>
    </row>
    <row r="2287" spans="1:16" x14ac:dyDescent="0.25">
      <c r="A2287" s="13">
        <f t="shared" si="37"/>
        <v>0</v>
      </c>
      <c r="B2287" s="17" t="e">
        <f>INDEX('BASE DE DATOS'!$A$2:$H$4921,MATCH(CONSTATACIÓN!$C2287,'BASE DE DATOS'!$A$2:$A$4921,0),2)</f>
        <v>#N/A</v>
      </c>
      <c r="C2287" s="5"/>
      <c r="D2287" s="5"/>
      <c r="E2287" s="5"/>
      <c r="F2287" s="5"/>
      <c r="G2287" s="6" t="e">
        <f>INDEX('BASE DE DATOS'!$A$2:$H$4921,MATCH(CONSTATACIÓN!$C2287,'BASE DE DATOS'!$A$2:$A$4921,0),3)</f>
        <v>#N/A</v>
      </c>
      <c r="H2287" s="5" t="e">
        <f>INDEX('BASE DE DATOS'!$A$2:$H$4921,MATCH(CONSTATACIÓN!$C2287,'BASE DE DATOS'!$A$2:$A$4921,0),6)</f>
        <v>#N/A</v>
      </c>
      <c r="I2287" s="5" t="e">
        <f>INDEX('BASE DE DATOS'!$A$2:$H$4921,MATCH(CONSTATACIÓN!$C2287,'BASE DE DATOS'!$A$2:$A$4921,0),7)</f>
        <v>#N/A</v>
      </c>
      <c r="J2287" s="5" t="e">
        <f>INDEX('BASE DE DATOS'!$A$2:$H$4921,MATCH(CONSTATACIÓN!$C2287,'BASE DE DATOS'!$A$2:$A$4921,0),8)</f>
        <v>#N/A</v>
      </c>
      <c r="K2287" s="5"/>
      <c r="L2287" s="5"/>
      <c r="M2287" s="5"/>
      <c r="N2287" s="5"/>
      <c r="O2287" s="5"/>
      <c r="P2287" s="5"/>
    </row>
    <row r="2288" spans="1:16" x14ac:dyDescent="0.25">
      <c r="A2288" s="13">
        <f t="shared" si="37"/>
        <v>0</v>
      </c>
      <c r="B2288" s="17" t="e">
        <f>INDEX('BASE DE DATOS'!$A$2:$H$4921,MATCH(CONSTATACIÓN!$C2288,'BASE DE DATOS'!$A$2:$A$4921,0),2)</f>
        <v>#N/A</v>
      </c>
      <c r="C2288" s="5"/>
      <c r="D2288" s="5"/>
      <c r="E2288" s="5"/>
      <c r="F2288" s="5"/>
      <c r="G2288" s="6" t="e">
        <f>INDEX('BASE DE DATOS'!$A$2:$H$4921,MATCH(CONSTATACIÓN!$C2288,'BASE DE DATOS'!$A$2:$A$4921,0),3)</f>
        <v>#N/A</v>
      </c>
      <c r="H2288" s="5" t="e">
        <f>INDEX('BASE DE DATOS'!$A$2:$H$4921,MATCH(CONSTATACIÓN!$C2288,'BASE DE DATOS'!$A$2:$A$4921,0),6)</f>
        <v>#N/A</v>
      </c>
      <c r="I2288" s="5" t="e">
        <f>INDEX('BASE DE DATOS'!$A$2:$H$4921,MATCH(CONSTATACIÓN!$C2288,'BASE DE DATOS'!$A$2:$A$4921,0),7)</f>
        <v>#N/A</v>
      </c>
      <c r="J2288" s="5" t="e">
        <f>INDEX('BASE DE DATOS'!$A$2:$H$4921,MATCH(CONSTATACIÓN!$C2288,'BASE DE DATOS'!$A$2:$A$4921,0),8)</f>
        <v>#N/A</v>
      </c>
      <c r="K2288" s="5"/>
      <c r="L2288" s="5"/>
      <c r="M2288" s="5"/>
      <c r="N2288" s="5"/>
      <c r="O2288" s="5"/>
      <c r="P2288" s="5"/>
    </row>
    <row r="2289" spans="1:16" x14ac:dyDescent="0.25">
      <c r="A2289" s="13">
        <f t="shared" si="37"/>
        <v>0</v>
      </c>
      <c r="B2289" s="17" t="e">
        <f>INDEX('BASE DE DATOS'!$A$2:$H$4921,MATCH(CONSTATACIÓN!$C2289,'BASE DE DATOS'!$A$2:$A$4921,0),2)</f>
        <v>#N/A</v>
      </c>
      <c r="C2289" s="5"/>
      <c r="D2289" s="5"/>
      <c r="E2289" s="5"/>
      <c r="F2289" s="5"/>
      <c r="G2289" s="6" t="e">
        <f>INDEX('BASE DE DATOS'!$A$2:$H$4921,MATCH(CONSTATACIÓN!$C2289,'BASE DE DATOS'!$A$2:$A$4921,0),3)</f>
        <v>#N/A</v>
      </c>
      <c r="H2289" s="5" t="e">
        <f>INDEX('BASE DE DATOS'!$A$2:$H$4921,MATCH(CONSTATACIÓN!$C2289,'BASE DE DATOS'!$A$2:$A$4921,0),6)</f>
        <v>#N/A</v>
      </c>
      <c r="I2289" s="5" t="e">
        <f>INDEX('BASE DE DATOS'!$A$2:$H$4921,MATCH(CONSTATACIÓN!$C2289,'BASE DE DATOS'!$A$2:$A$4921,0),7)</f>
        <v>#N/A</v>
      </c>
      <c r="J2289" s="5" t="e">
        <f>INDEX('BASE DE DATOS'!$A$2:$H$4921,MATCH(CONSTATACIÓN!$C2289,'BASE DE DATOS'!$A$2:$A$4921,0),8)</f>
        <v>#N/A</v>
      </c>
      <c r="K2289" s="5"/>
      <c r="L2289" s="5"/>
      <c r="M2289" s="5"/>
      <c r="N2289" s="5"/>
      <c r="O2289" s="5"/>
      <c r="P2289" s="5"/>
    </row>
    <row r="2290" spans="1:16" x14ac:dyDescent="0.25">
      <c r="A2290" s="13">
        <f t="shared" si="37"/>
        <v>0</v>
      </c>
      <c r="B2290" s="17" t="e">
        <f>INDEX('BASE DE DATOS'!$A$2:$H$4921,MATCH(CONSTATACIÓN!$C2290,'BASE DE DATOS'!$A$2:$A$4921,0),2)</f>
        <v>#N/A</v>
      </c>
      <c r="C2290" s="5"/>
      <c r="D2290" s="5"/>
      <c r="E2290" s="5"/>
      <c r="F2290" s="5"/>
      <c r="G2290" s="6" t="e">
        <f>INDEX('BASE DE DATOS'!$A$2:$H$4921,MATCH(CONSTATACIÓN!$C2290,'BASE DE DATOS'!$A$2:$A$4921,0),3)</f>
        <v>#N/A</v>
      </c>
      <c r="H2290" s="5" t="e">
        <f>INDEX('BASE DE DATOS'!$A$2:$H$4921,MATCH(CONSTATACIÓN!$C2290,'BASE DE DATOS'!$A$2:$A$4921,0),6)</f>
        <v>#N/A</v>
      </c>
      <c r="I2290" s="5" t="e">
        <f>INDEX('BASE DE DATOS'!$A$2:$H$4921,MATCH(CONSTATACIÓN!$C2290,'BASE DE DATOS'!$A$2:$A$4921,0),7)</f>
        <v>#N/A</v>
      </c>
      <c r="J2290" s="5" t="e">
        <f>INDEX('BASE DE DATOS'!$A$2:$H$4921,MATCH(CONSTATACIÓN!$C2290,'BASE DE DATOS'!$A$2:$A$4921,0),8)</f>
        <v>#N/A</v>
      </c>
      <c r="K2290" s="5"/>
      <c r="L2290" s="5"/>
      <c r="M2290" s="5"/>
      <c r="N2290" s="5"/>
      <c r="O2290" s="5"/>
      <c r="P2290" s="5"/>
    </row>
    <row r="2291" spans="1:16" x14ac:dyDescent="0.25">
      <c r="A2291" s="13">
        <f t="shared" si="37"/>
        <v>0</v>
      </c>
      <c r="B2291" s="17" t="e">
        <f>INDEX('BASE DE DATOS'!$A$2:$H$4921,MATCH(CONSTATACIÓN!$C2291,'BASE DE DATOS'!$A$2:$A$4921,0),2)</f>
        <v>#N/A</v>
      </c>
      <c r="C2291" s="5"/>
      <c r="D2291" s="5"/>
      <c r="E2291" s="5"/>
      <c r="F2291" s="5"/>
      <c r="G2291" s="6" t="e">
        <f>INDEX('BASE DE DATOS'!$A$2:$H$4921,MATCH(CONSTATACIÓN!$C2291,'BASE DE DATOS'!$A$2:$A$4921,0),3)</f>
        <v>#N/A</v>
      </c>
      <c r="H2291" s="5" t="e">
        <f>INDEX('BASE DE DATOS'!$A$2:$H$4921,MATCH(CONSTATACIÓN!$C2291,'BASE DE DATOS'!$A$2:$A$4921,0),6)</f>
        <v>#N/A</v>
      </c>
      <c r="I2291" s="5" t="e">
        <f>INDEX('BASE DE DATOS'!$A$2:$H$4921,MATCH(CONSTATACIÓN!$C2291,'BASE DE DATOS'!$A$2:$A$4921,0),7)</f>
        <v>#N/A</v>
      </c>
      <c r="J2291" s="5" t="e">
        <f>INDEX('BASE DE DATOS'!$A$2:$H$4921,MATCH(CONSTATACIÓN!$C2291,'BASE DE DATOS'!$A$2:$A$4921,0),8)</f>
        <v>#N/A</v>
      </c>
      <c r="K2291" s="5"/>
      <c r="L2291" s="5"/>
      <c r="M2291" s="5"/>
      <c r="N2291" s="5"/>
      <c r="O2291" s="5"/>
      <c r="P2291" s="5"/>
    </row>
    <row r="2292" spans="1:16" x14ac:dyDescent="0.25">
      <c r="A2292" s="13">
        <f t="shared" si="37"/>
        <v>0</v>
      </c>
      <c r="B2292" s="17" t="e">
        <f>INDEX('BASE DE DATOS'!$A$2:$H$4921,MATCH(CONSTATACIÓN!$C2292,'BASE DE DATOS'!$A$2:$A$4921,0),2)</f>
        <v>#N/A</v>
      </c>
      <c r="C2292" s="5"/>
      <c r="D2292" s="5"/>
      <c r="E2292" s="5"/>
      <c r="F2292" s="5"/>
      <c r="G2292" s="6" t="e">
        <f>INDEX('BASE DE DATOS'!$A$2:$H$4921,MATCH(CONSTATACIÓN!$C2292,'BASE DE DATOS'!$A$2:$A$4921,0),3)</f>
        <v>#N/A</v>
      </c>
      <c r="H2292" s="5" t="e">
        <f>INDEX('BASE DE DATOS'!$A$2:$H$4921,MATCH(CONSTATACIÓN!$C2292,'BASE DE DATOS'!$A$2:$A$4921,0),6)</f>
        <v>#N/A</v>
      </c>
      <c r="I2292" s="5" t="e">
        <f>INDEX('BASE DE DATOS'!$A$2:$H$4921,MATCH(CONSTATACIÓN!$C2292,'BASE DE DATOS'!$A$2:$A$4921,0),7)</f>
        <v>#N/A</v>
      </c>
      <c r="J2292" s="5" t="e">
        <f>INDEX('BASE DE DATOS'!$A$2:$H$4921,MATCH(CONSTATACIÓN!$C2292,'BASE DE DATOS'!$A$2:$A$4921,0),8)</f>
        <v>#N/A</v>
      </c>
      <c r="K2292" s="5"/>
      <c r="L2292" s="5"/>
      <c r="M2292" s="5"/>
      <c r="N2292" s="5"/>
      <c r="O2292" s="5"/>
      <c r="P2292" s="5"/>
    </row>
    <row r="2293" spans="1:16" x14ac:dyDescent="0.25">
      <c r="A2293" s="13">
        <f t="shared" si="37"/>
        <v>0</v>
      </c>
      <c r="B2293" s="17" t="e">
        <f>INDEX('BASE DE DATOS'!$A$2:$H$4921,MATCH(CONSTATACIÓN!$C2293,'BASE DE DATOS'!$A$2:$A$4921,0),2)</f>
        <v>#N/A</v>
      </c>
      <c r="C2293" s="5"/>
      <c r="D2293" s="5"/>
      <c r="E2293" s="5"/>
      <c r="F2293" s="5"/>
      <c r="G2293" s="6" t="e">
        <f>INDEX('BASE DE DATOS'!$A$2:$H$4921,MATCH(CONSTATACIÓN!$C2293,'BASE DE DATOS'!$A$2:$A$4921,0),3)</f>
        <v>#N/A</v>
      </c>
      <c r="H2293" s="5" t="e">
        <f>INDEX('BASE DE DATOS'!$A$2:$H$4921,MATCH(CONSTATACIÓN!$C2293,'BASE DE DATOS'!$A$2:$A$4921,0),6)</f>
        <v>#N/A</v>
      </c>
      <c r="I2293" s="5" t="e">
        <f>INDEX('BASE DE DATOS'!$A$2:$H$4921,MATCH(CONSTATACIÓN!$C2293,'BASE DE DATOS'!$A$2:$A$4921,0),7)</f>
        <v>#N/A</v>
      </c>
      <c r="J2293" s="5" t="e">
        <f>INDEX('BASE DE DATOS'!$A$2:$H$4921,MATCH(CONSTATACIÓN!$C2293,'BASE DE DATOS'!$A$2:$A$4921,0),8)</f>
        <v>#N/A</v>
      </c>
      <c r="K2293" s="5"/>
      <c r="L2293" s="5"/>
      <c r="M2293" s="5"/>
      <c r="N2293" s="5"/>
      <c r="O2293" s="5"/>
      <c r="P2293" s="5"/>
    </row>
    <row r="2294" spans="1:16" x14ac:dyDescent="0.25">
      <c r="A2294" s="13">
        <f t="shared" si="37"/>
        <v>0</v>
      </c>
      <c r="B2294" s="17" t="e">
        <f>INDEX('BASE DE DATOS'!$A$2:$H$4921,MATCH(CONSTATACIÓN!$C2294,'BASE DE DATOS'!$A$2:$A$4921,0),2)</f>
        <v>#N/A</v>
      </c>
      <c r="C2294" s="5"/>
      <c r="D2294" s="5"/>
      <c r="E2294" s="5"/>
      <c r="F2294" s="5"/>
      <c r="G2294" s="6" t="e">
        <f>INDEX('BASE DE DATOS'!$A$2:$H$4921,MATCH(CONSTATACIÓN!$C2294,'BASE DE DATOS'!$A$2:$A$4921,0),3)</f>
        <v>#N/A</v>
      </c>
      <c r="H2294" s="5" t="e">
        <f>INDEX('BASE DE DATOS'!$A$2:$H$4921,MATCH(CONSTATACIÓN!$C2294,'BASE DE DATOS'!$A$2:$A$4921,0),6)</f>
        <v>#N/A</v>
      </c>
      <c r="I2294" s="5" t="e">
        <f>INDEX('BASE DE DATOS'!$A$2:$H$4921,MATCH(CONSTATACIÓN!$C2294,'BASE DE DATOS'!$A$2:$A$4921,0),7)</f>
        <v>#N/A</v>
      </c>
      <c r="J2294" s="5" t="e">
        <f>INDEX('BASE DE DATOS'!$A$2:$H$4921,MATCH(CONSTATACIÓN!$C2294,'BASE DE DATOS'!$A$2:$A$4921,0),8)</f>
        <v>#N/A</v>
      </c>
      <c r="K2294" s="5"/>
      <c r="L2294" s="5"/>
      <c r="M2294" s="5"/>
      <c r="N2294" s="5"/>
      <c r="O2294" s="5"/>
      <c r="P2294" s="5"/>
    </row>
    <row r="2295" spans="1:16" x14ac:dyDescent="0.25">
      <c r="A2295" s="13">
        <f t="shared" si="37"/>
        <v>0</v>
      </c>
      <c r="B2295" s="17" t="e">
        <f>INDEX('BASE DE DATOS'!$A$2:$H$4921,MATCH(CONSTATACIÓN!$C2295,'BASE DE DATOS'!$A$2:$A$4921,0),2)</f>
        <v>#N/A</v>
      </c>
      <c r="C2295" s="5"/>
      <c r="D2295" s="5"/>
      <c r="E2295" s="5"/>
      <c r="F2295" s="5"/>
      <c r="G2295" s="6" t="e">
        <f>INDEX('BASE DE DATOS'!$A$2:$H$4921,MATCH(CONSTATACIÓN!$C2295,'BASE DE DATOS'!$A$2:$A$4921,0),3)</f>
        <v>#N/A</v>
      </c>
      <c r="H2295" s="5" t="e">
        <f>INDEX('BASE DE DATOS'!$A$2:$H$4921,MATCH(CONSTATACIÓN!$C2295,'BASE DE DATOS'!$A$2:$A$4921,0),6)</f>
        <v>#N/A</v>
      </c>
      <c r="I2295" s="5" t="e">
        <f>INDEX('BASE DE DATOS'!$A$2:$H$4921,MATCH(CONSTATACIÓN!$C2295,'BASE DE DATOS'!$A$2:$A$4921,0),7)</f>
        <v>#N/A</v>
      </c>
      <c r="J2295" s="5" t="e">
        <f>INDEX('BASE DE DATOS'!$A$2:$H$4921,MATCH(CONSTATACIÓN!$C2295,'BASE DE DATOS'!$A$2:$A$4921,0),8)</f>
        <v>#N/A</v>
      </c>
      <c r="K2295" s="5"/>
      <c r="L2295" s="5"/>
      <c r="M2295" s="5"/>
      <c r="N2295" s="5"/>
      <c r="O2295" s="5"/>
      <c r="P2295" s="5"/>
    </row>
    <row r="2296" spans="1:16" x14ac:dyDescent="0.25">
      <c r="A2296" s="13">
        <f t="shared" si="37"/>
        <v>0</v>
      </c>
      <c r="B2296" s="17" t="e">
        <f>INDEX('BASE DE DATOS'!$A$2:$H$4921,MATCH(CONSTATACIÓN!$C2296,'BASE DE DATOS'!$A$2:$A$4921,0),2)</f>
        <v>#N/A</v>
      </c>
      <c r="C2296" s="5"/>
      <c r="D2296" s="5"/>
      <c r="E2296" s="5"/>
      <c r="F2296" s="5"/>
      <c r="G2296" s="6" t="e">
        <f>INDEX('BASE DE DATOS'!$A$2:$H$4921,MATCH(CONSTATACIÓN!$C2296,'BASE DE DATOS'!$A$2:$A$4921,0),3)</f>
        <v>#N/A</v>
      </c>
      <c r="H2296" s="5" t="e">
        <f>INDEX('BASE DE DATOS'!$A$2:$H$4921,MATCH(CONSTATACIÓN!$C2296,'BASE DE DATOS'!$A$2:$A$4921,0),6)</f>
        <v>#N/A</v>
      </c>
      <c r="I2296" s="5" t="e">
        <f>INDEX('BASE DE DATOS'!$A$2:$H$4921,MATCH(CONSTATACIÓN!$C2296,'BASE DE DATOS'!$A$2:$A$4921,0),7)</f>
        <v>#N/A</v>
      </c>
      <c r="J2296" s="5" t="e">
        <f>INDEX('BASE DE DATOS'!$A$2:$H$4921,MATCH(CONSTATACIÓN!$C2296,'BASE DE DATOS'!$A$2:$A$4921,0),8)</f>
        <v>#N/A</v>
      </c>
      <c r="K2296" s="5"/>
      <c r="L2296" s="5"/>
      <c r="M2296" s="5"/>
      <c r="N2296" s="5"/>
      <c r="O2296" s="5"/>
      <c r="P2296" s="5"/>
    </row>
    <row r="2297" spans="1:16" x14ac:dyDescent="0.25">
      <c r="A2297" s="13">
        <f t="shared" si="37"/>
        <v>0</v>
      </c>
      <c r="B2297" s="17" t="e">
        <f>INDEX('BASE DE DATOS'!$A$2:$H$4921,MATCH(CONSTATACIÓN!$C2297,'BASE DE DATOS'!$A$2:$A$4921,0),2)</f>
        <v>#N/A</v>
      </c>
      <c r="C2297" s="5"/>
      <c r="D2297" s="5"/>
      <c r="E2297" s="5"/>
      <c r="F2297" s="5"/>
      <c r="G2297" s="6" t="e">
        <f>INDEX('BASE DE DATOS'!$A$2:$H$4921,MATCH(CONSTATACIÓN!$C2297,'BASE DE DATOS'!$A$2:$A$4921,0),3)</f>
        <v>#N/A</v>
      </c>
      <c r="H2297" s="5" t="e">
        <f>INDEX('BASE DE DATOS'!$A$2:$H$4921,MATCH(CONSTATACIÓN!$C2297,'BASE DE DATOS'!$A$2:$A$4921,0),6)</f>
        <v>#N/A</v>
      </c>
      <c r="I2297" s="5" t="e">
        <f>INDEX('BASE DE DATOS'!$A$2:$H$4921,MATCH(CONSTATACIÓN!$C2297,'BASE DE DATOS'!$A$2:$A$4921,0),7)</f>
        <v>#N/A</v>
      </c>
      <c r="J2297" s="5" t="e">
        <f>INDEX('BASE DE DATOS'!$A$2:$H$4921,MATCH(CONSTATACIÓN!$C2297,'BASE DE DATOS'!$A$2:$A$4921,0),8)</f>
        <v>#N/A</v>
      </c>
      <c r="K2297" s="5"/>
      <c r="L2297" s="5"/>
      <c r="M2297" s="5"/>
      <c r="N2297" s="5"/>
      <c r="O2297" s="5"/>
      <c r="P2297" s="5"/>
    </row>
    <row r="2298" spans="1:16" x14ac:dyDescent="0.25">
      <c r="A2298" s="13">
        <f t="shared" si="37"/>
        <v>0</v>
      </c>
      <c r="B2298" s="17" t="e">
        <f>INDEX('BASE DE DATOS'!$A$2:$H$4921,MATCH(CONSTATACIÓN!$C2298,'BASE DE DATOS'!$A$2:$A$4921,0),2)</f>
        <v>#N/A</v>
      </c>
      <c r="C2298" s="5"/>
      <c r="D2298" s="5"/>
      <c r="E2298" s="5"/>
      <c r="F2298" s="5"/>
      <c r="G2298" s="6" t="e">
        <f>INDEX('BASE DE DATOS'!$A$2:$H$4921,MATCH(CONSTATACIÓN!$C2298,'BASE DE DATOS'!$A$2:$A$4921,0),3)</f>
        <v>#N/A</v>
      </c>
      <c r="H2298" s="5" t="e">
        <f>INDEX('BASE DE DATOS'!$A$2:$H$4921,MATCH(CONSTATACIÓN!$C2298,'BASE DE DATOS'!$A$2:$A$4921,0),6)</f>
        <v>#N/A</v>
      </c>
      <c r="I2298" s="5" t="e">
        <f>INDEX('BASE DE DATOS'!$A$2:$H$4921,MATCH(CONSTATACIÓN!$C2298,'BASE DE DATOS'!$A$2:$A$4921,0),7)</f>
        <v>#N/A</v>
      </c>
      <c r="J2298" s="5" t="e">
        <f>INDEX('BASE DE DATOS'!$A$2:$H$4921,MATCH(CONSTATACIÓN!$C2298,'BASE DE DATOS'!$A$2:$A$4921,0),8)</f>
        <v>#N/A</v>
      </c>
      <c r="K2298" s="5"/>
      <c r="L2298" s="5"/>
      <c r="M2298" s="5"/>
      <c r="N2298" s="5"/>
      <c r="O2298" s="5"/>
      <c r="P2298" s="5"/>
    </row>
    <row r="2299" spans="1:16" x14ac:dyDescent="0.25">
      <c r="A2299" s="13">
        <f t="shared" si="37"/>
        <v>0</v>
      </c>
      <c r="B2299" s="17" t="e">
        <f>INDEX('BASE DE DATOS'!$A$2:$H$4921,MATCH(CONSTATACIÓN!$C2299,'BASE DE DATOS'!$A$2:$A$4921,0),2)</f>
        <v>#N/A</v>
      </c>
      <c r="C2299" s="5"/>
      <c r="D2299" s="5"/>
      <c r="E2299" s="5"/>
      <c r="F2299" s="5"/>
      <c r="G2299" s="6" t="e">
        <f>INDEX('BASE DE DATOS'!$A$2:$H$4921,MATCH(CONSTATACIÓN!$C2299,'BASE DE DATOS'!$A$2:$A$4921,0),3)</f>
        <v>#N/A</v>
      </c>
      <c r="H2299" s="5" t="e">
        <f>INDEX('BASE DE DATOS'!$A$2:$H$4921,MATCH(CONSTATACIÓN!$C2299,'BASE DE DATOS'!$A$2:$A$4921,0),6)</f>
        <v>#N/A</v>
      </c>
      <c r="I2299" s="5" t="e">
        <f>INDEX('BASE DE DATOS'!$A$2:$H$4921,MATCH(CONSTATACIÓN!$C2299,'BASE DE DATOS'!$A$2:$A$4921,0),7)</f>
        <v>#N/A</v>
      </c>
      <c r="J2299" s="5" t="e">
        <f>INDEX('BASE DE DATOS'!$A$2:$H$4921,MATCH(CONSTATACIÓN!$C2299,'BASE DE DATOS'!$A$2:$A$4921,0),8)</f>
        <v>#N/A</v>
      </c>
      <c r="K2299" s="5"/>
      <c r="L2299" s="5"/>
      <c r="M2299" s="5"/>
      <c r="N2299" s="5"/>
      <c r="O2299" s="5"/>
      <c r="P2299" s="5"/>
    </row>
    <row r="2300" spans="1:16" x14ac:dyDescent="0.25">
      <c r="A2300" s="13">
        <f t="shared" si="37"/>
        <v>0</v>
      </c>
      <c r="B2300" s="17" t="e">
        <f>INDEX('BASE DE DATOS'!$A$2:$H$4921,MATCH(CONSTATACIÓN!$C2300,'BASE DE DATOS'!$A$2:$A$4921,0),2)</f>
        <v>#N/A</v>
      </c>
      <c r="C2300" s="5"/>
      <c r="D2300" s="5"/>
      <c r="E2300" s="5"/>
      <c r="F2300" s="5"/>
      <c r="G2300" s="6" t="e">
        <f>INDEX('BASE DE DATOS'!$A$2:$H$4921,MATCH(CONSTATACIÓN!$C2300,'BASE DE DATOS'!$A$2:$A$4921,0),3)</f>
        <v>#N/A</v>
      </c>
      <c r="H2300" s="5" t="e">
        <f>INDEX('BASE DE DATOS'!$A$2:$H$4921,MATCH(CONSTATACIÓN!$C2300,'BASE DE DATOS'!$A$2:$A$4921,0),6)</f>
        <v>#N/A</v>
      </c>
      <c r="I2300" s="5" t="e">
        <f>INDEX('BASE DE DATOS'!$A$2:$H$4921,MATCH(CONSTATACIÓN!$C2300,'BASE DE DATOS'!$A$2:$A$4921,0),7)</f>
        <v>#N/A</v>
      </c>
      <c r="J2300" s="5" t="e">
        <f>INDEX('BASE DE DATOS'!$A$2:$H$4921,MATCH(CONSTATACIÓN!$C2300,'BASE DE DATOS'!$A$2:$A$4921,0),8)</f>
        <v>#N/A</v>
      </c>
      <c r="K2300" s="5"/>
      <c r="L2300" s="5"/>
      <c r="M2300" s="5"/>
      <c r="N2300" s="5"/>
      <c r="O2300" s="5"/>
      <c r="P2300" s="5"/>
    </row>
    <row r="2301" spans="1:16" x14ac:dyDescent="0.25">
      <c r="A2301" s="13">
        <f t="shared" si="37"/>
        <v>0</v>
      </c>
      <c r="B2301" s="17" t="e">
        <f>INDEX('BASE DE DATOS'!$A$2:$H$4921,MATCH(CONSTATACIÓN!$C2301,'BASE DE DATOS'!$A$2:$A$4921,0),2)</f>
        <v>#N/A</v>
      </c>
      <c r="C2301" s="5"/>
      <c r="D2301" s="5"/>
      <c r="E2301" s="5"/>
      <c r="F2301" s="5"/>
      <c r="G2301" s="6" t="e">
        <f>INDEX('BASE DE DATOS'!$A$2:$H$4921,MATCH(CONSTATACIÓN!$C2301,'BASE DE DATOS'!$A$2:$A$4921,0),3)</f>
        <v>#N/A</v>
      </c>
      <c r="H2301" s="5" t="e">
        <f>INDEX('BASE DE DATOS'!$A$2:$H$4921,MATCH(CONSTATACIÓN!$C2301,'BASE DE DATOS'!$A$2:$A$4921,0),6)</f>
        <v>#N/A</v>
      </c>
      <c r="I2301" s="5" t="e">
        <f>INDEX('BASE DE DATOS'!$A$2:$H$4921,MATCH(CONSTATACIÓN!$C2301,'BASE DE DATOS'!$A$2:$A$4921,0),7)</f>
        <v>#N/A</v>
      </c>
      <c r="J2301" s="5" t="e">
        <f>INDEX('BASE DE DATOS'!$A$2:$H$4921,MATCH(CONSTATACIÓN!$C2301,'BASE DE DATOS'!$A$2:$A$4921,0),8)</f>
        <v>#N/A</v>
      </c>
      <c r="K2301" s="5"/>
      <c r="L2301" s="5"/>
      <c r="M2301" s="5"/>
      <c r="N2301" s="5"/>
      <c r="O2301" s="5"/>
      <c r="P2301" s="5"/>
    </row>
    <row r="2302" spans="1:16" x14ac:dyDescent="0.25">
      <c r="A2302" s="13">
        <f t="shared" si="37"/>
        <v>0</v>
      </c>
      <c r="B2302" s="17" t="e">
        <f>INDEX('BASE DE DATOS'!$A$2:$H$4921,MATCH(CONSTATACIÓN!$C2302,'BASE DE DATOS'!$A$2:$A$4921,0),2)</f>
        <v>#N/A</v>
      </c>
      <c r="C2302" s="5"/>
      <c r="D2302" s="5"/>
      <c r="E2302" s="5"/>
      <c r="F2302" s="5"/>
      <c r="G2302" s="6" t="e">
        <f>INDEX('BASE DE DATOS'!$A$2:$H$4921,MATCH(CONSTATACIÓN!$C2302,'BASE DE DATOS'!$A$2:$A$4921,0),3)</f>
        <v>#N/A</v>
      </c>
      <c r="H2302" s="5" t="e">
        <f>INDEX('BASE DE DATOS'!$A$2:$H$4921,MATCH(CONSTATACIÓN!$C2302,'BASE DE DATOS'!$A$2:$A$4921,0),6)</f>
        <v>#N/A</v>
      </c>
      <c r="I2302" s="5" t="e">
        <f>INDEX('BASE DE DATOS'!$A$2:$H$4921,MATCH(CONSTATACIÓN!$C2302,'BASE DE DATOS'!$A$2:$A$4921,0),7)</f>
        <v>#N/A</v>
      </c>
      <c r="J2302" s="5" t="e">
        <f>INDEX('BASE DE DATOS'!$A$2:$H$4921,MATCH(CONSTATACIÓN!$C2302,'BASE DE DATOS'!$A$2:$A$4921,0),8)</f>
        <v>#N/A</v>
      </c>
      <c r="K2302" s="5"/>
      <c r="L2302" s="5"/>
      <c r="M2302" s="5"/>
      <c r="N2302" s="5"/>
      <c r="O2302" s="5"/>
      <c r="P2302" s="5"/>
    </row>
    <row r="2303" spans="1:16" x14ac:dyDescent="0.25">
      <c r="A2303" s="13">
        <f t="shared" si="37"/>
        <v>0</v>
      </c>
      <c r="B2303" s="17" t="e">
        <f>INDEX('BASE DE DATOS'!$A$2:$H$4921,MATCH(CONSTATACIÓN!$C2303,'BASE DE DATOS'!$A$2:$A$4921,0),2)</f>
        <v>#N/A</v>
      </c>
      <c r="C2303" s="5"/>
      <c r="D2303" s="5"/>
      <c r="E2303" s="5"/>
      <c r="F2303" s="5"/>
      <c r="G2303" s="6" t="e">
        <f>INDEX('BASE DE DATOS'!$A$2:$H$4921,MATCH(CONSTATACIÓN!$C2303,'BASE DE DATOS'!$A$2:$A$4921,0),3)</f>
        <v>#N/A</v>
      </c>
      <c r="H2303" s="5" t="e">
        <f>INDEX('BASE DE DATOS'!$A$2:$H$4921,MATCH(CONSTATACIÓN!$C2303,'BASE DE DATOS'!$A$2:$A$4921,0),6)</f>
        <v>#N/A</v>
      </c>
      <c r="I2303" s="5" t="e">
        <f>INDEX('BASE DE DATOS'!$A$2:$H$4921,MATCH(CONSTATACIÓN!$C2303,'BASE DE DATOS'!$A$2:$A$4921,0),7)</f>
        <v>#N/A</v>
      </c>
      <c r="J2303" s="5" t="e">
        <f>INDEX('BASE DE DATOS'!$A$2:$H$4921,MATCH(CONSTATACIÓN!$C2303,'BASE DE DATOS'!$A$2:$A$4921,0),8)</f>
        <v>#N/A</v>
      </c>
      <c r="K2303" s="5"/>
      <c r="L2303" s="5"/>
      <c r="M2303" s="5"/>
      <c r="N2303" s="5"/>
      <c r="O2303" s="5"/>
      <c r="P2303" s="5"/>
    </row>
    <row r="2304" spans="1:16" x14ac:dyDescent="0.25">
      <c r="A2304" s="13">
        <f t="shared" si="37"/>
        <v>0</v>
      </c>
      <c r="B2304" s="17" t="e">
        <f>INDEX('BASE DE DATOS'!$A$2:$H$4921,MATCH(CONSTATACIÓN!$C2304,'BASE DE DATOS'!$A$2:$A$4921,0),2)</f>
        <v>#N/A</v>
      </c>
      <c r="C2304" s="5"/>
      <c r="D2304" s="5"/>
      <c r="E2304" s="5"/>
      <c r="F2304" s="5"/>
      <c r="G2304" s="6" t="e">
        <f>INDEX('BASE DE DATOS'!$A$2:$H$4921,MATCH(CONSTATACIÓN!$C2304,'BASE DE DATOS'!$A$2:$A$4921,0),3)</f>
        <v>#N/A</v>
      </c>
      <c r="H2304" s="5" t="e">
        <f>INDEX('BASE DE DATOS'!$A$2:$H$4921,MATCH(CONSTATACIÓN!$C2304,'BASE DE DATOS'!$A$2:$A$4921,0),6)</f>
        <v>#N/A</v>
      </c>
      <c r="I2304" s="5" t="e">
        <f>INDEX('BASE DE DATOS'!$A$2:$H$4921,MATCH(CONSTATACIÓN!$C2304,'BASE DE DATOS'!$A$2:$A$4921,0),7)</f>
        <v>#N/A</v>
      </c>
      <c r="J2304" s="5" t="e">
        <f>INDEX('BASE DE DATOS'!$A$2:$H$4921,MATCH(CONSTATACIÓN!$C2304,'BASE DE DATOS'!$A$2:$A$4921,0),8)</f>
        <v>#N/A</v>
      </c>
      <c r="K2304" s="5"/>
      <c r="L2304" s="5"/>
      <c r="M2304" s="5"/>
      <c r="N2304" s="5"/>
      <c r="O2304" s="5"/>
      <c r="P2304" s="5"/>
    </row>
    <row r="2305" spans="1:16" x14ac:dyDescent="0.25">
      <c r="A2305" s="13">
        <f t="shared" si="37"/>
        <v>0</v>
      </c>
      <c r="B2305" s="17" t="e">
        <f>INDEX('BASE DE DATOS'!$A$2:$H$4921,MATCH(CONSTATACIÓN!$C2305,'BASE DE DATOS'!$A$2:$A$4921,0),2)</f>
        <v>#N/A</v>
      </c>
      <c r="C2305" s="5"/>
      <c r="D2305" s="5"/>
      <c r="E2305" s="5"/>
      <c r="F2305" s="5"/>
      <c r="G2305" s="6" t="e">
        <f>INDEX('BASE DE DATOS'!$A$2:$H$4921,MATCH(CONSTATACIÓN!$C2305,'BASE DE DATOS'!$A$2:$A$4921,0),3)</f>
        <v>#N/A</v>
      </c>
      <c r="H2305" s="5" t="e">
        <f>INDEX('BASE DE DATOS'!$A$2:$H$4921,MATCH(CONSTATACIÓN!$C2305,'BASE DE DATOS'!$A$2:$A$4921,0),6)</f>
        <v>#N/A</v>
      </c>
      <c r="I2305" s="5" t="e">
        <f>INDEX('BASE DE DATOS'!$A$2:$H$4921,MATCH(CONSTATACIÓN!$C2305,'BASE DE DATOS'!$A$2:$A$4921,0),7)</f>
        <v>#N/A</v>
      </c>
      <c r="J2305" s="5" t="e">
        <f>INDEX('BASE DE DATOS'!$A$2:$H$4921,MATCH(CONSTATACIÓN!$C2305,'BASE DE DATOS'!$A$2:$A$4921,0),8)</f>
        <v>#N/A</v>
      </c>
      <c r="K2305" s="5"/>
      <c r="L2305" s="5"/>
      <c r="M2305" s="5"/>
      <c r="N2305" s="5"/>
      <c r="O2305" s="5"/>
      <c r="P2305" s="5"/>
    </row>
    <row r="2306" spans="1:16" x14ac:dyDescent="0.25">
      <c r="A2306" s="13">
        <f t="shared" si="37"/>
        <v>0</v>
      </c>
      <c r="B2306" s="17" t="e">
        <f>INDEX('BASE DE DATOS'!$A$2:$H$4921,MATCH(CONSTATACIÓN!$C2306,'BASE DE DATOS'!$A$2:$A$4921,0),2)</f>
        <v>#N/A</v>
      </c>
      <c r="C2306" s="5"/>
      <c r="D2306" s="5"/>
      <c r="E2306" s="5"/>
      <c r="F2306" s="5"/>
      <c r="G2306" s="6" t="e">
        <f>INDEX('BASE DE DATOS'!$A$2:$H$4921,MATCH(CONSTATACIÓN!$C2306,'BASE DE DATOS'!$A$2:$A$4921,0),3)</f>
        <v>#N/A</v>
      </c>
      <c r="H2306" s="5" t="e">
        <f>INDEX('BASE DE DATOS'!$A$2:$H$4921,MATCH(CONSTATACIÓN!$C2306,'BASE DE DATOS'!$A$2:$A$4921,0),6)</f>
        <v>#N/A</v>
      </c>
      <c r="I2306" s="5" t="e">
        <f>INDEX('BASE DE DATOS'!$A$2:$H$4921,MATCH(CONSTATACIÓN!$C2306,'BASE DE DATOS'!$A$2:$A$4921,0),7)</f>
        <v>#N/A</v>
      </c>
      <c r="J2306" s="5" t="e">
        <f>INDEX('BASE DE DATOS'!$A$2:$H$4921,MATCH(CONSTATACIÓN!$C2306,'BASE DE DATOS'!$A$2:$A$4921,0),8)</f>
        <v>#N/A</v>
      </c>
      <c r="K2306" s="5"/>
      <c r="L2306" s="5"/>
      <c r="M2306" s="5"/>
      <c r="N2306" s="5"/>
      <c r="O2306" s="5"/>
      <c r="P2306" s="5"/>
    </row>
    <row r="2307" spans="1:16" x14ac:dyDescent="0.25">
      <c r="A2307" s="13">
        <f t="shared" si="37"/>
        <v>0</v>
      </c>
      <c r="B2307" s="17" t="e">
        <f>INDEX('BASE DE DATOS'!$A$2:$H$4921,MATCH(CONSTATACIÓN!$C2307,'BASE DE DATOS'!$A$2:$A$4921,0),2)</f>
        <v>#N/A</v>
      </c>
      <c r="C2307" s="5"/>
      <c r="D2307" s="5"/>
      <c r="E2307" s="5"/>
      <c r="F2307" s="5"/>
      <c r="G2307" s="6" t="e">
        <f>INDEX('BASE DE DATOS'!$A$2:$H$4921,MATCH(CONSTATACIÓN!$C2307,'BASE DE DATOS'!$A$2:$A$4921,0),3)</f>
        <v>#N/A</v>
      </c>
      <c r="H2307" s="5" t="e">
        <f>INDEX('BASE DE DATOS'!$A$2:$H$4921,MATCH(CONSTATACIÓN!$C2307,'BASE DE DATOS'!$A$2:$A$4921,0),6)</f>
        <v>#N/A</v>
      </c>
      <c r="I2307" s="5" t="e">
        <f>INDEX('BASE DE DATOS'!$A$2:$H$4921,MATCH(CONSTATACIÓN!$C2307,'BASE DE DATOS'!$A$2:$A$4921,0),7)</f>
        <v>#N/A</v>
      </c>
      <c r="J2307" s="5" t="e">
        <f>INDEX('BASE DE DATOS'!$A$2:$H$4921,MATCH(CONSTATACIÓN!$C2307,'BASE DE DATOS'!$A$2:$A$4921,0),8)</f>
        <v>#N/A</v>
      </c>
      <c r="K2307" s="5"/>
      <c r="L2307" s="5"/>
      <c r="M2307" s="5"/>
      <c r="N2307" s="5"/>
      <c r="O2307" s="5"/>
      <c r="P2307" s="5"/>
    </row>
    <row r="2308" spans="1:16" x14ac:dyDescent="0.25">
      <c r="A2308" s="13">
        <f t="shared" si="37"/>
        <v>0</v>
      </c>
      <c r="B2308" s="17" t="e">
        <f>INDEX('BASE DE DATOS'!$A$2:$H$4921,MATCH(CONSTATACIÓN!$C2308,'BASE DE DATOS'!$A$2:$A$4921,0),2)</f>
        <v>#N/A</v>
      </c>
      <c r="C2308" s="5"/>
      <c r="D2308" s="5"/>
      <c r="E2308" s="5"/>
      <c r="F2308" s="5"/>
      <c r="G2308" s="6" t="e">
        <f>INDEX('BASE DE DATOS'!$A$2:$H$4921,MATCH(CONSTATACIÓN!$C2308,'BASE DE DATOS'!$A$2:$A$4921,0),3)</f>
        <v>#N/A</v>
      </c>
      <c r="H2308" s="5" t="e">
        <f>INDEX('BASE DE DATOS'!$A$2:$H$4921,MATCH(CONSTATACIÓN!$C2308,'BASE DE DATOS'!$A$2:$A$4921,0),6)</f>
        <v>#N/A</v>
      </c>
      <c r="I2308" s="5" t="e">
        <f>INDEX('BASE DE DATOS'!$A$2:$H$4921,MATCH(CONSTATACIÓN!$C2308,'BASE DE DATOS'!$A$2:$A$4921,0),7)</f>
        <v>#N/A</v>
      </c>
      <c r="J2308" s="5" t="e">
        <f>INDEX('BASE DE DATOS'!$A$2:$H$4921,MATCH(CONSTATACIÓN!$C2308,'BASE DE DATOS'!$A$2:$A$4921,0),8)</f>
        <v>#N/A</v>
      </c>
      <c r="K2308" s="5"/>
      <c r="L2308" s="5"/>
      <c r="M2308" s="5"/>
      <c r="N2308" s="5"/>
      <c r="O2308" s="5"/>
      <c r="P2308" s="5"/>
    </row>
    <row r="2309" spans="1:16" x14ac:dyDescent="0.25">
      <c r="A2309" s="13">
        <f t="shared" si="37"/>
        <v>0</v>
      </c>
      <c r="B2309" s="17" t="e">
        <f>INDEX('BASE DE DATOS'!$A$2:$H$4921,MATCH(CONSTATACIÓN!$C2309,'BASE DE DATOS'!$A$2:$A$4921,0),2)</f>
        <v>#N/A</v>
      </c>
      <c r="C2309" s="5"/>
      <c r="D2309" s="5"/>
      <c r="E2309" s="5"/>
      <c r="F2309" s="5"/>
      <c r="G2309" s="6" t="e">
        <f>INDEX('BASE DE DATOS'!$A$2:$H$4921,MATCH(CONSTATACIÓN!$C2309,'BASE DE DATOS'!$A$2:$A$4921,0),3)</f>
        <v>#N/A</v>
      </c>
      <c r="H2309" s="5" t="e">
        <f>INDEX('BASE DE DATOS'!$A$2:$H$4921,MATCH(CONSTATACIÓN!$C2309,'BASE DE DATOS'!$A$2:$A$4921,0),6)</f>
        <v>#N/A</v>
      </c>
      <c r="I2309" s="5" t="e">
        <f>INDEX('BASE DE DATOS'!$A$2:$H$4921,MATCH(CONSTATACIÓN!$C2309,'BASE DE DATOS'!$A$2:$A$4921,0),7)</f>
        <v>#N/A</v>
      </c>
      <c r="J2309" s="5" t="e">
        <f>INDEX('BASE DE DATOS'!$A$2:$H$4921,MATCH(CONSTATACIÓN!$C2309,'BASE DE DATOS'!$A$2:$A$4921,0),8)</f>
        <v>#N/A</v>
      </c>
      <c r="K2309" s="5"/>
      <c r="L2309" s="5"/>
      <c r="M2309" s="5"/>
      <c r="N2309" s="5"/>
      <c r="O2309" s="5"/>
      <c r="P2309" s="5"/>
    </row>
    <row r="2310" spans="1:16" x14ac:dyDescent="0.25">
      <c r="A2310" s="13">
        <f t="shared" si="37"/>
        <v>0</v>
      </c>
      <c r="B2310" s="17" t="e">
        <f>INDEX('BASE DE DATOS'!$A$2:$H$4921,MATCH(CONSTATACIÓN!$C2310,'BASE DE DATOS'!$A$2:$A$4921,0),2)</f>
        <v>#N/A</v>
      </c>
      <c r="C2310" s="5"/>
      <c r="D2310" s="5"/>
      <c r="E2310" s="5"/>
      <c r="F2310" s="5"/>
      <c r="G2310" s="6" t="e">
        <f>INDEX('BASE DE DATOS'!$A$2:$H$4921,MATCH(CONSTATACIÓN!$C2310,'BASE DE DATOS'!$A$2:$A$4921,0),3)</f>
        <v>#N/A</v>
      </c>
      <c r="H2310" s="5" t="e">
        <f>INDEX('BASE DE DATOS'!$A$2:$H$4921,MATCH(CONSTATACIÓN!$C2310,'BASE DE DATOS'!$A$2:$A$4921,0),6)</f>
        <v>#N/A</v>
      </c>
      <c r="I2310" s="5" t="e">
        <f>INDEX('BASE DE DATOS'!$A$2:$H$4921,MATCH(CONSTATACIÓN!$C2310,'BASE DE DATOS'!$A$2:$A$4921,0),7)</f>
        <v>#N/A</v>
      </c>
      <c r="J2310" s="5" t="e">
        <f>INDEX('BASE DE DATOS'!$A$2:$H$4921,MATCH(CONSTATACIÓN!$C2310,'BASE DE DATOS'!$A$2:$A$4921,0),8)</f>
        <v>#N/A</v>
      </c>
      <c r="K2310" s="5"/>
      <c r="L2310" s="5"/>
      <c r="M2310" s="5"/>
      <c r="N2310" s="5"/>
      <c r="O2310" s="5"/>
      <c r="P2310" s="5"/>
    </row>
    <row r="2311" spans="1:16" x14ac:dyDescent="0.25">
      <c r="A2311" s="13">
        <f t="shared" si="37"/>
        <v>0</v>
      </c>
      <c r="B2311" s="17" t="e">
        <f>INDEX('BASE DE DATOS'!$A$2:$H$4921,MATCH(CONSTATACIÓN!$C2311,'BASE DE DATOS'!$A$2:$A$4921,0),2)</f>
        <v>#N/A</v>
      </c>
      <c r="C2311" s="5"/>
      <c r="D2311" s="5"/>
      <c r="E2311" s="5"/>
      <c r="F2311" s="5"/>
      <c r="G2311" s="6" t="e">
        <f>INDEX('BASE DE DATOS'!$A$2:$H$4921,MATCH(CONSTATACIÓN!$C2311,'BASE DE DATOS'!$A$2:$A$4921,0),3)</f>
        <v>#N/A</v>
      </c>
      <c r="H2311" s="5" t="e">
        <f>INDEX('BASE DE DATOS'!$A$2:$H$4921,MATCH(CONSTATACIÓN!$C2311,'BASE DE DATOS'!$A$2:$A$4921,0),6)</f>
        <v>#N/A</v>
      </c>
      <c r="I2311" s="5" t="e">
        <f>INDEX('BASE DE DATOS'!$A$2:$H$4921,MATCH(CONSTATACIÓN!$C2311,'BASE DE DATOS'!$A$2:$A$4921,0),7)</f>
        <v>#N/A</v>
      </c>
      <c r="J2311" s="5" t="e">
        <f>INDEX('BASE DE DATOS'!$A$2:$H$4921,MATCH(CONSTATACIÓN!$C2311,'BASE DE DATOS'!$A$2:$A$4921,0),8)</f>
        <v>#N/A</v>
      </c>
      <c r="K2311" s="5"/>
      <c r="L2311" s="5"/>
      <c r="M2311" s="5"/>
      <c r="N2311" s="5"/>
      <c r="O2311" s="5"/>
      <c r="P2311" s="5"/>
    </row>
    <row r="2312" spans="1:16" x14ac:dyDescent="0.25">
      <c r="A2312" s="13">
        <f t="shared" si="37"/>
        <v>0</v>
      </c>
      <c r="B2312" s="17" t="e">
        <f>INDEX('BASE DE DATOS'!$A$2:$H$4921,MATCH(CONSTATACIÓN!$C2312,'BASE DE DATOS'!$A$2:$A$4921,0),2)</f>
        <v>#N/A</v>
      </c>
      <c r="C2312" s="5"/>
      <c r="D2312" s="5"/>
      <c r="E2312" s="5"/>
      <c r="F2312" s="5"/>
      <c r="G2312" s="6" t="e">
        <f>INDEX('BASE DE DATOS'!$A$2:$H$4921,MATCH(CONSTATACIÓN!$C2312,'BASE DE DATOS'!$A$2:$A$4921,0),3)</f>
        <v>#N/A</v>
      </c>
      <c r="H2312" s="5" t="e">
        <f>INDEX('BASE DE DATOS'!$A$2:$H$4921,MATCH(CONSTATACIÓN!$C2312,'BASE DE DATOS'!$A$2:$A$4921,0),6)</f>
        <v>#N/A</v>
      </c>
      <c r="I2312" s="5" t="e">
        <f>INDEX('BASE DE DATOS'!$A$2:$H$4921,MATCH(CONSTATACIÓN!$C2312,'BASE DE DATOS'!$A$2:$A$4921,0),7)</f>
        <v>#N/A</v>
      </c>
      <c r="J2312" s="5" t="e">
        <f>INDEX('BASE DE DATOS'!$A$2:$H$4921,MATCH(CONSTATACIÓN!$C2312,'BASE DE DATOS'!$A$2:$A$4921,0),8)</f>
        <v>#N/A</v>
      </c>
      <c r="K2312" s="5"/>
      <c r="L2312" s="5"/>
      <c r="M2312" s="5"/>
      <c r="N2312" s="5"/>
      <c r="O2312" s="5"/>
      <c r="P2312" s="5"/>
    </row>
    <row r="2313" spans="1:16" x14ac:dyDescent="0.25">
      <c r="A2313" s="13">
        <f t="shared" si="37"/>
        <v>0</v>
      </c>
      <c r="B2313" s="17" t="e">
        <f>INDEX('BASE DE DATOS'!$A$2:$H$4921,MATCH(CONSTATACIÓN!$C2313,'BASE DE DATOS'!$A$2:$A$4921,0),2)</f>
        <v>#N/A</v>
      </c>
      <c r="C2313" s="5"/>
      <c r="D2313" s="5"/>
      <c r="E2313" s="5"/>
      <c r="F2313" s="5"/>
      <c r="G2313" s="6" t="e">
        <f>INDEX('BASE DE DATOS'!$A$2:$H$4921,MATCH(CONSTATACIÓN!$C2313,'BASE DE DATOS'!$A$2:$A$4921,0),3)</f>
        <v>#N/A</v>
      </c>
      <c r="H2313" s="5" t="e">
        <f>INDEX('BASE DE DATOS'!$A$2:$H$4921,MATCH(CONSTATACIÓN!$C2313,'BASE DE DATOS'!$A$2:$A$4921,0),6)</f>
        <v>#N/A</v>
      </c>
      <c r="I2313" s="5" t="e">
        <f>INDEX('BASE DE DATOS'!$A$2:$H$4921,MATCH(CONSTATACIÓN!$C2313,'BASE DE DATOS'!$A$2:$A$4921,0),7)</f>
        <v>#N/A</v>
      </c>
      <c r="J2313" s="5" t="e">
        <f>INDEX('BASE DE DATOS'!$A$2:$H$4921,MATCH(CONSTATACIÓN!$C2313,'BASE DE DATOS'!$A$2:$A$4921,0),8)</f>
        <v>#N/A</v>
      </c>
      <c r="K2313" s="5"/>
      <c r="L2313" s="5"/>
      <c r="M2313" s="5"/>
      <c r="N2313" s="5"/>
      <c r="O2313" s="5"/>
      <c r="P2313" s="5"/>
    </row>
    <row r="2314" spans="1:16" x14ac:dyDescent="0.25">
      <c r="A2314" s="13">
        <f t="shared" si="37"/>
        <v>0</v>
      </c>
      <c r="B2314" s="17" t="e">
        <f>INDEX('BASE DE DATOS'!$A$2:$H$4921,MATCH(CONSTATACIÓN!$C2314,'BASE DE DATOS'!$A$2:$A$4921,0),2)</f>
        <v>#N/A</v>
      </c>
      <c r="C2314" s="5"/>
      <c r="D2314" s="5"/>
      <c r="E2314" s="5"/>
      <c r="F2314" s="5"/>
      <c r="G2314" s="6" t="e">
        <f>INDEX('BASE DE DATOS'!$A$2:$H$4921,MATCH(CONSTATACIÓN!$C2314,'BASE DE DATOS'!$A$2:$A$4921,0),3)</f>
        <v>#N/A</v>
      </c>
      <c r="H2314" s="5" t="e">
        <f>INDEX('BASE DE DATOS'!$A$2:$H$4921,MATCH(CONSTATACIÓN!$C2314,'BASE DE DATOS'!$A$2:$A$4921,0),6)</f>
        <v>#N/A</v>
      </c>
      <c r="I2314" s="5" t="e">
        <f>INDEX('BASE DE DATOS'!$A$2:$H$4921,MATCH(CONSTATACIÓN!$C2314,'BASE DE DATOS'!$A$2:$A$4921,0),7)</f>
        <v>#N/A</v>
      </c>
      <c r="J2314" s="5" t="e">
        <f>INDEX('BASE DE DATOS'!$A$2:$H$4921,MATCH(CONSTATACIÓN!$C2314,'BASE DE DATOS'!$A$2:$A$4921,0),8)</f>
        <v>#N/A</v>
      </c>
      <c r="K2314" s="5"/>
      <c r="L2314" s="5"/>
      <c r="M2314" s="5"/>
      <c r="N2314" s="5"/>
      <c r="O2314" s="5"/>
      <c r="P2314" s="5"/>
    </row>
    <row r="2315" spans="1:16" x14ac:dyDescent="0.25">
      <c r="A2315" s="13">
        <f t="shared" si="37"/>
        <v>0</v>
      </c>
      <c r="B2315" s="17" t="e">
        <f>INDEX('BASE DE DATOS'!$A$2:$H$4921,MATCH(CONSTATACIÓN!$C2315,'BASE DE DATOS'!$A$2:$A$4921,0),2)</f>
        <v>#N/A</v>
      </c>
      <c r="C2315" s="5"/>
      <c r="D2315" s="5"/>
      <c r="E2315" s="5"/>
      <c r="F2315" s="5"/>
      <c r="G2315" s="6" t="e">
        <f>INDEX('BASE DE DATOS'!$A$2:$H$4921,MATCH(CONSTATACIÓN!$C2315,'BASE DE DATOS'!$A$2:$A$4921,0),3)</f>
        <v>#N/A</v>
      </c>
      <c r="H2315" s="5" t="e">
        <f>INDEX('BASE DE DATOS'!$A$2:$H$4921,MATCH(CONSTATACIÓN!$C2315,'BASE DE DATOS'!$A$2:$A$4921,0),6)</f>
        <v>#N/A</v>
      </c>
      <c r="I2315" s="5" t="e">
        <f>INDEX('BASE DE DATOS'!$A$2:$H$4921,MATCH(CONSTATACIÓN!$C2315,'BASE DE DATOS'!$A$2:$A$4921,0),7)</f>
        <v>#N/A</v>
      </c>
      <c r="J2315" s="5" t="e">
        <f>INDEX('BASE DE DATOS'!$A$2:$H$4921,MATCH(CONSTATACIÓN!$C2315,'BASE DE DATOS'!$A$2:$A$4921,0),8)</f>
        <v>#N/A</v>
      </c>
      <c r="K2315" s="5"/>
      <c r="L2315" s="5"/>
      <c r="M2315" s="5"/>
      <c r="N2315" s="5"/>
      <c r="O2315" s="5"/>
      <c r="P2315" s="5"/>
    </row>
    <row r="2316" spans="1:16" x14ac:dyDescent="0.25">
      <c r="A2316" s="13">
        <f t="shared" si="37"/>
        <v>0</v>
      </c>
      <c r="B2316" s="17" t="e">
        <f>INDEX('BASE DE DATOS'!$A$2:$H$4921,MATCH(CONSTATACIÓN!$C2316,'BASE DE DATOS'!$A$2:$A$4921,0),2)</f>
        <v>#N/A</v>
      </c>
      <c r="C2316" s="5"/>
      <c r="D2316" s="5"/>
      <c r="E2316" s="5"/>
      <c r="F2316" s="5"/>
      <c r="G2316" s="6" t="e">
        <f>INDEX('BASE DE DATOS'!$A$2:$H$4921,MATCH(CONSTATACIÓN!$C2316,'BASE DE DATOS'!$A$2:$A$4921,0),3)</f>
        <v>#N/A</v>
      </c>
      <c r="H2316" s="5" t="e">
        <f>INDEX('BASE DE DATOS'!$A$2:$H$4921,MATCH(CONSTATACIÓN!$C2316,'BASE DE DATOS'!$A$2:$A$4921,0),6)</f>
        <v>#N/A</v>
      </c>
      <c r="I2316" s="5" t="e">
        <f>INDEX('BASE DE DATOS'!$A$2:$H$4921,MATCH(CONSTATACIÓN!$C2316,'BASE DE DATOS'!$A$2:$A$4921,0),7)</f>
        <v>#N/A</v>
      </c>
      <c r="J2316" s="5" t="e">
        <f>INDEX('BASE DE DATOS'!$A$2:$H$4921,MATCH(CONSTATACIÓN!$C2316,'BASE DE DATOS'!$A$2:$A$4921,0),8)</f>
        <v>#N/A</v>
      </c>
      <c r="K2316" s="5"/>
      <c r="L2316" s="5"/>
      <c r="M2316" s="5"/>
      <c r="N2316" s="5"/>
      <c r="O2316" s="5"/>
      <c r="P2316" s="5"/>
    </row>
    <row r="2317" spans="1:16" x14ac:dyDescent="0.25">
      <c r="A2317" s="13">
        <f t="shared" si="37"/>
        <v>0</v>
      </c>
      <c r="B2317" s="17" t="e">
        <f>INDEX('BASE DE DATOS'!$A$2:$H$4921,MATCH(CONSTATACIÓN!$C2317,'BASE DE DATOS'!$A$2:$A$4921,0),2)</f>
        <v>#N/A</v>
      </c>
      <c r="C2317" s="5"/>
      <c r="D2317" s="5"/>
      <c r="E2317" s="5"/>
      <c r="F2317" s="5"/>
      <c r="G2317" s="6" t="e">
        <f>INDEX('BASE DE DATOS'!$A$2:$H$4921,MATCH(CONSTATACIÓN!$C2317,'BASE DE DATOS'!$A$2:$A$4921,0),3)</f>
        <v>#N/A</v>
      </c>
      <c r="H2317" s="5" t="e">
        <f>INDEX('BASE DE DATOS'!$A$2:$H$4921,MATCH(CONSTATACIÓN!$C2317,'BASE DE DATOS'!$A$2:$A$4921,0),6)</f>
        <v>#N/A</v>
      </c>
      <c r="I2317" s="5" t="e">
        <f>INDEX('BASE DE DATOS'!$A$2:$H$4921,MATCH(CONSTATACIÓN!$C2317,'BASE DE DATOS'!$A$2:$A$4921,0),7)</f>
        <v>#N/A</v>
      </c>
      <c r="J2317" s="5" t="e">
        <f>INDEX('BASE DE DATOS'!$A$2:$H$4921,MATCH(CONSTATACIÓN!$C2317,'BASE DE DATOS'!$A$2:$A$4921,0),8)</f>
        <v>#N/A</v>
      </c>
      <c r="K2317" s="5"/>
      <c r="L2317" s="5"/>
      <c r="M2317" s="5"/>
      <c r="N2317" s="5"/>
      <c r="O2317" s="5"/>
      <c r="P2317" s="5"/>
    </row>
    <row r="2318" spans="1:16" x14ac:dyDescent="0.25">
      <c r="A2318" s="13">
        <f t="shared" si="37"/>
        <v>0</v>
      </c>
      <c r="B2318" s="17" t="e">
        <f>INDEX('BASE DE DATOS'!$A$2:$H$4921,MATCH(CONSTATACIÓN!$C2318,'BASE DE DATOS'!$A$2:$A$4921,0),2)</f>
        <v>#N/A</v>
      </c>
      <c r="C2318" s="5"/>
      <c r="D2318" s="5"/>
      <c r="E2318" s="5"/>
      <c r="F2318" s="5"/>
      <c r="G2318" s="6" t="e">
        <f>INDEX('BASE DE DATOS'!$A$2:$H$4921,MATCH(CONSTATACIÓN!$C2318,'BASE DE DATOS'!$A$2:$A$4921,0),3)</f>
        <v>#N/A</v>
      </c>
      <c r="H2318" s="5" t="e">
        <f>INDEX('BASE DE DATOS'!$A$2:$H$4921,MATCH(CONSTATACIÓN!$C2318,'BASE DE DATOS'!$A$2:$A$4921,0),6)</f>
        <v>#N/A</v>
      </c>
      <c r="I2318" s="5" t="e">
        <f>INDEX('BASE DE DATOS'!$A$2:$H$4921,MATCH(CONSTATACIÓN!$C2318,'BASE DE DATOS'!$A$2:$A$4921,0),7)</f>
        <v>#N/A</v>
      </c>
      <c r="J2318" s="5" t="e">
        <f>INDEX('BASE DE DATOS'!$A$2:$H$4921,MATCH(CONSTATACIÓN!$C2318,'BASE DE DATOS'!$A$2:$A$4921,0),8)</f>
        <v>#N/A</v>
      </c>
      <c r="K2318" s="5"/>
      <c r="L2318" s="5"/>
      <c r="M2318" s="5"/>
      <c r="N2318" s="5"/>
      <c r="O2318" s="5"/>
      <c r="P2318" s="5"/>
    </row>
    <row r="2319" spans="1:16" x14ac:dyDescent="0.25">
      <c r="A2319" s="13">
        <f t="shared" si="37"/>
        <v>0</v>
      </c>
      <c r="B2319" s="17" t="e">
        <f>INDEX('BASE DE DATOS'!$A$2:$H$4921,MATCH(CONSTATACIÓN!$C2319,'BASE DE DATOS'!$A$2:$A$4921,0),2)</f>
        <v>#N/A</v>
      </c>
      <c r="C2319" s="5"/>
      <c r="D2319" s="5"/>
      <c r="E2319" s="5"/>
      <c r="F2319" s="5"/>
      <c r="G2319" s="6" t="e">
        <f>INDEX('BASE DE DATOS'!$A$2:$H$4921,MATCH(CONSTATACIÓN!$C2319,'BASE DE DATOS'!$A$2:$A$4921,0),3)</f>
        <v>#N/A</v>
      </c>
      <c r="H2319" s="5" t="e">
        <f>INDEX('BASE DE DATOS'!$A$2:$H$4921,MATCH(CONSTATACIÓN!$C2319,'BASE DE DATOS'!$A$2:$A$4921,0),6)</f>
        <v>#N/A</v>
      </c>
      <c r="I2319" s="5" t="e">
        <f>INDEX('BASE DE DATOS'!$A$2:$H$4921,MATCH(CONSTATACIÓN!$C2319,'BASE DE DATOS'!$A$2:$A$4921,0),7)</f>
        <v>#N/A</v>
      </c>
      <c r="J2319" s="5" t="e">
        <f>INDEX('BASE DE DATOS'!$A$2:$H$4921,MATCH(CONSTATACIÓN!$C2319,'BASE DE DATOS'!$A$2:$A$4921,0),8)</f>
        <v>#N/A</v>
      </c>
      <c r="K2319" s="5"/>
      <c r="L2319" s="5"/>
      <c r="M2319" s="5"/>
      <c r="N2319" s="5"/>
      <c r="O2319" s="5"/>
      <c r="P2319" s="5"/>
    </row>
    <row r="2320" spans="1:16" x14ac:dyDescent="0.25">
      <c r="A2320" s="13">
        <f t="shared" si="37"/>
        <v>0</v>
      </c>
      <c r="B2320" s="17" t="e">
        <f>INDEX('BASE DE DATOS'!$A$2:$H$4921,MATCH(CONSTATACIÓN!$C2320,'BASE DE DATOS'!$A$2:$A$4921,0),2)</f>
        <v>#N/A</v>
      </c>
      <c r="C2320" s="5"/>
      <c r="D2320" s="5"/>
      <c r="E2320" s="5"/>
      <c r="F2320" s="5"/>
      <c r="G2320" s="6" t="e">
        <f>INDEX('BASE DE DATOS'!$A$2:$H$4921,MATCH(CONSTATACIÓN!$C2320,'BASE DE DATOS'!$A$2:$A$4921,0),3)</f>
        <v>#N/A</v>
      </c>
      <c r="H2320" s="5" t="e">
        <f>INDEX('BASE DE DATOS'!$A$2:$H$4921,MATCH(CONSTATACIÓN!$C2320,'BASE DE DATOS'!$A$2:$A$4921,0),6)</f>
        <v>#N/A</v>
      </c>
      <c r="I2320" s="5" t="e">
        <f>INDEX('BASE DE DATOS'!$A$2:$H$4921,MATCH(CONSTATACIÓN!$C2320,'BASE DE DATOS'!$A$2:$A$4921,0),7)</f>
        <v>#N/A</v>
      </c>
      <c r="J2320" s="5" t="e">
        <f>INDEX('BASE DE DATOS'!$A$2:$H$4921,MATCH(CONSTATACIÓN!$C2320,'BASE DE DATOS'!$A$2:$A$4921,0),8)</f>
        <v>#N/A</v>
      </c>
      <c r="K2320" s="5"/>
      <c r="L2320" s="5"/>
      <c r="M2320" s="5"/>
      <c r="N2320" s="5"/>
      <c r="O2320" s="5"/>
      <c r="P2320" s="5"/>
    </row>
    <row r="2321" spans="1:16" x14ac:dyDescent="0.25">
      <c r="A2321" s="13">
        <f t="shared" si="37"/>
        <v>0</v>
      </c>
      <c r="B2321" s="17" t="e">
        <f>INDEX('BASE DE DATOS'!$A$2:$H$4921,MATCH(CONSTATACIÓN!$C2321,'BASE DE DATOS'!$A$2:$A$4921,0),2)</f>
        <v>#N/A</v>
      </c>
      <c r="C2321" s="5"/>
      <c r="D2321" s="5"/>
      <c r="E2321" s="5"/>
      <c r="F2321" s="5"/>
      <c r="G2321" s="6" t="e">
        <f>INDEX('BASE DE DATOS'!$A$2:$H$4921,MATCH(CONSTATACIÓN!$C2321,'BASE DE DATOS'!$A$2:$A$4921,0),3)</f>
        <v>#N/A</v>
      </c>
      <c r="H2321" s="5" t="e">
        <f>INDEX('BASE DE DATOS'!$A$2:$H$4921,MATCH(CONSTATACIÓN!$C2321,'BASE DE DATOS'!$A$2:$A$4921,0),6)</f>
        <v>#N/A</v>
      </c>
      <c r="I2321" s="5" t="e">
        <f>INDEX('BASE DE DATOS'!$A$2:$H$4921,MATCH(CONSTATACIÓN!$C2321,'BASE DE DATOS'!$A$2:$A$4921,0),7)</f>
        <v>#N/A</v>
      </c>
      <c r="J2321" s="5" t="e">
        <f>INDEX('BASE DE DATOS'!$A$2:$H$4921,MATCH(CONSTATACIÓN!$C2321,'BASE DE DATOS'!$A$2:$A$4921,0),8)</f>
        <v>#N/A</v>
      </c>
      <c r="K2321" s="5"/>
      <c r="L2321" s="5"/>
      <c r="M2321" s="5"/>
      <c r="N2321" s="5"/>
      <c r="O2321" s="5"/>
      <c r="P2321" s="5"/>
    </row>
    <row r="2322" spans="1:16" x14ac:dyDescent="0.25">
      <c r="A2322" s="13">
        <f t="shared" si="37"/>
        <v>0</v>
      </c>
      <c r="B2322" s="17" t="e">
        <f>INDEX('BASE DE DATOS'!$A$2:$H$4921,MATCH(CONSTATACIÓN!$C2322,'BASE DE DATOS'!$A$2:$A$4921,0),2)</f>
        <v>#N/A</v>
      </c>
      <c r="C2322" s="5"/>
      <c r="D2322" s="5"/>
      <c r="E2322" s="5"/>
      <c r="F2322" s="5"/>
      <c r="G2322" s="6" t="e">
        <f>INDEX('BASE DE DATOS'!$A$2:$H$4921,MATCH(CONSTATACIÓN!$C2322,'BASE DE DATOS'!$A$2:$A$4921,0),3)</f>
        <v>#N/A</v>
      </c>
      <c r="H2322" s="5" t="e">
        <f>INDEX('BASE DE DATOS'!$A$2:$H$4921,MATCH(CONSTATACIÓN!$C2322,'BASE DE DATOS'!$A$2:$A$4921,0),6)</f>
        <v>#N/A</v>
      </c>
      <c r="I2322" s="5" t="e">
        <f>INDEX('BASE DE DATOS'!$A$2:$H$4921,MATCH(CONSTATACIÓN!$C2322,'BASE DE DATOS'!$A$2:$A$4921,0),7)</f>
        <v>#N/A</v>
      </c>
      <c r="J2322" s="5" t="e">
        <f>INDEX('BASE DE DATOS'!$A$2:$H$4921,MATCH(CONSTATACIÓN!$C2322,'BASE DE DATOS'!$A$2:$A$4921,0),8)</f>
        <v>#N/A</v>
      </c>
      <c r="K2322" s="5"/>
      <c r="L2322" s="5"/>
      <c r="M2322" s="5"/>
      <c r="N2322" s="5"/>
      <c r="O2322" s="5"/>
      <c r="P2322" s="5"/>
    </row>
    <row r="2323" spans="1:16" x14ac:dyDescent="0.25">
      <c r="A2323" s="13">
        <f t="shared" si="37"/>
        <v>0</v>
      </c>
      <c r="B2323" s="17" t="e">
        <f>INDEX('BASE DE DATOS'!$A$2:$H$4921,MATCH(CONSTATACIÓN!$C2323,'BASE DE DATOS'!$A$2:$A$4921,0),2)</f>
        <v>#N/A</v>
      </c>
      <c r="C2323" s="5"/>
      <c r="D2323" s="5"/>
      <c r="E2323" s="5"/>
      <c r="F2323" s="5"/>
      <c r="G2323" s="6" t="e">
        <f>INDEX('BASE DE DATOS'!$A$2:$H$4921,MATCH(CONSTATACIÓN!$C2323,'BASE DE DATOS'!$A$2:$A$4921,0),3)</f>
        <v>#N/A</v>
      </c>
      <c r="H2323" s="5" t="e">
        <f>INDEX('BASE DE DATOS'!$A$2:$H$4921,MATCH(CONSTATACIÓN!$C2323,'BASE DE DATOS'!$A$2:$A$4921,0),6)</f>
        <v>#N/A</v>
      </c>
      <c r="I2323" s="5" t="e">
        <f>INDEX('BASE DE DATOS'!$A$2:$H$4921,MATCH(CONSTATACIÓN!$C2323,'BASE DE DATOS'!$A$2:$A$4921,0),7)</f>
        <v>#N/A</v>
      </c>
      <c r="J2323" s="5" t="e">
        <f>INDEX('BASE DE DATOS'!$A$2:$H$4921,MATCH(CONSTATACIÓN!$C2323,'BASE DE DATOS'!$A$2:$A$4921,0),8)</f>
        <v>#N/A</v>
      </c>
      <c r="K2323" s="5"/>
      <c r="L2323" s="5"/>
      <c r="M2323" s="5"/>
      <c r="N2323" s="5"/>
      <c r="O2323" s="5"/>
      <c r="P2323" s="5"/>
    </row>
    <row r="2324" spans="1:16" x14ac:dyDescent="0.25">
      <c r="A2324" s="13">
        <f t="shared" si="37"/>
        <v>0</v>
      </c>
      <c r="B2324" s="17" t="e">
        <f>INDEX('BASE DE DATOS'!$A$2:$H$4921,MATCH(CONSTATACIÓN!$C2324,'BASE DE DATOS'!$A$2:$A$4921,0),2)</f>
        <v>#N/A</v>
      </c>
      <c r="C2324" s="5"/>
      <c r="D2324" s="5"/>
      <c r="E2324" s="5"/>
      <c r="F2324" s="5"/>
      <c r="G2324" s="6" t="e">
        <f>INDEX('BASE DE DATOS'!$A$2:$H$4921,MATCH(CONSTATACIÓN!$C2324,'BASE DE DATOS'!$A$2:$A$4921,0),3)</f>
        <v>#N/A</v>
      </c>
      <c r="H2324" s="5" t="e">
        <f>INDEX('BASE DE DATOS'!$A$2:$H$4921,MATCH(CONSTATACIÓN!$C2324,'BASE DE DATOS'!$A$2:$A$4921,0),6)</f>
        <v>#N/A</v>
      </c>
      <c r="I2324" s="5" t="e">
        <f>INDEX('BASE DE DATOS'!$A$2:$H$4921,MATCH(CONSTATACIÓN!$C2324,'BASE DE DATOS'!$A$2:$A$4921,0),7)</f>
        <v>#N/A</v>
      </c>
      <c r="J2324" s="5" t="e">
        <f>INDEX('BASE DE DATOS'!$A$2:$H$4921,MATCH(CONSTATACIÓN!$C2324,'BASE DE DATOS'!$A$2:$A$4921,0),8)</f>
        <v>#N/A</v>
      </c>
      <c r="K2324" s="5"/>
      <c r="L2324" s="5"/>
      <c r="M2324" s="5"/>
      <c r="N2324" s="5"/>
      <c r="O2324" s="5"/>
      <c r="P2324" s="5"/>
    </row>
    <row r="2325" spans="1:16" x14ac:dyDescent="0.25">
      <c r="A2325" s="13">
        <f t="shared" si="37"/>
        <v>0</v>
      </c>
      <c r="B2325" s="17" t="e">
        <f>INDEX('BASE DE DATOS'!$A$2:$H$4921,MATCH(CONSTATACIÓN!$C2325,'BASE DE DATOS'!$A$2:$A$4921,0),2)</f>
        <v>#N/A</v>
      </c>
      <c r="C2325" s="5"/>
      <c r="D2325" s="5"/>
      <c r="E2325" s="5"/>
      <c r="F2325" s="5"/>
      <c r="G2325" s="6" t="e">
        <f>INDEX('BASE DE DATOS'!$A$2:$H$4921,MATCH(CONSTATACIÓN!$C2325,'BASE DE DATOS'!$A$2:$A$4921,0),3)</f>
        <v>#N/A</v>
      </c>
      <c r="H2325" s="5" t="e">
        <f>INDEX('BASE DE DATOS'!$A$2:$H$4921,MATCH(CONSTATACIÓN!$C2325,'BASE DE DATOS'!$A$2:$A$4921,0),6)</f>
        <v>#N/A</v>
      </c>
      <c r="I2325" s="5" t="e">
        <f>INDEX('BASE DE DATOS'!$A$2:$H$4921,MATCH(CONSTATACIÓN!$C2325,'BASE DE DATOS'!$A$2:$A$4921,0),7)</f>
        <v>#N/A</v>
      </c>
      <c r="J2325" s="5" t="e">
        <f>INDEX('BASE DE DATOS'!$A$2:$H$4921,MATCH(CONSTATACIÓN!$C2325,'BASE DE DATOS'!$A$2:$A$4921,0),8)</f>
        <v>#N/A</v>
      </c>
      <c r="K2325" s="5"/>
      <c r="L2325" s="5"/>
      <c r="M2325" s="5"/>
      <c r="N2325" s="5"/>
      <c r="O2325" s="5"/>
      <c r="P2325" s="5"/>
    </row>
    <row r="2326" spans="1:16" x14ac:dyDescent="0.25">
      <c r="A2326" s="13">
        <f t="shared" si="37"/>
        <v>0</v>
      </c>
      <c r="B2326" s="17" t="e">
        <f>INDEX('BASE DE DATOS'!$A$2:$H$4921,MATCH(CONSTATACIÓN!$C2326,'BASE DE DATOS'!$A$2:$A$4921,0),2)</f>
        <v>#N/A</v>
      </c>
      <c r="C2326" s="5"/>
      <c r="D2326" s="5"/>
      <c r="E2326" s="5"/>
      <c r="F2326" s="5"/>
      <c r="G2326" s="6" t="e">
        <f>INDEX('BASE DE DATOS'!$A$2:$H$4921,MATCH(CONSTATACIÓN!$C2326,'BASE DE DATOS'!$A$2:$A$4921,0),3)</f>
        <v>#N/A</v>
      </c>
      <c r="H2326" s="5" t="e">
        <f>INDEX('BASE DE DATOS'!$A$2:$H$4921,MATCH(CONSTATACIÓN!$C2326,'BASE DE DATOS'!$A$2:$A$4921,0),6)</f>
        <v>#N/A</v>
      </c>
      <c r="I2326" s="5" t="e">
        <f>INDEX('BASE DE DATOS'!$A$2:$H$4921,MATCH(CONSTATACIÓN!$C2326,'BASE DE DATOS'!$A$2:$A$4921,0),7)</f>
        <v>#N/A</v>
      </c>
      <c r="J2326" s="5" t="e">
        <f>INDEX('BASE DE DATOS'!$A$2:$H$4921,MATCH(CONSTATACIÓN!$C2326,'BASE DE DATOS'!$A$2:$A$4921,0),8)</f>
        <v>#N/A</v>
      </c>
      <c r="K2326" s="5"/>
      <c r="L2326" s="5"/>
      <c r="M2326" s="5"/>
      <c r="N2326" s="5"/>
      <c r="O2326" s="5"/>
      <c r="P2326" s="5"/>
    </row>
    <row r="2327" spans="1:16" x14ac:dyDescent="0.25">
      <c r="A2327" s="13">
        <f t="shared" si="37"/>
        <v>0</v>
      </c>
      <c r="B2327" s="17" t="e">
        <f>INDEX('BASE DE DATOS'!$A$2:$H$4921,MATCH(CONSTATACIÓN!$C2327,'BASE DE DATOS'!$A$2:$A$4921,0),2)</f>
        <v>#N/A</v>
      </c>
      <c r="C2327" s="5"/>
      <c r="D2327" s="5"/>
      <c r="E2327" s="5"/>
      <c r="F2327" s="5"/>
      <c r="G2327" s="6" t="e">
        <f>INDEX('BASE DE DATOS'!$A$2:$H$4921,MATCH(CONSTATACIÓN!$C2327,'BASE DE DATOS'!$A$2:$A$4921,0),3)</f>
        <v>#N/A</v>
      </c>
      <c r="H2327" s="5" t="e">
        <f>INDEX('BASE DE DATOS'!$A$2:$H$4921,MATCH(CONSTATACIÓN!$C2327,'BASE DE DATOS'!$A$2:$A$4921,0),6)</f>
        <v>#N/A</v>
      </c>
      <c r="I2327" s="5" t="e">
        <f>INDEX('BASE DE DATOS'!$A$2:$H$4921,MATCH(CONSTATACIÓN!$C2327,'BASE DE DATOS'!$A$2:$A$4921,0),7)</f>
        <v>#N/A</v>
      </c>
      <c r="J2327" s="5" t="e">
        <f>INDEX('BASE DE DATOS'!$A$2:$H$4921,MATCH(CONSTATACIÓN!$C2327,'BASE DE DATOS'!$A$2:$A$4921,0),8)</f>
        <v>#N/A</v>
      </c>
      <c r="K2327" s="5"/>
      <c r="L2327" s="5"/>
      <c r="M2327" s="5"/>
      <c r="N2327" s="5"/>
      <c r="O2327" s="5"/>
      <c r="P2327" s="5"/>
    </row>
    <row r="2328" spans="1:16" x14ac:dyDescent="0.25">
      <c r="A2328" s="13">
        <f t="shared" si="37"/>
        <v>0</v>
      </c>
      <c r="B2328" s="17" t="e">
        <f>INDEX('BASE DE DATOS'!$A$2:$H$4921,MATCH(CONSTATACIÓN!$C2328,'BASE DE DATOS'!$A$2:$A$4921,0),2)</f>
        <v>#N/A</v>
      </c>
      <c r="C2328" s="5"/>
      <c r="D2328" s="5"/>
      <c r="E2328" s="5"/>
      <c r="F2328" s="5"/>
      <c r="G2328" s="6" t="e">
        <f>INDEX('BASE DE DATOS'!$A$2:$H$4921,MATCH(CONSTATACIÓN!$C2328,'BASE DE DATOS'!$A$2:$A$4921,0),3)</f>
        <v>#N/A</v>
      </c>
      <c r="H2328" s="5" t="e">
        <f>INDEX('BASE DE DATOS'!$A$2:$H$4921,MATCH(CONSTATACIÓN!$C2328,'BASE DE DATOS'!$A$2:$A$4921,0),6)</f>
        <v>#N/A</v>
      </c>
      <c r="I2328" s="5" t="e">
        <f>INDEX('BASE DE DATOS'!$A$2:$H$4921,MATCH(CONSTATACIÓN!$C2328,'BASE DE DATOS'!$A$2:$A$4921,0),7)</f>
        <v>#N/A</v>
      </c>
      <c r="J2328" s="5" t="e">
        <f>INDEX('BASE DE DATOS'!$A$2:$H$4921,MATCH(CONSTATACIÓN!$C2328,'BASE DE DATOS'!$A$2:$A$4921,0),8)</f>
        <v>#N/A</v>
      </c>
      <c r="K2328" s="5"/>
      <c r="L2328" s="5"/>
      <c r="M2328" s="5"/>
      <c r="N2328" s="5"/>
      <c r="O2328" s="5"/>
      <c r="P2328" s="5"/>
    </row>
    <row r="2329" spans="1:16" x14ac:dyDescent="0.25">
      <c r="A2329" s="13">
        <f t="shared" si="37"/>
        <v>0</v>
      </c>
      <c r="B2329" s="17" t="e">
        <f>INDEX('BASE DE DATOS'!$A$2:$H$4921,MATCH(CONSTATACIÓN!$C2329,'BASE DE DATOS'!$A$2:$A$4921,0),2)</f>
        <v>#N/A</v>
      </c>
      <c r="C2329" s="5"/>
      <c r="D2329" s="5"/>
      <c r="E2329" s="5"/>
      <c r="F2329" s="5"/>
      <c r="G2329" s="6" t="e">
        <f>INDEX('BASE DE DATOS'!$A$2:$H$4921,MATCH(CONSTATACIÓN!$C2329,'BASE DE DATOS'!$A$2:$A$4921,0),3)</f>
        <v>#N/A</v>
      </c>
      <c r="H2329" s="5" t="e">
        <f>INDEX('BASE DE DATOS'!$A$2:$H$4921,MATCH(CONSTATACIÓN!$C2329,'BASE DE DATOS'!$A$2:$A$4921,0),6)</f>
        <v>#N/A</v>
      </c>
      <c r="I2329" s="5" t="e">
        <f>INDEX('BASE DE DATOS'!$A$2:$H$4921,MATCH(CONSTATACIÓN!$C2329,'BASE DE DATOS'!$A$2:$A$4921,0),7)</f>
        <v>#N/A</v>
      </c>
      <c r="J2329" s="5" t="e">
        <f>INDEX('BASE DE DATOS'!$A$2:$H$4921,MATCH(CONSTATACIÓN!$C2329,'BASE DE DATOS'!$A$2:$A$4921,0),8)</f>
        <v>#N/A</v>
      </c>
      <c r="K2329" s="5"/>
      <c r="L2329" s="5"/>
      <c r="M2329" s="5"/>
      <c r="N2329" s="5"/>
      <c r="O2329" s="5"/>
      <c r="P2329" s="5"/>
    </row>
    <row r="2330" spans="1:16" x14ac:dyDescent="0.25">
      <c r="A2330" s="13">
        <f t="shared" si="37"/>
        <v>0</v>
      </c>
      <c r="B2330" s="17" t="e">
        <f>INDEX('BASE DE DATOS'!$A$2:$H$4921,MATCH(CONSTATACIÓN!$C2330,'BASE DE DATOS'!$A$2:$A$4921,0),2)</f>
        <v>#N/A</v>
      </c>
      <c r="C2330" s="5"/>
      <c r="D2330" s="5"/>
      <c r="E2330" s="5"/>
      <c r="F2330" s="5"/>
      <c r="G2330" s="6" t="e">
        <f>INDEX('BASE DE DATOS'!$A$2:$H$4921,MATCH(CONSTATACIÓN!$C2330,'BASE DE DATOS'!$A$2:$A$4921,0),3)</f>
        <v>#N/A</v>
      </c>
      <c r="H2330" s="5" t="e">
        <f>INDEX('BASE DE DATOS'!$A$2:$H$4921,MATCH(CONSTATACIÓN!$C2330,'BASE DE DATOS'!$A$2:$A$4921,0),6)</f>
        <v>#N/A</v>
      </c>
      <c r="I2330" s="5" t="e">
        <f>INDEX('BASE DE DATOS'!$A$2:$H$4921,MATCH(CONSTATACIÓN!$C2330,'BASE DE DATOS'!$A$2:$A$4921,0),7)</f>
        <v>#N/A</v>
      </c>
      <c r="J2330" s="5" t="e">
        <f>INDEX('BASE DE DATOS'!$A$2:$H$4921,MATCH(CONSTATACIÓN!$C2330,'BASE DE DATOS'!$A$2:$A$4921,0),8)</f>
        <v>#N/A</v>
      </c>
      <c r="K2330" s="5"/>
      <c r="L2330" s="5"/>
      <c r="M2330" s="5"/>
      <c r="N2330" s="5"/>
      <c r="O2330" s="5"/>
      <c r="P2330" s="5"/>
    </row>
    <row r="2331" spans="1:16" x14ac:dyDescent="0.25">
      <c r="A2331" s="13">
        <f t="shared" si="37"/>
        <v>0</v>
      </c>
      <c r="B2331" s="17" t="e">
        <f>INDEX('BASE DE DATOS'!$A$2:$H$4921,MATCH(CONSTATACIÓN!$C2331,'BASE DE DATOS'!$A$2:$A$4921,0),2)</f>
        <v>#N/A</v>
      </c>
      <c r="C2331" s="5"/>
      <c r="D2331" s="5"/>
      <c r="E2331" s="5"/>
      <c r="F2331" s="5"/>
      <c r="G2331" s="6" t="e">
        <f>INDEX('BASE DE DATOS'!$A$2:$H$4921,MATCH(CONSTATACIÓN!$C2331,'BASE DE DATOS'!$A$2:$A$4921,0),3)</f>
        <v>#N/A</v>
      </c>
      <c r="H2331" s="5" t="e">
        <f>INDEX('BASE DE DATOS'!$A$2:$H$4921,MATCH(CONSTATACIÓN!$C2331,'BASE DE DATOS'!$A$2:$A$4921,0),6)</f>
        <v>#N/A</v>
      </c>
      <c r="I2331" s="5" t="e">
        <f>INDEX('BASE DE DATOS'!$A$2:$H$4921,MATCH(CONSTATACIÓN!$C2331,'BASE DE DATOS'!$A$2:$A$4921,0),7)</f>
        <v>#N/A</v>
      </c>
      <c r="J2331" s="5" t="e">
        <f>INDEX('BASE DE DATOS'!$A$2:$H$4921,MATCH(CONSTATACIÓN!$C2331,'BASE DE DATOS'!$A$2:$A$4921,0),8)</f>
        <v>#N/A</v>
      </c>
      <c r="K2331" s="5"/>
      <c r="L2331" s="5"/>
      <c r="M2331" s="5"/>
      <c r="N2331" s="5"/>
      <c r="O2331" s="5"/>
      <c r="P2331" s="5"/>
    </row>
    <row r="2332" spans="1:16" x14ac:dyDescent="0.25">
      <c r="A2332" s="13">
        <f t="shared" si="37"/>
        <v>0</v>
      </c>
      <c r="B2332" s="17" t="e">
        <f>INDEX('BASE DE DATOS'!$A$2:$H$4921,MATCH(CONSTATACIÓN!$C2332,'BASE DE DATOS'!$A$2:$A$4921,0),2)</f>
        <v>#N/A</v>
      </c>
      <c r="C2332" s="5"/>
      <c r="D2332" s="5"/>
      <c r="E2332" s="5"/>
      <c r="F2332" s="5"/>
      <c r="G2332" s="6" t="e">
        <f>INDEX('BASE DE DATOS'!$A$2:$H$4921,MATCH(CONSTATACIÓN!$C2332,'BASE DE DATOS'!$A$2:$A$4921,0),3)</f>
        <v>#N/A</v>
      </c>
      <c r="H2332" s="5" t="e">
        <f>INDEX('BASE DE DATOS'!$A$2:$H$4921,MATCH(CONSTATACIÓN!$C2332,'BASE DE DATOS'!$A$2:$A$4921,0),6)</f>
        <v>#N/A</v>
      </c>
      <c r="I2332" s="5" t="e">
        <f>INDEX('BASE DE DATOS'!$A$2:$H$4921,MATCH(CONSTATACIÓN!$C2332,'BASE DE DATOS'!$A$2:$A$4921,0),7)</f>
        <v>#N/A</v>
      </c>
      <c r="J2332" s="5" t="e">
        <f>INDEX('BASE DE DATOS'!$A$2:$H$4921,MATCH(CONSTATACIÓN!$C2332,'BASE DE DATOS'!$A$2:$A$4921,0),8)</f>
        <v>#N/A</v>
      </c>
      <c r="K2332" s="5"/>
      <c r="L2332" s="5"/>
      <c r="M2332" s="5"/>
      <c r="N2332" s="5"/>
      <c r="O2332" s="5"/>
      <c r="P2332" s="5"/>
    </row>
    <row r="2333" spans="1:16" x14ac:dyDescent="0.25">
      <c r="A2333" s="13">
        <f t="shared" si="37"/>
        <v>0</v>
      </c>
      <c r="B2333" s="17" t="e">
        <f>INDEX('BASE DE DATOS'!$A$2:$H$4921,MATCH(CONSTATACIÓN!$C2333,'BASE DE DATOS'!$A$2:$A$4921,0),2)</f>
        <v>#N/A</v>
      </c>
      <c r="C2333" s="5"/>
      <c r="D2333" s="5"/>
      <c r="E2333" s="5"/>
      <c r="F2333" s="5"/>
      <c r="G2333" s="6" t="e">
        <f>INDEX('BASE DE DATOS'!$A$2:$H$4921,MATCH(CONSTATACIÓN!$C2333,'BASE DE DATOS'!$A$2:$A$4921,0),3)</f>
        <v>#N/A</v>
      </c>
      <c r="H2333" s="5" t="e">
        <f>INDEX('BASE DE DATOS'!$A$2:$H$4921,MATCH(CONSTATACIÓN!$C2333,'BASE DE DATOS'!$A$2:$A$4921,0),6)</f>
        <v>#N/A</v>
      </c>
      <c r="I2333" s="5" t="e">
        <f>INDEX('BASE DE DATOS'!$A$2:$H$4921,MATCH(CONSTATACIÓN!$C2333,'BASE DE DATOS'!$A$2:$A$4921,0),7)</f>
        <v>#N/A</v>
      </c>
      <c r="J2333" s="5" t="e">
        <f>INDEX('BASE DE DATOS'!$A$2:$H$4921,MATCH(CONSTATACIÓN!$C2333,'BASE DE DATOS'!$A$2:$A$4921,0),8)</f>
        <v>#N/A</v>
      </c>
      <c r="K2333" s="5"/>
      <c r="L2333" s="5"/>
      <c r="M2333" s="5"/>
      <c r="N2333" s="5"/>
      <c r="O2333" s="5"/>
      <c r="P2333" s="5"/>
    </row>
    <row r="2334" spans="1:16" x14ac:dyDescent="0.25">
      <c r="A2334" s="13">
        <f t="shared" si="37"/>
        <v>0</v>
      </c>
      <c r="B2334" s="17" t="e">
        <f>INDEX('BASE DE DATOS'!$A$2:$H$4921,MATCH(CONSTATACIÓN!$C2334,'BASE DE DATOS'!$A$2:$A$4921,0),2)</f>
        <v>#N/A</v>
      </c>
      <c r="C2334" s="5"/>
      <c r="D2334" s="5"/>
      <c r="E2334" s="5"/>
      <c r="F2334" s="5"/>
      <c r="G2334" s="6" t="e">
        <f>INDEX('BASE DE DATOS'!$A$2:$H$4921,MATCH(CONSTATACIÓN!$C2334,'BASE DE DATOS'!$A$2:$A$4921,0),3)</f>
        <v>#N/A</v>
      </c>
      <c r="H2334" s="5" t="e">
        <f>INDEX('BASE DE DATOS'!$A$2:$H$4921,MATCH(CONSTATACIÓN!$C2334,'BASE DE DATOS'!$A$2:$A$4921,0),6)</f>
        <v>#N/A</v>
      </c>
      <c r="I2334" s="5" t="e">
        <f>INDEX('BASE DE DATOS'!$A$2:$H$4921,MATCH(CONSTATACIÓN!$C2334,'BASE DE DATOS'!$A$2:$A$4921,0),7)</f>
        <v>#N/A</v>
      </c>
      <c r="J2334" s="5" t="e">
        <f>INDEX('BASE DE DATOS'!$A$2:$H$4921,MATCH(CONSTATACIÓN!$C2334,'BASE DE DATOS'!$A$2:$A$4921,0),8)</f>
        <v>#N/A</v>
      </c>
      <c r="K2334" s="5"/>
      <c r="L2334" s="5"/>
      <c r="M2334" s="5"/>
      <c r="N2334" s="5"/>
      <c r="O2334" s="5"/>
      <c r="P2334" s="5"/>
    </row>
    <row r="2335" spans="1:16" x14ac:dyDescent="0.25">
      <c r="A2335" s="13">
        <f t="shared" si="37"/>
        <v>0</v>
      </c>
      <c r="B2335" s="17" t="e">
        <f>INDEX('BASE DE DATOS'!$A$2:$H$4921,MATCH(CONSTATACIÓN!$C2335,'BASE DE DATOS'!$A$2:$A$4921,0),2)</f>
        <v>#N/A</v>
      </c>
      <c r="C2335" s="5"/>
      <c r="D2335" s="5"/>
      <c r="E2335" s="5"/>
      <c r="F2335" s="5"/>
      <c r="G2335" s="6" t="e">
        <f>INDEX('BASE DE DATOS'!$A$2:$H$4921,MATCH(CONSTATACIÓN!$C2335,'BASE DE DATOS'!$A$2:$A$4921,0),3)</f>
        <v>#N/A</v>
      </c>
      <c r="H2335" s="5" t="e">
        <f>INDEX('BASE DE DATOS'!$A$2:$H$4921,MATCH(CONSTATACIÓN!$C2335,'BASE DE DATOS'!$A$2:$A$4921,0),6)</f>
        <v>#N/A</v>
      </c>
      <c r="I2335" s="5" t="e">
        <f>INDEX('BASE DE DATOS'!$A$2:$H$4921,MATCH(CONSTATACIÓN!$C2335,'BASE DE DATOS'!$A$2:$A$4921,0),7)</f>
        <v>#N/A</v>
      </c>
      <c r="J2335" s="5" t="e">
        <f>INDEX('BASE DE DATOS'!$A$2:$H$4921,MATCH(CONSTATACIÓN!$C2335,'BASE DE DATOS'!$A$2:$A$4921,0),8)</f>
        <v>#N/A</v>
      </c>
      <c r="K2335" s="5"/>
      <c r="L2335" s="5"/>
      <c r="M2335" s="5"/>
      <c r="N2335" s="5"/>
      <c r="O2335" s="5"/>
      <c r="P2335" s="5"/>
    </row>
    <row r="2336" spans="1:16" x14ac:dyDescent="0.25">
      <c r="A2336" s="13">
        <f t="shared" si="37"/>
        <v>0</v>
      </c>
      <c r="B2336" s="17" t="e">
        <f>INDEX('BASE DE DATOS'!$A$2:$H$4921,MATCH(CONSTATACIÓN!$C2336,'BASE DE DATOS'!$A$2:$A$4921,0),2)</f>
        <v>#N/A</v>
      </c>
      <c r="C2336" s="5"/>
      <c r="D2336" s="5"/>
      <c r="E2336" s="5"/>
      <c r="F2336" s="5"/>
      <c r="G2336" s="6" t="e">
        <f>INDEX('BASE DE DATOS'!$A$2:$H$4921,MATCH(CONSTATACIÓN!$C2336,'BASE DE DATOS'!$A$2:$A$4921,0),3)</f>
        <v>#N/A</v>
      </c>
      <c r="H2336" s="5" t="e">
        <f>INDEX('BASE DE DATOS'!$A$2:$H$4921,MATCH(CONSTATACIÓN!$C2336,'BASE DE DATOS'!$A$2:$A$4921,0),6)</f>
        <v>#N/A</v>
      </c>
      <c r="I2336" s="5" t="e">
        <f>INDEX('BASE DE DATOS'!$A$2:$H$4921,MATCH(CONSTATACIÓN!$C2336,'BASE DE DATOS'!$A$2:$A$4921,0),7)</f>
        <v>#N/A</v>
      </c>
      <c r="J2336" s="5" t="e">
        <f>INDEX('BASE DE DATOS'!$A$2:$H$4921,MATCH(CONSTATACIÓN!$C2336,'BASE DE DATOS'!$A$2:$A$4921,0),8)</f>
        <v>#N/A</v>
      </c>
      <c r="K2336" s="5"/>
      <c r="L2336" s="5"/>
      <c r="M2336" s="5"/>
      <c r="N2336" s="5"/>
      <c r="O2336" s="5"/>
      <c r="P2336" s="5"/>
    </row>
    <row r="2337" spans="1:16" x14ac:dyDescent="0.25">
      <c r="A2337" s="13">
        <f t="shared" si="37"/>
        <v>0</v>
      </c>
      <c r="B2337" s="17" t="e">
        <f>INDEX('BASE DE DATOS'!$A$2:$H$4921,MATCH(CONSTATACIÓN!$C2337,'BASE DE DATOS'!$A$2:$A$4921,0),2)</f>
        <v>#N/A</v>
      </c>
      <c r="C2337" s="5"/>
      <c r="D2337" s="5"/>
      <c r="E2337" s="5"/>
      <c r="F2337" s="5"/>
      <c r="G2337" s="6" t="e">
        <f>INDEX('BASE DE DATOS'!$A$2:$H$4921,MATCH(CONSTATACIÓN!$C2337,'BASE DE DATOS'!$A$2:$A$4921,0),3)</f>
        <v>#N/A</v>
      </c>
      <c r="H2337" s="5" t="e">
        <f>INDEX('BASE DE DATOS'!$A$2:$H$4921,MATCH(CONSTATACIÓN!$C2337,'BASE DE DATOS'!$A$2:$A$4921,0),6)</f>
        <v>#N/A</v>
      </c>
      <c r="I2337" s="5" t="e">
        <f>INDEX('BASE DE DATOS'!$A$2:$H$4921,MATCH(CONSTATACIÓN!$C2337,'BASE DE DATOS'!$A$2:$A$4921,0),7)</f>
        <v>#N/A</v>
      </c>
      <c r="J2337" s="5" t="e">
        <f>INDEX('BASE DE DATOS'!$A$2:$H$4921,MATCH(CONSTATACIÓN!$C2337,'BASE DE DATOS'!$A$2:$A$4921,0),8)</f>
        <v>#N/A</v>
      </c>
      <c r="K2337" s="5"/>
      <c r="L2337" s="5"/>
      <c r="M2337" s="5"/>
      <c r="N2337" s="5"/>
      <c r="O2337" s="5"/>
      <c r="P2337" s="5"/>
    </row>
    <row r="2338" spans="1:16" x14ac:dyDescent="0.25">
      <c r="A2338" s="13">
        <f t="shared" si="37"/>
        <v>0</v>
      </c>
      <c r="B2338" s="17" t="e">
        <f>INDEX('BASE DE DATOS'!$A$2:$H$4921,MATCH(CONSTATACIÓN!$C2338,'BASE DE DATOS'!$A$2:$A$4921,0),2)</f>
        <v>#N/A</v>
      </c>
      <c r="C2338" s="5"/>
      <c r="D2338" s="5"/>
      <c r="E2338" s="5"/>
      <c r="F2338" s="5"/>
      <c r="G2338" s="6" t="e">
        <f>INDEX('BASE DE DATOS'!$A$2:$H$4921,MATCH(CONSTATACIÓN!$C2338,'BASE DE DATOS'!$A$2:$A$4921,0),3)</f>
        <v>#N/A</v>
      </c>
      <c r="H2338" s="5" t="e">
        <f>INDEX('BASE DE DATOS'!$A$2:$H$4921,MATCH(CONSTATACIÓN!$C2338,'BASE DE DATOS'!$A$2:$A$4921,0),6)</f>
        <v>#N/A</v>
      </c>
      <c r="I2338" s="5" t="e">
        <f>INDEX('BASE DE DATOS'!$A$2:$H$4921,MATCH(CONSTATACIÓN!$C2338,'BASE DE DATOS'!$A$2:$A$4921,0),7)</f>
        <v>#N/A</v>
      </c>
      <c r="J2338" s="5" t="e">
        <f>INDEX('BASE DE DATOS'!$A$2:$H$4921,MATCH(CONSTATACIÓN!$C2338,'BASE DE DATOS'!$A$2:$A$4921,0),8)</f>
        <v>#N/A</v>
      </c>
      <c r="K2338" s="5"/>
      <c r="L2338" s="5"/>
      <c r="M2338" s="5"/>
      <c r="N2338" s="5"/>
      <c r="O2338" s="5"/>
      <c r="P2338" s="5"/>
    </row>
    <row r="2339" spans="1:16" x14ac:dyDescent="0.25">
      <c r="A2339" s="13">
        <f t="shared" si="37"/>
        <v>0</v>
      </c>
      <c r="B2339" s="17" t="e">
        <f>INDEX('BASE DE DATOS'!$A$2:$H$4921,MATCH(CONSTATACIÓN!$C2339,'BASE DE DATOS'!$A$2:$A$4921,0),2)</f>
        <v>#N/A</v>
      </c>
      <c r="C2339" s="5"/>
      <c r="D2339" s="5"/>
      <c r="E2339" s="5"/>
      <c r="F2339" s="5"/>
      <c r="G2339" s="6" t="e">
        <f>INDEX('BASE DE DATOS'!$A$2:$H$4921,MATCH(CONSTATACIÓN!$C2339,'BASE DE DATOS'!$A$2:$A$4921,0),3)</f>
        <v>#N/A</v>
      </c>
      <c r="H2339" s="5" t="e">
        <f>INDEX('BASE DE DATOS'!$A$2:$H$4921,MATCH(CONSTATACIÓN!$C2339,'BASE DE DATOS'!$A$2:$A$4921,0),6)</f>
        <v>#N/A</v>
      </c>
      <c r="I2339" s="5" t="e">
        <f>INDEX('BASE DE DATOS'!$A$2:$H$4921,MATCH(CONSTATACIÓN!$C2339,'BASE DE DATOS'!$A$2:$A$4921,0),7)</f>
        <v>#N/A</v>
      </c>
      <c r="J2339" s="5" t="e">
        <f>INDEX('BASE DE DATOS'!$A$2:$H$4921,MATCH(CONSTATACIÓN!$C2339,'BASE DE DATOS'!$A$2:$A$4921,0),8)</f>
        <v>#N/A</v>
      </c>
      <c r="K2339" s="5"/>
      <c r="L2339" s="5"/>
      <c r="M2339" s="5"/>
      <c r="N2339" s="5"/>
      <c r="O2339" s="5"/>
      <c r="P2339" s="5"/>
    </row>
    <row r="2340" spans="1:16" x14ac:dyDescent="0.25">
      <c r="A2340" s="13">
        <f t="shared" si="37"/>
        <v>0</v>
      </c>
      <c r="B2340" s="17" t="e">
        <f>INDEX('BASE DE DATOS'!$A$2:$H$4921,MATCH(CONSTATACIÓN!$C2340,'BASE DE DATOS'!$A$2:$A$4921,0),2)</f>
        <v>#N/A</v>
      </c>
      <c r="C2340" s="5"/>
      <c r="D2340" s="5"/>
      <c r="E2340" s="5"/>
      <c r="F2340" s="5"/>
      <c r="G2340" s="6" t="e">
        <f>INDEX('BASE DE DATOS'!$A$2:$H$4921,MATCH(CONSTATACIÓN!$C2340,'BASE DE DATOS'!$A$2:$A$4921,0),3)</f>
        <v>#N/A</v>
      </c>
      <c r="H2340" s="5" t="e">
        <f>INDEX('BASE DE DATOS'!$A$2:$H$4921,MATCH(CONSTATACIÓN!$C2340,'BASE DE DATOS'!$A$2:$A$4921,0),6)</f>
        <v>#N/A</v>
      </c>
      <c r="I2340" s="5" t="e">
        <f>INDEX('BASE DE DATOS'!$A$2:$H$4921,MATCH(CONSTATACIÓN!$C2340,'BASE DE DATOS'!$A$2:$A$4921,0),7)</f>
        <v>#N/A</v>
      </c>
      <c r="J2340" s="5" t="e">
        <f>INDEX('BASE DE DATOS'!$A$2:$H$4921,MATCH(CONSTATACIÓN!$C2340,'BASE DE DATOS'!$A$2:$A$4921,0),8)</f>
        <v>#N/A</v>
      </c>
      <c r="K2340" s="5"/>
      <c r="L2340" s="5"/>
      <c r="M2340" s="5"/>
      <c r="N2340" s="5"/>
      <c r="O2340" s="5"/>
      <c r="P2340" s="5"/>
    </row>
    <row r="2341" spans="1:16" x14ac:dyDescent="0.25">
      <c r="A2341" s="13">
        <f t="shared" si="37"/>
        <v>0</v>
      </c>
      <c r="B2341" s="17" t="e">
        <f>INDEX('BASE DE DATOS'!$A$2:$H$4921,MATCH(CONSTATACIÓN!$C2341,'BASE DE DATOS'!$A$2:$A$4921,0),2)</f>
        <v>#N/A</v>
      </c>
      <c r="C2341" s="5"/>
      <c r="D2341" s="5"/>
      <c r="E2341" s="5"/>
      <c r="F2341" s="5"/>
      <c r="G2341" s="6" t="e">
        <f>INDEX('BASE DE DATOS'!$A$2:$H$4921,MATCH(CONSTATACIÓN!$C2341,'BASE DE DATOS'!$A$2:$A$4921,0),3)</f>
        <v>#N/A</v>
      </c>
      <c r="H2341" s="5" t="e">
        <f>INDEX('BASE DE DATOS'!$A$2:$H$4921,MATCH(CONSTATACIÓN!$C2341,'BASE DE DATOS'!$A$2:$A$4921,0),6)</f>
        <v>#N/A</v>
      </c>
      <c r="I2341" s="5" t="e">
        <f>INDEX('BASE DE DATOS'!$A$2:$H$4921,MATCH(CONSTATACIÓN!$C2341,'BASE DE DATOS'!$A$2:$A$4921,0),7)</f>
        <v>#N/A</v>
      </c>
      <c r="J2341" s="5" t="e">
        <f>INDEX('BASE DE DATOS'!$A$2:$H$4921,MATCH(CONSTATACIÓN!$C2341,'BASE DE DATOS'!$A$2:$A$4921,0),8)</f>
        <v>#N/A</v>
      </c>
      <c r="K2341" s="5"/>
      <c r="L2341" s="5"/>
      <c r="M2341" s="5"/>
      <c r="N2341" s="5"/>
      <c r="O2341" s="5"/>
      <c r="P2341" s="5"/>
    </row>
    <row r="2342" spans="1:16" x14ac:dyDescent="0.25">
      <c r="A2342" s="13">
        <f t="shared" si="37"/>
        <v>0</v>
      </c>
      <c r="B2342" s="17" t="e">
        <f>INDEX('BASE DE DATOS'!$A$2:$H$4921,MATCH(CONSTATACIÓN!$C2342,'BASE DE DATOS'!$A$2:$A$4921,0),2)</f>
        <v>#N/A</v>
      </c>
      <c r="C2342" s="5"/>
      <c r="D2342" s="5"/>
      <c r="E2342" s="5"/>
      <c r="F2342" s="5"/>
      <c r="G2342" s="6" t="e">
        <f>INDEX('BASE DE DATOS'!$A$2:$H$4921,MATCH(CONSTATACIÓN!$C2342,'BASE DE DATOS'!$A$2:$A$4921,0),3)</f>
        <v>#N/A</v>
      </c>
      <c r="H2342" s="5" t="e">
        <f>INDEX('BASE DE DATOS'!$A$2:$H$4921,MATCH(CONSTATACIÓN!$C2342,'BASE DE DATOS'!$A$2:$A$4921,0),6)</f>
        <v>#N/A</v>
      </c>
      <c r="I2342" s="5" t="e">
        <f>INDEX('BASE DE DATOS'!$A$2:$H$4921,MATCH(CONSTATACIÓN!$C2342,'BASE DE DATOS'!$A$2:$A$4921,0),7)</f>
        <v>#N/A</v>
      </c>
      <c r="J2342" s="5" t="e">
        <f>INDEX('BASE DE DATOS'!$A$2:$H$4921,MATCH(CONSTATACIÓN!$C2342,'BASE DE DATOS'!$A$2:$A$4921,0),8)</f>
        <v>#N/A</v>
      </c>
      <c r="K2342" s="5"/>
      <c r="L2342" s="5"/>
      <c r="M2342" s="5"/>
      <c r="N2342" s="5"/>
      <c r="O2342" s="5"/>
      <c r="P2342" s="5"/>
    </row>
    <row r="2343" spans="1:16" x14ac:dyDescent="0.25">
      <c r="A2343" s="13">
        <f t="shared" si="37"/>
        <v>0</v>
      </c>
      <c r="B2343" s="17" t="e">
        <f>INDEX('BASE DE DATOS'!$A$2:$H$4921,MATCH(CONSTATACIÓN!$C2343,'BASE DE DATOS'!$A$2:$A$4921,0),2)</f>
        <v>#N/A</v>
      </c>
      <c r="C2343" s="5"/>
      <c r="D2343" s="5"/>
      <c r="E2343" s="5"/>
      <c r="F2343" s="5"/>
      <c r="G2343" s="6" t="e">
        <f>INDEX('BASE DE DATOS'!$A$2:$H$4921,MATCH(CONSTATACIÓN!$C2343,'BASE DE DATOS'!$A$2:$A$4921,0),3)</f>
        <v>#N/A</v>
      </c>
      <c r="H2343" s="5" t="e">
        <f>INDEX('BASE DE DATOS'!$A$2:$H$4921,MATCH(CONSTATACIÓN!$C2343,'BASE DE DATOS'!$A$2:$A$4921,0),6)</f>
        <v>#N/A</v>
      </c>
      <c r="I2343" s="5" t="e">
        <f>INDEX('BASE DE DATOS'!$A$2:$H$4921,MATCH(CONSTATACIÓN!$C2343,'BASE DE DATOS'!$A$2:$A$4921,0),7)</f>
        <v>#N/A</v>
      </c>
      <c r="J2343" s="5" t="e">
        <f>INDEX('BASE DE DATOS'!$A$2:$H$4921,MATCH(CONSTATACIÓN!$C2343,'BASE DE DATOS'!$A$2:$A$4921,0),8)</f>
        <v>#N/A</v>
      </c>
      <c r="K2343" s="5"/>
      <c r="L2343" s="5"/>
      <c r="M2343" s="5"/>
      <c r="N2343" s="5"/>
      <c r="O2343" s="5"/>
      <c r="P2343" s="5"/>
    </row>
    <row r="2344" spans="1:16" x14ac:dyDescent="0.25">
      <c r="A2344" s="13">
        <f t="shared" si="37"/>
        <v>0</v>
      </c>
      <c r="B2344" s="17" t="e">
        <f>INDEX('BASE DE DATOS'!$A$2:$H$4921,MATCH(CONSTATACIÓN!$C2344,'BASE DE DATOS'!$A$2:$A$4921,0),2)</f>
        <v>#N/A</v>
      </c>
      <c r="C2344" s="5"/>
      <c r="D2344" s="5"/>
      <c r="E2344" s="5"/>
      <c r="F2344" s="5"/>
      <c r="G2344" s="6" t="e">
        <f>INDEX('BASE DE DATOS'!$A$2:$H$4921,MATCH(CONSTATACIÓN!$C2344,'BASE DE DATOS'!$A$2:$A$4921,0),3)</f>
        <v>#N/A</v>
      </c>
      <c r="H2344" s="5" t="e">
        <f>INDEX('BASE DE DATOS'!$A$2:$H$4921,MATCH(CONSTATACIÓN!$C2344,'BASE DE DATOS'!$A$2:$A$4921,0),6)</f>
        <v>#N/A</v>
      </c>
      <c r="I2344" s="5" t="e">
        <f>INDEX('BASE DE DATOS'!$A$2:$H$4921,MATCH(CONSTATACIÓN!$C2344,'BASE DE DATOS'!$A$2:$A$4921,0),7)</f>
        <v>#N/A</v>
      </c>
      <c r="J2344" s="5" t="e">
        <f>INDEX('BASE DE DATOS'!$A$2:$H$4921,MATCH(CONSTATACIÓN!$C2344,'BASE DE DATOS'!$A$2:$A$4921,0),8)</f>
        <v>#N/A</v>
      </c>
      <c r="K2344" s="5"/>
      <c r="L2344" s="5"/>
      <c r="M2344" s="5"/>
      <c r="N2344" s="5"/>
      <c r="O2344" s="5"/>
      <c r="P2344" s="5"/>
    </row>
    <row r="2345" spans="1:16" x14ac:dyDescent="0.25">
      <c r="A2345" s="13">
        <f t="shared" ref="A2345:A2407" si="38">C2345</f>
        <v>0</v>
      </c>
      <c r="B2345" s="17" t="e">
        <f>INDEX('BASE DE DATOS'!$A$2:$H$4921,MATCH(CONSTATACIÓN!$C2345,'BASE DE DATOS'!$A$2:$A$4921,0),2)</f>
        <v>#N/A</v>
      </c>
      <c r="C2345" s="5"/>
      <c r="D2345" s="5"/>
      <c r="E2345" s="5"/>
      <c r="F2345" s="5"/>
      <c r="G2345" s="6" t="e">
        <f>INDEX('BASE DE DATOS'!$A$2:$H$4921,MATCH(CONSTATACIÓN!$C2345,'BASE DE DATOS'!$A$2:$A$4921,0),3)</f>
        <v>#N/A</v>
      </c>
      <c r="H2345" s="5" t="e">
        <f>INDEX('BASE DE DATOS'!$A$2:$H$4921,MATCH(CONSTATACIÓN!$C2345,'BASE DE DATOS'!$A$2:$A$4921,0),6)</f>
        <v>#N/A</v>
      </c>
      <c r="I2345" s="5" t="e">
        <f>INDEX('BASE DE DATOS'!$A$2:$H$4921,MATCH(CONSTATACIÓN!$C2345,'BASE DE DATOS'!$A$2:$A$4921,0),7)</f>
        <v>#N/A</v>
      </c>
      <c r="J2345" s="5" t="e">
        <f>INDEX('BASE DE DATOS'!$A$2:$H$4921,MATCH(CONSTATACIÓN!$C2345,'BASE DE DATOS'!$A$2:$A$4921,0),8)</f>
        <v>#N/A</v>
      </c>
      <c r="K2345" s="5"/>
      <c r="L2345" s="5"/>
      <c r="M2345" s="5"/>
      <c r="N2345" s="5"/>
      <c r="O2345" s="5"/>
      <c r="P2345" s="5"/>
    </row>
    <row r="2346" spans="1:16" x14ac:dyDescent="0.25">
      <c r="A2346" s="13">
        <f t="shared" si="38"/>
        <v>0</v>
      </c>
      <c r="B2346" s="17" t="e">
        <f>INDEX('BASE DE DATOS'!$A$2:$H$4921,MATCH(CONSTATACIÓN!$C2346,'BASE DE DATOS'!$A$2:$A$4921,0),2)</f>
        <v>#N/A</v>
      </c>
      <c r="C2346" s="5"/>
      <c r="D2346" s="5"/>
      <c r="E2346" s="5"/>
      <c r="F2346" s="5"/>
      <c r="G2346" s="6" t="e">
        <f>INDEX('BASE DE DATOS'!$A$2:$H$4921,MATCH(CONSTATACIÓN!$C2346,'BASE DE DATOS'!$A$2:$A$4921,0),3)</f>
        <v>#N/A</v>
      </c>
      <c r="H2346" s="5" t="e">
        <f>INDEX('BASE DE DATOS'!$A$2:$H$4921,MATCH(CONSTATACIÓN!$C2346,'BASE DE DATOS'!$A$2:$A$4921,0),6)</f>
        <v>#N/A</v>
      </c>
      <c r="I2346" s="5" t="e">
        <f>INDEX('BASE DE DATOS'!$A$2:$H$4921,MATCH(CONSTATACIÓN!$C2346,'BASE DE DATOS'!$A$2:$A$4921,0),7)</f>
        <v>#N/A</v>
      </c>
      <c r="J2346" s="5" t="e">
        <f>INDEX('BASE DE DATOS'!$A$2:$H$4921,MATCH(CONSTATACIÓN!$C2346,'BASE DE DATOS'!$A$2:$A$4921,0),8)</f>
        <v>#N/A</v>
      </c>
      <c r="K2346" s="5"/>
      <c r="L2346" s="5"/>
      <c r="M2346" s="5"/>
      <c r="N2346" s="5"/>
      <c r="O2346" s="5"/>
      <c r="P2346" s="5"/>
    </row>
    <row r="2347" spans="1:16" x14ac:dyDescent="0.25">
      <c r="A2347" s="13">
        <f t="shared" si="38"/>
        <v>0</v>
      </c>
      <c r="B2347" s="17" t="e">
        <f>INDEX('BASE DE DATOS'!$A$2:$H$4921,MATCH(CONSTATACIÓN!$C2347,'BASE DE DATOS'!$A$2:$A$4921,0),2)</f>
        <v>#N/A</v>
      </c>
      <c r="C2347" s="5"/>
      <c r="D2347" s="5"/>
      <c r="E2347" s="5"/>
      <c r="F2347" s="5"/>
      <c r="G2347" s="6" t="e">
        <f>INDEX('BASE DE DATOS'!$A$2:$H$4921,MATCH(CONSTATACIÓN!$C2347,'BASE DE DATOS'!$A$2:$A$4921,0),3)</f>
        <v>#N/A</v>
      </c>
      <c r="H2347" s="5" t="e">
        <f>INDEX('BASE DE DATOS'!$A$2:$H$4921,MATCH(CONSTATACIÓN!$C2347,'BASE DE DATOS'!$A$2:$A$4921,0),6)</f>
        <v>#N/A</v>
      </c>
      <c r="I2347" s="5" t="e">
        <f>INDEX('BASE DE DATOS'!$A$2:$H$4921,MATCH(CONSTATACIÓN!$C2347,'BASE DE DATOS'!$A$2:$A$4921,0),7)</f>
        <v>#N/A</v>
      </c>
      <c r="J2347" s="5" t="e">
        <f>INDEX('BASE DE DATOS'!$A$2:$H$4921,MATCH(CONSTATACIÓN!$C2347,'BASE DE DATOS'!$A$2:$A$4921,0),8)</f>
        <v>#N/A</v>
      </c>
      <c r="K2347" s="5"/>
      <c r="L2347" s="5"/>
      <c r="M2347" s="5"/>
      <c r="N2347" s="5"/>
      <c r="O2347" s="5"/>
      <c r="P2347" s="5"/>
    </row>
    <row r="2348" spans="1:16" x14ac:dyDescent="0.25">
      <c r="A2348" s="13">
        <f t="shared" si="38"/>
        <v>0</v>
      </c>
      <c r="B2348" s="17" t="e">
        <f>INDEX('BASE DE DATOS'!$A$2:$H$4921,MATCH(CONSTATACIÓN!$C2348,'BASE DE DATOS'!$A$2:$A$4921,0),2)</f>
        <v>#N/A</v>
      </c>
      <c r="C2348" s="5"/>
      <c r="D2348" s="5"/>
      <c r="E2348" s="5"/>
      <c r="F2348" s="5"/>
      <c r="G2348" s="6" t="e">
        <f>INDEX('BASE DE DATOS'!$A$2:$H$4921,MATCH(CONSTATACIÓN!$C2348,'BASE DE DATOS'!$A$2:$A$4921,0),3)</f>
        <v>#N/A</v>
      </c>
      <c r="H2348" s="5" t="e">
        <f>INDEX('BASE DE DATOS'!$A$2:$H$4921,MATCH(CONSTATACIÓN!$C2348,'BASE DE DATOS'!$A$2:$A$4921,0),6)</f>
        <v>#N/A</v>
      </c>
      <c r="I2348" s="5" t="e">
        <f>INDEX('BASE DE DATOS'!$A$2:$H$4921,MATCH(CONSTATACIÓN!$C2348,'BASE DE DATOS'!$A$2:$A$4921,0),7)</f>
        <v>#N/A</v>
      </c>
      <c r="J2348" s="5" t="e">
        <f>INDEX('BASE DE DATOS'!$A$2:$H$4921,MATCH(CONSTATACIÓN!$C2348,'BASE DE DATOS'!$A$2:$A$4921,0),8)</f>
        <v>#N/A</v>
      </c>
      <c r="K2348" s="5"/>
      <c r="L2348" s="5"/>
      <c r="M2348" s="5"/>
      <c r="N2348" s="5"/>
      <c r="O2348" s="5"/>
      <c r="P2348" s="5"/>
    </row>
    <row r="2349" spans="1:16" x14ac:dyDescent="0.25">
      <c r="A2349" s="13">
        <f t="shared" si="38"/>
        <v>0</v>
      </c>
      <c r="B2349" s="17" t="e">
        <f>INDEX('BASE DE DATOS'!$A$2:$H$4921,MATCH(CONSTATACIÓN!$C2349,'BASE DE DATOS'!$A$2:$A$4921,0),2)</f>
        <v>#N/A</v>
      </c>
      <c r="C2349" s="5"/>
      <c r="D2349" s="5"/>
      <c r="E2349" s="5"/>
      <c r="F2349" s="5"/>
      <c r="G2349" s="6" t="e">
        <f>INDEX('BASE DE DATOS'!$A$2:$H$4921,MATCH(CONSTATACIÓN!$C2349,'BASE DE DATOS'!$A$2:$A$4921,0),3)</f>
        <v>#N/A</v>
      </c>
      <c r="H2349" s="5" t="e">
        <f>INDEX('BASE DE DATOS'!$A$2:$H$4921,MATCH(CONSTATACIÓN!$C2349,'BASE DE DATOS'!$A$2:$A$4921,0),6)</f>
        <v>#N/A</v>
      </c>
      <c r="I2349" s="5" t="e">
        <f>INDEX('BASE DE DATOS'!$A$2:$H$4921,MATCH(CONSTATACIÓN!$C2349,'BASE DE DATOS'!$A$2:$A$4921,0),7)</f>
        <v>#N/A</v>
      </c>
      <c r="J2349" s="5" t="e">
        <f>INDEX('BASE DE DATOS'!$A$2:$H$4921,MATCH(CONSTATACIÓN!$C2349,'BASE DE DATOS'!$A$2:$A$4921,0),8)</f>
        <v>#N/A</v>
      </c>
      <c r="K2349" s="5"/>
      <c r="L2349" s="5"/>
      <c r="M2349" s="5"/>
      <c r="N2349" s="5"/>
      <c r="O2349" s="5"/>
      <c r="P2349" s="5"/>
    </row>
    <row r="2350" spans="1:16" x14ac:dyDescent="0.25">
      <c r="A2350" s="13">
        <f t="shared" si="38"/>
        <v>0</v>
      </c>
      <c r="B2350" s="17" t="e">
        <f>INDEX('BASE DE DATOS'!$A$2:$H$4921,MATCH(CONSTATACIÓN!$C2350,'BASE DE DATOS'!$A$2:$A$4921,0),2)</f>
        <v>#N/A</v>
      </c>
      <c r="C2350" s="5"/>
      <c r="D2350" s="5"/>
      <c r="E2350" s="5"/>
      <c r="F2350" s="5"/>
      <c r="G2350" s="6" t="e">
        <f>INDEX('BASE DE DATOS'!$A$2:$H$4921,MATCH(CONSTATACIÓN!$C2350,'BASE DE DATOS'!$A$2:$A$4921,0),3)</f>
        <v>#N/A</v>
      </c>
      <c r="H2350" s="5" t="e">
        <f>INDEX('BASE DE DATOS'!$A$2:$H$4921,MATCH(CONSTATACIÓN!$C2350,'BASE DE DATOS'!$A$2:$A$4921,0),6)</f>
        <v>#N/A</v>
      </c>
      <c r="I2350" s="5" t="e">
        <f>INDEX('BASE DE DATOS'!$A$2:$H$4921,MATCH(CONSTATACIÓN!$C2350,'BASE DE DATOS'!$A$2:$A$4921,0),7)</f>
        <v>#N/A</v>
      </c>
      <c r="J2350" s="5" t="e">
        <f>INDEX('BASE DE DATOS'!$A$2:$H$4921,MATCH(CONSTATACIÓN!$C2350,'BASE DE DATOS'!$A$2:$A$4921,0),8)</f>
        <v>#N/A</v>
      </c>
      <c r="K2350" s="5"/>
      <c r="L2350" s="5"/>
      <c r="M2350" s="5"/>
      <c r="N2350" s="5"/>
      <c r="O2350" s="5"/>
      <c r="P2350" s="5"/>
    </row>
    <row r="2351" spans="1:16" x14ac:dyDescent="0.25">
      <c r="A2351" s="13">
        <f t="shared" si="38"/>
        <v>0</v>
      </c>
      <c r="B2351" s="17" t="e">
        <f>INDEX('BASE DE DATOS'!$A$2:$H$4921,MATCH(CONSTATACIÓN!$C2351,'BASE DE DATOS'!$A$2:$A$4921,0),2)</f>
        <v>#N/A</v>
      </c>
      <c r="C2351" s="5"/>
      <c r="D2351" s="5"/>
      <c r="E2351" s="5"/>
      <c r="F2351" s="5"/>
      <c r="G2351" s="6" t="e">
        <f>INDEX('BASE DE DATOS'!$A$2:$H$4921,MATCH(CONSTATACIÓN!$C2351,'BASE DE DATOS'!$A$2:$A$4921,0),3)</f>
        <v>#N/A</v>
      </c>
      <c r="H2351" s="5" t="e">
        <f>INDEX('BASE DE DATOS'!$A$2:$H$4921,MATCH(CONSTATACIÓN!$C2351,'BASE DE DATOS'!$A$2:$A$4921,0),6)</f>
        <v>#N/A</v>
      </c>
      <c r="I2351" s="5" t="e">
        <f>INDEX('BASE DE DATOS'!$A$2:$H$4921,MATCH(CONSTATACIÓN!$C2351,'BASE DE DATOS'!$A$2:$A$4921,0),7)</f>
        <v>#N/A</v>
      </c>
      <c r="J2351" s="5" t="e">
        <f>INDEX('BASE DE DATOS'!$A$2:$H$4921,MATCH(CONSTATACIÓN!$C2351,'BASE DE DATOS'!$A$2:$A$4921,0),8)</f>
        <v>#N/A</v>
      </c>
      <c r="K2351" s="5"/>
      <c r="L2351" s="5"/>
      <c r="M2351" s="5"/>
      <c r="N2351" s="5"/>
      <c r="O2351" s="5"/>
      <c r="P2351" s="5"/>
    </row>
    <row r="2352" spans="1:16" x14ac:dyDescent="0.25">
      <c r="A2352" s="13">
        <f t="shared" si="38"/>
        <v>0</v>
      </c>
      <c r="B2352" s="17" t="e">
        <f>INDEX('BASE DE DATOS'!$A$2:$H$4921,MATCH(CONSTATACIÓN!$C2352,'BASE DE DATOS'!$A$2:$A$4921,0),2)</f>
        <v>#N/A</v>
      </c>
      <c r="C2352" s="5"/>
      <c r="D2352" s="5"/>
      <c r="E2352" s="5"/>
      <c r="F2352" s="5"/>
      <c r="G2352" s="6" t="e">
        <f>INDEX('BASE DE DATOS'!$A$2:$H$4921,MATCH(CONSTATACIÓN!$C2352,'BASE DE DATOS'!$A$2:$A$4921,0),3)</f>
        <v>#N/A</v>
      </c>
      <c r="H2352" s="5" t="e">
        <f>INDEX('BASE DE DATOS'!$A$2:$H$4921,MATCH(CONSTATACIÓN!$C2352,'BASE DE DATOS'!$A$2:$A$4921,0),6)</f>
        <v>#N/A</v>
      </c>
      <c r="I2352" s="5" t="e">
        <f>INDEX('BASE DE DATOS'!$A$2:$H$4921,MATCH(CONSTATACIÓN!$C2352,'BASE DE DATOS'!$A$2:$A$4921,0),7)</f>
        <v>#N/A</v>
      </c>
      <c r="J2352" s="5" t="e">
        <f>INDEX('BASE DE DATOS'!$A$2:$H$4921,MATCH(CONSTATACIÓN!$C2352,'BASE DE DATOS'!$A$2:$A$4921,0),8)</f>
        <v>#N/A</v>
      </c>
      <c r="K2352" s="5"/>
      <c r="L2352" s="5"/>
      <c r="M2352" s="5"/>
      <c r="N2352" s="5"/>
      <c r="O2352" s="5"/>
      <c r="P2352" s="5"/>
    </row>
    <row r="2353" spans="1:16" x14ac:dyDescent="0.25">
      <c r="A2353" s="13">
        <f t="shared" si="38"/>
        <v>0</v>
      </c>
      <c r="B2353" s="17" t="e">
        <f>INDEX('BASE DE DATOS'!$A$2:$H$4921,MATCH(CONSTATACIÓN!$C2353,'BASE DE DATOS'!$A$2:$A$4921,0),2)</f>
        <v>#N/A</v>
      </c>
      <c r="C2353" s="5"/>
      <c r="D2353" s="5"/>
      <c r="E2353" s="5"/>
      <c r="F2353" s="5"/>
      <c r="G2353" s="6" t="e">
        <f>INDEX('BASE DE DATOS'!$A$2:$H$4921,MATCH(CONSTATACIÓN!$C2353,'BASE DE DATOS'!$A$2:$A$4921,0),3)</f>
        <v>#N/A</v>
      </c>
      <c r="H2353" s="5" t="e">
        <f>INDEX('BASE DE DATOS'!$A$2:$H$4921,MATCH(CONSTATACIÓN!$C2353,'BASE DE DATOS'!$A$2:$A$4921,0),6)</f>
        <v>#N/A</v>
      </c>
      <c r="I2353" s="5" t="e">
        <f>INDEX('BASE DE DATOS'!$A$2:$H$4921,MATCH(CONSTATACIÓN!$C2353,'BASE DE DATOS'!$A$2:$A$4921,0),7)</f>
        <v>#N/A</v>
      </c>
      <c r="J2353" s="5" t="e">
        <f>INDEX('BASE DE DATOS'!$A$2:$H$4921,MATCH(CONSTATACIÓN!$C2353,'BASE DE DATOS'!$A$2:$A$4921,0),8)</f>
        <v>#N/A</v>
      </c>
      <c r="K2353" s="5"/>
      <c r="L2353" s="5"/>
      <c r="M2353" s="5"/>
      <c r="N2353" s="5"/>
      <c r="O2353" s="5"/>
      <c r="P2353" s="5"/>
    </row>
    <row r="2354" spans="1:16" x14ac:dyDescent="0.25">
      <c r="A2354" s="13">
        <f t="shared" si="38"/>
        <v>0</v>
      </c>
      <c r="B2354" s="17" t="e">
        <f>INDEX('BASE DE DATOS'!$A$2:$H$4921,MATCH(CONSTATACIÓN!$C2354,'BASE DE DATOS'!$A$2:$A$4921,0),2)</f>
        <v>#N/A</v>
      </c>
      <c r="C2354" s="5"/>
      <c r="D2354" s="5"/>
      <c r="E2354" s="5"/>
      <c r="F2354" s="5"/>
      <c r="G2354" s="6" t="e">
        <f>INDEX('BASE DE DATOS'!$A$2:$H$4921,MATCH(CONSTATACIÓN!$C2354,'BASE DE DATOS'!$A$2:$A$4921,0),3)</f>
        <v>#N/A</v>
      </c>
      <c r="H2354" s="5" t="e">
        <f>INDEX('BASE DE DATOS'!$A$2:$H$4921,MATCH(CONSTATACIÓN!$C2354,'BASE DE DATOS'!$A$2:$A$4921,0),6)</f>
        <v>#N/A</v>
      </c>
      <c r="I2354" s="5" t="e">
        <f>INDEX('BASE DE DATOS'!$A$2:$H$4921,MATCH(CONSTATACIÓN!$C2354,'BASE DE DATOS'!$A$2:$A$4921,0),7)</f>
        <v>#N/A</v>
      </c>
      <c r="J2354" s="5" t="e">
        <f>INDEX('BASE DE DATOS'!$A$2:$H$4921,MATCH(CONSTATACIÓN!$C2354,'BASE DE DATOS'!$A$2:$A$4921,0),8)</f>
        <v>#N/A</v>
      </c>
      <c r="K2354" s="5"/>
      <c r="L2354" s="5"/>
      <c r="M2354" s="5"/>
      <c r="N2354" s="5"/>
      <c r="O2354" s="5"/>
      <c r="P2354" s="5"/>
    </row>
    <row r="2355" spans="1:16" x14ac:dyDescent="0.25">
      <c r="A2355" s="13">
        <f t="shared" si="38"/>
        <v>0</v>
      </c>
      <c r="B2355" s="17" t="e">
        <f>INDEX('BASE DE DATOS'!$A$2:$H$4921,MATCH(CONSTATACIÓN!$C2355,'BASE DE DATOS'!$A$2:$A$4921,0),2)</f>
        <v>#N/A</v>
      </c>
      <c r="C2355" s="5"/>
      <c r="D2355" s="5"/>
      <c r="E2355" s="5"/>
      <c r="F2355" s="5"/>
      <c r="G2355" s="6" t="e">
        <f>INDEX('BASE DE DATOS'!$A$2:$H$4921,MATCH(CONSTATACIÓN!$C2355,'BASE DE DATOS'!$A$2:$A$4921,0),3)</f>
        <v>#N/A</v>
      </c>
      <c r="H2355" s="5" t="e">
        <f>INDEX('BASE DE DATOS'!$A$2:$H$4921,MATCH(CONSTATACIÓN!$C2355,'BASE DE DATOS'!$A$2:$A$4921,0),6)</f>
        <v>#N/A</v>
      </c>
      <c r="I2355" s="5" t="e">
        <f>INDEX('BASE DE DATOS'!$A$2:$H$4921,MATCH(CONSTATACIÓN!$C2355,'BASE DE DATOS'!$A$2:$A$4921,0),7)</f>
        <v>#N/A</v>
      </c>
      <c r="J2355" s="5" t="e">
        <f>INDEX('BASE DE DATOS'!$A$2:$H$4921,MATCH(CONSTATACIÓN!$C2355,'BASE DE DATOS'!$A$2:$A$4921,0),8)</f>
        <v>#N/A</v>
      </c>
      <c r="K2355" s="5"/>
      <c r="L2355" s="5"/>
      <c r="M2355" s="5"/>
      <c r="N2355" s="5"/>
      <c r="O2355" s="5"/>
      <c r="P2355" s="5"/>
    </row>
    <row r="2356" spans="1:16" x14ac:dyDescent="0.25">
      <c r="A2356" s="13">
        <f t="shared" si="38"/>
        <v>0</v>
      </c>
      <c r="B2356" s="17" t="e">
        <f>INDEX('BASE DE DATOS'!$A$2:$H$4921,MATCH(CONSTATACIÓN!$C2356,'BASE DE DATOS'!$A$2:$A$4921,0),2)</f>
        <v>#N/A</v>
      </c>
      <c r="C2356" s="5"/>
      <c r="D2356" s="5"/>
      <c r="E2356" s="5"/>
      <c r="F2356" s="5"/>
      <c r="G2356" s="6" t="e">
        <f>INDEX('BASE DE DATOS'!$A$2:$H$4921,MATCH(CONSTATACIÓN!$C2356,'BASE DE DATOS'!$A$2:$A$4921,0),3)</f>
        <v>#N/A</v>
      </c>
      <c r="H2356" s="5" t="e">
        <f>INDEX('BASE DE DATOS'!$A$2:$H$4921,MATCH(CONSTATACIÓN!$C2356,'BASE DE DATOS'!$A$2:$A$4921,0),6)</f>
        <v>#N/A</v>
      </c>
      <c r="I2356" s="5" t="e">
        <f>INDEX('BASE DE DATOS'!$A$2:$H$4921,MATCH(CONSTATACIÓN!$C2356,'BASE DE DATOS'!$A$2:$A$4921,0),7)</f>
        <v>#N/A</v>
      </c>
      <c r="J2356" s="5" t="e">
        <f>INDEX('BASE DE DATOS'!$A$2:$H$4921,MATCH(CONSTATACIÓN!$C2356,'BASE DE DATOS'!$A$2:$A$4921,0),8)</f>
        <v>#N/A</v>
      </c>
      <c r="K2356" s="5"/>
      <c r="L2356" s="5"/>
      <c r="M2356" s="5"/>
      <c r="N2356" s="5"/>
      <c r="O2356" s="5"/>
      <c r="P2356" s="5"/>
    </row>
    <row r="2357" spans="1:16" x14ac:dyDescent="0.25">
      <c r="A2357" s="13">
        <f t="shared" si="38"/>
        <v>0</v>
      </c>
      <c r="B2357" s="17" t="e">
        <f>INDEX('BASE DE DATOS'!$A$2:$H$4921,MATCH(CONSTATACIÓN!$C2357,'BASE DE DATOS'!$A$2:$A$4921,0),2)</f>
        <v>#N/A</v>
      </c>
      <c r="C2357" s="5"/>
      <c r="D2357" s="5"/>
      <c r="E2357" s="5"/>
      <c r="F2357" s="5"/>
      <c r="G2357" s="6" t="e">
        <f>INDEX('BASE DE DATOS'!$A$2:$H$4921,MATCH(CONSTATACIÓN!$C2357,'BASE DE DATOS'!$A$2:$A$4921,0),3)</f>
        <v>#N/A</v>
      </c>
      <c r="H2357" s="5" t="e">
        <f>INDEX('BASE DE DATOS'!$A$2:$H$4921,MATCH(CONSTATACIÓN!$C2357,'BASE DE DATOS'!$A$2:$A$4921,0),6)</f>
        <v>#N/A</v>
      </c>
      <c r="I2357" s="5" t="e">
        <f>INDEX('BASE DE DATOS'!$A$2:$H$4921,MATCH(CONSTATACIÓN!$C2357,'BASE DE DATOS'!$A$2:$A$4921,0),7)</f>
        <v>#N/A</v>
      </c>
      <c r="J2357" s="5" t="e">
        <f>INDEX('BASE DE DATOS'!$A$2:$H$4921,MATCH(CONSTATACIÓN!$C2357,'BASE DE DATOS'!$A$2:$A$4921,0),8)</f>
        <v>#N/A</v>
      </c>
      <c r="K2357" s="5"/>
      <c r="L2357" s="5"/>
      <c r="M2357" s="5"/>
      <c r="N2357" s="5"/>
      <c r="O2357" s="5"/>
      <c r="P2357" s="5"/>
    </row>
    <row r="2358" spans="1:16" x14ac:dyDescent="0.25">
      <c r="A2358" s="13">
        <f t="shared" si="38"/>
        <v>0</v>
      </c>
      <c r="B2358" s="17" t="e">
        <f>INDEX('BASE DE DATOS'!$A$2:$H$4921,MATCH(CONSTATACIÓN!$C2358,'BASE DE DATOS'!$A$2:$A$4921,0),2)</f>
        <v>#N/A</v>
      </c>
      <c r="C2358" s="5"/>
      <c r="D2358" s="5"/>
      <c r="E2358" s="5"/>
      <c r="F2358" s="5"/>
      <c r="G2358" s="6" t="e">
        <f>INDEX('BASE DE DATOS'!$A$2:$H$4921,MATCH(CONSTATACIÓN!$C2358,'BASE DE DATOS'!$A$2:$A$4921,0),3)</f>
        <v>#N/A</v>
      </c>
      <c r="H2358" s="5" t="e">
        <f>INDEX('BASE DE DATOS'!$A$2:$H$4921,MATCH(CONSTATACIÓN!$C2358,'BASE DE DATOS'!$A$2:$A$4921,0),6)</f>
        <v>#N/A</v>
      </c>
      <c r="I2358" s="5" t="e">
        <f>INDEX('BASE DE DATOS'!$A$2:$H$4921,MATCH(CONSTATACIÓN!$C2358,'BASE DE DATOS'!$A$2:$A$4921,0),7)</f>
        <v>#N/A</v>
      </c>
      <c r="J2358" s="5" t="e">
        <f>INDEX('BASE DE DATOS'!$A$2:$H$4921,MATCH(CONSTATACIÓN!$C2358,'BASE DE DATOS'!$A$2:$A$4921,0),8)</f>
        <v>#N/A</v>
      </c>
      <c r="K2358" s="5"/>
      <c r="L2358" s="5"/>
      <c r="M2358" s="5"/>
      <c r="N2358" s="5"/>
      <c r="O2358" s="5"/>
      <c r="P2358" s="5"/>
    </row>
    <row r="2359" spans="1:16" x14ac:dyDescent="0.25">
      <c r="A2359" s="13">
        <f t="shared" si="38"/>
        <v>0</v>
      </c>
      <c r="B2359" s="17" t="e">
        <f>INDEX('BASE DE DATOS'!$A$2:$H$4921,MATCH(CONSTATACIÓN!$C2359,'BASE DE DATOS'!$A$2:$A$4921,0),2)</f>
        <v>#N/A</v>
      </c>
      <c r="C2359" s="5"/>
      <c r="D2359" s="5"/>
      <c r="E2359" s="5"/>
      <c r="F2359" s="5"/>
      <c r="G2359" s="6" t="e">
        <f>INDEX('BASE DE DATOS'!$A$2:$H$4921,MATCH(CONSTATACIÓN!$C2359,'BASE DE DATOS'!$A$2:$A$4921,0),3)</f>
        <v>#N/A</v>
      </c>
      <c r="H2359" s="5" t="e">
        <f>INDEX('BASE DE DATOS'!$A$2:$H$4921,MATCH(CONSTATACIÓN!$C2359,'BASE DE DATOS'!$A$2:$A$4921,0),6)</f>
        <v>#N/A</v>
      </c>
      <c r="I2359" s="5" t="e">
        <f>INDEX('BASE DE DATOS'!$A$2:$H$4921,MATCH(CONSTATACIÓN!$C2359,'BASE DE DATOS'!$A$2:$A$4921,0),7)</f>
        <v>#N/A</v>
      </c>
      <c r="J2359" s="5" t="e">
        <f>INDEX('BASE DE DATOS'!$A$2:$H$4921,MATCH(CONSTATACIÓN!$C2359,'BASE DE DATOS'!$A$2:$A$4921,0),8)</f>
        <v>#N/A</v>
      </c>
      <c r="K2359" s="5"/>
      <c r="L2359" s="5"/>
      <c r="M2359" s="5"/>
      <c r="N2359" s="5"/>
      <c r="O2359" s="5"/>
      <c r="P2359" s="5"/>
    </row>
    <row r="2360" spans="1:16" x14ac:dyDescent="0.25">
      <c r="A2360" s="13">
        <f t="shared" si="38"/>
        <v>0</v>
      </c>
      <c r="B2360" s="17" t="e">
        <f>INDEX('BASE DE DATOS'!$A$2:$H$4921,MATCH(CONSTATACIÓN!$C2360,'BASE DE DATOS'!$A$2:$A$4921,0),2)</f>
        <v>#N/A</v>
      </c>
      <c r="C2360" s="5"/>
      <c r="D2360" s="5"/>
      <c r="E2360" s="5"/>
      <c r="F2360" s="5"/>
      <c r="G2360" s="6" t="e">
        <f>INDEX('BASE DE DATOS'!$A$2:$H$4921,MATCH(CONSTATACIÓN!$C2360,'BASE DE DATOS'!$A$2:$A$4921,0),3)</f>
        <v>#N/A</v>
      </c>
      <c r="H2360" s="5" t="e">
        <f>INDEX('BASE DE DATOS'!$A$2:$H$4921,MATCH(CONSTATACIÓN!$C2360,'BASE DE DATOS'!$A$2:$A$4921,0),6)</f>
        <v>#N/A</v>
      </c>
      <c r="I2360" s="5" t="e">
        <f>INDEX('BASE DE DATOS'!$A$2:$H$4921,MATCH(CONSTATACIÓN!$C2360,'BASE DE DATOS'!$A$2:$A$4921,0),7)</f>
        <v>#N/A</v>
      </c>
      <c r="J2360" s="5" t="e">
        <f>INDEX('BASE DE DATOS'!$A$2:$H$4921,MATCH(CONSTATACIÓN!$C2360,'BASE DE DATOS'!$A$2:$A$4921,0),8)</f>
        <v>#N/A</v>
      </c>
      <c r="K2360" s="5"/>
      <c r="L2360" s="5"/>
      <c r="M2360" s="5"/>
      <c r="N2360" s="5"/>
      <c r="O2360" s="5"/>
      <c r="P2360" s="5"/>
    </row>
    <row r="2361" spans="1:16" x14ac:dyDescent="0.25">
      <c r="A2361" s="13">
        <f t="shared" si="38"/>
        <v>0</v>
      </c>
      <c r="B2361" s="17" t="e">
        <f>INDEX('BASE DE DATOS'!$A$2:$H$4921,MATCH(CONSTATACIÓN!$C2361,'BASE DE DATOS'!$A$2:$A$4921,0),2)</f>
        <v>#N/A</v>
      </c>
      <c r="C2361" s="5"/>
      <c r="D2361" s="5"/>
      <c r="E2361" s="5"/>
      <c r="F2361" s="5"/>
      <c r="G2361" s="6" t="e">
        <f>INDEX('BASE DE DATOS'!$A$2:$H$4921,MATCH(CONSTATACIÓN!$C2361,'BASE DE DATOS'!$A$2:$A$4921,0),3)</f>
        <v>#N/A</v>
      </c>
      <c r="H2361" s="5" t="e">
        <f>INDEX('BASE DE DATOS'!$A$2:$H$4921,MATCH(CONSTATACIÓN!$C2361,'BASE DE DATOS'!$A$2:$A$4921,0),6)</f>
        <v>#N/A</v>
      </c>
      <c r="I2361" s="5" t="e">
        <f>INDEX('BASE DE DATOS'!$A$2:$H$4921,MATCH(CONSTATACIÓN!$C2361,'BASE DE DATOS'!$A$2:$A$4921,0),7)</f>
        <v>#N/A</v>
      </c>
      <c r="J2361" s="5" t="e">
        <f>INDEX('BASE DE DATOS'!$A$2:$H$4921,MATCH(CONSTATACIÓN!$C2361,'BASE DE DATOS'!$A$2:$A$4921,0),8)</f>
        <v>#N/A</v>
      </c>
      <c r="K2361" s="5"/>
      <c r="L2361" s="5"/>
      <c r="M2361" s="5"/>
      <c r="N2361" s="5"/>
      <c r="O2361" s="5"/>
      <c r="P2361" s="5"/>
    </row>
    <row r="2362" spans="1:16" x14ac:dyDescent="0.25">
      <c r="A2362" s="13">
        <f t="shared" si="38"/>
        <v>0</v>
      </c>
      <c r="B2362" s="17" t="e">
        <f>INDEX('BASE DE DATOS'!$A$2:$H$4921,MATCH(CONSTATACIÓN!$C2362,'BASE DE DATOS'!$A$2:$A$4921,0),2)</f>
        <v>#N/A</v>
      </c>
      <c r="C2362" s="5"/>
      <c r="D2362" s="5"/>
      <c r="E2362" s="5"/>
      <c r="F2362" s="5"/>
      <c r="G2362" s="6" t="e">
        <f>INDEX('BASE DE DATOS'!$A$2:$H$4921,MATCH(CONSTATACIÓN!$C2362,'BASE DE DATOS'!$A$2:$A$4921,0),3)</f>
        <v>#N/A</v>
      </c>
      <c r="H2362" s="5" t="e">
        <f>INDEX('BASE DE DATOS'!$A$2:$H$4921,MATCH(CONSTATACIÓN!$C2362,'BASE DE DATOS'!$A$2:$A$4921,0),6)</f>
        <v>#N/A</v>
      </c>
      <c r="I2362" s="5" t="e">
        <f>INDEX('BASE DE DATOS'!$A$2:$H$4921,MATCH(CONSTATACIÓN!$C2362,'BASE DE DATOS'!$A$2:$A$4921,0),7)</f>
        <v>#N/A</v>
      </c>
      <c r="J2362" s="5" t="e">
        <f>INDEX('BASE DE DATOS'!$A$2:$H$4921,MATCH(CONSTATACIÓN!$C2362,'BASE DE DATOS'!$A$2:$A$4921,0),8)</f>
        <v>#N/A</v>
      </c>
      <c r="K2362" s="5"/>
      <c r="L2362" s="5"/>
      <c r="M2362" s="5"/>
      <c r="N2362" s="5"/>
      <c r="O2362" s="5"/>
      <c r="P2362" s="5"/>
    </row>
    <row r="2363" spans="1:16" x14ac:dyDescent="0.25">
      <c r="A2363" s="13">
        <f t="shared" si="38"/>
        <v>0</v>
      </c>
      <c r="B2363" s="17" t="e">
        <f>INDEX('BASE DE DATOS'!$A$2:$H$4921,MATCH(CONSTATACIÓN!$C2363,'BASE DE DATOS'!$A$2:$A$4921,0),2)</f>
        <v>#N/A</v>
      </c>
      <c r="C2363" s="5"/>
      <c r="D2363" s="5"/>
      <c r="E2363" s="5"/>
      <c r="F2363" s="5"/>
      <c r="G2363" s="6" t="e">
        <f>INDEX('BASE DE DATOS'!$A$2:$H$4921,MATCH(CONSTATACIÓN!$C2363,'BASE DE DATOS'!$A$2:$A$4921,0),3)</f>
        <v>#N/A</v>
      </c>
      <c r="H2363" s="5" t="e">
        <f>INDEX('BASE DE DATOS'!$A$2:$H$4921,MATCH(CONSTATACIÓN!$C2363,'BASE DE DATOS'!$A$2:$A$4921,0),6)</f>
        <v>#N/A</v>
      </c>
      <c r="I2363" s="5" t="e">
        <f>INDEX('BASE DE DATOS'!$A$2:$H$4921,MATCH(CONSTATACIÓN!$C2363,'BASE DE DATOS'!$A$2:$A$4921,0),7)</f>
        <v>#N/A</v>
      </c>
      <c r="J2363" s="5" t="e">
        <f>INDEX('BASE DE DATOS'!$A$2:$H$4921,MATCH(CONSTATACIÓN!$C2363,'BASE DE DATOS'!$A$2:$A$4921,0),8)</f>
        <v>#N/A</v>
      </c>
      <c r="K2363" s="5"/>
      <c r="L2363" s="5"/>
      <c r="M2363" s="5"/>
      <c r="N2363" s="5"/>
      <c r="O2363" s="5"/>
      <c r="P2363" s="5"/>
    </row>
    <row r="2364" spans="1:16" x14ac:dyDescent="0.25">
      <c r="A2364" s="13">
        <f t="shared" si="38"/>
        <v>0</v>
      </c>
      <c r="B2364" s="17" t="e">
        <f>INDEX('BASE DE DATOS'!$A$2:$H$4921,MATCH(CONSTATACIÓN!$C2364,'BASE DE DATOS'!$A$2:$A$4921,0),2)</f>
        <v>#N/A</v>
      </c>
      <c r="C2364" s="5"/>
      <c r="D2364" s="5"/>
      <c r="E2364" s="5"/>
      <c r="F2364" s="5"/>
      <c r="G2364" s="6" t="e">
        <f>INDEX('BASE DE DATOS'!$A$2:$H$4921,MATCH(CONSTATACIÓN!$C2364,'BASE DE DATOS'!$A$2:$A$4921,0),3)</f>
        <v>#N/A</v>
      </c>
      <c r="H2364" s="5" t="e">
        <f>INDEX('BASE DE DATOS'!$A$2:$H$4921,MATCH(CONSTATACIÓN!$C2364,'BASE DE DATOS'!$A$2:$A$4921,0),6)</f>
        <v>#N/A</v>
      </c>
      <c r="I2364" s="5" t="e">
        <f>INDEX('BASE DE DATOS'!$A$2:$H$4921,MATCH(CONSTATACIÓN!$C2364,'BASE DE DATOS'!$A$2:$A$4921,0),7)</f>
        <v>#N/A</v>
      </c>
      <c r="J2364" s="5" t="e">
        <f>INDEX('BASE DE DATOS'!$A$2:$H$4921,MATCH(CONSTATACIÓN!$C2364,'BASE DE DATOS'!$A$2:$A$4921,0),8)</f>
        <v>#N/A</v>
      </c>
      <c r="K2364" s="5"/>
      <c r="L2364" s="5"/>
      <c r="M2364" s="5"/>
      <c r="N2364" s="5"/>
      <c r="O2364" s="5"/>
      <c r="P2364" s="5"/>
    </row>
    <row r="2365" spans="1:16" x14ac:dyDescent="0.25">
      <c r="A2365" s="13">
        <f t="shared" si="38"/>
        <v>0</v>
      </c>
      <c r="B2365" s="17" t="e">
        <f>INDEX('BASE DE DATOS'!$A$2:$H$4921,MATCH(CONSTATACIÓN!$C2365,'BASE DE DATOS'!$A$2:$A$4921,0),2)</f>
        <v>#N/A</v>
      </c>
      <c r="C2365" s="5"/>
      <c r="D2365" s="5"/>
      <c r="E2365" s="5"/>
      <c r="F2365" s="5"/>
      <c r="G2365" s="6" t="e">
        <f>INDEX('BASE DE DATOS'!$A$2:$H$4921,MATCH(CONSTATACIÓN!$C2365,'BASE DE DATOS'!$A$2:$A$4921,0),3)</f>
        <v>#N/A</v>
      </c>
      <c r="H2365" s="5" t="e">
        <f>INDEX('BASE DE DATOS'!$A$2:$H$4921,MATCH(CONSTATACIÓN!$C2365,'BASE DE DATOS'!$A$2:$A$4921,0),6)</f>
        <v>#N/A</v>
      </c>
      <c r="I2365" s="5" t="e">
        <f>INDEX('BASE DE DATOS'!$A$2:$H$4921,MATCH(CONSTATACIÓN!$C2365,'BASE DE DATOS'!$A$2:$A$4921,0),7)</f>
        <v>#N/A</v>
      </c>
      <c r="J2365" s="5" t="e">
        <f>INDEX('BASE DE DATOS'!$A$2:$H$4921,MATCH(CONSTATACIÓN!$C2365,'BASE DE DATOS'!$A$2:$A$4921,0),8)</f>
        <v>#N/A</v>
      </c>
      <c r="K2365" s="5"/>
      <c r="L2365" s="5"/>
      <c r="M2365" s="5"/>
      <c r="N2365" s="5"/>
      <c r="O2365" s="5"/>
      <c r="P2365" s="5"/>
    </row>
    <row r="2366" spans="1:16" x14ac:dyDescent="0.25">
      <c r="A2366" s="13">
        <f t="shared" si="38"/>
        <v>0</v>
      </c>
      <c r="B2366" s="17" t="e">
        <f>INDEX('BASE DE DATOS'!$A$2:$H$4921,MATCH(CONSTATACIÓN!$C2366,'BASE DE DATOS'!$A$2:$A$4921,0),2)</f>
        <v>#N/A</v>
      </c>
      <c r="C2366" s="5"/>
      <c r="D2366" s="5"/>
      <c r="E2366" s="5"/>
      <c r="F2366" s="5"/>
      <c r="G2366" s="6" t="e">
        <f>INDEX('BASE DE DATOS'!$A$2:$H$4921,MATCH(CONSTATACIÓN!$C2366,'BASE DE DATOS'!$A$2:$A$4921,0),3)</f>
        <v>#N/A</v>
      </c>
      <c r="H2366" s="5" t="e">
        <f>INDEX('BASE DE DATOS'!$A$2:$H$4921,MATCH(CONSTATACIÓN!$C2366,'BASE DE DATOS'!$A$2:$A$4921,0),6)</f>
        <v>#N/A</v>
      </c>
      <c r="I2366" s="5" t="e">
        <f>INDEX('BASE DE DATOS'!$A$2:$H$4921,MATCH(CONSTATACIÓN!$C2366,'BASE DE DATOS'!$A$2:$A$4921,0),7)</f>
        <v>#N/A</v>
      </c>
      <c r="J2366" s="5" t="e">
        <f>INDEX('BASE DE DATOS'!$A$2:$H$4921,MATCH(CONSTATACIÓN!$C2366,'BASE DE DATOS'!$A$2:$A$4921,0),8)</f>
        <v>#N/A</v>
      </c>
      <c r="K2366" s="5"/>
      <c r="L2366" s="5"/>
      <c r="M2366" s="5"/>
      <c r="N2366" s="5"/>
      <c r="O2366" s="5"/>
      <c r="P2366" s="5"/>
    </row>
    <row r="2367" spans="1:16" x14ac:dyDescent="0.25">
      <c r="A2367" s="13">
        <f t="shared" si="38"/>
        <v>0</v>
      </c>
      <c r="B2367" s="17" t="e">
        <f>INDEX('BASE DE DATOS'!$A$2:$H$4921,MATCH(CONSTATACIÓN!$C2367,'BASE DE DATOS'!$A$2:$A$4921,0),2)</f>
        <v>#N/A</v>
      </c>
      <c r="C2367" s="5"/>
      <c r="D2367" s="5"/>
      <c r="E2367" s="5"/>
      <c r="F2367" s="5"/>
      <c r="G2367" s="6" t="e">
        <f>INDEX('BASE DE DATOS'!$A$2:$H$4921,MATCH(CONSTATACIÓN!$C2367,'BASE DE DATOS'!$A$2:$A$4921,0),3)</f>
        <v>#N/A</v>
      </c>
      <c r="H2367" s="5" t="e">
        <f>INDEX('BASE DE DATOS'!$A$2:$H$4921,MATCH(CONSTATACIÓN!$C2367,'BASE DE DATOS'!$A$2:$A$4921,0),6)</f>
        <v>#N/A</v>
      </c>
      <c r="I2367" s="5" t="e">
        <f>INDEX('BASE DE DATOS'!$A$2:$H$4921,MATCH(CONSTATACIÓN!$C2367,'BASE DE DATOS'!$A$2:$A$4921,0),7)</f>
        <v>#N/A</v>
      </c>
      <c r="J2367" s="5" t="e">
        <f>INDEX('BASE DE DATOS'!$A$2:$H$4921,MATCH(CONSTATACIÓN!$C2367,'BASE DE DATOS'!$A$2:$A$4921,0),8)</f>
        <v>#N/A</v>
      </c>
      <c r="K2367" s="5"/>
      <c r="L2367" s="5"/>
      <c r="M2367" s="5"/>
      <c r="N2367" s="5"/>
      <c r="O2367" s="5"/>
      <c r="P2367" s="5"/>
    </row>
    <row r="2368" spans="1:16" x14ac:dyDescent="0.25">
      <c r="A2368" s="13">
        <f t="shared" si="38"/>
        <v>0</v>
      </c>
      <c r="B2368" s="17" t="e">
        <f>INDEX('BASE DE DATOS'!$A$2:$H$4921,MATCH(CONSTATACIÓN!$C2368,'BASE DE DATOS'!$A$2:$A$4921,0),2)</f>
        <v>#N/A</v>
      </c>
      <c r="C2368" s="5"/>
      <c r="D2368" s="5"/>
      <c r="E2368" s="5"/>
      <c r="F2368" s="5"/>
      <c r="G2368" s="6" t="e">
        <f>INDEX('BASE DE DATOS'!$A$2:$H$4921,MATCH(CONSTATACIÓN!$C2368,'BASE DE DATOS'!$A$2:$A$4921,0),3)</f>
        <v>#N/A</v>
      </c>
      <c r="H2368" s="5" t="e">
        <f>INDEX('BASE DE DATOS'!$A$2:$H$4921,MATCH(CONSTATACIÓN!$C2368,'BASE DE DATOS'!$A$2:$A$4921,0),6)</f>
        <v>#N/A</v>
      </c>
      <c r="I2368" s="5" t="e">
        <f>INDEX('BASE DE DATOS'!$A$2:$H$4921,MATCH(CONSTATACIÓN!$C2368,'BASE DE DATOS'!$A$2:$A$4921,0),7)</f>
        <v>#N/A</v>
      </c>
      <c r="J2368" s="5" t="e">
        <f>INDEX('BASE DE DATOS'!$A$2:$H$4921,MATCH(CONSTATACIÓN!$C2368,'BASE DE DATOS'!$A$2:$A$4921,0),8)</f>
        <v>#N/A</v>
      </c>
      <c r="K2368" s="5"/>
      <c r="L2368" s="5"/>
      <c r="M2368" s="5"/>
      <c r="N2368" s="5"/>
      <c r="O2368" s="5"/>
      <c r="P2368" s="5"/>
    </row>
    <row r="2369" spans="1:16" x14ac:dyDescent="0.25">
      <c r="A2369" s="13">
        <f t="shared" si="38"/>
        <v>0</v>
      </c>
      <c r="B2369" s="17" t="e">
        <f>INDEX('BASE DE DATOS'!$A$2:$H$4921,MATCH(CONSTATACIÓN!$C2369,'BASE DE DATOS'!$A$2:$A$4921,0),2)</f>
        <v>#N/A</v>
      </c>
      <c r="C2369" s="5"/>
      <c r="D2369" s="5"/>
      <c r="E2369" s="5"/>
      <c r="F2369" s="5"/>
      <c r="G2369" s="6" t="e">
        <f>INDEX('BASE DE DATOS'!$A$2:$H$4921,MATCH(CONSTATACIÓN!$C2369,'BASE DE DATOS'!$A$2:$A$4921,0),3)</f>
        <v>#N/A</v>
      </c>
      <c r="H2369" s="5" t="e">
        <f>INDEX('BASE DE DATOS'!$A$2:$H$4921,MATCH(CONSTATACIÓN!$C2369,'BASE DE DATOS'!$A$2:$A$4921,0),6)</f>
        <v>#N/A</v>
      </c>
      <c r="I2369" s="5" t="e">
        <f>INDEX('BASE DE DATOS'!$A$2:$H$4921,MATCH(CONSTATACIÓN!$C2369,'BASE DE DATOS'!$A$2:$A$4921,0),7)</f>
        <v>#N/A</v>
      </c>
      <c r="J2369" s="5" t="e">
        <f>INDEX('BASE DE DATOS'!$A$2:$H$4921,MATCH(CONSTATACIÓN!$C2369,'BASE DE DATOS'!$A$2:$A$4921,0),8)</f>
        <v>#N/A</v>
      </c>
      <c r="K2369" s="5"/>
      <c r="L2369" s="5"/>
      <c r="M2369" s="5"/>
      <c r="N2369" s="5"/>
      <c r="O2369" s="5"/>
      <c r="P2369" s="5"/>
    </row>
    <row r="2370" spans="1:16" x14ac:dyDescent="0.25">
      <c r="A2370" s="13">
        <f t="shared" si="38"/>
        <v>0</v>
      </c>
      <c r="B2370" s="17" t="e">
        <f>INDEX('BASE DE DATOS'!$A$2:$H$4921,MATCH(CONSTATACIÓN!$C2370,'BASE DE DATOS'!$A$2:$A$4921,0),2)</f>
        <v>#N/A</v>
      </c>
      <c r="C2370" s="5"/>
      <c r="D2370" s="5"/>
      <c r="E2370" s="5"/>
      <c r="F2370" s="5"/>
      <c r="G2370" s="6" t="e">
        <f>INDEX('BASE DE DATOS'!$A$2:$H$4921,MATCH(CONSTATACIÓN!$C2370,'BASE DE DATOS'!$A$2:$A$4921,0),3)</f>
        <v>#N/A</v>
      </c>
      <c r="H2370" s="5" t="e">
        <f>INDEX('BASE DE DATOS'!$A$2:$H$4921,MATCH(CONSTATACIÓN!$C2370,'BASE DE DATOS'!$A$2:$A$4921,0),6)</f>
        <v>#N/A</v>
      </c>
      <c r="I2370" s="5" t="e">
        <f>INDEX('BASE DE DATOS'!$A$2:$H$4921,MATCH(CONSTATACIÓN!$C2370,'BASE DE DATOS'!$A$2:$A$4921,0),7)</f>
        <v>#N/A</v>
      </c>
      <c r="J2370" s="5" t="e">
        <f>INDEX('BASE DE DATOS'!$A$2:$H$4921,MATCH(CONSTATACIÓN!$C2370,'BASE DE DATOS'!$A$2:$A$4921,0),8)</f>
        <v>#N/A</v>
      </c>
      <c r="K2370" s="5"/>
      <c r="L2370" s="5"/>
      <c r="M2370" s="5"/>
      <c r="N2370" s="5"/>
      <c r="O2370" s="5"/>
      <c r="P2370" s="5"/>
    </row>
    <row r="2371" spans="1:16" x14ac:dyDescent="0.25">
      <c r="A2371" s="13">
        <f t="shared" si="38"/>
        <v>0</v>
      </c>
      <c r="B2371" s="17" t="e">
        <f>INDEX('BASE DE DATOS'!$A$2:$H$4921,MATCH(CONSTATACIÓN!$C2371,'BASE DE DATOS'!$A$2:$A$4921,0),2)</f>
        <v>#N/A</v>
      </c>
      <c r="C2371" s="5"/>
      <c r="D2371" s="5"/>
      <c r="E2371" s="5"/>
      <c r="F2371" s="5"/>
      <c r="G2371" s="6" t="e">
        <f>INDEX('BASE DE DATOS'!$A$2:$H$4921,MATCH(CONSTATACIÓN!$C2371,'BASE DE DATOS'!$A$2:$A$4921,0),3)</f>
        <v>#N/A</v>
      </c>
      <c r="H2371" s="5" t="e">
        <f>INDEX('BASE DE DATOS'!$A$2:$H$4921,MATCH(CONSTATACIÓN!$C2371,'BASE DE DATOS'!$A$2:$A$4921,0),6)</f>
        <v>#N/A</v>
      </c>
      <c r="I2371" s="5" t="e">
        <f>INDEX('BASE DE DATOS'!$A$2:$H$4921,MATCH(CONSTATACIÓN!$C2371,'BASE DE DATOS'!$A$2:$A$4921,0),7)</f>
        <v>#N/A</v>
      </c>
      <c r="J2371" s="5" t="e">
        <f>INDEX('BASE DE DATOS'!$A$2:$H$4921,MATCH(CONSTATACIÓN!$C2371,'BASE DE DATOS'!$A$2:$A$4921,0),8)</f>
        <v>#N/A</v>
      </c>
      <c r="K2371" s="5"/>
      <c r="L2371" s="5"/>
      <c r="M2371" s="5"/>
      <c r="N2371" s="5"/>
      <c r="O2371" s="5"/>
      <c r="P2371" s="5"/>
    </row>
    <row r="2372" spans="1:16" x14ac:dyDescent="0.25">
      <c r="A2372" s="13">
        <f t="shared" si="38"/>
        <v>0</v>
      </c>
      <c r="B2372" s="17" t="e">
        <f>INDEX('BASE DE DATOS'!$A$2:$H$4921,MATCH(CONSTATACIÓN!$C2372,'BASE DE DATOS'!$A$2:$A$4921,0),2)</f>
        <v>#N/A</v>
      </c>
      <c r="C2372" s="5"/>
      <c r="D2372" s="5"/>
      <c r="E2372" s="5"/>
      <c r="F2372" s="5"/>
      <c r="G2372" s="6" t="e">
        <f>INDEX('BASE DE DATOS'!$A$2:$H$4921,MATCH(CONSTATACIÓN!$C2372,'BASE DE DATOS'!$A$2:$A$4921,0),3)</f>
        <v>#N/A</v>
      </c>
      <c r="H2372" s="5" t="e">
        <f>INDEX('BASE DE DATOS'!$A$2:$H$4921,MATCH(CONSTATACIÓN!$C2372,'BASE DE DATOS'!$A$2:$A$4921,0),6)</f>
        <v>#N/A</v>
      </c>
      <c r="I2372" s="5" t="e">
        <f>INDEX('BASE DE DATOS'!$A$2:$H$4921,MATCH(CONSTATACIÓN!$C2372,'BASE DE DATOS'!$A$2:$A$4921,0),7)</f>
        <v>#N/A</v>
      </c>
      <c r="J2372" s="5" t="e">
        <f>INDEX('BASE DE DATOS'!$A$2:$H$4921,MATCH(CONSTATACIÓN!$C2372,'BASE DE DATOS'!$A$2:$A$4921,0),8)</f>
        <v>#N/A</v>
      </c>
      <c r="K2372" s="5"/>
      <c r="L2372" s="5"/>
      <c r="M2372" s="5"/>
      <c r="N2372" s="5"/>
      <c r="O2372" s="5"/>
      <c r="P2372" s="5"/>
    </row>
    <row r="2373" spans="1:16" x14ac:dyDescent="0.25">
      <c r="A2373" s="13">
        <f t="shared" si="38"/>
        <v>0</v>
      </c>
      <c r="B2373" s="17" t="e">
        <f>INDEX('BASE DE DATOS'!$A$2:$H$4921,MATCH(CONSTATACIÓN!$C2373,'BASE DE DATOS'!$A$2:$A$4921,0),2)</f>
        <v>#N/A</v>
      </c>
      <c r="C2373" s="5"/>
      <c r="D2373" s="5"/>
      <c r="E2373" s="5"/>
      <c r="F2373" s="5"/>
      <c r="G2373" s="6" t="e">
        <f>INDEX('BASE DE DATOS'!$A$2:$H$4921,MATCH(CONSTATACIÓN!$C2373,'BASE DE DATOS'!$A$2:$A$4921,0),3)</f>
        <v>#N/A</v>
      </c>
      <c r="H2373" s="5" t="e">
        <f>INDEX('BASE DE DATOS'!$A$2:$H$4921,MATCH(CONSTATACIÓN!$C2373,'BASE DE DATOS'!$A$2:$A$4921,0),6)</f>
        <v>#N/A</v>
      </c>
      <c r="I2373" s="5" t="e">
        <f>INDEX('BASE DE DATOS'!$A$2:$H$4921,MATCH(CONSTATACIÓN!$C2373,'BASE DE DATOS'!$A$2:$A$4921,0),7)</f>
        <v>#N/A</v>
      </c>
      <c r="J2373" s="5" t="e">
        <f>INDEX('BASE DE DATOS'!$A$2:$H$4921,MATCH(CONSTATACIÓN!$C2373,'BASE DE DATOS'!$A$2:$A$4921,0),8)</f>
        <v>#N/A</v>
      </c>
      <c r="K2373" s="5"/>
      <c r="L2373" s="5"/>
      <c r="M2373" s="5"/>
      <c r="N2373" s="5"/>
      <c r="O2373" s="5"/>
      <c r="P2373" s="5"/>
    </row>
    <row r="2374" spans="1:16" x14ac:dyDescent="0.25">
      <c r="A2374" s="13">
        <f t="shared" si="38"/>
        <v>0</v>
      </c>
      <c r="B2374" s="17" t="e">
        <f>INDEX('BASE DE DATOS'!$A$2:$H$4921,MATCH(CONSTATACIÓN!$C2374,'BASE DE DATOS'!$A$2:$A$4921,0),2)</f>
        <v>#N/A</v>
      </c>
      <c r="C2374" s="5"/>
      <c r="D2374" s="5"/>
      <c r="E2374" s="5"/>
      <c r="F2374" s="5"/>
      <c r="G2374" s="6" t="e">
        <f>INDEX('BASE DE DATOS'!$A$2:$H$4921,MATCH(CONSTATACIÓN!$C2374,'BASE DE DATOS'!$A$2:$A$4921,0),3)</f>
        <v>#N/A</v>
      </c>
      <c r="H2374" s="5" t="e">
        <f>INDEX('BASE DE DATOS'!$A$2:$H$4921,MATCH(CONSTATACIÓN!$C2374,'BASE DE DATOS'!$A$2:$A$4921,0),6)</f>
        <v>#N/A</v>
      </c>
      <c r="I2374" s="5" t="e">
        <f>INDEX('BASE DE DATOS'!$A$2:$H$4921,MATCH(CONSTATACIÓN!$C2374,'BASE DE DATOS'!$A$2:$A$4921,0),7)</f>
        <v>#N/A</v>
      </c>
      <c r="J2374" s="5" t="e">
        <f>INDEX('BASE DE DATOS'!$A$2:$H$4921,MATCH(CONSTATACIÓN!$C2374,'BASE DE DATOS'!$A$2:$A$4921,0),8)</f>
        <v>#N/A</v>
      </c>
      <c r="K2374" s="5"/>
      <c r="L2374" s="5"/>
      <c r="M2374" s="5"/>
      <c r="N2374" s="5"/>
      <c r="O2374" s="5"/>
      <c r="P2374" s="5"/>
    </row>
    <row r="2375" spans="1:16" x14ac:dyDescent="0.25">
      <c r="A2375" s="13">
        <f t="shared" si="38"/>
        <v>0</v>
      </c>
      <c r="B2375" s="17" t="e">
        <f>INDEX('BASE DE DATOS'!$A$2:$H$4921,MATCH(CONSTATACIÓN!$C2375,'BASE DE DATOS'!$A$2:$A$4921,0),2)</f>
        <v>#N/A</v>
      </c>
      <c r="C2375" s="5"/>
      <c r="D2375" s="5"/>
      <c r="E2375" s="5"/>
      <c r="F2375" s="5"/>
      <c r="G2375" s="6" t="e">
        <f>INDEX('BASE DE DATOS'!$A$2:$H$4921,MATCH(CONSTATACIÓN!$C2375,'BASE DE DATOS'!$A$2:$A$4921,0),3)</f>
        <v>#N/A</v>
      </c>
      <c r="H2375" s="5" t="e">
        <f>INDEX('BASE DE DATOS'!$A$2:$H$4921,MATCH(CONSTATACIÓN!$C2375,'BASE DE DATOS'!$A$2:$A$4921,0),6)</f>
        <v>#N/A</v>
      </c>
      <c r="I2375" s="5" t="e">
        <f>INDEX('BASE DE DATOS'!$A$2:$H$4921,MATCH(CONSTATACIÓN!$C2375,'BASE DE DATOS'!$A$2:$A$4921,0),7)</f>
        <v>#N/A</v>
      </c>
      <c r="J2375" s="5" t="e">
        <f>INDEX('BASE DE DATOS'!$A$2:$H$4921,MATCH(CONSTATACIÓN!$C2375,'BASE DE DATOS'!$A$2:$A$4921,0),8)</f>
        <v>#N/A</v>
      </c>
      <c r="K2375" s="5"/>
      <c r="L2375" s="5"/>
      <c r="M2375" s="5"/>
      <c r="N2375" s="5"/>
      <c r="O2375" s="5"/>
      <c r="P2375" s="5"/>
    </row>
    <row r="2376" spans="1:16" x14ac:dyDescent="0.25">
      <c r="A2376" s="13">
        <f t="shared" si="38"/>
        <v>0</v>
      </c>
      <c r="B2376" s="17" t="e">
        <f>INDEX('BASE DE DATOS'!$A$2:$H$4921,MATCH(CONSTATACIÓN!$C2376,'BASE DE DATOS'!$A$2:$A$4921,0),2)</f>
        <v>#N/A</v>
      </c>
      <c r="C2376" s="5"/>
      <c r="D2376" s="5"/>
      <c r="E2376" s="5"/>
      <c r="F2376" s="5"/>
      <c r="G2376" s="6" t="e">
        <f>INDEX('BASE DE DATOS'!$A$2:$H$4921,MATCH(CONSTATACIÓN!$C2376,'BASE DE DATOS'!$A$2:$A$4921,0),3)</f>
        <v>#N/A</v>
      </c>
      <c r="H2376" s="5" t="e">
        <f>INDEX('BASE DE DATOS'!$A$2:$H$4921,MATCH(CONSTATACIÓN!$C2376,'BASE DE DATOS'!$A$2:$A$4921,0),6)</f>
        <v>#N/A</v>
      </c>
      <c r="I2376" s="5" t="e">
        <f>INDEX('BASE DE DATOS'!$A$2:$H$4921,MATCH(CONSTATACIÓN!$C2376,'BASE DE DATOS'!$A$2:$A$4921,0),7)</f>
        <v>#N/A</v>
      </c>
      <c r="J2376" s="5" t="e">
        <f>INDEX('BASE DE DATOS'!$A$2:$H$4921,MATCH(CONSTATACIÓN!$C2376,'BASE DE DATOS'!$A$2:$A$4921,0),8)</f>
        <v>#N/A</v>
      </c>
      <c r="K2376" s="5"/>
      <c r="L2376" s="5"/>
      <c r="M2376" s="5"/>
      <c r="N2376" s="5"/>
      <c r="O2376" s="5"/>
      <c r="P2376" s="5"/>
    </row>
    <row r="2377" spans="1:16" x14ac:dyDescent="0.25">
      <c r="A2377" s="13">
        <f t="shared" si="38"/>
        <v>0</v>
      </c>
      <c r="B2377" s="17" t="e">
        <f>INDEX('BASE DE DATOS'!$A$2:$H$4921,MATCH(CONSTATACIÓN!$C2377,'BASE DE DATOS'!$A$2:$A$4921,0),2)</f>
        <v>#N/A</v>
      </c>
      <c r="C2377" s="5"/>
      <c r="D2377" s="5"/>
      <c r="E2377" s="5"/>
      <c r="F2377" s="5"/>
      <c r="G2377" s="6" t="e">
        <f>INDEX('BASE DE DATOS'!$A$2:$H$4921,MATCH(CONSTATACIÓN!$C2377,'BASE DE DATOS'!$A$2:$A$4921,0),3)</f>
        <v>#N/A</v>
      </c>
      <c r="H2377" s="5" t="e">
        <f>INDEX('BASE DE DATOS'!$A$2:$H$4921,MATCH(CONSTATACIÓN!$C2377,'BASE DE DATOS'!$A$2:$A$4921,0),6)</f>
        <v>#N/A</v>
      </c>
      <c r="I2377" s="5" t="e">
        <f>INDEX('BASE DE DATOS'!$A$2:$H$4921,MATCH(CONSTATACIÓN!$C2377,'BASE DE DATOS'!$A$2:$A$4921,0),7)</f>
        <v>#N/A</v>
      </c>
      <c r="J2377" s="5" t="e">
        <f>INDEX('BASE DE DATOS'!$A$2:$H$4921,MATCH(CONSTATACIÓN!$C2377,'BASE DE DATOS'!$A$2:$A$4921,0),8)</f>
        <v>#N/A</v>
      </c>
      <c r="K2377" s="5"/>
      <c r="L2377" s="5"/>
      <c r="M2377" s="5"/>
      <c r="N2377" s="5"/>
      <c r="O2377" s="5"/>
      <c r="P2377" s="5"/>
    </row>
    <row r="2378" spans="1:16" x14ac:dyDescent="0.25">
      <c r="A2378" s="13">
        <f t="shared" si="38"/>
        <v>0</v>
      </c>
      <c r="B2378" s="17" t="e">
        <f>INDEX('BASE DE DATOS'!$A$2:$H$4921,MATCH(CONSTATACIÓN!$C2378,'BASE DE DATOS'!$A$2:$A$4921,0),2)</f>
        <v>#N/A</v>
      </c>
      <c r="C2378" s="5"/>
      <c r="D2378" s="5"/>
      <c r="E2378" s="5"/>
      <c r="F2378" s="5"/>
      <c r="G2378" s="6" t="e">
        <f>INDEX('BASE DE DATOS'!$A$2:$H$4921,MATCH(CONSTATACIÓN!$C2378,'BASE DE DATOS'!$A$2:$A$4921,0),3)</f>
        <v>#N/A</v>
      </c>
      <c r="H2378" s="5" t="e">
        <f>INDEX('BASE DE DATOS'!$A$2:$H$4921,MATCH(CONSTATACIÓN!$C2378,'BASE DE DATOS'!$A$2:$A$4921,0),6)</f>
        <v>#N/A</v>
      </c>
      <c r="I2378" s="5" t="e">
        <f>INDEX('BASE DE DATOS'!$A$2:$H$4921,MATCH(CONSTATACIÓN!$C2378,'BASE DE DATOS'!$A$2:$A$4921,0),7)</f>
        <v>#N/A</v>
      </c>
      <c r="J2378" s="5" t="e">
        <f>INDEX('BASE DE DATOS'!$A$2:$H$4921,MATCH(CONSTATACIÓN!$C2378,'BASE DE DATOS'!$A$2:$A$4921,0),8)</f>
        <v>#N/A</v>
      </c>
      <c r="K2378" s="5"/>
      <c r="L2378" s="5"/>
      <c r="M2378" s="5"/>
      <c r="N2378" s="5"/>
      <c r="O2378" s="5"/>
      <c r="P2378" s="5"/>
    </row>
    <row r="2379" spans="1:16" x14ac:dyDescent="0.25">
      <c r="A2379" s="13">
        <f t="shared" si="38"/>
        <v>0</v>
      </c>
      <c r="B2379" s="17" t="e">
        <f>INDEX('BASE DE DATOS'!$A$2:$H$4921,MATCH(CONSTATACIÓN!$C2379,'BASE DE DATOS'!$A$2:$A$4921,0),2)</f>
        <v>#N/A</v>
      </c>
      <c r="C2379" s="5"/>
      <c r="D2379" s="5"/>
      <c r="E2379" s="5"/>
      <c r="F2379" s="5"/>
      <c r="G2379" s="6" t="e">
        <f>INDEX('BASE DE DATOS'!$A$2:$H$4921,MATCH(CONSTATACIÓN!$C2379,'BASE DE DATOS'!$A$2:$A$4921,0),3)</f>
        <v>#N/A</v>
      </c>
      <c r="H2379" s="5" t="e">
        <f>INDEX('BASE DE DATOS'!$A$2:$H$4921,MATCH(CONSTATACIÓN!$C2379,'BASE DE DATOS'!$A$2:$A$4921,0),6)</f>
        <v>#N/A</v>
      </c>
      <c r="I2379" s="5" t="e">
        <f>INDEX('BASE DE DATOS'!$A$2:$H$4921,MATCH(CONSTATACIÓN!$C2379,'BASE DE DATOS'!$A$2:$A$4921,0),7)</f>
        <v>#N/A</v>
      </c>
      <c r="J2379" s="5" t="e">
        <f>INDEX('BASE DE DATOS'!$A$2:$H$4921,MATCH(CONSTATACIÓN!$C2379,'BASE DE DATOS'!$A$2:$A$4921,0),8)</f>
        <v>#N/A</v>
      </c>
      <c r="K2379" s="5"/>
      <c r="L2379" s="5"/>
      <c r="M2379" s="5"/>
      <c r="N2379" s="5"/>
      <c r="O2379" s="5"/>
      <c r="P2379" s="5"/>
    </row>
    <row r="2380" spans="1:16" x14ac:dyDescent="0.25">
      <c r="A2380" s="13">
        <f t="shared" si="38"/>
        <v>0</v>
      </c>
      <c r="B2380" s="17" t="e">
        <f>INDEX('BASE DE DATOS'!$A$2:$H$4921,MATCH(CONSTATACIÓN!$C2380,'BASE DE DATOS'!$A$2:$A$4921,0),2)</f>
        <v>#N/A</v>
      </c>
      <c r="C2380" s="5"/>
      <c r="D2380" s="5"/>
      <c r="E2380" s="5"/>
      <c r="F2380" s="5"/>
      <c r="G2380" s="6" t="e">
        <f>INDEX('BASE DE DATOS'!$A$2:$H$4921,MATCH(CONSTATACIÓN!$C2380,'BASE DE DATOS'!$A$2:$A$4921,0),3)</f>
        <v>#N/A</v>
      </c>
      <c r="H2380" s="5" t="e">
        <f>INDEX('BASE DE DATOS'!$A$2:$H$4921,MATCH(CONSTATACIÓN!$C2380,'BASE DE DATOS'!$A$2:$A$4921,0),6)</f>
        <v>#N/A</v>
      </c>
      <c r="I2380" s="5" t="e">
        <f>INDEX('BASE DE DATOS'!$A$2:$H$4921,MATCH(CONSTATACIÓN!$C2380,'BASE DE DATOS'!$A$2:$A$4921,0),7)</f>
        <v>#N/A</v>
      </c>
      <c r="J2380" s="5" t="e">
        <f>INDEX('BASE DE DATOS'!$A$2:$H$4921,MATCH(CONSTATACIÓN!$C2380,'BASE DE DATOS'!$A$2:$A$4921,0),8)</f>
        <v>#N/A</v>
      </c>
      <c r="K2380" s="5"/>
      <c r="L2380" s="5"/>
      <c r="M2380" s="5"/>
      <c r="N2380" s="5"/>
      <c r="O2380" s="5"/>
      <c r="P2380" s="5"/>
    </row>
    <row r="2381" spans="1:16" x14ac:dyDescent="0.25">
      <c r="A2381" s="13">
        <f t="shared" si="38"/>
        <v>0</v>
      </c>
      <c r="B2381" s="17" t="e">
        <f>INDEX('BASE DE DATOS'!$A$2:$H$4921,MATCH(CONSTATACIÓN!$C2381,'BASE DE DATOS'!$A$2:$A$4921,0),2)</f>
        <v>#N/A</v>
      </c>
      <c r="C2381" s="5"/>
      <c r="D2381" s="5"/>
      <c r="E2381" s="5"/>
      <c r="F2381" s="5"/>
      <c r="G2381" s="6" t="e">
        <f>INDEX('BASE DE DATOS'!$A$2:$H$4921,MATCH(CONSTATACIÓN!$C2381,'BASE DE DATOS'!$A$2:$A$4921,0),3)</f>
        <v>#N/A</v>
      </c>
      <c r="H2381" s="5" t="e">
        <f>INDEX('BASE DE DATOS'!$A$2:$H$4921,MATCH(CONSTATACIÓN!$C2381,'BASE DE DATOS'!$A$2:$A$4921,0),6)</f>
        <v>#N/A</v>
      </c>
      <c r="I2381" s="5" t="e">
        <f>INDEX('BASE DE DATOS'!$A$2:$H$4921,MATCH(CONSTATACIÓN!$C2381,'BASE DE DATOS'!$A$2:$A$4921,0),7)</f>
        <v>#N/A</v>
      </c>
      <c r="J2381" s="5" t="e">
        <f>INDEX('BASE DE DATOS'!$A$2:$H$4921,MATCH(CONSTATACIÓN!$C2381,'BASE DE DATOS'!$A$2:$A$4921,0),8)</f>
        <v>#N/A</v>
      </c>
      <c r="K2381" s="5"/>
      <c r="L2381" s="5"/>
      <c r="M2381" s="5"/>
      <c r="N2381" s="5"/>
      <c r="O2381" s="5"/>
      <c r="P2381" s="5"/>
    </row>
    <row r="2382" spans="1:16" x14ac:dyDescent="0.25">
      <c r="A2382" s="13">
        <f t="shared" si="38"/>
        <v>0</v>
      </c>
      <c r="B2382" s="17" t="e">
        <f>INDEX('BASE DE DATOS'!$A$2:$H$4921,MATCH(CONSTATACIÓN!$C2382,'BASE DE DATOS'!$A$2:$A$4921,0),2)</f>
        <v>#N/A</v>
      </c>
      <c r="C2382" s="5"/>
      <c r="D2382" s="5"/>
      <c r="E2382" s="5"/>
      <c r="F2382" s="5"/>
      <c r="G2382" s="6" t="e">
        <f>INDEX('BASE DE DATOS'!$A$2:$H$4921,MATCH(CONSTATACIÓN!$C2382,'BASE DE DATOS'!$A$2:$A$4921,0),3)</f>
        <v>#N/A</v>
      </c>
      <c r="H2382" s="5" t="e">
        <f>INDEX('BASE DE DATOS'!$A$2:$H$4921,MATCH(CONSTATACIÓN!$C2382,'BASE DE DATOS'!$A$2:$A$4921,0),6)</f>
        <v>#N/A</v>
      </c>
      <c r="I2382" s="5" t="e">
        <f>INDEX('BASE DE DATOS'!$A$2:$H$4921,MATCH(CONSTATACIÓN!$C2382,'BASE DE DATOS'!$A$2:$A$4921,0),7)</f>
        <v>#N/A</v>
      </c>
      <c r="J2382" s="5" t="e">
        <f>INDEX('BASE DE DATOS'!$A$2:$H$4921,MATCH(CONSTATACIÓN!$C2382,'BASE DE DATOS'!$A$2:$A$4921,0),8)</f>
        <v>#N/A</v>
      </c>
      <c r="K2382" s="5"/>
      <c r="L2382" s="5"/>
      <c r="M2382" s="5"/>
      <c r="N2382" s="5"/>
      <c r="O2382" s="5"/>
      <c r="P2382" s="5"/>
    </row>
    <row r="2383" spans="1:16" x14ac:dyDescent="0.25">
      <c r="A2383" s="13">
        <f t="shared" si="38"/>
        <v>0</v>
      </c>
      <c r="B2383" s="17" t="e">
        <f>INDEX('BASE DE DATOS'!$A$2:$H$4921,MATCH(CONSTATACIÓN!$C2383,'BASE DE DATOS'!$A$2:$A$4921,0),2)</f>
        <v>#N/A</v>
      </c>
      <c r="C2383" s="5"/>
      <c r="D2383" s="5"/>
      <c r="E2383" s="5"/>
      <c r="F2383" s="5"/>
      <c r="G2383" s="6" t="e">
        <f>INDEX('BASE DE DATOS'!$A$2:$H$4921,MATCH(CONSTATACIÓN!$C2383,'BASE DE DATOS'!$A$2:$A$4921,0),3)</f>
        <v>#N/A</v>
      </c>
      <c r="H2383" s="5" t="e">
        <f>INDEX('BASE DE DATOS'!$A$2:$H$4921,MATCH(CONSTATACIÓN!$C2383,'BASE DE DATOS'!$A$2:$A$4921,0),6)</f>
        <v>#N/A</v>
      </c>
      <c r="I2383" s="5" t="e">
        <f>INDEX('BASE DE DATOS'!$A$2:$H$4921,MATCH(CONSTATACIÓN!$C2383,'BASE DE DATOS'!$A$2:$A$4921,0),7)</f>
        <v>#N/A</v>
      </c>
      <c r="J2383" s="5" t="e">
        <f>INDEX('BASE DE DATOS'!$A$2:$H$4921,MATCH(CONSTATACIÓN!$C2383,'BASE DE DATOS'!$A$2:$A$4921,0),8)</f>
        <v>#N/A</v>
      </c>
      <c r="K2383" s="5"/>
      <c r="L2383" s="5"/>
      <c r="M2383" s="5"/>
      <c r="N2383" s="5"/>
      <c r="O2383" s="5"/>
      <c r="P2383" s="5"/>
    </row>
    <row r="2384" spans="1:16" x14ac:dyDescent="0.25">
      <c r="A2384" s="13">
        <f t="shared" si="38"/>
        <v>0</v>
      </c>
      <c r="B2384" s="17" t="e">
        <f>INDEX('BASE DE DATOS'!$A$2:$H$4921,MATCH(CONSTATACIÓN!$C2384,'BASE DE DATOS'!$A$2:$A$4921,0),2)</f>
        <v>#N/A</v>
      </c>
      <c r="C2384" s="5"/>
      <c r="D2384" s="5"/>
      <c r="E2384" s="5"/>
      <c r="F2384" s="5"/>
      <c r="G2384" s="6" t="e">
        <f>INDEX('BASE DE DATOS'!$A$2:$H$4921,MATCH(CONSTATACIÓN!$C2384,'BASE DE DATOS'!$A$2:$A$4921,0),3)</f>
        <v>#N/A</v>
      </c>
      <c r="H2384" s="5" t="e">
        <f>INDEX('BASE DE DATOS'!$A$2:$H$4921,MATCH(CONSTATACIÓN!$C2384,'BASE DE DATOS'!$A$2:$A$4921,0),6)</f>
        <v>#N/A</v>
      </c>
      <c r="I2384" s="5" t="e">
        <f>INDEX('BASE DE DATOS'!$A$2:$H$4921,MATCH(CONSTATACIÓN!$C2384,'BASE DE DATOS'!$A$2:$A$4921,0),7)</f>
        <v>#N/A</v>
      </c>
      <c r="J2384" s="5" t="e">
        <f>INDEX('BASE DE DATOS'!$A$2:$H$4921,MATCH(CONSTATACIÓN!$C2384,'BASE DE DATOS'!$A$2:$A$4921,0),8)</f>
        <v>#N/A</v>
      </c>
      <c r="K2384" s="5"/>
      <c r="L2384" s="5"/>
      <c r="M2384" s="5"/>
      <c r="N2384" s="5"/>
      <c r="O2384" s="5"/>
      <c r="P2384" s="5"/>
    </row>
    <row r="2385" spans="1:16" x14ac:dyDescent="0.25">
      <c r="A2385" s="13">
        <f t="shared" si="38"/>
        <v>0</v>
      </c>
      <c r="B2385" s="17" t="e">
        <f>INDEX('BASE DE DATOS'!$A$2:$H$4921,MATCH(CONSTATACIÓN!$C2385,'BASE DE DATOS'!$A$2:$A$4921,0),2)</f>
        <v>#N/A</v>
      </c>
      <c r="C2385" s="5"/>
      <c r="D2385" s="5"/>
      <c r="E2385" s="5"/>
      <c r="F2385" s="5"/>
      <c r="G2385" s="6" t="e">
        <f>INDEX('BASE DE DATOS'!$A$2:$H$4921,MATCH(CONSTATACIÓN!$C2385,'BASE DE DATOS'!$A$2:$A$4921,0),3)</f>
        <v>#N/A</v>
      </c>
      <c r="H2385" s="5" t="e">
        <f>INDEX('BASE DE DATOS'!$A$2:$H$4921,MATCH(CONSTATACIÓN!$C2385,'BASE DE DATOS'!$A$2:$A$4921,0),6)</f>
        <v>#N/A</v>
      </c>
      <c r="I2385" s="5" t="e">
        <f>INDEX('BASE DE DATOS'!$A$2:$H$4921,MATCH(CONSTATACIÓN!$C2385,'BASE DE DATOS'!$A$2:$A$4921,0),7)</f>
        <v>#N/A</v>
      </c>
      <c r="J2385" s="5" t="e">
        <f>INDEX('BASE DE DATOS'!$A$2:$H$4921,MATCH(CONSTATACIÓN!$C2385,'BASE DE DATOS'!$A$2:$A$4921,0),8)</f>
        <v>#N/A</v>
      </c>
      <c r="K2385" s="5"/>
      <c r="L2385" s="5"/>
      <c r="M2385" s="5"/>
      <c r="N2385" s="5"/>
      <c r="O2385" s="5"/>
      <c r="P2385" s="5"/>
    </row>
    <row r="2386" spans="1:16" x14ac:dyDescent="0.25">
      <c r="A2386" s="13">
        <f t="shared" si="38"/>
        <v>0</v>
      </c>
      <c r="B2386" s="17" t="e">
        <f>INDEX('BASE DE DATOS'!$A$2:$H$4921,MATCH(CONSTATACIÓN!$C2386,'BASE DE DATOS'!$A$2:$A$4921,0),2)</f>
        <v>#N/A</v>
      </c>
      <c r="C2386" s="5"/>
      <c r="D2386" s="5"/>
      <c r="E2386" s="5"/>
      <c r="F2386" s="5"/>
      <c r="G2386" s="6" t="e">
        <f>INDEX('BASE DE DATOS'!$A$2:$H$4921,MATCH(CONSTATACIÓN!$C2386,'BASE DE DATOS'!$A$2:$A$4921,0),3)</f>
        <v>#N/A</v>
      </c>
      <c r="H2386" s="5" t="e">
        <f>INDEX('BASE DE DATOS'!$A$2:$H$4921,MATCH(CONSTATACIÓN!$C2386,'BASE DE DATOS'!$A$2:$A$4921,0),6)</f>
        <v>#N/A</v>
      </c>
      <c r="I2386" s="5" t="e">
        <f>INDEX('BASE DE DATOS'!$A$2:$H$4921,MATCH(CONSTATACIÓN!$C2386,'BASE DE DATOS'!$A$2:$A$4921,0),7)</f>
        <v>#N/A</v>
      </c>
      <c r="J2386" s="5" t="e">
        <f>INDEX('BASE DE DATOS'!$A$2:$H$4921,MATCH(CONSTATACIÓN!$C2386,'BASE DE DATOS'!$A$2:$A$4921,0),8)</f>
        <v>#N/A</v>
      </c>
      <c r="K2386" s="5"/>
      <c r="L2386" s="5"/>
      <c r="M2386" s="5"/>
      <c r="N2386" s="5"/>
      <c r="O2386" s="5"/>
      <c r="P2386" s="5"/>
    </row>
    <row r="2387" spans="1:16" x14ac:dyDescent="0.25">
      <c r="A2387" s="13">
        <f t="shared" si="38"/>
        <v>0</v>
      </c>
      <c r="B2387" s="17" t="e">
        <f>INDEX('BASE DE DATOS'!$A$2:$H$4921,MATCH(CONSTATACIÓN!$C2387,'BASE DE DATOS'!$A$2:$A$4921,0),2)</f>
        <v>#N/A</v>
      </c>
      <c r="C2387" s="5"/>
      <c r="D2387" s="5"/>
      <c r="E2387" s="5"/>
      <c r="F2387" s="5"/>
      <c r="G2387" s="6" t="e">
        <f>INDEX('BASE DE DATOS'!$A$2:$H$4921,MATCH(CONSTATACIÓN!$C2387,'BASE DE DATOS'!$A$2:$A$4921,0),3)</f>
        <v>#N/A</v>
      </c>
      <c r="H2387" s="5" t="e">
        <f>INDEX('BASE DE DATOS'!$A$2:$H$4921,MATCH(CONSTATACIÓN!$C2387,'BASE DE DATOS'!$A$2:$A$4921,0),6)</f>
        <v>#N/A</v>
      </c>
      <c r="I2387" s="5" t="e">
        <f>INDEX('BASE DE DATOS'!$A$2:$H$4921,MATCH(CONSTATACIÓN!$C2387,'BASE DE DATOS'!$A$2:$A$4921,0),7)</f>
        <v>#N/A</v>
      </c>
      <c r="J2387" s="5" t="e">
        <f>INDEX('BASE DE DATOS'!$A$2:$H$4921,MATCH(CONSTATACIÓN!$C2387,'BASE DE DATOS'!$A$2:$A$4921,0),8)</f>
        <v>#N/A</v>
      </c>
      <c r="K2387" s="5"/>
      <c r="L2387" s="5"/>
      <c r="M2387" s="5"/>
      <c r="N2387" s="5"/>
      <c r="O2387" s="5"/>
      <c r="P2387" s="5"/>
    </row>
    <row r="2388" spans="1:16" x14ac:dyDescent="0.25">
      <c r="A2388" s="13">
        <f t="shared" si="38"/>
        <v>0</v>
      </c>
      <c r="B2388" s="17" t="e">
        <f>INDEX('BASE DE DATOS'!$A$2:$H$4921,MATCH(CONSTATACIÓN!$C2388,'BASE DE DATOS'!$A$2:$A$4921,0),2)</f>
        <v>#N/A</v>
      </c>
      <c r="C2388" s="5"/>
      <c r="D2388" s="5"/>
      <c r="E2388" s="5"/>
      <c r="F2388" s="5"/>
      <c r="G2388" s="6" t="e">
        <f>INDEX('BASE DE DATOS'!$A$2:$H$4921,MATCH(CONSTATACIÓN!$C2388,'BASE DE DATOS'!$A$2:$A$4921,0),3)</f>
        <v>#N/A</v>
      </c>
      <c r="H2388" s="5" t="e">
        <f>INDEX('BASE DE DATOS'!$A$2:$H$4921,MATCH(CONSTATACIÓN!$C2388,'BASE DE DATOS'!$A$2:$A$4921,0),6)</f>
        <v>#N/A</v>
      </c>
      <c r="I2388" s="5" t="e">
        <f>INDEX('BASE DE DATOS'!$A$2:$H$4921,MATCH(CONSTATACIÓN!$C2388,'BASE DE DATOS'!$A$2:$A$4921,0),7)</f>
        <v>#N/A</v>
      </c>
      <c r="J2388" s="5" t="e">
        <f>INDEX('BASE DE DATOS'!$A$2:$H$4921,MATCH(CONSTATACIÓN!$C2388,'BASE DE DATOS'!$A$2:$A$4921,0),8)</f>
        <v>#N/A</v>
      </c>
      <c r="K2388" s="5"/>
      <c r="L2388" s="5"/>
      <c r="M2388" s="5"/>
      <c r="N2388" s="5"/>
      <c r="O2388" s="5"/>
      <c r="P2388" s="5"/>
    </row>
    <row r="2389" spans="1:16" x14ac:dyDescent="0.25">
      <c r="A2389" s="13">
        <f t="shared" si="38"/>
        <v>0</v>
      </c>
      <c r="B2389" s="17" t="e">
        <f>INDEX('BASE DE DATOS'!$A$2:$H$4921,MATCH(CONSTATACIÓN!$C2389,'BASE DE DATOS'!$A$2:$A$4921,0),2)</f>
        <v>#N/A</v>
      </c>
      <c r="C2389" s="5"/>
      <c r="D2389" s="5"/>
      <c r="E2389" s="5"/>
      <c r="F2389" s="5"/>
      <c r="G2389" s="6" t="e">
        <f>INDEX('BASE DE DATOS'!$A$2:$H$4921,MATCH(CONSTATACIÓN!$C2389,'BASE DE DATOS'!$A$2:$A$4921,0),3)</f>
        <v>#N/A</v>
      </c>
      <c r="H2389" s="5" t="e">
        <f>INDEX('BASE DE DATOS'!$A$2:$H$4921,MATCH(CONSTATACIÓN!$C2389,'BASE DE DATOS'!$A$2:$A$4921,0),6)</f>
        <v>#N/A</v>
      </c>
      <c r="I2389" s="5" t="e">
        <f>INDEX('BASE DE DATOS'!$A$2:$H$4921,MATCH(CONSTATACIÓN!$C2389,'BASE DE DATOS'!$A$2:$A$4921,0),7)</f>
        <v>#N/A</v>
      </c>
      <c r="J2389" s="5" t="e">
        <f>INDEX('BASE DE DATOS'!$A$2:$H$4921,MATCH(CONSTATACIÓN!$C2389,'BASE DE DATOS'!$A$2:$A$4921,0),8)</f>
        <v>#N/A</v>
      </c>
      <c r="K2389" s="5"/>
      <c r="L2389" s="5"/>
      <c r="M2389" s="5"/>
      <c r="N2389" s="5"/>
      <c r="O2389" s="5"/>
      <c r="P2389" s="5"/>
    </row>
    <row r="2390" spans="1:16" x14ac:dyDescent="0.25">
      <c r="A2390" s="13">
        <f t="shared" si="38"/>
        <v>0</v>
      </c>
      <c r="B2390" s="17" t="e">
        <f>INDEX('BASE DE DATOS'!$A$2:$H$4921,MATCH(CONSTATACIÓN!$C2390,'BASE DE DATOS'!$A$2:$A$4921,0),2)</f>
        <v>#N/A</v>
      </c>
      <c r="C2390" s="5"/>
      <c r="D2390" s="5"/>
      <c r="E2390" s="5"/>
      <c r="F2390" s="5"/>
      <c r="G2390" s="6" t="e">
        <f>INDEX('BASE DE DATOS'!$A$2:$H$4921,MATCH(CONSTATACIÓN!$C2390,'BASE DE DATOS'!$A$2:$A$4921,0),3)</f>
        <v>#N/A</v>
      </c>
      <c r="H2390" s="5" t="e">
        <f>INDEX('BASE DE DATOS'!$A$2:$H$4921,MATCH(CONSTATACIÓN!$C2390,'BASE DE DATOS'!$A$2:$A$4921,0),6)</f>
        <v>#N/A</v>
      </c>
      <c r="I2390" s="5" t="e">
        <f>INDEX('BASE DE DATOS'!$A$2:$H$4921,MATCH(CONSTATACIÓN!$C2390,'BASE DE DATOS'!$A$2:$A$4921,0),7)</f>
        <v>#N/A</v>
      </c>
      <c r="J2390" s="5" t="e">
        <f>INDEX('BASE DE DATOS'!$A$2:$H$4921,MATCH(CONSTATACIÓN!$C2390,'BASE DE DATOS'!$A$2:$A$4921,0),8)</f>
        <v>#N/A</v>
      </c>
      <c r="K2390" s="5"/>
      <c r="L2390" s="5"/>
      <c r="M2390" s="5"/>
      <c r="N2390" s="5"/>
      <c r="O2390" s="5"/>
      <c r="P2390" s="5"/>
    </row>
    <row r="2391" spans="1:16" x14ac:dyDescent="0.25">
      <c r="A2391" s="13">
        <f t="shared" si="38"/>
        <v>0</v>
      </c>
      <c r="B2391" s="17" t="e">
        <f>INDEX('BASE DE DATOS'!$A$2:$H$4921,MATCH(CONSTATACIÓN!$C2391,'BASE DE DATOS'!$A$2:$A$4921,0),2)</f>
        <v>#N/A</v>
      </c>
      <c r="C2391" s="5"/>
      <c r="D2391" s="5"/>
      <c r="E2391" s="5"/>
      <c r="F2391" s="5"/>
      <c r="G2391" s="6" t="e">
        <f>INDEX('BASE DE DATOS'!$A$2:$H$4921,MATCH(CONSTATACIÓN!$C2391,'BASE DE DATOS'!$A$2:$A$4921,0),3)</f>
        <v>#N/A</v>
      </c>
      <c r="H2391" s="5" t="e">
        <f>INDEX('BASE DE DATOS'!$A$2:$H$4921,MATCH(CONSTATACIÓN!$C2391,'BASE DE DATOS'!$A$2:$A$4921,0),6)</f>
        <v>#N/A</v>
      </c>
      <c r="I2391" s="5" t="e">
        <f>INDEX('BASE DE DATOS'!$A$2:$H$4921,MATCH(CONSTATACIÓN!$C2391,'BASE DE DATOS'!$A$2:$A$4921,0),7)</f>
        <v>#N/A</v>
      </c>
      <c r="J2391" s="5" t="e">
        <f>INDEX('BASE DE DATOS'!$A$2:$H$4921,MATCH(CONSTATACIÓN!$C2391,'BASE DE DATOS'!$A$2:$A$4921,0),8)</f>
        <v>#N/A</v>
      </c>
      <c r="K2391" s="5"/>
      <c r="L2391" s="5"/>
      <c r="M2391" s="5"/>
      <c r="N2391" s="5"/>
      <c r="O2391" s="5"/>
      <c r="P2391" s="5"/>
    </row>
    <row r="2392" spans="1:16" x14ac:dyDescent="0.25">
      <c r="A2392" s="13">
        <f t="shared" si="38"/>
        <v>0</v>
      </c>
      <c r="B2392" s="17" t="e">
        <f>INDEX('BASE DE DATOS'!$A$2:$H$4921,MATCH(CONSTATACIÓN!$C2392,'BASE DE DATOS'!$A$2:$A$4921,0),2)</f>
        <v>#N/A</v>
      </c>
      <c r="C2392" s="5"/>
      <c r="D2392" s="5"/>
      <c r="E2392" s="5"/>
      <c r="F2392" s="5"/>
      <c r="G2392" s="6" t="e">
        <f>INDEX('BASE DE DATOS'!$A$2:$H$4921,MATCH(CONSTATACIÓN!$C2392,'BASE DE DATOS'!$A$2:$A$4921,0),3)</f>
        <v>#N/A</v>
      </c>
      <c r="H2392" s="5" t="e">
        <f>INDEX('BASE DE DATOS'!$A$2:$H$4921,MATCH(CONSTATACIÓN!$C2392,'BASE DE DATOS'!$A$2:$A$4921,0),6)</f>
        <v>#N/A</v>
      </c>
      <c r="I2392" s="5" t="e">
        <f>INDEX('BASE DE DATOS'!$A$2:$H$4921,MATCH(CONSTATACIÓN!$C2392,'BASE DE DATOS'!$A$2:$A$4921,0),7)</f>
        <v>#N/A</v>
      </c>
      <c r="J2392" s="5" t="e">
        <f>INDEX('BASE DE DATOS'!$A$2:$H$4921,MATCH(CONSTATACIÓN!$C2392,'BASE DE DATOS'!$A$2:$A$4921,0),8)</f>
        <v>#N/A</v>
      </c>
      <c r="K2392" s="5"/>
      <c r="L2392" s="5"/>
      <c r="M2392" s="5"/>
      <c r="N2392" s="5"/>
      <c r="O2392" s="5"/>
      <c r="P2392" s="5"/>
    </row>
    <row r="2393" spans="1:16" x14ac:dyDescent="0.25">
      <c r="A2393" s="13">
        <f t="shared" si="38"/>
        <v>0</v>
      </c>
      <c r="B2393" s="17" t="e">
        <f>INDEX('BASE DE DATOS'!$A$2:$H$4921,MATCH(CONSTATACIÓN!$C2393,'BASE DE DATOS'!$A$2:$A$4921,0),2)</f>
        <v>#N/A</v>
      </c>
      <c r="C2393" s="5"/>
      <c r="D2393" s="5"/>
      <c r="E2393" s="5"/>
      <c r="F2393" s="5"/>
      <c r="G2393" s="6" t="e">
        <f>INDEX('BASE DE DATOS'!$A$2:$H$4921,MATCH(CONSTATACIÓN!$C2393,'BASE DE DATOS'!$A$2:$A$4921,0),3)</f>
        <v>#N/A</v>
      </c>
      <c r="H2393" s="5" t="e">
        <f>INDEX('BASE DE DATOS'!$A$2:$H$4921,MATCH(CONSTATACIÓN!$C2393,'BASE DE DATOS'!$A$2:$A$4921,0),6)</f>
        <v>#N/A</v>
      </c>
      <c r="I2393" s="5" t="e">
        <f>INDEX('BASE DE DATOS'!$A$2:$H$4921,MATCH(CONSTATACIÓN!$C2393,'BASE DE DATOS'!$A$2:$A$4921,0),7)</f>
        <v>#N/A</v>
      </c>
      <c r="J2393" s="5" t="e">
        <f>INDEX('BASE DE DATOS'!$A$2:$H$4921,MATCH(CONSTATACIÓN!$C2393,'BASE DE DATOS'!$A$2:$A$4921,0),8)</f>
        <v>#N/A</v>
      </c>
      <c r="K2393" s="5"/>
      <c r="L2393" s="5"/>
      <c r="M2393" s="5"/>
      <c r="N2393" s="5"/>
      <c r="O2393" s="5"/>
      <c r="P2393" s="5"/>
    </row>
    <row r="2394" spans="1:16" x14ac:dyDescent="0.25">
      <c r="A2394" s="13">
        <f t="shared" si="38"/>
        <v>0</v>
      </c>
      <c r="B2394" s="17" t="e">
        <f>INDEX('BASE DE DATOS'!$A$2:$H$4921,MATCH(CONSTATACIÓN!$C2394,'BASE DE DATOS'!$A$2:$A$4921,0),2)</f>
        <v>#N/A</v>
      </c>
      <c r="C2394" s="5"/>
      <c r="D2394" s="5"/>
      <c r="E2394" s="5"/>
      <c r="F2394" s="5"/>
      <c r="G2394" s="6" t="e">
        <f>INDEX('BASE DE DATOS'!$A$2:$H$4921,MATCH(CONSTATACIÓN!$C2394,'BASE DE DATOS'!$A$2:$A$4921,0),3)</f>
        <v>#N/A</v>
      </c>
      <c r="H2394" s="5" t="e">
        <f>INDEX('BASE DE DATOS'!$A$2:$H$4921,MATCH(CONSTATACIÓN!$C2394,'BASE DE DATOS'!$A$2:$A$4921,0),6)</f>
        <v>#N/A</v>
      </c>
      <c r="I2394" s="5" t="e">
        <f>INDEX('BASE DE DATOS'!$A$2:$H$4921,MATCH(CONSTATACIÓN!$C2394,'BASE DE DATOS'!$A$2:$A$4921,0),7)</f>
        <v>#N/A</v>
      </c>
      <c r="J2394" s="5" t="e">
        <f>INDEX('BASE DE DATOS'!$A$2:$H$4921,MATCH(CONSTATACIÓN!$C2394,'BASE DE DATOS'!$A$2:$A$4921,0),8)</f>
        <v>#N/A</v>
      </c>
      <c r="K2394" s="5"/>
      <c r="L2394" s="5"/>
      <c r="M2394" s="5"/>
      <c r="N2394" s="5"/>
      <c r="O2394" s="5"/>
      <c r="P2394" s="5"/>
    </row>
    <row r="2395" spans="1:16" x14ac:dyDescent="0.25">
      <c r="A2395" s="13">
        <f t="shared" si="38"/>
        <v>0</v>
      </c>
      <c r="B2395" s="17" t="e">
        <f>INDEX('BASE DE DATOS'!$A$2:$H$4921,MATCH(CONSTATACIÓN!$C2395,'BASE DE DATOS'!$A$2:$A$4921,0),2)</f>
        <v>#N/A</v>
      </c>
      <c r="C2395" s="5"/>
      <c r="D2395" s="5"/>
      <c r="E2395" s="5"/>
      <c r="F2395" s="5"/>
      <c r="G2395" s="6" t="e">
        <f>INDEX('BASE DE DATOS'!$A$2:$H$4921,MATCH(CONSTATACIÓN!$C2395,'BASE DE DATOS'!$A$2:$A$4921,0),3)</f>
        <v>#N/A</v>
      </c>
      <c r="H2395" s="5" t="e">
        <f>INDEX('BASE DE DATOS'!$A$2:$H$4921,MATCH(CONSTATACIÓN!$C2395,'BASE DE DATOS'!$A$2:$A$4921,0),6)</f>
        <v>#N/A</v>
      </c>
      <c r="I2395" s="5" t="e">
        <f>INDEX('BASE DE DATOS'!$A$2:$H$4921,MATCH(CONSTATACIÓN!$C2395,'BASE DE DATOS'!$A$2:$A$4921,0),7)</f>
        <v>#N/A</v>
      </c>
      <c r="J2395" s="5" t="e">
        <f>INDEX('BASE DE DATOS'!$A$2:$H$4921,MATCH(CONSTATACIÓN!$C2395,'BASE DE DATOS'!$A$2:$A$4921,0),8)</f>
        <v>#N/A</v>
      </c>
      <c r="K2395" s="5"/>
      <c r="L2395" s="5"/>
      <c r="M2395" s="5"/>
      <c r="N2395" s="5"/>
      <c r="O2395" s="5"/>
      <c r="P2395" s="5"/>
    </row>
    <row r="2396" spans="1:16" x14ac:dyDescent="0.25">
      <c r="A2396" s="13">
        <f t="shared" si="38"/>
        <v>0</v>
      </c>
      <c r="B2396" s="17" t="e">
        <f>INDEX('BASE DE DATOS'!$A$2:$H$4921,MATCH(CONSTATACIÓN!$C2396,'BASE DE DATOS'!$A$2:$A$4921,0),2)</f>
        <v>#N/A</v>
      </c>
      <c r="C2396" s="5"/>
      <c r="D2396" s="5"/>
      <c r="E2396" s="5"/>
      <c r="F2396" s="5"/>
      <c r="G2396" s="6" t="e">
        <f>INDEX('BASE DE DATOS'!$A$2:$H$4921,MATCH(CONSTATACIÓN!$C2396,'BASE DE DATOS'!$A$2:$A$4921,0),3)</f>
        <v>#N/A</v>
      </c>
      <c r="H2396" s="5" t="e">
        <f>INDEX('BASE DE DATOS'!$A$2:$H$4921,MATCH(CONSTATACIÓN!$C2396,'BASE DE DATOS'!$A$2:$A$4921,0),6)</f>
        <v>#N/A</v>
      </c>
      <c r="I2396" s="5" t="e">
        <f>INDEX('BASE DE DATOS'!$A$2:$H$4921,MATCH(CONSTATACIÓN!$C2396,'BASE DE DATOS'!$A$2:$A$4921,0),7)</f>
        <v>#N/A</v>
      </c>
      <c r="J2396" s="5" t="e">
        <f>INDEX('BASE DE DATOS'!$A$2:$H$4921,MATCH(CONSTATACIÓN!$C2396,'BASE DE DATOS'!$A$2:$A$4921,0),8)</f>
        <v>#N/A</v>
      </c>
      <c r="K2396" s="5"/>
      <c r="L2396" s="5"/>
      <c r="M2396" s="5"/>
      <c r="N2396" s="5"/>
      <c r="O2396" s="5"/>
      <c r="P2396" s="5"/>
    </row>
    <row r="2397" spans="1:16" x14ac:dyDescent="0.25">
      <c r="A2397" s="13">
        <f t="shared" si="38"/>
        <v>0</v>
      </c>
      <c r="B2397" s="17" t="e">
        <f>INDEX('BASE DE DATOS'!$A$2:$H$4921,MATCH(CONSTATACIÓN!$C2397,'BASE DE DATOS'!$A$2:$A$4921,0),2)</f>
        <v>#N/A</v>
      </c>
      <c r="C2397" s="5"/>
      <c r="D2397" s="5"/>
      <c r="E2397" s="5"/>
      <c r="F2397" s="5"/>
      <c r="G2397" s="6" t="e">
        <f>INDEX('BASE DE DATOS'!$A$2:$H$4921,MATCH(CONSTATACIÓN!$C2397,'BASE DE DATOS'!$A$2:$A$4921,0),3)</f>
        <v>#N/A</v>
      </c>
      <c r="H2397" s="5" t="e">
        <f>INDEX('BASE DE DATOS'!$A$2:$H$4921,MATCH(CONSTATACIÓN!$C2397,'BASE DE DATOS'!$A$2:$A$4921,0),6)</f>
        <v>#N/A</v>
      </c>
      <c r="I2397" s="5" t="e">
        <f>INDEX('BASE DE DATOS'!$A$2:$H$4921,MATCH(CONSTATACIÓN!$C2397,'BASE DE DATOS'!$A$2:$A$4921,0),7)</f>
        <v>#N/A</v>
      </c>
      <c r="J2397" s="5" t="e">
        <f>INDEX('BASE DE DATOS'!$A$2:$H$4921,MATCH(CONSTATACIÓN!$C2397,'BASE DE DATOS'!$A$2:$A$4921,0),8)</f>
        <v>#N/A</v>
      </c>
      <c r="K2397" s="5"/>
      <c r="L2397" s="5"/>
      <c r="M2397" s="5"/>
      <c r="N2397" s="5"/>
      <c r="O2397" s="5"/>
      <c r="P2397" s="5"/>
    </row>
    <row r="2398" spans="1:16" x14ac:dyDescent="0.25">
      <c r="A2398" s="13">
        <f t="shared" si="38"/>
        <v>0</v>
      </c>
      <c r="B2398" s="17" t="e">
        <f>INDEX('BASE DE DATOS'!$A$2:$H$4921,MATCH(CONSTATACIÓN!$C2398,'BASE DE DATOS'!$A$2:$A$4921,0),2)</f>
        <v>#N/A</v>
      </c>
      <c r="C2398" s="5"/>
      <c r="D2398" s="5"/>
      <c r="E2398" s="5"/>
      <c r="F2398" s="5"/>
      <c r="G2398" s="6" t="e">
        <f>INDEX('BASE DE DATOS'!$A$2:$H$4921,MATCH(CONSTATACIÓN!$C2398,'BASE DE DATOS'!$A$2:$A$4921,0),3)</f>
        <v>#N/A</v>
      </c>
      <c r="H2398" s="5" t="e">
        <f>INDEX('BASE DE DATOS'!$A$2:$H$4921,MATCH(CONSTATACIÓN!$C2398,'BASE DE DATOS'!$A$2:$A$4921,0),6)</f>
        <v>#N/A</v>
      </c>
      <c r="I2398" s="5" t="e">
        <f>INDEX('BASE DE DATOS'!$A$2:$H$4921,MATCH(CONSTATACIÓN!$C2398,'BASE DE DATOS'!$A$2:$A$4921,0),7)</f>
        <v>#N/A</v>
      </c>
      <c r="J2398" s="5" t="e">
        <f>INDEX('BASE DE DATOS'!$A$2:$H$4921,MATCH(CONSTATACIÓN!$C2398,'BASE DE DATOS'!$A$2:$A$4921,0),8)</f>
        <v>#N/A</v>
      </c>
      <c r="K2398" s="5"/>
      <c r="L2398" s="5"/>
      <c r="M2398" s="5"/>
      <c r="N2398" s="5"/>
      <c r="O2398" s="5"/>
      <c r="P2398" s="5"/>
    </row>
    <row r="2399" spans="1:16" x14ac:dyDescent="0.25">
      <c r="A2399" s="13">
        <f t="shared" si="38"/>
        <v>0</v>
      </c>
      <c r="B2399" s="17" t="e">
        <f>INDEX('BASE DE DATOS'!$A$2:$H$4921,MATCH(CONSTATACIÓN!$C2399,'BASE DE DATOS'!$A$2:$A$4921,0),2)</f>
        <v>#N/A</v>
      </c>
      <c r="C2399" s="5"/>
      <c r="D2399" s="5"/>
      <c r="E2399" s="5"/>
      <c r="F2399" s="5"/>
      <c r="G2399" s="6" t="e">
        <f>INDEX('BASE DE DATOS'!$A$2:$H$4921,MATCH(CONSTATACIÓN!$C2399,'BASE DE DATOS'!$A$2:$A$4921,0),3)</f>
        <v>#N/A</v>
      </c>
      <c r="H2399" s="5" t="e">
        <f>INDEX('BASE DE DATOS'!$A$2:$H$4921,MATCH(CONSTATACIÓN!$C2399,'BASE DE DATOS'!$A$2:$A$4921,0),6)</f>
        <v>#N/A</v>
      </c>
      <c r="I2399" s="5" t="e">
        <f>INDEX('BASE DE DATOS'!$A$2:$H$4921,MATCH(CONSTATACIÓN!$C2399,'BASE DE DATOS'!$A$2:$A$4921,0),7)</f>
        <v>#N/A</v>
      </c>
      <c r="J2399" s="5" t="e">
        <f>INDEX('BASE DE DATOS'!$A$2:$H$4921,MATCH(CONSTATACIÓN!$C2399,'BASE DE DATOS'!$A$2:$A$4921,0),8)</f>
        <v>#N/A</v>
      </c>
      <c r="K2399" s="5"/>
      <c r="L2399" s="5"/>
      <c r="M2399" s="5"/>
      <c r="N2399" s="5"/>
      <c r="O2399" s="5"/>
      <c r="P2399" s="5"/>
    </row>
    <row r="2400" spans="1:16" x14ac:dyDescent="0.25">
      <c r="A2400" s="13">
        <f t="shared" si="38"/>
        <v>0</v>
      </c>
      <c r="B2400" s="17" t="e">
        <f>INDEX('BASE DE DATOS'!$A$2:$H$4921,MATCH(CONSTATACIÓN!$C2400,'BASE DE DATOS'!$A$2:$A$4921,0),2)</f>
        <v>#N/A</v>
      </c>
      <c r="C2400" s="5"/>
      <c r="D2400" s="5"/>
      <c r="E2400" s="5"/>
      <c r="F2400" s="5"/>
      <c r="G2400" s="6" t="e">
        <f>INDEX('BASE DE DATOS'!$A$2:$H$4921,MATCH(CONSTATACIÓN!$C2400,'BASE DE DATOS'!$A$2:$A$4921,0),3)</f>
        <v>#N/A</v>
      </c>
      <c r="H2400" s="5" t="e">
        <f>INDEX('BASE DE DATOS'!$A$2:$H$4921,MATCH(CONSTATACIÓN!$C2400,'BASE DE DATOS'!$A$2:$A$4921,0),6)</f>
        <v>#N/A</v>
      </c>
      <c r="I2400" s="5" t="e">
        <f>INDEX('BASE DE DATOS'!$A$2:$H$4921,MATCH(CONSTATACIÓN!$C2400,'BASE DE DATOS'!$A$2:$A$4921,0),7)</f>
        <v>#N/A</v>
      </c>
      <c r="J2400" s="5" t="e">
        <f>INDEX('BASE DE DATOS'!$A$2:$H$4921,MATCH(CONSTATACIÓN!$C2400,'BASE DE DATOS'!$A$2:$A$4921,0),8)</f>
        <v>#N/A</v>
      </c>
      <c r="K2400" s="5"/>
      <c r="L2400" s="5"/>
      <c r="M2400" s="5"/>
      <c r="N2400" s="5"/>
      <c r="O2400" s="5"/>
      <c r="P2400" s="5"/>
    </row>
    <row r="2401" spans="1:16" x14ac:dyDescent="0.25">
      <c r="A2401" s="13">
        <f t="shared" si="38"/>
        <v>0</v>
      </c>
      <c r="B2401" s="17" t="e">
        <f>INDEX('BASE DE DATOS'!$A$2:$H$4921,MATCH(CONSTATACIÓN!$C2401,'BASE DE DATOS'!$A$2:$A$4921,0),2)</f>
        <v>#N/A</v>
      </c>
      <c r="C2401" s="5"/>
      <c r="D2401" s="5"/>
      <c r="E2401" s="5"/>
      <c r="F2401" s="5"/>
      <c r="G2401" s="6" t="e">
        <f>INDEX('BASE DE DATOS'!$A$2:$H$4921,MATCH(CONSTATACIÓN!$C2401,'BASE DE DATOS'!$A$2:$A$4921,0),3)</f>
        <v>#N/A</v>
      </c>
      <c r="H2401" s="5" t="e">
        <f>INDEX('BASE DE DATOS'!$A$2:$H$4921,MATCH(CONSTATACIÓN!$C2401,'BASE DE DATOS'!$A$2:$A$4921,0),6)</f>
        <v>#N/A</v>
      </c>
      <c r="I2401" s="5" t="e">
        <f>INDEX('BASE DE DATOS'!$A$2:$H$4921,MATCH(CONSTATACIÓN!$C2401,'BASE DE DATOS'!$A$2:$A$4921,0),7)</f>
        <v>#N/A</v>
      </c>
      <c r="J2401" s="5" t="e">
        <f>INDEX('BASE DE DATOS'!$A$2:$H$4921,MATCH(CONSTATACIÓN!$C2401,'BASE DE DATOS'!$A$2:$A$4921,0),8)</f>
        <v>#N/A</v>
      </c>
      <c r="K2401" s="5"/>
      <c r="L2401" s="5"/>
      <c r="M2401" s="5"/>
      <c r="N2401" s="5"/>
      <c r="O2401" s="5"/>
      <c r="P2401" s="5"/>
    </row>
    <row r="2402" spans="1:16" x14ac:dyDescent="0.25">
      <c r="A2402" s="13">
        <f t="shared" si="38"/>
        <v>0</v>
      </c>
      <c r="B2402" s="17" t="e">
        <f>INDEX('BASE DE DATOS'!$A$2:$H$4921,MATCH(CONSTATACIÓN!$C2402,'BASE DE DATOS'!$A$2:$A$4921,0),2)</f>
        <v>#N/A</v>
      </c>
      <c r="C2402" s="5"/>
      <c r="D2402" s="5"/>
      <c r="E2402" s="5"/>
      <c r="F2402" s="5"/>
      <c r="G2402" s="6" t="e">
        <f>INDEX('BASE DE DATOS'!$A$2:$H$4921,MATCH(CONSTATACIÓN!$C2402,'BASE DE DATOS'!$A$2:$A$4921,0),3)</f>
        <v>#N/A</v>
      </c>
      <c r="H2402" s="5" t="e">
        <f>INDEX('BASE DE DATOS'!$A$2:$H$4921,MATCH(CONSTATACIÓN!$C2402,'BASE DE DATOS'!$A$2:$A$4921,0),6)</f>
        <v>#N/A</v>
      </c>
      <c r="I2402" s="5" t="e">
        <f>INDEX('BASE DE DATOS'!$A$2:$H$4921,MATCH(CONSTATACIÓN!$C2402,'BASE DE DATOS'!$A$2:$A$4921,0),7)</f>
        <v>#N/A</v>
      </c>
      <c r="J2402" s="5" t="e">
        <f>INDEX('BASE DE DATOS'!$A$2:$H$4921,MATCH(CONSTATACIÓN!$C2402,'BASE DE DATOS'!$A$2:$A$4921,0),8)</f>
        <v>#N/A</v>
      </c>
      <c r="K2402" s="5"/>
      <c r="L2402" s="5"/>
      <c r="M2402" s="5"/>
      <c r="N2402" s="5"/>
      <c r="O2402" s="5"/>
      <c r="P2402" s="5"/>
    </row>
    <row r="2403" spans="1:16" x14ac:dyDescent="0.25">
      <c r="A2403" s="13">
        <f t="shared" si="38"/>
        <v>0</v>
      </c>
      <c r="B2403" s="17" t="e">
        <f>INDEX('BASE DE DATOS'!$A$2:$H$4921,MATCH(CONSTATACIÓN!$C2403,'BASE DE DATOS'!$A$2:$A$4921,0),2)</f>
        <v>#N/A</v>
      </c>
      <c r="C2403" s="5"/>
      <c r="D2403" s="5"/>
      <c r="E2403" s="5"/>
      <c r="F2403" s="5"/>
      <c r="G2403" s="6" t="e">
        <f>INDEX('BASE DE DATOS'!$A$2:$H$4921,MATCH(CONSTATACIÓN!$C2403,'BASE DE DATOS'!$A$2:$A$4921,0),3)</f>
        <v>#N/A</v>
      </c>
      <c r="H2403" s="5" t="e">
        <f>INDEX('BASE DE DATOS'!$A$2:$H$4921,MATCH(CONSTATACIÓN!$C2403,'BASE DE DATOS'!$A$2:$A$4921,0),6)</f>
        <v>#N/A</v>
      </c>
      <c r="I2403" s="5" t="e">
        <f>INDEX('BASE DE DATOS'!$A$2:$H$4921,MATCH(CONSTATACIÓN!$C2403,'BASE DE DATOS'!$A$2:$A$4921,0),7)</f>
        <v>#N/A</v>
      </c>
      <c r="J2403" s="5" t="e">
        <f>INDEX('BASE DE DATOS'!$A$2:$H$4921,MATCH(CONSTATACIÓN!$C2403,'BASE DE DATOS'!$A$2:$A$4921,0),8)</f>
        <v>#N/A</v>
      </c>
      <c r="K2403" s="5"/>
      <c r="L2403" s="5"/>
      <c r="M2403" s="5"/>
      <c r="N2403" s="5"/>
      <c r="O2403" s="5"/>
      <c r="P2403" s="5"/>
    </row>
    <row r="2404" spans="1:16" x14ac:dyDescent="0.25">
      <c r="A2404" s="13">
        <f t="shared" si="38"/>
        <v>0</v>
      </c>
      <c r="B2404" s="17" t="e">
        <f>INDEX('BASE DE DATOS'!$A$2:$H$4921,MATCH(CONSTATACIÓN!$C2404,'BASE DE DATOS'!$A$2:$A$4921,0),2)</f>
        <v>#N/A</v>
      </c>
      <c r="C2404" s="5"/>
      <c r="D2404" s="5"/>
      <c r="E2404" s="5"/>
      <c r="F2404" s="5"/>
      <c r="G2404" s="6" t="e">
        <f>INDEX('BASE DE DATOS'!$A$2:$H$4921,MATCH(CONSTATACIÓN!$C2404,'BASE DE DATOS'!$A$2:$A$4921,0),3)</f>
        <v>#N/A</v>
      </c>
      <c r="H2404" s="5" t="e">
        <f>INDEX('BASE DE DATOS'!$A$2:$H$4921,MATCH(CONSTATACIÓN!$C2404,'BASE DE DATOS'!$A$2:$A$4921,0),6)</f>
        <v>#N/A</v>
      </c>
      <c r="I2404" s="5" t="e">
        <f>INDEX('BASE DE DATOS'!$A$2:$H$4921,MATCH(CONSTATACIÓN!$C2404,'BASE DE DATOS'!$A$2:$A$4921,0),7)</f>
        <v>#N/A</v>
      </c>
      <c r="J2404" s="5" t="e">
        <f>INDEX('BASE DE DATOS'!$A$2:$H$4921,MATCH(CONSTATACIÓN!$C2404,'BASE DE DATOS'!$A$2:$A$4921,0),8)</f>
        <v>#N/A</v>
      </c>
      <c r="K2404" s="5"/>
      <c r="L2404" s="5"/>
      <c r="M2404" s="5"/>
      <c r="N2404" s="5"/>
      <c r="O2404" s="5"/>
      <c r="P2404" s="5"/>
    </row>
    <row r="2405" spans="1:16" x14ac:dyDescent="0.25">
      <c r="A2405" s="13">
        <f t="shared" si="38"/>
        <v>0</v>
      </c>
      <c r="B2405" s="17" t="e">
        <f>INDEX('BASE DE DATOS'!$A$2:$H$4921,MATCH(CONSTATACIÓN!$C2405,'BASE DE DATOS'!$A$2:$A$4921,0),2)</f>
        <v>#N/A</v>
      </c>
      <c r="C2405" s="5"/>
      <c r="D2405" s="5"/>
      <c r="E2405" s="5"/>
      <c r="F2405" s="5"/>
      <c r="G2405" s="6" t="e">
        <f>INDEX('BASE DE DATOS'!$A$2:$H$4921,MATCH(CONSTATACIÓN!$C2405,'BASE DE DATOS'!$A$2:$A$4921,0),3)</f>
        <v>#N/A</v>
      </c>
      <c r="H2405" s="5" t="e">
        <f>INDEX('BASE DE DATOS'!$A$2:$H$4921,MATCH(CONSTATACIÓN!$C2405,'BASE DE DATOS'!$A$2:$A$4921,0),6)</f>
        <v>#N/A</v>
      </c>
      <c r="I2405" s="5" t="e">
        <f>INDEX('BASE DE DATOS'!$A$2:$H$4921,MATCH(CONSTATACIÓN!$C2405,'BASE DE DATOS'!$A$2:$A$4921,0),7)</f>
        <v>#N/A</v>
      </c>
      <c r="J2405" s="5" t="e">
        <f>INDEX('BASE DE DATOS'!$A$2:$H$4921,MATCH(CONSTATACIÓN!$C2405,'BASE DE DATOS'!$A$2:$A$4921,0),8)</f>
        <v>#N/A</v>
      </c>
      <c r="K2405" s="5"/>
      <c r="L2405" s="5"/>
      <c r="M2405" s="5"/>
      <c r="N2405" s="5"/>
      <c r="O2405" s="5"/>
      <c r="P2405" s="5"/>
    </row>
    <row r="2406" spans="1:16" x14ac:dyDescent="0.25">
      <c r="A2406" s="13">
        <f t="shared" si="38"/>
        <v>0</v>
      </c>
      <c r="B2406" s="17" t="e">
        <f>INDEX('BASE DE DATOS'!$A$2:$H$4921,MATCH(CONSTATACIÓN!$C2406,'BASE DE DATOS'!$A$2:$A$4921,0),2)</f>
        <v>#N/A</v>
      </c>
      <c r="C2406" s="5"/>
      <c r="D2406" s="5"/>
      <c r="E2406" s="5"/>
      <c r="F2406" s="5"/>
      <c r="G2406" s="6" t="e">
        <f>INDEX('BASE DE DATOS'!$A$2:$H$4921,MATCH(CONSTATACIÓN!$C2406,'BASE DE DATOS'!$A$2:$A$4921,0),3)</f>
        <v>#N/A</v>
      </c>
      <c r="H2406" s="5" t="e">
        <f>INDEX('BASE DE DATOS'!$A$2:$H$4921,MATCH(CONSTATACIÓN!$C2406,'BASE DE DATOS'!$A$2:$A$4921,0),6)</f>
        <v>#N/A</v>
      </c>
      <c r="I2406" s="5" t="e">
        <f>INDEX('BASE DE DATOS'!$A$2:$H$4921,MATCH(CONSTATACIÓN!$C2406,'BASE DE DATOS'!$A$2:$A$4921,0),7)</f>
        <v>#N/A</v>
      </c>
      <c r="J2406" s="5" t="e">
        <f>INDEX('BASE DE DATOS'!$A$2:$H$4921,MATCH(CONSTATACIÓN!$C2406,'BASE DE DATOS'!$A$2:$A$4921,0),8)</f>
        <v>#N/A</v>
      </c>
      <c r="K2406" s="5"/>
      <c r="L2406" s="5"/>
      <c r="M2406" s="5"/>
      <c r="N2406" s="5"/>
      <c r="O2406" s="5"/>
      <c r="P2406" s="5"/>
    </row>
    <row r="2407" spans="1:16" x14ac:dyDescent="0.25">
      <c r="A2407" s="13">
        <f t="shared" si="38"/>
        <v>0</v>
      </c>
      <c r="B2407" s="17" t="e">
        <f>INDEX('BASE DE DATOS'!$A$2:$H$4921,MATCH(CONSTATACIÓN!$C2407,'BASE DE DATOS'!$A$2:$A$4921,0),2)</f>
        <v>#N/A</v>
      </c>
      <c r="C2407" s="5"/>
      <c r="D2407" s="5"/>
      <c r="E2407" s="5"/>
      <c r="F2407" s="5"/>
      <c r="G2407" s="6" t="e">
        <f>INDEX('BASE DE DATOS'!$A$2:$H$4921,MATCH(CONSTATACIÓN!$C2407,'BASE DE DATOS'!$A$2:$A$4921,0),3)</f>
        <v>#N/A</v>
      </c>
      <c r="H2407" s="5" t="e">
        <f>INDEX('BASE DE DATOS'!$A$2:$H$4921,MATCH(CONSTATACIÓN!$C2407,'BASE DE DATOS'!$A$2:$A$4921,0),6)</f>
        <v>#N/A</v>
      </c>
      <c r="I2407" s="5" t="e">
        <f>INDEX('BASE DE DATOS'!$A$2:$H$4921,MATCH(CONSTATACIÓN!$C2407,'BASE DE DATOS'!$A$2:$A$4921,0),7)</f>
        <v>#N/A</v>
      </c>
      <c r="J2407" s="5" t="e">
        <f>INDEX('BASE DE DATOS'!$A$2:$H$4921,MATCH(CONSTATACIÓN!$C2407,'BASE DE DATOS'!$A$2:$A$4921,0),8)</f>
        <v>#N/A</v>
      </c>
      <c r="K2407" s="5"/>
      <c r="L2407" s="5"/>
      <c r="M2407" s="5"/>
      <c r="N2407" s="5"/>
      <c r="O2407" s="5"/>
      <c r="P2407" s="5"/>
    </row>
    <row r="2408" spans="1:16" x14ac:dyDescent="0.25">
      <c r="A2408" s="13">
        <f t="shared" ref="A2408:A2471" si="39">C2408</f>
        <v>0</v>
      </c>
      <c r="B2408" s="17" t="e">
        <f>INDEX('BASE DE DATOS'!$A$2:$H$4921,MATCH(CONSTATACIÓN!$C2408,'BASE DE DATOS'!$A$2:$A$4921,0),2)</f>
        <v>#N/A</v>
      </c>
      <c r="C2408" s="5"/>
      <c r="D2408" s="5"/>
      <c r="E2408" s="5"/>
      <c r="F2408" s="5"/>
      <c r="G2408" s="6" t="e">
        <f>INDEX('BASE DE DATOS'!$A$2:$H$4921,MATCH(CONSTATACIÓN!$C2408,'BASE DE DATOS'!$A$2:$A$4921,0),3)</f>
        <v>#N/A</v>
      </c>
      <c r="H2408" s="5" t="e">
        <f>INDEX('BASE DE DATOS'!$A$2:$H$4921,MATCH(CONSTATACIÓN!$C2408,'BASE DE DATOS'!$A$2:$A$4921,0),6)</f>
        <v>#N/A</v>
      </c>
      <c r="I2408" s="5" t="e">
        <f>INDEX('BASE DE DATOS'!$A$2:$H$4921,MATCH(CONSTATACIÓN!$C2408,'BASE DE DATOS'!$A$2:$A$4921,0),7)</f>
        <v>#N/A</v>
      </c>
      <c r="J2408" s="5" t="e">
        <f>INDEX('BASE DE DATOS'!$A$2:$H$4921,MATCH(CONSTATACIÓN!$C2408,'BASE DE DATOS'!$A$2:$A$4921,0),8)</f>
        <v>#N/A</v>
      </c>
      <c r="K2408" s="5"/>
      <c r="L2408" s="5"/>
      <c r="M2408" s="5"/>
      <c r="N2408" s="5"/>
      <c r="O2408" s="5"/>
      <c r="P2408" s="5"/>
    </row>
    <row r="2409" spans="1:16" x14ac:dyDescent="0.25">
      <c r="A2409" s="13">
        <f t="shared" si="39"/>
        <v>0</v>
      </c>
      <c r="B2409" s="17" t="e">
        <f>INDEX('BASE DE DATOS'!$A$2:$H$4921,MATCH(CONSTATACIÓN!$C2409,'BASE DE DATOS'!$A$2:$A$4921,0),2)</f>
        <v>#N/A</v>
      </c>
      <c r="C2409" s="5"/>
      <c r="D2409" s="5"/>
      <c r="E2409" s="5"/>
      <c r="F2409" s="5"/>
      <c r="G2409" s="6" t="e">
        <f>INDEX('BASE DE DATOS'!$A$2:$H$4921,MATCH(CONSTATACIÓN!$C2409,'BASE DE DATOS'!$A$2:$A$4921,0),3)</f>
        <v>#N/A</v>
      </c>
      <c r="H2409" s="5" t="e">
        <f>INDEX('BASE DE DATOS'!$A$2:$H$4921,MATCH(CONSTATACIÓN!$C2409,'BASE DE DATOS'!$A$2:$A$4921,0),6)</f>
        <v>#N/A</v>
      </c>
      <c r="I2409" s="5" t="e">
        <f>INDEX('BASE DE DATOS'!$A$2:$H$4921,MATCH(CONSTATACIÓN!$C2409,'BASE DE DATOS'!$A$2:$A$4921,0),7)</f>
        <v>#N/A</v>
      </c>
      <c r="J2409" s="5" t="e">
        <f>INDEX('BASE DE DATOS'!$A$2:$H$4921,MATCH(CONSTATACIÓN!$C2409,'BASE DE DATOS'!$A$2:$A$4921,0),8)</f>
        <v>#N/A</v>
      </c>
      <c r="K2409" s="5"/>
      <c r="L2409" s="5"/>
      <c r="M2409" s="5"/>
      <c r="N2409" s="5"/>
      <c r="O2409" s="5"/>
      <c r="P2409" s="5"/>
    </row>
    <row r="2410" spans="1:16" x14ac:dyDescent="0.25">
      <c r="A2410" s="13">
        <f t="shared" si="39"/>
        <v>0</v>
      </c>
      <c r="B2410" s="17" t="e">
        <f>INDEX('BASE DE DATOS'!$A$2:$H$4921,MATCH(CONSTATACIÓN!$C2410,'BASE DE DATOS'!$A$2:$A$4921,0),2)</f>
        <v>#N/A</v>
      </c>
      <c r="C2410" s="5"/>
      <c r="D2410" s="5"/>
      <c r="E2410" s="5"/>
      <c r="F2410" s="5"/>
      <c r="G2410" s="6" t="e">
        <f>INDEX('BASE DE DATOS'!$A$2:$H$4921,MATCH(CONSTATACIÓN!$C2410,'BASE DE DATOS'!$A$2:$A$4921,0),3)</f>
        <v>#N/A</v>
      </c>
      <c r="H2410" s="5" t="e">
        <f>INDEX('BASE DE DATOS'!$A$2:$H$4921,MATCH(CONSTATACIÓN!$C2410,'BASE DE DATOS'!$A$2:$A$4921,0),6)</f>
        <v>#N/A</v>
      </c>
      <c r="I2410" s="5" t="e">
        <f>INDEX('BASE DE DATOS'!$A$2:$H$4921,MATCH(CONSTATACIÓN!$C2410,'BASE DE DATOS'!$A$2:$A$4921,0),7)</f>
        <v>#N/A</v>
      </c>
      <c r="J2410" s="5" t="e">
        <f>INDEX('BASE DE DATOS'!$A$2:$H$4921,MATCH(CONSTATACIÓN!$C2410,'BASE DE DATOS'!$A$2:$A$4921,0),8)</f>
        <v>#N/A</v>
      </c>
      <c r="K2410" s="5"/>
      <c r="L2410" s="5"/>
      <c r="M2410" s="5"/>
      <c r="N2410" s="5"/>
      <c r="O2410" s="5"/>
      <c r="P2410" s="5"/>
    </row>
    <row r="2411" spans="1:16" x14ac:dyDescent="0.25">
      <c r="A2411" s="13">
        <f t="shared" si="39"/>
        <v>0</v>
      </c>
      <c r="B2411" s="17" t="e">
        <f>INDEX('BASE DE DATOS'!$A$2:$H$4921,MATCH(CONSTATACIÓN!$C2411,'BASE DE DATOS'!$A$2:$A$4921,0),2)</f>
        <v>#N/A</v>
      </c>
      <c r="C2411" s="5"/>
      <c r="D2411" s="5"/>
      <c r="E2411" s="5"/>
      <c r="F2411" s="5"/>
      <c r="G2411" s="6" t="e">
        <f>INDEX('BASE DE DATOS'!$A$2:$H$4921,MATCH(CONSTATACIÓN!$C2411,'BASE DE DATOS'!$A$2:$A$4921,0),3)</f>
        <v>#N/A</v>
      </c>
      <c r="H2411" s="5" t="e">
        <f>INDEX('BASE DE DATOS'!$A$2:$H$4921,MATCH(CONSTATACIÓN!$C2411,'BASE DE DATOS'!$A$2:$A$4921,0),6)</f>
        <v>#N/A</v>
      </c>
      <c r="I2411" s="5" t="e">
        <f>INDEX('BASE DE DATOS'!$A$2:$H$4921,MATCH(CONSTATACIÓN!$C2411,'BASE DE DATOS'!$A$2:$A$4921,0),7)</f>
        <v>#N/A</v>
      </c>
      <c r="J2411" s="5" t="e">
        <f>INDEX('BASE DE DATOS'!$A$2:$H$4921,MATCH(CONSTATACIÓN!$C2411,'BASE DE DATOS'!$A$2:$A$4921,0),8)</f>
        <v>#N/A</v>
      </c>
      <c r="K2411" s="5"/>
      <c r="L2411" s="5"/>
      <c r="M2411" s="5"/>
      <c r="N2411" s="5"/>
      <c r="O2411" s="5"/>
      <c r="P2411" s="5"/>
    </row>
    <row r="2412" spans="1:16" x14ac:dyDescent="0.25">
      <c r="A2412" s="13">
        <f t="shared" si="39"/>
        <v>0</v>
      </c>
      <c r="B2412" s="17" t="e">
        <f>INDEX('BASE DE DATOS'!$A$2:$H$4921,MATCH(CONSTATACIÓN!$C2412,'BASE DE DATOS'!$A$2:$A$4921,0),2)</f>
        <v>#N/A</v>
      </c>
      <c r="C2412" s="5"/>
      <c r="D2412" s="5"/>
      <c r="E2412" s="5"/>
      <c r="F2412" s="5"/>
      <c r="G2412" s="6" t="e">
        <f>INDEX('BASE DE DATOS'!$A$2:$H$4921,MATCH(CONSTATACIÓN!$C2412,'BASE DE DATOS'!$A$2:$A$4921,0),3)</f>
        <v>#N/A</v>
      </c>
      <c r="H2412" s="5" t="e">
        <f>INDEX('BASE DE DATOS'!$A$2:$H$4921,MATCH(CONSTATACIÓN!$C2412,'BASE DE DATOS'!$A$2:$A$4921,0),6)</f>
        <v>#N/A</v>
      </c>
      <c r="I2412" s="5" t="e">
        <f>INDEX('BASE DE DATOS'!$A$2:$H$4921,MATCH(CONSTATACIÓN!$C2412,'BASE DE DATOS'!$A$2:$A$4921,0),7)</f>
        <v>#N/A</v>
      </c>
      <c r="J2412" s="5" t="e">
        <f>INDEX('BASE DE DATOS'!$A$2:$H$4921,MATCH(CONSTATACIÓN!$C2412,'BASE DE DATOS'!$A$2:$A$4921,0),8)</f>
        <v>#N/A</v>
      </c>
      <c r="K2412" s="5"/>
      <c r="L2412" s="5"/>
      <c r="M2412" s="5"/>
      <c r="N2412" s="5"/>
      <c r="O2412" s="5"/>
      <c r="P2412" s="5"/>
    </row>
    <row r="2413" spans="1:16" x14ac:dyDescent="0.25">
      <c r="A2413" s="13">
        <f t="shared" si="39"/>
        <v>0</v>
      </c>
      <c r="B2413" s="17" t="e">
        <f>INDEX('BASE DE DATOS'!$A$2:$H$4921,MATCH(CONSTATACIÓN!$C2413,'BASE DE DATOS'!$A$2:$A$4921,0),2)</f>
        <v>#N/A</v>
      </c>
      <c r="C2413" s="5"/>
      <c r="D2413" s="5"/>
      <c r="E2413" s="5"/>
      <c r="F2413" s="5"/>
      <c r="G2413" s="6" t="e">
        <f>INDEX('BASE DE DATOS'!$A$2:$H$4921,MATCH(CONSTATACIÓN!$C2413,'BASE DE DATOS'!$A$2:$A$4921,0),3)</f>
        <v>#N/A</v>
      </c>
      <c r="H2413" s="5" t="e">
        <f>INDEX('BASE DE DATOS'!$A$2:$H$4921,MATCH(CONSTATACIÓN!$C2413,'BASE DE DATOS'!$A$2:$A$4921,0),6)</f>
        <v>#N/A</v>
      </c>
      <c r="I2413" s="5" t="e">
        <f>INDEX('BASE DE DATOS'!$A$2:$H$4921,MATCH(CONSTATACIÓN!$C2413,'BASE DE DATOS'!$A$2:$A$4921,0),7)</f>
        <v>#N/A</v>
      </c>
      <c r="J2413" s="5" t="e">
        <f>INDEX('BASE DE DATOS'!$A$2:$H$4921,MATCH(CONSTATACIÓN!$C2413,'BASE DE DATOS'!$A$2:$A$4921,0),8)</f>
        <v>#N/A</v>
      </c>
      <c r="K2413" s="5"/>
      <c r="L2413" s="5"/>
      <c r="M2413" s="5"/>
      <c r="N2413" s="5"/>
      <c r="O2413" s="5"/>
      <c r="P2413" s="5"/>
    </row>
    <row r="2414" spans="1:16" x14ac:dyDescent="0.25">
      <c r="A2414" s="13">
        <f t="shared" si="39"/>
        <v>0</v>
      </c>
      <c r="B2414" s="17" t="e">
        <f>INDEX('BASE DE DATOS'!$A$2:$H$4921,MATCH(CONSTATACIÓN!$C2414,'BASE DE DATOS'!$A$2:$A$4921,0),2)</f>
        <v>#N/A</v>
      </c>
      <c r="C2414" s="5"/>
      <c r="D2414" s="5"/>
      <c r="E2414" s="5"/>
      <c r="F2414" s="5"/>
      <c r="G2414" s="6" t="e">
        <f>INDEX('BASE DE DATOS'!$A$2:$H$4921,MATCH(CONSTATACIÓN!$C2414,'BASE DE DATOS'!$A$2:$A$4921,0),3)</f>
        <v>#N/A</v>
      </c>
      <c r="H2414" s="5" t="e">
        <f>INDEX('BASE DE DATOS'!$A$2:$H$4921,MATCH(CONSTATACIÓN!$C2414,'BASE DE DATOS'!$A$2:$A$4921,0),6)</f>
        <v>#N/A</v>
      </c>
      <c r="I2414" s="5" t="e">
        <f>INDEX('BASE DE DATOS'!$A$2:$H$4921,MATCH(CONSTATACIÓN!$C2414,'BASE DE DATOS'!$A$2:$A$4921,0),7)</f>
        <v>#N/A</v>
      </c>
      <c r="J2414" s="5" t="e">
        <f>INDEX('BASE DE DATOS'!$A$2:$H$4921,MATCH(CONSTATACIÓN!$C2414,'BASE DE DATOS'!$A$2:$A$4921,0),8)</f>
        <v>#N/A</v>
      </c>
      <c r="K2414" s="5"/>
      <c r="L2414" s="5"/>
      <c r="M2414" s="5"/>
      <c r="N2414" s="5"/>
      <c r="O2414" s="5"/>
      <c r="P2414" s="5"/>
    </row>
    <row r="2415" spans="1:16" x14ac:dyDescent="0.25">
      <c r="A2415" s="13">
        <f t="shared" si="39"/>
        <v>0</v>
      </c>
      <c r="B2415" s="17" t="e">
        <f>INDEX('BASE DE DATOS'!$A$2:$H$4921,MATCH(CONSTATACIÓN!$C2415,'BASE DE DATOS'!$A$2:$A$4921,0),2)</f>
        <v>#N/A</v>
      </c>
      <c r="C2415" s="5"/>
      <c r="D2415" s="5"/>
      <c r="E2415" s="5"/>
      <c r="F2415" s="5"/>
      <c r="G2415" s="6" t="e">
        <f>INDEX('BASE DE DATOS'!$A$2:$H$4921,MATCH(CONSTATACIÓN!$C2415,'BASE DE DATOS'!$A$2:$A$4921,0),3)</f>
        <v>#N/A</v>
      </c>
      <c r="H2415" s="5" t="e">
        <f>INDEX('BASE DE DATOS'!$A$2:$H$4921,MATCH(CONSTATACIÓN!$C2415,'BASE DE DATOS'!$A$2:$A$4921,0),6)</f>
        <v>#N/A</v>
      </c>
      <c r="I2415" s="5" t="e">
        <f>INDEX('BASE DE DATOS'!$A$2:$H$4921,MATCH(CONSTATACIÓN!$C2415,'BASE DE DATOS'!$A$2:$A$4921,0),7)</f>
        <v>#N/A</v>
      </c>
      <c r="J2415" s="5" t="e">
        <f>INDEX('BASE DE DATOS'!$A$2:$H$4921,MATCH(CONSTATACIÓN!$C2415,'BASE DE DATOS'!$A$2:$A$4921,0),8)</f>
        <v>#N/A</v>
      </c>
      <c r="K2415" s="5"/>
      <c r="L2415" s="5"/>
      <c r="M2415" s="5"/>
      <c r="N2415" s="5"/>
      <c r="O2415" s="5"/>
      <c r="P2415" s="5"/>
    </row>
    <row r="2416" spans="1:16" x14ac:dyDescent="0.25">
      <c r="A2416" s="13">
        <f t="shared" si="39"/>
        <v>0</v>
      </c>
      <c r="B2416" s="17" t="e">
        <f>INDEX('BASE DE DATOS'!$A$2:$H$4921,MATCH(CONSTATACIÓN!$C2416,'BASE DE DATOS'!$A$2:$A$4921,0),2)</f>
        <v>#N/A</v>
      </c>
      <c r="C2416" s="5"/>
      <c r="D2416" s="5"/>
      <c r="E2416" s="5"/>
      <c r="F2416" s="5"/>
      <c r="G2416" s="6" t="e">
        <f>INDEX('BASE DE DATOS'!$A$2:$H$4921,MATCH(CONSTATACIÓN!$C2416,'BASE DE DATOS'!$A$2:$A$4921,0),3)</f>
        <v>#N/A</v>
      </c>
      <c r="H2416" s="5" t="e">
        <f>INDEX('BASE DE DATOS'!$A$2:$H$4921,MATCH(CONSTATACIÓN!$C2416,'BASE DE DATOS'!$A$2:$A$4921,0),6)</f>
        <v>#N/A</v>
      </c>
      <c r="I2416" s="5" t="e">
        <f>INDEX('BASE DE DATOS'!$A$2:$H$4921,MATCH(CONSTATACIÓN!$C2416,'BASE DE DATOS'!$A$2:$A$4921,0),7)</f>
        <v>#N/A</v>
      </c>
      <c r="J2416" s="5" t="e">
        <f>INDEX('BASE DE DATOS'!$A$2:$H$4921,MATCH(CONSTATACIÓN!$C2416,'BASE DE DATOS'!$A$2:$A$4921,0),8)</f>
        <v>#N/A</v>
      </c>
      <c r="K2416" s="5"/>
      <c r="L2416" s="5"/>
      <c r="M2416" s="5"/>
      <c r="N2416" s="5"/>
      <c r="O2416" s="5"/>
      <c r="P2416" s="5"/>
    </row>
    <row r="2417" spans="1:16" x14ac:dyDescent="0.25">
      <c r="A2417" s="13">
        <f t="shared" si="39"/>
        <v>0</v>
      </c>
      <c r="B2417" s="17" t="e">
        <f>INDEX('BASE DE DATOS'!$A$2:$H$4921,MATCH(CONSTATACIÓN!$C2417,'BASE DE DATOS'!$A$2:$A$4921,0),2)</f>
        <v>#N/A</v>
      </c>
      <c r="C2417" s="5"/>
      <c r="D2417" s="5"/>
      <c r="E2417" s="5"/>
      <c r="F2417" s="5"/>
      <c r="G2417" s="6" t="e">
        <f>INDEX('BASE DE DATOS'!$A$2:$H$4921,MATCH(CONSTATACIÓN!$C2417,'BASE DE DATOS'!$A$2:$A$4921,0),3)</f>
        <v>#N/A</v>
      </c>
      <c r="H2417" s="5" t="e">
        <f>INDEX('BASE DE DATOS'!$A$2:$H$4921,MATCH(CONSTATACIÓN!$C2417,'BASE DE DATOS'!$A$2:$A$4921,0),6)</f>
        <v>#N/A</v>
      </c>
      <c r="I2417" s="5" t="e">
        <f>INDEX('BASE DE DATOS'!$A$2:$H$4921,MATCH(CONSTATACIÓN!$C2417,'BASE DE DATOS'!$A$2:$A$4921,0),7)</f>
        <v>#N/A</v>
      </c>
      <c r="J2417" s="5" t="e">
        <f>INDEX('BASE DE DATOS'!$A$2:$H$4921,MATCH(CONSTATACIÓN!$C2417,'BASE DE DATOS'!$A$2:$A$4921,0),8)</f>
        <v>#N/A</v>
      </c>
      <c r="K2417" s="5"/>
      <c r="L2417" s="5"/>
      <c r="M2417" s="5"/>
      <c r="N2417" s="5"/>
      <c r="O2417" s="5"/>
      <c r="P2417" s="5"/>
    </row>
    <row r="2418" spans="1:16" x14ac:dyDescent="0.25">
      <c r="A2418" s="13">
        <f t="shared" si="39"/>
        <v>0</v>
      </c>
      <c r="B2418" s="17" t="e">
        <f>INDEX('BASE DE DATOS'!$A$2:$H$4921,MATCH(CONSTATACIÓN!$C2418,'BASE DE DATOS'!$A$2:$A$4921,0),2)</f>
        <v>#N/A</v>
      </c>
      <c r="C2418" s="5"/>
      <c r="D2418" s="5"/>
      <c r="E2418" s="5"/>
      <c r="F2418" s="5"/>
      <c r="G2418" s="6" t="e">
        <f>INDEX('BASE DE DATOS'!$A$2:$H$4921,MATCH(CONSTATACIÓN!$C2418,'BASE DE DATOS'!$A$2:$A$4921,0),3)</f>
        <v>#N/A</v>
      </c>
      <c r="H2418" s="5" t="e">
        <f>INDEX('BASE DE DATOS'!$A$2:$H$4921,MATCH(CONSTATACIÓN!$C2418,'BASE DE DATOS'!$A$2:$A$4921,0),6)</f>
        <v>#N/A</v>
      </c>
      <c r="I2418" s="5" t="e">
        <f>INDEX('BASE DE DATOS'!$A$2:$H$4921,MATCH(CONSTATACIÓN!$C2418,'BASE DE DATOS'!$A$2:$A$4921,0),7)</f>
        <v>#N/A</v>
      </c>
      <c r="J2418" s="5" t="e">
        <f>INDEX('BASE DE DATOS'!$A$2:$H$4921,MATCH(CONSTATACIÓN!$C2418,'BASE DE DATOS'!$A$2:$A$4921,0),8)</f>
        <v>#N/A</v>
      </c>
      <c r="K2418" s="5"/>
      <c r="L2418" s="5"/>
      <c r="M2418" s="5"/>
      <c r="N2418" s="5"/>
      <c r="O2418" s="5"/>
      <c r="P2418" s="5"/>
    </row>
    <row r="2419" spans="1:16" x14ac:dyDescent="0.25">
      <c r="A2419" s="13">
        <f t="shared" si="39"/>
        <v>0</v>
      </c>
      <c r="B2419" s="17" t="e">
        <f>INDEX('BASE DE DATOS'!$A$2:$H$4921,MATCH(CONSTATACIÓN!$C2419,'BASE DE DATOS'!$A$2:$A$4921,0),2)</f>
        <v>#N/A</v>
      </c>
      <c r="C2419" s="5"/>
      <c r="D2419" s="5"/>
      <c r="E2419" s="5"/>
      <c r="F2419" s="5"/>
      <c r="G2419" s="6" t="e">
        <f>INDEX('BASE DE DATOS'!$A$2:$H$4921,MATCH(CONSTATACIÓN!$C2419,'BASE DE DATOS'!$A$2:$A$4921,0),3)</f>
        <v>#N/A</v>
      </c>
      <c r="H2419" s="5" t="e">
        <f>INDEX('BASE DE DATOS'!$A$2:$H$4921,MATCH(CONSTATACIÓN!$C2419,'BASE DE DATOS'!$A$2:$A$4921,0),6)</f>
        <v>#N/A</v>
      </c>
      <c r="I2419" s="5" t="e">
        <f>INDEX('BASE DE DATOS'!$A$2:$H$4921,MATCH(CONSTATACIÓN!$C2419,'BASE DE DATOS'!$A$2:$A$4921,0),7)</f>
        <v>#N/A</v>
      </c>
      <c r="J2419" s="5" t="e">
        <f>INDEX('BASE DE DATOS'!$A$2:$H$4921,MATCH(CONSTATACIÓN!$C2419,'BASE DE DATOS'!$A$2:$A$4921,0),8)</f>
        <v>#N/A</v>
      </c>
      <c r="K2419" s="5"/>
      <c r="L2419" s="5"/>
      <c r="M2419" s="5"/>
      <c r="N2419" s="5"/>
      <c r="O2419" s="5"/>
      <c r="P2419" s="5"/>
    </row>
    <row r="2420" spans="1:16" x14ac:dyDescent="0.25">
      <c r="A2420" s="13">
        <f t="shared" si="39"/>
        <v>0</v>
      </c>
      <c r="B2420" s="17" t="e">
        <f>INDEX('BASE DE DATOS'!$A$2:$H$4921,MATCH(CONSTATACIÓN!$C2420,'BASE DE DATOS'!$A$2:$A$4921,0),2)</f>
        <v>#N/A</v>
      </c>
      <c r="C2420" s="5"/>
      <c r="D2420" s="5"/>
      <c r="E2420" s="5"/>
      <c r="F2420" s="5"/>
      <c r="G2420" s="6" t="e">
        <f>INDEX('BASE DE DATOS'!$A$2:$H$4921,MATCH(CONSTATACIÓN!$C2420,'BASE DE DATOS'!$A$2:$A$4921,0),3)</f>
        <v>#N/A</v>
      </c>
      <c r="H2420" s="5" t="e">
        <f>INDEX('BASE DE DATOS'!$A$2:$H$4921,MATCH(CONSTATACIÓN!$C2420,'BASE DE DATOS'!$A$2:$A$4921,0),6)</f>
        <v>#N/A</v>
      </c>
      <c r="I2420" s="5" t="e">
        <f>INDEX('BASE DE DATOS'!$A$2:$H$4921,MATCH(CONSTATACIÓN!$C2420,'BASE DE DATOS'!$A$2:$A$4921,0),7)</f>
        <v>#N/A</v>
      </c>
      <c r="J2420" s="5" t="e">
        <f>INDEX('BASE DE DATOS'!$A$2:$H$4921,MATCH(CONSTATACIÓN!$C2420,'BASE DE DATOS'!$A$2:$A$4921,0),8)</f>
        <v>#N/A</v>
      </c>
      <c r="K2420" s="5"/>
      <c r="L2420" s="5"/>
      <c r="M2420" s="5"/>
      <c r="N2420" s="5"/>
      <c r="O2420" s="5"/>
      <c r="P2420" s="5"/>
    </row>
    <row r="2421" spans="1:16" x14ac:dyDescent="0.25">
      <c r="A2421" s="13">
        <f t="shared" si="39"/>
        <v>0</v>
      </c>
      <c r="B2421" s="17" t="e">
        <f>INDEX('BASE DE DATOS'!$A$2:$H$4921,MATCH(CONSTATACIÓN!$C2421,'BASE DE DATOS'!$A$2:$A$4921,0),2)</f>
        <v>#N/A</v>
      </c>
      <c r="C2421" s="5"/>
      <c r="D2421" s="5"/>
      <c r="E2421" s="5"/>
      <c r="F2421" s="5"/>
      <c r="G2421" s="6" t="e">
        <f>INDEX('BASE DE DATOS'!$A$2:$H$4921,MATCH(CONSTATACIÓN!$C2421,'BASE DE DATOS'!$A$2:$A$4921,0),3)</f>
        <v>#N/A</v>
      </c>
      <c r="H2421" s="5" t="e">
        <f>INDEX('BASE DE DATOS'!$A$2:$H$4921,MATCH(CONSTATACIÓN!$C2421,'BASE DE DATOS'!$A$2:$A$4921,0),6)</f>
        <v>#N/A</v>
      </c>
      <c r="I2421" s="5" t="e">
        <f>INDEX('BASE DE DATOS'!$A$2:$H$4921,MATCH(CONSTATACIÓN!$C2421,'BASE DE DATOS'!$A$2:$A$4921,0),7)</f>
        <v>#N/A</v>
      </c>
      <c r="J2421" s="5" t="e">
        <f>INDEX('BASE DE DATOS'!$A$2:$H$4921,MATCH(CONSTATACIÓN!$C2421,'BASE DE DATOS'!$A$2:$A$4921,0),8)</f>
        <v>#N/A</v>
      </c>
      <c r="K2421" s="5"/>
      <c r="L2421" s="5"/>
      <c r="M2421" s="5"/>
      <c r="N2421" s="5"/>
      <c r="O2421" s="5"/>
      <c r="P2421" s="5"/>
    </row>
    <row r="2422" spans="1:16" x14ac:dyDescent="0.25">
      <c r="A2422" s="13">
        <f t="shared" si="39"/>
        <v>0</v>
      </c>
      <c r="B2422" s="17" t="e">
        <f>INDEX('BASE DE DATOS'!$A$2:$H$4921,MATCH(CONSTATACIÓN!$C2422,'BASE DE DATOS'!$A$2:$A$4921,0),2)</f>
        <v>#N/A</v>
      </c>
      <c r="C2422" s="5"/>
      <c r="D2422" s="5"/>
      <c r="E2422" s="5"/>
      <c r="F2422" s="5"/>
      <c r="G2422" s="6" t="e">
        <f>INDEX('BASE DE DATOS'!$A$2:$H$4921,MATCH(CONSTATACIÓN!$C2422,'BASE DE DATOS'!$A$2:$A$4921,0),3)</f>
        <v>#N/A</v>
      </c>
      <c r="H2422" s="5" t="e">
        <f>INDEX('BASE DE DATOS'!$A$2:$H$4921,MATCH(CONSTATACIÓN!$C2422,'BASE DE DATOS'!$A$2:$A$4921,0),6)</f>
        <v>#N/A</v>
      </c>
      <c r="I2422" s="5" t="e">
        <f>INDEX('BASE DE DATOS'!$A$2:$H$4921,MATCH(CONSTATACIÓN!$C2422,'BASE DE DATOS'!$A$2:$A$4921,0),7)</f>
        <v>#N/A</v>
      </c>
      <c r="J2422" s="5" t="e">
        <f>INDEX('BASE DE DATOS'!$A$2:$H$4921,MATCH(CONSTATACIÓN!$C2422,'BASE DE DATOS'!$A$2:$A$4921,0),8)</f>
        <v>#N/A</v>
      </c>
      <c r="K2422" s="5"/>
      <c r="L2422" s="5"/>
      <c r="M2422" s="5"/>
      <c r="N2422" s="5"/>
      <c r="O2422" s="5"/>
      <c r="P2422" s="5"/>
    </row>
    <row r="2423" spans="1:16" ht="14.5" x14ac:dyDescent="0.35">
      <c r="A2423" s="13">
        <f t="shared" si="39"/>
        <v>0</v>
      </c>
      <c r="B2423" s="17" t="e">
        <f>INDEX('BASE DE DATOS'!$A$2:$H$4921,MATCH(CONSTATACIÓN!$C2423,'BASE DE DATOS'!$A$2:$A$4921,0),2)</f>
        <v>#N/A</v>
      </c>
      <c r="C2423" s="19"/>
      <c r="D2423" s="5"/>
      <c r="E2423" s="5"/>
      <c r="F2423" s="5"/>
      <c r="G2423" s="6" t="e">
        <f>INDEX('BASE DE DATOS'!$A$2:$H$4921,MATCH(CONSTATACIÓN!$C2423,'BASE DE DATOS'!$A$2:$A$4921,0),3)</f>
        <v>#N/A</v>
      </c>
      <c r="H2423" s="5" t="e">
        <f>INDEX('BASE DE DATOS'!$A$2:$H$4921,MATCH(CONSTATACIÓN!$C2423,'BASE DE DATOS'!$A$2:$A$4921,0),6)</f>
        <v>#N/A</v>
      </c>
      <c r="I2423" s="5" t="e">
        <f>INDEX('BASE DE DATOS'!$A$2:$H$4921,MATCH(CONSTATACIÓN!$C2423,'BASE DE DATOS'!$A$2:$A$4921,0),7)</f>
        <v>#N/A</v>
      </c>
      <c r="J2423" s="5" t="e">
        <f>INDEX('BASE DE DATOS'!$A$2:$H$4921,MATCH(CONSTATACIÓN!$C2423,'BASE DE DATOS'!$A$2:$A$4921,0),8)</f>
        <v>#N/A</v>
      </c>
      <c r="K2423" s="5"/>
      <c r="L2423" s="5"/>
      <c r="M2423" s="5"/>
      <c r="N2423" s="5"/>
      <c r="O2423" s="5"/>
      <c r="P2423" s="5"/>
    </row>
    <row r="2424" spans="1:16" ht="14.5" x14ac:dyDescent="0.35">
      <c r="A2424" s="13">
        <f t="shared" si="39"/>
        <v>0</v>
      </c>
      <c r="B2424" s="17" t="e">
        <f>INDEX('BASE DE DATOS'!$A$2:$H$4921,MATCH(CONSTATACIÓN!$C2424,'BASE DE DATOS'!$A$2:$A$4921,0),2)</f>
        <v>#N/A</v>
      </c>
      <c r="C2424" s="1"/>
      <c r="D2424" s="5"/>
      <c r="E2424" s="5"/>
      <c r="F2424" s="5"/>
      <c r="G2424" s="6" t="e">
        <f>INDEX('BASE DE DATOS'!$A$2:$H$4921,MATCH(CONSTATACIÓN!$C2424,'BASE DE DATOS'!$A$2:$A$4921,0),3)</f>
        <v>#N/A</v>
      </c>
      <c r="H2424" s="5" t="e">
        <f>INDEX('BASE DE DATOS'!$A$2:$H$4921,MATCH(CONSTATACIÓN!$C2424,'BASE DE DATOS'!$A$2:$A$4921,0),6)</f>
        <v>#N/A</v>
      </c>
      <c r="I2424" s="5" t="e">
        <f>INDEX('BASE DE DATOS'!$A$2:$H$4921,MATCH(CONSTATACIÓN!$C2424,'BASE DE DATOS'!$A$2:$A$4921,0),7)</f>
        <v>#N/A</v>
      </c>
      <c r="J2424" s="5" t="e">
        <f>INDEX('BASE DE DATOS'!$A$2:$H$4921,MATCH(CONSTATACIÓN!$C2424,'BASE DE DATOS'!$A$2:$A$4921,0),8)</f>
        <v>#N/A</v>
      </c>
      <c r="K2424" s="5"/>
      <c r="L2424" s="5"/>
      <c r="M2424" s="5"/>
      <c r="N2424" s="5"/>
      <c r="O2424" s="5"/>
      <c r="P2424" s="5"/>
    </row>
    <row r="2425" spans="1:16" ht="14.5" x14ac:dyDescent="0.35">
      <c r="A2425" s="13">
        <f t="shared" si="39"/>
        <v>0</v>
      </c>
      <c r="B2425" s="17" t="e">
        <f>INDEX('BASE DE DATOS'!$A$2:$H$4921,MATCH(CONSTATACIÓN!$C2425,'BASE DE DATOS'!$A$2:$A$4921,0),2)</f>
        <v>#N/A</v>
      </c>
      <c r="C2425" s="19"/>
      <c r="D2425" s="5"/>
      <c r="E2425" s="5"/>
      <c r="F2425" s="5"/>
      <c r="G2425" s="6" t="e">
        <f>INDEX('BASE DE DATOS'!$A$2:$H$4921,MATCH(CONSTATACIÓN!$C2425,'BASE DE DATOS'!$A$2:$A$4921,0),3)</f>
        <v>#N/A</v>
      </c>
      <c r="H2425" s="5" t="e">
        <f>INDEX('BASE DE DATOS'!$A$2:$H$4921,MATCH(CONSTATACIÓN!$C2425,'BASE DE DATOS'!$A$2:$A$4921,0),6)</f>
        <v>#N/A</v>
      </c>
      <c r="I2425" s="5" t="e">
        <f>INDEX('BASE DE DATOS'!$A$2:$H$4921,MATCH(CONSTATACIÓN!$C2425,'BASE DE DATOS'!$A$2:$A$4921,0),7)</f>
        <v>#N/A</v>
      </c>
      <c r="J2425" s="5" t="e">
        <f>INDEX('BASE DE DATOS'!$A$2:$H$4921,MATCH(CONSTATACIÓN!$C2425,'BASE DE DATOS'!$A$2:$A$4921,0),8)</f>
        <v>#N/A</v>
      </c>
      <c r="K2425" s="5"/>
      <c r="L2425" s="5"/>
      <c r="M2425" s="5"/>
      <c r="N2425" s="5"/>
      <c r="O2425" s="5"/>
      <c r="P2425" s="5"/>
    </row>
    <row r="2426" spans="1:16" ht="14.5" x14ac:dyDescent="0.35">
      <c r="A2426" s="13">
        <f t="shared" si="39"/>
        <v>0</v>
      </c>
      <c r="B2426" s="17" t="e">
        <f>INDEX('BASE DE DATOS'!$A$2:$H$4921,MATCH(CONSTATACIÓN!$C2426,'BASE DE DATOS'!$A$2:$A$4921,0),2)</f>
        <v>#N/A</v>
      </c>
      <c r="C2426" s="1"/>
      <c r="D2426" s="5"/>
      <c r="E2426" s="5"/>
      <c r="F2426" s="5"/>
      <c r="G2426" s="6" t="e">
        <f>INDEX('BASE DE DATOS'!$A$2:$H$4921,MATCH(CONSTATACIÓN!$C2426,'BASE DE DATOS'!$A$2:$A$4921,0),3)</f>
        <v>#N/A</v>
      </c>
      <c r="H2426" s="5" t="e">
        <f>INDEX('BASE DE DATOS'!$A$2:$H$4921,MATCH(CONSTATACIÓN!$C2426,'BASE DE DATOS'!$A$2:$A$4921,0),6)</f>
        <v>#N/A</v>
      </c>
      <c r="I2426" s="5" t="e">
        <f>INDEX('BASE DE DATOS'!$A$2:$H$4921,MATCH(CONSTATACIÓN!$C2426,'BASE DE DATOS'!$A$2:$A$4921,0),7)</f>
        <v>#N/A</v>
      </c>
      <c r="J2426" s="5" t="e">
        <f>INDEX('BASE DE DATOS'!$A$2:$H$4921,MATCH(CONSTATACIÓN!$C2426,'BASE DE DATOS'!$A$2:$A$4921,0),8)</f>
        <v>#N/A</v>
      </c>
      <c r="K2426" s="5"/>
      <c r="L2426" s="5"/>
      <c r="M2426" s="5"/>
      <c r="N2426" s="5"/>
      <c r="O2426" s="5"/>
      <c r="P2426" s="5"/>
    </row>
    <row r="2427" spans="1:16" ht="14.5" x14ac:dyDescent="0.35">
      <c r="A2427" s="13">
        <f t="shared" si="39"/>
        <v>0</v>
      </c>
      <c r="B2427" s="17" t="e">
        <f>INDEX('BASE DE DATOS'!$A$2:$H$4921,MATCH(CONSTATACIÓN!$C2427,'BASE DE DATOS'!$A$2:$A$4921,0),2)</f>
        <v>#N/A</v>
      </c>
      <c r="C2427" s="19"/>
      <c r="D2427" s="5"/>
      <c r="E2427" s="5"/>
      <c r="F2427" s="5"/>
      <c r="G2427" s="6" t="e">
        <f>INDEX('BASE DE DATOS'!$A$2:$H$4921,MATCH(CONSTATACIÓN!$C2427,'BASE DE DATOS'!$A$2:$A$4921,0),3)</f>
        <v>#N/A</v>
      </c>
      <c r="H2427" s="5" t="e">
        <f>INDEX('BASE DE DATOS'!$A$2:$H$4921,MATCH(CONSTATACIÓN!$C2427,'BASE DE DATOS'!$A$2:$A$4921,0),6)</f>
        <v>#N/A</v>
      </c>
      <c r="I2427" s="5" t="e">
        <f>INDEX('BASE DE DATOS'!$A$2:$H$4921,MATCH(CONSTATACIÓN!$C2427,'BASE DE DATOS'!$A$2:$A$4921,0),7)</f>
        <v>#N/A</v>
      </c>
      <c r="J2427" s="5" t="e">
        <f>INDEX('BASE DE DATOS'!$A$2:$H$4921,MATCH(CONSTATACIÓN!$C2427,'BASE DE DATOS'!$A$2:$A$4921,0),8)</f>
        <v>#N/A</v>
      </c>
      <c r="K2427" s="5"/>
      <c r="L2427" s="5"/>
      <c r="M2427" s="5"/>
      <c r="N2427" s="5"/>
      <c r="O2427" s="5"/>
      <c r="P2427" s="5"/>
    </row>
    <row r="2428" spans="1:16" ht="14.5" x14ac:dyDescent="0.35">
      <c r="A2428" s="13">
        <f t="shared" si="39"/>
        <v>0</v>
      </c>
      <c r="B2428" s="17" t="e">
        <f>INDEX('BASE DE DATOS'!$A$2:$H$4921,MATCH(CONSTATACIÓN!$C2428,'BASE DE DATOS'!$A$2:$A$4921,0),2)</f>
        <v>#N/A</v>
      </c>
      <c r="C2428" s="1"/>
      <c r="D2428" s="5"/>
      <c r="E2428" s="5"/>
      <c r="F2428" s="5"/>
      <c r="G2428" s="6" t="e">
        <f>INDEX('BASE DE DATOS'!$A$2:$H$4921,MATCH(CONSTATACIÓN!$C2428,'BASE DE DATOS'!$A$2:$A$4921,0),3)</f>
        <v>#N/A</v>
      </c>
      <c r="H2428" s="5" t="e">
        <f>INDEX('BASE DE DATOS'!$A$2:$H$4921,MATCH(CONSTATACIÓN!$C2428,'BASE DE DATOS'!$A$2:$A$4921,0),6)</f>
        <v>#N/A</v>
      </c>
      <c r="I2428" s="5" t="e">
        <f>INDEX('BASE DE DATOS'!$A$2:$H$4921,MATCH(CONSTATACIÓN!$C2428,'BASE DE DATOS'!$A$2:$A$4921,0),7)</f>
        <v>#N/A</v>
      </c>
      <c r="J2428" s="5" t="e">
        <f>INDEX('BASE DE DATOS'!$A$2:$H$4921,MATCH(CONSTATACIÓN!$C2428,'BASE DE DATOS'!$A$2:$A$4921,0),8)</f>
        <v>#N/A</v>
      </c>
      <c r="K2428" s="5"/>
      <c r="L2428" s="5"/>
      <c r="M2428" s="5"/>
      <c r="N2428" s="5"/>
      <c r="O2428" s="5"/>
      <c r="P2428" s="5"/>
    </row>
    <row r="2429" spans="1:16" ht="14.5" x14ac:dyDescent="0.35">
      <c r="A2429" s="13">
        <f t="shared" si="39"/>
        <v>0</v>
      </c>
      <c r="B2429" s="17" t="e">
        <f>INDEX('BASE DE DATOS'!$A$2:$H$4921,MATCH(CONSTATACIÓN!$C2429,'BASE DE DATOS'!$A$2:$A$4921,0),2)</f>
        <v>#N/A</v>
      </c>
      <c r="C2429" s="19"/>
      <c r="D2429" s="5"/>
      <c r="E2429" s="5"/>
      <c r="F2429" s="5"/>
      <c r="G2429" s="6" t="e">
        <f>INDEX('BASE DE DATOS'!$A$2:$H$4921,MATCH(CONSTATACIÓN!$C2429,'BASE DE DATOS'!$A$2:$A$4921,0),3)</f>
        <v>#N/A</v>
      </c>
      <c r="H2429" s="5" t="e">
        <f>INDEX('BASE DE DATOS'!$A$2:$H$4921,MATCH(CONSTATACIÓN!$C2429,'BASE DE DATOS'!$A$2:$A$4921,0),6)</f>
        <v>#N/A</v>
      </c>
      <c r="I2429" s="5" t="e">
        <f>INDEX('BASE DE DATOS'!$A$2:$H$4921,MATCH(CONSTATACIÓN!$C2429,'BASE DE DATOS'!$A$2:$A$4921,0),7)</f>
        <v>#N/A</v>
      </c>
      <c r="J2429" s="5" t="e">
        <f>INDEX('BASE DE DATOS'!$A$2:$H$4921,MATCH(CONSTATACIÓN!$C2429,'BASE DE DATOS'!$A$2:$A$4921,0),8)</f>
        <v>#N/A</v>
      </c>
      <c r="K2429" s="5"/>
      <c r="L2429" s="5"/>
      <c r="M2429" s="5"/>
      <c r="N2429" s="5"/>
      <c r="O2429" s="5"/>
      <c r="P2429" s="5"/>
    </row>
    <row r="2430" spans="1:16" ht="14.5" x14ac:dyDescent="0.35">
      <c r="A2430" s="13">
        <f t="shared" si="39"/>
        <v>0</v>
      </c>
      <c r="B2430" s="17" t="e">
        <f>INDEX('BASE DE DATOS'!$A$2:$H$4921,MATCH(CONSTATACIÓN!$C2430,'BASE DE DATOS'!$A$2:$A$4921,0),2)</f>
        <v>#N/A</v>
      </c>
      <c r="C2430" s="1"/>
      <c r="D2430" s="5"/>
      <c r="E2430" s="5"/>
      <c r="F2430" s="5"/>
      <c r="G2430" s="6" t="e">
        <f>INDEX('BASE DE DATOS'!$A$2:$H$4921,MATCH(CONSTATACIÓN!$C2430,'BASE DE DATOS'!$A$2:$A$4921,0),3)</f>
        <v>#N/A</v>
      </c>
      <c r="H2430" s="5" t="e">
        <f>INDEX('BASE DE DATOS'!$A$2:$H$4921,MATCH(CONSTATACIÓN!$C2430,'BASE DE DATOS'!$A$2:$A$4921,0),6)</f>
        <v>#N/A</v>
      </c>
      <c r="I2430" s="5" t="e">
        <f>INDEX('BASE DE DATOS'!$A$2:$H$4921,MATCH(CONSTATACIÓN!$C2430,'BASE DE DATOS'!$A$2:$A$4921,0),7)</f>
        <v>#N/A</v>
      </c>
      <c r="J2430" s="5" t="e">
        <f>INDEX('BASE DE DATOS'!$A$2:$H$4921,MATCH(CONSTATACIÓN!$C2430,'BASE DE DATOS'!$A$2:$A$4921,0),8)</f>
        <v>#N/A</v>
      </c>
      <c r="K2430" s="5"/>
      <c r="L2430" s="5"/>
      <c r="M2430" s="5"/>
      <c r="N2430" s="5"/>
      <c r="O2430" s="5"/>
      <c r="P2430" s="5"/>
    </row>
    <row r="2431" spans="1:16" ht="14.5" x14ac:dyDescent="0.35">
      <c r="A2431" s="13">
        <f t="shared" si="39"/>
        <v>0</v>
      </c>
      <c r="B2431" s="17" t="e">
        <f>INDEX('BASE DE DATOS'!$A$2:$H$4921,MATCH(CONSTATACIÓN!$C2431,'BASE DE DATOS'!$A$2:$A$4921,0),2)</f>
        <v>#N/A</v>
      </c>
      <c r="C2431" s="19"/>
      <c r="D2431" s="5"/>
      <c r="E2431" s="5"/>
      <c r="F2431" s="5"/>
      <c r="G2431" s="6" t="e">
        <f>INDEX('BASE DE DATOS'!$A$2:$H$4921,MATCH(CONSTATACIÓN!$C2431,'BASE DE DATOS'!$A$2:$A$4921,0),3)</f>
        <v>#N/A</v>
      </c>
      <c r="H2431" s="5" t="e">
        <f>INDEX('BASE DE DATOS'!$A$2:$H$4921,MATCH(CONSTATACIÓN!$C2431,'BASE DE DATOS'!$A$2:$A$4921,0),6)</f>
        <v>#N/A</v>
      </c>
      <c r="I2431" s="5" t="e">
        <f>INDEX('BASE DE DATOS'!$A$2:$H$4921,MATCH(CONSTATACIÓN!$C2431,'BASE DE DATOS'!$A$2:$A$4921,0),7)</f>
        <v>#N/A</v>
      </c>
      <c r="J2431" s="5" t="e">
        <f>INDEX('BASE DE DATOS'!$A$2:$H$4921,MATCH(CONSTATACIÓN!$C2431,'BASE DE DATOS'!$A$2:$A$4921,0),8)</f>
        <v>#N/A</v>
      </c>
      <c r="K2431" s="5"/>
      <c r="L2431" s="5"/>
      <c r="M2431" s="5"/>
      <c r="N2431" s="5"/>
      <c r="O2431" s="5"/>
      <c r="P2431" s="5"/>
    </row>
    <row r="2432" spans="1:16" ht="14.5" x14ac:dyDescent="0.35">
      <c r="A2432" s="13">
        <f t="shared" si="39"/>
        <v>0</v>
      </c>
      <c r="B2432" s="17" t="e">
        <f>INDEX('BASE DE DATOS'!$A$2:$H$4921,MATCH(CONSTATACIÓN!$C2432,'BASE DE DATOS'!$A$2:$A$4921,0),2)</f>
        <v>#N/A</v>
      </c>
      <c r="C2432" s="1"/>
      <c r="D2432" s="5"/>
      <c r="E2432" s="5"/>
      <c r="F2432" s="5"/>
      <c r="G2432" s="6" t="e">
        <f>INDEX('BASE DE DATOS'!$A$2:$H$4921,MATCH(CONSTATACIÓN!$C2432,'BASE DE DATOS'!$A$2:$A$4921,0),3)</f>
        <v>#N/A</v>
      </c>
      <c r="H2432" s="5" t="e">
        <f>INDEX('BASE DE DATOS'!$A$2:$H$4921,MATCH(CONSTATACIÓN!$C2432,'BASE DE DATOS'!$A$2:$A$4921,0),6)</f>
        <v>#N/A</v>
      </c>
      <c r="I2432" s="5" t="e">
        <f>INDEX('BASE DE DATOS'!$A$2:$H$4921,MATCH(CONSTATACIÓN!$C2432,'BASE DE DATOS'!$A$2:$A$4921,0),7)</f>
        <v>#N/A</v>
      </c>
      <c r="J2432" s="5" t="e">
        <f>INDEX('BASE DE DATOS'!$A$2:$H$4921,MATCH(CONSTATACIÓN!$C2432,'BASE DE DATOS'!$A$2:$A$4921,0),8)</f>
        <v>#N/A</v>
      </c>
      <c r="K2432" s="5"/>
      <c r="L2432" s="5"/>
      <c r="M2432" s="5"/>
      <c r="N2432" s="5"/>
      <c r="O2432" s="5"/>
      <c r="P2432" s="5"/>
    </row>
    <row r="2433" spans="1:16" ht="14.5" x14ac:dyDescent="0.35">
      <c r="A2433" s="13">
        <f t="shared" si="39"/>
        <v>0</v>
      </c>
      <c r="B2433" s="17" t="e">
        <f>INDEX('BASE DE DATOS'!$A$2:$H$4921,MATCH(CONSTATACIÓN!$C2433,'BASE DE DATOS'!$A$2:$A$4921,0),2)</f>
        <v>#N/A</v>
      </c>
      <c r="C2433" s="19"/>
      <c r="D2433" s="5"/>
      <c r="E2433" s="5"/>
      <c r="F2433" s="5"/>
      <c r="G2433" s="6" t="e">
        <f>INDEX('BASE DE DATOS'!$A$2:$H$4921,MATCH(CONSTATACIÓN!$C2433,'BASE DE DATOS'!$A$2:$A$4921,0),3)</f>
        <v>#N/A</v>
      </c>
      <c r="H2433" s="5" t="e">
        <f>INDEX('BASE DE DATOS'!$A$2:$H$4921,MATCH(CONSTATACIÓN!$C2433,'BASE DE DATOS'!$A$2:$A$4921,0),6)</f>
        <v>#N/A</v>
      </c>
      <c r="I2433" s="5" t="e">
        <f>INDEX('BASE DE DATOS'!$A$2:$H$4921,MATCH(CONSTATACIÓN!$C2433,'BASE DE DATOS'!$A$2:$A$4921,0),7)</f>
        <v>#N/A</v>
      </c>
      <c r="J2433" s="5" t="e">
        <f>INDEX('BASE DE DATOS'!$A$2:$H$4921,MATCH(CONSTATACIÓN!$C2433,'BASE DE DATOS'!$A$2:$A$4921,0),8)</f>
        <v>#N/A</v>
      </c>
      <c r="K2433" s="5"/>
      <c r="L2433" s="5"/>
      <c r="M2433" s="5"/>
      <c r="N2433" s="5"/>
      <c r="O2433" s="5"/>
      <c r="P2433" s="5"/>
    </row>
    <row r="2434" spans="1:16" ht="14.5" x14ac:dyDescent="0.35">
      <c r="A2434" s="13">
        <f t="shared" si="39"/>
        <v>0</v>
      </c>
      <c r="B2434" s="17" t="e">
        <f>INDEX('BASE DE DATOS'!$A$2:$H$4921,MATCH(CONSTATACIÓN!$C2434,'BASE DE DATOS'!$A$2:$A$4921,0),2)</f>
        <v>#N/A</v>
      </c>
      <c r="C2434" s="1"/>
      <c r="D2434" s="5"/>
      <c r="E2434" s="5"/>
      <c r="F2434" s="5"/>
      <c r="G2434" s="6" t="e">
        <f>INDEX('BASE DE DATOS'!$A$2:$H$4921,MATCH(CONSTATACIÓN!$C2434,'BASE DE DATOS'!$A$2:$A$4921,0),3)</f>
        <v>#N/A</v>
      </c>
      <c r="H2434" s="5" t="e">
        <f>INDEX('BASE DE DATOS'!$A$2:$H$4921,MATCH(CONSTATACIÓN!$C2434,'BASE DE DATOS'!$A$2:$A$4921,0),6)</f>
        <v>#N/A</v>
      </c>
      <c r="I2434" s="5" t="e">
        <f>INDEX('BASE DE DATOS'!$A$2:$H$4921,MATCH(CONSTATACIÓN!$C2434,'BASE DE DATOS'!$A$2:$A$4921,0),7)</f>
        <v>#N/A</v>
      </c>
      <c r="J2434" s="5" t="e">
        <f>INDEX('BASE DE DATOS'!$A$2:$H$4921,MATCH(CONSTATACIÓN!$C2434,'BASE DE DATOS'!$A$2:$A$4921,0),8)</f>
        <v>#N/A</v>
      </c>
      <c r="K2434" s="5"/>
      <c r="L2434" s="5"/>
      <c r="M2434" s="5"/>
      <c r="N2434" s="5"/>
      <c r="O2434" s="5"/>
      <c r="P2434" s="5"/>
    </row>
    <row r="2435" spans="1:16" ht="14.5" x14ac:dyDescent="0.35">
      <c r="A2435" s="13">
        <f t="shared" si="39"/>
        <v>0</v>
      </c>
      <c r="B2435" s="17" t="e">
        <f>INDEX('BASE DE DATOS'!$A$2:$H$4921,MATCH(CONSTATACIÓN!$C2435,'BASE DE DATOS'!$A$2:$A$4921,0),2)</f>
        <v>#N/A</v>
      </c>
      <c r="C2435" s="19"/>
      <c r="D2435" s="5"/>
      <c r="E2435" s="5"/>
      <c r="F2435" s="5"/>
      <c r="G2435" s="6" t="e">
        <f>INDEX('BASE DE DATOS'!$A$2:$H$4921,MATCH(CONSTATACIÓN!$C2435,'BASE DE DATOS'!$A$2:$A$4921,0),3)</f>
        <v>#N/A</v>
      </c>
      <c r="H2435" s="5" t="e">
        <f>INDEX('BASE DE DATOS'!$A$2:$H$4921,MATCH(CONSTATACIÓN!$C2435,'BASE DE DATOS'!$A$2:$A$4921,0),6)</f>
        <v>#N/A</v>
      </c>
      <c r="I2435" s="5" t="e">
        <f>INDEX('BASE DE DATOS'!$A$2:$H$4921,MATCH(CONSTATACIÓN!$C2435,'BASE DE DATOS'!$A$2:$A$4921,0),7)</f>
        <v>#N/A</v>
      </c>
      <c r="J2435" s="5" t="e">
        <f>INDEX('BASE DE DATOS'!$A$2:$H$4921,MATCH(CONSTATACIÓN!$C2435,'BASE DE DATOS'!$A$2:$A$4921,0),8)</f>
        <v>#N/A</v>
      </c>
      <c r="K2435" s="5"/>
      <c r="L2435" s="5"/>
      <c r="M2435" s="5"/>
      <c r="N2435" s="5"/>
      <c r="O2435" s="5"/>
      <c r="P2435" s="5"/>
    </row>
    <row r="2436" spans="1:16" ht="14.5" x14ac:dyDescent="0.35">
      <c r="A2436" s="13">
        <f t="shared" si="39"/>
        <v>0</v>
      </c>
      <c r="B2436" s="17" t="e">
        <f>INDEX('BASE DE DATOS'!$A$2:$H$4921,MATCH(CONSTATACIÓN!$C2436,'BASE DE DATOS'!$A$2:$A$4921,0),2)</f>
        <v>#N/A</v>
      </c>
      <c r="C2436" s="1"/>
      <c r="D2436" s="5"/>
      <c r="E2436" s="5"/>
      <c r="F2436" s="5"/>
      <c r="G2436" s="6" t="e">
        <f>INDEX('BASE DE DATOS'!$A$2:$H$4921,MATCH(CONSTATACIÓN!$C2436,'BASE DE DATOS'!$A$2:$A$4921,0),3)</f>
        <v>#N/A</v>
      </c>
      <c r="H2436" s="5" t="e">
        <f>INDEX('BASE DE DATOS'!$A$2:$H$4921,MATCH(CONSTATACIÓN!$C2436,'BASE DE DATOS'!$A$2:$A$4921,0),6)</f>
        <v>#N/A</v>
      </c>
      <c r="I2436" s="5" t="e">
        <f>INDEX('BASE DE DATOS'!$A$2:$H$4921,MATCH(CONSTATACIÓN!$C2436,'BASE DE DATOS'!$A$2:$A$4921,0),7)</f>
        <v>#N/A</v>
      </c>
      <c r="J2436" s="5" t="e">
        <f>INDEX('BASE DE DATOS'!$A$2:$H$4921,MATCH(CONSTATACIÓN!$C2436,'BASE DE DATOS'!$A$2:$A$4921,0),8)</f>
        <v>#N/A</v>
      </c>
      <c r="K2436" s="5"/>
      <c r="L2436" s="5"/>
      <c r="M2436" s="5"/>
      <c r="N2436" s="5"/>
      <c r="O2436" s="5"/>
      <c r="P2436" s="5"/>
    </row>
    <row r="2437" spans="1:16" ht="14.5" x14ac:dyDescent="0.35">
      <c r="A2437" s="13">
        <f t="shared" si="39"/>
        <v>0</v>
      </c>
      <c r="B2437" s="17" t="e">
        <f>INDEX('BASE DE DATOS'!$A$2:$H$4921,MATCH(CONSTATACIÓN!$C2437,'BASE DE DATOS'!$A$2:$A$4921,0),2)</f>
        <v>#N/A</v>
      </c>
      <c r="C2437" s="19"/>
      <c r="D2437" s="5"/>
      <c r="E2437" s="5"/>
      <c r="F2437" s="5"/>
      <c r="G2437" s="6" t="e">
        <f>INDEX('BASE DE DATOS'!$A$2:$H$4921,MATCH(CONSTATACIÓN!$C2437,'BASE DE DATOS'!$A$2:$A$4921,0),3)</f>
        <v>#N/A</v>
      </c>
      <c r="H2437" s="5" t="e">
        <f>INDEX('BASE DE DATOS'!$A$2:$H$4921,MATCH(CONSTATACIÓN!$C2437,'BASE DE DATOS'!$A$2:$A$4921,0),6)</f>
        <v>#N/A</v>
      </c>
      <c r="I2437" s="5" t="e">
        <f>INDEX('BASE DE DATOS'!$A$2:$H$4921,MATCH(CONSTATACIÓN!$C2437,'BASE DE DATOS'!$A$2:$A$4921,0),7)</f>
        <v>#N/A</v>
      </c>
      <c r="J2437" s="5" t="e">
        <f>INDEX('BASE DE DATOS'!$A$2:$H$4921,MATCH(CONSTATACIÓN!$C2437,'BASE DE DATOS'!$A$2:$A$4921,0),8)</f>
        <v>#N/A</v>
      </c>
      <c r="K2437" s="5"/>
      <c r="L2437" s="5"/>
      <c r="M2437" s="5"/>
      <c r="N2437" s="5"/>
      <c r="O2437" s="5"/>
      <c r="P2437" s="5"/>
    </row>
    <row r="2438" spans="1:16" ht="14.5" x14ac:dyDescent="0.35">
      <c r="A2438" s="13">
        <f t="shared" si="39"/>
        <v>0</v>
      </c>
      <c r="B2438" s="17" t="e">
        <f>INDEX('BASE DE DATOS'!$A$2:$H$4921,MATCH(CONSTATACIÓN!$C2438,'BASE DE DATOS'!$A$2:$A$4921,0),2)</f>
        <v>#N/A</v>
      </c>
      <c r="C2438" s="1"/>
      <c r="D2438" s="5"/>
      <c r="E2438" s="5"/>
      <c r="F2438" s="5"/>
      <c r="G2438" s="6" t="e">
        <f>INDEX('BASE DE DATOS'!$A$2:$H$4921,MATCH(CONSTATACIÓN!$C2438,'BASE DE DATOS'!$A$2:$A$4921,0),3)</f>
        <v>#N/A</v>
      </c>
      <c r="H2438" s="5" t="e">
        <f>INDEX('BASE DE DATOS'!$A$2:$H$4921,MATCH(CONSTATACIÓN!$C2438,'BASE DE DATOS'!$A$2:$A$4921,0),6)</f>
        <v>#N/A</v>
      </c>
      <c r="I2438" s="5" t="e">
        <f>INDEX('BASE DE DATOS'!$A$2:$H$4921,MATCH(CONSTATACIÓN!$C2438,'BASE DE DATOS'!$A$2:$A$4921,0),7)</f>
        <v>#N/A</v>
      </c>
      <c r="J2438" s="5" t="e">
        <f>INDEX('BASE DE DATOS'!$A$2:$H$4921,MATCH(CONSTATACIÓN!$C2438,'BASE DE DATOS'!$A$2:$A$4921,0),8)</f>
        <v>#N/A</v>
      </c>
      <c r="K2438" s="5"/>
      <c r="L2438" s="5"/>
      <c r="M2438" s="5"/>
      <c r="N2438" s="5"/>
      <c r="O2438" s="5"/>
      <c r="P2438" s="5"/>
    </row>
    <row r="2439" spans="1:16" ht="14.5" x14ac:dyDescent="0.35">
      <c r="A2439" s="13">
        <f t="shared" si="39"/>
        <v>0</v>
      </c>
      <c r="B2439" s="17" t="e">
        <f>INDEX('BASE DE DATOS'!$A$2:$H$4921,MATCH(CONSTATACIÓN!$C2439,'BASE DE DATOS'!$A$2:$A$4921,0),2)</f>
        <v>#N/A</v>
      </c>
      <c r="C2439" s="19"/>
      <c r="D2439" s="5"/>
      <c r="E2439" s="5"/>
      <c r="F2439" s="5"/>
      <c r="G2439" s="6" t="e">
        <f>INDEX('BASE DE DATOS'!$A$2:$H$4921,MATCH(CONSTATACIÓN!$C2439,'BASE DE DATOS'!$A$2:$A$4921,0),3)</f>
        <v>#N/A</v>
      </c>
      <c r="H2439" s="5" t="e">
        <f>INDEX('BASE DE DATOS'!$A$2:$H$4921,MATCH(CONSTATACIÓN!$C2439,'BASE DE DATOS'!$A$2:$A$4921,0),6)</f>
        <v>#N/A</v>
      </c>
      <c r="I2439" s="5" t="e">
        <f>INDEX('BASE DE DATOS'!$A$2:$H$4921,MATCH(CONSTATACIÓN!$C2439,'BASE DE DATOS'!$A$2:$A$4921,0),7)</f>
        <v>#N/A</v>
      </c>
      <c r="J2439" s="5" t="e">
        <f>INDEX('BASE DE DATOS'!$A$2:$H$4921,MATCH(CONSTATACIÓN!$C2439,'BASE DE DATOS'!$A$2:$A$4921,0),8)</f>
        <v>#N/A</v>
      </c>
      <c r="K2439" s="5"/>
      <c r="L2439" s="5"/>
      <c r="M2439" s="5"/>
      <c r="N2439" s="5"/>
      <c r="O2439" s="5"/>
      <c r="P2439" s="5"/>
    </row>
    <row r="2440" spans="1:16" ht="14.5" x14ac:dyDescent="0.35">
      <c r="A2440" s="13">
        <f t="shared" si="39"/>
        <v>0</v>
      </c>
      <c r="B2440" s="17" t="e">
        <f>INDEX('BASE DE DATOS'!$A$2:$H$4921,MATCH(CONSTATACIÓN!$C2440,'BASE DE DATOS'!$A$2:$A$4921,0),2)</f>
        <v>#N/A</v>
      </c>
      <c r="C2440" s="1"/>
      <c r="D2440" s="5"/>
      <c r="E2440" s="5"/>
      <c r="F2440" s="5"/>
      <c r="G2440" s="6" t="e">
        <f>INDEX('BASE DE DATOS'!$A$2:$H$4921,MATCH(CONSTATACIÓN!$C2440,'BASE DE DATOS'!$A$2:$A$4921,0),3)</f>
        <v>#N/A</v>
      </c>
      <c r="H2440" s="5" t="e">
        <f>INDEX('BASE DE DATOS'!$A$2:$H$4921,MATCH(CONSTATACIÓN!$C2440,'BASE DE DATOS'!$A$2:$A$4921,0),6)</f>
        <v>#N/A</v>
      </c>
      <c r="I2440" s="5" t="e">
        <f>INDEX('BASE DE DATOS'!$A$2:$H$4921,MATCH(CONSTATACIÓN!$C2440,'BASE DE DATOS'!$A$2:$A$4921,0),7)</f>
        <v>#N/A</v>
      </c>
      <c r="J2440" s="5" t="e">
        <f>INDEX('BASE DE DATOS'!$A$2:$H$4921,MATCH(CONSTATACIÓN!$C2440,'BASE DE DATOS'!$A$2:$A$4921,0),8)</f>
        <v>#N/A</v>
      </c>
      <c r="K2440" s="5"/>
      <c r="L2440" s="5"/>
      <c r="M2440" s="5"/>
      <c r="N2440" s="5"/>
      <c r="O2440" s="5"/>
      <c r="P2440" s="5"/>
    </row>
    <row r="2441" spans="1:16" ht="14.5" x14ac:dyDescent="0.35">
      <c r="A2441" s="13">
        <f t="shared" si="39"/>
        <v>0</v>
      </c>
      <c r="B2441" s="17" t="e">
        <f>INDEX('BASE DE DATOS'!$A$2:$H$4921,MATCH(CONSTATACIÓN!$C2441,'BASE DE DATOS'!$A$2:$A$4921,0),2)</f>
        <v>#N/A</v>
      </c>
      <c r="C2441" s="19"/>
      <c r="D2441" s="5"/>
      <c r="E2441" s="5"/>
      <c r="F2441" s="5"/>
      <c r="G2441" s="6" t="e">
        <f>INDEX('BASE DE DATOS'!$A$2:$H$4921,MATCH(CONSTATACIÓN!$C2441,'BASE DE DATOS'!$A$2:$A$4921,0),3)</f>
        <v>#N/A</v>
      </c>
      <c r="H2441" s="5" t="e">
        <f>INDEX('BASE DE DATOS'!$A$2:$H$4921,MATCH(CONSTATACIÓN!$C2441,'BASE DE DATOS'!$A$2:$A$4921,0),6)</f>
        <v>#N/A</v>
      </c>
      <c r="I2441" s="5" t="e">
        <f>INDEX('BASE DE DATOS'!$A$2:$H$4921,MATCH(CONSTATACIÓN!$C2441,'BASE DE DATOS'!$A$2:$A$4921,0),7)</f>
        <v>#N/A</v>
      </c>
      <c r="J2441" s="5" t="e">
        <f>INDEX('BASE DE DATOS'!$A$2:$H$4921,MATCH(CONSTATACIÓN!$C2441,'BASE DE DATOS'!$A$2:$A$4921,0),8)</f>
        <v>#N/A</v>
      </c>
      <c r="K2441" s="5"/>
      <c r="L2441" s="5"/>
      <c r="M2441" s="5"/>
      <c r="N2441" s="5"/>
      <c r="O2441" s="5"/>
      <c r="P2441" s="5"/>
    </row>
    <row r="2442" spans="1:16" ht="14.5" x14ac:dyDescent="0.35">
      <c r="A2442" s="13">
        <f t="shared" si="39"/>
        <v>0</v>
      </c>
      <c r="B2442" s="17" t="e">
        <f>INDEX('BASE DE DATOS'!$A$2:$H$4921,MATCH(CONSTATACIÓN!$C2442,'BASE DE DATOS'!$A$2:$A$4921,0),2)</f>
        <v>#N/A</v>
      </c>
      <c r="C2442" s="1"/>
      <c r="D2442" s="5"/>
      <c r="E2442" s="5"/>
      <c r="F2442" s="5"/>
      <c r="G2442" s="6" t="e">
        <f>INDEX('BASE DE DATOS'!$A$2:$H$4921,MATCH(CONSTATACIÓN!$C2442,'BASE DE DATOS'!$A$2:$A$4921,0),3)</f>
        <v>#N/A</v>
      </c>
      <c r="H2442" s="5" t="e">
        <f>INDEX('BASE DE DATOS'!$A$2:$H$4921,MATCH(CONSTATACIÓN!$C2442,'BASE DE DATOS'!$A$2:$A$4921,0),6)</f>
        <v>#N/A</v>
      </c>
      <c r="I2442" s="5" t="e">
        <f>INDEX('BASE DE DATOS'!$A$2:$H$4921,MATCH(CONSTATACIÓN!$C2442,'BASE DE DATOS'!$A$2:$A$4921,0),7)</f>
        <v>#N/A</v>
      </c>
      <c r="J2442" s="5" t="e">
        <f>INDEX('BASE DE DATOS'!$A$2:$H$4921,MATCH(CONSTATACIÓN!$C2442,'BASE DE DATOS'!$A$2:$A$4921,0),8)</f>
        <v>#N/A</v>
      </c>
      <c r="K2442" s="5"/>
      <c r="L2442" s="5"/>
      <c r="M2442" s="5"/>
      <c r="N2442" s="5"/>
      <c r="O2442" s="5"/>
      <c r="P2442" s="5"/>
    </row>
    <row r="2443" spans="1:16" ht="14.5" x14ac:dyDescent="0.35">
      <c r="A2443" s="13">
        <f t="shared" si="39"/>
        <v>0</v>
      </c>
      <c r="B2443" s="17" t="e">
        <f>INDEX('BASE DE DATOS'!$A$2:$H$4921,MATCH(CONSTATACIÓN!$C2443,'BASE DE DATOS'!$A$2:$A$4921,0),2)</f>
        <v>#N/A</v>
      </c>
      <c r="C2443" s="19"/>
      <c r="D2443" s="5"/>
      <c r="E2443" s="5"/>
      <c r="F2443" s="5"/>
      <c r="G2443" s="6" t="e">
        <f>INDEX('BASE DE DATOS'!$A$2:$H$4921,MATCH(CONSTATACIÓN!$C2443,'BASE DE DATOS'!$A$2:$A$4921,0),3)</f>
        <v>#N/A</v>
      </c>
      <c r="H2443" s="5" t="e">
        <f>INDEX('BASE DE DATOS'!$A$2:$H$4921,MATCH(CONSTATACIÓN!$C2443,'BASE DE DATOS'!$A$2:$A$4921,0),6)</f>
        <v>#N/A</v>
      </c>
      <c r="I2443" s="5" t="e">
        <f>INDEX('BASE DE DATOS'!$A$2:$H$4921,MATCH(CONSTATACIÓN!$C2443,'BASE DE DATOS'!$A$2:$A$4921,0),7)</f>
        <v>#N/A</v>
      </c>
      <c r="J2443" s="5" t="e">
        <f>INDEX('BASE DE DATOS'!$A$2:$H$4921,MATCH(CONSTATACIÓN!$C2443,'BASE DE DATOS'!$A$2:$A$4921,0),8)</f>
        <v>#N/A</v>
      </c>
      <c r="K2443" s="5"/>
      <c r="L2443" s="5"/>
      <c r="M2443" s="5"/>
      <c r="N2443" s="5"/>
      <c r="O2443" s="5"/>
      <c r="P2443" s="5"/>
    </row>
    <row r="2444" spans="1:16" ht="14.5" x14ac:dyDescent="0.35">
      <c r="A2444" s="13">
        <f t="shared" si="39"/>
        <v>0</v>
      </c>
      <c r="B2444" s="17" t="e">
        <f>INDEX('BASE DE DATOS'!$A$2:$H$4921,MATCH(CONSTATACIÓN!$C2444,'BASE DE DATOS'!$A$2:$A$4921,0),2)</f>
        <v>#N/A</v>
      </c>
      <c r="C2444" s="1"/>
      <c r="D2444" s="5"/>
      <c r="E2444" s="5"/>
      <c r="F2444" s="5"/>
      <c r="G2444" s="6" t="e">
        <f>INDEX('BASE DE DATOS'!$A$2:$H$4921,MATCH(CONSTATACIÓN!$C2444,'BASE DE DATOS'!$A$2:$A$4921,0),3)</f>
        <v>#N/A</v>
      </c>
      <c r="H2444" s="5" t="e">
        <f>INDEX('BASE DE DATOS'!$A$2:$H$4921,MATCH(CONSTATACIÓN!$C2444,'BASE DE DATOS'!$A$2:$A$4921,0),6)</f>
        <v>#N/A</v>
      </c>
      <c r="I2444" s="5" t="e">
        <f>INDEX('BASE DE DATOS'!$A$2:$H$4921,MATCH(CONSTATACIÓN!$C2444,'BASE DE DATOS'!$A$2:$A$4921,0),7)</f>
        <v>#N/A</v>
      </c>
      <c r="J2444" s="5" t="e">
        <f>INDEX('BASE DE DATOS'!$A$2:$H$4921,MATCH(CONSTATACIÓN!$C2444,'BASE DE DATOS'!$A$2:$A$4921,0),8)</f>
        <v>#N/A</v>
      </c>
      <c r="K2444" s="5"/>
      <c r="L2444" s="5"/>
      <c r="M2444" s="5"/>
      <c r="N2444" s="5"/>
      <c r="O2444" s="5"/>
      <c r="P2444" s="5"/>
    </row>
    <row r="2445" spans="1:16" ht="14.5" x14ac:dyDescent="0.35">
      <c r="A2445" s="13">
        <f t="shared" si="39"/>
        <v>0</v>
      </c>
      <c r="B2445" s="17" t="e">
        <f>INDEX('BASE DE DATOS'!$A$2:$H$4921,MATCH(CONSTATACIÓN!$C2445,'BASE DE DATOS'!$A$2:$A$4921,0),2)</f>
        <v>#N/A</v>
      </c>
      <c r="C2445" s="19"/>
      <c r="D2445" s="5"/>
      <c r="E2445" s="5"/>
      <c r="F2445" s="5"/>
      <c r="G2445" s="6" t="e">
        <f>INDEX('BASE DE DATOS'!$A$2:$H$4921,MATCH(CONSTATACIÓN!$C2445,'BASE DE DATOS'!$A$2:$A$4921,0),3)</f>
        <v>#N/A</v>
      </c>
      <c r="H2445" s="5" t="e">
        <f>INDEX('BASE DE DATOS'!$A$2:$H$4921,MATCH(CONSTATACIÓN!$C2445,'BASE DE DATOS'!$A$2:$A$4921,0),6)</f>
        <v>#N/A</v>
      </c>
      <c r="I2445" s="5" t="e">
        <f>INDEX('BASE DE DATOS'!$A$2:$H$4921,MATCH(CONSTATACIÓN!$C2445,'BASE DE DATOS'!$A$2:$A$4921,0),7)</f>
        <v>#N/A</v>
      </c>
      <c r="J2445" s="5" t="e">
        <f>INDEX('BASE DE DATOS'!$A$2:$H$4921,MATCH(CONSTATACIÓN!$C2445,'BASE DE DATOS'!$A$2:$A$4921,0),8)</f>
        <v>#N/A</v>
      </c>
      <c r="K2445" s="5"/>
      <c r="L2445" s="5"/>
      <c r="M2445" s="5"/>
      <c r="N2445" s="5"/>
      <c r="O2445" s="5"/>
      <c r="P2445" s="5"/>
    </row>
    <row r="2446" spans="1:16" ht="14.5" x14ac:dyDescent="0.35">
      <c r="A2446" s="13">
        <f t="shared" si="39"/>
        <v>0</v>
      </c>
      <c r="B2446" s="17" t="e">
        <f>INDEX('BASE DE DATOS'!$A$2:$H$4921,MATCH(CONSTATACIÓN!$C2446,'BASE DE DATOS'!$A$2:$A$4921,0),2)</f>
        <v>#N/A</v>
      </c>
      <c r="C2446" s="1"/>
      <c r="D2446" s="5"/>
      <c r="E2446" s="5"/>
      <c r="F2446" s="5"/>
      <c r="G2446" s="6" t="e">
        <f>INDEX('BASE DE DATOS'!$A$2:$H$4921,MATCH(CONSTATACIÓN!$C2446,'BASE DE DATOS'!$A$2:$A$4921,0),3)</f>
        <v>#N/A</v>
      </c>
      <c r="H2446" s="5" t="e">
        <f>INDEX('BASE DE DATOS'!$A$2:$H$4921,MATCH(CONSTATACIÓN!$C2446,'BASE DE DATOS'!$A$2:$A$4921,0),6)</f>
        <v>#N/A</v>
      </c>
      <c r="I2446" s="5" t="e">
        <f>INDEX('BASE DE DATOS'!$A$2:$H$4921,MATCH(CONSTATACIÓN!$C2446,'BASE DE DATOS'!$A$2:$A$4921,0),7)</f>
        <v>#N/A</v>
      </c>
      <c r="J2446" s="5" t="e">
        <f>INDEX('BASE DE DATOS'!$A$2:$H$4921,MATCH(CONSTATACIÓN!$C2446,'BASE DE DATOS'!$A$2:$A$4921,0),8)</f>
        <v>#N/A</v>
      </c>
      <c r="K2446" s="5"/>
      <c r="L2446" s="5"/>
      <c r="M2446" s="5"/>
      <c r="N2446" s="5"/>
      <c r="O2446" s="5"/>
      <c r="P2446" s="5"/>
    </row>
    <row r="2447" spans="1:16" ht="14.5" x14ac:dyDescent="0.35">
      <c r="A2447" s="13">
        <f t="shared" si="39"/>
        <v>0</v>
      </c>
      <c r="B2447" s="17" t="e">
        <f>INDEX('BASE DE DATOS'!$A$2:$H$4921,MATCH(CONSTATACIÓN!$C2447,'BASE DE DATOS'!$A$2:$A$4921,0),2)</f>
        <v>#N/A</v>
      </c>
      <c r="C2447" s="19"/>
      <c r="D2447" s="5"/>
      <c r="E2447" s="5"/>
      <c r="F2447" s="5"/>
      <c r="G2447" s="6" t="e">
        <f>INDEX('BASE DE DATOS'!$A$2:$H$4921,MATCH(CONSTATACIÓN!$C2447,'BASE DE DATOS'!$A$2:$A$4921,0),3)</f>
        <v>#N/A</v>
      </c>
      <c r="H2447" s="5" t="e">
        <f>INDEX('BASE DE DATOS'!$A$2:$H$4921,MATCH(CONSTATACIÓN!$C2447,'BASE DE DATOS'!$A$2:$A$4921,0),6)</f>
        <v>#N/A</v>
      </c>
      <c r="I2447" s="5" t="e">
        <f>INDEX('BASE DE DATOS'!$A$2:$H$4921,MATCH(CONSTATACIÓN!$C2447,'BASE DE DATOS'!$A$2:$A$4921,0),7)</f>
        <v>#N/A</v>
      </c>
      <c r="J2447" s="5" t="e">
        <f>INDEX('BASE DE DATOS'!$A$2:$H$4921,MATCH(CONSTATACIÓN!$C2447,'BASE DE DATOS'!$A$2:$A$4921,0),8)</f>
        <v>#N/A</v>
      </c>
      <c r="K2447" s="5"/>
      <c r="L2447" s="5"/>
      <c r="M2447" s="5"/>
      <c r="N2447" s="5"/>
      <c r="O2447" s="5"/>
      <c r="P2447" s="5"/>
    </row>
    <row r="2448" spans="1:16" ht="14.5" x14ac:dyDescent="0.35">
      <c r="A2448" s="13">
        <f t="shared" si="39"/>
        <v>0</v>
      </c>
      <c r="B2448" s="17" t="e">
        <f>INDEX('BASE DE DATOS'!$A$2:$H$4921,MATCH(CONSTATACIÓN!$C2448,'BASE DE DATOS'!$A$2:$A$4921,0),2)</f>
        <v>#N/A</v>
      </c>
      <c r="C2448" s="1"/>
      <c r="D2448" s="5"/>
      <c r="E2448" s="5"/>
      <c r="F2448" s="5"/>
      <c r="G2448" s="6" t="e">
        <f>INDEX('BASE DE DATOS'!$A$2:$H$4921,MATCH(CONSTATACIÓN!$C2448,'BASE DE DATOS'!$A$2:$A$4921,0),3)</f>
        <v>#N/A</v>
      </c>
      <c r="H2448" s="5" t="e">
        <f>INDEX('BASE DE DATOS'!$A$2:$H$4921,MATCH(CONSTATACIÓN!$C2448,'BASE DE DATOS'!$A$2:$A$4921,0),6)</f>
        <v>#N/A</v>
      </c>
      <c r="I2448" s="5" t="e">
        <f>INDEX('BASE DE DATOS'!$A$2:$H$4921,MATCH(CONSTATACIÓN!$C2448,'BASE DE DATOS'!$A$2:$A$4921,0),7)</f>
        <v>#N/A</v>
      </c>
      <c r="J2448" s="5" t="e">
        <f>INDEX('BASE DE DATOS'!$A$2:$H$4921,MATCH(CONSTATACIÓN!$C2448,'BASE DE DATOS'!$A$2:$A$4921,0),8)</f>
        <v>#N/A</v>
      </c>
      <c r="K2448" s="5"/>
      <c r="L2448" s="5"/>
      <c r="M2448" s="5"/>
      <c r="N2448" s="5"/>
      <c r="O2448" s="5"/>
      <c r="P2448" s="5"/>
    </row>
    <row r="2449" spans="1:16" ht="14.5" x14ac:dyDescent="0.35">
      <c r="A2449" s="13">
        <f t="shared" si="39"/>
        <v>0</v>
      </c>
      <c r="B2449" s="17" t="e">
        <f>INDEX('BASE DE DATOS'!$A$2:$H$4921,MATCH(CONSTATACIÓN!$C2449,'BASE DE DATOS'!$A$2:$A$4921,0),2)</f>
        <v>#N/A</v>
      </c>
      <c r="C2449" s="19"/>
      <c r="D2449" s="5"/>
      <c r="E2449" s="5"/>
      <c r="F2449" s="5"/>
      <c r="G2449" s="6" t="e">
        <f>INDEX('BASE DE DATOS'!$A$2:$H$4921,MATCH(CONSTATACIÓN!$C2449,'BASE DE DATOS'!$A$2:$A$4921,0),3)</f>
        <v>#N/A</v>
      </c>
      <c r="H2449" s="5" t="e">
        <f>INDEX('BASE DE DATOS'!$A$2:$H$4921,MATCH(CONSTATACIÓN!$C2449,'BASE DE DATOS'!$A$2:$A$4921,0),6)</f>
        <v>#N/A</v>
      </c>
      <c r="I2449" s="5" t="e">
        <f>INDEX('BASE DE DATOS'!$A$2:$H$4921,MATCH(CONSTATACIÓN!$C2449,'BASE DE DATOS'!$A$2:$A$4921,0),7)</f>
        <v>#N/A</v>
      </c>
      <c r="J2449" s="5" t="e">
        <f>INDEX('BASE DE DATOS'!$A$2:$H$4921,MATCH(CONSTATACIÓN!$C2449,'BASE DE DATOS'!$A$2:$A$4921,0),8)</f>
        <v>#N/A</v>
      </c>
      <c r="K2449" s="5"/>
      <c r="L2449" s="5"/>
      <c r="M2449" s="5"/>
      <c r="N2449" s="5"/>
      <c r="O2449" s="5"/>
      <c r="P2449" s="5"/>
    </row>
    <row r="2450" spans="1:16" ht="14.5" x14ac:dyDescent="0.35">
      <c r="A2450" s="13">
        <f t="shared" si="39"/>
        <v>0</v>
      </c>
      <c r="B2450" s="17" t="e">
        <f>INDEX('BASE DE DATOS'!$A$2:$H$4921,MATCH(CONSTATACIÓN!$C2450,'BASE DE DATOS'!$A$2:$A$4921,0),2)</f>
        <v>#N/A</v>
      </c>
      <c r="C2450" s="1"/>
      <c r="D2450" s="5"/>
      <c r="E2450" s="5"/>
      <c r="F2450" s="5"/>
      <c r="G2450" s="6" t="e">
        <f>INDEX('BASE DE DATOS'!$A$2:$H$4921,MATCH(CONSTATACIÓN!$C2450,'BASE DE DATOS'!$A$2:$A$4921,0),3)</f>
        <v>#N/A</v>
      </c>
      <c r="H2450" s="5" t="e">
        <f>INDEX('BASE DE DATOS'!$A$2:$H$4921,MATCH(CONSTATACIÓN!$C2450,'BASE DE DATOS'!$A$2:$A$4921,0),6)</f>
        <v>#N/A</v>
      </c>
      <c r="I2450" s="5" t="e">
        <f>INDEX('BASE DE DATOS'!$A$2:$H$4921,MATCH(CONSTATACIÓN!$C2450,'BASE DE DATOS'!$A$2:$A$4921,0),7)</f>
        <v>#N/A</v>
      </c>
      <c r="J2450" s="5" t="e">
        <f>INDEX('BASE DE DATOS'!$A$2:$H$4921,MATCH(CONSTATACIÓN!$C2450,'BASE DE DATOS'!$A$2:$A$4921,0),8)</f>
        <v>#N/A</v>
      </c>
      <c r="K2450" s="5"/>
      <c r="L2450" s="5"/>
      <c r="M2450" s="5"/>
      <c r="N2450" s="5"/>
      <c r="O2450" s="5"/>
      <c r="P2450" s="5"/>
    </row>
    <row r="2451" spans="1:16" ht="14.5" x14ac:dyDescent="0.35">
      <c r="A2451" s="13">
        <f t="shared" si="39"/>
        <v>0</v>
      </c>
      <c r="B2451" s="17" t="e">
        <f>INDEX('BASE DE DATOS'!$A$2:$H$4921,MATCH(CONSTATACIÓN!$C2451,'BASE DE DATOS'!$A$2:$A$4921,0),2)</f>
        <v>#N/A</v>
      </c>
      <c r="C2451" s="19"/>
      <c r="D2451" s="5"/>
      <c r="E2451" s="5"/>
      <c r="F2451" s="5"/>
      <c r="G2451" s="6" t="e">
        <f>INDEX('BASE DE DATOS'!$A$2:$H$4921,MATCH(CONSTATACIÓN!$C2451,'BASE DE DATOS'!$A$2:$A$4921,0),3)</f>
        <v>#N/A</v>
      </c>
      <c r="H2451" s="5" t="e">
        <f>INDEX('BASE DE DATOS'!$A$2:$H$4921,MATCH(CONSTATACIÓN!$C2451,'BASE DE DATOS'!$A$2:$A$4921,0),6)</f>
        <v>#N/A</v>
      </c>
      <c r="I2451" s="5" t="e">
        <f>INDEX('BASE DE DATOS'!$A$2:$H$4921,MATCH(CONSTATACIÓN!$C2451,'BASE DE DATOS'!$A$2:$A$4921,0),7)</f>
        <v>#N/A</v>
      </c>
      <c r="J2451" s="5" t="e">
        <f>INDEX('BASE DE DATOS'!$A$2:$H$4921,MATCH(CONSTATACIÓN!$C2451,'BASE DE DATOS'!$A$2:$A$4921,0),8)</f>
        <v>#N/A</v>
      </c>
      <c r="K2451" s="5"/>
      <c r="L2451" s="5"/>
      <c r="M2451" s="5"/>
      <c r="N2451" s="5"/>
      <c r="O2451" s="5"/>
      <c r="P2451" s="5"/>
    </row>
    <row r="2452" spans="1:16" ht="14.5" x14ac:dyDescent="0.35">
      <c r="A2452" s="13">
        <f t="shared" si="39"/>
        <v>0</v>
      </c>
      <c r="B2452" s="17" t="e">
        <f>INDEX('BASE DE DATOS'!$A$2:$H$4921,MATCH(CONSTATACIÓN!$C2452,'BASE DE DATOS'!$A$2:$A$4921,0),2)</f>
        <v>#N/A</v>
      </c>
      <c r="C2452" s="1"/>
      <c r="D2452" s="5"/>
      <c r="E2452" s="5"/>
      <c r="F2452" s="5"/>
      <c r="G2452" s="6" t="e">
        <f>INDEX('BASE DE DATOS'!$A$2:$H$4921,MATCH(CONSTATACIÓN!$C2452,'BASE DE DATOS'!$A$2:$A$4921,0),3)</f>
        <v>#N/A</v>
      </c>
      <c r="H2452" s="5" t="e">
        <f>INDEX('BASE DE DATOS'!$A$2:$H$4921,MATCH(CONSTATACIÓN!$C2452,'BASE DE DATOS'!$A$2:$A$4921,0),6)</f>
        <v>#N/A</v>
      </c>
      <c r="I2452" s="5" t="e">
        <f>INDEX('BASE DE DATOS'!$A$2:$H$4921,MATCH(CONSTATACIÓN!$C2452,'BASE DE DATOS'!$A$2:$A$4921,0),7)</f>
        <v>#N/A</v>
      </c>
      <c r="J2452" s="5" t="e">
        <f>INDEX('BASE DE DATOS'!$A$2:$H$4921,MATCH(CONSTATACIÓN!$C2452,'BASE DE DATOS'!$A$2:$A$4921,0),8)</f>
        <v>#N/A</v>
      </c>
      <c r="K2452" s="5"/>
      <c r="L2452" s="5"/>
      <c r="M2452" s="5"/>
      <c r="N2452" s="5"/>
      <c r="O2452" s="5"/>
      <c r="P2452" s="5"/>
    </row>
    <row r="2453" spans="1:16" ht="14.5" x14ac:dyDescent="0.35">
      <c r="A2453" s="13">
        <f t="shared" si="39"/>
        <v>0</v>
      </c>
      <c r="B2453" s="17" t="e">
        <f>INDEX('BASE DE DATOS'!$A$2:$H$4921,MATCH(CONSTATACIÓN!$C2453,'BASE DE DATOS'!$A$2:$A$4921,0),2)</f>
        <v>#N/A</v>
      </c>
      <c r="C2453" s="19"/>
      <c r="D2453" s="5"/>
      <c r="E2453" s="5"/>
      <c r="F2453" s="5"/>
      <c r="G2453" s="6" t="e">
        <f>INDEX('BASE DE DATOS'!$A$2:$H$4921,MATCH(CONSTATACIÓN!$C2453,'BASE DE DATOS'!$A$2:$A$4921,0),3)</f>
        <v>#N/A</v>
      </c>
      <c r="H2453" s="5" t="e">
        <f>INDEX('BASE DE DATOS'!$A$2:$H$4921,MATCH(CONSTATACIÓN!$C2453,'BASE DE DATOS'!$A$2:$A$4921,0),6)</f>
        <v>#N/A</v>
      </c>
      <c r="I2453" s="5" t="e">
        <f>INDEX('BASE DE DATOS'!$A$2:$H$4921,MATCH(CONSTATACIÓN!$C2453,'BASE DE DATOS'!$A$2:$A$4921,0),7)</f>
        <v>#N/A</v>
      </c>
      <c r="J2453" s="5" t="e">
        <f>INDEX('BASE DE DATOS'!$A$2:$H$4921,MATCH(CONSTATACIÓN!$C2453,'BASE DE DATOS'!$A$2:$A$4921,0),8)</f>
        <v>#N/A</v>
      </c>
      <c r="K2453" s="5"/>
      <c r="L2453" s="5"/>
      <c r="M2453" s="5"/>
      <c r="N2453" s="5"/>
      <c r="O2453" s="5"/>
      <c r="P2453" s="5"/>
    </row>
    <row r="2454" spans="1:16" ht="14.5" x14ac:dyDescent="0.35">
      <c r="A2454" s="13">
        <f t="shared" si="39"/>
        <v>0</v>
      </c>
      <c r="B2454" s="17" t="e">
        <f>INDEX('BASE DE DATOS'!$A$2:$H$4921,MATCH(CONSTATACIÓN!$C2454,'BASE DE DATOS'!$A$2:$A$4921,0),2)</f>
        <v>#N/A</v>
      </c>
      <c r="C2454" s="1"/>
      <c r="D2454" s="5"/>
      <c r="E2454" s="5"/>
      <c r="F2454" s="5"/>
      <c r="G2454" s="6" t="e">
        <f>INDEX('BASE DE DATOS'!$A$2:$H$4921,MATCH(CONSTATACIÓN!$C2454,'BASE DE DATOS'!$A$2:$A$4921,0),3)</f>
        <v>#N/A</v>
      </c>
      <c r="H2454" s="5" t="e">
        <f>INDEX('BASE DE DATOS'!$A$2:$H$4921,MATCH(CONSTATACIÓN!$C2454,'BASE DE DATOS'!$A$2:$A$4921,0),6)</f>
        <v>#N/A</v>
      </c>
      <c r="I2454" s="5" t="e">
        <f>INDEX('BASE DE DATOS'!$A$2:$H$4921,MATCH(CONSTATACIÓN!$C2454,'BASE DE DATOS'!$A$2:$A$4921,0),7)</f>
        <v>#N/A</v>
      </c>
      <c r="J2454" s="5" t="e">
        <f>INDEX('BASE DE DATOS'!$A$2:$H$4921,MATCH(CONSTATACIÓN!$C2454,'BASE DE DATOS'!$A$2:$A$4921,0),8)</f>
        <v>#N/A</v>
      </c>
      <c r="K2454" s="5"/>
      <c r="L2454" s="5"/>
      <c r="M2454" s="5"/>
      <c r="N2454" s="5"/>
      <c r="O2454" s="5"/>
      <c r="P2454" s="5"/>
    </row>
    <row r="2455" spans="1:16" ht="14.5" x14ac:dyDescent="0.35">
      <c r="A2455" s="13">
        <f t="shared" si="39"/>
        <v>0</v>
      </c>
      <c r="B2455" s="17" t="e">
        <f>INDEX('BASE DE DATOS'!$A$2:$H$4921,MATCH(CONSTATACIÓN!$C2455,'BASE DE DATOS'!$A$2:$A$4921,0),2)</f>
        <v>#N/A</v>
      </c>
      <c r="C2455" s="19"/>
      <c r="D2455" s="5"/>
      <c r="E2455" s="5"/>
      <c r="F2455" s="5"/>
      <c r="G2455" s="6" t="e">
        <f>INDEX('BASE DE DATOS'!$A$2:$H$4921,MATCH(CONSTATACIÓN!$C2455,'BASE DE DATOS'!$A$2:$A$4921,0),3)</f>
        <v>#N/A</v>
      </c>
      <c r="H2455" s="5" t="e">
        <f>INDEX('BASE DE DATOS'!$A$2:$H$4921,MATCH(CONSTATACIÓN!$C2455,'BASE DE DATOS'!$A$2:$A$4921,0),6)</f>
        <v>#N/A</v>
      </c>
      <c r="I2455" s="5" t="e">
        <f>INDEX('BASE DE DATOS'!$A$2:$H$4921,MATCH(CONSTATACIÓN!$C2455,'BASE DE DATOS'!$A$2:$A$4921,0),7)</f>
        <v>#N/A</v>
      </c>
      <c r="J2455" s="5" t="e">
        <f>INDEX('BASE DE DATOS'!$A$2:$H$4921,MATCH(CONSTATACIÓN!$C2455,'BASE DE DATOS'!$A$2:$A$4921,0),8)</f>
        <v>#N/A</v>
      </c>
      <c r="K2455" s="5"/>
      <c r="L2455" s="5"/>
      <c r="M2455" s="5"/>
      <c r="N2455" s="5"/>
      <c r="O2455" s="5"/>
      <c r="P2455" s="5"/>
    </row>
    <row r="2456" spans="1:16" ht="14.5" x14ac:dyDescent="0.35">
      <c r="A2456" s="13">
        <f t="shared" si="39"/>
        <v>0</v>
      </c>
      <c r="B2456" s="17" t="e">
        <f>INDEX('BASE DE DATOS'!$A$2:$H$4921,MATCH(CONSTATACIÓN!$C2456,'BASE DE DATOS'!$A$2:$A$4921,0),2)</f>
        <v>#N/A</v>
      </c>
      <c r="C2456" s="1"/>
      <c r="D2456" s="5"/>
      <c r="E2456" s="5"/>
      <c r="F2456" s="5"/>
      <c r="G2456" s="6" t="e">
        <f>INDEX('BASE DE DATOS'!$A$2:$H$4921,MATCH(CONSTATACIÓN!$C2456,'BASE DE DATOS'!$A$2:$A$4921,0),3)</f>
        <v>#N/A</v>
      </c>
      <c r="H2456" s="5" t="e">
        <f>INDEX('BASE DE DATOS'!$A$2:$H$4921,MATCH(CONSTATACIÓN!$C2456,'BASE DE DATOS'!$A$2:$A$4921,0),6)</f>
        <v>#N/A</v>
      </c>
      <c r="I2456" s="5" t="e">
        <f>INDEX('BASE DE DATOS'!$A$2:$H$4921,MATCH(CONSTATACIÓN!$C2456,'BASE DE DATOS'!$A$2:$A$4921,0),7)</f>
        <v>#N/A</v>
      </c>
      <c r="J2456" s="5" t="e">
        <f>INDEX('BASE DE DATOS'!$A$2:$H$4921,MATCH(CONSTATACIÓN!$C2456,'BASE DE DATOS'!$A$2:$A$4921,0),8)</f>
        <v>#N/A</v>
      </c>
      <c r="K2456" s="5"/>
      <c r="L2456" s="5"/>
      <c r="M2456" s="5"/>
      <c r="N2456" s="5"/>
      <c r="O2456" s="5"/>
      <c r="P2456" s="5"/>
    </row>
    <row r="2457" spans="1:16" ht="14.5" x14ac:dyDescent="0.35">
      <c r="A2457" s="13">
        <f t="shared" si="39"/>
        <v>0</v>
      </c>
      <c r="B2457" s="17" t="e">
        <f>INDEX('BASE DE DATOS'!$A$2:$H$4921,MATCH(CONSTATACIÓN!$C2457,'BASE DE DATOS'!$A$2:$A$4921,0),2)</f>
        <v>#N/A</v>
      </c>
      <c r="C2457" s="19"/>
      <c r="D2457" s="5"/>
      <c r="E2457" s="5"/>
      <c r="F2457" s="5"/>
      <c r="G2457" s="6" t="e">
        <f>INDEX('BASE DE DATOS'!$A$2:$H$4921,MATCH(CONSTATACIÓN!$C2457,'BASE DE DATOS'!$A$2:$A$4921,0),3)</f>
        <v>#N/A</v>
      </c>
      <c r="H2457" s="5" t="e">
        <f>INDEX('BASE DE DATOS'!$A$2:$H$4921,MATCH(CONSTATACIÓN!$C2457,'BASE DE DATOS'!$A$2:$A$4921,0),6)</f>
        <v>#N/A</v>
      </c>
      <c r="I2457" s="5" t="e">
        <f>INDEX('BASE DE DATOS'!$A$2:$H$4921,MATCH(CONSTATACIÓN!$C2457,'BASE DE DATOS'!$A$2:$A$4921,0),7)</f>
        <v>#N/A</v>
      </c>
      <c r="J2457" s="5" t="e">
        <f>INDEX('BASE DE DATOS'!$A$2:$H$4921,MATCH(CONSTATACIÓN!$C2457,'BASE DE DATOS'!$A$2:$A$4921,0),8)</f>
        <v>#N/A</v>
      </c>
      <c r="K2457" s="5"/>
      <c r="L2457" s="5"/>
      <c r="M2457" s="5"/>
      <c r="N2457" s="5"/>
      <c r="O2457" s="5"/>
      <c r="P2457" s="5"/>
    </row>
    <row r="2458" spans="1:16" ht="14.5" x14ac:dyDescent="0.35">
      <c r="A2458" s="13">
        <f t="shared" si="39"/>
        <v>0</v>
      </c>
      <c r="B2458" s="17" t="e">
        <f>INDEX('BASE DE DATOS'!$A$2:$H$4921,MATCH(CONSTATACIÓN!$C2458,'BASE DE DATOS'!$A$2:$A$4921,0),2)</f>
        <v>#N/A</v>
      </c>
      <c r="C2458" s="1"/>
      <c r="D2458" s="5"/>
      <c r="E2458" s="5"/>
      <c r="F2458" s="5"/>
      <c r="G2458" s="6" t="e">
        <f>INDEX('BASE DE DATOS'!$A$2:$H$4921,MATCH(CONSTATACIÓN!$C2458,'BASE DE DATOS'!$A$2:$A$4921,0),3)</f>
        <v>#N/A</v>
      </c>
      <c r="H2458" s="5" t="e">
        <f>INDEX('BASE DE DATOS'!$A$2:$H$4921,MATCH(CONSTATACIÓN!$C2458,'BASE DE DATOS'!$A$2:$A$4921,0),6)</f>
        <v>#N/A</v>
      </c>
      <c r="I2458" s="5" t="e">
        <f>INDEX('BASE DE DATOS'!$A$2:$H$4921,MATCH(CONSTATACIÓN!$C2458,'BASE DE DATOS'!$A$2:$A$4921,0),7)</f>
        <v>#N/A</v>
      </c>
      <c r="J2458" s="5" t="e">
        <f>INDEX('BASE DE DATOS'!$A$2:$H$4921,MATCH(CONSTATACIÓN!$C2458,'BASE DE DATOS'!$A$2:$A$4921,0),8)</f>
        <v>#N/A</v>
      </c>
      <c r="K2458" s="5"/>
      <c r="L2458" s="5"/>
      <c r="M2458" s="5"/>
      <c r="N2458" s="5"/>
      <c r="O2458" s="5"/>
      <c r="P2458" s="5"/>
    </row>
    <row r="2459" spans="1:16" ht="14.5" x14ac:dyDescent="0.35">
      <c r="A2459" s="13">
        <f t="shared" si="39"/>
        <v>0</v>
      </c>
      <c r="B2459" s="17" t="e">
        <f>INDEX('BASE DE DATOS'!$A$2:$H$4921,MATCH(CONSTATACIÓN!$C2459,'BASE DE DATOS'!$A$2:$A$4921,0),2)</f>
        <v>#N/A</v>
      </c>
      <c r="C2459" s="19"/>
      <c r="D2459" s="5"/>
      <c r="E2459" s="5"/>
      <c r="F2459" s="5"/>
      <c r="G2459" s="6" t="e">
        <f>INDEX('BASE DE DATOS'!$A$2:$H$4921,MATCH(CONSTATACIÓN!$C2459,'BASE DE DATOS'!$A$2:$A$4921,0),3)</f>
        <v>#N/A</v>
      </c>
      <c r="H2459" s="5" t="e">
        <f>INDEX('BASE DE DATOS'!$A$2:$H$4921,MATCH(CONSTATACIÓN!$C2459,'BASE DE DATOS'!$A$2:$A$4921,0),6)</f>
        <v>#N/A</v>
      </c>
      <c r="I2459" s="5" t="e">
        <f>INDEX('BASE DE DATOS'!$A$2:$H$4921,MATCH(CONSTATACIÓN!$C2459,'BASE DE DATOS'!$A$2:$A$4921,0),7)</f>
        <v>#N/A</v>
      </c>
      <c r="J2459" s="5" t="e">
        <f>INDEX('BASE DE DATOS'!$A$2:$H$4921,MATCH(CONSTATACIÓN!$C2459,'BASE DE DATOS'!$A$2:$A$4921,0),8)</f>
        <v>#N/A</v>
      </c>
      <c r="K2459" s="5"/>
      <c r="L2459" s="5"/>
      <c r="M2459" s="5"/>
      <c r="N2459" s="5"/>
      <c r="O2459" s="5"/>
      <c r="P2459" s="5"/>
    </row>
    <row r="2460" spans="1:16" ht="14.5" x14ac:dyDescent="0.35">
      <c r="A2460" s="13">
        <f t="shared" si="39"/>
        <v>0</v>
      </c>
      <c r="B2460" s="17" t="e">
        <f>INDEX('BASE DE DATOS'!$A$2:$H$4921,MATCH(CONSTATACIÓN!$C2460,'BASE DE DATOS'!$A$2:$A$4921,0),2)</f>
        <v>#N/A</v>
      </c>
      <c r="C2460" s="1"/>
      <c r="D2460" s="5"/>
      <c r="E2460" s="5"/>
      <c r="F2460" s="5"/>
      <c r="G2460" s="6" t="e">
        <f>INDEX('BASE DE DATOS'!$A$2:$H$4921,MATCH(CONSTATACIÓN!$C2460,'BASE DE DATOS'!$A$2:$A$4921,0),3)</f>
        <v>#N/A</v>
      </c>
      <c r="H2460" s="5" t="e">
        <f>INDEX('BASE DE DATOS'!$A$2:$H$4921,MATCH(CONSTATACIÓN!$C2460,'BASE DE DATOS'!$A$2:$A$4921,0),6)</f>
        <v>#N/A</v>
      </c>
      <c r="I2460" s="5" t="e">
        <f>INDEX('BASE DE DATOS'!$A$2:$H$4921,MATCH(CONSTATACIÓN!$C2460,'BASE DE DATOS'!$A$2:$A$4921,0),7)</f>
        <v>#N/A</v>
      </c>
      <c r="J2460" s="5" t="e">
        <f>INDEX('BASE DE DATOS'!$A$2:$H$4921,MATCH(CONSTATACIÓN!$C2460,'BASE DE DATOS'!$A$2:$A$4921,0),8)</f>
        <v>#N/A</v>
      </c>
      <c r="K2460" s="5"/>
      <c r="L2460" s="5"/>
      <c r="M2460" s="5"/>
      <c r="N2460" s="5"/>
      <c r="O2460" s="5"/>
      <c r="P2460" s="5"/>
    </row>
    <row r="2461" spans="1:16" ht="14.5" x14ac:dyDescent="0.35">
      <c r="A2461" s="13">
        <f t="shared" si="39"/>
        <v>0</v>
      </c>
      <c r="B2461" s="17" t="e">
        <f>INDEX('BASE DE DATOS'!$A$2:$H$4921,MATCH(CONSTATACIÓN!$C2461,'BASE DE DATOS'!$A$2:$A$4921,0),2)</f>
        <v>#N/A</v>
      </c>
      <c r="C2461" s="19"/>
      <c r="D2461" s="5"/>
      <c r="E2461" s="5"/>
      <c r="F2461" s="5"/>
      <c r="G2461" s="6" t="e">
        <f>INDEX('BASE DE DATOS'!$A$2:$H$4921,MATCH(CONSTATACIÓN!$C2461,'BASE DE DATOS'!$A$2:$A$4921,0),3)</f>
        <v>#N/A</v>
      </c>
      <c r="H2461" s="5" t="e">
        <f>INDEX('BASE DE DATOS'!$A$2:$H$4921,MATCH(CONSTATACIÓN!$C2461,'BASE DE DATOS'!$A$2:$A$4921,0),6)</f>
        <v>#N/A</v>
      </c>
      <c r="I2461" s="5" t="e">
        <f>INDEX('BASE DE DATOS'!$A$2:$H$4921,MATCH(CONSTATACIÓN!$C2461,'BASE DE DATOS'!$A$2:$A$4921,0),7)</f>
        <v>#N/A</v>
      </c>
      <c r="J2461" s="5" t="e">
        <f>INDEX('BASE DE DATOS'!$A$2:$H$4921,MATCH(CONSTATACIÓN!$C2461,'BASE DE DATOS'!$A$2:$A$4921,0),8)</f>
        <v>#N/A</v>
      </c>
      <c r="K2461" s="5"/>
      <c r="L2461" s="5"/>
      <c r="M2461" s="5"/>
      <c r="N2461" s="5"/>
      <c r="O2461" s="5"/>
      <c r="P2461" s="5"/>
    </row>
    <row r="2462" spans="1:16" ht="14.5" x14ac:dyDescent="0.35">
      <c r="A2462" s="13">
        <f t="shared" si="39"/>
        <v>0</v>
      </c>
      <c r="B2462" s="17" t="e">
        <f>INDEX('BASE DE DATOS'!$A$2:$H$4921,MATCH(CONSTATACIÓN!$C2462,'BASE DE DATOS'!$A$2:$A$4921,0),2)</f>
        <v>#N/A</v>
      </c>
      <c r="C2462" s="1"/>
      <c r="D2462" s="5"/>
      <c r="E2462" s="5"/>
      <c r="F2462" s="5"/>
      <c r="G2462" s="6" t="e">
        <f>INDEX('BASE DE DATOS'!$A$2:$H$4921,MATCH(CONSTATACIÓN!$C2462,'BASE DE DATOS'!$A$2:$A$4921,0),3)</f>
        <v>#N/A</v>
      </c>
      <c r="H2462" s="5" t="e">
        <f>INDEX('BASE DE DATOS'!$A$2:$H$4921,MATCH(CONSTATACIÓN!$C2462,'BASE DE DATOS'!$A$2:$A$4921,0),6)</f>
        <v>#N/A</v>
      </c>
      <c r="I2462" s="5" t="e">
        <f>INDEX('BASE DE DATOS'!$A$2:$H$4921,MATCH(CONSTATACIÓN!$C2462,'BASE DE DATOS'!$A$2:$A$4921,0),7)</f>
        <v>#N/A</v>
      </c>
      <c r="J2462" s="5" t="e">
        <f>INDEX('BASE DE DATOS'!$A$2:$H$4921,MATCH(CONSTATACIÓN!$C2462,'BASE DE DATOS'!$A$2:$A$4921,0),8)</f>
        <v>#N/A</v>
      </c>
      <c r="K2462" s="5"/>
      <c r="L2462" s="5"/>
      <c r="M2462" s="5"/>
      <c r="N2462" s="5"/>
      <c r="O2462" s="5"/>
      <c r="P2462" s="5"/>
    </row>
    <row r="2463" spans="1:16" ht="14.5" x14ac:dyDescent="0.35">
      <c r="A2463" s="13">
        <f t="shared" si="39"/>
        <v>0</v>
      </c>
      <c r="B2463" s="17" t="e">
        <f>INDEX('BASE DE DATOS'!$A$2:$H$4921,MATCH(CONSTATACIÓN!$C2463,'BASE DE DATOS'!$A$2:$A$4921,0),2)</f>
        <v>#N/A</v>
      </c>
      <c r="C2463" s="19"/>
      <c r="D2463" s="5"/>
      <c r="E2463" s="5"/>
      <c r="F2463" s="5"/>
      <c r="G2463" s="6" t="e">
        <f>INDEX('BASE DE DATOS'!$A$2:$H$4921,MATCH(CONSTATACIÓN!$C2463,'BASE DE DATOS'!$A$2:$A$4921,0),3)</f>
        <v>#N/A</v>
      </c>
      <c r="H2463" s="5" t="e">
        <f>INDEX('BASE DE DATOS'!$A$2:$H$4921,MATCH(CONSTATACIÓN!$C2463,'BASE DE DATOS'!$A$2:$A$4921,0),6)</f>
        <v>#N/A</v>
      </c>
      <c r="I2463" s="5" t="e">
        <f>INDEX('BASE DE DATOS'!$A$2:$H$4921,MATCH(CONSTATACIÓN!$C2463,'BASE DE DATOS'!$A$2:$A$4921,0),7)</f>
        <v>#N/A</v>
      </c>
      <c r="J2463" s="5" t="e">
        <f>INDEX('BASE DE DATOS'!$A$2:$H$4921,MATCH(CONSTATACIÓN!$C2463,'BASE DE DATOS'!$A$2:$A$4921,0),8)</f>
        <v>#N/A</v>
      </c>
      <c r="K2463" s="5"/>
      <c r="L2463" s="5"/>
      <c r="M2463" s="5"/>
      <c r="N2463" s="5"/>
      <c r="O2463" s="5"/>
      <c r="P2463" s="5"/>
    </row>
    <row r="2464" spans="1:16" ht="14.5" x14ac:dyDescent="0.35">
      <c r="A2464" s="13">
        <f t="shared" si="39"/>
        <v>0</v>
      </c>
      <c r="B2464" s="17" t="e">
        <f>INDEX('BASE DE DATOS'!$A$2:$H$4921,MATCH(CONSTATACIÓN!$C2464,'BASE DE DATOS'!$A$2:$A$4921,0),2)</f>
        <v>#N/A</v>
      </c>
      <c r="C2464" s="1"/>
      <c r="D2464" s="5"/>
      <c r="E2464" s="5"/>
      <c r="F2464" s="5"/>
      <c r="G2464" s="6" t="e">
        <f>INDEX('BASE DE DATOS'!$A$2:$H$4921,MATCH(CONSTATACIÓN!$C2464,'BASE DE DATOS'!$A$2:$A$4921,0),3)</f>
        <v>#N/A</v>
      </c>
      <c r="H2464" s="5" t="e">
        <f>INDEX('BASE DE DATOS'!$A$2:$H$4921,MATCH(CONSTATACIÓN!$C2464,'BASE DE DATOS'!$A$2:$A$4921,0),6)</f>
        <v>#N/A</v>
      </c>
      <c r="I2464" s="5" t="e">
        <f>INDEX('BASE DE DATOS'!$A$2:$H$4921,MATCH(CONSTATACIÓN!$C2464,'BASE DE DATOS'!$A$2:$A$4921,0),7)</f>
        <v>#N/A</v>
      </c>
      <c r="J2464" s="5" t="e">
        <f>INDEX('BASE DE DATOS'!$A$2:$H$4921,MATCH(CONSTATACIÓN!$C2464,'BASE DE DATOS'!$A$2:$A$4921,0),8)</f>
        <v>#N/A</v>
      </c>
      <c r="K2464" s="5"/>
      <c r="L2464" s="5"/>
      <c r="M2464" s="5"/>
      <c r="N2464" s="5"/>
      <c r="O2464" s="5"/>
      <c r="P2464" s="5"/>
    </row>
    <row r="2465" spans="1:16" ht="14.5" x14ac:dyDescent="0.35">
      <c r="A2465" s="13">
        <f t="shared" si="39"/>
        <v>0</v>
      </c>
      <c r="B2465" s="17" t="e">
        <f>INDEX('BASE DE DATOS'!$A$2:$H$4921,MATCH(CONSTATACIÓN!$C2465,'BASE DE DATOS'!$A$2:$A$4921,0),2)</f>
        <v>#N/A</v>
      </c>
      <c r="C2465" s="19"/>
      <c r="D2465" s="5"/>
      <c r="E2465" s="5"/>
      <c r="F2465" s="5"/>
      <c r="G2465" s="6" t="e">
        <f>INDEX('BASE DE DATOS'!$A$2:$H$4921,MATCH(CONSTATACIÓN!$C2465,'BASE DE DATOS'!$A$2:$A$4921,0),3)</f>
        <v>#N/A</v>
      </c>
      <c r="H2465" s="5" t="e">
        <f>INDEX('BASE DE DATOS'!$A$2:$H$4921,MATCH(CONSTATACIÓN!$C2465,'BASE DE DATOS'!$A$2:$A$4921,0),6)</f>
        <v>#N/A</v>
      </c>
      <c r="I2465" s="5" t="e">
        <f>INDEX('BASE DE DATOS'!$A$2:$H$4921,MATCH(CONSTATACIÓN!$C2465,'BASE DE DATOS'!$A$2:$A$4921,0),7)</f>
        <v>#N/A</v>
      </c>
      <c r="J2465" s="5" t="e">
        <f>INDEX('BASE DE DATOS'!$A$2:$H$4921,MATCH(CONSTATACIÓN!$C2465,'BASE DE DATOS'!$A$2:$A$4921,0),8)</f>
        <v>#N/A</v>
      </c>
      <c r="K2465" s="5"/>
      <c r="L2465" s="5"/>
      <c r="M2465" s="5"/>
      <c r="N2465" s="5"/>
      <c r="O2465" s="5"/>
      <c r="P2465" s="5"/>
    </row>
    <row r="2466" spans="1:16" ht="14.5" x14ac:dyDescent="0.35">
      <c r="A2466" s="13">
        <f t="shared" si="39"/>
        <v>0</v>
      </c>
      <c r="B2466" s="17" t="e">
        <f>INDEX('BASE DE DATOS'!$A$2:$H$4921,MATCH(CONSTATACIÓN!$C2466,'BASE DE DATOS'!$A$2:$A$4921,0),2)</f>
        <v>#N/A</v>
      </c>
      <c r="C2466" s="1"/>
      <c r="D2466" s="5"/>
      <c r="E2466" s="5"/>
      <c r="F2466" s="5"/>
      <c r="G2466" s="6" t="e">
        <f>INDEX('BASE DE DATOS'!$A$2:$H$4921,MATCH(CONSTATACIÓN!$C2466,'BASE DE DATOS'!$A$2:$A$4921,0),3)</f>
        <v>#N/A</v>
      </c>
      <c r="H2466" s="5" t="e">
        <f>INDEX('BASE DE DATOS'!$A$2:$H$4921,MATCH(CONSTATACIÓN!$C2466,'BASE DE DATOS'!$A$2:$A$4921,0),6)</f>
        <v>#N/A</v>
      </c>
      <c r="I2466" s="5" t="e">
        <f>INDEX('BASE DE DATOS'!$A$2:$H$4921,MATCH(CONSTATACIÓN!$C2466,'BASE DE DATOS'!$A$2:$A$4921,0),7)</f>
        <v>#N/A</v>
      </c>
      <c r="J2466" s="5" t="e">
        <f>INDEX('BASE DE DATOS'!$A$2:$H$4921,MATCH(CONSTATACIÓN!$C2466,'BASE DE DATOS'!$A$2:$A$4921,0),8)</f>
        <v>#N/A</v>
      </c>
      <c r="K2466" s="5"/>
      <c r="L2466" s="5"/>
      <c r="M2466" s="5"/>
      <c r="N2466" s="5"/>
      <c r="O2466" s="5"/>
      <c r="P2466" s="5"/>
    </row>
    <row r="2467" spans="1:16" ht="14.5" x14ac:dyDescent="0.35">
      <c r="A2467" s="13">
        <f t="shared" si="39"/>
        <v>0</v>
      </c>
      <c r="B2467" s="17" t="e">
        <f>INDEX('BASE DE DATOS'!$A$2:$H$4921,MATCH(CONSTATACIÓN!$C2467,'BASE DE DATOS'!$A$2:$A$4921,0),2)</f>
        <v>#N/A</v>
      </c>
      <c r="C2467" s="19"/>
      <c r="D2467" s="5"/>
      <c r="E2467" s="5"/>
      <c r="F2467" s="5"/>
      <c r="G2467" s="6" t="e">
        <f>INDEX('BASE DE DATOS'!$A$2:$H$4921,MATCH(CONSTATACIÓN!$C2467,'BASE DE DATOS'!$A$2:$A$4921,0),3)</f>
        <v>#N/A</v>
      </c>
      <c r="H2467" s="5" t="e">
        <f>INDEX('BASE DE DATOS'!$A$2:$H$4921,MATCH(CONSTATACIÓN!$C2467,'BASE DE DATOS'!$A$2:$A$4921,0),6)</f>
        <v>#N/A</v>
      </c>
      <c r="I2467" s="5" t="e">
        <f>INDEX('BASE DE DATOS'!$A$2:$H$4921,MATCH(CONSTATACIÓN!$C2467,'BASE DE DATOS'!$A$2:$A$4921,0),7)</f>
        <v>#N/A</v>
      </c>
      <c r="J2467" s="5" t="e">
        <f>INDEX('BASE DE DATOS'!$A$2:$H$4921,MATCH(CONSTATACIÓN!$C2467,'BASE DE DATOS'!$A$2:$A$4921,0),8)</f>
        <v>#N/A</v>
      </c>
      <c r="K2467" s="5"/>
      <c r="L2467" s="5"/>
      <c r="M2467" s="5"/>
      <c r="N2467" s="5"/>
      <c r="O2467" s="5"/>
      <c r="P2467" s="5"/>
    </row>
    <row r="2468" spans="1:16" ht="14.5" x14ac:dyDescent="0.35">
      <c r="A2468" s="13">
        <f t="shared" si="39"/>
        <v>0</v>
      </c>
      <c r="B2468" s="17" t="e">
        <f>INDEX('BASE DE DATOS'!$A$2:$H$4921,MATCH(CONSTATACIÓN!$C2468,'BASE DE DATOS'!$A$2:$A$4921,0),2)</f>
        <v>#N/A</v>
      </c>
      <c r="C2468" s="1"/>
      <c r="D2468" s="5"/>
      <c r="E2468" s="5"/>
      <c r="F2468" s="5"/>
      <c r="G2468" s="6" t="e">
        <f>INDEX('BASE DE DATOS'!$A$2:$H$4921,MATCH(CONSTATACIÓN!$C2468,'BASE DE DATOS'!$A$2:$A$4921,0),3)</f>
        <v>#N/A</v>
      </c>
      <c r="H2468" s="5" t="e">
        <f>INDEX('BASE DE DATOS'!$A$2:$H$4921,MATCH(CONSTATACIÓN!$C2468,'BASE DE DATOS'!$A$2:$A$4921,0),6)</f>
        <v>#N/A</v>
      </c>
      <c r="I2468" s="5" t="e">
        <f>INDEX('BASE DE DATOS'!$A$2:$H$4921,MATCH(CONSTATACIÓN!$C2468,'BASE DE DATOS'!$A$2:$A$4921,0),7)</f>
        <v>#N/A</v>
      </c>
      <c r="J2468" s="5" t="e">
        <f>INDEX('BASE DE DATOS'!$A$2:$H$4921,MATCH(CONSTATACIÓN!$C2468,'BASE DE DATOS'!$A$2:$A$4921,0),8)</f>
        <v>#N/A</v>
      </c>
      <c r="K2468" s="5"/>
      <c r="L2468" s="5"/>
      <c r="M2468" s="5"/>
      <c r="N2468" s="5"/>
      <c r="O2468" s="5"/>
      <c r="P2468" s="5"/>
    </row>
    <row r="2469" spans="1:16" ht="14.5" x14ac:dyDescent="0.35">
      <c r="A2469" s="13">
        <f t="shared" si="39"/>
        <v>0</v>
      </c>
      <c r="B2469" s="17" t="e">
        <f>INDEX('BASE DE DATOS'!$A$2:$H$4921,MATCH(CONSTATACIÓN!$C2469,'BASE DE DATOS'!$A$2:$A$4921,0),2)</f>
        <v>#N/A</v>
      </c>
      <c r="C2469" s="19"/>
      <c r="D2469" s="5"/>
      <c r="E2469" s="5"/>
      <c r="F2469" s="5"/>
      <c r="G2469" s="6" t="e">
        <f>INDEX('BASE DE DATOS'!$A$2:$H$4921,MATCH(CONSTATACIÓN!$C2469,'BASE DE DATOS'!$A$2:$A$4921,0),3)</f>
        <v>#N/A</v>
      </c>
      <c r="H2469" s="5" t="e">
        <f>INDEX('BASE DE DATOS'!$A$2:$H$4921,MATCH(CONSTATACIÓN!$C2469,'BASE DE DATOS'!$A$2:$A$4921,0),6)</f>
        <v>#N/A</v>
      </c>
      <c r="I2469" s="5" t="e">
        <f>INDEX('BASE DE DATOS'!$A$2:$H$4921,MATCH(CONSTATACIÓN!$C2469,'BASE DE DATOS'!$A$2:$A$4921,0),7)</f>
        <v>#N/A</v>
      </c>
      <c r="J2469" s="5" t="e">
        <f>INDEX('BASE DE DATOS'!$A$2:$H$4921,MATCH(CONSTATACIÓN!$C2469,'BASE DE DATOS'!$A$2:$A$4921,0),8)</f>
        <v>#N/A</v>
      </c>
      <c r="K2469" s="5"/>
      <c r="L2469" s="5"/>
      <c r="M2469" s="5"/>
      <c r="N2469" s="5"/>
      <c r="O2469" s="5"/>
      <c r="P2469" s="5"/>
    </row>
    <row r="2470" spans="1:16" ht="14.5" x14ac:dyDescent="0.35">
      <c r="A2470" s="13">
        <f t="shared" si="39"/>
        <v>0</v>
      </c>
      <c r="B2470" s="17" t="e">
        <f>INDEX('BASE DE DATOS'!$A$2:$H$4921,MATCH(CONSTATACIÓN!$C2470,'BASE DE DATOS'!$A$2:$A$4921,0),2)</f>
        <v>#N/A</v>
      </c>
      <c r="C2470" s="1"/>
      <c r="D2470" s="5"/>
      <c r="E2470" s="5"/>
      <c r="F2470" s="5"/>
      <c r="G2470" s="6" t="e">
        <f>INDEX('BASE DE DATOS'!$A$2:$H$4921,MATCH(CONSTATACIÓN!$C2470,'BASE DE DATOS'!$A$2:$A$4921,0),3)</f>
        <v>#N/A</v>
      </c>
      <c r="H2470" s="5" t="e">
        <f>INDEX('BASE DE DATOS'!$A$2:$H$4921,MATCH(CONSTATACIÓN!$C2470,'BASE DE DATOS'!$A$2:$A$4921,0),6)</f>
        <v>#N/A</v>
      </c>
      <c r="I2470" s="5" t="e">
        <f>INDEX('BASE DE DATOS'!$A$2:$H$4921,MATCH(CONSTATACIÓN!$C2470,'BASE DE DATOS'!$A$2:$A$4921,0),7)</f>
        <v>#N/A</v>
      </c>
      <c r="J2470" s="5" t="e">
        <f>INDEX('BASE DE DATOS'!$A$2:$H$4921,MATCH(CONSTATACIÓN!$C2470,'BASE DE DATOS'!$A$2:$A$4921,0),8)</f>
        <v>#N/A</v>
      </c>
      <c r="K2470" s="5"/>
      <c r="L2470" s="5"/>
      <c r="M2470" s="5"/>
      <c r="N2470" s="5"/>
      <c r="O2470" s="5"/>
      <c r="P2470" s="5"/>
    </row>
    <row r="2471" spans="1:16" ht="14.5" x14ac:dyDescent="0.35">
      <c r="A2471" s="13">
        <f t="shared" si="39"/>
        <v>0</v>
      </c>
      <c r="B2471" s="17" t="e">
        <f>INDEX('BASE DE DATOS'!$A$2:$H$4921,MATCH(CONSTATACIÓN!$C2471,'BASE DE DATOS'!$A$2:$A$4921,0),2)</f>
        <v>#N/A</v>
      </c>
      <c r="C2471" s="19"/>
      <c r="D2471" s="5"/>
      <c r="E2471" s="5"/>
      <c r="F2471" s="5"/>
      <c r="G2471" s="6" t="e">
        <f>INDEX('BASE DE DATOS'!$A$2:$H$4921,MATCH(CONSTATACIÓN!$C2471,'BASE DE DATOS'!$A$2:$A$4921,0),3)</f>
        <v>#N/A</v>
      </c>
      <c r="H2471" s="5" t="e">
        <f>INDEX('BASE DE DATOS'!$A$2:$H$4921,MATCH(CONSTATACIÓN!$C2471,'BASE DE DATOS'!$A$2:$A$4921,0),6)</f>
        <v>#N/A</v>
      </c>
      <c r="I2471" s="5" t="e">
        <f>INDEX('BASE DE DATOS'!$A$2:$H$4921,MATCH(CONSTATACIÓN!$C2471,'BASE DE DATOS'!$A$2:$A$4921,0),7)</f>
        <v>#N/A</v>
      </c>
      <c r="J2471" s="5" t="e">
        <f>INDEX('BASE DE DATOS'!$A$2:$H$4921,MATCH(CONSTATACIÓN!$C2471,'BASE DE DATOS'!$A$2:$A$4921,0),8)</f>
        <v>#N/A</v>
      </c>
      <c r="K2471" s="5"/>
      <c r="L2471" s="5"/>
      <c r="M2471" s="5"/>
      <c r="N2471" s="5"/>
      <c r="O2471" s="5"/>
      <c r="P2471" s="5"/>
    </row>
    <row r="2472" spans="1:16" ht="14.5" x14ac:dyDescent="0.35">
      <c r="A2472" s="13">
        <f t="shared" ref="A2472:A2535" si="40">C2472</f>
        <v>0</v>
      </c>
      <c r="B2472" s="17" t="e">
        <f>INDEX('BASE DE DATOS'!$A$2:$H$4921,MATCH(CONSTATACIÓN!$C2472,'BASE DE DATOS'!$A$2:$A$4921,0),2)</f>
        <v>#N/A</v>
      </c>
      <c r="C2472" s="1"/>
      <c r="D2472" s="5"/>
      <c r="E2472" s="5"/>
      <c r="F2472" s="5"/>
      <c r="G2472" s="6" t="e">
        <f>INDEX('BASE DE DATOS'!$A$2:$H$4921,MATCH(CONSTATACIÓN!$C2472,'BASE DE DATOS'!$A$2:$A$4921,0),3)</f>
        <v>#N/A</v>
      </c>
      <c r="H2472" s="5" t="e">
        <f>INDEX('BASE DE DATOS'!$A$2:$H$4921,MATCH(CONSTATACIÓN!$C2472,'BASE DE DATOS'!$A$2:$A$4921,0),6)</f>
        <v>#N/A</v>
      </c>
      <c r="I2472" s="5" t="e">
        <f>INDEX('BASE DE DATOS'!$A$2:$H$4921,MATCH(CONSTATACIÓN!$C2472,'BASE DE DATOS'!$A$2:$A$4921,0),7)</f>
        <v>#N/A</v>
      </c>
      <c r="J2472" s="5" t="e">
        <f>INDEX('BASE DE DATOS'!$A$2:$H$4921,MATCH(CONSTATACIÓN!$C2472,'BASE DE DATOS'!$A$2:$A$4921,0),8)</f>
        <v>#N/A</v>
      </c>
      <c r="K2472" s="5"/>
      <c r="L2472" s="5"/>
      <c r="M2472" s="5"/>
      <c r="N2472" s="5"/>
      <c r="O2472" s="5"/>
      <c r="P2472" s="5"/>
    </row>
    <row r="2473" spans="1:16" ht="14.5" x14ac:dyDescent="0.35">
      <c r="A2473" s="13">
        <f t="shared" si="40"/>
        <v>0</v>
      </c>
      <c r="B2473" s="17" t="e">
        <f>INDEX('BASE DE DATOS'!$A$2:$H$4921,MATCH(CONSTATACIÓN!$C2473,'BASE DE DATOS'!$A$2:$A$4921,0),2)</f>
        <v>#N/A</v>
      </c>
      <c r="C2473" s="19"/>
      <c r="D2473" s="5"/>
      <c r="E2473" s="5"/>
      <c r="F2473" s="5"/>
      <c r="G2473" s="6" t="e">
        <f>INDEX('BASE DE DATOS'!$A$2:$H$4921,MATCH(CONSTATACIÓN!$C2473,'BASE DE DATOS'!$A$2:$A$4921,0),3)</f>
        <v>#N/A</v>
      </c>
      <c r="H2473" s="5" t="e">
        <f>INDEX('BASE DE DATOS'!$A$2:$H$4921,MATCH(CONSTATACIÓN!$C2473,'BASE DE DATOS'!$A$2:$A$4921,0),6)</f>
        <v>#N/A</v>
      </c>
      <c r="I2473" s="5" t="e">
        <f>INDEX('BASE DE DATOS'!$A$2:$H$4921,MATCH(CONSTATACIÓN!$C2473,'BASE DE DATOS'!$A$2:$A$4921,0),7)</f>
        <v>#N/A</v>
      </c>
      <c r="J2473" s="5" t="e">
        <f>INDEX('BASE DE DATOS'!$A$2:$H$4921,MATCH(CONSTATACIÓN!$C2473,'BASE DE DATOS'!$A$2:$A$4921,0),8)</f>
        <v>#N/A</v>
      </c>
      <c r="K2473" s="5"/>
      <c r="L2473" s="5"/>
      <c r="M2473" s="5"/>
      <c r="N2473" s="5"/>
      <c r="O2473" s="5"/>
      <c r="P2473" s="5"/>
    </row>
    <row r="2474" spans="1:16" ht="14.5" x14ac:dyDescent="0.35">
      <c r="A2474" s="13">
        <f t="shared" si="40"/>
        <v>0</v>
      </c>
      <c r="B2474" s="17" t="e">
        <f>INDEX('BASE DE DATOS'!$A$2:$H$4921,MATCH(CONSTATACIÓN!$C2474,'BASE DE DATOS'!$A$2:$A$4921,0),2)</f>
        <v>#N/A</v>
      </c>
      <c r="C2474" s="1"/>
      <c r="D2474" s="5"/>
      <c r="E2474" s="5"/>
      <c r="F2474" s="5"/>
      <c r="G2474" s="6" t="e">
        <f>INDEX('BASE DE DATOS'!$A$2:$H$4921,MATCH(CONSTATACIÓN!$C2474,'BASE DE DATOS'!$A$2:$A$4921,0),3)</f>
        <v>#N/A</v>
      </c>
      <c r="H2474" s="5" t="e">
        <f>INDEX('BASE DE DATOS'!$A$2:$H$4921,MATCH(CONSTATACIÓN!$C2474,'BASE DE DATOS'!$A$2:$A$4921,0),6)</f>
        <v>#N/A</v>
      </c>
      <c r="I2474" s="5" t="e">
        <f>INDEX('BASE DE DATOS'!$A$2:$H$4921,MATCH(CONSTATACIÓN!$C2474,'BASE DE DATOS'!$A$2:$A$4921,0),7)</f>
        <v>#N/A</v>
      </c>
      <c r="J2474" s="5" t="e">
        <f>INDEX('BASE DE DATOS'!$A$2:$H$4921,MATCH(CONSTATACIÓN!$C2474,'BASE DE DATOS'!$A$2:$A$4921,0),8)</f>
        <v>#N/A</v>
      </c>
      <c r="K2474" s="5"/>
      <c r="L2474" s="5"/>
      <c r="M2474" s="5"/>
      <c r="N2474" s="5"/>
      <c r="O2474" s="5"/>
      <c r="P2474" s="5"/>
    </row>
    <row r="2475" spans="1:16" ht="14.5" x14ac:dyDescent="0.35">
      <c r="A2475" s="13">
        <f t="shared" si="40"/>
        <v>0</v>
      </c>
      <c r="B2475" s="17" t="e">
        <f>INDEX('BASE DE DATOS'!$A$2:$H$4921,MATCH(CONSTATACIÓN!$C2475,'BASE DE DATOS'!$A$2:$A$4921,0),2)</f>
        <v>#N/A</v>
      </c>
      <c r="C2475" s="19"/>
      <c r="D2475" s="5"/>
      <c r="E2475" s="5"/>
      <c r="F2475" s="5"/>
      <c r="G2475" s="6" t="e">
        <f>INDEX('BASE DE DATOS'!$A$2:$H$4921,MATCH(CONSTATACIÓN!$C2475,'BASE DE DATOS'!$A$2:$A$4921,0),3)</f>
        <v>#N/A</v>
      </c>
      <c r="H2475" s="5" t="e">
        <f>INDEX('BASE DE DATOS'!$A$2:$H$4921,MATCH(CONSTATACIÓN!$C2475,'BASE DE DATOS'!$A$2:$A$4921,0),6)</f>
        <v>#N/A</v>
      </c>
      <c r="I2475" s="5" t="e">
        <f>INDEX('BASE DE DATOS'!$A$2:$H$4921,MATCH(CONSTATACIÓN!$C2475,'BASE DE DATOS'!$A$2:$A$4921,0),7)</f>
        <v>#N/A</v>
      </c>
      <c r="J2475" s="5" t="e">
        <f>INDEX('BASE DE DATOS'!$A$2:$H$4921,MATCH(CONSTATACIÓN!$C2475,'BASE DE DATOS'!$A$2:$A$4921,0),8)</f>
        <v>#N/A</v>
      </c>
      <c r="K2475" s="5"/>
      <c r="L2475" s="5"/>
      <c r="M2475" s="5"/>
      <c r="N2475" s="5"/>
      <c r="O2475" s="5"/>
      <c r="P2475" s="5"/>
    </row>
    <row r="2476" spans="1:16" ht="14.5" x14ac:dyDescent="0.35">
      <c r="A2476" s="13">
        <f t="shared" si="40"/>
        <v>0</v>
      </c>
      <c r="B2476" s="17" t="e">
        <f>INDEX('BASE DE DATOS'!$A$2:$H$4921,MATCH(CONSTATACIÓN!$C2476,'BASE DE DATOS'!$A$2:$A$4921,0),2)</f>
        <v>#N/A</v>
      </c>
      <c r="C2476" s="1"/>
      <c r="D2476" s="5"/>
      <c r="E2476" s="5"/>
      <c r="F2476" s="5"/>
      <c r="G2476" s="6" t="e">
        <f>INDEX('BASE DE DATOS'!$A$2:$H$4921,MATCH(CONSTATACIÓN!$C2476,'BASE DE DATOS'!$A$2:$A$4921,0),3)</f>
        <v>#N/A</v>
      </c>
      <c r="H2476" s="5" t="e">
        <f>INDEX('BASE DE DATOS'!$A$2:$H$4921,MATCH(CONSTATACIÓN!$C2476,'BASE DE DATOS'!$A$2:$A$4921,0),6)</f>
        <v>#N/A</v>
      </c>
      <c r="I2476" s="5" t="e">
        <f>INDEX('BASE DE DATOS'!$A$2:$H$4921,MATCH(CONSTATACIÓN!$C2476,'BASE DE DATOS'!$A$2:$A$4921,0),7)</f>
        <v>#N/A</v>
      </c>
      <c r="J2476" s="5" t="e">
        <f>INDEX('BASE DE DATOS'!$A$2:$H$4921,MATCH(CONSTATACIÓN!$C2476,'BASE DE DATOS'!$A$2:$A$4921,0),8)</f>
        <v>#N/A</v>
      </c>
      <c r="K2476" s="5"/>
      <c r="L2476" s="5"/>
      <c r="M2476" s="5"/>
      <c r="N2476" s="5"/>
      <c r="O2476" s="5"/>
      <c r="P2476" s="5"/>
    </row>
    <row r="2477" spans="1:16" ht="14.5" x14ac:dyDescent="0.35">
      <c r="A2477" s="13">
        <f t="shared" si="40"/>
        <v>0</v>
      </c>
      <c r="B2477" s="17" t="e">
        <f>INDEX('BASE DE DATOS'!$A$2:$H$4921,MATCH(CONSTATACIÓN!$C2477,'BASE DE DATOS'!$A$2:$A$4921,0),2)</f>
        <v>#N/A</v>
      </c>
      <c r="C2477" s="19"/>
      <c r="D2477" s="5"/>
      <c r="E2477" s="5"/>
      <c r="F2477" s="5"/>
      <c r="G2477" s="6" t="e">
        <f>INDEX('BASE DE DATOS'!$A$2:$H$4921,MATCH(CONSTATACIÓN!$C2477,'BASE DE DATOS'!$A$2:$A$4921,0),3)</f>
        <v>#N/A</v>
      </c>
      <c r="H2477" s="5" t="e">
        <f>INDEX('BASE DE DATOS'!$A$2:$H$4921,MATCH(CONSTATACIÓN!$C2477,'BASE DE DATOS'!$A$2:$A$4921,0),6)</f>
        <v>#N/A</v>
      </c>
      <c r="I2477" s="5" t="e">
        <f>INDEX('BASE DE DATOS'!$A$2:$H$4921,MATCH(CONSTATACIÓN!$C2477,'BASE DE DATOS'!$A$2:$A$4921,0),7)</f>
        <v>#N/A</v>
      </c>
      <c r="J2477" s="5" t="e">
        <f>INDEX('BASE DE DATOS'!$A$2:$H$4921,MATCH(CONSTATACIÓN!$C2477,'BASE DE DATOS'!$A$2:$A$4921,0),8)</f>
        <v>#N/A</v>
      </c>
      <c r="K2477" s="5"/>
      <c r="L2477" s="5"/>
      <c r="M2477" s="5"/>
      <c r="N2477" s="5"/>
      <c r="O2477" s="5"/>
      <c r="P2477" s="5"/>
    </row>
    <row r="2478" spans="1:16" ht="14.5" x14ac:dyDescent="0.35">
      <c r="A2478" s="13">
        <f t="shared" si="40"/>
        <v>0</v>
      </c>
      <c r="B2478" s="17" t="e">
        <f>INDEX('BASE DE DATOS'!$A$2:$H$4921,MATCH(CONSTATACIÓN!$C2478,'BASE DE DATOS'!$A$2:$A$4921,0),2)</f>
        <v>#N/A</v>
      </c>
      <c r="C2478" s="1"/>
      <c r="D2478" s="5"/>
      <c r="E2478" s="5"/>
      <c r="F2478" s="5"/>
      <c r="G2478" s="6" t="e">
        <f>INDEX('BASE DE DATOS'!$A$2:$H$4921,MATCH(CONSTATACIÓN!$C2478,'BASE DE DATOS'!$A$2:$A$4921,0),3)</f>
        <v>#N/A</v>
      </c>
      <c r="H2478" s="5" t="e">
        <f>INDEX('BASE DE DATOS'!$A$2:$H$4921,MATCH(CONSTATACIÓN!$C2478,'BASE DE DATOS'!$A$2:$A$4921,0),6)</f>
        <v>#N/A</v>
      </c>
      <c r="I2478" s="5" t="e">
        <f>INDEX('BASE DE DATOS'!$A$2:$H$4921,MATCH(CONSTATACIÓN!$C2478,'BASE DE DATOS'!$A$2:$A$4921,0),7)</f>
        <v>#N/A</v>
      </c>
      <c r="J2478" s="5" t="e">
        <f>INDEX('BASE DE DATOS'!$A$2:$H$4921,MATCH(CONSTATACIÓN!$C2478,'BASE DE DATOS'!$A$2:$A$4921,0),8)</f>
        <v>#N/A</v>
      </c>
      <c r="K2478" s="5"/>
      <c r="L2478" s="5"/>
      <c r="M2478" s="5"/>
      <c r="N2478" s="5"/>
      <c r="O2478" s="5"/>
      <c r="P2478" s="5"/>
    </row>
    <row r="2479" spans="1:16" ht="14.5" x14ac:dyDescent="0.35">
      <c r="A2479" s="13">
        <f t="shared" si="40"/>
        <v>0</v>
      </c>
      <c r="B2479" s="17" t="e">
        <f>INDEX('BASE DE DATOS'!$A$2:$H$4921,MATCH(CONSTATACIÓN!$C2479,'BASE DE DATOS'!$A$2:$A$4921,0),2)</f>
        <v>#N/A</v>
      </c>
      <c r="C2479" s="19"/>
      <c r="D2479" s="5"/>
      <c r="E2479" s="5"/>
      <c r="F2479" s="5"/>
      <c r="G2479" s="6" t="e">
        <f>INDEX('BASE DE DATOS'!$A$2:$H$4921,MATCH(CONSTATACIÓN!$C2479,'BASE DE DATOS'!$A$2:$A$4921,0),3)</f>
        <v>#N/A</v>
      </c>
      <c r="H2479" s="5" t="e">
        <f>INDEX('BASE DE DATOS'!$A$2:$H$4921,MATCH(CONSTATACIÓN!$C2479,'BASE DE DATOS'!$A$2:$A$4921,0),6)</f>
        <v>#N/A</v>
      </c>
      <c r="I2479" s="5" t="e">
        <f>INDEX('BASE DE DATOS'!$A$2:$H$4921,MATCH(CONSTATACIÓN!$C2479,'BASE DE DATOS'!$A$2:$A$4921,0),7)</f>
        <v>#N/A</v>
      </c>
      <c r="J2479" s="5" t="e">
        <f>INDEX('BASE DE DATOS'!$A$2:$H$4921,MATCH(CONSTATACIÓN!$C2479,'BASE DE DATOS'!$A$2:$A$4921,0),8)</f>
        <v>#N/A</v>
      </c>
      <c r="K2479" s="5"/>
      <c r="L2479" s="5"/>
      <c r="M2479" s="5"/>
      <c r="N2479" s="5"/>
      <c r="O2479" s="5"/>
      <c r="P2479" s="5"/>
    </row>
    <row r="2480" spans="1:16" ht="14.5" x14ac:dyDescent="0.35">
      <c r="A2480" s="13">
        <f t="shared" si="40"/>
        <v>0</v>
      </c>
      <c r="B2480" s="17" t="e">
        <f>INDEX('BASE DE DATOS'!$A$2:$H$4921,MATCH(CONSTATACIÓN!$C2480,'BASE DE DATOS'!$A$2:$A$4921,0),2)</f>
        <v>#N/A</v>
      </c>
      <c r="C2480" s="1"/>
      <c r="D2480" s="5"/>
      <c r="E2480" s="5"/>
      <c r="F2480" s="5"/>
      <c r="G2480" s="6" t="e">
        <f>INDEX('BASE DE DATOS'!$A$2:$H$4921,MATCH(CONSTATACIÓN!$C2480,'BASE DE DATOS'!$A$2:$A$4921,0),3)</f>
        <v>#N/A</v>
      </c>
      <c r="H2480" s="5" t="e">
        <f>INDEX('BASE DE DATOS'!$A$2:$H$4921,MATCH(CONSTATACIÓN!$C2480,'BASE DE DATOS'!$A$2:$A$4921,0),6)</f>
        <v>#N/A</v>
      </c>
      <c r="I2480" s="5" t="e">
        <f>INDEX('BASE DE DATOS'!$A$2:$H$4921,MATCH(CONSTATACIÓN!$C2480,'BASE DE DATOS'!$A$2:$A$4921,0),7)</f>
        <v>#N/A</v>
      </c>
      <c r="J2480" s="5" t="e">
        <f>INDEX('BASE DE DATOS'!$A$2:$H$4921,MATCH(CONSTATACIÓN!$C2480,'BASE DE DATOS'!$A$2:$A$4921,0),8)</f>
        <v>#N/A</v>
      </c>
      <c r="K2480" s="5"/>
      <c r="L2480" s="5"/>
      <c r="M2480" s="5"/>
      <c r="N2480" s="5"/>
      <c r="O2480" s="5"/>
      <c r="P2480" s="5"/>
    </row>
    <row r="2481" spans="1:16" ht="14.5" x14ac:dyDescent="0.35">
      <c r="A2481" s="13">
        <f t="shared" si="40"/>
        <v>0</v>
      </c>
      <c r="B2481" s="17" t="e">
        <f>INDEX('BASE DE DATOS'!$A$2:$H$4921,MATCH(CONSTATACIÓN!$C2481,'BASE DE DATOS'!$A$2:$A$4921,0),2)</f>
        <v>#N/A</v>
      </c>
      <c r="C2481" s="19"/>
      <c r="D2481" s="5"/>
      <c r="E2481" s="5"/>
      <c r="F2481" s="5"/>
      <c r="G2481" s="6" t="e">
        <f>INDEX('BASE DE DATOS'!$A$2:$H$4921,MATCH(CONSTATACIÓN!$C2481,'BASE DE DATOS'!$A$2:$A$4921,0),3)</f>
        <v>#N/A</v>
      </c>
      <c r="H2481" s="5" t="e">
        <f>INDEX('BASE DE DATOS'!$A$2:$H$4921,MATCH(CONSTATACIÓN!$C2481,'BASE DE DATOS'!$A$2:$A$4921,0),6)</f>
        <v>#N/A</v>
      </c>
      <c r="I2481" s="5" t="e">
        <f>INDEX('BASE DE DATOS'!$A$2:$H$4921,MATCH(CONSTATACIÓN!$C2481,'BASE DE DATOS'!$A$2:$A$4921,0),7)</f>
        <v>#N/A</v>
      </c>
      <c r="J2481" s="5" t="e">
        <f>INDEX('BASE DE DATOS'!$A$2:$H$4921,MATCH(CONSTATACIÓN!$C2481,'BASE DE DATOS'!$A$2:$A$4921,0),8)</f>
        <v>#N/A</v>
      </c>
      <c r="K2481" s="5"/>
      <c r="L2481" s="5"/>
      <c r="M2481" s="5"/>
      <c r="N2481" s="5"/>
      <c r="O2481" s="5"/>
      <c r="P2481" s="5"/>
    </row>
    <row r="2482" spans="1:16" ht="14.5" x14ac:dyDescent="0.35">
      <c r="A2482" s="13">
        <f t="shared" si="40"/>
        <v>0</v>
      </c>
      <c r="B2482" s="17" t="e">
        <f>INDEX('BASE DE DATOS'!$A$2:$H$4921,MATCH(CONSTATACIÓN!$C2482,'BASE DE DATOS'!$A$2:$A$4921,0),2)</f>
        <v>#N/A</v>
      </c>
      <c r="C2482" s="1"/>
      <c r="D2482" s="5"/>
      <c r="E2482" s="5"/>
      <c r="F2482" s="5"/>
      <c r="G2482" s="6" t="e">
        <f>INDEX('BASE DE DATOS'!$A$2:$H$4921,MATCH(CONSTATACIÓN!$C2482,'BASE DE DATOS'!$A$2:$A$4921,0),3)</f>
        <v>#N/A</v>
      </c>
      <c r="H2482" s="5" t="e">
        <f>INDEX('BASE DE DATOS'!$A$2:$H$4921,MATCH(CONSTATACIÓN!$C2482,'BASE DE DATOS'!$A$2:$A$4921,0),6)</f>
        <v>#N/A</v>
      </c>
      <c r="I2482" s="5" t="e">
        <f>INDEX('BASE DE DATOS'!$A$2:$H$4921,MATCH(CONSTATACIÓN!$C2482,'BASE DE DATOS'!$A$2:$A$4921,0),7)</f>
        <v>#N/A</v>
      </c>
      <c r="J2482" s="5" t="e">
        <f>INDEX('BASE DE DATOS'!$A$2:$H$4921,MATCH(CONSTATACIÓN!$C2482,'BASE DE DATOS'!$A$2:$A$4921,0),8)</f>
        <v>#N/A</v>
      </c>
      <c r="K2482" s="5"/>
      <c r="L2482" s="5"/>
      <c r="M2482" s="5"/>
      <c r="N2482" s="5"/>
      <c r="O2482" s="5"/>
      <c r="P2482" s="5"/>
    </row>
    <row r="2483" spans="1:16" ht="14.5" x14ac:dyDescent="0.35">
      <c r="A2483" s="13">
        <f t="shared" si="40"/>
        <v>0</v>
      </c>
      <c r="B2483" s="17" t="e">
        <f>INDEX('BASE DE DATOS'!$A$2:$H$4921,MATCH(CONSTATACIÓN!$C2483,'BASE DE DATOS'!$A$2:$A$4921,0),2)</f>
        <v>#N/A</v>
      </c>
      <c r="C2483" s="19"/>
      <c r="D2483" s="5"/>
      <c r="E2483" s="5"/>
      <c r="F2483" s="5"/>
      <c r="G2483" s="6" t="e">
        <f>INDEX('BASE DE DATOS'!$A$2:$H$4921,MATCH(CONSTATACIÓN!$C2483,'BASE DE DATOS'!$A$2:$A$4921,0),3)</f>
        <v>#N/A</v>
      </c>
      <c r="H2483" s="5" t="e">
        <f>INDEX('BASE DE DATOS'!$A$2:$H$4921,MATCH(CONSTATACIÓN!$C2483,'BASE DE DATOS'!$A$2:$A$4921,0),6)</f>
        <v>#N/A</v>
      </c>
      <c r="I2483" s="5" t="e">
        <f>INDEX('BASE DE DATOS'!$A$2:$H$4921,MATCH(CONSTATACIÓN!$C2483,'BASE DE DATOS'!$A$2:$A$4921,0),7)</f>
        <v>#N/A</v>
      </c>
      <c r="J2483" s="5" t="e">
        <f>INDEX('BASE DE DATOS'!$A$2:$H$4921,MATCH(CONSTATACIÓN!$C2483,'BASE DE DATOS'!$A$2:$A$4921,0),8)</f>
        <v>#N/A</v>
      </c>
      <c r="K2483" s="5"/>
      <c r="L2483" s="5"/>
      <c r="M2483" s="5"/>
      <c r="N2483" s="5"/>
      <c r="O2483" s="5"/>
      <c r="P2483" s="5"/>
    </row>
    <row r="2484" spans="1:16" ht="14.5" x14ac:dyDescent="0.35">
      <c r="A2484" s="13">
        <f t="shared" si="40"/>
        <v>0</v>
      </c>
      <c r="B2484" s="17" t="e">
        <f>INDEX('BASE DE DATOS'!$A$2:$H$4921,MATCH(CONSTATACIÓN!$C2484,'BASE DE DATOS'!$A$2:$A$4921,0),2)</f>
        <v>#N/A</v>
      </c>
      <c r="C2484" s="1"/>
      <c r="D2484" s="5"/>
      <c r="E2484" s="5"/>
      <c r="F2484" s="5"/>
      <c r="G2484" s="6" t="e">
        <f>INDEX('BASE DE DATOS'!$A$2:$H$4921,MATCH(CONSTATACIÓN!$C2484,'BASE DE DATOS'!$A$2:$A$4921,0),3)</f>
        <v>#N/A</v>
      </c>
      <c r="H2484" s="5" t="e">
        <f>INDEX('BASE DE DATOS'!$A$2:$H$4921,MATCH(CONSTATACIÓN!$C2484,'BASE DE DATOS'!$A$2:$A$4921,0),6)</f>
        <v>#N/A</v>
      </c>
      <c r="I2484" s="5" t="e">
        <f>INDEX('BASE DE DATOS'!$A$2:$H$4921,MATCH(CONSTATACIÓN!$C2484,'BASE DE DATOS'!$A$2:$A$4921,0),7)</f>
        <v>#N/A</v>
      </c>
      <c r="J2484" s="5" t="e">
        <f>INDEX('BASE DE DATOS'!$A$2:$H$4921,MATCH(CONSTATACIÓN!$C2484,'BASE DE DATOS'!$A$2:$A$4921,0),8)</f>
        <v>#N/A</v>
      </c>
      <c r="K2484" s="5"/>
      <c r="L2484" s="5"/>
      <c r="M2484" s="5"/>
      <c r="N2484" s="5"/>
      <c r="O2484" s="5"/>
      <c r="P2484" s="5"/>
    </row>
    <row r="2485" spans="1:16" ht="14.5" x14ac:dyDescent="0.35">
      <c r="A2485" s="13">
        <f t="shared" si="40"/>
        <v>0</v>
      </c>
      <c r="B2485" s="17" t="e">
        <f>INDEX('BASE DE DATOS'!$A$2:$H$4921,MATCH(CONSTATACIÓN!$C2485,'BASE DE DATOS'!$A$2:$A$4921,0),2)</f>
        <v>#N/A</v>
      </c>
      <c r="C2485" s="19"/>
      <c r="D2485" s="5"/>
      <c r="E2485" s="5"/>
      <c r="F2485" s="5"/>
      <c r="G2485" s="6" t="e">
        <f>INDEX('BASE DE DATOS'!$A$2:$H$4921,MATCH(CONSTATACIÓN!$C2485,'BASE DE DATOS'!$A$2:$A$4921,0),3)</f>
        <v>#N/A</v>
      </c>
      <c r="H2485" s="5" t="e">
        <f>INDEX('BASE DE DATOS'!$A$2:$H$4921,MATCH(CONSTATACIÓN!$C2485,'BASE DE DATOS'!$A$2:$A$4921,0),6)</f>
        <v>#N/A</v>
      </c>
      <c r="I2485" s="5" t="e">
        <f>INDEX('BASE DE DATOS'!$A$2:$H$4921,MATCH(CONSTATACIÓN!$C2485,'BASE DE DATOS'!$A$2:$A$4921,0),7)</f>
        <v>#N/A</v>
      </c>
      <c r="J2485" s="5" t="e">
        <f>INDEX('BASE DE DATOS'!$A$2:$H$4921,MATCH(CONSTATACIÓN!$C2485,'BASE DE DATOS'!$A$2:$A$4921,0),8)</f>
        <v>#N/A</v>
      </c>
      <c r="K2485" s="5"/>
      <c r="L2485" s="5"/>
      <c r="M2485" s="5"/>
      <c r="N2485" s="5"/>
      <c r="O2485" s="5"/>
      <c r="P2485" s="5"/>
    </row>
    <row r="2486" spans="1:16" ht="14.5" x14ac:dyDescent="0.35">
      <c r="A2486" s="13">
        <f t="shared" si="40"/>
        <v>0</v>
      </c>
      <c r="B2486" s="17" t="e">
        <f>INDEX('BASE DE DATOS'!$A$2:$H$4921,MATCH(CONSTATACIÓN!$C2486,'BASE DE DATOS'!$A$2:$A$4921,0),2)</f>
        <v>#N/A</v>
      </c>
      <c r="C2486" s="1"/>
      <c r="D2486" s="5"/>
      <c r="E2486" s="5"/>
      <c r="F2486" s="5"/>
      <c r="G2486" s="6" t="e">
        <f>INDEX('BASE DE DATOS'!$A$2:$H$4921,MATCH(CONSTATACIÓN!$C2486,'BASE DE DATOS'!$A$2:$A$4921,0),3)</f>
        <v>#N/A</v>
      </c>
      <c r="H2486" s="5" t="e">
        <f>INDEX('BASE DE DATOS'!$A$2:$H$4921,MATCH(CONSTATACIÓN!$C2486,'BASE DE DATOS'!$A$2:$A$4921,0),6)</f>
        <v>#N/A</v>
      </c>
      <c r="I2486" s="5" t="e">
        <f>INDEX('BASE DE DATOS'!$A$2:$H$4921,MATCH(CONSTATACIÓN!$C2486,'BASE DE DATOS'!$A$2:$A$4921,0),7)</f>
        <v>#N/A</v>
      </c>
      <c r="J2486" s="5" t="e">
        <f>INDEX('BASE DE DATOS'!$A$2:$H$4921,MATCH(CONSTATACIÓN!$C2486,'BASE DE DATOS'!$A$2:$A$4921,0),8)</f>
        <v>#N/A</v>
      </c>
      <c r="K2486" s="5"/>
      <c r="L2486" s="5"/>
      <c r="M2486" s="5"/>
      <c r="N2486" s="5"/>
      <c r="O2486" s="5"/>
      <c r="P2486" s="5"/>
    </row>
    <row r="2487" spans="1:16" ht="14.5" x14ac:dyDescent="0.35">
      <c r="A2487" s="13">
        <f t="shared" si="40"/>
        <v>0</v>
      </c>
      <c r="B2487" s="17" t="e">
        <f>INDEX('BASE DE DATOS'!$A$2:$H$4921,MATCH(CONSTATACIÓN!$C2487,'BASE DE DATOS'!$A$2:$A$4921,0),2)</f>
        <v>#N/A</v>
      </c>
      <c r="C2487" s="19"/>
      <c r="D2487" s="5"/>
      <c r="E2487" s="5"/>
      <c r="F2487" s="5"/>
      <c r="G2487" s="6" t="e">
        <f>INDEX('BASE DE DATOS'!$A$2:$H$4921,MATCH(CONSTATACIÓN!$C2487,'BASE DE DATOS'!$A$2:$A$4921,0),3)</f>
        <v>#N/A</v>
      </c>
      <c r="H2487" s="5" t="e">
        <f>INDEX('BASE DE DATOS'!$A$2:$H$4921,MATCH(CONSTATACIÓN!$C2487,'BASE DE DATOS'!$A$2:$A$4921,0),6)</f>
        <v>#N/A</v>
      </c>
      <c r="I2487" s="5" t="e">
        <f>INDEX('BASE DE DATOS'!$A$2:$H$4921,MATCH(CONSTATACIÓN!$C2487,'BASE DE DATOS'!$A$2:$A$4921,0),7)</f>
        <v>#N/A</v>
      </c>
      <c r="J2487" s="5" t="e">
        <f>INDEX('BASE DE DATOS'!$A$2:$H$4921,MATCH(CONSTATACIÓN!$C2487,'BASE DE DATOS'!$A$2:$A$4921,0),8)</f>
        <v>#N/A</v>
      </c>
      <c r="K2487" s="5"/>
      <c r="L2487" s="5"/>
      <c r="M2487" s="5"/>
      <c r="N2487" s="5"/>
      <c r="O2487" s="5"/>
      <c r="P2487" s="5"/>
    </row>
    <row r="2488" spans="1:16" ht="14.5" x14ac:dyDescent="0.35">
      <c r="A2488" s="13">
        <f t="shared" si="40"/>
        <v>0</v>
      </c>
      <c r="B2488" s="17" t="e">
        <f>INDEX('BASE DE DATOS'!$A$2:$H$4921,MATCH(CONSTATACIÓN!$C2488,'BASE DE DATOS'!$A$2:$A$4921,0),2)</f>
        <v>#N/A</v>
      </c>
      <c r="C2488" s="1"/>
      <c r="D2488" s="5"/>
      <c r="E2488" s="5"/>
      <c r="F2488" s="5"/>
      <c r="G2488" s="6" t="e">
        <f>INDEX('BASE DE DATOS'!$A$2:$H$4921,MATCH(CONSTATACIÓN!$C2488,'BASE DE DATOS'!$A$2:$A$4921,0),3)</f>
        <v>#N/A</v>
      </c>
      <c r="H2488" s="5" t="e">
        <f>INDEX('BASE DE DATOS'!$A$2:$H$4921,MATCH(CONSTATACIÓN!$C2488,'BASE DE DATOS'!$A$2:$A$4921,0),6)</f>
        <v>#N/A</v>
      </c>
      <c r="I2488" s="5" t="e">
        <f>INDEX('BASE DE DATOS'!$A$2:$H$4921,MATCH(CONSTATACIÓN!$C2488,'BASE DE DATOS'!$A$2:$A$4921,0),7)</f>
        <v>#N/A</v>
      </c>
      <c r="J2488" s="5" t="e">
        <f>INDEX('BASE DE DATOS'!$A$2:$H$4921,MATCH(CONSTATACIÓN!$C2488,'BASE DE DATOS'!$A$2:$A$4921,0),8)</f>
        <v>#N/A</v>
      </c>
      <c r="K2488" s="5"/>
      <c r="L2488" s="5"/>
      <c r="M2488" s="5"/>
      <c r="N2488" s="5"/>
      <c r="O2488" s="5"/>
      <c r="P2488" s="5"/>
    </row>
    <row r="2489" spans="1:16" ht="14.5" x14ac:dyDescent="0.35">
      <c r="A2489" s="13">
        <f t="shared" si="40"/>
        <v>0</v>
      </c>
      <c r="B2489" s="17" t="e">
        <f>INDEX('BASE DE DATOS'!$A$2:$H$4921,MATCH(CONSTATACIÓN!$C2489,'BASE DE DATOS'!$A$2:$A$4921,0),2)</f>
        <v>#N/A</v>
      </c>
      <c r="C2489" s="19"/>
      <c r="D2489" s="5"/>
      <c r="E2489" s="5"/>
      <c r="F2489" s="5"/>
      <c r="G2489" s="6" t="e">
        <f>INDEX('BASE DE DATOS'!$A$2:$H$4921,MATCH(CONSTATACIÓN!$C2489,'BASE DE DATOS'!$A$2:$A$4921,0),3)</f>
        <v>#N/A</v>
      </c>
      <c r="H2489" s="5" t="e">
        <f>INDEX('BASE DE DATOS'!$A$2:$H$4921,MATCH(CONSTATACIÓN!$C2489,'BASE DE DATOS'!$A$2:$A$4921,0),6)</f>
        <v>#N/A</v>
      </c>
      <c r="I2489" s="5" t="e">
        <f>INDEX('BASE DE DATOS'!$A$2:$H$4921,MATCH(CONSTATACIÓN!$C2489,'BASE DE DATOS'!$A$2:$A$4921,0),7)</f>
        <v>#N/A</v>
      </c>
      <c r="J2489" s="5" t="e">
        <f>INDEX('BASE DE DATOS'!$A$2:$H$4921,MATCH(CONSTATACIÓN!$C2489,'BASE DE DATOS'!$A$2:$A$4921,0),8)</f>
        <v>#N/A</v>
      </c>
      <c r="K2489" s="5"/>
      <c r="L2489" s="5"/>
      <c r="M2489" s="5"/>
      <c r="N2489" s="5"/>
      <c r="O2489" s="5"/>
      <c r="P2489" s="5"/>
    </row>
    <row r="2490" spans="1:16" ht="14.5" x14ac:dyDescent="0.35">
      <c r="A2490" s="13">
        <f t="shared" si="40"/>
        <v>0</v>
      </c>
      <c r="B2490" s="17" t="e">
        <f>INDEX('BASE DE DATOS'!$A$2:$H$4921,MATCH(CONSTATACIÓN!$C2490,'BASE DE DATOS'!$A$2:$A$4921,0),2)</f>
        <v>#N/A</v>
      </c>
      <c r="C2490" s="1"/>
      <c r="D2490" s="5"/>
      <c r="E2490" s="5"/>
      <c r="F2490" s="5"/>
      <c r="G2490" s="6" t="e">
        <f>INDEX('BASE DE DATOS'!$A$2:$H$4921,MATCH(CONSTATACIÓN!$C2490,'BASE DE DATOS'!$A$2:$A$4921,0),3)</f>
        <v>#N/A</v>
      </c>
      <c r="H2490" s="5" t="e">
        <f>INDEX('BASE DE DATOS'!$A$2:$H$4921,MATCH(CONSTATACIÓN!$C2490,'BASE DE DATOS'!$A$2:$A$4921,0),6)</f>
        <v>#N/A</v>
      </c>
      <c r="I2490" s="5" t="e">
        <f>INDEX('BASE DE DATOS'!$A$2:$H$4921,MATCH(CONSTATACIÓN!$C2490,'BASE DE DATOS'!$A$2:$A$4921,0),7)</f>
        <v>#N/A</v>
      </c>
      <c r="J2490" s="5" t="e">
        <f>INDEX('BASE DE DATOS'!$A$2:$H$4921,MATCH(CONSTATACIÓN!$C2490,'BASE DE DATOS'!$A$2:$A$4921,0),8)</f>
        <v>#N/A</v>
      </c>
      <c r="K2490" s="5"/>
      <c r="L2490" s="5"/>
      <c r="M2490" s="5"/>
      <c r="N2490" s="5"/>
      <c r="O2490" s="5"/>
      <c r="P2490" s="5"/>
    </row>
    <row r="2491" spans="1:16" ht="14.5" x14ac:dyDescent="0.35">
      <c r="A2491" s="13">
        <f t="shared" si="40"/>
        <v>0</v>
      </c>
      <c r="B2491" s="17" t="e">
        <f>INDEX('BASE DE DATOS'!$A$2:$H$4921,MATCH(CONSTATACIÓN!$C2491,'BASE DE DATOS'!$A$2:$A$4921,0),2)</f>
        <v>#N/A</v>
      </c>
      <c r="C2491" s="19"/>
      <c r="D2491" s="5"/>
      <c r="E2491" s="5"/>
      <c r="F2491" s="5"/>
      <c r="G2491" s="6" t="e">
        <f>INDEX('BASE DE DATOS'!$A$2:$H$4921,MATCH(CONSTATACIÓN!$C2491,'BASE DE DATOS'!$A$2:$A$4921,0),3)</f>
        <v>#N/A</v>
      </c>
      <c r="H2491" s="5" t="e">
        <f>INDEX('BASE DE DATOS'!$A$2:$H$4921,MATCH(CONSTATACIÓN!$C2491,'BASE DE DATOS'!$A$2:$A$4921,0),6)</f>
        <v>#N/A</v>
      </c>
      <c r="I2491" s="5" t="e">
        <f>INDEX('BASE DE DATOS'!$A$2:$H$4921,MATCH(CONSTATACIÓN!$C2491,'BASE DE DATOS'!$A$2:$A$4921,0),7)</f>
        <v>#N/A</v>
      </c>
      <c r="J2491" s="5" t="e">
        <f>INDEX('BASE DE DATOS'!$A$2:$H$4921,MATCH(CONSTATACIÓN!$C2491,'BASE DE DATOS'!$A$2:$A$4921,0),8)</f>
        <v>#N/A</v>
      </c>
      <c r="K2491" s="5"/>
      <c r="L2491" s="5"/>
      <c r="M2491" s="5"/>
      <c r="N2491" s="5"/>
      <c r="O2491" s="5"/>
      <c r="P2491" s="5"/>
    </row>
    <row r="2492" spans="1:16" ht="14.5" x14ac:dyDescent="0.35">
      <c r="A2492" s="13">
        <f t="shared" si="40"/>
        <v>0</v>
      </c>
      <c r="B2492" s="17" t="e">
        <f>INDEX('BASE DE DATOS'!$A$2:$H$4921,MATCH(CONSTATACIÓN!$C2492,'BASE DE DATOS'!$A$2:$A$4921,0),2)</f>
        <v>#N/A</v>
      </c>
      <c r="C2492" s="1"/>
      <c r="D2492" s="5"/>
      <c r="E2492" s="5"/>
      <c r="F2492" s="5"/>
      <c r="G2492" s="6" t="e">
        <f>INDEX('BASE DE DATOS'!$A$2:$H$4921,MATCH(CONSTATACIÓN!$C2492,'BASE DE DATOS'!$A$2:$A$4921,0),3)</f>
        <v>#N/A</v>
      </c>
      <c r="H2492" s="5" t="e">
        <f>INDEX('BASE DE DATOS'!$A$2:$H$4921,MATCH(CONSTATACIÓN!$C2492,'BASE DE DATOS'!$A$2:$A$4921,0),6)</f>
        <v>#N/A</v>
      </c>
      <c r="I2492" s="5" t="e">
        <f>INDEX('BASE DE DATOS'!$A$2:$H$4921,MATCH(CONSTATACIÓN!$C2492,'BASE DE DATOS'!$A$2:$A$4921,0),7)</f>
        <v>#N/A</v>
      </c>
      <c r="J2492" s="5" t="e">
        <f>INDEX('BASE DE DATOS'!$A$2:$H$4921,MATCH(CONSTATACIÓN!$C2492,'BASE DE DATOS'!$A$2:$A$4921,0),8)</f>
        <v>#N/A</v>
      </c>
      <c r="K2492" s="5"/>
      <c r="L2492" s="5"/>
      <c r="M2492" s="5"/>
      <c r="N2492" s="5"/>
      <c r="O2492" s="5"/>
      <c r="P2492" s="5"/>
    </row>
    <row r="2493" spans="1:16" ht="14.5" x14ac:dyDescent="0.35">
      <c r="A2493" s="13">
        <f t="shared" si="40"/>
        <v>0</v>
      </c>
      <c r="B2493" s="17" t="e">
        <f>INDEX('BASE DE DATOS'!$A$2:$H$4921,MATCH(CONSTATACIÓN!$C2493,'BASE DE DATOS'!$A$2:$A$4921,0),2)</f>
        <v>#N/A</v>
      </c>
      <c r="C2493" s="19"/>
      <c r="D2493" s="5"/>
      <c r="E2493" s="5"/>
      <c r="F2493" s="5"/>
      <c r="G2493" s="6" t="e">
        <f>INDEX('BASE DE DATOS'!$A$2:$H$4921,MATCH(CONSTATACIÓN!$C2493,'BASE DE DATOS'!$A$2:$A$4921,0),3)</f>
        <v>#N/A</v>
      </c>
      <c r="H2493" s="5" t="e">
        <f>INDEX('BASE DE DATOS'!$A$2:$H$4921,MATCH(CONSTATACIÓN!$C2493,'BASE DE DATOS'!$A$2:$A$4921,0),6)</f>
        <v>#N/A</v>
      </c>
      <c r="I2493" s="5" t="e">
        <f>INDEX('BASE DE DATOS'!$A$2:$H$4921,MATCH(CONSTATACIÓN!$C2493,'BASE DE DATOS'!$A$2:$A$4921,0),7)</f>
        <v>#N/A</v>
      </c>
      <c r="J2493" s="5" t="e">
        <f>INDEX('BASE DE DATOS'!$A$2:$H$4921,MATCH(CONSTATACIÓN!$C2493,'BASE DE DATOS'!$A$2:$A$4921,0),8)</f>
        <v>#N/A</v>
      </c>
      <c r="K2493" s="5"/>
      <c r="L2493" s="5"/>
      <c r="M2493" s="5"/>
      <c r="N2493" s="5"/>
      <c r="O2493" s="5"/>
      <c r="P2493" s="5"/>
    </row>
    <row r="2494" spans="1:16" ht="14.5" x14ac:dyDescent="0.35">
      <c r="A2494" s="13">
        <f t="shared" si="40"/>
        <v>0</v>
      </c>
      <c r="B2494" s="17" t="e">
        <f>INDEX('BASE DE DATOS'!$A$2:$H$4921,MATCH(CONSTATACIÓN!$C2494,'BASE DE DATOS'!$A$2:$A$4921,0),2)</f>
        <v>#N/A</v>
      </c>
      <c r="C2494" s="1"/>
      <c r="D2494" s="5"/>
      <c r="E2494" s="5"/>
      <c r="F2494" s="5"/>
      <c r="G2494" s="6" t="e">
        <f>INDEX('BASE DE DATOS'!$A$2:$H$4921,MATCH(CONSTATACIÓN!$C2494,'BASE DE DATOS'!$A$2:$A$4921,0),3)</f>
        <v>#N/A</v>
      </c>
      <c r="H2494" s="5" t="e">
        <f>INDEX('BASE DE DATOS'!$A$2:$H$4921,MATCH(CONSTATACIÓN!$C2494,'BASE DE DATOS'!$A$2:$A$4921,0),6)</f>
        <v>#N/A</v>
      </c>
      <c r="I2494" s="5" t="e">
        <f>INDEX('BASE DE DATOS'!$A$2:$H$4921,MATCH(CONSTATACIÓN!$C2494,'BASE DE DATOS'!$A$2:$A$4921,0),7)</f>
        <v>#N/A</v>
      </c>
      <c r="J2494" s="5" t="e">
        <f>INDEX('BASE DE DATOS'!$A$2:$H$4921,MATCH(CONSTATACIÓN!$C2494,'BASE DE DATOS'!$A$2:$A$4921,0),8)</f>
        <v>#N/A</v>
      </c>
      <c r="K2494" s="5"/>
      <c r="L2494" s="5"/>
      <c r="M2494" s="5"/>
      <c r="N2494" s="5"/>
      <c r="O2494" s="5"/>
      <c r="P2494" s="5"/>
    </row>
    <row r="2495" spans="1:16" ht="14.5" x14ac:dyDescent="0.35">
      <c r="A2495" s="13">
        <f t="shared" si="40"/>
        <v>0</v>
      </c>
      <c r="B2495" s="17" t="e">
        <f>INDEX('BASE DE DATOS'!$A$2:$H$4921,MATCH(CONSTATACIÓN!$C2495,'BASE DE DATOS'!$A$2:$A$4921,0),2)</f>
        <v>#N/A</v>
      </c>
      <c r="C2495" s="19"/>
      <c r="D2495" s="5"/>
      <c r="E2495" s="5"/>
      <c r="F2495" s="5"/>
      <c r="G2495" s="6" t="e">
        <f>INDEX('BASE DE DATOS'!$A$2:$H$4921,MATCH(CONSTATACIÓN!$C2495,'BASE DE DATOS'!$A$2:$A$4921,0),3)</f>
        <v>#N/A</v>
      </c>
      <c r="H2495" s="5" t="e">
        <f>INDEX('BASE DE DATOS'!$A$2:$H$4921,MATCH(CONSTATACIÓN!$C2495,'BASE DE DATOS'!$A$2:$A$4921,0),6)</f>
        <v>#N/A</v>
      </c>
      <c r="I2495" s="5" t="e">
        <f>INDEX('BASE DE DATOS'!$A$2:$H$4921,MATCH(CONSTATACIÓN!$C2495,'BASE DE DATOS'!$A$2:$A$4921,0),7)</f>
        <v>#N/A</v>
      </c>
      <c r="J2495" s="5" t="e">
        <f>INDEX('BASE DE DATOS'!$A$2:$H$4921,MATCH(CONSTATACIÓN!$C2495,'BASE DE DATOS'!$A$2:$A$4921,0),8)</f>
        <v>#N/A</v>
      </c>
      <c r="K2495" s="5"/>
      <c r="L2495" s="5"/>
      <c r="M2495" s="5"/>
      <c r="N2495" s="5"/>
      <c r="O2495" s="5"/>
      <c r="P2495" s="5"/>
    </row>
    <row r="2496" spans="1:16" ht="14.5" x14ac:dyDescent="0.35">
      <c r="A2496" s="13">
        <f t="shared" si="40"/>
        <v>0</v>
      </c>
      <c r="B2496" s="17" t="e">
        <f>INDEX('BASE DE DATOS'!$A$2:$H$4921,MATCH(CONSTATACIÓN!$C2496,'BASE DE DATOS'!$A$2:$A$4921,0),2)</f>
        <v>#N/A</v>
      </c>
      <c r="C2496" s="1"/>
      <c r="D2496" s="5"/>
      <c r="E2496" s="5"/>
      <c r="F2496" s="5"/>
      <c r="G2496" s="6" t="e">
        <f>INDEX('BASE DE DATOS'!$A$2:$H$4921,MATCH(CONSTATACIÓN!$C2496,'BASE DE DATOS'!$A$2:$A$4921,0),3)</f>
        <v>#N/A</v>
      </c>
      <c r="H2496" s="5" t="e">
        <f>INDEX('BASE DE DATOS'!$A$2:$H$4921,MATCH(CONSTATACIÓN!$C2496,'BASE DE DATOS'!$A$2:$A$4921,0),6)</f>
        <v>#N/A</v>
      </c>
      <c r="I2496" s="5" t="e">
        <f>INDEX('BASE DE DATOS'!$A$2:$H$4921,MATCH(CONSTATACIÓN!$C2496,'BASE DE DATOS'!$A$2:$A$4921,0),7)</f>
        <v>#N/A</v>
      </c>
      <c r="J2496" s="5" t="e">
        <f>INDEX('BASE DE DATOS'!$A$2:$H$4921,MATCH(CONSTATACIÓN!$C2496,'BASE DE DATOS'!$A$2:$A$4921,0),8)</f>
        <v>#N/A</v>
      </c>
      <c r="K2496" s="5"/>
      <c r="L2496" s="5"/>
      <c r="M2496" s="5"/>
      <c r="N2496" s="5"/>
      <c r="O2496" s="5"/>
      <c r="P2496" s="5"/>
    </row>
    <row r="2497" spans="1:16" ht="14.5" x14ac:dyDescent="0.35">
      <c r="A2497" s="13">
        <f t="shared" si="40"/>
        <v>0</v>
      </c>
      <c r="B2497" s="17" t="e">
        <f>INDEX('BASE DE DATOS'!$A$2:$H$4921,MATCH(CONSTATACIÓN!$C2497,'BASE DE DATOS'!$A$2:$A$4921,0),2)</f>
        <v>#N/A</v>
      </c>
      <c r="C2497" s="19"/>
      <c r="D2497" s="5"/>
      <c r="E2497" s="5"/>
      <c r="F2497" s="5"/>
      <c r="G2497" s="6" t="e">
        <f>INDEX('BASE DE DATOS'!$A$2:$H$4921,MATCH(CONSTATACIÓN!$C2497,'BASE DE DATOS'!$A$2:$A$4921,0),3)</f>
        <v>#N/A</v>
      </c>
      <c r="H2497" s="5" t="e">
        <f>INDEX('BASE DE DATOS'!$A$2:$H$4921,MATCH(CONSTATACIÓN!$C2497,'BASE DE DATOS'!$A$2:$A$4921,0),6)</f>
        <v>#N/A</v>
      </c>
      <c r="I2497" s="5" t="e">
        <f>INDEX('BASE DE DATOS'!$A$2:$H$4921,MATCH(CONSTATACIÓN!$C2497,'BASE DE DATOS'!$A$2:$A$4921,0),7)</f>
        <v>#N/A</v>
      </c>
      <c r="J2497" s="5" t="e">
        <f>INDEX('BASE DE DATOS'!$A$2:$H$4921,MATCH(CONSTATACIÓN!$C2497,'BASE DE DATOS'!$A$2:$A$4921,0),8)</f>
        <v>#N/A</v>
      </c>
      <c r="K2497" s="5"/>
      <c r="L2497" s="5"/>
      <c r="M2497" s="5"/>
      <c r="N2497" s="5"/>
      <c r="O2497" s="5"/>
      <c r="P2497" s="5"/>
    </row>
    <row r="2498" spans="1:16" ht="14.5" x14ac:dyDescent="0.35">
      <c r="A2498" s="13">
        <f t="shared" si="40"/>
        <v>0</v>
      </c>
      <c r="B2498" s="17" t="e">
        <f>INDEX('BASE DE DATOS'!$A$2:$H$4921,MATCH(CONSTATACIÓN!$C2498,'BASE DE DATOS'!$A$2:$A$4921,0),2)</f>
        <v>#N/A</v>
      </c>
      <c r="C2498" s="1"/>
      <c r="D2498" s="5"/>
      <c r="E2498" s="5"/>
      <c r="F2498" s="5"/>
      <c r="G2498" s="6" t="e">
        <f>INDEX('BASE DE DATOS'!$A$2:$H$4921,MATCH(CONSTATACIÓN!$C2498,'BASE DE DATOS'!$A$2:$A$4921,0),3)</f>
        <v>#N/A</v>
      </c>
      <c r="H2498" s="5" t="e">
        <f>INDEX('BASE DE DATOS'!$A$2:$H$4921,MATCH(CONSTATACIÓN!$C2498,'BASE DE DATOS'!$A$2:$A$4921,0),6)</f>
        <v>#N/A</v>
      </c>
      <c r="I2498" s="5" t="e">
        <f>INDEX('BASE DE DATOS'!$A$2:$H$4921,MATCH(CONSTATACIÓN!$C2498,'BASE DE DATOS'!$A$2:$A$4921,0),7)</f>
        <v>#N/A</v>
      </c>
      <c r="J2498" s="5" t="e">
        <f>INDEX('BASE DE DATOS'!$A$2:$H$4921,MATCH(CONSTATACIÓN!$C2498,'BASE DE DATOS'!$A$2:$A$4921,0),8)</f>
        <v>#N/A</v>
      </c>
      <c r="K2498" s="5"/>
      <c r="L2498" s="5"/>
      <c r="M2498" s="5"/>
      <c r="N2498" s="5"/>
      <c r="O2498" s="5"/>
      <c r="P2498" s="5"/>
    </row>
    <row r="2499" spans="1:16" ht="14.5" x14ac:dyDescent="0.35">
      <c r="A2499" s="13">
        <f t="shared" si="40"/>
        <v>0</v>
      </c>
      <c r="B2499" s="17" t="e">
        <f>INDEX('BASE DE DATOS'!$A$2:$H$4921,MATCH(CONSTATACIÓN!$C2499,'BASE DE DATOS'!$A$2:$A$4921,0),2)</f>
        <v>#N/A</v>
      </c>
      <c r="C2499" s="19"/>
      <c r="D2499" s="5"/>
      <c r="E2499" s="5"/>
      <c r="F2499" s="5"/>
      <c r="G2499" s="6" t="e">
        <f>INDEX('BASE DE DATOS'!$A$2:$H$4921,MATCH(CONSTATACIÓN!$C2499,'BASE DE DATOS'!$A$2:$A$4921,0),3)</f>
        <v>#N/A</v>
      </c>
      <c r="H2499" s="5" t="e">
        <f>INDEX('BASE DE DATOS'!$A$2:$H$4921,MATCH(CONSTATACIÓN!$C2499,'BASE DE DATOS'!$A$2:$A$4921,0),6)</f>
        <v>#N/A</v>
      </c>
      <c r="I2499" s="5" t="e">
        <f>INDEX('BASE DE DATOS'!$A$2:$H$4921,MATCH(CONSTATACIÓN!$C2499,'BASE DE DATOS'!$A$2:$A$4921,0),7)</f>
        <v>#N/A</v>
      </c>
      <c r="J2499" s="5" t="e">
        <f>INDEX('BASE DE DATOS'!$A$2:$H$4921,MATCH(CONSTATACIÓN!$C2499,'BASE DE DATOS'!$A$2:$A$4921,0),8)</f>
        <v>#N/A</v>
      </c>
      <c r="K2499" s="5"/>
      <c r="L2499" s="5"/>
      <c r="M2499" s="5"/>
      <c r="N2499" s="5"/>
      <c r="O2499" s="5"/>
      <c r="P2499" s="5"/>
    </row>
    <row r="2500" spans="1:16" ht="14.5" x14ac:dyDescent="0.35">
      <c r="A2500" s="13">
        <f t="shared" si="40"/>
        <v>0</v>
      </c>
      <c r="B2500" s="17" t="e">
        <f>INDEX('BASE DE DATOS'!$A$2:$H$4921,MATCH(CONSTATACIÓN!$C2500,'BASE DE DATOS'!$A$2:$A$4921,0),2)</f>
        <v>#N/A</v>
      </c>
      <c r="C2500" s="1"/>
      <c r="D2500" s="5"/>
      <c r="E2500" s="5"/>
      <c r="F2500" s="5"/>
      <c r="G2500" s="6" t="e">
        <f>INDEX('BASE DE DATOS'!$A$2:$H$4921,MATCH(CONSTATACIÓN!$C2500,'BASE DE DATOS'!$A$2:$A$4921,0),3)</f>
        <v>#N/A</v>
      </c>
      <c r="H2500" s="5" t="e">
        <f>INDEX('BASE DE DATOS'!$A$2:$H$4921,MATCH(CONSTATACIÓN!$C2500,'BASE DE DATOS'!$A$2:$A$4921,0),6)</f>
        <v>#N/A</v>
      </c>
      <c r="I2500" s="5" t="e">
        <f>INDEX('BASE DE DATOS'!$A$2:$H$4921,MATCH(CONSTATACIÓN!$C2500,'BASE DE DATOS'!$A$2:$A$4921,0),7)</f>
        <v>#N/A</v>
      </c>
      <c r="J2500" s="5" t="e">
        <f>INDEX('BASE DE DATOS'!$A$2:$H$4921,MATCH(CONSTATACIÓN!$C2500,'BASE DE DATOS'!$A$2:$A$4921,0),8)</f>
        <v>#N/A</v>
      </c>
      <c r="K2500" s="5"/>
      <c r="L2500" s="5"/>
      <c r="M2500" s="5"/>
      <c r="N2500" s="5"/>
      <c r="O2500" s="5"/>
      <c r="P2500" s="5"/>
    </row>
    <row r="2501" spans="1:16" ht="14.5" x14ac:dyDescent="0.35">
      <c r="A2501" s="13">
        <f t="shared" si="40"/>
        <v>0</v>
      </c>
      <c r="B2501" s="17" t="e">
        <f>INDEX('BASE DE DATOS'!$A$2:$H$4921,MATCH(CONSTATACIÓN!$C2501,'BASE DE DATOS'!$A$2:$A$4921,0),2)</f>
        <v>#N/A</v>
      </c>
      <c r="C2501" s="19"/>
      <c r="D2501" s="5"/>
      <c r="E2501" s="5"/>
      <c r="F2501" s="5"/>
      <c r="G2501" s="6" t="e">
        <f>INDEX('BASE DE DATOS'!$A$2:$H$4921,MATCH(CONSTATACIÓN!$C2501,'BASE DE DATOS'!$A$2:$A$4921,0),3)</f>
        <v>#N/A</v>
      </c>
      <c r="H2501" s="5" t="e">
        <f>INDEX('BASE DE DATOS'!$A$2:$H$4921,MATCH(CONSTATACIÓN!$C2501,'BASE DE DATOS'!$A$2:$A$4921,0),6)</f>
        <v>#N/A</v>
      </c>
      <c r="I2501" s="5" t="e">
        <f>INDEX('BASE DE DATOS'!$A$2:$H$4921,MATCH(CONSTATACIÓN!$C2501,'BASE DE DATOS'!$A$2:$A$4921,0),7)</f>
        <v>#N/A</v>
      </c>
      <c r="J2501" s="5" t="e">
        <f>INDEX('BASE DE DATOS'!$A$2:$H$4921,MATCH(CONSTATACIÓN!$C2501,'BASE DE DATOS'!$A$2:$A$4921,0),8)</f>
        <v>#N/A</v>
      </c>
      <c r="K2501" s="5"/>
      <c r="L2501" s="5"/>
      <c r="M2501" s="5"/>
      <c r="N2501" s="5"/>
      <c r="O2501" s="5"/>
      <c r="P2501" s="5"/>
    </row>
    <row r="2502" spans="1:16" ht="14.5" x14ac:dyDescent="0.35">
      <c r="A2502" s="13">
        <f t="shared" si="40"/>
        <v>0</v>
      </c>
      <c r="B2502" s="17" t="e">
        <f>INDEX('BASE DE DATOS'!$A$2:$H$4921,MATCH(CONSTATACIÓN!$C2502,'BASE DE DATOS'!$A$2:$A$4921,0),2)</f>
        <v>#N/A</v>
      </c>
      <c r="C2502" s="1"/>
      <c r="D2502" s="5"/>
      <c r="E2502" s="5"/>
      <c r="F2502" s="5"/>
      <c r="G2502" s="6" t="e">
        <f>INDEX('BASE DE DATOS'!$A$2:$H$4921,MATCH(CONSTATACIÓN!$C2502,'BASE DE DATOS'!$A$2:$A$4921,0),3)</f>
        <v>#N/A</v>
      </c>
      <c r="H2502" s="5" t="e">
        <f>INDEX('BASE DE DATOS'!$A$2:$H$4921,MATCH(CONSTATACIÓN!$C2502,'BASE DE DATOS'!$A$2:$A$4921,0),6)</f>
        <v>#N/A</v>
      </c>
      <c r="I2502" s="5" t="e">
        <f>INDEX('BASE DE DATOS'!$A$2:$H$4921,MATCH(CONSTATACIÓN!$C2502,'BASE DE DATOS'!$A$2:$A$4921,0),7)</f>
        <v>#N/A</v>
      </c>
      <c r="J2502" s="5" t="e">
        <f>INDEX('BASE DE DATOS'!$A$2:$H$4921,MATCH(CONSTATACIÓN!$C2502,'BASE DE DATOS'!$A$2:$A$4921,0),8)</f>
        <v>#N/A</v>
      </c>
      <c r="K2502" s="5"/>
      <c r="L2502" s="5"/>
      <c r="M2502" s="5"/>
      <c r="N2502" s="5"/>
      <c r="O2502" s="5"/>
      <c r="P2502" s="5"/>
    </row>
    <row r="2503" spans="1:16" ht="14.5" x14ac:dyDescent="0.35">
      <c r="A2503" s="13">
        <f t="shared" si="40"/>
        <v>0</v>
      </c>
      <c r="B2503" s="17" t="e">
        <f>INDEX('BASE DE DATOS'!$A$2:$H$4921,MATCH(CONSTATACIÓN!$C2503,'BASE DE DATOS'!$A$2:$A$4921,0),2)</f>
        <v>#N/A</v>
      </c>
      <c r="C2503" s="19"/>
      <c r="D2503" s="5"/>
      <c r="E2503" s="5"/>
      <c r="F2503" s="5"/>
      <c r="G2503" s="6" t="e">
        <f>INDEX('BASE DE DATOS'!$A$2:$H$4921,MATCH(CONSTATACIÓN!$C2503,'BASE DE DATOS'!$A$2:$A$4921,0),3)</f>
        <v>#N/A</v>
      </c>
      <c r="H2503" s="5" t="e">
        <f>INDEX('BASE DE DATOS'!$A$2:$H$4921,MATCH(CONSTATACIÓN!$C2503,'BASE DE DATOS'!$A$2:$A$4921,0),6)</f>
        <v>#N/A</v>
      </c>
      <c r="I2503" s="5" t="e">
        <f>INDEX('BASE DE DATOS'!$A$2:$H$4921,MATCH(CONSTATACIÓN!$C2503,'BASE DE DATOS'!$A$2:$A$4921,0),7)</f>
        <v>#N/A</v>
      </c>
      <c r="J2503" s="5" t="e">
        <f>INDEX('BASE DE DATOS'!$A$2:$H$4921,MATCH(CONSTATACIÓN!$C2503,'BASE DE DATOS'!$A$2:$A$4921,0),8)</f>
        <v>#N/A</v>
      </c>
      <c r="K2503" s="5"/>
      <c r="L2503" s="5"/>
      <c r="M2503" s="5"/>
      <c r="N2503" s="5"/>
      <c r="O2503" s="5"/>
      <c r="P2503" s="5"/>
    </row>
    <row r="2504" spans="1:16" ht="14.5" x14ac:dyDescent="0.35">
      <c r="A2504" s="13">
        <f t="shared" si="40"/>
        <v>0</v>
      </c>
      <c r="B2504" s="17" t="e">
        <f>INDEX('BASE DE DATOS'!$A$2:$H$4921,MATCH(CONSTATACIÓN!$C2504,'BASE DE DATOS'!$A$2:$A$4921,0),2)</f>
        <v>#N/A</v>
      </c>
      <c r="C2504" s="1"/>
      <c r="D2504" s="5"/>
      <c r="E2504" s="5"/>
      <c r="F2504" s="5"/>
      <c r="G2504" s="6" t="e">
        <f>INDEX('BASE DE DATOS'!$A$2:$H$4921,MATCH(CONSTATACIÓN!$C2504,'BASE DE DATOS'!$A$2:$A$4921,0),3)</f>
        <v>#N/A</v>
      </c>
      <c r="H2504" s="5" t="e">
        <f>INDEX('BASE DE DATOS'!$A$2:$H$4921,MATCH(CONSTATACIÓN!$C2504,'BASE DE DATOS'!$A$2:$A$4921,0),6)</f>
        <v>#N/A</v>
      </c>
      <c r="I2504" s="5" t="e">
        <f>INDEX('BASE DE DATOS'!$A$2:$H$4921,MATCH(CONSTATACIÓN!$C2504,'BASE DE DATOS'!$A$2:$A$4921,0),7)</f>
        <v>#N/A</v>
      </c>
      <c r="J2504" s="5" t="e">
        <f>INDEX('BASE DE DATOS'!$A$2:$H$4921,MATCH(CONSTATACIÓN!$C2504,'BASE DE DATOS'!$A$2:$A$4921,0),8)</f>
        <v>#N/A</v>
      </c>
      <c r="K2504" s="5"/>
      <c r="L2504" s="5"/>
      <c r="M2504" s="5"/>
      <c r="N2504" s="5"/>
      <c r="O2504" s="5"/>
      <c r="P2504" s="5"/>
    </row>
    <row r="2505" spans="1:16" ht="14.5" x14ac:dyDescent="0.35">
      <c r="A2505" s="13">
        <f t="shared" si="40"/>
        <v>0</v>
      </c>
      <c r="B2505" s="17" t="e">
        <f>INDEX('BASE DE DATOS'!$A$2:$H$4921,MATCH(CONSTATACIÓN!$C2505,'BASE DE DATOS'!$A$2:$A$4921,0),2)</f>
        <v>#N/A</v>
      </c>
      <c r="C2505" s="19"/>
      <c r="D2505" s="5"/>
      <c r="E2505" s="5"/>
      <c r="F2505" s="5"/>
      <c r="G2505" s="6" t="e">
        <f>INDEX('BASE DE DATOS'!$A$2:$H$4921,MATCH(CONSTATACIÓN!$C2505,'BASE DE DATOS'!$A$2:$A$4921,0),3)</f>
        <v>#N/A</v>
      </c>
      <c r="H2505" s="5" t="e">
        <f>INDEX('BASE DE DATOS'!$A$2:$H$4921,MATCH(CONSTATACIÓN!$C2505,'BASE DE DATOS'!$A$2:$A$4921,0),6)</f>
        <v>#N/A</v>
      </c>
      <c r="I2505" s="5" t="e">
        <f>INDEX('BASE DE DATOS'!$A$2:$H$4921,MATCH(CONSTATACIÓN!$C2505,'BASE DE DATOS'!$A$2:$A$4921,0),7)</f>
        <v>#N/A</v>
      </c>
      <c r="J2505" s="5" t="e">
        <f>INDEX('BASE DE DATOS'!$A$2:$H$4921,MATCH(CONSTATACIÓN!$C2505,'BASE DE DATOS'!$A$2:$A$4921,0),8)</f>
        <v>#N/A</v>
      </c>
      <c r="K2505" s="5"/>
      <c r="L2505" s="5"/>
      <c r="M2505" s="5"/>
      <c r="N2505" s="5"/>
      <c r="O2505" s="5"/>
      <c r="P2505" s="5"/>
    </row>
    <row r="2506" spans="1:16" ht="14.5" x14ac:dyDescent="0.35">
      <c r="A2506" s="13">
        <f t="shared" si="40"/>
        <v>0</v>
      </c>
      <c r="B2506" s="17" t="e">
        <f>INDEX('BASE DE DATOS'!$A$2:$H$4921,MATCH(CONSTATACIÓN!$C2506,'BASE DE DATOS'!$A$2:$A$4921,0),2)</f>
        <v>#N/A</v>
      </c>
      <c r="C2506" s="1"/>
      <c r="D2506" s="5"/>
      <c r="E2506" s="5"/>
      <c r="F2506" s="5"/>
      <c r="G2506" s="6" t="e">
        <f>INDEX('BASE DE DATOS'!$A$2:$H$4921,MATCH(CONSTATACIÓN!$C2506,'BASE DE DATOS'!$A$2:$A$4921,0),3)</f>
        <v>#N/A</v>
      </c>
      <c r="H2506" s="5" t="e">
        <f>INDEX('BASE DE DATOS'!$A$2:$H$4921,MATCH(CONSTATACIÓN!$C2506,'BASE DE DATOS'!$A$2:$A$4921,0),6)</f>
        <v>#N/A</v>
      </c>
      <c r="I2506" s="5" t="e">
        <f>INDEX('BASE DE DATOS'!$A$2:$H$4921,MATCH(CONSTATACIÓN!$C2506,'BASE DE DATOS'!$A$2:$A$4921,0),7)</f>
        <v>#N/A</v>
      </c>
      <c r="J2506" s="5" t="e">
        <f>INDEX('BASE DE DATOS'!$A$2:$H$4921,MATCH(CONSTATACIÓN!$C2506,'BASE DE DATOS'!$A$2:$A$4921,0),8)</f>
        <v>#N/A</v>
      </c>
      <c r="K2506" s="5"/>
      <c r="L2506" s="5"/>
      <c r="M2506" s="5"/>
      <c r="N2506" s="5"/>
      <c r="O2506" s="5"/>
      <c r="P2506" s="5"/>
    </row>
    <row r="2507" spans="1:16" ht="14.5" x14ac:dyDescent="0.35">
      <c r="A2507" s="13">
        <f t="shared" si="40"/>
        <v>0</v>
      </c>
      <c r="B2507" s="17" t="e">
        <f>INDEX('BASE DE DATOS'!$A$2:$H$4921,MATCH(CONSTATACIÓN!$C2507,'BASE DE DATOS'!$A$2:$A$4921,0),2)</f>
        <v>#N/A</v>
      </c>
      <c r="C2507" s="19"/>
      <c r="D2507" s="5"/>
      <c r="E2507" s="5"/>
      <c r="F2507" s="5"/>
      <c r="G2507" s="6" t="e">
        <f>INDEX('BASE DE DATOS'!$A$2:$H$4921,MATCH(CONSTATACIÓN!$C2507,'BASE DE DATOS'!$A$2:$A$4921,0),3)</f>
        <v>#N/A</v>
      </c>
      <c r="H2507" s="5" t="e">
        <f>INDEX('BASE DE DATOS'!$A$2:$H$4921,MATCH(CONSTATACIÓN!$C2507,'BASE DE DATOS'!$A$2:$A$4921,0),6)</f>
        <v>#N/A</v>
      </c>
      <c r="I2507" s="5" t="e">
        <f>INDEX('BASE DE DATOS'!$A$2:$H$4921,MATCH(CONSTATACIÓN!$C2507,'BASE DE DATOS'!$A$2:$A$4921,0),7)</f>
        <v>#N/A</v>
      </c>
      <c r="J2507" s="5" t="e">
        <f>INDEX('BASE DE DATOS'!$A$2:$H$4921,MATCH(CONSTATACIÓN!$C2507,'BASE DE DATOS'!$A$2:$A$4921,0),8)</f>
        <v>#N/A</v>
      </c>
      <c r="K2507" s="5"/>
      <c r="L2507" s="5"/>
      <c r="M2507" s="5"/>
      <c r="N2507" s="5"/>
      <c r="O2507" s="5"/>
      <c r="P2507" s="5"/>
    </row>
    <row r="2508" spans="1:16" ht="14.5" x14ac:dyDescent="0.35">
      <c r="A2508" s="13">
        <f t="shared" si="40"/>
        <v>0</v>
      </c>
      <c r="B2508" s="17" t="e">
        <f>INDEX('BASE DE DATOS'!$A$2:$H$4921,MATCH(CONSTATACIÓN!$C2508,'BASE DE DATOS'!$A$2:$A$4921,0),2)</f>
        <v>#N/A</v>
      </c>
      <c r="C2508" s="1"/>
      <c r="D2508" s="5"/>
      <c r="E2508" s="5"/>
      <c r="F2508" s="5"/>
      <c r="G2508" s="6" t="e">
        <f>INDEX('BASE DE DATOS'!$A$2:$H$4921,MATCH(CONSTATACIÓN!$C2508,'BASE DE DATOS'!$A$2:$A$4921,0),3)</f>
        <v>#N/A</v>
      </c>
      <c r="H2508" s="5" t="e">
        <f>INDEX('BASE DE DATOS'!$A$2:$H$4921,MATCH(CONSTATACIÓN!$C2508,'BASE DE DATOS'!$A$2:$A$4921,0),6)</f>
        <v>#N/A</v>
      </c>
      <c r="I2508" s="5" t="e">
        <f>INDEX('BASE DE DATOS'!$A$2:$H$4921,MATCH(CONSTATACIÓN!$C2508,'BASE DE DATOS'!$A$2:$A$4921,0),7)</f>
        <v>#N/A</v>
      </c>
      <c r="J2508" s="5" t="e">
        <f>INDEX('BASE DE DATOS'!$A$2:$H$4921,MATCH(CONSTATACIÓN!$C2508,'BASE DE DATOS'!$A$2:$A$4921,0),8)</f>
        <v>#N/A</v>
      </c>
      <c r="K2508" s="5"/>
      <c r="L2508" s="5"/>
      <c r="M2508" s="5"/>
      <c r="N2508" s="5"/>
      <c r="O2508" s="5"/>
      <c r="P2508" s="5"/>
    </row>
    <row r="2509" spans="1:16" ht="14.5" x14ac:dyDescent="0.35">
      <c r="A2509" s="13">
        <f t="shared" si="40"/>
        <v>0</v>
      </c>
      <c r="B2509" s="17" t="e">
        <f>INDEX('BASE DE DATOS'!$A$2:$H$4921,MATCH(CONSTATACIÓN!$C2509,'BASE DE DATOS'!$A$2:$A$4921,0),2)</f>
        <v>#N/A</v>
      </c>
      <c r="C2509" s="19"/>
      <c r="D2509" s="5"/>
      <c r="E2509" s="5"/>
      <c r="F2509" s="5"/>
      <c r="G2509" s="6" t="e">
        <f>INDEX('BASE DE DATOS'!$A$2:$H$4921,MATCH(CONSTATACIÓN!$C2509,'BASE DE DATOS'!$A$2:$A$4921,0),3)</f>
        <v>#N/A</v>
      </c>
      <c r="H2509" s="5" t="e">
        <f>INDEX('BASE DE DATOS'!$A$2:$H$4921,MATCH(CONSTATACIÓN!$C2509,'BASE DE DATOS'!$A$2:$A$4921,0),6)</f>
        <v>#N/A</v>
      </c>
      <c r="I2509" s="5" t="e">
        <f>INDEX('BASE DE DATOS'!$A$2:$H$4921,MATCH(CONSTATACIÓN!$C2509,'BASE DE DATOS'!$A$2:$A$4921,0),7)</f>
        <v>#N/A</v>
      </c>
      <c r="J2509" s="5" t="e">
        <f>INDEX('BASE DE DATOS'!$A$2:$H$4921,MATCH(CONSTATACIÓN!$C2509,'BASE DE DATOS'!$A$2:$A$4921,0),8)</f>
        <v>#N/A</v>
      </c>
      <c r="K2509" s="5"/>
      <c r="L2509" s="5"/>
      <c r="M2509" s="5"/>
      <c r="N2509" s="5"/>
      <c r="O2509" s="5"/>
      <c r="P2509" s="5"/>
    </row>
    <row r="2510" spans="1:16" ht="14.5" x14ac:dyDescent="0.35">
      <c r="A2510" s="13">
        <f t="shared" si="40"/>
        <v>0</v>
      </c>
      <c r="B2510" s="17" t="e">
        <f>INDEX('BASE DE DATOS'!$A$2:$H$4921,MATCH(CONSTATACIÓN!$C2510,'BASE DE DATOS'!$A$2:$A$4921,0),2)</f>
        <v>#N/A</v>
      </c>
      <c r="C2510" s="1"/>
      <c r="D2510" s="5"/>
      <c r="E2510" s="5"/>
      <c r="F2510" s="5"/>
      <c r="G2510" s="6" t="e">
        <f>INDEX('BASE DE DATOS'!$A$2:$H$4921,MATCH(CONSTATACIÓN!$C2510,'BASE DE DATOS'!$A$2:$A$4921,0),3)</f>
        <v>#N/A</v>
      </c>
      <c r="H2510" s="5" t="e">
        <f>INDEX('BASE DE DATOS'!$A$2:$H$4921,MATCH(CONSTATACIÓN!$C2510,'BASE DE DATOS'!$A$2:$A$4921,0),6)</f>
        <v>#N/A</v>
      </c>
      <c r="I2510" s="5" t="e">
        <f>INDEX('BASE DE DATOS'!$A$2:$H$4921,MATCH(CONSTATACIÓN!$C2510,'BASE DE DATOS'!$A$2:$A$4921,0),7)</f>
        <v>#N/A</v>
      </c>
      <c r="J2510" s="5" t="e">
        <f>INDEX('BASE DE DATOS'!$A$2:$H$4921,MATCH(CONSTATACIÓN!$C2510,'BASE DE DATOS'!$A$2:$A$4921,0),8)</f>
        <v>#N/A</v>
      </c>
      <c r="K2510" s="5"/>
      <c r="L2510" s="5"/>
      <c r="M2510" s="5"/>
      <c r="N2510" s="5"/>
      <c r="O2510" s="5"/>
      <c r="P2510" s="5"/>
    </row>
    <row r="2511" spans="1:16" ht="14.5" x14ac:dyDescent="0.35">
      <c r="A2511" s="13">
        <f t="shared" si="40"/>
        <v>0</v>
      </c>
      <c r="B2511" s="17" t="e">
        <f>INDEX('BASE DE DATOS'!$A$2:$H$4921,MATCH(CONSTATACIÓN!$C2511,'BASE DE DATOS'!$A$2:$A$4921,0),2)</f>
        <v>#N/A</v>
      </c>
      <c r="C2511" s="19"/>
      <c r="D2511" s="5"/>
      <c r="E2511" s="5"/>
      <c r="F2511" s="5"/>
      <c r="G2511" s="6" t="e">
        <f>INDEX('BASE DE DATOS'!$A$2:$H$4921,MATCH(CONSTATACIÓN!$C2511,'BASE DE DATOS'!$A$2:$A$4921,0),3)</f>
        <v>#N/A</v>
      </c>
      <c r="H2511" s="5" t="e">
        <f>INDEX('BASE DE DATOS'!$A$2:$H$4921,MATCH(CONSTATACIÓN!$C2511,'BASE DE DATOS'!$A$2:$A$4921,0),6)</f>
        <v>#N/A</v>
      </c>
      <c r="I2511" s="5" t="e">
        <f>INDEX('BASE DE DATOS'!$A$2:$H$4921,MATCH(CONSTATACIÓN!$C2511,'BASE DE DATOS'!$A$2:$A$4921,0),7)</f>
        <v>#N/A</v>
      </c>
      <c r="J2511" s="5" t="e">
        <f>INDEX('BASE DE DATOS'!$A$2:$H$4921,MATCH(CONSTATACIÓN!$C2511,'BASE DE DATOS'!$A$2:$A$4921,0),8)</f>
        <v>#N/A</v>
      </c>
      <c r="K2511" s="5"/>
      <c r="L2511" s="5"/>
      <c r="M2511" s="5"/>
      <c r="N2511" s="5"/>
      <c r="O2511" s="5"/>
      <c r="P2511" s="5"/>
    </row>
    <row r="2512" spans="1:16" ht="14.5" x14ac:dyDescent="0.35">
      <c r="A2512" s="13">
        <f t="shared" si="40"/>
        <v>0</v>
      </c>
      <c r="B2512" s="17" t="e">
        <f>INDEX('BASE DE DATOS'!$A$2:$H$4921,MATCH(CONSTATACIÓN!$C2512,'BASE DE DATOS'!$A$2:$A$4921,0),2)</f>
        <v>#N/A</v>
      </c>
      <c r="C2512" s="1"/>
      <c r="D2512" s="5"/>
      <c r="E2512" s="5"/>
      <c r="F2512" s="5"/>
      <c r="G2512" s="6" t="e">
        <f>INDEX('BASE DE DATOS'!$A$2:$H$4921,MATCH(CONSTATACIÓN!$C2512,'BASE DE DATOS'!$A$2:$A$4921,0),3)</f>
        <v>#N/A</v>
      </c>
      <c r="H2512" s="5" t="e">
        <f>INDEX('BASE DE DATOS'!$A$2:$H$4921,MATCH(CONSTATACIÓN!$C2512,'BASE DE DATOS'!$A$2:$A$4921,0),6)</f>
        <v>#N/A</v>
      </c>
      <c r="I2512" s="5" t="e">
        <f>INDEX('BASE DE DATOS'!$A$2:$H$4921,MATCH(CONSTATACIÓN!$C2512,'BASE DE DATOS'!$A$2:$A$4921,0),7)</f>
        <v>#N/A</v>
      </c>
      <c r="J2512" s="5" t="e">
        <f>INDEX('BASE DE DATOS'!$A$2:$H$4921,MATCH(CONSTATACIÓN!$C2512,'BASE DE DATOS'!$A$2:$A$4921,0),8)</f>
        <v>#N/A</v>
      </c>
      <c r="K2512" s="5"/>
      <c r="L2512" s="5"/>
      <c r="M2512" s="5"/>
      <c r="N2512" s="5"/>
      <c r="O2512" s="5"/>
      <c r="P2512" s="5"/>
    </row>
    <row r="2513" spans="1:16" ht="14.5" x14ac:dyDescent="0.35">
      <c r="A2513" s="13">
        <f t="shared" si="40"/>
        <v>0</v>
      </c>
      <c r="B2513" s="17" t="e">
        <f>INDEX('BASE DE DATOS'!$A$2:$H$4921,MATCH(CONSTATACIÓN!$C2513,'BASE DE DATOS'!$A$2:$A$4921,0),2)</f>
        <v>#N/A</v>
      </c>
      <c r="C2513" s="19"/>
      <c r="D2513" s="5"/>
      <c r="E2513" s="5"/>
      <c r="F2513" s="5"/>
      <c r="G2513" s="6" t="e">
        <f>INDEX('BASE DE DATOS'!$A$2:$H$4921,MATCH(CONSTATACIÓN!$C2513,'BASE DE DATOS'!$A$2:$A$4921,0),3)</f>
        <v>#N/A</v>
      </c>
      <c r="H2513" s="5" t="e">
        <f>INDEX('BASE DE DATOS'!$A$2:$H$4921,MATCH(CONSTATACIÓN!$C2513,'BASE DE DATOS'!$A$2:$A$4921,0),6)</f>
        <v>#N/A</v>
      </c>
      <c r="I2513" s="5" t="e">
        <f>INDEX('BASE DE DATOS'!$A$2:$H$4921,MATCH(CONSTATACIÓN!$C2513,'BASE DE DATOS'!$A$2:$A$4921,0),7)</f>
        <v>#N/A</v>
      </c>
      <c r="J2513" s="5" t="e">
        <f>INDEX('BASE DE DATOS'!$A$2:$H$4921,MATCH(CONSTATACIÓN!$C2513,'BASE DE DATOS'!$A$2:$A$4921,0),8)</f>
        <v>#N/A</v>
      </c>
      <c r="K2513" s="5"/>
      <c r="L2513" s="5"/>
      <c r="M2513" s="5"/>
      <c r="N2513" s="5"/>
      <c r="O2513" s="5"/>
      <c r="P2513" s="5"/>
    </row>
    <row r="2514" spans="1:16" ht="14.5" x14ac:dyDescent="0.35">
      <c r="A2514" s="13">
        <f t="shared" si="40"/>
        <v>0</v>
      </c>
      <c r="B2514" s="17" t="e">
        <f>INDEX('BASE DE DATOS'!$A$2:$H$4921,MATCH(CONSTATACIÓN!$C2514,'BASE DE DATOS'!$A$2:$A$4921,0),2)</f>
        <v>#N/A</v>
      </c>
      <c r="C2514" s="1"/>
      <c r="D2514" s="5"/>
      <c r="E2514" s="5"/>
      <c r="F2514" s="5"/>
      <c r="G2514" s="6" t="e">
        <f>INDEX('BASE DE DATOS'!$A$2:$H$4921,MATCH(CONSTATACIÓN!$C2514,'BASE DE DATOS'!$A$2:$A$4921,0),3)</f>
        <v>#N/A</v>
      </c>
      <c r="H2514" s="5" t="e">
        <f>INDEX('BASE DE DATOS'!$A$2:$H$4921,MATCH(CONSTATACIÓN!$C2514,'BASE DE DATOS'!$A$2:$A$4921,0),6)</f>
        <v>#N/A</v>
      </c>
      <c r="I2514" s="5" t="e">
        <f>INDEX('BASE DE DATOS'!$A$2:$H$4921,MATCH(CONSTATACIÓN!$C2514,'BASE DE DATOS'!$A$2:$A$4921,0),7)</f>
        <v>#N/A</v>
      </c>
      <c r="J2514" s="5" t="e">
        <f>INDEX('BASE DE DATOS'!$A$2:$H$4921,MATCH(CONSTATACIÓN!$C2514,'BASE DE DATOS'!$A$2:$A$4921,0),8)</f>
        <v>#N/A</v>
      </c>
      <c r="K2514" s="5"/>
      <c r="L2514" s="5"/>
      <c r="M2514" s="5"/>
      <c r="N2514" s="5"/>
      <c r="O2514" s="5"/>
      <c r="P2514" s="5"/>
    </row>
    <row r="2515" spans="1:16" ht="14.5" x14ac:dyDescent="0.35">
      <c r="A2515" s="13">
        <f t="shared" si="40"/>
        <v>0</v>
      </c>
      <c r="B2515" s="17" t="e">
        <f>INDEX('BASE DE DATOS'!$A$2:$H$4921,MATCH(CONSTATACIÓN!$C2515,'BASE DE DATOS'!$A$2:$A$4921,0),2)</f>
        <v>#N/A</v>
      </c>
      <c r="C2515" s="19"/>
      <c r="D2515" s="5"/>
      <c r="E2515" s="5"/>
      <c r="F2515" s="5"/>
      <c r="G2515" s="6" t="e">
        <f>INDEX('BASE DE DATOS'!$A$2:$H$4921,MATCH(CONSTATACIÓN!$C2515,'BASE DE DATOS'!$A$2:$A$4921,0),3)</f>
        <v>#N/A</v>
      </c>
      <c r="H2515" s="5" t="e">
        <f>INDEX('BASE DE DATOS'!$A$2:$H$4921,MATCH(CONSTATACIÓN!$C2515,'BASE DE DATOS'!$A$2:$A$4921,0),6)</f>
        <v>#N/A</v>
      </c>
      <c r="I2515" s="5" t="e">
        <f>INDEX('BASE DE DATOS'!$A$2:$H$4921,MATCH(CONSTATACIÓN!$C2515,'BASE DE DATOS'!$A$2:$A$4921,0),7)</f>
        <v>#N/A</v>
      </c>
      <c r="J2515" s="5" t="e">
        <f>INDEX('BASE DE DATOS'!$A$2:$H$4921,MATCH(CONSTATACIÓN!$C2515,'BASE DE DATOS'!$A$2:$A$4921,0),8)</f>
        <v>#N/A</v>
      </c>
      <c r="K2515" s="5"/>
      <c r="L2515" s="5"/>
      <c r="M2515" s="5"/>
      <c r="N2515" s="5"/>
      <c r="O2515" s="5"/>
      <c r="P2515" s="5"/>
    </row>
    <row r="2516" spans="1:16" ht="14.5" x14ac:dyDescent="0.35">
      <c r="A2516" s="13">
        <f t="shared" si="40"/>
        <v>0</v>
      </c>
      <c r="B2516" s="17" t="e">
        <f>INDEX('BASE DE DATOS'!$A$2:$H$4921,MATCH(CONSTATACIÓN!$C2516,'BASE DE DATOS'!$A$2:$A$4921,0),2)</f>
        <v>#N/A</v>
      </c>
      <c r="C2516" s="1"/>
      <c r="D2516" s="5"/>
      <c r="E2516" s="5"/>
      <c r="F2516" s="5"/>
      <c r="G2516" s="6" t="e">
        <f>INDEX('BASE DE DATOS'!$A$2:$H$4921,MATCH(CONSTATACIÓN!$C2516,'BASE DE DATOS'!$A$2:$A$4921,0),3)</f>
        <v>#N/A</v>
      </c>
      <c r="H2516" s="5" t="e">
        <f>INDEX('BASE DE DATOS'!$A$2:$H$4921,MATCH(CONSTATACIÓN!$C2516,'BASE DE DATOS'!$A$2:$A$4921,0),6)</f>
        <v>#N/A</v>
      </c>
      <c r="I2516" s="5" t="e">
        <f>INDEX('BASE DE DATOS'!$A$2:$H$4921,MATCH(CONSTATACIÓN!$C2516,'BASE DE DATOS'!$A$2:$A$4921,0),7)</f>
        <v>#N/A</v>
      </c>
      <c r="J2516" s="5" t="e">
        <f>INDEX('BASE DE DATOS'!$A$2:$H$4921,MATCH(CONSTATACIÓN!$C2516,'BASE DE DATOS'!$A$2:$A$4921,0),8)</f>
        <v>#N/A</v>
      </c>
      <c r="K2516" s="5"/>
      <c r="L2516" s="5"/>
      <c r="M2516" s="5"/>
      <c r="N2516" s="5"/>
      <c r="O2516" s="5"/>
      <c r="P2516" s="5"/>
    </row>
    <row r="2517" spans="1:16" ht="14.5" x14ac:dyDescent="0.35">
      <c r="A2517" s="13">
        <f t="shared" si="40"/>
        <v>0</v>
      </c>
      <c r="B2517" s="17" t="e">
        <f>INDEX('BASE DE DATOS'!$A$2:$H$4921,MATCH(CONSTATACIÓN!$C2517,'BASE DE DATOS'!$A$2:$A$4921,0),2)</f>
        <v>#N/A</v>
      </c>
      <c r="C2517" s="19"/>
      <c r="D2517" s="5"/>
      <c r="E2517" s="5"/>
      <c r="F2517" s="5"/>
      <c r="G2517" s="6" t="e">
        <f>INDEX('BASE DE DATOS'!$A$2:$H$4921,MATCH(CONSTATACIÓN!$C2517,'BASE DE DATOS'!$A$2:$A$4921,0),3)</f>
        <v>#N/A</v>
      </c>
      <c r="H2517" s="5" t="e">
        <f>INDEX('BASE DE DATOS'!$A$2:$H$4921,MATCH(CONSTATACIÓN!$C2517,'BASE DE DATOS'!$A$2:$A$4921,0),6)</f>
        <v>#N/A</v>
      </c>
      <c r="I2517" s="5" t="e">
        <f>INDEX('BASE DE DATOS'!$A$2:$H$4921,MATCH(CONSTATACIÓN!$C2517,'BASE DE DATOS'!$A$2:$A$4921,0),7)</f>
        <v>#N/A</v>
      </c>
      <c r="J2517" s="5" t="e">
        <f>INDEX('BASE DE DATOS'!$A$2:$H$4921,MATCH(CONSTATACIÓN!$C2517,'BASE DE DATOS'!$A$2:$A$4921,0),8)</f>
        <v>#N/A</v>
      </c>
      <c r="K2517" s="5"/>
      <c r="L2517" s="5"/>
      <c r="M2517" s="5"/>
      <c r="N2517" s="5"/>
      <c r="O2517" s="5"/>
      <c r="P2517" s="5"/>
    </row>
    <row r="2518" spans="1:16" ht="14.5" x14ac:dyDescent="0.35">
      <c r="A2518" s="13">
        <f t="shared" si="40"/>
        <v>0</v>
      </c>
      <c r="B2518" s="17" t="e">
        <f>INDEX('BASE DE DATOS'!$A$2:$H$4921,MATCH(CONSTATACIÓN!$C2518,'BASE DE DATOS'!$A$2:$A$4921,0),2)</f>
        <v>#N/A</v>
      </c>
      <c r="C2518" s="1"/>
      <c r="D2518" s="5"/>
      <c r="E2518" s="5"/>
      <c r="F2518" s="5"/>
      <c r="G2518" s="6" t="e">
        <f>INDEX('BASE DE DATOS'!$A$2:$H$4921,MATCH(CONSTATACIÓN!$C2518,'BASE DE DATOS'!$A$2:$A$4921,0),3)</f>
        <v>#N/A</v>
      </c>
      <c r="H2518" s="5" t="e">
        <f>INDEX('BASE DE DATOS'!$A$2:$H$4921,MATCH(CONSTATACIÓN!$C2518,'BASE DE DATOS'!$A$2:$A$4921,0),6)</f>
        <v>#N/A</v>
      </c>
      <c r="I2518" s="5" t="e">
        <f>INDEX('BASE DE DATOS'!$A$2:$H$4921,MATCH(CONSTATACIÓN!$C2518,'BASE DE DATOS'!$A$2:$A$4921,0),7)</f>
        <v>#N/A</v>
      </c>
      <c r="J2518" s="5" t="e">
        <f>INDEX('BASE DE DATOS'!$A$2:$H$4921,MATCH(CONSTATACIÓN!$C2518,'BASE DE DATOS'!$A$2:$A$4921,0),8)</f>
        <v>#N/A</v>
      </c>
      <c r="K2518" s="5"/>
      <c r="L2518" s="5"/>
      <c r="M2518" s="5"/>
      <c r="N2518" s="5"/>
      <c r="O2518" s="5"/>
      <c r="P2518" s="5"/>
    </row>
    <row r="2519" spans="1:16" ht="14.5" x14ac:dyDescent="0.35">
      <c r="A2519" s="13">
        <f t="shared" si="40"/>
        <v>0</v>
      </c>
      <c r="B2519" s="17" t="e">
        <f>INDEX('BASE DE DATOS'!$A$2:$H$4921,MATCH(CONSTATACIÓN!$C2519,'BASE DE DATOS'!$A$2:$A$4921,0),2)</f>
        <v>#N/A</v>
      </c>
      <c r="C2519" s="19"/>
      <c r="D2519" s="5"/>
      <c r="E2519" s="5"/>
      <c r="F2519" s="5"/>
      <c r="G2519" s="6" t="e">
        <f>INDEX('BASE DE DATOS'!$A$2:$H$4921,MATCH(CONSTATACIÓN!$C2519,'BASE DE DATOS'!$A$2:$A$4921,0),3)</f>
        <v>#N/A</v>
      </c>
      <c r="H2519" s="5" t="e">
        <f>INDEX('BASE DE DATOS'!$A$2:$H$4921,MATCH(CONSTATACIÓN!$C2519,'BASE DE DATOS'!$A$2:$A$4921,0),6)</f>
        <v>#N/A</v>
      </c>
      <c r="I2519" s="5" t="e">
        <f>INDEX('BASE DE DATOS'!$A$2:$H$4921,MATCH(CONSTATACIÓN!$C2519,'BASE DE DATOS'!$A$2:$A$4921,0),7)</f>
        <v>#N/A</v>
      </c>
      <c r="J2519" s="5" t="e">
        <f>INDEX('BASE DE DATOS'!$A$2:$H$4921,MATCH(CONSTATACIÓN!$C2519,'BASE DE DATOS'!$A$2:$A$4921,0),8)</f>
        <v>#N/A</v>
      </c>
      <c r="K2519" s="5"/>
      <c r="L2519" s="5"/>
      <c r="M2519" s="5"/>
      <c r="N2519" s="5"/>
      <c r="O2519" s="5"/>
      <c r="P2519" s="5"/>
    </row>
    <row r="2520" spans="1:16" ht="14.5" x14ac:dyDescent="0.35">
      <c r="A2520" s="13">
        <f t="shared" si="40"/>
        <v>0</v>
      </c>
      <c r="B2520" s="17" t="e">
        <f>INDEX('BASE DE DATOS'!$A$2:$H$4921,MATCH(CONSTATACIÓN!$C2520,'BASE DE DATOS'!$A$2:$A$4921,0),2)</f>
        <v>#N/A</v>
      </c>
      <c r="C2520" s="1"/>
      <c r="D2520" s="5"/>
      <c r="E2520" s="5"/>
      <c r="F2520" s="5"/>
      <c r="G2520" s="6" t="e">
        <f>INDEX('BASE DE DATOS'!$A$2:$H$4921,MATCH(CONSTATACIÓN!$C2520,'BASE DE DATOS'!$A$2:$A$4921,0),3)</f>
        <v>#N/A</v>
      </c>
      <c r="H2520" s="5" t="e">
        <f>INDEX('BASE DE DATOS'!$A$2:$H$4921,MATCH(CONSTATACIÓN!$C2520,'BASE DE DATOS'!$A$2:$A$4921,0),6)</f>
        <v>#N/A</v>
      </c>
      <c r="I2520" s="5" t="e">
        <f>INDEX('BASE DE DATOS'!$A$2:$H$4921,MATCH(CONSTATACIÓN!$C2520,'BASE DE DATOS'!$A$2:$A$4921,0),7)</f>
        <v>#N/A</v>
      </c>
      <c r="J2520" s="5" t="e">
        <f>INDEX('BASE DE DATOS'!$A$2:$H$4921,MATCH(CONSTATACIÓN!$C2520,'BASE DE DATOS'!$A$2:$A$4921,0),8)</f>
        <v>#N/A</v>
      </c>
      <c r="K2520" s="5"/>
      <c r="L2520" s="5"/>
      <c r="M2520" s="5"/>
      <c r="N2520" s="5"/>
      <c r="O2520" s="5"/>
      <c r="P2520" s="5"/>
    </row>
    <row r="2521" spans="1:16" ht="14.5" x14ac:dyDescent="0.35">
      <c r="A2521" s="13">
        <f t="shared" si="40"/>
        <v>0</v>
      </c>
      <c r="B2521" s="17" t="e">
        <f>INDEX('BASE DE DATOS'!$A$2:$H$4921,MATCH(CONSTATACIÓN!$C2521,'BASE DE DATOS'!$A$2:$A$4921,0),2)</f>
        <v>#N/A</v>
      </c>
      <c r="C2521" s="19"/>
      <c r="D2521" s="5"/>
      <c r="E2521" s="5"/>
      <c r="F2521" s="5"/>
      <c r="G2521" s="6" t="e">
        <f>INDEX('BASE DE DATOS'!$A$2:$H$4921,MATCH(CONSTATACIÓN!$C2521,'BASE DE DATOS'!$A$2:$A$4921,0),3)</f>
        <v>#N/A</v>
      </c>
      <c r="H2521" s="5" t="e">
        <f>INDEX('BASE DE DATOS'!$A$2:$H$4921,MATCH(CONSTATACIÓN!$C2521,'BASE DE DATOS'!$A$2:$A$4921,0),6)</f>
        <v>#N/A</v>
      </c>
      <c r="I2521" s="5" t="e">
        <f>INDEX('BASE DE DATOS'!$A$2:$H$4921,MATCH(CONSTATACIÓN!$C2521,'BASE DE DATOS'!$A$2:$A$4921,0),7)</f>
        <v>#N/A</v>
      </c>
      <c r="J2521" s="5" t="e">
        <f>INDEX('BASE DE DATOS'!$A$2:$H$4921,MATCH(CONSTATACIÓN!$C2521,'BASE DE DATOS'!$A$2:$A$4921,0),8)</f>
        <v>#N/A</v>
      </c>
      <c r="K2521" s="5"/>
      <c r="L2521" s="5"/>
      <c r="M2521" s="5"/>
      <c r="N2521" s="5"/>
      <c r="O2521" s="5"/>
      <c r="P2521" s="5"/>
    </row>
    <row r="2522" spans="1:16" ht="14.5" x14ac:dyDescent="0.35">
      <c r="A2522" s="13">
        <f t="shared" si="40"/>
        <v>0</v>
      </c>
      <c r="B2522" s="17" t="e">
        <f>INDEX('BASE DE DATOS'!$A$2:$H$4921,MATCH(CONSTATACIÓN!$C2522,'BASE DE DATOS'!$A$2:$A$4921,0),2)</f>
        <v>#N/A</v>
      </c>
      <c r="C2522" s="1"/>
      <c r="D2522" s="5"/>
      <c r="E2522" s="5"/>
      <c r="F2522" s="5"/>
      <c r="G2522" s="6" t="e">
        <f>INDEX('BASE DE DATOS'!$A$2:$H$4921,MATCH(CONSTATACIÓN!$C2522,'BASE DE DATOS'!$A$2:$A$4921,0),3)</f>
        <v>#N/A</v>
      </c>
      <c r="H2522" s="5" t="e">
        <f>INDEX('BASE DE DATOS'!$A$2:$H$4921,MATCH(CONSTATACIÓN!$C2522,'BASE DE DATOS'!$A$2:$A$4921,0),6)</f>
        <v>#N/A</v>
      </c>
      <c r="I2522" s="5" t="e">
        <f>INDEX('BASE DE DATOS'!$A$2:$H$4921,MATCH(CONSTATACIÓN!$C2522,'BASE DE DATOS'!$A$2:$A$4921,0),7)</f>
        <v>#N/A</v>
      </c>
      <c r="J2522" s="5" t="e">
        <f>INDEX('BASE DE DATOS'!$A$2:$H$4921,MATCH(CONSTATACIÓN!$C2522,'BASE DE DATOS'!$A$2:$A$4921,0),8)</f>
        <v>#N/A</v>
      </c>
      <c r="K2522" s="5"/>
      <c r="L2522" s="5"/>
      <c r="M2522" s="5"/>
      <c r="N2522" s="5"/>
      <c r="O2522" s="5"/>
      <c r="P2522" s="5"/>
    </row>
    <row r="2523" spans="1:16" ht="14.5" x14ac:dyDescent="0.35">
      <c r="A2523" s="13">
        <f t="shared" si="40"/>
        <v>0</v>
      </c>
      <c r="B2523" s="17" t="e">
        <f>INDEX('BASE DE DATOS'!$A$2:$H$4921,MATCH(CONSTATACIÓN!$C2523,'BASE DE DATOS'!$A$2:$A$4921,0),2)</f>
        <v>#N/A</v>
      </c>
      <c r="C2523" s="19"/>
      <c r="D2523" s="5"/>
      <c r="E2523" s="5"/>
      <c r="F2523" s="5"/>
      <c r="G2523" s="6" t="e">
        <f>INDEX('BASE DE DATOS'!$A$2:$H$4921,MATCH(CONSTATACIÓN!$C2523,'BASE DE DATOS'!$A$2:$A$4921,0),3)</f>
        <v>#N/A</v>
      </c>
      <c r="H2523" s="5" t="e">
        <f>INDEX('BASE DE DATOS'!$A$2:$H$4921,MATCH(CONSTATACIÓN!$C2523,'BASE DE DATOS'!$A$2:$A$4921,0),6)</f>
        <v>#N/A</v>
      </c>
      <c r="I2523" s="5" t="e">
        <f>INDEX('BASE DE DATOS'!$A$2:$H$4921,MATCH(CONSTATACIÓN!$C2523,'BASE DE DATOS'!$A$2:$A$4921,0),7)</f>
        <v>#N/A</v>
      </c>
      <c r="J2523" s="5" t="e">
        <f>INDEX('BASE DE DATOS'!$A$2:$H$4921,MATCH(CONSTATACIÓN!$C2523,'BASE DE DATOS'!$A$2:$A$4921,0),8)</f>
        <v>#N/A</v>
      </c>
      <c r="K2523" s="5"/>
      <c r="L2523" s="5"/>
      <c r="M2523" s="5"/>
      <c r="N2523" s="5"/>
      <c r="O2523" s="5"/>
      <c r="P2523" s="5"/>
    </row>
    <row r="2524" spans="1:16" ht="14.5" x14ac:dyDescent="0.35">
      <c r="A2524" s="13">
        <f t="shared" si="40"/>
        <v>0</v>
      </c>
      <c r="B2524" s="17" t="e">
        <f>INDEX('BASE DE DATOS'!$A$2:$H$4921,MATCH(CONSTATACIÓN!$C2524,'BASE DE DATOS'!$A$2:$A$4921,0),2)</f>
        <v>#N/A</v>
      </c>
      <c r="C2524" s="1"/>
      <c r="D2524" s="5"/>
      <c r="E2524" s="5"/>
      <c r="F2524" s="5"/>
      <c r="G2524" s="6" t="e">
        <f>INDEX('BASE DE DATOS'!$A$2:$H$4921,MATCH(CONSTATACIÓN!$C2524,'BASE DE DATOS'!$A$2:$A$4921,0),3)</f>
        <v>#N/A</v>
      </c>
      <c r="H2524" s="5" t="e">
        <f>INDEX('BASE DE DATOS'!$A$2:$H$4921,MATCH(CONSTATACIÓN!$C2524,'BASE DE DATOS'!$A$2:$A$4921,0),6)</f>
        <v>#N/A</v>
      </c>
      <c r="I2524" s="5" t="e">
        <f>INDEX('BASE DE DATOS'!$A$2:$H$4921,MATCH(CONSTATACIÓN!$C2524,'BASE DE DATOS'!$A$2:$A$4921,0),7)</f>
        <v>#N/A</v>
      </c>
      <c r="J2524" s="5" t="e">
        <f>INDEX('BASE DE DATOS'!$A$2:$H$4921,MATCH(CONSTATACIÓN!$C2524,'BASE DE DATOS'!$A$2:$A$4921,0),8)</f>
        <v>#N/A</v>
      </c>
      <c r="K2524" s="5"/>
      <c r="L2524" s="5"/>
      <c r="M2524" s="5"/>
      <c r="N2524" s="5"/>
      <c r="O2524" s="5"/>
      <c r="P2524" s="5"/>
    </row>
    <row r="2525" spans="1:16" ht="14.5" x14ac:dyDescent="0.35">
      <c r="A2525" s="13">
        <f t="shared" si="40"/>
        <v>0</v>
      </c>
      <c r="B2525" s="17" t="e">
        <f>INDEX('BASE DE DATOS'!$A$2:$H$4921,MATCH(CONSTATACIÓN!$C2525,'BASE DE DATOS'!$A$2:$A$4921,0),2)</f>
        <v>#N/A</v>
      </c>
      <c r="C2525" s="19"/>
      <c r="D2525" s="5"/>
      <c r="E2525" s="5"/>
      <c r="F2525" s="5"/>
      <c r="G2525" s="6" t="e">
        <f>INDEX('BASE DE DATOS'!$A$2:$H$4921,MATCH(CONSTATACIÓN!$C2525,'BASE DE DATOS'!$A$2:$A$4921,0),3)</f>
        <v>#N/A</v>
      </c>
      <c r="H2525" s="5" t="e">
        <f>INDEX('BASE DE DATOS'!$A$2:$H$4921,MATCH(CONSTATACIÓN!$C2525,'BASE DE DATOS'!$A$2:$A$4921,0),6)</f>
        <v>#N/A</v>
      </c>
      <c r="I2525" s="5" t="e">
        <f>INDEX('BASE DE DATOS'!$A$2:$H$4921,MATCH(CONSTATACIÓN!$C2525,'BASE DE DATOS'!$A$2:$A$4921,0),7)</f>
        <v>#N/A</v>
      </c>
      <c r="J2525" s="5" t="e">
        <f>INDEX('BASE DE DATOS'!$A$2:$H$4921,MATCH(CONSTATACIÓN!$C2525,'BASE DE DATOS'!$A$2:$A$4921,0),8)</f>
        <v>#N/A</v>
      </c>
      <c r="K2525" s="5"/>
      <c r="L2525" s="5"/>
      <c r="M2525" s="5"/>
      <c r="N2525" s="5"/>
      <c r="O2525" s="5"/>
      <c r="P2525" s="5"/>
    </row>
    <row r="2526" spans="1:16" ht="14.5" x14ac:dyDescent="0.35">
      <c r="A2526" s="13">
        <f t="shared" si="40"/>
        <v>0</v>
      </c>
      <c r="B2526" s="17" t="e">
        <f>INDEX('BASE DE DATOS'!$A$2:$H$4921,MATCH(CONSTATACIÓN!$C2526,'BASE DE DATOS'!$A$2:$A$4921,0),2)</f>
        <v>#N/A</v>
      </c>
      <c r="C2526" s="1"/>
      <c r="D2526" s="5"/>
      <c r="E2526" s="5"/>
      <c r="F2526" s="5"/>
      <c r="G2526" s="6" t="e">
        <f>INDEX('BASE DE DATOS'!$A$2:$H$4921,MATCH(CONSTATACIÓN!$C2526,'BASE DE DATOS'!$A$2:$A$4921,0),3)</f>
        <v>#N/A</v>
      </c>
      <c r="H2526" s="5" t="e">
        <f>INDEX('BASE DE DATOS'!$A$2:$H$4921,MATCH(CONSTATACIÓN!$C2526,'BASE DE DATOS'!$A$2:$A$4921,0),6)</f>
        <v>#N/A</v>
      </c>
      <c r="I2526" s="5" t="e">
        <f>INDEX('BASE DE DATOS'!$A$2:$H$4921,MATCH(CONSTATACIÓN!$C2526,'BASE DE DATOS'!$A$2:$A$4921,0),7)</f>
        <v>#N/A</v>
      </c>
      <c r="J2526" s="5" t="e">
        <f>INDEX('BASE DE DATOS'!$A$2:$H$4921,MATCH(CONSTATACIÓN!$C2526,'BASE DE DATOS'!$A$2:$A$4921,0),8)</f>
        <v>#N/A</v>
      </c>
      <c r="K2526" s="5"/>
      <c r="L2526" s="5"/>
      <c r="M2526" s="5"/>
      <c r="N2526" s="5"/>
      <c r="O2526" s="5"/>
      <c r="P2526" s="5"/>
    </row>
    <row r="2527" spans="1:16" ht="14.5" x14ac:dyDescent="0.35">
      <c r="A2527" s="13">
        <f t="shared" si="40"/>
        <v>0</v>
      </c>
      <c r="B2527" s="17" t="e">
        <f>INDEX('BASE DE DATOS'!$A$2:$H$4921,MATCH(CONSTATACIÓN!$C2527,'BASE DE DATOS'!$A$2:$A$4921,0),2)</f>
        <v>#N/A</v>
      </c>
      <c r="C2527" s="19"/>
      <c r="D2527" s="5"/>
      <c r="E2527" s="5"/>
      <c r="F2527" s="5"/>
      <c r="G2527" s="6" t="e">
        <f>INDEX('BASE DE DATOS'!$A$2:$H$4921,MATCH(CONSTATACIÓN!$C2527,'BASE DE DATOS'!$A$2:$A$4921,0),3)</f>
        <v>#N/A</v>
      </c>
      <c r="H2527" s="5" t="e">
        <f>INDEX('BASE DE DATOS'!$A$2:$H$4921,MATCH(CONSTATACIÓN!$C2527,'BASE DE DATOS'!$A$2:$A$4921,0),6)</f>
        <v>#N/A</v>
      </c>
      <c r="I2527" s="5" t="e">
        <f>INDEX('BASE DE DATOS'!$A$2:$H$4921,MATCH(CONSTATACIÓN!$C2527,'BASE DE DATOS'!$A$2:$A$4921,0),7)</f>
        <v>#N/A</v>
      </c>
      <c r="J2527" s="5" t="e">
        <f>INDEX('BASE DE DATOS'!$A$2:$H$4921,MATCH(CONSTATACIÓN!$C2527,'BASE DE DATOS'!$A$2:$A$4921,0),8)</f>
        <v>#N/A</v>
      </c>
      <c r="K2527" s="5"/>
      <c r="L2527" s="5"/>
      <c r="M2527" s="5"/>
      <c r="N2527" s="5"/>
      <c r="O2527" s="5"/>
      <c r="P2527" s="5"/>
    </row>
    <row r="2528" spans="1:16" ht="14.5" x14ac:dyDescent="0.35">
      <c r="A2528" s="13">
        <f t="shared" si="40"/>
        <v>0</v>
      </c>
      <c r="B2528" s="17" t="e">
        <f>INDEX('BASE DE DATOS'!$A$2:$H$4921,MATCH(CONSTATACIÓN!$C2528,'BASE DE DATOS'!$A$2:$A$4921,0),2)</f>
        <v>#N/A</v>
      </c>
      <c r="C2528" s="1"/>
      <c r="D2528" s="5"/>
      <c r="E2528" s="5"/>
      <c r="F2528" s="5"/>
      <c r="G2528" s="6" t="e">
        <f>INDEX('BASE DE DATOS'!$A$2:$H$4921,MATCH(CONSTATACIÓN!$C2528,'BASE DE DATOS'!$A$2:$A$4921,0),3)</f>
        <v>#N/A</v>
      </c>
      <c r="H2528" s="5" t="e">
        <f>INDEX('BASE DE DATOS'!$A$2:$H$4921,MATCH(CONSTATACIÓN!$C2528,'BASE DE DATOS'!$A$2:$A$4921,0),6)</f>
        <v>#N/A</v>
      </c>
      <c r="I2528" s="5" t="e">
        <f>INDEX('BASE DE DATOS'!$A$2:$H$4921,MATCH(CONSTATACIÓN!$C2528,'BASE DE DATOS'!$A$2:$A$4921,0),7)</f>
        <v>#N/A</v>
      </c>
      <c r="J2528" s="5" t="e">
        <f>INDEX('BASE DE DATOS'!$A$2:$H$4921,MATCH(CONSTATACIÓN!$C2528,'BASE DE DATOS'!$A$2:$A$4921,0),8)</f>
        <v>#N/A</v>
      </c>
      <c r="K2528" s="5"/>
      <c r="L2528" s="5"/>
      <c r="M2528" s="5"/>
      <c r="N2528" s="5"/>
      <c r="O2528" s="5"/>
      <c r="P2528" s="5"/>
    </row>
    <row r="2529" spans="1:16" ht="14.5" x14ac:dyDescent="0.35">
      <c r="A2529" s="13">
        <f t="shared" si="40"/>
        <v>0</v>
      </c>
      <c r="B2529" s="17" t="e">
        <f>INDEX('BASE DE DATOS'!$A$2:$H$4921,MATCH(CONSTATACIÓN!$C2529,'BASE DE DATOS'!$A$2:$A$4921,0),2)</f>
        <v>#N/A</v>
      </c>
      <c r="C2529" s="19"/>
      <c r="D2529" s="5"/>
      <c r="E2529" s="5"/>
      <c r="F2529" s="5"/>
      <c r="G2529" s="6" t="e">
        <f>INDEX('BASE DE DATOS'!$A$2:$H$4921,MATCH(CONSTATACIÓN!$C2529,'BASE DE DATOS'!$A$2:$A$4921,0),3)</f>
        <v>#N/A</v>
      </c>
      <c r="H2529" s="5" t="e">
        <f>INDEX('BASE DE DATOS'!$A$2:$H$4921,MATCH(CONSTATACIÓN!$C2529,'BASE DE DATOS'!$A$2:$A$4921,0),6)</f>
        <v>#N/A</v>
      </c>
      <c r="I2529" s="5" t="e">
        <f>INDEX('BASE DE DATOS'!$A$2:$H$4921,MATCH(CONSTATACIÓN!$C2529,'BASE DE DATOS'!$A$2:$A$4921,0),7)</f>
        <v>#N/A</v>
      </c>
      <c r="J2529" s="5" t="e">
        <f>INDEX('BASE DE DATOS'!$A$2:$H$4921,MATCH(CONSTATACIÓN!$C2529,'BASE DE DATOS'!$A$2:$A$4921,0),8)</f>
        <v>#N/A</v>
      </c>
      <c r="K2529" s="5"/>
      <c r="L2529" s="5"/>
      <c r="M2529" s="5"/>
      <c r="N2529" s="5"/>
      <c r="O2529" s="5"/>
      <c r="P2529" s="5"/>
    </row>
    <row r="2530" spans="1:16" ht="14.5" x14ac:dyDescent="0.35">
      <c r="A2530" s="13">
        <f t="shared" si="40"/>
        <v>0</v>
      </c>
      <c r="B2530" s="17" t="e">
        <f>INDEX('BASE DE DATOS'!$A$2:$H$4921,MATCH(CONSTATACIÓN!$C2530,'BASE DE DATOS'!$A$2:$A$4921,0),2)</f>
        <v>#N/A</v>
      </c>
      <c r="C2530" s="1"/>
      <c r="D2530" s="5"/>
      <c r="E2530" s="5"/>
      <c r="F2530" s="5"/>
      <c r="G2530" s="6" t="e">
        <f>INDEX('BASE DE DATOS'!$A$2:$H$4921,MATCH(CONSTATACIÓN!$C2530,'BASE DE DATOS'!$A$2:$A$4921,0),3)</f>
        <v>#N/A</v>
      </c>
      <c r="H2530" s="5" t="e">
        <f>INDEX('BASE DE DATOS'!$A$2:$H$4921,MATCH(CONSTATACIÓN!$C2530,'BASE DE DATOS'!$A$2:$A$4921,0),6)</f>
        <v>#N/A</v>
      </c>
      <c r="I2530" s="5" t="e">
        <f>INDEX('BASE DE DATOS'!$A$2:$H$4921,MATCH(CONSTATACIÓN!$C2530,'BASE DE DATOS'!$A$2:$A$4921,0),7)</f>
        <v>#N/A</v>
      </c>
      <c r="J2530" s="5" t="e">
        <f>INDEX('BASE DE DATOS'!$A$2:$H$4921,MATCH(CONSTATACIÓN!$C2530,'BASE DE DATOS'!$A$2:$A$4921,0),8)</f>
        <v>#N/A</v>
      </c>
      <c r="K2530" s="5"/>
      <c r="L2530" s="5"/>
      <c r="M2530" s="5"/>
      <c r="N2530" s="5"/>
      <c r="O2530" s="5"/>
      <c r="P2530" s="5"/>
    </row>
    <row r="2531" spans="1:16" ht="14.5" x14ac:dyDescent="0.35">
      <c r="A2531" s="13">
        <f t="shared" si="40"/>
        <v>0</v>
      </c>
      <c r="B2531" s="17" t="e">
        <f>INDEX('BASE DE DATOS'!$A$2:$H$4921,MATCH(CONSTATACIÓN!$C2531,'BASE DE DATOS'!$A$2:$A$4921,0),2)</f>
        <v>#N/A</v>
      </c>
      <c r="C2531" s="19"/>
      <c r="D2531" s="5"/>
      <c r="E2531" s="5"/>
      <c r="F2531" s="5"/>
      <c r="G2531" s="6" t="e">
        <f>INDEX('BASE DE DATOS'!$A$2:$H$4921,MATCH(CONSTATACIÓN!$C2531,'BASE DE DATOS'!$A$2:$A$4921,0),3)</f>
        <v>#N/A</v>
      </c>
      <c r="H2531" s="5" t="e">
        <f>INDEX('BASE DE DATOS'!$A$2:$H$4921,MATCH(CONSTATACIÓN!$C2531,'BASE DE DATOS'!$A$2:$A$4921,0),6)</f>
        <v>#N/A</v>
      </c>
      <c r="I2531" s="5" t="e">
        <f>INDEX('BASE DE DATOS'!$A$2:$H$4921,MATCH(CONSTATACIÓN!$C2531,'BASE DE DATOS'!$A$2:$A$4921,0),7)</f>
        <v>#N/A</v>
      </c>
      <c r="J2531" s="5" t="e">
        <f>INDEX('BASE DE DATOS'!$A$2:$H$4921,MATCH(CONSTATACIÓN!$C2531,'BASE DE DATOS'!$A$2:$A$4921,0),8)</f>
        <v>#N/A</v>
      </c>
      <c r="K2531" s="5"/>
      <c r="L2531" s="5"/>
      <c r="M2531" s="5"/>
      <c r="N2531" s="5"/>
      <c r="O2531" s="5"/>
      <c r="P2531" s="5"/>
    </row>
    <row r="2532" spans="1:16" ht="14.5" x14ac:dyDescent="0.35">
      <c r="A2532" s="13">
        <f t="shared" si="40"/>
        <v>0</v>
      </c>
      <c r="B2532" s="17" t="e">
        <f>INDEX('BASE DE DATOS'!$A$2:$H$4921,MATCH(CONSTATACIÓN!$C2532,'BASE DE DATOS'!$A$2:$A$4921,0),2)</f>
        <v>#N/A</v>
      </c>
      <c r="C2532" s="1"/>
      <c r="D2532" s="5"/>
      <c r="E2532" s="5"/>
      <c r="F2532" s="5"/>
      <c r="G2532" s="6" t="e">
        <f>INDEX('BASE DE DATOS'!$A$2:$H$4921,MATCH(CONSTATACIÓN!$C2532,'BASE DE DATOS'!$A$2:$A$4921,0),3)</f>
        <v>#N/A</v>
      </c>
      <c r="H2532" s="5" t="e">
        <f>INDEX('BASE DE DATOS'!$A$2:$H$4921,MATCH(CONSTATACIÓN!$C2532,'BASE DE DATOS'!$A$2:$A$4921,0),6)</f>
        <v>#N/A</v>
      </c>
      <c r="I2532" s="5" t="e">
        <f>INDEX('BASE DE DATOS'!$A$2:$H$4921,MATCH(CONSTATACIÓN!$C2532,'BASE DE DATOS'!$A$2:$A$4921,0),7)</f>
        <v>#N/A</v>
      </c>
      <c r="J2532" s="5" t="e">
        <f>INDEX('BASE DE DATOS'!$A$2:$H$4921,MATCH(CONSTATACIÓN!$C2532,'BASE DE DATOS'!$A$2:$A$4921,0),8)</f>
        <v>#N/A</v>
      </c>
      <c r="K2532" s="5"/>
      <c r="L2532" s="5"/>
      <c r="M2532" s="5"/>
      <c r="N2532" s="5"/>
      <c r="O2532" s="5"/>
      <c r="P2532" s="5"/>
    </row>
    <row r="2533" spans="1:16" ht="14.5" x14ac:dyDescent="0.35">
      <c r="A2533" s="13">
        <f t="shared" si="40"/>
        <v>0</v>
      </c>
      <c r="B2533" s="17" t="e">
        <f>INDEX('BASE DE DATOS'!$A$2:$H$4921,MATCH(CONSTATACIÓN!$C2533,'BASE DE DATOS'!$A$2:$A$4921,0),2)</f>
        <v>#N/A</v>
      </c>
      <c r="C2533" s="19"/>
      <c r="D2533" s="5"/>
      <c r="E2533" s="5"/>
      <c r="F2533" s="5"/>
      <c r="G2533" s="6" t="e">
        <f>INDEX('BASE DE DATOS'!$A$2:$H$4921,MATCH(CONSTATACIÓN!$C2533,'BASE DE DATOS'!$A$2:$A$4921,0),3)</f>
        <v>#N/A</v>
      </c>
      <c r="H2533" s="5" t="e">
        <f>INDEX('BASE DE DATOS'!$A$2:$H$4921,MATCH(CONSTATACIÓN!$C2533,'BASE DE DATOS'!$A$2:$A$4921,0),6)</f>
        <v>#N/A</v>
      </c>
      <c r="I2533" s="5" t="e">
        <f>INDEX('BASE DE DATOS'!$A$2:$H$4921,MATCH(CONSTATACIÓN!$C2533,'BASE DE DATOS'!$A$2:$A$4921,0),7)</f>
        <v>#N/A</v>
      </c>
      <c r="J2533" s="5" t="e">
        <f>INDEX('BASE DE DATOS'!$A$2:$H$4921,MATCH(CONSTATACIÓN!$C2533,'BASE DE DATOS'!$A$2:$A$4921,0),8)</f>
        <v>#N/A</v>
      </c>
      <c r="K2533" s="5"/>
      <c r="L2533" s="5"/>
      <c r="M2533" s="5"/>
      <c r="N2533" s="5"/>
      <c r="O2533" s="5"/>
      <c r="P2533" s="5"/>
    </row>
    <row r="2534" spans="1:16" ht="14.5" x14ac:dyDescent="0.35">
      <c r="A2534" s="13">
        <f t="shared" si="40"/>
        <v>0</v>
      </c>
      <c r="B2534" s="17" t="e">
        <f>INDEX('BASE DE DATOS'!$A$2:$H$4921,MATCH(CONSTATACIÓN!$C2534,'BASE DE DATOS'!$A$2:$A$4921,0),2)</f>
        <v>#N/A</v>
      </c>
      <c r="C2534" s="1"/>
      <c r="D2534" s="5"/>
      <c r="E2534" s="5"/>
      <c r="F2534" s="5"/>
      <c r="G2534" s="6" t="e">
        <f>INDEX('BASE DE DATOS'!$A$2:$H$4921,MATCH(CONSTATACIÓN!$C2534,'BASE DE DATOS'!$A$2:$A$4921,0),3)</f>
        <v>#N/A</v>
      </c>
      <c r="H2534" s="5" t="e">
        <f>INDEX('BASE DE DATOS'!$A$2:$H$4921,MATCH(CONSTATACIÓN!$C2534,'BASE DE DATOS'!$A$2:$A$4921,0),6)</f>
        <v>#N/A</v>
      </c>
      <c r="I2534" s="5" t="e">
        <f>INDEX('BASE DE DATOS'!$A$2:$H$4921,MATCH(CONSTATACIÓN!$C2534,'BASE DE DATOS'!$A$2:$A$4921,0),7)</f>
        <v>#N/A</v>
      </c>
      <c r="J2534" s="5" t="e">
        <f>INDEX('BASE DE DATOS'!$A$2:$H$4921,MATCH(CONSTATACIÓN!$C2534,'BASE DE DATOS'!$A$2:$A$4921,0),8)</f>
        <v>#N/A</v>
      </c>
      <c r="K2534" s="5"/>
      <c r="L2534" s="5"/>
      <c r="M2534" s="5"/>
      <c r="N2534" s="5"/>
      <c r="O2534" s="5"/>
      <c r="P2534" s="5"/>
    </row>
    <row r="2535" spans="1:16" ht="14.5" x14ac:dyDescent="0.35">
      <c r="A2535" s="13">
        <f t="shared" si="40"/>
        <v>0</v>
      </c>
      <c r="B2535" s="17" t="e">
        <f>INDEX('BASE DE DATOS'!$A$2:$H$4921,MATCH(CONSTATACIÓN!$C2535,'BASE DE DATOS'!$A$2:$A$4921,0),2)</f>
        <v>#N/A</v>
      </c>
      <c r="C2535" s="19"/>
      <c r="D2535" s="5"/>
      <c r="E2535" s="5"/>
      <c r="F2535" s="5"/>
      <c r="G2535" s="6" t="e">
        <f>INDEX('BASE DE DATOS'!$A$2:$H$4921,MATCH(CONSTATACIÓN!$C2535,'BASE DE DATOS'!$A$2:$A$4921,0),3)</f>
        <v>#N/A</v>
      </c>
      <c r="H2535" s="5" t="e">
        <f>INDEX('BASE DE DATOS'!$A$2:$H$4921,MATCH(CONSTATACIÓN!$C2535,'BASE DE DATOS'!$A$2:$A$4921,0),6)</f>
        <v>#N/A</v>
      </c>
      <c r="I2535" s="5" t="e">
        <f>INDEX('BASE DE DATOS'!$A$2:$H$4921,MATCH(CONSTATACIÓN!$C2535,'BASE DE DATOS'!$A$2:$A$4921,0),7)</f>
        <v>#N/A</v>
      </c>
      <c r="J2535" s="5" t="e">
        <f>INDEX('BASE DE DATOS'!$A$2:$H$4921,MATCH(CONSTATACIÓN!$C2535,'BASE DE DATOS'!$A$2:$A$4921,0),8)</f>
        <v>#N/A</v>
      </c>
      <c r="K2535" s="5"/>
      <c r="L2535" s="5"/>
      <c r="M2535" s="5"/>
      <c r="N2535" s="5"/>
      <c r="O2535" s="5"/>
      <c r="P2535" s="5"/>
    </row>
    <row r="2536" spans="1:16" ht="14.5" x14ac:dyDescent="0.35">
      <c r="A2536" s="13">
        <f t="shared" ref="A2536:A2599" si="41">C2536</f>
        <v>0</v>
      </c>
      <c r="B2536" s="17" t="e">
        <f>INDEX('BASE DE DATOS'!$A$2:$H$4921,MATCH(CONSTATACIÓN!$C2536,'BASE DE DATOS'!$A$2:$A$4921,0),2)</f>
        <v>#N/A</v>
      </c>
      <c r="C2536" s="1"/>
      <c r="D2536" s="5"/>
      <c r="E2536" s="5"/>
      <c r="F2536" s="5"/>
      <c r="G2536" s="6" t="e">
        <f>INDEX('BASE DE DATOS'!$A$2:$H$4921,MATCH(CONSTATACIÓN!$C2536,'BASE DE DATOS'!$A$2:$A$4921,0),3)</f>
        <v>#N/A</v>
      </c>
      <c r="H2536" s="5" t="e">
        <f>INDEX('BASE DE DATOS'!$A$2:$H$4921,MATCH(CONSTATACIÓN!$C2536,'BASE DE DATOS'!$A$2:$A$4921,0),6)</f>
        <v>#N/A</v>
      </c>
      <c r="I2536" s="5" t="e">
        <f>INDEX('BASE DE DATOS'!$A$2:$H$4921,MATCH(CONSTATACIÓN!$C2536,'BASE DE DATOS'!$A$2:$A$4921,0),7)</f>
        <v>#N/A</v>
      </c>
      <c r="J2536" s="5" t="e">
        <f>INDEX('BASE DE DATOS'!$A$2:$H$4921,MATCH(CONSTATACIÓN!$C2536,'BASE DE DATOS'!$A$2:$A$4921,0),8)</f>
        <v>#N/A</v>
      </c>
      <c r="K2536" s="5"/>
      <c r="L2536" s="5"/>
      <c r="M2536" s="5"/>
      <c r="N2536" s="5"/>
      <c r="O2536" s="5"/>
      <c r="P2536" s="5"/>
    </row>
    <row r="2537" spans="1:16" ht="14.5" x14ac:dyDescent="0.35">
      <c r="A2537" s="13">
        <f t="shared" si="41"/>
        <v>0</v>
      </c>
      <c r="B2537" s="17" t="e">
        <f>INDEX('BASE DE DATOS'!$A$2:$H$4921,MATCH(CONSTATACIÓN!$C2537,'BASE DE DATOS'!$A$2:$A$4921,0),2)</f>
        <v>#N/A</v>
      </c>
      <c r="C2537" s="19"/>
      <c r="D2537" s="5"/>
      <c r="E2537" s="5"/>
      <c r="F2537" s="5"/>
      <c r="G2537" s="6" t="e">
        <f>INDEX('BASE DE DATOS'!$A$2:$H$4921,MATCH(CONSTATACIÓN!$C2537,'BASE DE DATOS'!$A$2:$A$4921,0),3)</f>
        <v>#N/A</v>
      </c>
      <c r="H2537" s="5" t="e">
        <f>INDEX('BASE DE DATOS'!$A$2:$H$4921,MATCH(CONSTATACIÓN!$C2537,'BASE DE DATOS'!$A$2:$A$4921,0),6)</f>
        <v>#N/A</v>
      </c>
      <c r="I2537" s="5" t="e">
        <f>INDEX('BASE DE DATOS'!$A$2:$H$4921,MATCH(CONSTATACIÓN!$C2537,'BASE DE DATOS'!$A$2:$A$4921,0),7)</f>
        <v>#N/A</v>
      </c>
      <c r="J2537" s="5" t="e">
        <f>INDEX('BASE DE DATOS'!$A$2:$H$4921,MATCH(CONSTATACIÓN!$C2537,'BASE DE DATOS'!$A$2:$A$4921,0),8)</f>
        <v>#N/A</v>
      </c>
      <c r="K2537" s="5"/>
      <c r="L2537" s="5"/>
      <c r="M2537" s="5"/>
      <c r="N2537" s="5"/>
      <c r="O2537" s="5"/>
      <c r="P2537" s="5"/>
    </row>
    <row r="2538" spans="1:16" ht="14.5" x14ac:dyDescent="0.35">
      <c r="A2538" s="13">
        <f t="shared" si="41"/>
        <v>0</v>
      </c>
      <c r="B2538" s="17" t="e">
        <f>INDEX('BASE DE DATOS'!$A$2:$H$4921,MATCH(CONSTATACIÓN!$C2538,'BASE DE DATOS'!$A$2:$A$4921,0),2)</f>
        <v>#N/A</v>
      </c>
      <c r="C2538" s="1"/>
      <c r="D2538" s="5"/>
      <c r="E2538" s="5"/>
      <c r="F2538" s="5"/>
      <c r="G2538" s="6" t="e">
        <f>INDEX('BASE DE DATOS'!$A$2:$H$4921,MATCH(CONSTATACIÓN!$C2538,'BASE DE DATOS'!$A$2:$A$4921,0),3)</f>
        <v>#N/A</v>
      </c>
      <c r="H2538" s="5" t="e">
        <f>INDEX('BASE DE DATOS'!$A$2:$H$4921,MATCH(CONSTATACIÓN!$C2538,'BASE DE DATOS'!$A$2:$A$4921,0),6)</f>
        <v>#N/A</v>
      </c>
      <c r="I2538" s="5" t="e">
        <f>INDEX('BASE DE DATOS'!$A$2:$H$4921,MATCH(CONSTATACIÓN!$C2538,'BASE DE DATOS'!$A$2:$A$4921,0),7)</f>
        <v>#N/A</v>
      </c>
      <c r="J2538" s="5" t="e">
        <f>INDEX('BASE DE DATOS'!$A$2:$H$4921,MATCH(CONSTATACIÓN!$C2538,'BASE DE DATOS'!$A$2:$A$4921,0),8)</f>
        <v>#N/A</v>
      </c>
      <c r="K2538" s="5"/>
      <c r="L2538" s="5"/>
      <c r="M2538" s="5"/>
      <c r="N2538" s="5"/>
      <c r="O2538" s="5"/>
      <c r="P2538" s="5"/>
    </row>
    <row r="2539" spans="1:16" ht="14.5" x14ac:dyDescent="0.35">
      <c r="A2539" s="13">
        <f t="shared" si="41"/>
        <v>0</v>
      </c>
      <c r="B2539" s="17" t="e">
        <f>INDEX('BASE DE DATOS'!$A$2:$H$4921,MATCH(CONSTATACIÓN!$C2539,'BASE DE DATOS'!$A$2:$A$4921,0),2)</f>
        <v>#N/A</v>
      </c>
      <c r="C2539" s="19"/>
      <c r="D2539" s="5"/>
      <c r="E2539" s="5"/>
      <c r="F2539" s="5"/>
      <c r="G2539" s="6" t="e">
        <f>INDEX('BASE DE DATOS'!$A$2:$H$4921,MATCH(CONSTATACIÓN!$C2539,'BASE DE DATOS'!$A$2:$A$4921,0),3)</f>
        <v>#N/A</v>
      </c>
      <c r="H2539" s="5" t="e">
        <f>INDEX('BASE DE DATOS'!$A$2:$H$4921,MATCH(CONSTATACIÓN!$C2539,'BASE DE DATOS'!$A$2:$A$4921,0),6)</f>
        <v>#N/A</v>
      </c>
      <c r="I2539" s="5" t="e">
        <f>INDEX('BASE DE DATOS'!$A$2:$H$4921,MATCH(CONSTATACIÓN!$C2539,'BASE DE DATOS'!$A$2:$A$4921,0),7)</f>
        <v>#N/A</v>
      </c>
      <c r="J2539" s="5" t="e">
        <f>INDEX('BASE DE DATOS'!$A$2:$H$4921,MATCH(CONSTATACIÓN!$C2539,'BASE DE DATOS'!$A$2:$A$4921,0),8)</f>
        <v>#N/A</v>
      </c>
      <c r="K2539" s="5"/>
      <c r="L2539" s="5"/>
      <c r="M2539" s="5"/>
      <c r="N2539" s="5"/>
      <c r="O2539" s="5"/>
      <c r="P2539" s="5"/>
    </row>
    <row r="2540" spans="1:16" ht="14.5" x14ac:dyDescent="0.35">
      <c r="A2540" s="13">
        <f t="shared" si="41"/>
        <v>0</v>
      </c>
      <c r="B2540" s="17" t="e">
        <f>INDEX('BASE DE DATOS'!$A$2:$H$4921,MATCH(CONSTATACIÓN!$C2540,'BASE DE DATOS'!$A$2:$A$4921,0),2)</f>
        <v>#N/A</v>
      </c>
      <c r="C2540" s="1"/>
      <c r="D2540" s="5"/>
      <c r="E2540" s="5"/>
      <c r="F2540" s="5"/>
      <c r="G2540" s="6" t="e">
        <f>INDEX('BASE DE DATOS'!$A$2:$H$4921,MATCH(CONSTATACIÓN!$C2540,'BASE DE DATOS'!$A$2:$A$4921,0),3)</f>
        <v>#N/A</v>
      </c>
      <c r="H2540" s="5" t="e">
        <f>INDEX('BASE DE DATOS'!$A$2:$H$4921,MATCH(CONSTATACIÓN!$C2540,'BASE DE DATOS'!$A$2:$A$4921,0),6)</f>
        <v>#N/A</v>
      </c>
      <c r="I2540" s="5" t="e">
        <f>INDEX('BASE DE DATOS'!$A$2:$H$4921,MATCH(CONSTATACIÓN!$C2540,'BASE DE DATOS'!$A$2:$A$4921,0),7)</f>
        <v>#N/A</v>
      </c>
      <c r="J2540" s="5" t="e">
        <f>INDEX('BASE DE DATOS'!$A$2:$H$4921,MATCH(CONSTATACIÓN!$C2540,'BASE DE DATOS'!$A$2:$A$4921,0),8)</f>
        <v>#N/A</v>
      </c>
      <c r="K2540" s="5"/>
      <c r="L2540" s="5"/>
      <c r="M2540" s="5"/>
      <c r="N2540" s="5"/>
      <c r="O2540" s="5"/>
      <c r="P2540" s="5"/>
    </row>
    <row r="2541" spans="1:16" ht="14.5" x14ac:dyDescent="0.35">
      <c r="A2541" s="13">
        <f t="shared" si="41"/>
        <v>0</v>
      </c>
      <c r="B2541" s="17" t="e">
        <f>INDEX('BASE DE DATOS'!$A$2:$H$4921,MATCH(CONSTATACIÓN!$C2541,'BASE DE DATOS'!$A$2:$A$4921,0),2)</f>
        <v>#N/A</v>
      </c>
      <c r="C2541" s="19"/>
      <c r="D2541" s="5"/>
      <c r="E2541" s="5"/>
      <c r="F2541" s="5"/>
      <c r="G2541" s="6" t="e">
        <f>INDEX('BASE DE DATOS'!$A$2:$H$4921,MATCH(CONSTATACIÓN!$C2541,'BASE DE DATOS'!$A$2:$A$4921,0),3)</f>
        <v>#N/A</v>
      </c>
      <c r="H2541" s="5" t="e">
        <f>INDEX('BASE DE DATOS'!$A$2:$H$4921,MATCH(CONSTATACIÓN!$C2541,'BASE DE DATOS'!$A$2:$A$4921,0),6)</f>
        <v>#N/A</v>
      </c>
      <c r="I2541" s="5" t="e">
        <f>INDEX('BASE DE DATOS'!$A$2:$H$4921,MATCH(CONSTATACIÓN!$C2541,'BASE DE DATOS'!$A$2:$A$4921,0),7)</f>
        <v>#N/A</v>
      </c>
      <c r="J2541" s="5" t="e">
        <f>INDEX('BASE DE DATOS'!$A$2:$H$4921,MATCH(CONSTATACIÓN!$C2541,'BASE DE DATOS'!$A$2:$A$4921,0),8)</f>
        <v>#N/A</v>
      </c>
      <c r="K2541" s="5"/>
      <c r="L2541" s="5"/>
      <c r="M2541" s="5"/>
      <c r="N2541" s="5"/>
      <c r="O2541" s="5"/>
      <c r="P2541" s="5"/>
    </row>
    <row r="2542" spans="1:16" ht="14.5" x14ac:dyDescent="0.35">
      <c r="A2542" s="13">
        <f t="shared" si="41"/>
        <v>0</v>
      </c>
      <c r="B2542" s="17" t="e">
        <f>INDEX('BASE DE DATOS'!$A$2:$H$4921,MATCH(CONSTATACIÓN!$C2542,'BASE DE DATOS'!$A$2:$A$4921,0),2)</f>
        <v>#N/A</v>
      </c>
      <c r="C2542" s="1"/>
      <c r="D2542" s="5"/>
      <c r="E2542" s="5"/>
      <c r="F2542" s="5"/>
      <c r="G2542" s="6" t="e">
        <f>INDEX('BASE DE DATOS'!$A$2:$H$4921,MATCH(CONSTATACIÓN!$C2542,'BASE DE DATOS'!$A$2:$A$4921,0),3)</f>
        <v>#N/A</v>
      </c>
      <c r="H2542" s="5" t="e">
        <f>INDEX('BASE DE DATOS'!$A$2:$H$4921,MATCH(CONSTATACIÓN!$C2542,'BASE DE DATOS'!$A$2:$A$4921,0),6)</f>
        <v>#N/A</v>
      </c>
      <c r="I2542" s="5" t="e">
        <f>INDEX('BASE DE DATOS'!$A$2:$H$4921,MATCH(CONSTATACIÓN!$C2542,'BASE DE DATOS'!$A$2:$A$4921,0),7)</f>
        <v>#N/A</v>
      </c>
      <c r="J2542" s="5" t="e">
        <f>INDEX('BASE DE DATOS'!$A$2:$H$4921,MATCH(CONSTATACIÓN!$C2542,'BASE DE DATOS'!$A$2:$A$4921,0),8)</f>
        <v>#N/A</v>
      </c>
      <c r="K2542" s="5"/>
      <c r="L2542" s="5"/>
      <c r="M2542" s="5"/>
      <c r="N2542" s="5"/>
      <c r="O2542" s="5"/>
      <c r="P2542" s="5"/>
    </row>
    <row r="2543" spans="1:16" ht="14.5" x14ac:dyDescent="0.35">
      <c r="A2543" s="13">
        <f t="shared" si="41"/>
        <v>0</v>
      </c>
      <c r="B2543" s="17" t="e">
        <f>INDEX('BASE DE DATOS'!$A$2:$H$4921,MATCH(CONSTATACIÓN!$C2543,'BASE DE DATOS'!$A$2:$A$4921,0),2)</f>
        <v>#N/A</v>
      </c>
      <c r="C2543" s="19"/>
      <c r="D2543" s="5"/>
      <c r="E2543" s="5"/>
      <c r="F2543" s="5"/>
      <c r="G2543" s="6" t="e">
        <f>INDEX('BASE DE DATOS'!$A$2:$H$4921,MATCH(CONSTATACIÓN!$C2543,'BASE DE DATOS'!$A$2:$A$4921,0),3)</f>
        <v>#N/A</v>
      </c>
      <c r="H2543" s="5" t="e">
        <f>INDEX('BASE DE DATOS'!$A$2:$H$4921,MATCH(CONSTATACIÓN!$C2543,'BASE DE DATOS'!$A$2:$A$4921,0),6)</f>
        <v>#N/A</v>
      </c>
      <c r="I2543" s="5" t="e">
        <f>INDEX('BASE DE DATOS'!$A$2:$H$4921,MATCH(CONSTATACIÓN!$C2543,'BASE DE DATOS'!$A$2:$A$4921,0),7)</f>
        <v>#N/A</v>
      </c>
      <c r="J2543" s="5" t="e">
        <f>INDEX('BASE DE DATOS'!$A$2:$H$4921,MATCH(CONSTATACIÓN!$C2543,'BASE DE DATOS'!$A$2:$A$4921,0),8)</f>
        <v>#N/A</v>
      </c>
      <c r="K2543" s="5"/>
      <c r="L2543" s="5"/>
      <c r="M2543" s="5"/>
      <c r="N2543" s="5"/>
      <c r="O2543" s="5"/>
      <c r="P2543" s="5"/>
    </row>
    <row r="2544" spans="1:16" ht="14.5" x14ac:dyDescent="0.35">
      <c r="A2544" s="13">
        <f t="shared" si="41"/>
        <v>0</v>
      </c>
      <c r="B2544" s="17" t="e">
        <f>INDEX('BASE DE DATOS'!$A$2:$H$4921,MATCH(CONSTATACIÓN!$C2544,'BASE DE DATOS'!$A$2:$A$4921,0),2)</f>
        <v>#N/A</v>
      </c>
      <c r="C2544" s="1"/>
      <c r="D2544" s="5"/>
      <c r="E2544" s="5"/>
      <c r="F2544" s="5"/>
      <c r="G2544" s="6" t="e">
        <f>INDEX('BASE DE DATOS'!$A$2:$H$4921,MATCH(CONSTATACIÓN!$C2544,'BASE DE DATOS'!$A$2:$A$4921,0),3)</f>
        <v>#N/A</v>
      </c>
      <c r="H2544" s="5" t="e">
        <f>INDEX('BASE DE DATOS'!$A$2:$H$4921,MATCH(CONSTATACIÓN!$C2544,'BASE DE DATOS'!$A$2:$A$4921,0),6)</f>
        <v>#N/A</v>
      </c>
      <c r="I2544" s="5" t="e">
        <f>INDEX('BASE DE DATOS'!$A$2:$H$4921,MATCH(CONSTATACIÓN!$C2544,'BASE DE DATOS'!$A$2:$A$4921,0),7)</f>
        <v>#N/A</v>
      </c>
      <c r="J2544" s="5" t="e">
        <f>INDEX('BASE DE DATOS'!$A$2:$H$4921,MATCH(CONSTATACIÓN!$C2544,'BASE DE DATOS'!$A$2:$A$4921,0),8)</f>
        <v>#N/A</v>
      </c>
      <c r="K2544" s="5"/>
      <c r="L2544" s="5"/>
      <c r="M2544" s="5"/>
      <c r="N2544" s="5"/>
      <c r="O2544" s="5"/>
      <c r="P2544" s="5"/>
    </row>
    <row r="2545" spans="1:16" ht="14.5" x14ac:dyDescent="0.35">
      <c r="A2545" s="13">
        <f t="shared" si="41"/>
        <v>0</v>
      </c>
      <c r="B2545" s="17" t="e">
        <f>INDEX('BASE DE DATOS'!$A$2:$H$4921,MATCH(CONSTATACIÓN!$C2545,'BASE DE DATOS'!$A$2:$A$4921,0),2)</f>
        <v>#N/A</v>
      </c>
      <c r="C2545" s="19"/>
      <c r="D2545" s="5"/>
      <c r="E2545" s="5"/>
      <c r="F2545" s="5"/>
      <c r="G2545" s="6" t="e">
        <f>INDEX('BASE DE DATOS'!$A$2:$H$4921,MATCH(CONSTATACIÓN!$C2545,'BASE DE DATOS'!$A$2:$A$4921,0),3)</f>
        <v>#N/A</v>
      </c>
      <c r="H2545" s="5" t="e">
        <f>INDEX('BASE DE DATOS'!$A$2:$H$4921,MATCH(CONSTATACIÓN!$C2545,'BASE DE DATOS'!$A$2:$A$4921,0),6)</f>
        <v>#N/A</v>
      </c>
      <c r="I2545" s="5" t="e">
        <f>INDEX('BASE DE DATOS'!$A$2:$H$4921,MATCH(CONSTATACIÓN!$C2545,'BASE DE DATOS'!$A$2:$A$4921,0),7)</f>
        <v>#N/A</v>
      </c>
      <c r="J2545" s="5" t="e">
        <f>INDEX('BASE DE DATOS'!$A$2:$H$4921,MATCH(CONSTATACIÓN!$C2545,'BASE DE DATOS'!$A$2:$A$4921,0),8)</f>
        <v>#N/A</v>
      </c>
      <c r="K2545" s="5"/>
      <c r="L2545" s="5"/>
      <c r="M2545" s="5"/>
      <c r="N2545" s="5"/>
      <c r="O2545" s="5"/>
      <c r="P2545" s="5"/>
    </row>
    <row r="2546" spans="1:16" ht="14.5" x14ac:dyDescent="0.35">
      <c r="A2546" s="13">
        <f t="shared" si="41"/>
        <v>0</v>
      </c>
      <c r="B2546" s="17" t="e">
        <f>INDEX('BASE DE DATOS'!$A$2:$H$4921,MATCH(CONSTATACIÓN!$C2546,'BASE DE DATOS'!$A$2:$A$4921,0),2)</f>
        <v>#N/A</v>
      </c>
      <c r="C2546" s="1"/>
      <c r="D2546" s="5"/>
      <c r="E2546" s="5"/>
      <c r="F2546" s="5"/>
      <c r="G2546" s="6" t="e">
        <f>INDEX('BASE DE DATOS'!$A$2:$H$4921,MATCH(CONSTATACIÓN!$C2546,'BASE DE DATOS'!$A$2:$A$4921,0),3)</f>
        <v>#N/A</v>
      </c>
      <c r="H2546" s="5" t="e">
        <f>INDEX('BASE DE DATOS'!$A$2:$H$4921,MATCH(CONSTATACIÓN!$C2546,'BASE DE DATOS'!$A$2:$A$4921,0),6)</f>
        <v>#N/A</v>
      </c>
      <c r="I2546" s="5" t="e">
        <f>INDEX('BASE DE DATOS'!$A$2:$H$4921,MATCH(CONSTATACIÓN!$C2546,'BASE DE DATOS'!$A$2:$A$4921,0),7)</f>
        <v>#N/A</v>
      </c>
      <c r="J2546" s="5" t="e">
        <f>INDEX('BASE DE DATOS'!$A$2:$H$4921,MATCH(CONSTATACIÓN!$C2546,'BASE DE DATOS'!$A$2:$A$4921,0),8)</f>
        <v>#N/A</v>
      </c>
      <c r="K2546" s="5"/>
      <c r="L2546" s="5"/>
      <c r="M2546" s="5"/>
      <c r="N2546" s="5"/>
      <c r="O2546" s="5"/>
      <c r="P2546" s="5"/>
    </row>
    <row r="2547" spans="1:16" ht="14.5" x14ac:dyDescent="0.35">
      <c r="A2547" s="13">
        <f t="shared" si="41"/>
        <v>0</v>
      </c>
      <c r="B2547" s="17" t="e">
        <f>INDEX('BASE DE DATOS'!$A$2:$H$4921,MATCH(CONSTATACIÓN!$C2547,'BASE DE DATOS'!$A$2:$A$4921,0),2)</f>
        <v>#N/A</v>
      </c>
      <c r="C2547" s="19"/>
      <c r="D2547" s="5"/>
      <c r="E2547" s="5"/>
      <c r="F2547" s="5"/>
      <c r="G2547" s="6" t="e">
        <f>INDEX('BASE DE DATOS'!$A$2:$H$4921,MATCH(CONSTATACIÓN!$C2547,'BASE DE DATOS'!$A$2:$A$4921,0),3)</f>
        <v>#N/A</v>
      </c>
      <c r="H2547" s="5" t="e">
        <f>INDEX('BASE DE DATOS'!$A$2:$H$4921,MATCH(CONSTATACIÓN!$C2547,'BASE DE DATOS'!$A$2:$A$4921,0),6)</f>
        <v>#N/A</v>
      </c>
      <c r="I2547" s="5" t="e">
        <f>INDEX('BASE DE DATOS'!$A$2:$H$4921,MATCH(CONSTATACIÓN!$C2547,'BASE DE DATOS'!$A$2:$A$4921,0),7)</f>
        <v>#N/A</v>
      </c>
      <c r="J2547" s="5" t="e">
        <f>INDEX('BASE DE DATOS'!$A$2:$H$4921,MATCH(CONSTATACIÓN!$C2547,'BASE DE DATOS'!$A$2:$A$4921,0),8)</f>
        <v>#N/A</v>
      </c>
      <c r="K2547" s="5"/>
      <c r="L2547" s="5"/>
      <c r="M2547" s="5"/>
      <c r="N2547" s="5"/>
      <c r="O2547" s="5"/>
      <c r="P2547" s="5"/>
    </row>
    <row r="2548" spans="1:16" ht="14.5" x14ac:dyDescent="0.35">
      <c r="A2548" s="13">
        <f t="shared" si="41"/>
        <v>0</v>
      </c>
      <c r="B2548" s="17" t="e">
        <f>INDEX('BASE DE DATOS'!$A$2:$H$4921,MATCH(CONSTATACIÓN!$C2548,'BASE DE DATOS'!$A$2:$A$4921,0),2)</f>
        <v>#N/A</v>
      </c>
      <c r="C2548" s="1"/>
      <c r="D2548" s="5"/>
      <c r="E2548" s="5"/>
      <c r="F2548" s="5"/>
      <c r="G2548" s="6" t="e">
        <f>INDEX('BASE DE DATOS'!$A$2:$H$4921,MATCH(CONSTATACIÓN!$C2548,'BASE DE DATOS'!$A$2:$A$4921,0),3)</f>
        <v>#N/A</v>
      </c>
      <c r="H2548" s="5" t="e">
        <f>INDEX('BASE DE DATOS'!$A$2:$H$4921,MATCH(CONSTATACIÓN!$C2548,'BASE DE DATOS'!$A$2:$A$4921,0),6)</f>
        <v>#N/A</v>
      </c>
      <c r="I2548" s="5" t="e">
        <f>INDEX('BASE DE DATOS'!$A$2:$H$4921,MATCH(CONSTATACIÓN!$C2548,'BASE DE DATOS'!$A$2:$A$4921,0),7)</f>
        <v>#N/A</v>
      </c>
      <c r="J2548" s="5" t="e">
        <f>INDEX('BASE DE DATOS'!$A$2:$H$4921,MATCH(CONSTATACIÓN!$C2548,'BASE DE DATOS'!$A$2:$A$4921,0),8)</f>
        <v>#N/A</v>
      </c>
      <c r="K2548" s="5"/>
      <c r="L2548" s="5"/>
      <c r="M2548" s="5"/>
      <c r="N2548" s="5"/>
      <c r="O2548" s="5"/>
      <c r="P2548" s="5"/>
    </row>
    <row r="2549" spans="1:16" ht="14.5" x14ac:dyDescent="0.35">
      <c r="A2549" s="13">
        <f t="shared" si="41"/>
        <v>0</v>
      </c>
      <c r="B2549" s="17" t="e">
        <f>INDEX('BASE DE DATOS'!$A$2:$H$4921,MATCH(CONSTATACIÓN!$C2549,'BASE DE DATOS'!$A$2:$A$4921,0),2)</f>
        <v>#N/A</v>
      </c>
      <c r="C2549" s="19"/>
      <c r="D2549" s="5"/>
      <c r="E2549" s="5"/>
      <c r="F2549" s="5"/>
      <c r="G2549" s="6" t="e">
        <f>INDEX('BASE DE DATOS'!$A$2:$H$4921,MATCH(CONSTATACIÓN!$C2549,'BASE DE DATOS'!$A$2:$A$4921,0),3)</f>
        <v>#N/A</v>
      </c>
      <c r="H2549" s="5" t="e">
        <f>INDEX('BASE DE DATOS'!$A$2:$H$4921,MATCH(CONSTATACIÓN!$C2549,'BASE DE DATOS'!$A$2:$A$4921,0),6)</f>
        <v>#N/A</v>
      </c>
      <c r="I2549" s="5" t="e">
        <f>INDEX('BASE DE DATOS'!$A$2:$H$4921,MATCH(CONSTATACIÓN!$C2549,'BASE DE DATOS'!$A$2:$A$4921,0),7)</f>
        <v>#N/A</v>
      </c>
      <c r="J2549" s="5" t="e">
        <f>INDEX('BASE DE DATOS'!$A$2:$H$4921,MATCH(CONSTATACIÓN!$C2549,'BASE DE DATOS'!$A$2:$A$4921,0),8)</f>
        <v>#N/A</v>
      </c>
      <c r="K2549" s="5"/>
      <c r="L2549" s="5"/>
      <c r="M2549" s="5"/>
      <c r="N2549" s="5"/>
      <c r="O2549" s="5"/>
      <c r="P2549" s="5"/>
    </row>
    <row r="2550" spans="1:16" ht="14.5" x14ac:dyDescent="0.35">
      <c r="A2550" s="13">
        <f t="shared" si="41"/>
        <v>0</v>
      </c>
      <c r="B2550" s="17" t="e">
        <f>INDEX('BASE DE DATOS'!$A$2:$H$4921,MATCH(CONSTATACIÓN!$C2550,'BASE DE DATOS'!$A$2:$A$4921,0),2)</f>
        <v>#N/A</v>
      </c>
      <c r="C2550" s="1"/>
      <c r="D2550" s="5"/>
      <c r="E2550" s="5"/>
      <c r="F2550" s="5"/>
      <c r="G2550" s="6" t="e">
        <f>INDEX('BASE DE DATOS'!$A$2:$H$4921,MATCH(CONSTATACIÓN!$C2550,'BASE DE DATOS'!$A$2:$A$4921,0),3)</f>
        <v>#N/A</v>
      </c>
      <c r="H2550" s="5" t="e">
        <f>INDEX('BASE DE DATOS'!$A$2:$H$4921,MATCH(CONSTATACIÓN!$C2550,'BASE DE DATOS'!$A$2:$A$4921,0),6)</f>
        <v>#N/A</v>
      </c>
      <c r="I2550" s="5" t="e">
        <f>INDEX('BASE DE DATOS'!$A$2:$H$4921,MATCH(CONSTATACIÓN!$C2550,'BASE DE DATOS'!$A$2:$A$4921,0),7)</f>
        <v>#N/A</v>
      </c>
      <c r="J2550" s="5" t="e">
        <f>INDEX('BASE DE DATOS'!$A$2:$H$4921,MATCH(CONSTATACIÓN!$C2550,'BASE DE DATOS'!$A$2:$A$4921,0),8)</f>
        <v>#N/A</v>
      </c>
      <c r="K2550" s="5"/>
      <c r="L2550" s="5"/>
      <c r="M2550" s="5"/>
      <c r="N2550" s="5"/>
      <c r="O2550" s="5"/>
      <c r="P2550" s="5"/>
    </row>
    <row r="2551" spans="1:16" ht="14.5" x14ac:dyDescent="0.35">
      <c r="A2551" s="13">
        <f t="shared" si="41"/>
        <v>0</v>
      </c>
      <c r="B2551" s="17" t="e">
        <f>INDEX('BASE DE DATOS'!$A$2:$H$4921,MATCH(CONSTATACIÓN!$C2551,'BASE DE DATOS'!$A$2:$A$4921,0),2)</f>
        <v>#N/A</v>
      </c>
      <c r="C2551" s="19"/>
      <c r="D2551" s="5"/>
      <c r="E2551" s="5"/>
      <c r="F2551" s="5"/>
      <c r="G2551" s="6" t="e">
        <f>INDEX('BASE DE DATOS'!$A$2:$H$4921,MATCH(CONSTATACIÓN!$C2551,'BASE DE DATOS'!$A$2:$A$4921,0),3)</f>
        <v>#N/A</v>
      </c>
      <c r="H2551" s="5" t="e">
        <f>INDEX('BASE DE DATOS'!$A$2:$H$4921,MATCH(CONSTATACIÓN!$C2551,'BASE DE DATOS'!$A$2:$A$4921,0),6)</f>
        <v>#N/A</v>
      </c>
      <c r="I2551" s="5" t="e">
        <f>INDEX('BASE DE DATOS'!$A$2:$H$4921,MATCH(CONSTATACIÓN!$C2551,'BASE DE DATOS'!$A$2:$A$4921,0),7)</f>
        <v>#N/A</v>
      </c>
      <c r="J2551" s="5" t="e">
        <f>INDEX('BASE DE DATOS'!$A$2:$H$4921,MATCH(CONSTATACIÓN!$C2551,'BASE DE DATOS'!$A$2:$A$4921,0),8)</f>
        <v>#N/A</v>
      </c>
      <c r="K2551" s="5"/>
      <c r="L2551" s="5"/>
      <c r="M2551" s="5"/>
      <c r="N2551" s="5"/>
      <c r="O2551" s="5"/>
      <c r="P2551" s="5"/>
    </row>
    <row r="2552" spans="1:16" ht="14.5" x14ac:dyDescent="0.35">
      <c r="A2552" s="13">
        <f t="shared" si="41"/>
        <v>0</v>
      </c>
      <c r="B2552" s="17" t="e">
        <f>INDEX('BASE DE DATOS'!$A$2:$H$4921,MATCH(CONSTATACIÓN!$C2552,'BASE DE DATOS'!$A$2:$A$4921,0),2)</f>
        <v>#N/A</v>
      </c>
      <c r="C2552" s="1"/>
      <c r="D2552" s="5"/>
      <c r="E2552" s="5"/>
      <c r="F2552" s="5"/>
      <c r="G2552" s="6" t="e">
        <f>INDEX('BASE DE DATOS'!$A$2:$H$4921,MATCH(CONSTATACIÓN!$C2552,'BASE DE DATOS'!$A$2:$A$4921,0),3)</f>
        <v>#N/A</v>
      </c>
      <c r="H2552" s="5" t="e">
        <f>INDEX('BASE DE DATOS'!$A$2:$H$4921,MATCH(CONSTATACIÓN!$C2552,'BASE DE DATOS'!$A$2:$A$4921,0),6)</f>
        <v>#N/A</v>
      </c>
      <c r="I2552" s="5" t="e">
        <f>INDEX('BASE DE DATOS'!$A$2:$H$4921,MATCH(CONSTATACIÓN!$C2552,'BASE DE DATOS'!$A$2:$A$4921,0),7)</f>
        <v>#N/A</v>
      </c>
      <c r="J2552" s="5" t="e">
        <f>INDEX('BASE DE DATOS'!$A$2:$H$4921,MATCH(CONSTATACIÓN!$C2552,'BASE DE DATOS'!$A$2:$A$4921,0),8)</f>
        <v>#N/A</v>
      </c>
      <c r="K2552" s="5"/>
      <c r="L2552" s="5"/>
      <c r="M2552" s="5"/>
      <c r="N2552" s="5"/>
      <c r="O2552" s="5"/>
      <c r="P2552" s="5"/>
    </row>
    <row r="2553" spans="1:16" ht="14.5" x14ac:dyDescent="0.35">
      <c r="A2553" s="13">
        <f t="shared" si="41"/>
        <v>0</v>
      </c>
      <c r="B2553" s="17" t="e">
        <f>INDEX('BASE DE DATOS'!$A$2:$H$4921,MATCH(CONSTATACIÓN!$C2553,'BASE DE DATOS'!$A$2:$A$4921,0),2)</f>
        <v>#N/A</v>
      </c>
      <c r="C2553" s="19"/>
      <c r="D2553" s="5"/>
      <c r="E2553" s="5"/>
      <c r="F2553" s="5"/>
      <c r="G2553" s="6" t="e">
        <f>INDEX('BASE DE DATOS'!$A$2:$H$4921,MATCH(CONSTATACIÓN!$C2553,'BASE DE DATOS'!$A$2:$A$4921,0),3)</f>
        <v>#N/A</v>
      </c>
      <c r="H2553" s="5" t="e">
        <f>INDEX('BASE DE DATOS'!$A$2:$H$4921,MATCH(CONSTATACIÓN!$C2553,'BASE DE DATOS'!$A$2:$A$4921,0),6)</f>
        <v>#N/A</v>
      </c>
      <c r="I2553" s="5" t="e">
        <f>INDEX('BASE DE DATOS'!$A$2:$H$4921,MATCH(CONSTATACIÓN!$C2553,'BASE DE DATOS'!$A$2:$A$4921,0),7)</f>
        <v>#N/A</v>
      </c>
      <c r="J2553" s="5" t="e">
        <f>INDEX('BASE DE DATOS'!$A$2:$H$4921,MATCH(CONSTATACIÓN!$C2553,'BASE DE DATOS'!$A$2:$A$4921,0),8)</f>
        <v>#N/A</v>
      </c>
      <c r="K2553" s="5"/>
      <c r="L2553" s="5"/>
      <c r="M2553" s="5"/>
      <c r="N2553" s="5"/>
      <c r="O2553" s="5"/>
      <c r="P2553" s="5"/>
    </row>
    <row r="2554" spans="1:16" ht="14.5" x14ac:dyDescent="0.35">
      <c r="A2554" s="13">
        <f t="shared" si="41"/>
        <v>0</v>
      </c>
      <c r="B2554" s="17" t="e">
        <f>INDEX('BASE DE DATOS'!$A$2:$H$4921,MATCH(CONSTATACIÓN!$C2554,'BASE DE DATOS'!$A$2:$A$4921,0),2)</f>
        <v>#N/A</v>
      </c>
      <c r="C2554" s="1"/>
      <c r="D2554" s="5"/>
      <c r="E2554" s="5"/>
      <c r="F2554" s="5"/>
      <c r="G2554" s="6" t="e">
        <f>INDEX('BASE DE DATOS'!$A$2:$H$4921,MATCH(CONSTATACIÓN!$C2554,'BASE DE DATOS'!$A$2:$A$4921,0),3)</f>
        <v>#N/A</v>
      </c>
      <c r="H2554" s="5" t="e">
        <f>INDEX('BASE DE DATOS'!$A$2:$H$4921,MATCH(CONSTATACIÓN!$C2554,'BASE DE DATOS'!$A$2:$A$4921,0),6)</f>
        <v>#N/A</v>
      </c>
      <c r="I2554" s="5" t="e">
        <f>INDEX('BASE DE DATOS'!$A$2:$H$4921,MATCH(CONSTATACIÓN!$C2554,'BASE DE DATOS'!$A$2:$A$4921,0),7)</f>
        <v>#N/A</v>
      </c>
      <c r="J2554" s="5" t="e">
        <f>INDEX('BASE DE DATOS'!$A$2:$H$4921,MATCH(CONSTATACIÓN!$C2554,'BASE DE DATOS'!$A$2:$A$4921,0),8)</f>
        <v>#N/A</v>
      </c>
      <c r="K2554" s="5"/>
      <c r="L2554" s="5"/>
      <c r="M2554" s="5"/>
      <c r="N2554" s="5"/>
      <c r="O2554" s="5"/>
      <c r="P2554" s="5"/>
    </row>
    <row r="2555" spans="1:16" ht="14.5" x14ac:dyDescent="0.35">
      <c r="A2555" s="13">
        <f t="shared" si="41"/>
        <v>0</v>
      </c>
      <c r="B2555" s="17" t="e">
        <f>INDEX('BASE DE DATOS'!$A$2:$H$4921,MATCH(CONSTATACIÓN!$C2555,'BASE DE DATOS'!$A$2:$A$4921,0),2)</f>
        <v>#N/A</v>
      </c>
      <c r="C2555" s="19"/>
      <c r="D2555" s="5"/>
      <c r="E2555" s="5"/>
      <c r="F2555" s="5"/>
      <c r="G2555" s="6" t="e">
        <f>INDEX('BASE DE DATOS'!$A$2:$H$4921,MATCH(CONSTATACIÓN!$C2555,'BASE DE DATOS'!$A$2:$A$4921,0),3)</f>
        <v>#N/A</v>
      </c>
      <c r="H2555" s="5" t="e">
        <f>INDEX('BASE DE DATOS'!$A$2:$H$4921,MATCH(CONSTATACIÓN!$C2555,'BASE DE DATOS'!$A$2:$A$4921,0),6)</f>
        <v>#N/A</v>
      </c>
      <c r="I2555" s="5" t="e">
        <f>INDEX('BASE DE DATOS'!$A$2:$H$4921,MATCH(CONSTATACIÓN!$C2555,'BASE DE DATOS'!$A$2:$A$4921,0),7)</f>
        <v>#N/A</v>
      </c>
      <c r="J2555" s="5" t="e">
        <f>INDEX('BASE DE DATOS'!$A$2:$H$4921,MATCH(CONSTATACIÓN!$C2555,'BASE DE DATOS'!$A$2:$A$4921,0),8)</f>
        <v>#N/A</v>
      </c>
      <c r="K2555" s="5"/>
      <c r="L2555" s="5"/>
      <c r="M2555" s="5"/>
      <c r="N2555" s="5"/>
      <c r="O2555" s="5"/>
      <c r="P2555" s="5"/>
    </row>
    <row r="2556" spans="1:16" ht="14.5" x14ac:dyDescent="0.35">
      <c r="A2556" s="13">
        <f t="shared" si="41"/>
        <v>0</v>
      </c>
      <c r="B2556" s="17" t="e">
        <f>INDEX('BASE DE DATOS'!$A$2:$H$4921,MATCH(CONSTATACIÓN!$C2556,'BASE DE DATOS'!$A$2:$A$4921,0),2)</f>
        <v>#N/A</v>
      </c>
      <c r="C2556" s="1"/>
      <c r="D2556" s="5"/>
      <c r="E2556" s="5"/>
      <c r="F2556" s="5"/>
      <c r="G2556" s="6" t="e">
        <f>INDEX('BASE DE DATOS'!$A$2:$H$4921,MATCH(CONSTATACIÓN!$C2556,'BASE DE DATOS'!$A$2:$A$4921,0),3)</f>
        <v>#N/A</v>
      </c>
      <c r="H2556" s="5" t="e">
        <f>INDEX('BASE DE DATOS'!$A$2:$H$4921,MATCH(CONSTATACIÓN!$C2556,'BASE DE DATOS'!$A$2:$A$4921,0),6)</f>
        <v>#N/A</v>
      </c>
      <c r="I2556" s="5" t="e">
        <f>INDEX('BASE DE DATOS'!$A$2:$H$4921,MATCH(CONSTATACIÓN!$C2556,'BASE DE DATOS'!$A$2:$A$4921,0),7)</f>
        <v>#N/A</v>
      </c>
      <c r="J2556" s="5" t="e">
        <f>INDEX('BASE DE DATOS'!$A$2:$H$4921,MATCH(CONSTATACIÓN!$C2556,'BASE DE DATOS'!$A$2:$A$4921,0),8)</f>
        <v>#N/A</v>
      </c>
      <c r="K2556" s="5"/>
      <c r="L2556" s="5"/>
      <c r="M2556" s="5"/>
      <c r="N2556" s="5"/>
      <c r="O2556" s="5"/>
      <c r="P2556" s="5"/>
    </row>
    <row r="2557" spans="1:16" ht="14.5" x14ac:dyDescent="0.35">
      <c r="A2557" s="13">
        <f t="shared" si="41"/>
        <v>0</v>
      </c>
      <c r="B2557" s="17" t="e">
        <f>INDEX('BASE DE DATOS'!$A$2:$H$4921,MATCH(CONSTATACIÓN!$C2557,'BASE DE DATOS'!$A$2:$A$4921,0),2)</f>
        <v>#N/A</v>
      </c>
      <c r="C2557" s="19"/>
      <c r="D2557" s="5"/>
      <c r="E2557" s="5"/>
      <c r="F2557" s="5"/>
      <c r="G2557" s="6" t="e">
        <f>INDEX('BASE DE DATOS'!$A$2:$H$4921,MATCH(CONSTATACIÓN!$C2557,'BASE DE DATOS'!$A$2:$A$4921,0),3)</f>
        <v>#N/A</v>
      </c>
      <c r="H2557" s="5" t="e">
        <f>INDEX('BASE DE DATOS'!$A$2:$H$4921,MATCH(CONSTATACIÓN!$C2557,'BASE DE DATOS'!$A$2:$A$4921,0),6)</f>
        <v>#N/A</v>
      </c>
      <c r="I2557" s="5" t="e">
        <f>INDEX('BASE DE DATOS'!$A$2:$H$4921,MATCH(CONSTATACIÓN!$C2557,'BASE DE DATOS'!$A$2:$A$4921,0),7)</f>
        <v>#N/A</v>
      </c>
      <c r="J2557" s="5" t="e">
        <f>INDEX('BASE DE DATOS'!$A$2:$H$4921,MATCH(CONSTATACIÓN!$C2557,'BASE DE DATOS'!$A$2:$A$4921,0),8)</f>
        <v>#N/A</v>
      </c>
      <c r="K2557" s="5"/>
      <c r="L2557" s="5"/>
      <c r="M2557" s="5"/>
      <c r="N2557" s="5"/>
      <c r="O2557" s="5"/>
      <c r="P2557" s="5"/>
    </row>
    <row r="2558" spans="1:16" ht="14.5" x14ac:dyDescent="0.35">
      <c r="A2558" s="13">
        <f t="shared" si="41"/>
        <v>0</v>
      </c>
      <c r="B2558" s="17" t="e">
        <f>INDEX('BASE DE DATOS'!$A$2:$H$4921,MATCH(CONSTATACIÓN!$C2558,'BASE DE DATOS'!$A$2:$A$4921,0),2)</f>
        <v>#N/A</v>
      </c>
      <c r="C2558" s="1"/>
      <c r="D2558" s="5"/>
      <c r="E2558" s="5"/>
      <c r="F2558" s="5"/>
      <c r="G2558" s="6" t="e">
        <f>INDEX('BASE DE DATOS'!$A$2:$H$4921,MATCH(CONSTATACIÓN!$C2558,'BASE DE DATOS'!$A$2:$A$4921,0),3)</f>
        <v>#N/A</v>
      </c>
      <c r="H2558" s="5" t="e">
        <f>INDEX('BASE DE DATOS'!$A$2:$H$4921,MATCH(CONSTATACIÓN!$C2558,'BASE DE DATOS'!$A$2:$A$4921,0),6)</f>
        <v>#N/A</v>
      </c>
      <c r="I2558" s="5" t="e">
        <f>INDEX('BASE DE DATOS'!$A$2:$H$4921,MATCH(CONSTATACIÓN!$C2558,'BASE DE DATOS'!$A$2:$A$4921,0),7)</f>
        <v>#N/A</v>
      </c>
      <c r="J2558" s="5" t="e">
        <f>INDEX('BASE DE DATOS'!$A$2:$H$4921,MATCH(CONSTATACIÓN!$C2558,'BASE DE DATOS'!$A$2:$A$4921,0),8)</f>
        <v>#N/A</v>
      </c>
      <c r="K2558" s="5"/>
      <c r="L2558" s="5"/>
      <c r="M2558" s="5"/>
      <c r="N2558" s="5"/>
      <c r="O2558" s="5"/>
      <c r="P2558" s="5"/>
    </row>
    <row r="2559" spans="1:16" ht="14.5" x14ac:dyDescent="0.35">
      <c r="A2559" s="13">
        <f t="shared" si="41"/>
        <v>0</v>
      </c>
      <c r="B2559" s="17" t="e">
        <f>INDEX('BASE DE DATOS'!$A$2:$H$4921,MATCH(CONSTATACIÓN!$C2559,'BASE DE DATOS'!$A$2:$A$4921,0),2)</f>
        <v>#N/A</v>
      </c>
      <c r="C2559" s="19"/>
      <c r="D2559" s="5"/>
      <c r="E2559" s="5"/>
      <c r="F2559" s="5"/>
      <c r="G2559" s="6" t="e">
        <f>INDEX('BASE DE DATOS'!$A$2:$H$4921,MATCH(CONSTATACIÓN!$C2559,'BASE DE DATOS'!$A$2:$A$4921,0),3)</f>
        <v>#N/A</v>
      </c>
      <c r="H2559" s="5" t="e">
        <f>INDEX('BASE DE DATOS'!$A$2:$H$4921,MATCH(CONSTATACIÓN!$C2559,'BASE DE DATOS'!$A$2:$A$4921,0),6)</f>
        <v>#N/A</v>
      </c>
      <c r="I2559" s="5" t="e">
        <f>INDEX('BASE DE DATOS'!$A$2:$H$4921,MATCH(CONSTATACIÓN!$C2559,'BASE DE DATOS'!$A$2:$A$4921,0),7)</f>
        <v>#N/A</v>
      </c>
      <c r="J2559" s="5" t="e">
        <f>INDEX('BASE DE DATOS'!$A$2:$H$4921,MATCH(CONSTATACIÓN!$C2559,'BASE DE DATOS'!$A$2:$A$4921,0),8)</f>
        <v>#N/A</v>
      </c>
      <c r="K2559" s="5"/>
      <c r="L2559" s="5"/>
      <c r="M2559" s="5"/>
      <c r="N2559" s="5"/>
      <c r="O2559" s="5"/>
      <c r="P2559" s="5"/>
    </row>
    <row r="2560" spans="1:16" ht="14.5" x14ac:dyDescent="0.35">
      <c r="A2560" s="13">
        <f t="shared" si="41"/>
        <v>0</v>
      </c>
      <c r="B2560" s="17" t="e">
        <f>INDEX('BASE DE DATOS'!$A$2:$H$4921,MATCH(CONSTATACIÓN!$C2560,'BASE DE DATOS'!$A$2:$A$4921,0),2)</f>
        <v>#N/A</v>
      </c>
      <c r="C2560" s="1"/>
      <c r="D2560" s="5"/>
      <c r="E2560" s="5"/>
      <c r="F2560" s="5"/>
      <c r="G2560" s="6" t="e">
        <f>INDEX('BASE DE DATOS'!$A$2:$H$4921,MATCH(CONSTATACIÓN!$C2560,'BASE DE DATOS'!$A$2:$A$4921,0),3)</f>
        <v>#N/A</v>
      </c>
      <c r="H2560" s="5" t="e">
        <f>INDEX('BASE DE DATOS'!$A$2:$H$4921,MATCH(CONSTATACIÓN!$C2560,'BASE DE DATOS'!$A$2:$A$4921,0),6)</f>
        <v>#N/A</v>
      </c>
      <c r="I2560" s="5" t="e">
        <f>INDEX('BASE DE DATOS'!$A$2:$H$4921,MATCH(CONSTATACIÓN!$C2560,'BASE DE DATOS'!$A$2:$A$4921,0),7)</f>
        <v>#N/A</v>
      </c>
      <c r="J2560" s="5" t="e">
        <f>INDEX('BASE DE DATOS'!$A$2:$H$4921,MATCH(CONSTATACIÓN!$C2560,'BASE DE DATOS'!$A$2:$A$4921,0),8)</f>
        <v>#N/A</v>
      </c>
      <c r="K2560" s="5"/>
      <c r="L2560" s="5"/>
      <c r="M2560" s="5"/>
      <c r="N2560" s="5"/>
      <c r="O2560" s="5"/>
      <c r="P2560" s="5"/>
    </row>
    <row r="2561" spans="1:16" ht="14.5" x14ac:dyDescent="0.35">
      <c r="A2561" s="13">
        <f t="shared" si="41"/>
        <v>0</v>
      </c>
      <c r="B2561" s="17" t="e">
        <f>INDEX('BASE DE DATOS'!$A$2:$H$4921,MATCH(CONSTATACIÓN!$C2561,'BASE DE DATOS'!$A$2:$A$4921,0),2)</f>
        <v>#N/A</v>
      </c>
      <c r="C2561" s="19"/>
      <c r="D2561" s="5"/>
      <c r="E2561" s="5"/>
      <c r="F2561" s="5"/>
      <c r="G2561" s="6" t="e">
        <f>INDEX('BASE DE DATOS'!$A$2:$H$4921,MATCH(CONSTATACIÓN!$C2561,'BASE DE DATOS'!$A$2:$A$4921,0),3)</f>
        <v>#N/A</v>
      </c>
      <c r="H2561" s="5" t="e">
        <f>INDEX('BASE DE DATOS'!$A$2:$H$4921,MATCH(CONSTATACIÓN!$C2561,'BASE DE DATOS'!$A$2:$A$4921,0),6)</f>
        <v>#N/A</v>
      </c>
      <c r="I2561" s="5" t="e">
        <f>INDEX('BASE DE DATOS'!$A$2:$H$4921,MATCH(CONSTATACIÓN!$C2561,'BASE DE DATOS'!$A$2:$A$4921,0),7)</f>
        <v>#N/A</v>
      </c>
      <c r="J2561" s="5" t="e">
        <f>INDEX('BASE DE DATOS'!$A$2:$H$4921,MATCH(CONSTATACIÓN!$C2561,'BASE DE DATOS'!$A$2:$A$4921,0),8)</f>
        <v>#N/A</v>
      </c>
      <c r="K2561" s="5"/>
      <c r="L2561" s="5"/>
      <c r="M2561" s="5"/>
      <c r="N2561" s="5"/>
      <c r="O2561" s="5"/>
      <c r="P2561" s="5"/>
    </row>
    <row r="2562" spans="1:16" ht="14.5" x14ac:dyDescent="0.35">
      <c r="A2562" s="13">
        <f t="shared" si="41"/>
        <v>0</v>
      </c>
      <c r="B2562" s="17" t="e">
        <f>INDEX('BASE DE DATOS'!$A$2:$H$4921,MATCH(CONSTATACIÓN!$C2562,'BASE DE DATOS'!$A$2:$A$4921,0),2)</f>
        <v>#N/A</v>
      </c>
      <c r="C2562" s="1"/>
      <c r="D2562" s="5"/>
      <c r="E2562" s="5"/>
      <c r="F2562" s="5"/>
      <c r="G2562" s="6" t="e">
        <f>INDEX('BASE DE DATOS'!$A$2:$H$4921,MATCH(CONSTATACIÓN!$C2562,'BASE DE DATOS'!$A$2:$A$4921,0),3)</f>
        <v>#N/A</v>
      </c>
      <c r="H2562" s="5" t="e">
        <f>INDEX('BASE DE DATOS'!$A$2:$H$4921,MATCH(CONSTATACIÓN!$C2562,'BASE DE DATOS'!$A$2:$A$4921,0),6)</f>
        <v>#N/A</v>
      </c>
      <c r="I2562" s="5" t="e">
        <f>INDEX('BASE DE DATOS'!$A$2:$H$4921,MATCH(CONSTATACIÓN!$C2562,'BASE DE DATOS'!$A$2:$A$4921,0),7)</f>
        <v>#N/A</v>
      </c>
      <c r="J2562" s="5" t="e">
        <f>INDEX('BASE DE DATOS'!$A$2:$H$4921,MATCH(CONSTATACIÓN!$C2562,'BASE DE DATOS'!$A$2:$A$4921,0),8)</f>
        <v>#N/A</v>
      </c>
      <c r="K2562" s="5"/>
      <c r="L2562" s="5"/>
      <c r="M2562" s="5"/>
      <c r="N2562" s="5"/>
      <c r="O2562" s="5"/>
      <c r="P2562" s="5"/>
    </row>
    <row r="2563" spans="1:16" ht="14.5" x14ac:dyDescent="0.35">
      <c r="A2563" s="13">
        <f t="shared" si="41"/>
        <v>0</v>
      </c>
      <c r="B2563" s="17" t="e">
        <f>INDEX('BASE DE DATOS'!$A$2:$H$4921,MATCH(CONSTATACIÓN!$C2563,'BASE DE DATOS'!$A$2:$A$4921,0),2)</f>
        <v>#N/A</v>
      </c>
      <c r="C2563" s="19"/>
      <c r="D2563" s="5"/>
      <c r="E2563" s="5"/>
      <c r="F2563" s="5"/>
      <c r="G2563" s="6" t="e">
        <f>INDEX('BASE DE DATOS'!$A$2:$H$4921,MATCH(CONSTATACIÓN!$C2563,'BASE DE DATOS'!$A$2:$A$4921,0),3)</f>
        <v>#N/A</v>
      </c>
      <c r="H2563" s="5" t="e">
        <f>INDEX('BASE DE DATOS'!$A$2:$H$4921,MATCH(CONSTATACIÓN!$C2563,'BASE DE DATOS'!$A$2:$A$4921,0),6)</f>
        <v>#N/A</v>
      </c>
      <c r="I2563" s="5" t="e">
        <f>INDEX('BASE DE DATOS'!$A$2:$H$4921,MATCH(CONSTATACIÓN!$C2563,'BASE DE DATOS'!$A$2:$A$4921,0),7)</f>
        <v>#N/A</v>
      </c>
      <c r="J2563" s="5" t="e">
        <f>INDEX('BASE DE DATOS'!$A$2:$H$4921,MATCH(CONSTATACIÓN!$C2563,'BASE DE DATOS'!$A$2:$A$4921,0),8)</f>
        <v>#N/A</v>
      </c>
      <c r="K2563" s="5"/>
      <c r="L2563" s="5"/>
      <c r="M2563" s="5"/>
      <c r="N2563" s="5"/>
      <c r="O2563" s="5"/>
      <c r="P2563" s="5"/>
    </row>
    <row r="2564" spans="1:16" ht="14.5" x14ac:dyDescent="0.35">
      <c r="A2564" s="13">
        <f t="shared" si="41"/>
        <v>0</v>
      </c>
      <c r="B2564" s="17" t="e">
        <f>INDEX('BASE DE DATOS'!$A$2:$H$4921,MATCH(CONSTATACIÓN!$C2564,'BASE DE DATOS'!$A$2:$A$4921,0),2)</f>
        <v>#N/A</v>
      </c>
      <c r="C2564" s="1"/>
      <c r="D2564" s="5"/>
      <c r="E2564" s="5"/>
      <c r="F2564" s="5"/>
      <c r="G2564" s="6" t="e">
        <f>INDEX('BASE DE DATOS'!$A$2:$H$4921,MATCH(CONSTATACIÓN!$C2564,'BASE DE DATOS'!$A$2:$A$4921,0),3)</f>
        <v>#N/A</v>
      </c>
      <c r="H2564" s="5" t="e">
        <f>INDEX('BASE DE DATOS'!$A$2:$H$4921,MATCH(CONSTATACIÓN!$C2564,'BASE DE DATOS'!$A$2:$A$4921,0),6)</f>
        <v>#N/A</v>
      </c>
      <c r="I2564" s="5" t="e">
        <f>INDEX('BASE DE DATOS'!$A$2:$H$4921,MATCH(CONSTATACIÓN!$C2564,'BASE DE DATOS'!$A$2:$A$4921,0),7)</f>
        <v>#N/A</v>
      </c>
      <c r="J2564" s="5" t="e">
        <f>INDEX('BASE DE DATOS'!$A$2:$H$4921,MATCH(CONSTATACIÓN!$C2564,'BASE DE DATOS'!$A$2:$A$4921,0),8)</f>
        <v>#N/A</v>
      </c>
      <c r="K2564" s="5"/>
      <c r="L2564" s="5"/>
      <c r="M2564" s="5"/>
      <c r="N2564" s="5"/>
      <c r="O2564" s="5"/>
      <c r="P2564" s="5"/>
    </row>
    <row r="2565" spans="1:16" ht="14.5" x14ac:dyDescent="0.35">
      <c r="A2565" s="13">
        <f t="shared" si="41"/>
        <v>0</v>
      </c>
      <c r="B2565" s="17" t="e">
        <f>INDEX('BASE DE DATOS'!$A$2:$H$4921,MATCH(CONSTATACIÓN!$C2565,'BASE DE DATOS'!$A$2:$A$4921,0),2)</f>
        <v>#N/A</v>
      </c>
      <c r="C2565" s="19"/>
      <c r="D2565" s="5"/>
      <c r="E2565" s="5"/>
      <c r="F2565" s="5"/>
      <c r="G2565" s="6" t="e">
        <f>INDEX('BASE DE DATOS'!$A$2:$H$4921,MATCH(CONSTATACIÓN!$C2565,'BASE DE DATOS'!$A$2:$A$4921,0),3)</f>
        <v>#N/A</v>
      </c>
      <c r="H2565" s="5" t="e">
        <f>INDEX('BASE DE DATOS'!$A$2:$H$4921,MATCH(CONSTATACIÓN!$C2565,'BASE DE DATOS'!$A$2:$A$4921,0),6)</f>
        <v>#N/A</v>
      </c>
      <c r="I2565" s="5" t="e">
        <f>INDEX('BASE DE DATOS'!$A$2:$H$4921,MATCH(CONSTATACIÓN!$C2565,'BASE DE DATOS'!$A$2:$A$4921,0),7)</f>
        <v>#N/A</v>
      </c>
      <c r="J2565" s="5" t="e">
        <f>INDEX('BASE DE DATOS'!$A$2:$H$4921,MATCH(CONSTATACIÓN!$C2565,'BASE DE DATOS'!$A$2:$A$4921,0),8)</f>
        <v>#N/A</v>
      </c>
      <c r="K2565" s="5"/>
      <c r="L2565" s="5"/>
      <c r="M2565" s="5"/>
      <c r="N2565" s="5"/>
      <c r="O2565" s="5"/>
      <c r="P2565" s="5"/>
    </row>
    <row r="2566" spans="1:16" ht="14.5" x14ac:dyDescent="0.35">
      <c r="A2566" s="13">
        <f t="shared" si="41"/>
        <v>0</v>
      </c>
      <c r="B2566" s="17" t="e">
        <f>INDEX('BASE DE DATOS'!$A$2:$H$4921,MATCH(CONSTATACIÓN!$C2566,'BASE DE DATOS'!$A$2:$A$4921,0),2)</f>
        <v>#N/A</v>
      </c>
      <c r="C2566" s="1"/>
      <c r="D2566" s="5"/>
      <c r="E2566" s="5"/>
      <c r="F2566" s="5"/>
      <c r="G2566" s="6" t="e">
        <f>INDEX('BASE DE DATOS'!$A$2:$H$4921,MATCH(CONSTATACIÓN!$C2566,'BASE DE DATOS'!$A$2:$A$4921,0),3)</f>
        <v>#N/A</v>
      </c>
      <c r="H2566" s="5" t="e">
        <f>INDEX('BASE DE DATOS'!$A$2:$H$4921,MATCH(CONSTATACIÓN!$C2566,'BASE DE DATOS'!$A$2:$A$4921,0),6)</f>
        <v>#N/A</v>
      </c>
      <c r="I2566" s="5" t="e">
        <f>INDEX('BASE DE DATOS'!$A$2:$H$4921,MATCH(CONSTATACIÓN!$C2566,'BASE DE DATOS'!$A$2:$A$4921,0),7)</f>
        <v>#N/A</v>
      </c>
      <c r="J2566" s="5" t="e">
        <f>INDEX('BASE DE DATOS'!$A$2:$H$4921,MATCH(CONSTATACIÓN!$C2566,'BASE DE DATOS'!$A$2:$A$4921,0),8)</f>
        <v>#N/A</v>
      </c>
      <c r="K2566" s="5"/>
      <c r="L2566" s="5"/>
      <c r="M2566" s="5"/>
      <c r="N2566" s="5"/>
      <c r="O2566" s="5"/>
      <c r="P2566" s="5"/>
    </row>
    <row r="2567" spans="1:16" ht="14.5" x14ac:dyDescent="0.35">
      <c r="A2567" s="13">
        <f t="shared" si="41"/>
        <v>0</v>
      </c>
      <c r="B2567" s="17" t="e">
        <f>INDEX('BASE DE DATOS'!$A$2:$H$4921,MATCH(CONSTATACIÓN!$C2567,'BASE DE DATOS'!$A$2:$A$4921,0),2)</f>
        <v>#N/A</v>
      </c>
      <c r="C2567" s="19"/>
      <c r="D2567" s="5"/>
      <c r="E2567" s="5"/>
      <c r="F2567" s="5"/>
      <c r="G2567" s="6" t="e">
        <f>INDEX('BASE DE DATOS'!$A$2:$H$4921,MATCH(CONSTATACIÓN!$C2567,'BASE DE DATOS'!$A$2:$A$4921,0),3)</f>
        <v>#N/A</v>
      </c>
      <c r="H2567" s="5" t="e">
        <f>INDEX('BASE DE DATOS'!$A$2:$H$4921,MATCH(CONSTATACIÓN!$C2567,'BASE DE DATOS'!$A$2:$A$4921,0),6)</f>
        <v>#N/A</v>
      </c>
      <c r="I2567" s="5" t="e">
        <f>INDEX('BASE DE DATOS'!$A$2:$H$4921,MATCH(CONSTATACIÓN!$C2567,'BASE DE DATOS'!$A$2:$A$4921,0),7)</f>
        <v>#N/A</v>
      </c>
      <c r="J2567" s="5" t="e">
        <f>INDEX('BASE DE DATOS'!$A$2:$H$4921,MATCH(CONSTATACIÓN!$C2567,'BASE DE DATOS'!$A$2:$A$4921,0),8)</f>
        <v>#N/A</v>
      </c>
      <c r="K2567" s="5"/>
      <c r="L2567" s="5"/>
      <c r="M2567" s="5"/>
      <c r="N2567" s="5"/>
      <c r="O2567" s="5"/>
      <c r="P2567" s="5"/>
    </row>
    <row r="2568" spans="1:16" ht="14.5" x14ac:dyDescent="0.35">
      <c r="A2568" s="13">
        <f t="shared" si="41"/>
        <v>0</v>
      </c>
      <c r="B2568" s="17" t="e">
        <f>INDEX('BASE DE DATOS'!$A$2:$H$4921,MATCH(CONSTATACIÓN!$C2568,'BASE DE DATOS'!$A$2:$A$4921,0),2)</f>
        <v>#N/A</v>
      </c>
      <c r="C2568" s="1"/>
      <c r="D2568" s="5"/>
      <c r="E2568" s="5"/>
      <c r="F2568" s="5"/>
      <c r="G2568" s="6" t="e">
        <f>INDEX('BASE DE DATOS'!$A$2:$H$4921,MATCH(CONSTATACIÓN!$C2568,'BASE DE DATOS'!$A$2:$A$4921,0),3)</f>
        <v>#N/A</v>
      </c>
      <c r="H2568" s="5" t="e">
        <f>INDEX('BASE DE DATOS'!$A$2:$H$4921,MATCH(CONSTATACIÓN!$C2568,'BASE DE DATOS'!$A$2:$A$4921,0),6)</f>
        <v>#N/A</v>
      </c>
      <c r="I2568" s="5" t="e">
        <f>INDEX('BASE DE DATOS'!$A$2:$H$4921,MATCH(CONSTATACIÓN!$C2568,'BASE DE DATOS'!$A$2:$A$4921,0),7)</f>
        <v>#N/A</v>
      </c>
      <c r="J2568" s="5" t="e">
        <f>INDEX('BASE DE DATOS'!$A$2:$H$4921,MATCH(CONSTATACIÓN!$C2568,'BASE DE DATOS'!$A$2:$A$4921,0),8)</f>
        <v>#N/A</v>
      </c>
      <c r="K2568" s="5"/>
      <c r="L2568" s="5"/>
      <c r="M2568" s="5"/>
      <c r="N2568" s="5"/>
      <c r="O2568" s="5"/>
      <c r="P2568" s="5"/>
    </row>
    <row r="2569" spans="1:16" ht="14.5" x14ac:dyDescent="0.35">
      <c r="A2569" s="13">
        <f t="shared" si="41"/>
        <v>0</v>
      </c>
      <c r="B2569" s="17" t="e">
        <f>INDEX('BASE DE DATOS'!$A$2:$H$4921,MATCH(CONSTATACIÓN!$C2569,'BASE DE DATOS'!$A$2:$A$4921,0),2)</f>
        <v>#N/A</v>
      </c>
      <c r="C2569" s="19"/>
      <c r="D2569" s="5"/>
      <c r="E2569" s="5"/>
      <c r="F2569" s="5"/>
      <c r="G2569" s="6" t="e">
        <f>INDEX('BASE DE DATOS'!$A$2:$H$4921,MATCH(CONSTATACIÓN!$C2569,'BASE DE DATOS'!$A$2:$A$4921,0),3)</f>
        <v>#N/A</v>
      </c>
      <c r="H2569" s="5" t="e">
        <f>INDEX('BASE DE DATOS'!$A$2:$H$4921,MATCH(CONSTATACIÓN!$C2569,'BASE DE DATOS'!$A$2:$A$4921,0),6)</f>
        <v>#N/A</v>
      </c>
      <c r="I2569" s="5" t="e">
        <f>INDEX('BASE DE DATOS'!$A$2:$H$4921,MATCH(CONSTATACIÓN!$C2569,'BASE DE DATOS'!$A$2:$A$4921,0),7)</f>
        <v>#N/A</v>
      </c>
      <c r="J2569" s="5" t="e">
        <f>INDEX('BASE DE DATOS'!$A$2:$H$4921,MATCH(CONSTATACIÓN!$C2569,'BASE DE DATOS'!$A$2:$A$4921,0),8)</f>
        <v>#N/A</v>
      </c>
      <c r="K2569" s="5"/>
      <c r="L2569" s="5"/>
      <c r="M2569" s="5"/>
      <c r="N2569" s="5"/>
      <c r="O2569" s="5"/>
      <c r="P2569" s="5"/>
    </row>
    <row r="2570" spans="1:16" ht="14.5" x14ac:dyDescent="0.35">
      <c r="A2570" s="13">
        <f t="shared" si="41"/>
        <v>0</v>
      </c>
      <c r="B2570" s="17" t="e">
        <f>INDEX('BASE DE DATOS'!$A$2:$H$4921,MATCH(CONSTATACIÓN!$C2570,'BASE DE DATOS'!$A$2:$A$4921,0),2)</f>
        <v>#N/A</v>
      </c>
      <c r="C2570" s="1"/>
      <c r="D2570" s="5"/>
      <c r="E2570" s="5"/>
      <c r="F2570" s="5"/>
      <c r="G2570" s="6" t="e">
        <f>INDEX('BASE DE DATOS'!$A$2:$H$4921,MATCH(CONSTATACIÓN!$C2570,'BASE DE DATOS'!$A$2:$A$4921,0),3)</f>
        <v>#N/A</v>
      </c>
      <c r="H2570" s="5" t="e">
        <f>INDEX('BASE DE DATOS'!$A$2:$H$4921,MATCH(CONSTATACIÓN!$C2570,'BASE DE DATOS'!$A$2:$A$4921,0),6)</f>
        <v>#N/A</v>
      </c>
      <c r="I2570" s="5" t="e">
        <f>INDEX('BASE DE DATOS'!$A$2:$H$4921,MATCH(CONSTATACIÓN!$C2570,'BASE DE DATOS'!$A$2:$A$4921,0),7)</f>
        <v>#N/A</v>
      </c>
      <c r="J2570" s="5" t="e">
        <f>INDEX('BASE DE DATOS'!$A$2:$H$4921,MATCH(CONSTATACIÓN!$C2570,'BASE DE DATOS'!$A$2:$A$4921,0),8)</f>
        <v>#N/A</v>
      </c>
      <c r="K2570" s="5"/>
      <c r="L2570" s="5"/>
      <c r="M2570" s="5"/>
      <c r="N2570" s="5"/>
      <c r="O2570" s="5"/>
      <c r="P2570" s="5"/>
    </row>
    <row r="2571" spans="1:16" ht="14.5" x14ac:dyDescent="0.35">
      <c r="A2571" s="13">
        <f t="shared" si="41"/>
        <v>0</v>
      </c>
      <c r="B2571" s="17" t="e">
        <f>INDEX('BASE DE DATOS'!$A$2:$H$4921,MATCH(CONSTATACIÓN!$C2571,'BASE DE DATOS'!$A$2:$A$4921,0),2)</f>
        <v>#N/A</v>
      </c>
      <c r="C2571" s="19"/>
      <c r="D2571" s="5"/>
      <c r="E2571" s="5"/>
      <c r="F2571" s="5"/>
      <c r="G2571" s="6" t="e">
        <f>INDEX('BASE DE DATOS'!$A$2:$H$4921,MATCH(CONSTATACIÓN!$C2571,'BASE DE DATOS'!$A$2:$A$4921,0),3)</f>
        <v>#N/A</v>
      </c>
      <c r="H2571" s="5" t="e">
        <f>INDEX('BASE DE DATOS'!$A$2:$H$4921,MATCH(CONSTATACIÓN!$C2571,'BASE DE DATOS'!$A$2:$A$4921,0),6)</f>
        <v>#N/A</v>
      </c>
      <c r="I2571" s="5" t="e">
        <f>INDEX('BASE DE DATOS'!$A$2:$H$4921,MATCH(CONSTATACIÓN!$C2571,'BASE DE DATOS'!$A$2:$A$4921,0),7)</f>
        <v>#N/A</v>
      </c>
      <c r="J2571" s="5" t="e">
        <f>INDEX('BASE DE DATOS'!$A$2:$H$4921,MATCH(CONSTATACIÓN!$C2571,'BASE DE DATOS'!$A$2:$A$4921,0),8)</f>
        <v>#N/A</v>
      </c>
      <c r="K2571" s="5"/>
      <c r="L2571" s="5"/>
      <c r="M2571" s="5"/>
      <c r="N2571" s="5"/>
      <c r="O2571" s="5"/>
      <c r="P2571" s="5"/>
    </row>
    <row r="2572" spans="1:16" ht="14.5" x14ac:dyDescent="0.35">
      <c r="A2572" s="13">
        <f t="shared" si="41"/>
        <v>0</v>
      </c>
      <c r="B2572" s="17" t="e">
        <f>INDEX('BASE DE DATOS'!$A$2:$H$4921,MATCH(CONSTATACIÓN!$C2572,'BASE DE DATOS'!$A$2:$A$4921,0),2)</f>
        <v>#N/A</v>
      </c>
      <c r="C2572" s="1"/>
      <c r="D2572" s="5"/>
      <c r="E2572" s="5"/>
      <c r="F2572" s="5"/>
      <c r="G2572" s="6" t="e">
        <f>INDEX('BASE DE DATOS'!$A$2:$H$4921,MATCH(CONSTATACIÓN!$C2572,'BASE DE DATOS'!$A$2:$A$4921,0),3)</f>
        <v>#N/A</v>
      </c>
      <c r="H2572" s="5" t="e">
        <f>INDEX('BASE DE DATOS'!$A$2:$H$4921,MATCH(CONSTATACIÓN!$C2572,'BASE DE DATOS'!$A$2:$A$4921,0),6)</f>
        <v>#N/A</v>
      </c>
      <c r="I2572" s="5" t="e">
        <f>INDEX('BASE DE DATOS'!$A$2:$H$4921,MATCH(CONSTATACIÓN!$C2572,'BASE DE DATOS'!$A$2:$A$4921,0),7)</f>
        <v>#N/A</v>
      </c>
      <c r="J2572" s="5" t="e">
        <f>INDEX('BASE DE DATOS'!$A$2:$H$4921,MATCH(CONSTATACIÓN!$C2572,'BASE DE DATOS'!$A$2:$A$4921,0),8)</f>
        <v>#N/A</v>
      </c>
      <c r="K2572" s="5"/>
      <c r="L2572" s="5"/>
      <c r="M2572" s="5"/>
      <c r="N2572" s="5"/>
      <c r="O2572" s="5"/>
      <c r="P2572" s="5"/>
    </row>
    <row r="2573" spans="1:16" ht="14.5" x14ac:dyDescent="0.35">
      <c r="A2573" s="13">
        <f t="shared" si="41"/>
        <v>0</v>
      </c>
      <c r="B2573" s="17" t="e">
        <f>INDEX('BASE DE DATOS'!$A$2:$H$4921,MATCH(CONSTATACIÓN!$C2573,'BASE DE DATOS'!$A$2:$A$4921,0),2)</f>
        <v>#N/A</v>
      </c>
      <c r="C2573" s="19"/>
      <c r="D2573" s="5"/>
      <c r="E2573" s="5"/>
      <c r="F2573" s="5"/>
      <c r="G2573" s="6" t="e">
        <f>INDEX('BASE DE DATOS'!$A$2:$H$4921,MATCH(CONSTATACIÓN!$C2573,'BASE DE DATOS'!$A$2:$A$4921,0),3)</f>
        <v>#N/A</v>
      </c>
      <c r="H2573" s="5" t="e">
        <f>INDEX('BASE DE DATOS'!$A$2:$H$4921,MATCH(CONSTATACIÓN!$C2573,'BASE DE DATOS'!$A$2:$A$4921,0),6)</f>
        <v>#N/A</v>
      </c>
      <c r="I2573" s="5" t="e">
        <f>INDEX('BASE DE DATOS'!$A$2:$H$4921,MATCH(CONSTATACIÓN!$C2573,'BASE DE DATOS'!$A$2:$A$4921,0),7)</f>
        <v>#N/A</v>
      </c>
      <c r="J2573" s="5" t="e">
        <f>INDEX('BASE DE DATOS'!$A$2:$H$4921,MATCH(CONSTATACIÓN!$C2573,'BASE DE DATOS'!$A$2:$A$4921,0),8)</f>
        <v>#N/A</v>
      </c>
      <c r="K2573" s="5"/>
      <c r="L2573" s="5"/>
      <c r="M2573" s="5"/>
      <c r="N2573" s="5"/>
      <c r="O2573" s="5"/>
      <c r="P2573" s="5"/>
    </row>
    <row r="2574" spans="1:16" ht="14.5" x14ac:dyDescent="0.35">
      <c r="A2574" s="13">
        <f t="shared" si="41"/>
        <v>0</v>
      </c>
      <c r="B2574" s="17" t="e">
        <f>INDEX('BASE DE DATOS'!$A$2:$H$4921,MATCH(CONSTATACIÓN!$C2574,'BASE DE DATOS'!$A$2:$A$4921,0),2)</f>
        <v>#N/A</v>
      </c>
      <c r="C2574" s="1"/>
      <c r="D2574" s="5"/>
      <c r="E2574" s="5"/>
      <c r="F2574" s="5"/>
      <c r="G2574" s="6" t="e">
        <f>INDEX('BASE DE DATOS'!$A$2:$H$4921,MATCH(CONSTATACIÓN!$C2574,'BASE DE DATOS'!$A$2:$A$4921,0),3)</f>
        <v>#N/A</v>
      </c>
      <c r="H2574" s="5" t="e">
        <f>INDEX('BASE DE DATOS'!$A$2:$H$4921,MATCH(CONSTATACIÓN!$C2574,'BASE DE DATOS'!$A$2:$A$4921,0),6)</f>
        <v>#N/A</v>
      </c>
      <c r="I2574" s="5" t="e">
        <f>INDEX('BASE DE DATOS'!$A$2:$H$4921,MATCH(CONSTATACIÓN!$C2574,'BASE DE DATOS'!$A$2:$A$4921,0),7)</f>
        <v>#N/A</v>
      </c>
      <c r="J2574" s="5" t="e">
        <f>INDEX('BASE DE DATOS'!$A$2:$H$4921,MATCH(CONSTATACIÓN!$C2574,'BASE DE DATOS'!$A$2:$A$4921,0),8)</f>
        <v>#N/A</v>
      </c>
      <c r="K2574" s="5"/>
      <c r="L2574" s="5"/>
      <c r="M2574" s="5"/>
      <c r="N2574" s="5"/>
      <c r="O2574" s="5"/>
      <c r="P2574" s="5"/>
    </row>
    <row r="2575" spans="1:16" ht="14.5" x14ac:dyDescent="0.35">
      <c r="A2575" s="13">
        <f t="shared" si="41"/>
        <v>0</v>
      </c>
      <c r="B2575" s="17" t="e">
        <f>INDEX('BASE DE DATOS'!$A$2:$H$4921,MATCH(CONSTATACIÓN!$C2575,'BASE DE DATOS'!$A$2:$A$4921,0),2)</f>
        <v>#N/A</v>
      </c>
      <c r="C2575" s="19"/>
      <c r="D2575" s="5"/>
      <c r="E2575" s="5"/>
      <c r="F2575" s="5"/>
      <c r="G2575" s="6" t="e">
        <f>INDEX('BASE DE DATOS'!$A$2:$H$4921,MATCH(CONSTATACIÓN!$C2575,'BASE DE DATOS'!$A$2:$A$4921,0),3)</f>
        <v>#N/A</v>
      </c>
      <c r="H2575" s="5" t="e">
        <f>INDEX('BASE DE DATOS'!$A$2:$H$4921,MATCH(CONSTATACIÓN!$C2575,'BASE DE DATOS'!$A$2:$A$4921,0),6)</f>
        <v>#N/A</v>
      </c>
      <c r="I2575" s="5" t="e">
        <f>INDEX('BASE DE DATOS'!$A$2:$H$4921,MATCH(CONSTATACIÓN!$C2575,'BASE DE DATOS'!$A$2:$A$4921,0),7)</f>
        <v>#N/A</v>
      </c>
      <c r="J2575" s="5" t="e">
        <f>INDEX('BASE DE DATOS'!$A$2:$H$4921,MATCH(CONSTATACIÓN!$C2575,'BASE DE DATOS'!$A$2:$A$4921,0),8)</f>
        <v>#N/A</v>
      </c>
      <c r="K2575" s="5"/>
      <c r="L2575" s="5"/>
      <c r="M2575" s="5"/>
      <c r="N2575" s="5"/>
      <c r="O2575" s="5"/>
      <c r="P2575" s="5"/>
    </row>
    <row r="2576" spans="1:16" ht="14.5" x14ac:dyDescent="0.35">
      <c r="A2576" s="13">
        <f t="shared" si="41"/>
        <v>0</v>
      </c>
      <c r="B2576" s="17" t="e">
        <f>INDEX('BASE DE DATOS'!$A$2:$H$4921,MATCH(CONSTATACIÓN!$C2576,'BASE DE DATOS'!$A$2:$A$4921,0),2)</f>
        <v>#N/A</v>
      </c>
      <c r="C2576" s="1"/>
      <c r="D2576" s="5"/>
      <c r="E2576" s="5"/>
      <c r="F2576" s="5"/>
      <c r="G2576" s="6" t="e">
        <f>INDEX('BASE DE DATOS'!$A$2:$H$4921,MATCH(CONSTATACIÓN!$C2576,'BASE DE DATOS'!$A$2:$A$4921,0),3)</f>
        <v>#N/A</v>
      </c>
      <c r="H2576" s="5" t="e">
        <f>INDEX('BASE DE DATOS'!$A$2:$H$4921,MATCH(CONSTATACIÓN!$C2576,'BASE DE DATOS'!$A$2:$A$4921,0),6)</f>
        <v>#N/A</v>
      </c>
      <c r="I2576" s="5" t="e">
        <f>INDEX('BASE DE DATOS'!$A$2:$H$4921,MATCH(CONSTATACIÓN!$C2576,'BASE DE DATOS'!$A$2:$A$4921,0),7)</f>
        <v>#N/A</v>
      </c>
      <c r="J2576" s="5" t="e">
        <f>INDEX('BASE DE DATOS'!$A$2:$H$4921,MATCH(CONSTATACIÓN!$C2576,'BASE DE DATOS'!$A$2:$A$4921,0),8)</f>
        <v>#N/A</v>
      </c>
      <c r="K2576" s="5"/>
      <c r="L2576" s="5"/>
      <c r="M2576" s="5"/>
      <c r="N2576" s="5"/>
      <c r="O2576" s="5"/>
      <c r="P2576" s="5"/>
    </row>
    <row r="2577" spans="1:16" ht="14.5" x14ac:dyDescent="0.35">
      <c r="A2577" s="13">
        <f t="shared" si="41"/>
        <v>0</v>
      </c>
      <c r="B2577" s="17" t="e">
        <f>INDEX('BASE DE DATOS'!$A$2:$H$4921,MATCH(CONSTATACIÓN!$C2577,'BASE DE DATOS'!$A$2:$A$4921,0),2)</f>
        <v>#N/A</v>
      </c>
      <c r="C2577" s="19"/>
      <c r="D2577" s="5"/>
      <c r="E2577" s="5"/>
      <c r="F2577" s="5"/>
      <c r="G2577" s="6" t="e">
        <f>INDEX('BASE DE DATOS'!$A$2:$H$4921,MATCH(CONSTATACIÓN!$C2577,'BASE DE DATOS'!$A$2:$A$4921,0),3)</f>
        <v>#N/A</v>
      </c>
      <c r="H2577" s="5" t="e">
        <f>INDEX('BASE DE DATOS'!$A$2:$H$4921,MATCH(CONSTATACIÓN!$C2577,'BASE DE DATOS'!$A$2:$A$4921,0),6)</f>
        <v>#N/A</v>
      </c>
      <c r="I2577" s="5" t="e">
        <f>INDEX('BASE DE DATOS'!$A$2:$H$4921,MATCH(CONSTATACIÓN!$C2577,'BASE DE DATOS'!$A$2:$A$4921,0),7)</f>
        <v>#N/A</v>
      </c>
      <c r="J2577" s="5" t="e">
        <f>INDEX('BASE DE DATOS'!$A$2:$H$4921,MATCH(CONSTATACIÓN!$C2577,'BASE DE DATOS'!$A$2:$A$4921,0),8)</f>
        <v>#N/A</v>
      </c>
      <c r="K2577" s="5"/>
      <c r="L2577" s="5"/>
      <c r="M2577" s="5"/>
      <c r="N2577" s="5"/>
      <c r="O2577" s="5"/>
      <c r="P2577" s="5"/>
    </row>
    <row r="2578" spans="1:16" ht="14.5" x14ac:dyDescent="0.35">
      <c r="A2578" s="13">
        <f t="shared" si="41"/>
        <v>0</v>
      </c>
      <c r="B2578" s="17" t="e">
        <f>INDEX('BASE DE DATOS'!$A$2:$H$4921,MATCH(CONSTATACIÓN!$C2578,'BASE DE DATOS'!$A$2:$A$4921,0),2)</f>
        <v>#N/A</v>
      </c>
      <c r="C2578" s="1"/>
      <c r="D2578" s="5"/>
      <c r="E2578" s="5"/>
      <c r="F2578" s="5"/>
      <c r="G2578" s="6" t="e">
        <f>INDEX('BASE DE DATOS'!$A$2:$H$4921,MATCH(CONSTATACIÓN!$C2578,'BASE DE DATOS'!$A$2:$A$4921,0),3)</f>
        <v>#N/A</v>
      </c>
      <c r="H2578" s="5" t="e">
        <f>INDEX('BASE DE DATOS'!$A$2:$H$4921,MATCH(CONSTATACIÓN!$C2578,'BASE DE DATOS'!$A$2:$A$4921,0),6)</f>
        <v>#N/A</v>
      </c>
      <c r="I2578" s="5" t="e">
        <f>INDEX('BASE DE DATOS'!$A$2:$H$4921,MATCH(CONSTATACIÓN!$C2578,'BASE DE DATOS'!$A$2:$A$4921,0),7)</f>
        <v>#N/A</v>
      </c>
      <c r="J2578" s="5" t="e">
        <f>INDEX('BASE DE DATOS'!$A$2:$H$4921,MATCH(CONSTATACIÓN!$C2578,'BASE DE DATOS'!$A$2:$A$4921,0),8)</f>
        <v>#N/A</v>
      </c>
      <c r="K2578" s="5"/>
      <c r="L2578" s="5"/>
      <c r="M2578" s="5"/>
      <c r="N2578" s="5"/>
      <c r="O2578" s="5"/>
      <c r="P2578" s="5"/>
    </row>
    <row r="2579" spans="1:16" ht="14.5" x14ac:dyDescent="0.35">
      <c r="A2579" s="13">
        <f t="shared" si="41"/>
        <v>0</v>
      </c>
      <c r="B2579" s="17" t="e">
        <f>INDEX('BASE DE DATOS'!$A$2:$H$4921,MATCH(CONSTATACIÓN!$C2579,'BASE DE DATOS'!$A$2:$A$4921,0),2)</f>
        <v>#N/A</v>
      </c>
      <c r="C2579" s="19"/>
      <c r="D2579" s="5"/>
      <c r="E2579" s="5"/>
      <c r="F2579" s="5"/>
      <c r="G2579" s="6" t="e">
        <f>INDEX('BASE DE DATOS'!$A$2:$H$4921,MATCH(CONSTATACIÓN!$C2579,'BASE DE DATOS'!$A$2:$A$4921,0),3)</f>
        <v>#N/A</v>
      </c>
      <c r="H2579" s="5" t="e">
        <f>INDEX('BASE DE DATOS'!$A$2:$H$4921,MATCH(CONSTATACIÓN!$C2579,'BASE DE DATOS'!$A$2:$A$4921,0),6)</f>
        <v>#N/A</v>
      </c>
      <c r="I2579" s="5" t="e">
        <f>INDEX('BASE DE DATOS'!$A$2:$H$4921,MATCH(CONSTATACIÓN!$C2579,'BASE DE DATOS'!$A$2:$A$4921,0),7)</f>
        <v>#N/A</v>
      </c>
      <c r="J2579" s="5" t="e">
        <f>INDEX('BASE DE DATOS'!$A$2:$H$4921,MATCH(CONSTATACIÓN!$C2579,'BASE DE DATOS'!$A$2:$A$4921,0),8)</f>
        <v>#N/A</v>
      </c>
      <c r="K2579" s="5"/>
      <c r="L2579" s="5"/>
      <c r="M2579" s="5"/>
      <c r="N2579" s="5"/>
      <c r="O2579" s="5"/>
      <c r="P2579" s="5"/>
    </row>
    <row r="2580" spans="1:16" ht="14.5" x14ac:dyDescent="0.35">
      <c r="A2580" s="13">
        <f t="shared" si="41"/>
        <v>0</v>
      </c>
      <c r="B2580" s="17" t="e">
        <f>INDEX('BASE DE DATOS'!$A$2:$H$4921,MATCH(CONSTATACIÓN!$C2580,'BASE DE DATOS'!$A$2:$A$4921,0),2)</f>
        <v>#N/A</v>
      </c>
      <c r="C2580" s="1"/>
      <c r="D2580" s="5"/>
      <c r="E2580" s="5"/>
      <c r="F2580" s="5"/>
      <c r="G2580" s="6" t="e">
        <f>INDEX('BASE DE DATOS'!$A$2:$H$4921,MATCH(CONSTATACIÓN!$C2580,'BASE DE DATOS'!$A$2:$A$4921,0),3)</f>
        <v>#N/A</v>
      </c>
      <c r="H2580" s="5" t="e">
        <f>INDEX('BASE DE DATOS'!$A$2:$H$4921,MATCH(CONSTATACIÓN!$C2580,'BASE DE DATOS'!$A$2:$A$4921,0),6)</f>
        <v>#N/A</v>
      </c>
      <c r="I2580" s="5" t="e">
        <f>INDEX('BASE DE DATOS'!$A$2:$H$4921,MATCH(CONSTATACIÓN!$C2580,'BASE DE DATOS'!$A$2:$A$4921,0),7)</f>
        <v>#N/A</v>
      </c>
      <c r="J2580" s="5" t="e">
        <f>INDEX('BASE DE DATOS'!$A$2:$H$4921,MATCH(CONSTATACIÓN!$C2580,'BASE DE DATOS'!$A$2:$A$4921,0),8)</f>
        <v>#N/A</v>
      </c>
      <c r="K2580" s="5"/>
      <c r="L2580" s="5"/>
      <c r="M2580" s="5"/>
      <c r="N2580" s="5"/>
      <c r="O2580" s="5"/>
      <c r="P2580" s="5"/>
    </row>
    <row r="2581" spans="1:16" ht="14.5" x14ac:dyDescent="0.35">
      <c r="A2581" s="13">
        <f t="shared" si="41"/>
        <v>0</v>
      </c>
      <c r="B2581" s="17" t="e">
        <f>INDEX('BASE DE DATOS'!$A$2:$H$4921,MATCH(CONSTATACIÓN!$C2581,'BASE DE DATOS'!$A$2:$A$4921,0),2)</f>
        <v>#N/A</v>
      </c>
      <c r="C2581" s="19"/>
      <c r="D2581" s="5"/>
      <c r="E2581" s="5"/>
      <c r="F2581" s="5"/>
      <c r="G2581" s="6" t="e">
        <f>INDEX('BASE DE DATOS'!$A$2:$H$4921,MATCH(CONSTATACIÓN!$C2581,'BASE DE DATOS'!$A$2:$A$4921,0),3)</f>
        <v>#N/A</v>
      </c>
      <c r="H2581" s="5" t="e">
        <f>INDEX('BASE DE DATOS'!$A$2:$H$4921,MATCH(CONSTATACIÓN!$C2581,'BASE DE DATOS'!$A$2:$A$4921,0),6)</f>
        <v>#N/A</v>
      </c>
      <c r="I2581" s="5" t="e">
        <f>INDEX('BASE DE DATOS'!$A$2:$H$4921,MATCH(CONSTATACIÓN!$C2581,'BASE DE DATOS'!$A$2:$A$4921,0),7)</f>
        <v>#N/A</v>
      </c>
      <c r="J2581" s="5" t="e">
        <f>INDEX('BASE DE DATOS'!$A$2:$H$4921,MATCH(CONSTATACIÓN!$C2581,'BASE DE DATOS'!$A$2:$A$4921,0),8)</f>
        <v>#N/A</v>
      </c>
      <c r="K2581" s="5"/>
      <c r="L2581" s="5"/>
      <c r="M2581" s="5"/>
      <c r="N2581" s="5"/>
      <c r="O2581" s="5"/>
      <c r="P2581" s="5"/>
    </row>
    <row r="2582" spans="1:16" ht="14.5" x14ac:dyDescent="0.35">
      <c r="A2582" s="13">
        <f t="shared" si="41"/>
        <v>0</v>
      </c>
      <c r="B2582" s="17" t="e">
        <f>INDEX('BASE DE DATOS'!$A$2:$H$4921,MATCH(CONSTATACIÓN!$C2582,'BASE DE DATOS'!$A$2:$A$4921,0),2)</f>
        <v>#N/A</v>
      </c>
      <c r="C2582" s="1"/>
      <c r="D2582" s="5"/>
      <c r="E2582" s="5"/>
      <c r="F2582" s="5"/>
      <c r="G2582" s="6" t="e">
        <f>INDEX('BASE DE DATOS'!$A$2:$H$4921,MATCH(CONSTATACIÓN!$C2582,'BASE DE DATOS'!$A$2:$A$4921,0),3)</f>
        <v>#N/A</v>
      </c>
      <c r="H2582" s="5" t="e">
        <f>INDEX('BASE DE DATOS'!$A$2:$H$4921,MATCH(CONSTATACIÓN!$C2582,'BASE DE DATOS'!$A$2:$A$4921,0),6)</f>
        <v>#N/A</v>
      </c>
      <c r="I2582" s="5" t="e">
        <f>INDEX('BASE DE DATOS'!$A$2:$H$4921,MATCH(CONSTATACIÓN!$C2582,'BASE DE DATOS'!$A$2:$A$4921,0),7)</f>
        <v>#N/A</v>
      </c>
      <c r="J2582" s="5" t="e">
        <f>INDEX('BASE DE DATOS'!$A$2:$H$4921,MATCH(CONSTATACIÓN!$C2582,'BASE DE DATOS'!$A$2:$A$4921,0),8)</f>
        <v>#N/A</v>
      </c>
      <c r="K2582" s="5"/>
      <c r="L2582" s="5"/>
      <c r="M2582" s="5"/>
      <c r="N2582" s="5"/>
      <c r="O2582" s="5"/>
      <c r="P2582" s="5"/>
    </row>
    <row r="2583" spans="1:16" ht="14.5" x14ac:dyDescent="0.35">
      <c r="A2583" s="13">
        <f t="shared" si="41"/>
        <v>0</v>
      </c>
      <c r="B2583" s="17" t="e">
        <f>INDEX('BASE DE DATOS'!$A$2:$H$4921,MATCH(CONSTATACIÓN!$C2583,'BASE DE DATOS'!$A$2:$A$4921,0),2)</f>
        <v>#N/A</v>
      </c>
      <c r="C2583" s="19"/>
      <c r="D2583" s="5"/>
      <c r="E2583" s="5"/>
      <c r="F2583" s="5"/>
      <c r="G2583" s="6" t="e">
        <f>INDEX('BASE DE DATOS'!$A$2:$H$4921,MATCH(CONSTATACIÓN!$C2583,'BASE DE DATOS'!$A$2:$A$4921,0),3)</f>
        <v>#N/A</v>
      </c>
      <c r="H2583" s="5" t="e">
        <f>INDEX('BASE DE DATOS'!$A$2:$H$4921,MATCH(CONSTATACIÓN!$C2583,'BASE DE DATOS'!$A$2:$A$4921,0),6)</f>
        <v>#N/A</v>
      </c>
      <c r="I2583" s="5" t="e">
        <f>INDEX('BASE DE DATOS'!$A$2:$H$4921,MATCH(CONSTATACIÓN!$C2583,'BASE DE DATOS'!$A$2:$A$4921,0),7)</f>
        <v>#N/A</v>
      </c>
      <c r="J2583" s="5" t="e">
        <f>INDEX('BASE DE DATOS'!$A$2:$H$4921,MATCH(CONSTATACIÓN!$C2583,'BASE DE DATOS'!$A$2:$A$4921,0),8)</f>
        <v>#N/A</v>
      </c>
      <c r="K2583" s="5"/>
      <c r="L2583" s="5"/>
      <c r="M2583" s="5"/>
      <c r="N2583" s="5"/>
      <c r="O2583" s="5"/>
      <c r="P2583" s="5"/>
    </row>
    <row r="2584" spans="1:16" ht="14.5" x14ac:dyDescent="0.35">
      <c r="A2584" s="13">
        <f t="shared" si="41"/>
        <v>0</v>
      </c>
      <c r="B2584" s="17" t="e">
        <f>INDEX('BASE DE DATOS'!$A$2:$H$4921,MATCH(CONSTATACIÓN!$C2584,'BASE DE DATOS'!$A$2:$A$4921,0),2)</f>
        <v>#N/A</v>
      </c>
      <c r="C2584" s="1"/>
      <c r="D2584" s="5"/>
      <c r="E2584" s="5"/>
      <c r="F2584" s="5"/>
      <c r="G2584" s="6" t="e">
        <f>INDEX('BASE DE DATOS'!$A$2:$H$4921,MATCH(CONSTATACIÓN!$C2584,'BASE DE DATOS'!$A$2:$A$4921,0),3)</f>
        <v>#N/A</v>
      </c>
      <c r="H2584" s="5" t="e">
        <f>INDEX('BASE DE DATOS'!$A$2:$H$4921,MATCH(CONSTATACIÓN!$C2584,'BASE DE DATOS'!$A$2:$A$4921,0),6)</f>
        <v>#N/A</v>
      </c>
      <c r="I2584" s="5" t="e">
        <f>INDEX('BASE DE DATOS'!$A$2:$H$4921,MATCH(CONSTATACIÓN!$C2584,'BASE DE DATOS'!$A$2:$A$4921,0),7)</f>
        <v>#N/A</v>
      </c>
      <c r="J2584" s="5" t="e">
        <f>INDEX('BASE DE DATOS'!$A$2:$H$4921,MATCH(CONSTATACIÓN!$C2584,'BASE DE DATOS'!$A$2:$A$4921,0),8)</f>
        <v>#N/A</v>
      </c>
      <c r="K2584" s="5"/>
      <c r="L2584" s="5"/>
      <c r="M2584" s="5"/>
      <c r="N2584" s="5"/>
      <c r="O2584" s="5"/>
      <c r="P2584" s="5"/>
    </row>
    <row r="2585" spans="1:16" ht="14.5" x14ac:dyDescent="0.35">
      <c r="A2585" s="13">
        <f t="shared" si="41"/>
        <v>0</v>
      </c>
      <c r="B2585" s="17" t="e">
        <f>INDEX('BASE DE DATOS'!$A$2:$H$4921,MATCH(CONSTATACIÓN!$C2585,'BASE DE DATOS'!$A$2:$A$4921,0),2)</f>
        <v>#N/A</v>
      </c>
      <c r="C2585" s="19"/>
      <c r="D2585" s="5"/>
      <c r="E2585" s="5"/>
      <c r="F2585" s="5"/>
      <c r="G2585" s="6" t="e">
        <f>INDEX('BASE DE DATOS'!$A$2:$H$4921,MATCH(CONSTATACIÓN!$C2585,'BASE DE DATOS'!$A$2:$A$4921,0),3)</f>
        <v>#N/A</v>
      </c>
      <c r="H2585" s="5" t="e">
        <f>INDEX('BASE DE DATOS'!$A$2:$H$4921,MATCH(CONSTATACIÓN!$C2585,'BASE DE DATOS'!$A$2:$A$4921,0),6)</f>
        <v>#N/A</v>
      </c>
      <c r="I2585" s="5" t="e">
        <f>INDEX('BASE DE DATOS'!$A$2:$H$4921,MATCH(CONSTATACIÓN!$C2585,'BASE DE DATOS'!$A$2:$A$4921,0),7)</f>
        <v>#N/A</v>
      </c>
      <c r="J2585" s="5" t="e">
        <f>INDEX('BASE DE DATOS'!$A$2:$H$4921,MATCH(CONSTATACIÓN!$C2585,'BASE DE DATOS'!$A$2:$A$4921,0),8)</f>
        <v>#N/A</v>
      </c>
      <c r="K2585" s="5"/>
      <c r="L2585" s="5"/>
      <c r="M2585" s="5"/>
      <c r="N2585" s="5"/>
      <c r="O2585" s="5"/>
      <c r="P2585" s="5"/>
    </row>
    <row r="2586" spans="1:16" ht="14.5" x14ac:dyDescent="0.35">
      <c r="A2586" s="13">
        <f t="shared" si="41"/>
        <v>0</v>
      </c>
      <c r="B2586" s="17" t="e">
        <f>INDEX('BASE DE DATOS'!$A$2:$H$4921,MATCH(CONSTATACIÓN!$C2586,'BASE DE DATOS'!$A$2:$A$4921,0),2)</f>
        <v>#N/A</v>
      </c>
      <c r="C2586" s="1"/>
      <c r="D2586" s="5"/>
      <c r="E2586" s="5"/>
      <c r="F2586" s="5"/>
      <c r="G2586" s="6" t="e">
        <f>INDEX('BASE DE DATOS'!$A$2:$H$4921,MATCH(CONSTATACIÓN!$C2586,'BASE DE DATOS'!$A$2:$A$4921,0),3)</f>
        <v>#N/A</v>
      </c>
      <c r="H2586" s="5" t="e">
        <f>INDEX('BASE DE DATOS'!$A$2:$H$4921,MATCH(CONSTATACIÓN!$C2586,'BASE DE DATOS'!$A$2:$A$4921,0),6)</f>
        <v>#N/A</v>
      </c>
      <c r="I2586" s="5" t="e">
        <f>INDEX('BASE DE DATOS'!$A$2:$H$4921,MATCH(CONSTATACIÓN!$C2586,'BASE DE DATOS'!$A$2:$A$4921,0),7)</f>
        <v>#N/A</v>
      </c>
      <c r="J2586" s="5" t="e">
        <f>INDEX('BASE DE DATOS'!$A$2:$H$4921,MATCH(CONSTATACIÓN!$C2586,'BASE DE DATOS'!$A$2:$A$4921,0),8)</f>
        <v>#N/A</v>
      </c>
      <c r="K2586" s="5"/>
      <c r="L2586" s="5"/>
      <c r="M2586" s="5"/>
      <c r="N2586" s="5"/>
      <c r="O2586" s="5"/>
      <c r="P2586" s="5"/>
    </row>
    <row r="2587" spans="1:16" ht="14.5" x14ac:dyDescent="0.35">
      <c r="A2587" s="13">
        <f t="shared" si="41"/>
        <v>0</v>
      </c>
      <c r="B2587" s="17" t="e">
        <f>INDEX('BASE DE DATOS'!$A$2:$H$4921,MATCH(CONSTATACIÓN!$C2587,'BASE DE DATOS'!$A$2:$A$4921,0),2)</f>
        <v>#N/A</v>
      </c>
      <c r="C2587" s="19"/>
      <c r="D2587" s="5"/>
      <c r="E2587" s="5"/>
      <c r="F2587" s="5"/>
      <c r="G2587" s="6" t="e">
        <f>INDEX('BASE DE DATOS'!$A$2:$H$4921,MATCH(CONSTATACIÓN!$C2587,'BASE DE DATOS'!$A$2:$A$4921,0),3)</f>
        <v>#N/A</v>
      </c>
      <c r="H2587" s="5" t="e">
        <f>INDEX('BASE DE DATOS'!$A$2:$H$4921,MATCH(CONSTATACIÓN!$C2587,'BASE DE DATOS'!$A$2:$A$4921,0),6)</f>
        <v>#N/A</v>
      </c>
      <c r="I2587" s="5" t="e">
        <f>INDEX('BASE DE DATOS'!$A$2:$H$4921,MATCH(CONSTATACIÓN!$C2587,'BASE DE DATOS'!$A$2:$A$4921,0),7)</f>
        <v>#N/A</v>
      </c>
      <c r="J2587" s="5" t="e">
        <f>INDEX('BASE DE DATOS'!$A$2:$H$4921,MATCH(CONSTATACIÓN!$C2587,'BASE DE DATOS'!$A$2:$A$4921,0),8)</f>
        <v>#N/A</v>
      </c>
      <c r="K2587" s="5"/>
      <c r="L2587" s="5"/>
      <c r="M2587" s="5"/>
      <c r="N2587" s="5"/>
      <c r="O2587" s="5"/>
      <c r="P2587" s="5"/>
    </row>
    <row r="2588" spans="1:16" ht="14.5" x14ac:dyDescent="0.35">
      <c r="A2588" s="13">
        <f t="shared" si="41"/>
        <v>0</v>
      </c>
      <c r="B2588" s="17" t="e">
        <f>INDEX('BASE DE DATOS'!$A$2:$H$4921,MATCH(CONSTATACIÓN!$C2588,'BASE DE DATOS'!$A$2:$A$4921,0),2)</f>
        <v>#N/A</v>
      </c>
      <c r="C2588" s="1"/>
      <c r="D2588" s="5"/>
      <c r="E2588" s="5"/>
      <c r="F2588" s="5"/>
      <c r="G2588" s="6" t="e">
        <f>INDEX('BASE DE DATOS'!$A$2:$H$4921,MATCH(CONSTATACIÓN!$C2588,'BASE DE DATOS'!$A$2:$A$4921,0),3)</f>
        <v>#N/A</v>
      </c>
      <c r="H2588" s="5" t="e">
        <f>INDEX('BASE DE DATOS'!$A$2:$H$4921,MATCH(CONSTATACIÓN!$C2588,'BASE DE DATOS'!$A$2:$A$4921,0),6)</f>
        <v>#N/A</v>
      </c>
      <c r="I2588" s="5" t="e">
        <f>INDEX('BASE DE DATOS'!$A$2:$H$4921,MATCH(CONSTATACIÓN!$C2588,'BASE DE DATOS'!$A$2:$A$4921,0),7)</f>
        <v>#N/A</v>
      </c>
      <c r="J2588" s="5" t="e">
        <f>INDEX('BASE DE DATOS'!$A$2:$H$4921,MATCH(CONSTATACIÓN!$C2588,'BASE DE DATOS'!$A$2:$A$4921,0),8)</f>
        <v>#N/A</v>
      </c>
      <c r="K2588" s="5"/>
      <c r="L2588" s="5"/>
      <c r="M2588" s="5"/>
      <c r="N2588" s="5"/>
      <c r="O2588" s="5"/>
      <c r="P2588" s="5"/>
    </row>
    <row r="2589" spans="1:16" ht="14.5" x14ac:dyDescent="0.35">
      <c r="A2589" s="13">
        <f t="shared" si="41"/>
        <v>0</v>
      </c>
      <c r="B2589" s="17" t="e">
        <f>INDEX('BASE DE DATOS'!$A$2:$H$4921,MATCH(CONSTATACIÓN!$C2589,'BASE DE DATOS'!$A$2:$A$4921,0),2)</f>
        <v>#N/A</v>
      </c>
      <c r="C2589" s="19"/>
      <c r="D2589" s="5"/>
      <c r="E2589" s="5"/>
      <c r="F2589" s="5"/>
      <c r="G2589" s="6" t="e">
        <f>INDEX('BASE DE DATOS'!$A$2:$H$4921,MATCH(CONSTATACIÓN!$C2589,'BASE DE DATOS'!$A$2:$A$4921,0),3)</f>
        <v>#N/A</v>
      </c>
      <c r="H2589" s="5" t="e">
        <f>INDEX('BASE DE DATOS'!$A$2:$H$4921,MATCH(CONSTATACIÓN!$C2589,'BASE DE DATOS'!$A$2:$A$4921,0),6)</f>
        <v>#N/A</v>
      </c>
      <c r="I2589" s="5" t="e">
        <f>INDEX('BASE DE DATOS'!$A$2:$H$4921,MATCH(CONSTATACIÓN!$C2589,'BASE DE DATOS'!$A$2:$A$4921,0),7)</f>
        <v>#N/A</v>
      </c>
      <c r="J2589" s="5" t="e">
        <f>INDEX('BASE DE DATOS'!$A$2:$H$4921,MATCH(CONSTATACIÓN!$C2589,'BASE DE DATOS'!$A$2:$A$4921,0),8)</f>
        <v>#N/A</v>
      </c>
      <c r="K2589" s="5"/>
      <c r="L2589" s="5"/>
      <c r="M2589" s="5"/>
      <c r="N2589" s="5"/>
      <c r="O2589" s="5"/>
      <c r="P2589" s="5"/>
    </row>
    <row r="2590" spans="1:16" ht="14.5" x14ac:dyDescent="0.35">
      <c r="A2590" s="13">
        <f t="shared" si="41"/>
        <v>0</v>
      </c>
      <c r="B2590" s="17" t="e">
        <f>INDEX('BASE DE DATOS'!$A$2:$H$4921,MATCH(CONSTATACIÓN!$C2590,'BASE DE DATOS'!$A$2:$A$4921,0),2)</f>
        <v>#N/A</v>
      </c>
      <c r="C2590" s="1"/>
      <c r="D2590" s="5"/>
      <c r="E2590" s="5"/>
      <c r="F2590" s="5"/>
      <c r="G2590" s="6" t="e">
        <f>INDEX('BASE DE DATOS'!$A$2:$H$4921,MATCH(CONSTATACIÓN!$C2590,'BASE DE DATOS'!$A$2:$A$4921,0),3)</f>
        <v>#N/A</v>
      </c>
      <c r="H2590" s="5" t="e">
        <f>INDEX('BASE DE DATOS'!$A$2:$H$4921,MATCH(CONSTATACIÓN!$C2590,'BASE DE DATOS'!$A$2:$A$4921,0),6)</f>
        <v>#N/A</v>
      </c>
      <c r="I2590" s="5" t="e">
        <f>INDEX('BASE DE DATOS'!$A$2:$H$4921,MATCH(CONSTATACIÓN!$C2590,'BASE DE DATOS'!$A$2:$A$4921,0),7)</f>
        <v>#N/A</v>
      </c>
      <c r="J2590" s="5" t="e">
        <f>INDEX('BASE DE DATOS'!$A$2:$H$4921,MATCH(CONSTATACIÓN!$C2590,'BASE DE DATOS'!$A$2:$A$4921,0),8)</f>
        <v>#N/A</v>
      </c>
      <c r="K2590" s="5"/>
      <c r="L2590" s="5"/>
      <c r="M2590" s="5"/>
      <c r="N2590" s="5"/>
      <c r="O2590" s="5"/>
      <c r="P2590" s="5"/>
    </row>
    <row r="2591" spans="1:16" ht="14.5" x14ac:dyDescent="0.35">
      <c r="A2591" s="13">
        <f t="shared" si="41"/>
        <v>0</v>
      </c>
      <c r="B2591" s="17" t="e">
        <f>INDEX('BASE DE DATOS'!$A$2:$H$4921,MATCH(CONSTATACIÓN!$C2591,'BASE DE DATOS'!$A$2:$A$4921,0),2)</f>
        <v>#N/A</v>
      </c>
      <c r="C2591" s="19"/>
      <c r="D2591" s="5"/>
      <c r="E2591" s="5"/>
      <c r="F2591" s="5"/>
      <c r="G2591" s="6" t="e">
        <f>INDEX('BASE DE DATOS'!$A$2:$H$4921,MATCH(CONSTATACIÓN!$C2591,'BASE DE DATOS'!$A$2:$A$4921,0),3)</f>
        <v>#N/A</v>
      </c>
      <c r="H2591" s="5" t="e">
        <f>INDEX('BASE DE DATOS'!$A$2:$H$4921,MATCH(CONSTATACIÓN!$C2591,'BASE DE DATOS'!$A$2:$A$4921,0),6)</f>
        <v>#N/A</v>
      </c>
      <c r="I2591" s="5" t="e">
        <f>INDEX('BASE DE DATOS'!$A$2:$H$4921,MATCH(CONSTATACIÓN!$C2591,'BASE DE DATOS'!$A$2:$A$4921,0),7)</f>
        <v>#N/A</v>
      </c>
      <c r="J2591" s="5" t="e">
        <f>INDEX('BASE DE DATOS'!$A$2:$H$4921,MATCH(CONSTATACIÓN!$C2591,'BASE DE DATOS'!$A$2:$A$4921,0),8)</f>
        <v>#N/A</v>
      </c>
      <c r="K2591" s="5"/>
      <c r="L2591" s="5"/>
      <c r="M2591" s="5"/>
      <c r="N2591" s="5"/>
      <c r="O2591" s="5"/>
      <c r="P2591" s="5"/>
    </row>
    <row r="2592" spans="1:16" ht="14.5" x14ac:dyDescent="0.35">
      <c r="A2592" s="13">
        <f t="shared" si="41"/>
        <v>0</v>
      </c>
      <c r="B2592" s="17" t="e">
        <f>INDEX('BASE DE DATOS'!$A$2:$H$4921,MATCH(CONSTATACIÓN!$C2592,'BASE DE DATOS'!$A$2:$A$4921,0),2)</f>
        <v>#N/A</v>
      </c>
      <c r="C2592" s="1"/>
      <c r="D2592" s="5"/>
      <c r="E2592" s="5"/>
      <c r="F2592" s="5"/>
      <c r="G2592" s="6" t="e">
        <f>INDEX('BASE DE DATOS'!$A$2:$H$4921,MATCH(CONSTATACIÓN!$C2592,'BASE DE DATOS'!$A$2:$A$4921,0),3)</f>
        <v>#N/A</v>
      </c>
      <c r="H2592" s="5" t="e">
        <f>INDEX('BASE DE DATOS'!$A$2:$H$4921,MATCH(CONSTATACIÓN!$C2592,'BASE DE DATOS'!$A$2:$A$4921,0),6)</f>
        <v>#N/A</v>
      </c>
      <c r="I2592" s="5" t="e">
        <f>INDEX('BASE DE DATOS'!$A$2:$H$4921,MATCH(CONSTATACIÓN!$C2592,'BASE DE DATOS'!$A$2:$A$4921,0),7)</f>
        <v>#N/A</v>
      </c>
      <c r="J2592" s="5" t="e">
        <f>INDEX('BASE DE DATOS'!$A$2:$H$4921,MATCH(CONSTATACIÓN!$C2592,'BASE DE DATOS'!$A$2:$A$4921,0),8)</f>
        <v>#N/A</v>
      </c>
      <c r="K2592" s="5"/>
      <c r="L2592" s="5"/>
      <c r="M2592" s="5"/>
      <c r="N2592" s="5"/>
      <c r="O2592" s="5"/>
      <c r="P2592" s="5"/>
    </row>
    <row r="2593" spans="1:16" ht="14.5" x14ac:dyDescent="0.35">
      <c r="A2593" s="13">
        <f t="shared" si="41"/>
        <v>0</v>
      </c>
      <c r="B2593" s="17" t="e">
        <f>INDEX('BASE DE DATOS'!$A$2:$H$4921,MATCH(CONSTATACIÓN!$C2593,'BASE DE DATOS'!$A$2:$A$4921,0),2)</f>
        <v>#N/A</v>
      </c>
      <c r="C2593" s="19"/>
      <c r="D2593" s="5"/>
      <c r="E2593" s="5"/>
      <c r="F2593" s="5"/>
      <c r="G2593" s="6" t="e">
        <f>INDEX('BASE DE DATOS'!$A$2:$H$4921,MATCH(CONSTATACIÓN!$C2593,'BASE DE DATOS'!$A$2:$A$4921,0),3)</f>
        <v>#N/A</v>
      </c>
      <c r="H2593" s="5" t="e">
        <f>INDEX('BASE DE DATOS'!$A$2:$H$4921,MATCH(CONSTATACIÓN!$C2593,'BASE DE DATOS'!$A$2:$A$4921,0),6)</f>
        <v>#N/A</v>
      </c>
      <c r="I2593" s="5" t="e">
        <f>INDEX('BASE DE DATOS'!$A$2:$H$4921,MATCH(CONSTATACIÓN!$C2593,'BASE DE DATOS'!$A$2:$A$4921,0),7)</f>
        <v>#N/A</v>
      </c>
      <c r="J2593" s="5" t="e">
        <f>INDEX('BASE DE DATOS'!$A$2:$H$4921,MATCH(CONSTATACIÓN!$C2593,'BASE DE DATOS'!$A$2:$A$4921,0),8)</f>
        <v>#N/A</v>
      </c>
      <c r="K2593" s="5"/>
      <c r="L2593" s="5"/>
      <c r="M2593" s="5"/>
      <c r="N2593" s="5"/>
      <c r="O2593" s="5"/>
      <c r="P2593" s="5"/>
    </row>
    <row r="2594" spans="1:16" ht="14.5" x14ac:dyDescent="0.35">
      <c r="A2594" s="13">
        <f t="shared" si="41"/>
        <v>0</v>
      </c>
      <c r="B2594" s="17" t="e">
        <f>INDEX('BASE DE DATOS'!$A$2:$H$4921,MATCH(CONSTATACIÓN!$C2594,'BASE DE DATOS'!$A$2:$A$4921,0),2)</f>
        <v>#N/A</v>
      </c>
      <c r="C2594" s="1"/>
      <c r="D2594" s="5"/>
      <c r="E2594" s="5"/>
      <c r="F2594" s="5"/>
      <c r="G2594" s="6" t="e">
        <f>INDEX('BASE DE DATOS'!$A$2:$H$4921,MATCH(CONSTATACIÓN!$C2594,'BASE DE DATOS'!$A$2:$A$4921,0),3)</f>
        <v>#N/A</v>
      </c>
      <c r="H2594" s="5" t="e">
        <f>INDEX('BASE DE DATOS'!$A$2:$H$4921,MATCH(CONSTATACIÓN!$C2594,'BASE DE DATOS'!$A$2:$A$4921,0),6)</f>
        <v>#N/A</v>
      </c>
      <c r="I2594" s="5" t="e">
        <f>INDEX('BASE DE DATOS'!$A$2:$H$4921,MATCH(CONSTATACIÓN!$C2594,'BASE DE DATOS'!$A$2:$A$4921,0),7)</f>
        <v>#N/A</v>
      </c>
      <c r="J2594" s="5" t="e">
        <f>INDEX('BASE DE DATOS'!$A$2:$H$4921,MATCH(CONSTATACIÓN!$C2594,'BASE DE DATOS'!$A$2:$A$4921,0),8)</f>
        <v>#N/A</v>
      </c>
      <c r="K2594" s="5"/>
      <c r="L2594" s="5"/>
      <c r="M2594" s="5"/>
      <c r="N2594" s="5"/>
      <c r="O2594" s="5"/>
      <c r="P2594" s="5"/>
    </row>
    <row r="2595" spans="1:16" ht="14.5" x14ac:dyDescent="0.35">
      <c r="A2595" s="13">
        <f t="shared" si="41"/>
        <v>0</v>
      </c>
      <c r="B2595" s="17" t="e">
        <f>INDEX('BASE DE DATOS'!$A$2:$H$4921,MATCH(CONSTATACIÓN!$C2595,'BASE DE DATOS'!$A$2:$A$4921,0),2)</f>
        <v>#N/A</v>
      </c>
      <c r="C2595" s="19"/>
      <c r="D2595" s="5"/>
      <c r="E2595" s="5"/>
      <c r="F2595" s="5"/>
      <c r="G2595" s="6" t="e">
        <f>INDEX('BASE DE DATOS'!$A$2:$H$4921,MATCH(CONSTATACIÓN!$C2595,'BASE DE DATOS'!$A$2:$A$4921,0),3)</f>
        <v>#N/A</v>
      </c>
      <c r="H2595" s="5" t="e">
        <f>INDEX('BASE DE DATOS'!$A$2:$H$4921,MATCH(CONSTATACIÓN!$C2595,'BASE DE DATOS'!$A$2:$A$4921,0),6)</f>
        <v>#N/A</v>
      </c>
      <c r="I2595" s="5" t="e">
        <f>INDEX('BASE DE DATOS'!$A$2:$H$4921,MATCH(CONSTATACIÓN!$C2595,'BASE DE DATOS'!$A$2:$A$4921,0),7)</f>
        <v>#N/A</v>
      </c>
      <c r="J2595" s="5" t="e">
        <f>INDEX('BASE DE DATOS'!$A$2:$H$4921,MATCH(CONSTATACIÓN!$C2595,'BASE DE DATOS'!$A$2:$A$4921,0),8)</f>
        <v>#N/A</v>
      </c>
      <c r="K2595" s="5"/>
      <c r="L2595" s="5"/>
      <c r="M2595" s="5"/>
      <c r="N2595" s="5"/>
      <c r="O2595" s="5"/>
      <c r="P2595" s="5"/>
    </row>
    <row r="2596" spans="1:16" ht="14.5" x14ac:dyDescent="0.35">
      <c r="A2596" s="13">
        <f t="shared" si="41"/>
        <v>0</v>
      </c>
      <c r="B2596" s="17" t="e">
        <f>INDEX('BASE DE DATOS'!$A$2:$H$4921,MATCH(CONSTATACIÓN!$C2596,'BASE DE DATOS'!$A$2:$A$4921,0),2)</f>
        <v>#N/A</v>
      </c>
      <c r="C2596" s="1"/>
      <c r="D2596" s="5"/>
      <c r="E2596" s="5"/>
      <c r="F2596" s="5"/>
      <c r="G2596" s="6" t="e">
        <f>INDEX('BASE DE DATOS'!$A$2:$H$4921,MATCH(CONSTATACIÓN!$C2596,'BASE DE DATOS'!$A$2:$A$4921,0),3)</f>
        <v>#N/A</v>
      </c>
      <c r="H2596" s="5" t="e">
        <f>INDEX('BASE DE DATOS'!$A$2:$H$4921,MATCH(CONSTATACIÓN!$C2596,'BASE DE DATOS'!$A$2:$A$4921,0),6)</f>
        <v>#N/A</v>
      </c>
      <c r="I2596" s="5" t="e">
        <f>INDEX('BASE DE DATOS'!$A$2:$H$4921,MATCH(CONSTATACIÓN!$C2596,'BASE DE DATOS'!$A$2:$A$4921,0),7)</f>
        <v>#N/A</v>
      </c>
      <c r="J2596" s="5" t="e">
        <f>INDEX('BASE DE DATOS'!$A$2:$H$4921,MATCH(CONSTATACIÓN!$C2596,'BASE DE DATOS'!$A$2:$A$4921,0),8)</f>
        <v>#N/A</v>
      </c>
      <c r="K2596" s="5"/>
      <c r="L2596" s="5"/>
      <c r="M2596" s="5"/>
      <c r="N2596" s="5"/>
      <c r="O2596" s="5"/>
      <c r="P2596" s="5"/>
    </row>
    <row r="2597" spans="1:16" ht="14.5" x14ac:dyDescent="0.35">
      <c r="A2597" s="13">
        <f t="shared" si="41"/>
        <v>0</v>
      </c>
      <c r="B2597" s="17" t="e">
        <f>INDEX('BASE DE DATOS'!$A$2:$H$4921,MATCH(CONSTATACIÓN!$C2597,'BASE DE DATOS'!$A$2:$A$4921,0),2)</f>
        <v>#N/A</v>
      </c>
      <c r="C2597" s="19"/>
      <c r="D2597" s="5"/>
      <c r="E2597" s="5"/>
      <c r="F2597" s="5"/>
      <c r="G2597" s="6" t="e">
        <f>INDEX('BASE DE DATOS'!$A$2:$H$4921,MATCH(CONSTATACIÓN!$C2597,'BASE DE DATOS'!$A$2:$A$4921,0),3)</f>
        <v>#N/A</v>
      </c>
      <c r="H2597" s="5" t="e">
        <f>INDEX('BASE DE DATOS'!$A$2:$H$4921,MATCH(CONSTATACIÓN!$C2597,'BASE DE DATOS'!$A$2:$A$4921,0),6)</f>
        <v>#N/A</v>
      </c>
      <c r="I2597" s="5" t="e">
        <f>INDEX('BASE DE DATOS'!$A$2:$H$4921,MATCH(CONSTATACIÓN!$C2597,'BASE DE DATOS'!$A$2:$A$4921,0),7)</f>
        <v>#N/A</v>
      </c>
      <c r="J2597" s="5" t="e">
        <f>INDEX('BASE DE DATOS'!$A$2:$H$4921,MATCH(CONSTATACIÓN!$C2597,'BASE DE DATOS'!$A$2:$A$4921,0),8)</f>
        <v>#N/A</v>
      </c>
      <c r="K2597" s="5"/>
      <c r="L2597" s="5"/>
      <c r="M2597" s="5"/>
      <c r="N2597" s="5"/>
      <c r="O2597" s="5"/>
      <c r="P2597" s="5"/>
    </row>
    <row r="2598" spans="1:16" ht="14.5" x14ac:dyDescent="0.35">
      <c r="A2598" s="13">
        <f t="shared" si="41"/>
        <v>0</v>
      </c>
      <c r="B2598" s="17" t="e">
        <f>INDEX('BASE DE DATOS'!$A$2:$H$4921,MATCH(CONSTATACIÓN!$C2598,'BASE DE DATOS'!$A$2:$A$4921,0),2)</f>
        <v>#N/A</v>
      </c>
      <c r="C2598" s="1"/>
      <c r="D2598" s="5"/>
      <c r="E2598" s="5"/>
      <c r="F2598" s="5"/>
      <c r="G2598" s="6" t="e">
        <f>INDEX('BASE DE DATOS'!$A$2:$H$4921,MATCH(CONSTATACIÓN!$C2598,'BASE DE DATOS'!$A$2:$A$4921,0),3)</f>
        <v>#N/A</v>
      </c>
      <c r="H2598" s="5" t="e">
        <f>INDEX('BASE DE DATOS'!$A$2:$H$4921,MATCH(CONSTATACIÓN!$C2598,'BASE DE DATOS'!$A$2:$A$4921,0),6)</f>
        <v>#N/A</v>
      </c>
      <c r="I2598" s="5" t="e">
        <f>INDEX('BASE DE DATOS'!$A$2:$H$4921,MATCH(CONSTATACIÓN!$C2598,'BASE DE DATOS'!$A$2:$A$4921,0),7)</f>
        <v>#N/A</v>
      </c>
      <c r="J2598" s="5" t="e">
        <f>INDEX('BASE DE DATOS'!$A$2:$H$4921,MATCH(CONSTATACIÓN!$C2598,'BASE DE DATOS'!$A$2:$A$4921,0),8)</f>
        <v>#N/A</v>
      </c>
      <c r="K2598" s="5"/>
      <c r="L2598" s="5"/>
      <c r="M2598" s="5"/>
      <c r="N2598" s="5"/>
      <c r="O2598" s="5"/>
      <c r="P2598" s="5"/>
    </row>
    <row r="2599" spans="1:16" ht="14.5" x14ac:dyDescent="0.35">
      <c r="A2599" s="13">
        <f t="shared" si="41"/>
        <v>0</v>
      </c>
      <c r="B2599" s="17" t="e">
        <f>INDEX('BASE DE DATOS'!$A$2:$H$4921,MATCH(CONSTATACIÓN!$C2599,'BASE DE DATOS'!$A$2:$A$4921,0),2)</f>
        <v>#N/A</v>
      </c>
      <c r="C2599" s="19"/>
      <c r="D2599" s="5"/>
      <c r="E2599" s="5"/>
      <c r="F2599" s="5"/>
      <c r="G2599" s="6" t="e">
        <f>INDEX('BASE DE DATOS'!$A$2:$H$4921,MATCH(CONSTATACIÓN!$C2599,'BASE DE DATOS'!$A$2:$A$4921,0),3)</f>
        <v>#N/A</v>
      </c>
      <c r="H2599" s="5" t="e">
        <f>INDEX('BASE DE DATOS'!$A$2:$H$4921,MATCH(CONSTATACIÓN!$C2599,'BASE DE DATOS'!$A$2:$A$4921,0),6)</f>
        <v>#N/A</v>
      </c>
      <c r="I2599" s="5" t="e">
        <f>INDEX('BASE DE DATOS'!$A$2:$H$4921,MATCH(CONSTATACIÓN!$C2599,'BASE DE DATOS'!$A$2:$A$4921,0),7)</f>
        <v>#N/A</v>
      </c>
      <c r="J2599" s="5" t="e">
        <f>INDEX('BASE DE DATOS'!$A$2:$H$4921,MATCH(CONSTATACIÓN!$C2599,'BASE DE DATOS'!$A$2:$A$4921,0),8)</f>
        <v>#N/A</v>
      </c>
      <c r="K2599" s="5"/>
      <c r="L2599" s="5"/>
      <c r="M2599" s="5"/>
      <c r="N2599" s="5"/>
      <c r="O2599" s="5"/>
      <c r="P2599" s="5"/>
    </row>
    <row r="2600" spans="1:16" ht="14.5" x14ac:dyDescent="0.35">
      <c r="A2600" s="13">
        <f t="shared" ref="A2600:A2663" si="42">C2600</f>
        <v>0</v>
      </c>
      <c r="B2600" s="17" t="e">
        <f>INDEX('BASE DE DATOS'!$A$2:$H$4921,MATCH(CONSTATACIÓN!$C2600,'BASE DE DATOS'!$A$2:$A$4921,0),2)</f>
        <v>#N/A</v>
      </c>
      <c r="C2600" s="1"/>
      <c r="D2600" s="5"/>
      <c r="E2600" s="5"/>
      <c r="F2600" s="5"/>
      <c r="G2600" s="6" t="e">
        <f>INDEX('BASE DE DATOS'!$A$2:$H$4921,MATCH(CONSTATACIÓN!$C2600,'BASE DE DATOS'!$A$2:$A$4921,0),3)</f>
        <v>#N/A</v>
      </c>
      <c r="H2600" s="5" t="e">
        <f>INDEX('BASE DE DATOS'!$A$2:$H$4921,MATCH(CONSTATACIÓN!$C2600,'BASE DE DATOS'!$A$2:$A$4921,0),6)</f>
        <v>#N/A</v>
      </c>
      <c r="I2600" s="5" t="e">
        <f>INDEX('BASE DE DATOS'!$A$2:$H$4921,MATCH(CONSTATACIÓN!$C2600,'BASE DE DATOS'!$A$2:$A$4921,0),7)</f>
        <v>#N/A</v>
      </c>
      <c r="J2600" s="5" t="e">
        <f>INDEX('BASE DE DATOS'!$A$2:$H$4921,MATCH(CONSTATACIÓN!$C2600,'BASE DE DATOS'!$A$2:$A$4921,0),8)</f>
        <v>#N/A</v>
      </c>
      <c r="K2600" s="5"/>
      <c r="L2600" s="5"/>
      <c r="M2600" s="5"/>
      <c r="N2600" s="5"/>
      <c r="O2600" s="5"/>
      <c r="P2600" s="5"/>
    </row>
    <row r="2601" spans="1:16" ht="14.5" x14ac:dyDescent="0.35">
      <c r="A2601" s="13">
        <f t="shared" si="42"/>
        <v>0</v>
      </c>
      <c r="B2601" s="17" t="e">
        <f>INDEX('BASE DE DATOS'!$A$2:$H$4921,MATCH(CONSTATACIÓN!$C2601,'BASE DE DATOS'!$A$2:$A$4921,0),2)</f>
        <v>#N/A</v>
      </c>
      <c r="C2601" s="19"/>
      <c r="D2601" s="5"/>
      <c r="E2601" s="5"/>
      <c r="F2601" s="5"/>
      <c r="G2601" s="6" t="e">
        <f>INDEX('BASE DE DATOS'!$A$2:$H$4921,MATCH(CONSTATACIÓN!$C2601,'BASE DE DATOS'!$A$2:$A$4921,0),3)</f>
        <v>#N/A</v>
      </c>
      <c r="H2601" s="5" t="e">
        <f>INDEX('BASE DE DATOS'!$A$2:$H$4921,MATCH(CONSTATACIÓN!$C2601,'BASE DE DATOS'!$A$2:$A$4921,0),6)</f>
        <v>#N/A</v>
      </c>
      <c r="I2601" s="5" t="e">
        <f>INDEX('BASE DE DATOS'!$A$2:$H$4921,MATCH(CONSTATACIÓN!$C2601,'BASE DE DATOS'!$A$2:$A$4921,0),7)</f>
        <v>#N/A</v>
      </c>
      <c r="J2601" s="5" t="e">
        <f>INDEX('BASE DE DATOS'!$A$2:$H$4921,MATCH(CONSTATACIÓN!$C2601,'BASE DE DATOS'!$A$2:$A$4921,0),8)</f>
        <v>#N/A</v>
      </c>
      <c r="K2601" s="5"/>
      <c r="L2601" s="5"/>
      <c r="M2601" s="5"/>
      <c r="N2601" s="5"/>
      <c r="O2601" s="5"/>
      <c r="P2601" s="5"/>
    </row>
    <row r="2602" spans="1:16" ht="14.5" x14ac:dyDescent="0.35">
      <c r="A2602" s="13">
        <f t="shared" si="42"/>
        <v>0</v>
      </c>
      <c r="B2602" s="17" t="e">
        <f>INDEX('BASE DE DATOS'!$A$2:$H$4921,MATCH(CONSTATACIÓN!$C2602,'BASE DE DATOS'!$A$2:$A$4921,0),2)</f>
        <v>#N/A</v>
      </c>
      <c r="C2602" s="1"/>
      <c r="D2602" s="5"/>
      <c r="E2602" s="5"/>
      <c r="F2602" s="5"/>
      <c r="G2602" s="6" t="e">
        <f>INDEX('BASE DE DATOS'!$A$2:$H$4921,MATCH(CONSTATACIÓN!$C2602,'BASE DE DATOS'!$A$2:$A$4921,0),3)</f>
        <v>#N/A</v>
      </c>
      <c r="H2602" s="5" t="e">
        <f>INDEX('BASE DE DATOS'!$A$2:$H$4921,MATCH(CONSTATACIÓN!$C2602,'BASE DE DATOS'!$A$2:$A$4921,0),6)</f>
        <v>#N/A</v>
      </c>
      <c r="I2602" s="5" t="e">
        <f>INDEX('BASE DE DATOS'!$A$2:$H$4921,MATCH(CONSTATACIÓN!$C2602,'BASE DE DATOS'!$A$2:$A$4921,0),7)</f>
        <v>#N/A</v>
      </c>
      <c r="J2602" s="5" t="e">
        <f>INDEX('BASE DE DATOS'!$A$2:$H$4921,MATCH(CONSTATACIÓN!$C2602,'BASE DE DATOS'!$A$2:$A$4921,0),8)</f>
        <v>#N/A</v>
      </c>
      <c r="K2602" s="5"/>
      <c r="L2602" s="5"/>
      <c r="M2602" s="5"/>
      <c r="N2602" s="5"/>
      <c r="O2602" s="5"/>
      <c r="P2602" s="5"/>
    </row>
    <row r="2603" spans="1:16" ht="14.5" x14ac:dyDescent="0.35">
      <c r="A2603" s="13">
        <f t="shared" si="42"/>
        <v>0</v>
      </c>
      <c r="B2603" s="17" t="e">
        <f>INDEX('BASE DE DATOS'!$A$2:$H$4921,MATCH(CONSTATACIÓN!$C2603,'BASE DE DATOS'!$A$2:$A$4921,0),2)</f>
        <v>#N/A</v>
      </c>
      <c r="C2603" s="19"/>
      <c r="D2603" s="5"/>
      <c r="E2603" s="5"/>
      <c r="F2603" s="5"/>
      <c r="G2603" s="6" t="e">
        <f>INDEX('BASE DE DATOS'!$A$2:$H$4921,MATCH(CONSTATACIÓN!$C2603,'BASE DE DATOS'!$A$2:$A$4921,0),3)</f>
        <v>#N/A</v>
      </c>
      <c r="H2603" s="5" t="e">
        <f>INDEX('BASE DE DATOS'!$A$2:$H$4921,MATCH(CONSTATACIÓN!$C2603,'BASE DE DATOS'!$A$2:$A$4921,0),6)</f>
        <v>#N/A</v>
      </c>
      <c r="I2603" s="5" t="e">
        <f>INDEX('BASE DE DATOS'!$A$2:$H$4921,MATCH(CONSTATACIÓN!$C2603,'BASE DE DATOS'!$A$2:$A$4921,0),7)</f>
        <v>#N/A</v>
      </c>
      <c r="J2603" s="5" t="e">
        <f>INDEX('BASE DE DATOS'!$A$2:$H$4921,MATCH(CONSTATACIÓN!$C2603,'BASE DE DATOS'!$A$2:$A$4921,0),8)</f>
        <v>#N/A</v>
      </c>
      <c r="K2603" s="5"/>
      <c r="L2603" s="5"/>
      <c r="M2603" s="5"/>
      <c r="N2603" s="5"/>
      <c r="O2603" s="5"/>
      <c r="P2603" s="5"/>
    </row>
    <row r="2604" spans="1:16" ht="14.5" x14ac:dyDescent="0.35">
      <c r="A2604" s="13">
        <f t="shared" si="42"/>
        <v>0</v>
      </c>
      <c r="B2604" s="17" t="e">
        <f>INDEX('BASE DE DATOS'!$A$2:$H$4921,MATCH(CONSTATACIÓN!$C2604,'BASE DE DATOS'!$A$2:$A$4921,0),2)</f>
        <v>#N/A</v>
      </c>
      <c r="C2604" s="1"/>
      <c r="D2604" s="5"/>
      <c r="E2604" s="5"/>
      <c r="F2604" s="5"/>
      <c r="G2604" s="6" t="e">
        <f>INDEX('BASE DE DATOS'!$A$2:$H$4921,MATCH(CONSTATACIÓN!$C2604,'BASE DE DATOS'!$A$2:$A$4921,0),3)</f>
        <v>#N/A</v>
      </c>
      <c r="H2604" s="5" t="e">
        <f>INDEX('BASE DE DATOS'!$A$2:$H$4921,MATCH(CONSTATACIÓN!$C2604,'BASE DE DATOS'!$A$2:$A$4921,0),6)</f>
        <v>#N/A</v>
      </c>
      <c r="I2604" s="5" t="e">
        <f>INDEX('BASE DE DATOS'!$A$2:$H$4921,MATCH(CONSTATACIÓN!$C2604,'BASE DE DATOS'!$A$2:$A$4921,0),7)</f>
        <v>#N/A</v>
      </c>
      <c r="J2604" s="5" t="e">
        <f>INDEX('BASE DE DATOS'!$A$2:$H$4921,MATCH(CONSTATACIÓN!$C2604,'BASE DE DATOS'!$A$2:$A$4921,0),8)</f>
        <v>#N/A</v>
      </c>
      <c r="K2604" s="5"/>
      <c r="L2604" s="5"/>
      <c r="M2604" s="5"/>
      <c r="N2604" s="5"/>
      <c r="O2604" s="5"/>
      <c r="P2604" s="5"/>
    </row>
    <row r="2605" spans="1:16" ht="14.5" x14ac:dyDescent="0.35">
      <c r="A2605" s="13">
        <f t="shared" si="42"/>
        <v>0</v>
      </c>
      <c r="B2605" s="17" t="e">
        <f>INDEX('BASE DE DATOS'!$A$2:$H$4921,MATCH(CONSTATACIÓN!$C2605,'BASE DE DATOS'!$A$2:$A$4921,0),2)</f>
        <v>#N/A</v>
      </c>
      <c r="C2605" s="19"/>
      <c r="D2605" s="5"/>
      <c r="E2605" s="5"/>
      <c r="F2605" s="5"/>
      <c r="G2605" s="6" t="e">
        <f>INDEX('BASE DE DATOS'!$A$2:$H$4921,MATCH(CONSTATACIÓN!$C2605,'BASE DE DATOS'!$A$2:$A$4921,0),3)</f>
        <v>#N/A</v>
      </c>
      <c r="H2605" s="5" t="e">
        <f>INDEX('BASE DE DATOS'!$A$2:$H$4921,MATCH(CONSTATACIÓN!$C2605,'BASE DE DATOS'!$A$2:$A$4921,0),6)</f>
        <v>#N/A</v>
      </c>
      <c r="I2605" s="5" t="e">
        <f>INDEX('BASE DE DATOS'!$A$2:$H$4921,MATCH(CONSTATACIÓN!$C2605,'BASE DE DATOS'!$A$2:$A$4921,0),7)</f>
        <v>#N/A</v>
      </c>
      <c r="J2605" s="5" t="e">
        <f>INDEX('BASE DE DATOS'!$A$2:$H$4921,MATCH(CONSTATACIÓN!$C2605,'BASE DE DATOS'!$A$2:$A$4921,0),8)</f>
        <v>#N/A</v>
      </c>
      <c r="K2605" s="5"/>
      <c r="L2605" s="5"/>
      <c r="M2605" s="5"/>
      <c r="N2605" s="5"/>
      <c r="O2605" s="5"/>
      <c r="P2605" s="5"/>
    </row>
    <row r="2606" spans="1:16" ht="14.5" x14ac:dyDescent="0.35">
      <c r="A2606" s="13">
        <f t="shared" si="42"/>
        <v>0</v>
      </c>
      <c r="B2606" s="17" t="e">
        <f>INDEX('BASE DE DATOS'!$A$2:$H$4921,MATCH(CONSTATACIÓN!$C2606,'BASE DE DATOS'!$A$2:$A$4921,0),2)</f>
        <v>#N/A</v>
      </c>
      <c r="C2606" s="1"/>
      <c r="D2606" s="5"/>
      <c r="E2606" s="5"/>
      <c r="F2606" s="5"/>
      <c r="G2606" s="6" t="e">
        <f>INDEX('BASE DE DATOS'!$A$2:$H$4921,MATCH(CONSTATACIÓN!$C2606,'BASE DE DATOS'!$A$2:$A$4921,0),3)</f>
        <v>#N/A</v>
      </c>
      <c r="H2606" s="5" t="e">
        <f>INDEX('BASE DE DATOS'!$A$2:$H$4921,MATCH(CONSTATACIÓN!$C2606,'BASE DE DATOS'!$A$2:$A$4921,0),6)</f>
        <v>#N/A</v>
      </c>
      <c r="I2606" s="5" t="e">
        <f>INDEX('BASE DE DATOS'!$A$2:$H$4921,MATCH(CONSTATACIÓN!$C2606,'BASE DE DATOS'!$A$2:$A$4921,0),7)</f>
        <v>#N/A</v>
      </c>
      <c r="J2606" s="5" t="e">
        <f>INDEX('BASE DE DATOS'!$A$2:$H$4921,MATCH(CONSTATACIÓN!$C2606,'BASE DE DATOS'!$A$2:$A$4921,0),8)</f>
        <v>#N/A</v>
      </c>
      <c r="K2606" s="5"/>
      <c r="L2606" s="5"/>
      <c r="M2606" s="5"/>
      <c r="N2606" s="5"/>
      <c r="O2606" s="5"/>
      <c r="P2606" s="5"/>
    </row>
    <row r="2607" spans="1:16" ht="14.5" x14ac:dyDescent="0.35">
      <c r="A2607" s="13">
        <f t="shared" si="42"/>
        <v>0</v>
      </c>
      <c r="B2607" s="17" t="e">
        <f>INDEX('BASE DE DATOS'!$A$2:$H$4921,MATCH(CONSTATACIÓN!$C2607,'BASE DE DATOS'!$A$2:$A$4921,0),2)</f>
        <v>#N/A</v>
      </c>
      <c r="C2607" s="19"/>
      <c r="D2607" s="5"/>
      <c r="E2607" s="5"/>
      <c r="F2607" s="5"/>
      <c r="G2607" s="6" t="e">
        <f>INDEX('BASE DE DATOS'!$A$2:$H$4921,MATCH(CONSTATACIÓN!$C2607,'BASE DE DATOS'!$A$2:$A$4921,0),3)</f>
        <v>#N/A</v>
      </c>
      <c r="H2607" s="5" t="e">
        <f>INDEX('BASE DE DATOS'!$A$2:$H$4921,MATCH(CONSTATACIÓN!$C2607,'BASE DE DATOS'!$A$2:$A$4921,0),6)</f>
        <v>#N/A</v>
      </c>
      <c r="I2607" s="5" t="e">
        <f>INDEX('BASE DE DATOS'!$A$2:$H$4921,MATCH(CONSTATACIÓN!$C2607,'BASE DE DATOS'!$A$2:$A$4921,0),7)</f>
        <v>#N/A</v>
      </c>
      <c r="J2607" s="5" t="e">
        <f>INDEX('BASE DE DATOS'!$A$2:$H$4921,MATCH(CONSTATACIÓN!$C2607,'BASE DE DATOS'!$A$2:$A$4921,0),8)</f>
        <v>#N/A</v>
      </c>
      <c r="K2607" s="5"/>
      <c r="L2607" s="5"/>
      <c r="M2607" s="5"/>
      <c r="N2607" s="5"/>
      <c r="O2607" s="5"/>
      <c r="P2607" s="5"/>
    </row>
    <row r="2608" spans="1:16" ht="14.5" x14ac:dyDescent="0.35">
      <c r="A2608" s="13">
        <f t="shared" si="42"/>
        <v>0</v>
      </c>
      <c r="B2608" s="17" t="e">
        <f>INDEX('BASE DE DATOS'!$A$2:$H$4921,MATCH(CONSTATACIÓN!$C2608,'BASE DE DATOS'!$A$2:$A$4921,0),2)</f>
        <v>#N/A</v>
      </c>
      <c r="C2608" s="1"/>
      <c r="D2608" s="5"/>
      <c r="E2608" s="5"/>
      <c r="F2608" s="5"/>
      <c r="G2608" s="6" t="e">
        <f>INDEX('BASE DE DATOS'!$A$2:$H$4921,MATCH(CONSTATACIÓN!$C2608,'BASE DE DATOS'!$A$2:$A$4921,0),3)</f>
        <v>#N/A</v>
      </c>
      <c r="H2608" s="5" t="e">
        <f>INDEX('BASE DE DATOS'!$A$2:$H$4921,MATCH(CONSTATACIÓN!$C2608,'BASE DE DATOS'!$A$2:$A$4921,0),6)</f>
        <v>#N/A</v>
      </c>
      <c r="I2608" s="5" t="e">
        <f>INDEX('BASE DE DATOS'!$A$2:$H$4921,MATCH(CONSTATACIÓN!$C2608,'BASE DE DATOS'!$A$2:$A$4921,0),7)</f>
        <v>#N/A</v>
      </c>
      <c r="J2608" s="5" t="e">
        <f>INDEX('BASE DE DATOS'!$A$2:$H$4921,MATCH(CONSTATACIÓN!$C2608,'BASE DE DATOS'!$A$2:$A$4921,0),8)</f>
        <v>#N/A</v>
      </c>
      <c r="K2608" s="5"/>
      <c r="L2608" s="5"/>
      <c r="M2608" s="5"/>
      <c r="N2608" s="5"/>
      <c r="O2608" s="5"/>
      <c r="P2608" s="5"/>
    </row>
    <row r="2609" spans="1:16" ht="14.5" x14ac:dyDescent="0.35">
      <c r="A2609" s="13">
        <f t="shared" si="42"/>
        <v>0</v>
      </c>
      <c r="B2609" s="17" t="e">
        <f>INDEX('BASE DE DATOS'!$A$2:$H$4921,MATCH(CONSTATACIÓN!$C2609,'BASE DE DATOS'!$A$2:$A$4921,0),2)</f>
        <v>#N/A</v>
      </c>
      <c r="C2609" s="19"/>
      <c r="D2609" s="5"/>
      <c r="E2609" s="5"/>
      <c r="F2609" s="5"/>
      <c r="G2609" s="6" t="e">
        <f>INDEX('BASE DE DATOS'!$A$2:$H$4921,MATCH(CONSTATACIÓN!$C2609,'BASE DE DATOS'!$A$2:$A$4921,0),3)</f>
        <v>#N/A</v>
      </c>
      <c r="H2609" s="5" t="e">
        <f>INDEX('BASE DE DATOS'!$A$2:$H$4921,MATCH(CONSTATACIÓN!$C2609,'BASE DE DATOS'!$A$2:$A$4921,0),6)</f>
        <v>#N/A</v>
      </c>
      <c r="I2609" s="5" t="e">
        <f>INDEX('BASE DE DATOS'!$A$2:$H$4921,MATCH(CONSTATACIÓN!$C2609,'BASE DE DATOS'!$A$2:$A$4921,0),7)</f>
        <v>#N/A</v>
      </c>
      <c r="J2609" s="5" t="e">
        <f>INDEX('BASE DE DATOS'!$A$2:$H$4921,MATCH(CONSTATACIÓN!$C2609,'BASE DE DATOS'!$A$2:$A$4921,0),8)</f>
        <v>#N/A</v>
      </c>
      <c r="K2609" s="5"/>
      <c r="L2609" s="5"/>
      <c r="M2609" s="5"/>
      <c r="N2609" s="5"/>
      <c r="O2609" s="5"/>
      <c r="P2609" s="5"/>
    </row>
    <row r="2610" spans="1:16" ht="14.5" x14ac:dyDescent="0.35">
      <c r="A2610" s="13">
        <f t="shared" si="42"/>
        <v>0</v>
      </c>
      <c r="B2610" s="17" t="e">
        <f>INDEX('BASE DE DATOS'!$A$2:$H$4921,MATCH(CONSTATACIÓN!$C2610,'BASE DE DATOS'!$A$2:$A$4921,0),2)</f>
        <v>#N/A</v>
      </c>
      <c r="C2610" s="1"/>
      <c r="D2610" s="5"/>
      <c r="E2610" s="5"/>
      <c r="F2610" s="5"/>
      <c r="G2610" s="6" t="e">
        <f>INDEX('BASE DE DATOS'!$A$2:$H$4921,MATCH(CONSTATACIÓN!$C2610,'BASE DE DATOS'!$A$2:$A$4921,0),3)</f>
        <v>#N/A</v>
      </c>
      <c r="H2610" s="5" t="e">
        <f>INDEX('BASE DE DATOS'!$A$2:$H$4921,MATCH(CONSTATACIÓN!$C2610,'BASE DE DATOS'!$A$2:$A$4921,0),6)</f>
        <v>#N/A</v>
      </c>
      <c r="I2610" s="5" t="e">
        <f>INDEX('BASE DE DATOS'!$A$2:$H$4921,MATCH(CONSTATACIÓN!$C2610,'BASE DE DATOS'!$A$2:$A$4921,0),7)</f>
        <v>#N/A</v>
      </c>
      <c r="J2610" s="5" t="e">
        <f>INDEX('BASE DE DATOS'!$A$2:$H$4921,MATCH(CONSTATACIÓN!$C2610,'BASE DE DATOS'!$A$2:$A$4921,0),8)</f>
        <v>#N/A</v>
      </c>
      <c r="K2610" s="5"/>
      <c r="L2610" s="5"/>
      <c r="M2610" s="5"/>
      <c r="N2610" s="5"/>
      <c r="O2610" s="5"/>
      <c r="P2610" s="5"/>
    </row>
    <row r="2611" spans="1:16" ht="14.5" x14ac:dyDescent="0.35">
      <c r="A2611" s="13">
        <f t="shared" si="42"/>
        <v>0</v>
      </c>
      <c r="B2611" s="17" t="e">
        <f>INDEX('BASE DE DATOS'!$A$2:$H$4921,MATCH(CONSTATACIÓN!$C2611,'BASE DE DATOS'!$A$2:$A$4921,0),2)</f>
        <v>#N/A</v>
      </c>
      <c r="C2611" s="19"/>
      <c r="D2611" s="5"/>
      <c r="E2611" s="5"/>
      <c r="F2611" s="5"/>
      <c r="G2611" s="6" t="e">
        <f>INDEX('BASE DE DATOS'!$A$2:$H$4921,MATCH(CONSTATACIÓN!$C2611,'BASE DE DATOS'!$A$2:$A$4921,0),3)</f>
        <v>#N/A</v>
      </c>
      <c r="H2611" s="5" t="e">
        <f>INDEX('BASE DE DATOS'!$A$2:$H$4921,MATCH(CONSTATACIÓN!$C2611,'BASE DE DATOS'!$A$2:$A$4921,0),6)</f>
        <v>#N/A</v>
      </c>
      <c r="I2611" s="5" t="e">
        <f>INDEX('BASE DE DATOS'!$A$2:$H$4921,MATCH(CONSTATACIÓN!$C2611,'BASE DE DATOS'!$A$2:$A$4921,0),7)</f>
        <v>#N/A</v>
      </c>
      <c r="J2611" s="5" t="e">
        <f>INDEX('BASE DE DATOS'!$A$2:$H$4921,MATCH(CONSTATACIÓN!$C2611,'BASE DE DATOS'!$A$2:$A$4921,0),8)</f>
        <v>#N/A</v>
      </c>
      <c r="K2611" s="5"/>
      <c r="L2611" s="5"/>
      <c r="M2611" s="5"/>
      <c r="N2611" s="5"/>
      <c r="O2611" s="5"/>
      <c r="P2611" s="5"/>
    </row>
    <row r="2612" spans="1:16" ht="14.5" x14ac:dyDescent="0.35">
      <c r="A2612" s="13">
        <f t="shared" si="42"/>
        <v>0</v>
      </c>
      <c r="B2612" s="17" t="e">
        <f>INDEX('BASE DE DATOS'!$A$2:$H$4921,MATCH(CONSTATACIÓN!$C2612,'BASE DE DATOS'!$A$2:$A$4921,0),2)</f>
        <v>#N/A</v>
      </c>
      <c r="C2612" s="1"/>
      <c r="D2612" s="5"/>
      <c r="E2612" s="5"/>
      <c r="F2612" s="5"/>
      <c r="G2612" s="6" t="e">
        <f>INDEX('BASE DE DATOS'!$A$2:$H$4921,MATCH(CONSTATACIÓN!$C2612,'BASE DE DATOS'!$A$2:$A$4921,0),3)</f>
        <v>#N/A</v>
      </c>
      <c r="H2612" s="5" t="e">
        <f>INDEX('BASE DE DATOS'!$A$2:$H$4921,MATCH(CONSTATACIÓN!$C2612,'BASE DE DATOS'!$A$2:$A$4921,0),6)</f>
        <v>#N/A</v>
      </c>
      <c r="I2612" s="5" t="e">
        <f>INDEX('BASE DE DATOS'!$A$2:$H$4921,MATCH(CONSTATACIÓN!$C2612,'BASE DE DATOS'!$A$2:$A$4921,0),7)</f>
        <v>#N/A</v>
      </c>
      <c r="J2612" s="5" t="e">
        <f>INDEX('BASE DE DATOS'!$A$2:$H$4921,MATCH(CONSTATACIÓN!$C2612,'BASE DE DATOS'!$A$2:$A$4921,0),8)</f>
        <v>#N/A</v>
      </c>
      <c r="K2612" s="5"/>
      <c r="L2612" s="5"/>
      <c r="M2612" s="5"/>
      <c r="N2612" s="5"/>
      <c r="O2612" s="5"/>
      <c r="P2612" s="5"/>
    </row>
    <row r="2613" spans="1:16" ht="14.5" x14ac:dyDescent="0.35">
      <c r="A2613" s="13">
        <f t="shared" si="42"/>
        <v>0</v>
      </c>
      <c r="B2613" s="17" t="e">
        <f>INDEX('BASE DE DATOS'!$A$2:$H$4921,MATCH(CONSTATACIÓN!$C2613,'BASE DE DATOS'!$A$2:$A$4921,0),2)</f>
        <v>#N/A</v>
      </c>
      <c r="C2613" s="19"/>
      <c r="D2613" s="5"/>
      <c r="E2613" s="5"/>
      <c r="F2613" s="5"/>
      <c r="G2613" s="6" t="e">
        <f>INDEX('BASE DE DATOS'!$A$2:$H$4921,MATCH(CONSTATACIÓN!$C2613,'BASE DE DATOS'!$A$2:$A$4921,0),3)</f>
        <v>#N/A</v>
      </c>
      <c r="H2613" s="5" t="e">
        <f>INDEX('BASE DE DATOS'!$A$2:$H$4921,MATCH(CONSTATACIÓN!$C2613,'BASE DE DATOS'!$A$2:$A$4921,0),6)</f>
        <v>#N/A</v>
      </c>
      <c r="I2613" s="5" t="e">
        <f>INDEX('BASE DE DATOS'!$A$2:$H$4921,MATCH(CONSTATACIÓN!$C2613,'BASE DE DATOS'!$A$2:$A$4921,0),7)</f>
        <v>#N/A</v>
      </c>
      <c r="J2613" s="5" t="e">
        <f>INDEX('BASE DE DATOS'!$A$2:$H$4921,MATCH(CONSTATACIÓN!$C2613,'BASE DE DATOS'!$A$2:$A$4921,0),8)</f>
        <v>#N/A</v>
      </c>
      <c r="K2613" s="5"/>
      <c r="L2613" s="5"/>
      <c r="M2613" s="5"/>
      <c r="N2613" s="5"/>
      <c r="O2613" s="5"/>
      <c r="P2613" s="5"/>
    </row>
    <row r="2614" spans="1:16" ht="14.5" x14ac:dyDescent="0.35">
      <c r="A2614" s="13">
        <f t="shared" si="42"/>
        <v>0</v>
      </c>
      <c r="B2614" s="17" t="e">
        <f>INDEX('BASE DE DATOS'!$A$2:$H$4921,MATCH(CONSTATACIÓN!$C2614,'BASE DE DATOS'!$A$2:$A$4921,0),2)</f>
        <v>#N/A</v>
      </c>
      <c r="C2614" s="1"/>
      <c r="D2614" s="5"/>
      <c r="E2614" s="5"/>
      <c r="F2614" s="5"/>
      <c r="G2614" s="6" t="e">
        <f>INDEX('BASE DE DATOS'!$A$2:$H$4921,MATCH(CONSTATACIÓN!$C2614,'BASE DE DATOS'!$A$2:$A$4921,0),3)</f>
        <v>#N/A</v>
      </c>
      <c r="H2614" s="5" t="e">
        <f>INDEX('BASE DE DATOS'!$A$2:$H$4921,MATCH(CONSTATACIÓN!$C2614,'BASE DE DATOS'!$A$2:$A$4921,0),6)</f>
        <v>#N/A</v>
      </c>
      <c r="I2614" s="5" t="e">
        <f>INDEX('BASE DE DATOS'!$A$2:$H$4921,MATCH(CONSTATACIÓN!$C2614,'BASE DE DATOS'!$A$2:$A$4921,0),7)</f>
        <v>#N/A</v>
      </c>
      <c r="J2614" s="5" t="e">
        <f>INDEX('BASE DE DATOS'!$A$2:$H$4921,MATCH(CONSTATACIÓN!$C2614,'BASE DE DATOS'!$A$2:$A$4921,0),8)</f>
        <v>#N/A</v>
      </c>
      <c r="K2614" s="5"/>
      <c r="L2614" s="5"/>
      <c r="M2614" s="5"/>
      <c r="N2614" s="5"/>
      <c r="O2614" s="5"/>
      <c r="P2614" s="5"/>
    </row>
    <row r="2615" spans="1:16" ht="14.5" x14ac:dyDescent="0.35">
      <c r="A2615" s="13">
        <f t="shared" si="42"/>
        <v>0</v>
      </c>
      <c r="B2615" s="17" t="e">
        <f>INDEX('BASE DE DATOS'!$A$2:$H$4921,MATCH(CONSTATACIÓN!$C2615,'BASE DE DATOS'!$A$2:$A$4921,0),2)</f>
        <v>#N/A</v>
      </c>
      <c r="C2615" s="19"/>
      <c r="D2615" s="5"/>
      <c r="E2615" s="5"/>
      <c r="F2615" s="5"/>
      <c r="G2615" s="6" t="e">
        <f>INDEX('BASE DE DATOS'!$A$2:$H$4921,MATCH(CONSTATACIÓN!$C2615,'BASE DE DATOS'!$A$2:$A$4921,0),3)</f>
        <v>#N/A</v>
      </c>
      <c r="H2615" s="5" t="e">
        <f>INDEX('BASE DE DATOS'!$A$2:$H$4921,MATCH(CONSTATACIÓN!$C2615,'BASE DE DATOS'!$A$2:$A$4921,0),6)</f>
        <v>#N/A</v>
      </c>
      <c r="I2615" s="5" t="e">
        <f>INDEX('BASE DE DATOS'!$A$2:$H$4921,MATCH(CONSTATACIÓN!$C2615,'BASE DE DATOS'!$A$2:$A$4921,0),7)</f>
        <v>#N/A</v>
      </c>
      <c r="J2615" s="5" t="e">
        <f>INDEX('BASE DE DATOS'!$A$2:$H$4921,MATCH(CONSTATACIÓN!$C2615,'BASE DE DATOS'!$A$2:$A$4921,0),8)</f>
        <v>#N/A</v>
      </c>
      <c r="K2615" s="5"/>
      <c r="L2615" s="5"/>
      <c r="M2615" s="5"/>
      <c r="N2615" s="5"/>
      <c r="O2615" s="5"/>
      <c r="P2615" s="5"/>
    </row>
    <row r="2616" spans="1:16" ht="14.5" x14ac:dyDescent="0.35">
      <c r="A2616" s="13">
        <f t="shared" si="42"/>
        <v>0</v>
      </c>
      <c r="B2616" s="17" t="e">
        <f>INDEX('BASE DE DATOS'!$A$2:$H$4921,MATCH(CONSTATACIÓN!$C2616,'BASE DE DATOS'!$A$2:$A$4921,0),2)</f>
        <v>#N/A</v>
      </c>
      <c r="C2616" s="1"/>
      <c r="D2616" s="5"/>
      <c r="E2616" s="5"/>
      <c r="F2616" s="5"/>
      <c r="G2616" s="6" t="e">
        <f>INDEX('BASE DE DATOS'!$A$2:$H$4921,MATCH(CONSTATACIÓN!$C2616,'BASE DE DATOS'!$A$2:$A$4921,0),3)</f>
        <v>#N/A</v>
      </c>
      <c r="H2616" s="5" t="e">
        <f>INDEX('BASE DE DATOS'!$A$2:$H$4921,MATCH(CONSTATACIÓN!$C2616,'BASE DE DATOS'!$A$2:$A$4921,0),6)</f>
        <v>#N/A</v>
      </c>
      <c r="I2616" s="5" t="e">
        <f>INDEX('BASE DE DATOS'!$A$2:$H$4921,MATCH(CONSTATACIÓN!$C2616,'BASE DE DATOS'!$A$2:$A$4921,0),7)</f>
        <v>#N/A</v>
      </c>
      <c r="J2616" s="5" t="e">
        <f>INDEX('BASE DE DATOS'!$A$2:$H$4921,MATCH(CONSTATACIÓN!$C2616,'BASE DE DATOS'!$A$2:$A$4921,0),8)</f>
        <v>#N/A</v>
      </c>
      <c r="K2616" s="5"/>
      <c r="L2616" s="5"/>
      <c r="M2616" s="5"/>
      <c r="N2616" s="5"/>
      <c r="O2616" s="5"/>
      <c r="P2616" s="5"/>
    </row>
    <row r="2617" spans="1:16" ht="14.5" x14ac:dyDescent="0.35">
      <c r="A2617" s="13">
        <f t="shared" si="42"/>
        <v>0</v>
      </c>
      <c r="B2617" s="17" t="e">
        <f>INDEX('BASE DE DATOS'!$A$2:$H$4921,MATCH(CONSTATACIÓN!$C2617,'BASE DE DATOS'!$A$2:$A$4921,0),2)</f>
        <v>#N/A</v>
      </c>
      <c r="C2617" s="19"/>
      <c r="D2617" s="5"/>
      <c r="E2617" s="5"/>
      <c r="F2617" s="5"/>
      <c r="G2617" s="6" t="e">
        <f>INDEX('BASE DE DATOS'!$A$2:$H$4921,MATCH(CONSTATACIÓN!$C2617,'BASE DE DATOS'!$A$2:$A$4921,0),3)</f>
        <v>#N/A</v>
      </c>
      <c r="H2617" s="5" t="e">
        <f>INDEX('BASE DE DATOS'!$A$2:$H$4921,MATCH(CONSTATACIÓN!$C2617,'BASE DE DATOS'!$A$2:$A$4921,0),6)</f>
        <v>#N/A</v>
      </c>
      <c r="I2617" s="5" t="e">
        <f>INDEX('BASE DE DATOS'!$A$2:$H$4921,MATCH(CONSTATACIÓN!$C2617,'BASE DE DATOS'!$A$2:$A$4921,0),7)</f>
        <v>#N/A</v>
      </c>
      <c r="J2617" s="5" t="e">
        <f>INDEX('BASE DE DATOS'!$A$2:$H$4921,MATCH(CONSTATACIÓN!$C2617,'BASE DE DATOS'!$A$2:$A$4921,0),8)</f>
        <v>#N/A</v>
      </c>
      <c r="K2617" s="5"/>
      <c r="L2617" s="5"/>
      <c r="M2617" s="5"/>
      <c r="N2617" s="5"/>
      <c r="O2617" s="5"/>
      <c r="P2617" s="5"/>
    </row>
    <row r="2618" spans="1:16" ht="14.5" x14ac:dyDescent="0.35">
      <c r="A2618" s="13">
        <f t="shared" si="42"/>
        <v>0</v>
      </c>
      <c r="B2618" s="17" t="e">
        <f>INDEX('BASE DE DATOS'!$A$2:$H$4921,MATCH(CONSTATACIÓN!$C2618,'BASE DE DATOS'!$A$2:$A$4921,0),2)</f>
        <v>#N/A</v>
      </c>
      <c r="C2618" s="1"/>
      <c r="D2618" s="5"/>
      <c r="E2618" s="5"/>
      <c r="F2618" s="5"/>
      <c r="G2618" s="6" t="e">
        <f>INDEX('BASE DE DATOS'!$A$2:$H$4921,MATCH(CONSTATACIÓN!$C2618,'BASE DE DATOS'!$A$2:$A$4921,0),3)</f>
        <v>#N/A</v>
      </c>
      <c r="H2618" s="5" t="e">
        <f>INDEX('BASE DE DATOS'!$A$2:$H$4921,MATCH(CONSTATACIÓN!$C2618,'BASE DE DATOS'!$A$2:$A$4921,0),6)</f>
        <v>#N/A</v>
      </c>
      <c r="I2618" s="5" t="e">
        <f>INDEX('BASE DE DATOS'!$A$2:$H$4921,MATCH(CONSTATACIÓN!$C2618,'BASE DE DATOS'!$A$2:$A$4921,0),7)</f>
        <v>#N/A</v>
      </c>
      <c r="J2618" s="5" t="e">
        <f>INDEX('BASE DE DATOS'!$A$2:$H$4921,MATCH(CONSTATACIÓN!$C2618,'BASE DE DATOS'!$A$2:$A$4921,0),8)</f>
        <v>#N/A</v>
      </c>
      <c r="K2618" s="5"/>
      <c r="L2618" s="5"/>
      <c r="M2618" s="5"/>
      <c r="N2618" s="5"/>
      <c r="O2618" s="5"/>
      <c r="P2618" s="5"/>
    </row>
    <row r="2619" spans="1:16" ht="14.5" x14ac:dyDescent="0.35">
      <c r="A2619" s="13">
        <f t="shared" si="42"/>
        <v>0</v>
      </c>
      <c r="B2619" s="17" t="e">
        <f>INDEX('BASE DE DATOS'!$A$2:$H$4921,MATCH(CONSTATACIÓN!$C2619,'BASE DE DATOS'!$A$2:$A$4921,0),2)</f>
        <v>#N/A</v>
      </c>
      <c r="C2619" s="19"/>
      <c r="D2619" s="5"/>
      <c r="E2619" s="5"/>
      <c r="F2619" s="5"/>
      <c r="G2619" s="6" t="e">
        <f>INDEX('BASE DE DATOS'!$A$2:$H$4921,MATCH(CONSTATACIÓN!$C2619,'BASE DE DATOS'!$A$2:$A$4921,0),3)</f>
        <v>#N/A</v>
      </c>
      <c r="H2619" s="5" t="e">
        <f>INDEX('BASE DE DATOS'!$A$2:$H$4921,MATCH(CONSTATACIÓN!$C2619,'BASE DE DATOS'!$A$2:$A$4921,0),6)</f>
        <v>#N/A</v>
      </c>
      <c r="I2619" s="5" t="e">
        <f>INDEX('BASE DE DATOS'!$A$2:$H$4921,MATCH(CONSTATACIÓN!$C2619,'BASE DE DATOS'!$A$2:$A$4921,0),7)</f>
        <v>#N/A</v>
      </c>
      <c r="J2619" s="5" t="e">
        <f>INDEX('BASE DE DATOS'!$A$2:$H$4921,MATCH(CONSTATACIÓN!$C2619,'BASE DE DATOS'!$A$2:$A$4921,0),8)</f>
        <v>#N/A</v>
      </c>
      <c r="K2619" s="5"/>
      <c r="L2619" s="5"/>
      <c r="M2619" s="5"/>
      <c r="N2619" s="5"/>
      <c r="O2619" s="5"/>
      <c r="P2619" s="5"/>
    </row>
    <row r="2620" spans="1:16" ht="14.5" x14ac:dyDescent="0.35">
      <c r="A2620" s="13">
        <f t="shared" si="42"/>
        <v>0</v>
      </c>
      <c r="B2620" s="17" t="e">
        <f>INDEX('BASE DE DATOS'!$A$2:$H$4921,MATCH(CONSTATACIÓN!$C2620,'BASE DE DATOS'!$A$2:$A$4921,0),2)</f>
        <v>#N/A</v>
      </c>
      <c r="C2620" s="1"/>
      <c r="D2620" s="5"/>
      <c r="E2620" s="5"/>
      <c r="F2620" s="5"/>
      <c r="G2620" s="6" t="e">
        <f>INDEX('BASE DE DATOS'!$A$2:$H$4921,MATCH(CONSTATACIÓN!$C2620,'BASE DE DATOS'!$A$2:$A$4921,0),3)</f>
        <v>#N/A</v>
      </c>
      <c r="H2620" s="5" t="e">
        <f>INDEX('BASE DE DATOS'!$A$2:$H$4921,MATCH(CONSTATACIÓN!$C2620,'BASE DE DATOS'!$A$2:$A$4921,0),6)</f>
        <v>#N/A</v>
      </c>
      <c r="I2620" s="5" t="e">
        <f>INDEX('BASE DE DATOS'!$A$2:$H$4921,MATCH(CONSTATACIÓN!$C2620,'BASE DE DATOS'!$A$2:$A$4921,0),7)</f>
        <v>#N/A</v>
      </c>
      <c r="J2620" s="5" t="e">
        <f>INDEX('BASE DE DATOS'!$A$2:$H$4921,MATCH(CONSTATACIÓN!$C2620,'BASE DE DATOS'!$A$2:$A$4921,0),8)</f>
        <v>#N/A</v>
      </c>
      <c r="K2620" s="5"/>
      <c r="L2620" s="5"/>
      <c r="M2620" s="5"/>
      <c r="N2620" s="5"/>
      <c r="O2620" s="5"/>
      <c r="P2620" s="5"/>
    </row>
    <row r="2621" spans="1:16" ht="14.5" x14ac:dyDescent="0.35">
      <c r="A2621" s="13">
        <f t="shared" si="42"/>
        <v>0</v>
      </c>
      <c r="B2621" s="17" t="e">
        <f>INDEX('BASE DE DATOS'!$A$2:$H$4921,MATCH(CONSTATACIÓN!$C2621,'BASE DE DATOS'!$A$2:$A$4921,0),2)</f>
        <v>#N/A</v>
      </c>
      <c r="C2621" s="19"/>
      <c r="D2621" s="5"/>
      <c r="E2621" s="5"/>
      <c r="F2621" s="5"/>
      <c r="G2621" s="6" t="e">
        <f>INDEX('BASE DE DATOS'!$A$2:$H$4921,MATCH(CONSTATACIÓN!$C2621,'BASE DE DATOS'!$A$2:$A$4921,0),3)</f>
        <v>#N/A</v>
      </c>
      <c r="H2621" s="5" t="e">
        <f>INDEX('BASE DE DATOS'!$A$2:$H$4921,MATCH(CONSTATACIÓN!$C2621,'BASE DE DATOS'!$A$2:$A$4921,0),6)</f>
        <v>#N/A</v>
      </c>
      <c r="I2621" s="5" t="e">
        <f>INDEX('BASE DE DATOS'!$A$2:$H$4921,MATCH(CONSTATACIÓN!$C2621,'BASE DE DATOS'!$A$2:$A$4921,0),7)</f>
        <v>#N/A</v>
      </c>
      <c r="J2621" s="5" t="e">
        <f>INDEX('BASE DE DATOS'!$A$2:$H$4921,MATCH(CONSTATACIÓN!$C2621,'BASE DE DATOS'!$A$2:$A$4921,0),8)</f>
        <v>#N/A</v>
      </c>
      <c r="K2621" s="5"/>
      <c r="L2621" s="5"/>
      <c r="M2621" s="5"/>
      <c r="N2621" s="5"/>
      <c r="O2621" s="5"/>
      <c r="P2621" s="5"/>
    </row>
    <row r="2622" spans="1:16" ht="14.5" x14ac:dyDescent="0.35">
      <c r="A2622" s="13">
        <f t="shared" si="42"/>
        <v>0</v>
      </c>
      <c r="B2622" s="17" t="e">
        <f>INDEX('BASE DE DATOS'!$A$2:$H$4921,MATCH(CONSTATACIÓN!$C2622,'BASE DE DATOS'!$A$2:$A$4921,0),2)</f>
        <v>#N/A</v>
      </c>
      <c r="C2622" s="1"/>
      <c r="D2622" s="5"/>
      <c r="E2622" s="5"/>
      <c r="F2622" s="5"/>
      <c r="G2622" s="6" t="e">
        <f>INDEX('BASE DE DATOS'!$A$2:$H$4921,MATCH(CONSTATACIÓN!$C2622,'BASE DE DATOS'!$A$2:$A$4921,0),3)</f>
        <v>#N/A</v>
      </c>
      <c r="H2622" s="5" t="e">
        <f>INDEX('BASE DE DATOS'!$A$2:$H$4921,MATCH(CONSTATACIÓN!$C2622,'BASE DE DATOS'!$A$2:$A$4921,0),6)</f>
        <v>#N/A</v>
      </c>
      <c r="I2622" s="5" t="e">
        <f>INDEX('BASE DE DATOS'!$A$2:$H$4921,MATCH(CONSTATACIÓN!$C2622,'BASE DE DATOS'!$A$2:$A$4921,0),7)</f>
        <v>#N/A</v>
      </c>
      <c r="J2622" s="5" t="e">
        <f>INDEX('BASE DE DATOS'!$A$2:$H$4921,MATCH(CONSTATACIÓN!$C2622,'BASE DE DATOS'!$A$2:$A$4921,0),8)</f>
        <v>#N/A</v>
      </c>
      <c r="K2622" s="5"/>
      <c r="L2622" s="5"/>
      <c r="M2622" s="5"/>
      <c r="N2622" s="5"/>
      <c r="O2622" s="5"/>
      <c r="P2622" s="5"/>
    </row>
    <row r="2623" spans="1:16" ht="14.5" x14ac:dyDescent="0.35">
      <c r="A2623" s="13">
        <f t="shared" si="42"/>
        <v>0</v>
      </c>
      <c r="B2623" s="17" t="e">
        <f>INDEX('BASE DE DATOS'!$A$2:$H$4921,MATCH(CONSTATACIÓN!$C2623,'BASE DE DATOS'!$A$2:$A$4921,0),2)</f>
        <v>#N/A</v>
      </c>
      <c r="C2623" s="19"/>
      <c r="D2623" s="5"/>
      <c r="E2623" s="5"/>
      <c r="F2623" s="5"/>
      <c r="G2623" s="6" t="e">
        <f>INDEX('BASE DE DATOS'!$A$2:$H$4921,MATCH(CONSTATACIÓN!$C2623,'BASE DE DATOS'!$A$2:$A$4921,0),3)</f>
        <v>#N/A</v>
      </c>
      <c r="H2623" s="5" t="e">
        <f>INDEX('BASE DE DATOS'!$A$2:$H$4921,MATCH(CONSTATACIÓN!$C2623,'BASE DE DATOS'!$A$2:$A$4921,0),6)</f>
        <v>#N/A</v>
      </c>
      <c r="I2623" s="5" t="e">
        <f>INDEX('BASE DE DATOS'!$A$2:$H$4921,MATCH(CONSTATACIÓN!$C2623,'BASE DE DATOS'!$A$2:$A$4921,0),7)</f>
        <v>#N/A</v>
      </c>
      <c r="J2623" s="5" t="e">
        <f>INDEX('BASE DE DATOS'!$A$2:$H$4921,MATCH(CONSTATACIÓN!$C2623,'BASE DE DATOS'!$A$2:$A$4921,0),8)</f>
        <v>#N/A</v>
      </c>
      <c r="K2623" s="5"/>
      <c r="L2623" s="5"/>
      <c r="M2623" s="5"/>
      <c r="N2623" s="5"/>
      <c r="O2623" s="5"/>
      <c r="P2623" s="5"/>
    </row>
    <row r="2624" spans="1:16" ht="14.5" x14ac:dyDescent="0.35">
      <c r="A2624" s="13">
        <f t="shared" si="42"/>
        <v>0</v>
      </c>
      <c r="B2624" s="17" t="e">
        <f>INDEX('BASE DE DATOS'!$A$2:$H$4921,MATCH(CONSTATACIÓN!$C2624,'BASE DE DATOS'!$A$2:$A$4921,0),2)</f>
        <v>#N/A</v>
      </c>
      <c r="C2624" s="1"/>
      <c r="D2624" s="5"/>
      <c r="E2624" s="5"/>
      <c r="F2624" s="5"/>
      <c r="G2624" s="6" t="e">
        <f>INDEX('BASE DE DATOS'!$A$2:$H$4921,MATCH(CONSTATACIÓN!$C2624,'BASE DE DATOS'!$A$2:$A$4921,0),3)</f>
        <v>#N/A</v>
      </c>
      <c r="H2624" s="5" t="e">
        <f>INDEX('BASE DE DATOS'!$A$2:$H$4921,MATCH(CONSTATACIÓN!$C2624,'BASE DE DATOS'!$A$2:$A$4921,0),6)</f>
        <v>#N/A</v>
      </c>
      <c r="I2624" s="5" t="e">
        <f>INDEX('BASE DE DATOS'!$A$2:$H$4921,MATCH(CONSTATACIÓN!$C2624,'BASE DE DATOS'!$A$2:$A$4921,0),7)</f>
        <v>#N/A</v>
      </c>
      <c r="J2624" s="5" t="e">
        <f>INDEX('BASE DE DATOS'!$A$2:$H$4921,MATCH(CONSTATACIÓN!$C2624,'BASE DE DATOS'!$A$2:$A$4921,0),8)</f>
        <v>#N/A</v>
      </c>
      <c r="K2624" s="5"/>
      <c r="L2624" s="5"/>
      <c r="M2624" s="5"/>
      <c r="N2624" s="5"/>
      <c r="O2624" s="5"/>
      <c r="P2624" s="5"/>
    </row>
    <row r="2625" spans="1:16" ht="14.5" x14ac:dyDescent="0.35">
      <c r="A2625" s="13">
        <f t="shared" si="42"/>
        <v>0</v>
      </c>
      <c r="B2625" s="17" t="e">
        <f>INDEX('BASE DE DATOS'!$A$2:$H$4921,MATCH(CONSTATACIÓN!$C2625,'BASE DE DATOS'!$A$2:$A$4921,0),2)</f>
        <v>#N/A</v>
      </c>
      <c r="C2625" s="19"/>
      <c r="D2625" s="5"/>
      <c r="E2625" s="5"/>
      <c r="F2625" s="5"/>
      <c r="G2625" s="6" t="e">
        <f>INDEX('BASE DE DATOS'!$A$2:$H$4921,MATCH(CONSTATACIÓN!$C2625,'BASE DE DATOS'!$A$2:$A$4921,0),3)</f>
        <v>#N/A</v>
      </c>
      <c r="H2625" s="5" t="e">
        <f>INDEX('BASE DE DATOS'!$A$2:$H$4921,MATCH(CONSTATACIÓN!$C2625,'BASE DE DATOS'!$A$2:$A$4921,0),6)</f>
        <v>#N/A</v>
      </c>
      <c r="I2625" s="5" t="e">
        <f>INDEX('BASE DE DATOS'!$A$2:$H$4921,MATCH(CONSTATACIÓN!$C2625,'BASE DE DATOS'!$A$2:$A$4921,0),7)</f>
        <v>#N/A</v>
      </c>
      <c r="J2625" s="5" t="e">
        <f>INDEX('BASE DE DATOS'!$A$2:$H$4921,MATCH(CONSTATACIÓN!$C2625,'BASE DE DATOS'!$A$2:$A$4921,0),8)</f>
        <v>#N/A</v>
      </c>
      <c r="K2625" s="5"/>
      <c r="L2625" s="5"/>
      <c r="M2625" s="5"/>
      <c r="N2625" s="5"/>
      <c r="O2625" s="5"/>
      <c r="P2625" s="5"/>
    </row>
    <row r="2626" spans="1:16" ht="14.5" x14ac:dyDescent="0.35">
      <c r="A2626" s="13">
        <f t="shared" si="42"/>
        <v>0</v>
      </c>
      <c r="B2626" s="17" t="e">
        <f>INDEX('BASE DE DATOS'!$A$2:$H$4921,MATCH(CONSTATACIÓN!$C2626,'BASE DE DATOS'!$A$2:$A$4921,0),2)</f>
        <v>#N/A</v>
      </c>
      <c r="C2626" s="1"/>
      <c r="D2626" s="5"/>
      <c r="E2626" s="5"/>
      <c r="F2626" s="5"/>
      <c r="G2626" s="6" t="e">
        <f>INDEX('BASE DE DATOS'!$A$2:$H$4921,MATCH(CONSTATACIÓN!$C2626,'BASE DE DATOS'!$A$2:$A$4921,0),3)</f>
        <v>#N/A</v>
      </c>
      <c r="H2626" s="5" t="e">
        <f>INDEX('BASE DE DATOS'!$A$2:$H$4921,MATCH(CONSTATACIÓN!$C2626,'BASE DE DATOS'!$A$2:$A$4921,0),6)</f>
        <v>#N/A</v>
      </c>
      <c r="I2626" s="5" t="e">
        <f>INDEX('BASE DE DATOS'!$A$2:$H$4921,MATCH(CONSTATACIÓN!$C2626,'BASE DE DATOS'!$A$2:$A$4921,0),7)</f>
        <v>#N/A</v>
      </c>
      <c r="J2626" s="5" t="e">
        <f>INDEX('BASE DE DATOS'!$A$2:$H$4921,MATCH(CONSTATACIÓN!$C2626,'BASE DE DATOS'!$A$2:$A$4921,0),8)</f>
        <v>#N/A</v>
      </c>
      <c r="K2626" s="5"/>
      <c r="L2626" s="5"/>
      <c r="M2626" s="5"/>
      <c r="N2626" s="5"/>
      <c r="O2626" s="5"/>
      <c r="P2626" s="5"/>
    </row>
    <row r="2627" spans="1:16" ht="14.5" x14ac:dyDescent="0.35">
      <c r="A2627" s="13">
        <f t="shared" si="42"/>
        <v>0</v>
      </c>
      <c r="B2627" s="17" t="e">
        <f>INDEX('BASE DE DATOS'!$A$2:$H$4921,MATCH(CONSTATACIÓN!$C2627,'BASE DE DATOS'!$A$2:$A$4921,0),2)</f>
        <v>#N/A</v>
      </c>
      <c r="C2627" s="19"/>
      <c r="D2627" s="5"/>
      <c r="E2627" s="5"/>
      <c r="F2627" s="5"/>
      <c r="G2627" s="6" t="e">
        <f>INDEX('BASE DE DATOS'!$A$2:$H$4921,MATCH(CONSTATACIÓN!$C2627,'BASE DE DATOS'!$A$2:$A$4921,0),3)</f>
        <v>#N/A</v>
      </c>
      <c r="H2627" s="5" t="e">
        <f>INDEX('BASE DE DATOS'!$A$2:$H$4921,MATCH(CONSTATACIÓN!$C2627,'BASE DE DATOS'!$A$2:$A$4921,0),6)</f>
        <v>#N/A</v>
      </c>
      <c r="I2627" s="5" t="e">
        <f>INDEX('BASE DE DATOS'!$A$2:$H$4921,MATCH(CONSTATACIÓN!$C2627,'BASE DE DATOS'!$A$2:$A$4921,0),7)</f>
        <v>#N/A</v>
      </c>
      <c r="J2627" s="5" t="e">
        <f>INDEX('BASE DE DATOS'!$A$2:$H$4921,MATCH(CONSTATACIÓN!$C2627,'BASE DE DATOS'!$A$2:$A$4921,0),8)</f>
        <v>#N/A</v>
      </c>
      <c r="K2627" s="5"/>
      <c r="L2627" s="5"/>
      <c r="M2627" s="5"/>
      <c r="N2627" s="5"/>
      <c r="O2627" s="5"/>
      <c r="P2627" s="5"/>
    </row>
    <row r="2628" spans="1:16" ht="14.5" x14ac:dyDescent="0.35">
      <c r="A2628" s="13">
        <f t="shared" si="42"/>
        <v>0</v>
      </c>
      <c r="B2628" s="17" t="e">
        <f>INDEX('BASE DE DATOS'!$A$2:$H$4921,MATCH(CONSTATACIÓN!$C2628,'BASE DE DATOS'!$A$2:$A$4921,0),2)</f>
        <v>#N/A</v>
      </c>
      <c r="C2628" s="1"/>
      <c r="D2628" s="5"/>
      <c r="E2628" s="5"/>
      <c r="F2628" s="5"/>
      <c r="G2628" s="6" t="e">
        <f>INDEX('BASE DE DATOS'!$A$2:$H$4921,MATCH(CONSTATACIÓN!$C2628,'BASE DE DATOS'!$A$2:$A$4921,0),3)</f>
        <v>#N/A</v>
      </c>
      <c r="H2628" s="5" t="e">
        <f>INDEX('BASE DE DATOS'!$A$2:$H$4921,MATCH(CONSTATACIÓN!$C2628,'BASE DE DATOS'!$A$2:$A$4921,0),6)</f>
        <v>#N/A</v>
      </c>
      <c r="I2628" s="5" t="e">
        <f>INDEX('BASE DE DATOS'!$A$2:$H$4921,MATCH(CONSTATACIÓN!$C2628,'BASE DE DATOS'!$A$2:$A$4921,0),7)</f>
        <v>#N/A</v>
      </c>
      <c r="J2628" s="5" t="e">
        <f>INDEX('BASE DE DATOS'!$A$2:$H$4921,MATCH(CONSTATACIÓN!$C2628,'BASE DE DATOS'!$A$2:$A$4921,0),8)</f>
        <v>#N/A</v>
      </c>
      <c r="K2628" s="5"/>
      <c r="L2628" s="5"/>
      <c r="M2628" s="5"/>
      <c r="N2628" s="5"/>
      <c r="O2628" s="5"/>
      <c r="P2628" s="5"/>
    </row>
    <row r="2629" spans="1:16" ht="14.5" x14ac:dyDescent="0.35">
      <c r="A2629" s="13">
        <f t="shared" si="42"/>
        <v>0</v>
      </c>
      <c r="B2629" s="17" t="e">
        <f>INDEX('BASE DE DATOS'!$A$2:$H$4921,MATCH(CONSTATACIÓN!$C2629,'BASE DE DATOS'!$A$2:$A$4921,0),2)</f>
        <v>#N/A</v>
      </c>
      <c r="C2629" s="19"/>
      <c r="D2629" s="5"/>
      <c r="E2629" s="5"/>
      <c r="F2629" s="5"/>
      <c r="G2629" s="6" t="e">
        <f>INDEX('BASE DE DATOS'!$A$2:$H$4921,MATCH(CONSTATACIÓN!$C2629,'BASE DE DATOS'!$A$2:$A$4921,0),3)</f>
        <v>#N/A</v>
      </c>
      <c r="H2629" s="5" t="e">
        <f>INDEX('BASE DE DATOS'!$A$2:$H$4921,MATCH(CONSTATACIÓN!$C2629,'BASE DE DATOS'!$A$2:$A$4921,0),6)</f>
        <v>#N/A</v>
      </c>
      <c r="I2629" s="5" t="e">
        <f>INDEX('BASE DE DATOS'!$A$2:$H$4921,MATCH(CONSTATACIÓN!$C2629,'BASE DE DATOS'!$A$2:$A$4921,0),7)</f>
        <v>#N/A</v>
      </c>
      <c r="J2629" s="5" t="e">
        <f>INDEX('BASE DE DATOS'!$A$2:$H$4921,MATCH(CONSTATACIÓN!$C2629,'BASE DE DATOS'!$A$2:$A$4921,0),8)</f>
        <v>#N/A</v>
      </c>
      <c r="K2629" s="5"/>
      <c r="L2629" s="5"/>
      <c r="M2629" s="5"/>
      <c r="N2629" s="5"/>
      <c r="O2629" s="5"/>
      <c r="P2629" s="5"/>
    </row>
    <row r="2630" spans="1:16" ht="14.5" x14ac:dyDescent="0.35">
      <c r="A2630" s="13">
        <f t="shared" si="42"/>
        <v>0</v>
      </c>
      <c r="B2630" s="17" t="e">
        <f>INDEX('BASE DE DATOS'!$A$2:$H$4921,MATCH(CONSTATACIÓN!$C2630,'BASE DE DATOS'!$A$2:$A$4921,0),2)</f>
        <v>#N/A</v>
      </c>
      <c r="C2630" s="1"/>
      <c r="D2630" s="5"/>
      <c r="E2630" s="5"/>
      <c r="F2630" s="5"/>
      <c r="G2630" s="6" t="e">
        <f>INDEX('BASE DE DATOS'!$A$2:$H$4921,MATCH(CONSTATACIÓN!$C2630,'BASE DE DATOS'!$A$2:$A$4921,0),3)</f>
        <v>#N/A</v>
      </c>
      <c r="H2630" s="5" t="e">
        <f>INDEX('BASE DE DATOS'!$A$2:$H$4921,MATCH(CONSTATACIÓN!$C2630,'BASE DE DATOS'!$A$2:$A$4921,0),6)</f>
        <v>#N/A</v>
      </c>
      <c r="I2630" s="5" t="e">
        <f>INDEX('BASE DE DATOS'!$A$2:$H$4921,MATCH(CONSTATACIÓN!$C2630,'BASE DE DATOS'!$A$2:$A$4921,0),7)</f>
        <v>#N/A</v>
      </c>
      <c r="J2630" s="5" t="e">
        <f>INDEX('BASE DE DATOS'!$A$2:$H$4921,MATCH(CONSTATACIÓN!$C2630,'BASE DE DATOS'!$A$2:$A$4921,0),8)</f>
        <v>#N/A</v>
      </c>
      <c r="K2630" s="5"/>
      <c r="L2630" s="5"/>
      <c r="M2630" s="5"/>
      <c r="N2630" s="5"/>
      <c r="O2630" s="5"/>
      <c r="P2630" s="5"/>
    </row>
    <row r="2631" spans="1:16" ht="14.5" x14ac:dyDescent="0.35">
      <c r="A2631" s="13">
        <f t="shared" si="42"/>
        <v>0</v>
      </c>
      <c r="B2631" s="17" t="e">
        <f>INDEX('BASE DE DATOS'!$A$2:$H$4921,MATCH(CONSTATACIÓN!$C2631,'BASE DE DATOS'!$A$2:$A$4921,0),2)</f>
        <v>#N/A</v>
      </c>
      <c r="C2631" s="19"/>
      <c r="D2631" s="5"/>
      <c r="E2631" s="5"/>
      <c r="F2631" s="5"/>
      <c r="G2631" s="6" t="e">
        <f>INDEX('BASE DE DATOS'!$A$2:$H$4921,MATCH(CONSTATACIÓN!$C2631,'BASE DE DATOS'!$A$2:$A$4921,0),3)</f>
        <v>#N/A</v>
      </c>
      <c r="H2631" s="5" t="e">
        <f>INDEX('BASE DE DATOS'!$A$2:$H$4921,MATCH(CONSTATACIÓN!$C2631,'BASE DE DATOS'!$A$2:$A$4921,0),6)</f>
        <v>#N/A</v>
      </c>
      <c r="I2631" s="5" t="e">
        <f>INDEX('BASE DE DATOS'!$A$2:$H$4921,MATCH(CONSTATACIÓN!$C2631,'BASE DE DATOS'!$A$2:$A$4921,0),7)</f>
        <v>#N/A</v>
      </c>
      <c r="J2631" s="5" t="e">
        <f>INDEX('BASE DE DATOS'!$A$2:$H$4921,MATCH(CONSTATACIÓN!$C2631,'BASE DE DATOS'!$A$2:$A$4921,0),8)</f>
        <v>#N/A</v>
      </c>
      <c r="K2631" s="5"/>
      <c r="L2631" s="5"/>
      <c r="M2631" s="5"/>
      <c r="N2631" s="5"/>
      <c r="O2631" s="5"/>
      <c r="P2631" s="5"/>
    </row>
    <row r="2632" spans="1:16" ht="14.5" x14ac:dyDescent="0.35">
      <c r="A2632" s="13">
        <f t="shared" si="42"/>
        <v>0</v>
      </c>
      <c r="B2632" s="17" t="e">
        <f>INDEX('BASE DE DATOS'!$A$2:$H$4921,MATCH(CONSTATACIÓN!$C2632,'BASE DE DATOS'!$A$2:$A$4921,0),2)</f>
        <v>#N/A</v>
      </c>
      <c r="C2632" s="1"/>
      <c r="D2632" s="5"/>
      <c r="E2632" s="5"/>
      <c r="F2632" s="5"/>
      <c r="G2632" s="6" t="e">
        <f>INDEX('BASE DE DATOS'!$A$2:$H$4921,MATCH(CONSTATACIÓN!$C2632,'BASE DE DATOS'!$A$2:$A$4921,0),3)</f>
        <v>#N/A</v>
      </c>
      <c r="H2632" s="5" t="e">
        <f>INDEX('BASE DE DATOS'!$A$2:$H$4921,MATCH(CONSTATACIÓN!$C2632,'BASE DE DATOS'!$A$2:$A$4921,0),6)</f>
        <v>#N/A</v>
      </c>
      <c r="I2632" s="5" t="e">
        <f>INDEX('BASE DE DATOS'!$A$2:$H$4921,MATCH(CONSTATACIÓN!$C2632,'BASE DE DATOS'!$A$2:$A$4921,0),7)</f>
        <v>#N/A</v>
      </c>
      <c r="J2632" s="5" t="e">
        <f>INDEX('BASE DE DATOS'!$A$2:$H$4921,MATCH(CONSTATACIÓN!$C2632,'BASE DE DATOS'!$A$2:$A$4921,0),8)</f>
        <v>#N/A</v>
      </c>
      <c r="K2632" s="5"/>
      <c r="L2632" s="5"/>
      <c r="M2632" s="5"/>
      <c r="N2632" s="5"/>
      <c r="O2632" s="5"/>
      <c r="P2632" s="5"/>
    </row>
    <row r="2633" spans="1:16" ht="14.5" x14ac:dyDescent="0.35">
      <c r="A2633" s="13">
        <f t="shared" si="42"/>
        <v>0</v>
      </c>
      <c r="B2633" s="17" t="e">
        <f>INDEX('BASE DE DATOS'!$A$2:$H$4921,MATCH(CONSTATACIÓN!$C2633,'BASE DE DATOS'!$A$2:$A$4921,0),2)</f>
        <v>#N/A</v>
      </c>
      <c r="C2633" s="19"/>
      <c r="D2633" s="5"/>
      <c r="E2633" s="5"/>
      <c r="F2633" s="5"/>
      <c r="G2633" s="6" t="e">
        <f>INDEX('BASE DE DATOS'!$A$2:$H$4921,MATCH(CONSTATACIÓN!$C2633,'BASE DE DATOS'!$A$2:$A$4921,0),3)</f>
        <v>#N/A</v>
      </c>
      <c r="H2633" s="5" t="e">
        <f>INDEX('BASE DE DATOS'!$A$2:$H$4921,MATCH(CONSTATACIÓN!$C2633,'BASE DE DATOS'!$A$2:$A$4921,0),6)</f>
        <v>#N/A</v>
      </c>
      <c r="I2633" s="5" t="e">
        <f>INDEX('BASE DE DATOS'!$A$2:$H$4921,MATCH(CONSTATACIÓN!$C2633,'BASE DE DATOS'!$A$2:$A$4921,0),7)</f>
        <v>#N/A</v>
      </c>
      <c r="J2633" s="5" t="e">
        <f>INDEX('BASE DE DATOS'!$A$2:$H$4921,MATCH(CONSTATACIÓN!$C2633,'BASE DE DATOS'!$A$2:$A$4921,0),8)</f>
        <v>#N/A</v>
      </c>
      <c r="K2633" s="5"/>
      <c r="L2633" s="5"/>
      <c r="M2633" s="5"/>
      <c r="N2633" s="5"/>
      <c r="O2633" s="5"/>
      <c r="P2633" s="5"/>
    </row>
    <row r="2634" spans="1:16" ht="14.5" x14ac:dyDescent="0.35">
      <c r="A2634" s="13">
        <f t="shared" si="42"/>
        <v>0</v>
      </c>
      <c r="B2634" s="17" t="e">
        <f>INDEX('BASE DE DATOS'!$A$2:$H$4921,MATCH(CONSTATACIÓN!$C2634,'BASE DE DATOS'!$A$2:$A$4921,0),2)</f>
        <v>#N/A</v>
      </c>
      <c r="C2634" s="1"/>
      <c r="D2634" s="5"/>
      <c r="E2634" s="5"/>
      <c r="F2634" s="5"/>
      <c r="G2634" s="6" t="e">
        <f>INDEX('BASE DE DATOS'!$A$2:$H$4921,MATCH(CONSTATACIÓN!$C2634,'BASE DE DATOS'!$A$2:$A$4921,0),3)</f>
        <v>#N/A</v>
      </c>
      <c r="H2634" s="5" t="e">
        <f>INDEX('BASE DE DATOS'!$A$2:$H$4921,MATCH(CONSTATACIÓN!$C2634,'BASE DE DATOS'!$A$2:$A$4921,0),6)</f>
        <v>#N/A</v>
      </c>
      <c r="I2634" s="5" t="e">
        <f>INDEX('BASE DE DATOS'!$A$2:$H$4921,MATCH(CONSTATACIÓN!$C2634,'BASE DE DATOS'!$A$2:$A$4921,0),7)</f>
        <v>#N/A</v>
      </c>
      <c r="J2634" s="5" t="e">
        <f>INDEX('BASE DE DATOS'!$A$2:$H$4921,MATCH(CONSTATACIÓN!$C2634,'BASE DE DATOS'!$A$2:$A$4921,0),8)</f>
        <v>#N/A</v>
      </c>
      <c r="K2634" s="5"/>
      <c r="L2634" s="5"/>
      <c r="M2634" s="5"/>
      <c r="N2634" s="5"/>
      <c r="O2634" s="5"/>
      <c r="P2634" s="5"/>
    </row>
    <row r="2635" spans="1:16" ht="14.5" x14ac:dyDescent="0.35">
      <c r="A2635" s="13">
        <f t="shared" si="42"/>
        <v>0</v>
      </c>
      <c r="B2635" s="17" t="e">
        <f>INDEX('BASE DE DATOS'!$A$2:$H$4921,MATCH(CONSTATACIÓN!$C2635,'BASE DE DATOS'!$A$2:$A$4921,0),2)</f>
        <v>#N/A</v>
      </c>
      <c r="C2635" s="19"/>
      <c r="D2635" s="5"/>
      <c r="E2635" s="5"/>
      <c r="F2635" s="5"/>
      <c r="G2635" s="6" t="e">
        <f>INDEX('BASE DE DATOS'!$A$2:$H$4921,MATCH(CONSTATACIÓN!$C2635,'BASE DE DATOS'!$A$2:$A$4921,0),3)</f>
        <v>#N/A</v>
      </c>
      <c r="H2635" s="5" t="e">
        <f>INDEX('BASE DE DATOS'!$A$2:$H$4921,MATCH(CONSTATACIÓN!$C2635,'BASE DE DATOS'!$A$2:$A$4921,0),6)</f>
        <v>#N/A</v>
      </c>
      <c r="I2635" s="5" t="e">
        <f>INDEX('BASE DE DATOS'!$A$2:$H$4921,MATCH(CONSTATACIÓN!$C2635,'BASE DE DATOS'!$A$2:$A$4921,0),7)</f>
        <v>#N/A</v>
      </c>
      <c r="J2635" s="5" t="e">
        <f>INDEX('BASE DE DATOS'!$A$2:$H$4921,MATCH(CONSTATACIÓN!$C2635,'BASE DE DATOS'!$A$2:$A$4921,0),8)</f>
        <v>#N/A</v>
      </c>
      <c r="K2635" s="5"/>
      <c r="L2635" s="5"/>
      <c r="M2635" s="5"/>
      <c r="N2635" s="5"/>
      <c r="O2635" s="5"/>
      <c r="P2635" s="5"/>
    </row>
    <row r="2636" spans="1:16" ht="14.5" x14ac:dyDescent="0.35">
      <c r="A2636" s="13">
        <f t="shared" si="42"/>
        <v>0</v>
      </c>
      <c r="B2636" s="17" t="e">
        <f>INDEX('BASE DE DATOS'!$A$2:$H$4921,MATCH(CONSTATACIÓN!$C2636,'BASE DE DATOS'!$A$2:$A$4921,0),2)</f>
        <v>#N/A</v>
      </c>
      <c r="C2636" s="1"/>
      <c r="D2636" s="5"/>
      <c r="E2636" s="5"/>
      <c r="F2636" s="5"/>
      <c r="G2636" s="6" t="e">
        <f>INDEX('BASE DE DATOS'!$A$2:$H$4921,MATCH(CONSTATACIÓN!$C2636,'BASE DE DATOS'!$A$2:$A$4921,0),3)</f>
        <v>#N/A</v>
      </c>
      <c r="H2636" s="5" t="e">
        <f>INDEX('BASE DE DATOS'!$A$2:$H$4921,MATCH(CONSTATACIÓN!$C2636,'BASE DE DATOS'!$A$2:$A$4921,0),6)</f>
        <v>#N/A</v>
      </c>
      <c r="I2636" s="5" t="e">
        <f>INDEX('BASE DE DATOS'!$A$2:$H$4921,MATCH(CONSTATACIÓN!$C2636,'BASE DE DATOS'!$A$2:$A$4921,0),7)</f>
        <v>#N/A</v>
      </c>
      <c r="J2636" s="5" t="e">
        <f>INDEX('BASE DE DATOS'!$A$2:$H$4921,MATCH(CONSTATACIÓN!$C2636,'BASE DE DATOS'!$A$2:$A$4921,0),8)</f>
        <v>#N/A</v>
      </c>
      <c r="K2636" s="5"/>
      <c r="L2636" s="5"/>
      <c r="M2636" s="5"/>
      <c r="N2636" s="5"/>
      <c r="O2636" s="5"/>
      <c r="P2636" s="5"/>
    </row>
    <row r="2637" spans="1:16" ht="14.5" x14ac:dyDescent="0.35">
      <c r="A2637" s="13">
        <f t="shared" si="42"/>
        <v>0</v>
      </c>
      <c r="B2637" s="17" t="e">
        <f>INDEX('BASE DE DATOS'!$A$2:$H$4921,MATCH(CONSTATACIÓN!$C2637,'BASE DE DATOS'!$A$2:$A$4921,0),2)</f>
        <v>#N/A</v>
      </c>
      <c r="C2637" s="19"/>
      <c r="D2637" s="5"/>
      <c r="E2637" s="5"/>
      <c r="F2637" s="5"/>
      <c r="G2637" s="6" t="e">
        <f>INDEX('BASE DE DATOS'!$A$2:$H$4921,MATCH(CONSTATACIÓN!$C2637,'BASE DE DATOS'!$A$2:$A$4921,0),3)</f>
        <v>#N/A</v>
      </c>
      <c r="H2637" s="5" t="e">
        <f>INDEX('BASE DE DATOS'!$A$2:$H$4921,MATCH(CONSTATACIÓN!$C2637,'BASE DE DATOS'!$A$2:$A$4921,0),6)</f>
        <v>#N/A</v>
      </c>
      <c r="I2637" s="5" t="e">
        <f>INDEX('BASE DE DATOS'!$A$2:$H$4921,MATCH(CONSTATACIÓN!$C2637,'BASE DE DATOS'!$A$2:$A$4921,0),7)</f>
        <v>#N/A</v>
      </c>
      <c r="J2637" s="5" t="e">
        <f>INDEX('BASE DE DATOS'!$A$2:$H$4921,MATCH(CONSTATACIÓN!$C2637,'BASE DE DATOS'!$A$2:$A$4921,0),8)</f>
        <v>#N/A</v>
      </c>
      <c r="K2637" s="5"/>
      <c r="L2637" s="5"/>
      <c r="M2637" s="5"/>
      <c r="N2637" s="5"/>
      <c r="O2637" s="5"/>
      <c r="P2637" s="5"/>
    </row>
    <row r="2638" spans="1:16" ht="14.5" x14ac:dyDescent="0.35">
      <c r="A2638" s="13">
        <f t="shared" si="42"/>
        <v>0</v>
      </c>
      <c r="B2638" s="17" t="e">
        <f>INDEX('BASE DE DATOS'!$A$2:$H$4921,MATCH(CONSTATACIÓN!$C2638,'BASE DE DATOS'!$A$2:$A$4921,0),2)</f>
        <v>#N/A</v>
      </c>
      <c r="C2638" s="1"/>
      <c r="D2638" s="5"/>
      <c r="E2638" s="5"/>
      <c r="F2638" s="5"/>
      <c r="G2638" s="6" t="e">
        <f>INDEX('BASE DE DATOS'!$A$2:$H$4921,MATCH(CONSTATACIÓN!$C2638,'BASE DE DATOS'!$A$2:$A$4921,0),3)</f>
        <v>#N/A</v>
      </c>
      <c r="H2638" s="5" t="e">
        <f>INDEX('BASE DE DATOS'!$A$2:$H$4921,MATCH(CONSTATACIÓN!$C2638,'BASE DE DATOS'!$A$2:$A$4921,0),6)</f>
        <v>#N/A</v>
      </c>
      <c r="I2638" s="5" t="e">
        <f>INDEX('BASE DE DATOS'!$A$2:$H$4921,MATCH(CONSTATACIÓN!$C2638,'BASE DE DATOS'!$A$2:$A$4921,0),7)</f>
        <v>#N/A</v>
      </c>
      <c r="J2638" s="5" t="e">
        <f>INDEX('BASE DE DATOS'!$A$2:$H$4921,MATCH(CONSTATACIÓN!$C2638,'BASE DE DATOS'!$A$2:$A$4921,0),8)</f>
        <v>#N/A</v>
      </c>
      <c r="K2638" s="5"/>
      <c r="L2638" s="5"/>
      <c r="M2638" s="5"/>
      <c r="N2638" s="5"/>
      <c r="O2638" s="5"/>
      <c r="P2638" s="5"/>
    </row>
    <row r="2639" spans="1:16" ht="14.5" x14ac:dyDescent="0.35">
      <c r="A2639" s="13">
        <f t="shared" si="42"/>
        <v>0</v>
      </c>
      <c r="B2639" s="17" t="e">
        <f>INDEX('BASE DE DATOS'!$A$2:$H$4921,MATCH(CONSTATACIÓN!$C2639,'BASE DE DATOS'!$A$2:$A$4921,0),2)</f>
        <v>#N/A</v>
      </c>
      <c r="C2639" s="19"/>
      <c r="D2639" s="5"/>
      <c r="E2639" s="5"/>
      <c r="F2639" s="5"/>
      <c r="G2639" s="6" t="e">
        <f>INDEX('BASE DE DATOS'!$A$2:$H$4921,MATCH(CONSTATACIÓN!$C2639,'BASE DE DATOS'!$A$2:$A$4921,0),3)</f>
        <v>#N/A</v>
      </c>
      <c r="H2639" s="5" t="e">
        <f>INDEX('BASE DE DATOS'!$A$2:$H$4921,MATCH(CONSTATACIÓN!$C2639,'BASE DE DATOS'!$A$2:$A$4921,0),6)</f>
        <v>#N/A</v>
      </c>
      <c r="I2639" s="5" t="e">
        <f>INDEX('BASE DE DATOS'!$A$2:$H$4921,MATCH(CONSTATACIÓN!$C2639,'BASE DE DATOS'!$A$2:$A$4921,0),7)</f>
        <v>#N/A</v>
      </c>
      <c r="J2639" s="5" t="e">
        <f>INDEX('BASE DE DATOS'!$A$2:$H$4921,MATCH(CONSTATACIÓN!$C2639,'BASE DE DATOS'!$A$2:$A$4921,0),8)</f>
        <v>#N/A</v>
      </c>
      <c r="K2639" s="5"/>
      <c r="L2639" s="5"/>
      <c r="M2639" s="5"/>
      <c r="N2639" s="5"/>
      <c r="O2639" s="5"/>
      <c r="P2639" s="5"/>
    </row>
    <row r="2640" spans="1:16" ht="14.5" x14ac:dyDescent="0.35">
      <c r="A2640" s="13">
        <f t="shared" si="42"/>
        <v>0</v>
      </c>
      <c r="B2640" s="17" t="e">
        <f>INDEX('BASE DE DATOS'!$A$2:$H$4921,MATCH(CONSTATACIÓN!$C2640,'BASE DE DATOS'!$A$2:$A$4921,0),2)</f>
        <v>#N/A</v>
      </c>
      <c r="C2640" s="1"/>
      <c r="D2640" s="5"/>
      <c r="E2640" s="5"/>
      <c r="F2640" s="5"/>
      <c r="G2640" s="6" t="e">
        <f>INDEX('BASE DE DATOS'!$A$2:$H$4921,MATCH(CONSTATACIÓN!$C2640,'BASE DE DATOS'!$A$2:$A$4921,0),3)</f>
        <v>#N/A</v>
      </c>
      <c r="H2640" s="5" t="e">
        <f>INDEX('BASE DE DATOS'!$A$2:$H$4921,MATCH(CONSTATACIÓN!$C2640,'BASE DE DATOS'!$A$2:$A$4921,0),6)</f>
        <v>#N/A</v>
      </c>
      <c r="I2640" s="5" t="e">
        <f>INDEX('BASE DE DATOS'!$A$2:$H$4921,MATCH(CONSTATACIÓN!$C2640,'BASE DE DATOS'!$A$2:$A$4921,0),7)</f>
        <v>#N/A</v>
      </c>
      <c r="J2640" s="5" t="e">
        <f>INDEX('BASE DE DATOS'!$A$2:$H$4921,MATCH(CONSTATACIÓN!$C2640,'BASE DE DATOS'!$A$2:$A$4921,0),8)</f>
        <v>#N/A</v>
      </c>
      <c r="K2640" s="5"/>
      <c r="L2640" s="5"/>
      <c r="M2640" s="5"/>
      <c r="N2640" s="5"/>
      <c r="O2640" s="5"/>
      <c r="P2640" s="5"/>
    </row>
    <row r="2641" spans="1:16" ht="14.5" x14ac:dyDescent="0.35">
      <c r="A2641" s="13">
        <f t="shared" si="42"/>
        <v>0</v>
      </c>
      <c r="B2641" s="17" t="e">
        <f>INDEX('BASE DE DATOS'!$A$2:$H$4921,MATCH(CONSTATACIÓN!$C2641,'BASE DE DATOS'!$A$2:$A$4921,0),2)</f>
        <v>#N/A</v>
      </c>
      <c r="C2641" s="19"/>
      <c r="D2641" s="5"/>
      <c r="E2641" s="5"/>
      <c r="F2641" s="5"/>
      <c r="G2641" s="6" t="e">
        <f>INDEX('BASE DE DATOS'!$A$2:$H$4921,MATCH(CONSTATACIÓN!$C2641,'BASE DE DATOS'!$A$2:$A$4921,0),3)</f>
        <v>#N/A</v>
      </c>
      <c r="H2641" s="5" t="e">
        <f>INDEX('BASE DE DATOS'!$A$2:$H$4921,MATCH(CONSTATACIÓN!$C2641,'BASE DE DATOS'!$A$2:$A$4921,0),6)</f>
        <v>#N/A</v>
      </c>
      <c r="I2641" s="5" t="e">
        <f>INDEX('BASE DE DATOS'!$A$2:$H$4921,MATCH(CONSTATACIÓN!$C2641,'BASE DE DATOS'!$A$2:$A$4921,0),7)</f>
        <v>#N/A</v>
      </c>
      <c r="J2641" s="5" t="e">
        <f>INDEX('BASE DE DATOS'!$A$2:$H$4921,MATCH(CONSTATACIÓN!$C2641,'BASE DE DATOS'!$A$2:$A$4921,0),8)</f>
        <v>#N/A</v>
      </c>
      <c r="K2641" s="5"/>
      <c r="L2641" s="5"/>
      <c r="M2641" s="5"/>
      <c r="N2641" s="5"/>
      <c r="O2641" s="5"/>
      <c r="P2641" s="5"/>
    </row>
    <row r="2642" spans="1:16" ht="14.5" x14ac:dyDescent="0.35">
      <c r="A2642" s="13">
        <f t="shared" si="42"/>
        <v>0</v>
      </c>
      <c r="B2642" s="17" t="e">
        <f>INDEX('BASE DE DATOS'!$A$2:$H$4921,MATCH(CONSTATACIÓN!$C2642,'BASE DE DATOS'!$A$2:$A$4921,0),2)</f>
        <v>#N/A</v>
      </c>
      <c r="C2642" s="1"/>
      <c r="D2642" s="5"/>
      <c r="E2642" s="5"/>
      <c r="F2642" s="5"/>
      <c r="G2642" s="6" t="e">
        <f>INDEX('BASE DE DATOS'!$A$2:$H$4921,MATCH(CONSTATACIÓN!$C2642,'BASE DE DATOS'!$A$2:$A$4921,0),3)</f>
        <v>#N/A</v>
      </c>
      <c r="H2642" s="5" t="e">
        <f>INDEX('BASE DE DATOS'!$A$2:$H$4921,MATCH(CONSTATACIÓN!$C2642,'BASE DE DATOS'!$A$2:$A$4921,0),6)</f>
        <v>#N/A</v>
      </c>
      <c r="I2642" s="5" t="e">
        <f>INDEX('BASE DE DATOS'!$A$2:$H$4921,MATCH(CONSTATACIÓN!$C2642,'BASE DE DATOS'!$A$2:$A$4921,0),7)</f>
        <v>#N/A</v>
      </c>
      <c r="J2642" s="5" t="e">
        <f>INDEX('BASE DE DATOS'!$A$2:$H$4921,MATCH(CONSTATACIÓN!$C2642,'BASE DE DATOS'!$A$2:$A$4921,0),8)</f>
        <v>#N/A</v>
      </c>
      <c r="K2642" s="5"/>
      <c r="L2642" s="5"/>
      <c r="M2642" s="5"/>
      <c r="N2642" s="5"/>
      <c r="O2642" s="5"/>
      <c r="P2642" s="5"/>
    </row>
    <row r="2643" spans="1:16" ht="14.5" x14ac:dyDescent="0.35">
      <c r="A2643" s="13">
        <f t="shared" si="42"/>
        <v>0</v>
      </c>
      <c r="B2643" s="17" t="e">
        <f>INDEX('BASE DE DATOS'!$A$2:$H$4921,MATCH(CONSTATACIÓN!$C2643,'BASE DE DATOS'!$A$2:$A$4921,0),2)</f>
        <v>#N/A</v>
      </c>
      <c r="C2643" s="19"/>
      <c r="D2643" s="5"/>
      <c r="E2643" s="5"/>
      <c r="F2643" s="5"/>
      <c r="G2643" s="6" t="e">
        <f>INDEX('BASE DE DATOS'!$A$2:$H$4921,MATCH(CONSTATACIÓN!$C2643,'BASE DE DATOS'!$A$2:$A$4921,0),3)</f>
        <v>#N/A</v>
      </c>
      <c r="H2643" s="5" t="e">
        <f>INDEX('BASE DE DATOS'!$A$2:$H$4921,MATCH(CONSTATACIÓN!$C2643,'BASE DE DATOS'!$A$2:$A$4921,0),6)</f>
        <v>#N/A</v>
      </c>
      <c r="I2643" s="5" t="e">
        <f>INDEX('BASE DE DATOS'!$A$2:$H$4921,MATCH(CONSTATACIÓN!$C2643,'BASE DE DATOS'!$A$2:$A$4921,0),7)</f>
        <v>#N/A</v>
      </c>
      <c r="J2643" s="5" t="e">
        <f>INDEX('BASE DE DATOS'!$A$2:$H$4921,MATCH(CONSTATACIÓN!$C2643,'BASE DE DATOS'!$A$2:$A$4921,0),8)</f>
        <v>#N/A</v>
      </c>
      <c r="K2643" s="5"/>
      <c r="L2643" s="5"/>
      <c r="M2643" s="5"/>
      <c r="N2643" s="5"/>
      <c r="O2643" s="5"/>
      <c r="P2643" s="5"/>
    </row>
    <row r="2644" spans="1:16" ht="14.5" x14ac:dyDescent="0.35">
      <c r="A2644" s="13">
        <f t="shared" si="42"/>
        <v>0</v>
      </c>
      <c r="B2644" s="17" t="e">
        <f>INDEX('BASE DE DATOS'!$A$2:$H$4921,MATCH(CONSTATACIÓN!$C2644,'BASE DE DATOS'!$A$2:$A$4921,0),2)</f>
        <v>#N/A</v>
      </c>
      <c r="C2644" s="1"/>
      <c r="D2644" s="5"/>
      <c r="E2644" s="5"/>
      <c r="F2644" s="5"/>
      <c r="G2644" s="6" t="e">
        <f>INDEX('BASE DE DATOS'!$A$2:$H$4921,MATCH(CONSTATACIÓN!$C2644,'BASE DE DATOS'!$A$2:$A$4921,0),3)</f>
        <v>#N/A</v>
      </c>
      <c r="H2644" s="5" t="e">
        <f>INDEX('BASE DE DATOS'!$A$2:$H$4921,MATCH(CONSTATACIÓN!$C2644,'BASE DE DATOS'!$A$2:$A$4921,0),6)</f>
        <v>#N/A</v>
      </c>
      <c r="I2644" s="5" t="e">
        <f>INDEX('BASE DE DATOS'!$A$2:$H$4921,MATCH(CONSTATACIÓN!$C2644,'BASE DE DATOS'!$A$2:$A$4921,0),7)</f>
        <v>#N/A</v>
      </c>
      <c r="J2644" s="5" t="e">
        <f>INDEX('BASE DE DATOS'!$A$2:$H$4921,MATCH(CONSTATACIÓN!$C2644,'BASE DE DATOS'!$A$2:$A$4921,0),8)</f>
        <v>#N/A</v>
      </c>
      <c r="K2644" s="5"/>
      <c r="L2644" s="5"/>
      <c r="M2644" s="5"/>
      <c r="N2644" s="5"/>
      <c r="O2644" s="5"/>
      <c r="P2644" s="5"/>
    </row>
    <row r="2645" spans="1:16" ht="14.5" x14ac:dyDescent="0.35">
      <c r="A2645" s="13">
        <f t="shared" si="42"/>
        <v>0</v>
      </c>
      <c r="B2645" s="17" t="e">
        <f>INDEX('BASE DE DATOS'!$A$2:$H$4921,MATCH(CONSTATACIÓN!$C2645,'BASE DE DATOS'!$A$2:$A$4921,0),2)</f>
        <v>#N/A</v>
      </c>
      <c r="C2645" s="19"/>
      <c r="D2645" s="5"/>
      <c r="E2645" s="5"/>
      <c r="F2645" s="5"/>
      <c r="G2645" s="6" t="e">
        <f>INDEX('BASE DE DATOS'!$A$2:$H$4921,MATCH(CONSTATACIÓN!$C2645,'BASE DE DATOS'!$A$2:$A$4921,0),3)</f>
        <v>#N/A</v>
      </c>
      <c r="H2645" s="5" t="e">
        <f>INDEX('BASE DE DATOS'!$A$2:$H$4921,MATCH(CONSTATACIÓN!$C2645,'BASE DE DATOS'!$A$2:$A$4921,0),6)</f>
        <v>#N/A</v>
      </c>
      <c r="I2645" s="5" t="e">
        <f>INDEX('BASE DE DATOS'!$A$2:$H$4921,MATCH(CONSTATACIÓN!$C2645,'BASE DE DATOS'!$A$2:$A$4921,0),7)</f>
        <v>#N/A</v>
      </c>
      <c r="J2645" s="5" t="e">
        <f>INDEX('BASE DE DATOS'!$A$2:$H$4921,MATCH(CONSTATACIÓN!$C2645,'BASE DE DATOS'!$A$2:$A$4921,0),8)</f>
        <v>#N/A</v>
      </c>
      <c r="K2645" s="5"/>
      <c r="L2645" s="5"/>
      <c r="M2645" s="5"/>
      <c r="N2645" s="5"/>
      <c r="O2645" s="5"/>
      <c r="P2645" s="5"/>
    </row>
    <row r="2646" spans="1:16" ht="14.5" x14ac:dyDescent="0.35">
      <c r="A2646" s="13">
        <f t="shared" si="42"/>
        <v>0</v>
      </c>
      <c r="B2646" s="17" t="e">
        <f>INDEX('BASE DE DATOS'!$A$2:$H$4921,MATCH(CONSTATACIÓN!$C2646,'BASE DE DATOS'!$A$2:$A$4921,0),2)</f>
        <v>#N/A</v>
      </c>
      <c r="C2646" s="1"/>
      <c r="D2646" s="5"/>
      <c r="E2646" s="5"/>
      <c r="F2646" s="5"/>
      <c r="G2646" s="6" t="e">
        <f>INDEX('BASE DE DATOS'!$A$2:$H$4921,MATCH(CONSTATACIÓN!$C2646,'BASE DE DATOS'!$A$2:$A$4921,0),3)</f>
        <v>#N/A</v>
      </c>
      <c r="H2646" s="5" t="e">
        <f>INDEX('BASE DE DATOS'!$A$2:$H$4921,MATCH(CONSTATACIÓN!$C2646,'BASE DE DATOS'!$A$2:$A$4921,0),6)</f>
        <v>#N/A</v>
      </c>
      <c r="I2646" s="5" t="e">
        <f>INDEX('BASE DE DATOS'!$A$2:$H$4921,MATCH(CONSTATACIÓN!$C2646,'BASE DE DATOS'!$A$2:$A$4921,0),7)</f>
        <v>#N/A</v>
      </c>
      <c r="J2646" s="5" t="e">
        <f>INDEX('BASE DE DATOS'!$A$2:$H$4921,MATCH(CONSTATACIÓN!$C2646,'BASE DE DATOS'!$A$2:$A$4921,0),8)</f>
        <v>#N/A</v>
      </c>
      <c r="K2646" s="5"/>
      <c r="L2646" s="5"/>
      <c r="M2646" s="5"/>
      <c r="N2646" s="5"/>
      <c r="O2646" s="5"/>
      <c r="P2646" s="5"/>
    </row>
    <row r="2647" spans="1:16" ht="14.5" x14ac:dyDescent="0.35">
      <c r="A2647" s="13">
        <f t="shared" si="42"/>
        <v>0</v>
      </c>
      <c r="B2647" s="17" t="e">
        <f>INDEX('BASE DE DATOS'!$A$2:$H$4921,MATCH(CONSTATACIÓN!$C2647,'BASE DE DATOS'!$A$2:$A$4921,0),2)</f>
        <v>#N/A</v>
      </c>
      <c r="C2647" s="19"/>
      <c r="D2647" s="5"/>
      <c r="E2647" s="5"/>
      <c r="F2647" s="5"/>
      <c r="G2647" s="6" t="e">
        <f>INDEX('BASE DE DATOS'!$A$2:$H$4921,MATCH(CONSTATACIÓN!$C2647,'BASE DE DATOS'!$A$2:$A$4921,0),3)</f>
        <v>#N/A</v>
      </c>
      <c r="H2647" s="5" t="e">
        <f>INDEX('BASE DE DATOS'!$A$2:$H$4921,MATCH(CONSTATACIÓN!$C2647,'BASE DE DATOS'!$A$2:$A$4921,0),6)</f>
        <v>#N/A</v>
      </c>
      <c r="I2647" s="5" t="e">
        <f>INDEX('BASE DE DATOS'!$A$2:$H$4921,MATCH(CONSTATACIÓN!$C2647,'BASE DE DATOS'!$A$2:$A$4921,0),7)</f>
        <v>#N/A</v>
      </c>
      <c r="J2647" s="5" t="e">
        <f>INDEX('BASE DE DATOS'!$A$2:$H$4921,MATCH(CONSTATACIÓN!$C2647,'BASE DE DATOS'!$A$2:$A$4921,0),8)</f>
        <v>#N/A</v>
      </c>
      <c r="K2647" s="5"/>
      <c r="L2647" s="5"/>
      <c r="M2647" s="5"/>
      <c r="N2647" s="5"/>
      <c r="O2647" s="5"/>
      <c r="P2647" s="5"/>
    </row>
    <row r="2648" spans="1:16" ht="14.5" x14ac:dyDescent="0.35">
      <c r="A2648" s="13">
        <f t="shared" si="42"/>
        <v>0</v>
      </c>
      <c r="B2648" s="17" t="e">
        <f>INDEX('BASE DE DATOS'!$A$2:$H$4921,MATCH(CONSTATACIÓN!$C2648,'BASE DE DATOS'!$A$2:$A$4921,0),2)</f>
        <v>#N/A</v>
      </c>
      <c r="C2648" s="1"/>
      <c r="D2648" s="5"/>
      <c r="E2648" s="5"/>
      <c r="F2648" s="5"/>
      <c r="G2648" s="6" t="e">
        <f>INDEX('BASE DE DATOS'!$A$2:$H$4921,MATCH(CONSTATACIÓN!$C2648,'BASE DE DATOS'!$A$2:$A$4921,0),3)</f>
        <v>#N/A</v>
      </c>
      <c r="H2648" s="5" t="e">
        <f>INDEX('BASE DE DATOS'!$A$2:$H$4921,MATCH(CONSTATACIÓN!$C2648,'BASE DE DATOS'!$A$2:$A$4921,0),6)</f>
        <v>#N/A</v>
      </c>
      <c r="I2648" s="5" t="e">
        <f>INDEX('BASE DE DATOS'!$A$2:$H$4921,MATCH(CONSTATACIÓN!$C2648,'BASE DE DATOS'!$A$2:$A$4921,0),7)</f>
        <v>#N/A</v>
      </c>
      <c r="J2648" s="5" t="e">
        <f>INDEX('BASE DE DATOS'!$A$2:$H$4921,MATCH(CONSTATACIÓN!$C2648,'BASE DE DATOS'!$A$2:$A$4921,0),8)</f>
        <v>#N/A</v>
      </c>
      <c r="K2648" s="5"/>
      <c r="L2648" s="5"/>
      <c r="M2648" s="5"/>
      <c r="N2648" s="5"/>
      <c r="O2648" s="5"/>
      <c r="P2648" s="5"/>
    </row>
    <row r="2649" spans="1:16" ht="14.5" x14ac:dyDescent="0.35">
      <c r="A2649" s="13">
        <f t="shared" si="42"/>
        <v>0</v>
      </c>
      <c r="B2649" s="17" t="e">
        <f>INDEX('BASE DE DATOS'!$A$2:$H$4921,MATCH(CONSTATACIÓN!$C2649,'BASE DE DATOS'!$A$2:$A$4921,0),2)</f>
        <v>#N/A</v>
      </c>
      <c r="C2649" s="19"/>
      <c r="D2649" s="5"/>
      <c r="E2649" s="5"/>
      <c r="F2649" s="5"/>
      <c r="G2649" s="6" t="e">
        <f>INDEX('BASE DE DATOS'!$A$2:$H$4921,MATCH(CONSTATACIÓN!$C2649,'BASE DE DATOS'!$A$2:$A$4921,0),3)</f>
        <v>#N/A</v>
      </c>
      <c r="H2649" s="5" t="e">
        <f>INDEX('BASE DE DATOS'!$A$2:$H$4921,MATCH(CONSTATACIÓN!$C2649,'BASE DE DATOS'!$A$2:$A$4921,0),6)</f>
        <v>#N/A</v>
      </c>
      <c r="I2649" s="5" t="e">
        <f>INDEX('BASE DE DATOS'!$A$2:$H$4921,MATCH(CONSTATACIÓN!$C2649,'BASE DE DATOS'!$A$2:$A$4921,0),7)</f>
        <v>#N/A</v>
      </c>
      <c r="J2649" s="5" t="e">
        <f>INDEX('BASE DE DATOS'!$A$2:$H$4921,MATCH(CONSTATACIÓN!$C2649,'BASE DE DATOS'!$A$2:$A$4921,0),8)</f>
        <v>#N/A</v>
      </c>
      <c r="K2649" s="5"/>
      <c r="L2649" s="5"/>
      <c r="M2649" s="5"/>
      <c r="N2649" s="5"/>
      <c r="O2649" s="5"/>
      <c r="P2649" s="5"/>
    </row>
    <row r="2650" spans="1:16" ht="14.5" x14ac:dyDescent="0.35">
      <c r="A2650" s="13">
        <f t="shared" si="42"/>
        <v>0</v>
      </c>
      <c r="B2650" s="17" t="e">
        <f>INDEX('BASE DE DATOS'!$A$2:$H$4921,MATCH(CONSTATACIÓN!$C2650,'BASE DE DATOS'!$A$2:$A$4921,0),2)</f>
        <v>#N/A</v>
      </c>
      <c r="C2650" s="1"/>
      <c r="D2650" s="5"/>
      <c r="E2650" s="5"/>
      <c r="F2650" s="5"/>
      <c r="G2650" s="6" t="e">
        <f>INDEX('BASE DE DATOS'!$A$2:$H$4921,MATCH(CONSTATACIÓN!$C2650,'BASE DE DATOS'!$A$2:$A$4921,0),3)</f>
        <v>#N/A</v>
      </c>
      <c r="H2650" s="5" t="e">
        <f>INDEX('BASE DE DATOS'!$A$2:$H$4921,MATCH(CONSTATACIÓN!$C2650,'BASE DE DATOS'!$A$2:$A$4921,0),6)</f>
        <v>#N/A</v>
      </c>
      <c r="I2650" s="5" t="e">
        <f>INDEX('BASE DE DATOS'!$A$2:$H$4921,MATCH(CONSTATACIÓN!$C2650,'BASE DE DATOS'!$A$2:$A$4921,0),7)</f>
        <v>#N/A</v>
      </c>
      <c r="J2650" s="5" t="e">
        <f>INDEX('BASE DE DATOS'!$A$2:$H$4921,MATCH(CONSTATACIÓN!$C2650,'BASE DE DATOS'!$A$2:$A$4921,0),8)</f>
        <v>#N/A</v>
      </c>
      <c r="K2650" s="5"/>
      <c r="L2650" s="5"/>
      <c r="M2650" s="5"/>
      <c r="N2650" s="5"/>
      <c r="O2650" s="5"/>
      <c r="P2650" s="5"/>
    </row>
    <row r="2651" spans="1:16" ht="14.5" x14ac:dyDescent="0.35">
      <c r="A2651" s="13">
        <f t="shared" si="42"/>
        <v>0</v>
      </c>
      <c r="B2651" s="17" t="e">
        <f>INDEX('BASE DE DATOS'!$A$2:$H$4921,MATCH(CONSTATACIÓN!$C2651,'BASE DE DATOS'!$A$2:$A$4921,0),2)</f>
        <v>#N/A</v>
      </c>
      <c r="C2651" s="19"/>
      <c r="D2651" s="5"/>
      <c r="E2651" s="5"/>
      <c r="F2651" s="5"/>
      <c r="G2651" s="6" t="e">
        <f>INDEX('BASE DE DATOS'!$A$2:$H$4921,MATCH(CONSTATACIÓN!$C2651,'BASE DE DATOS'!$A$2:$A$4921,0),3)</f>
        <v>#N/A</v>
      </c>
      <c r="H2651" s="5" t="e">
        <f>INDEX('BASE DE DATOS'!$A$2:$H$4921,MATCH(CONSTATACIÓN!$C2651,'BASE DE DATOS'!$A$2:$A$4921,0),6)</f>
        <v>#N/A</v>
      </c>
      <c r="I2651" s="5" t="e">
        <f>INDEX('BASE DE DATOS'!$A$2:$H$4921,MATCH(CONSTATACIÓN!$C2651,'BASE DE DATOS'!$A$2:$A$4921,0),7)</f>
        <v>#N/A</v>
      </c>
      <c r="J2651" s="5" t="e">
        <f>INDEX('BASE DE DATOS'!$A$2:$H$4921,MATCH(CONSTATACIÓN!$C2651,'BASE DE DATOS'!$A$2:$A$4921,0),8)</f>
        <v>#N/A</v>
      </c>
      <c r="K2651" s="5"/>
      <c r="L2651" s="5"/>
      <c r="M2651" s="5"/>
      <c r="N2651" s="5"/>
      <c r="O2651" s="5"/>
      <c r="P2651" s="5"/>
    </row>
    <row r="2652" spans="1:16" ht="14.5" x14ac:dyDescent="0.35">
      <c r="A2652" s="13">
        <f t="shared" si="42"/>
        <v>0</v>
      </c>
      <c r="B2652" s="17" t="e">
        <f>INDEX('BASE DE DATOS'!$A$2:$H$4921,MATCH(CONSTATACIÓN!$C2652,'BASE DE DATOS'!$A$2:$A$4921,0),2)</f>
        <v>#N/A</v>
      </c>
      <c r="C2652" s="1"/>
      <c r="D2652" s="5"/>
      <c r="E2652" s="5"/>
      <c r="F2652" s="5"/>
      <c r="G2652" s="6" t="e">
        <f>INDEX('BASE DE DATOS'!$A$2:$H$4921,MATCH(CONSTATACIÓN!$C2652,'BASE DE DATOS'!$A$2:$A$4921,0),3)</f>
        <v>#N/A</v>
      </c>
      <c r="H2652" s="5" t="e">
        <f>INDEX('BASE DE DATOS'!$A$2:$H$4921,MATCH(CONSTATACIÓN!$C2652,'BASE DE DATOS'!$A$2:$A$4921,0),6)</f>
        <v>#N/A</v>
      </c>
      <c r="I2652" s="5" t="e">
        <f>INDEX('BASE DE DATOS'!$A$2:$H$4921,MATCH(CONSTATACIÓN!$C2652,'BASE DE DATOS'!$A$2:$A$4921,0),7)</f>
        <v>#N/A</v>
      </c>
      <c r="J2652" s="5" t="e">
        <f>INDEX('BASE DE DATOS'!$A$2:$H$4921,MATCH(CONSTATACIÓN!$C2652,'BASE DE DATOS'!$A$2:$A$4921,0),8)</f>
        <v>#N/A</v>
      </c>
      <c r="K2652" s="5"/>
      <c r="L2652" s="5"/>
      <c r="M2652" s="5"/>
      <c r="N2652" s="5"/>
      <c r="O2652" s="5"/>
      <c r="P2652" s="5"/>
    </row>
    <row r="2653" spans="1:16" ht="14.5" x14ac:dyDescent="0.35">
      <c r="A2653" s="13">
        <f t="shared" si="42"/>
        <v>0</v>
      </c>
      <c r="B2653" s="17" t="e">
        <f>INDEX('BASE DE DATOS'!$A$2:$H$4921,MATCH(CONSTATACIÓN!$C2653,'BASE DE DATOS'!$A$2:$A$4921,0),2)</f>
        <v>#N/A</v>
      </c>
      <c r="C2653" s="19"/>
      <c r="D2653" s="5"/>
      <c r="E2653" s="5"/>
      <c r="F2653" s="5"/>
      <c r="G2653" s="6" t="e">
        <f>INDEX('BASE DE DATOS'!$A$2:$H$4921,MATCH(CONSTATACIÓN!$C2653,'BASE DE DATOS'!$A$2:$A$4921,0),3)</f>
        <v>#N/A</v>
      </c>
      <c r="H2653" s="5" t="e">
        <f>INDEX('BASE DE DATOS'!$A$2:$H$4921,MATCH(CONSTATACIÓN!$C2653,'BASE DE DATOS'!$A$2:$A$4921,0),6)</f>
        <v>#N/A</v>
      </c>
      <c r="I2653" s="5" t="e">
        <f>INDEX('BASE DE DATOS'!$A$2:$H$4921,MATCH(CONSTATACIÓN!$C2653,'BASE DE DATOS'!$A$2:$A$4921,0),7)</f>
        <v>#N/A</v>
      </c>
      <c r="J2653" s="5" t="e">
        <f>INDEX('BASE DE DATOS'!$A$2:$H$4921,MATCH(CONSTATACIÓN!$C2653,'BASE DE DATOS'!$A$2:$A$4921,0),8)</f>
        <v>#N/A</v>
      </c>
      <c r="K2653" s="5"/>
      <c r="L2653" s="5"/>
      <c r="M2653" s="5"/>
      <c r="N2653" s="5"/>
      <c r="O2653" s="5"/>
      <c r="P2653" s="5"/>
    </row>
    <row r="2654" spans="1:16" ht="14.5" x14ac:dyDescent="0.35">
      <c r="A2654" s="13">
        <f t="shared" si="42"/>
        <v>0</v>
      </c>
      <c r="B2654" s="17" t="e">
        <f>INDEX('BASE DE DATOS'!$A$2:$H$4921,MATCH(CONSTATACIÓN!$C2654,'BASE DE DATOS'!$A$2:$A$4921,0),2)</f>
        <v>#N/A</v>
      </c>
      <c r="C2654" s="1"/>
      <c r="D2654" s="5"/>
      <c r="E2654" s="5"/>
      <c r="F2654" s="5"/>
      <c r="G2654" s="6" t="e">
        <f>INDEX('BASE DE DATOS'!$A$2:$H$4921,MATCH(CONSTATACIÓN!$C2654,'BASE DE DATOS'!$A$2:$A$4921,0),3)</f>
        <v>#N/A</v>
      </c>
      <c r="H2654" s="5" t="e">
        <f>INDEX('BASE DE DATOS'!$A$2:$H$4921,MATCH(CONSTATACIÓN!$C2654,'BASE DE DATOS'!$A$2:$A$4921,0),6)</f>
        <v>#N/A</v>
      </c>
      <c r="I2654" s="5" t="e">
        <f>INDEX('BASE DE DATOS'!$A$2:$H$4921,MATCH(CONSTATACIÓN!$C2654,'BASE DE DATOS'!$A$2:$A$4921,0),7)</f>
        <v>#N/A</v>
      </c>
      <c r="J2654" s="5" t="e">
        <f>INDEX('BASE DE DATOS'!$A$2:$H$4921,MATCH(CONSTATACIÓN!$C2654,'BASE DE DATOS'!$A$2:$A$4921,0),8)</f>
        <v>#N/A</v>
      </c>
      <c r="K2654" s="5"/>
      <c r="L2654" s="5"/>
      <c r="M2654" s="5"/>
      <c r="N2654" s="5"/>
      <c r="O2654" s="5"/>
      <c r="P2654" s="5"/>
    </row>
    <row r="2655" spans="1:16" ht="14.5" x14ac:dyDescent="0.35">
      <c r="A2655" s="13">
        <f t="shared" si="42"/>
        <v>0</v>
      </c>
      <c r="B2655" s="17" t="e">
        <f>INDEX('BASE DE DATOS'!$A$2:$H$4921,MATCH(CONSTATACIÓN!$C2655,'BASE DE DATOS'!$A$2:$A$4921,0),2)</f>
        <v>#N/A</v>
      </c>
      <c r="C2655" s="19"/>
      <c r="D2655" s="5"/>
      <c r="E2655" s="5"/>
      <c r="F2655" s="5"/>
      <c r="G2655" s="6" t="e">
        <f>INDEX('BASE DE DATOS'!$A$2:$H$4921,MATCH(CONSTATACIÓN!$C2655,'BASE DE DATOS'!$A$2:$A$4921,0),3)</f>
        <v>#N/A</v>
      </c>
      <c r="H2655" s="5" t="e">
        <f>INDEX('BASE DE DATOS'!$A$2:$H$4921,MATCH(CONSTATACIÓN!$C2655,'BASE DE DATOS'!$A$2:$A$4921,0),6)</f>
        <v>#N/A</v>
      </c>
      <c r="I2655" s="5" t="e">
        <f>INDEX('BASE DE DATOS'!$A$2:$H$4921,MATCH(CONSTATACIÓN!$C2655,'BASE DE DATOS'!$A$2:$A$4921,0),7)</f>
        <v>#N/A</v>
      </c>
      <c r="J2655" s="5" t="e">
        <f>INDEX('BASE DE DATOS'!$A$2:$H$4921,MATCH(CONSTATACIÓN!$C2655,'BASE DE DATOS'!$A$2:$A$4921,0),8)</f>
        <v>#N/A</v>
      </c>
      <c r="K2655" s="5"/>
      <c r="L2655" s="5"/>
      <c r="M2655" s="5"/>
      <c r="N2655" s="5"/>
      <c r="O2655" s="5"/>
      <c r="P2655" s="5"/>
    </row>
    <row r="2656" spans="1:16" ht="14.5" x14ac:dyDescent="0.35">
      <c r="A2656" s="13">
        <f t="shared" si="42"/>
        <v>0</v>
      </c>
      <c r="B2656" s="17" t="e">
        <f>INDEX('BASE DE DATOS'!$A$2:$H$4921,MATCH(CONSTATACIÓN!$C2656,'BASE DE DATOS'!$A$2:$A$4921,0),2)</f>
        <v>#N/A</v>
      </c>
      <c r="C2656" s="1"/>
      <c r="D2656" s="5"/>
      <c r="E2656" s="5"/>
      <c r="F2656" s="5"/>
      <c r="G2656" s="6" t="e">
        <f>INDEX('BASE DE DATOS'!$A$2:$H$4921,MATCH(CONSTATACIÓN!$C2656,'BASE DE DATOS'!$A$2:$A$4921,0),3)</f>
        <v>#N/A</v>
      </c>
      <c r="H2656" s="5" t="e">
        <f>INDEX('BASE DE DATOS'!$A$2:$H$4921,MATCH(CONSTATACIÓN!$C2656,'BASE DE DATOS'!$A$2:$A$4921,0),6)</f>
        <v>#N/A</v>
      </c>
      <c r="I2656" s="5" t="e">
        <f>INDEX('BASE DE DATOS'!$A$2:$H$4921,MATCH(CONSTATACIÓN!$C2656,'BASE DE DATOS'!$A$2:$A$4921,0),7)</f>
        <v>#N/A</v>
      </c>
      <c r="J2656" s="5" t="e">
        <f>INDEX('BASE DE DATOS'!$A$2:$H$4921,MATCH(CONSTATACIÓN!$C2656,'BASE DE DATOS'!$A$2:$A$4921,0),8)</f>
        <v>#N/A</v>
      </c>
      <c r="K2656" s="5"/>
      <c r="L2656" s="5"/>
      <c r="M2656" s="5"/>
      <c r="N2656" s="5"/>
      <c r="O2656" s="5"/>
      <c r="P2656" s="5"/>
    </row>
    <row r="2657" spans="1:16" ht="14.5" x14ac:dyDescent="0.35">
      <c r="A2657" s="13">
        <f t="shared" si="42"/>
        <v>0</v>
      </c>
      <c r="B2657" s="17" t="e">
        <f>INDEX('BASE DE DATOS'!$A$2:$H$4921,MATCH(CONSTATACIÓN!$C2657,'BASE DE DATOS'!$A$2:$A$4921,0),2)</f>
        <v>#N/A</v>
      </c>
      <c r="C2657" s="19"/>
      <c r="D2657" s="5"/>
      <c r="E2657" s="5"/>
      <c r="F2657" s="5"/>
      <c r="G2657" s="6" t="e">
        <f>INDEX('BASE DE DATOS'!$A$2:$H$4921,MATCH(CONSTATACIÓN!$C2657,'BASE DE DATOS'!$A$2:$A$4921,0),3)</f>
        <v>#N/A</v>
      </c>
      <c r="H2657" s="5" t="e">
        <f>INDEX('BASE DE DATOS'!$A$2:$H$4921,MATCH(CONSTATACIÓN!$C2657,'BASE DE DATOS'!$A$2:$A$4921,0),6)</f>
        <v>#N/A</v>
      </c>
      <c r="I2657" s="5" t="e">
        <f>INDEX('BASE DE DATOS'!$A$2:$H$4921,MATCH(CONSTATACIÓN!$C2657,'BASE DE DATOS'!$A$2:$A$4921,0),7)</f>
        <v>#N/A</v>
      </c>
      <c r="J2657" s="5" t="e">
        <f>INDEX('BASE DE DATOS'!$A$2:$H$4921,MATCH(CONSTATACIÓN!$C2657,'BASE DE DATOS'!$A$2:$A$4921,0),8)</f>
        <v>#N/A</v>
      </c>
      <c r="K2657" s="5"/>
      <c r="L2657" s="5"/>
      <c r="M2657" s="5"/>
      <c r="N2657" s="5"/>
      <c r="O2657" s="5"/>
      <c r="P2657" s="5"/>
    </row>
    <row r="2658" spans="1:16" ht="14.5" x14ac:dyDescent="0.35">
      <c r="A2658" s="13">
        <f t="shared" si="42"/>
        <v>0</v>
      </c>
      <c r="B2658" s="17" t="e">
        <f>INDEX('BASE DE DATOS'!$A$2:$H$4921,MATCH(CONSTATACIÓN!$C2658,'BASE DE DATOS'!$A$2:$A$4921,0),2)</f>
        <v>#N/A</v>
      </c>
      <c r="C2658" s="1"/>
      <c r="D2658" s="5"/>
      <c r="E2658" s="5"/>
      <c r="F2658" s="5"/>
      <c r="G2658" s="6" t="e">
        <f>INDEX('BASE DE DATOS'!$A$2:$H$4921,MATCH(CONSTATACIÓN!$C2658,'BASE DE DATOS'!$A$2:$A$4921,0),3)</f>
        <v>#N/A</v>
      </c>
      <c r="H2658" s="5" t="e">
        <f>INDEX('BASE DE DATOS'!$A$2:$H$4921,MATCH(CONSTATACIÓN!$C2658,'BASE DE DATOS'!$A$2:$A$4921,0),6)</f>
        <v>#N/A</v>
      </c>
      <c r="I2658" s="5" t="e">
        <f>INDEX('BASE DE DATOS'!$A$2:$H$4921,MATCH(CONSTATACIÓN!$C2658,'BASE DE DATOS'!$A$2:$A$4921,0),7)</f>
        <v>#N/A</v>
      </c>
      <c r="J2658" s="5" t="e">
        <f>INDEX('BASE DE DATOS'!$A$2:$H$4921,MATCH(CONSTATACIÓN!$C2658,'BASE DE DATOS'!$A$2:$A$4921,0),8)</f>
        <v>#N/A</v>
      </c>
      <c r="K2658" s="5"/>
      <c r="L2658" s="5"/>
      <c r="M2658" s="5"/>
      <c r="N2658" s="5"/>
      <c r="O2658" s="5"/>
      <c r="P2658" s="5"/>
    </row>
    <row r="2659" spans="1:16" ht="14.5" x14ac:dyDescent="0.35">
      <c r="A2659" s="13">
        <f t="shared" si="42"/>
        <v>0</v>
      </c>
      <c r="B2659" s="17" t="e">
        <f>INDEX('BASE DE DATOS'!$A$2:$H$4921,MATCH(CONSTATACIÓN!$C2659,'BASE DE DATOS'!$A$2:$A$4921,0),2)</f>
        <v>#N/A</v>
      </c>
      <c r="C2659" s="19"/>
      <c r="D2659" s="5"/>
      <c r="E2659" s="5"/>
      <c r="F2659" s="5"/>
      <c r="G2659" s="6" t="e">
        <f>INDEX('BASE DE DATOS'!$A$2:$H$4921,MATCH(CONSTATACIÓN!$C2659,'BASE DE DATOS'!$A$2:$A$4921,0),3)</f>
        <v>#N/A</v>
      </c>
      <c r="H2659" s="5" t="e">
        <f>INDEX('BASE DE DATOS'!$A$2:$H$4921,MATCH(CONSTATACIÓN!$C2659,'BASE DE DATOS'!$A$2:$A$4921,0),6)</f>
        <v>#N/A</v>
      </c>
      <c r="I2659" s="5" t="e">
        <f>INDEX('BASE DE DATOS'!$A$2:$H$4921,MATCH(CONSTATACIÓN!$C2659,'BASE DE DATOS'!$A$2:$A$4921,0),7)</f>
        <v>#N/A</v>
      </c>
      <c r="J2659" s="5" t="e">
        <f>INDEX('BASE DE DATOS'!$A$2:$H$4921,MATCH(CONSTATACIÓN!$C2659,'BASE DE DATOS'!$A$2:$A$4921,0),8)</f>
        <v>#N/A</v>
      </c>
      <c r="K2659" s="5"/>
      <c r="L2659" s="5"/>
      <c r="M2659" s="5"/>
      <c r="N2659" s="5"/>
      <c r="O2659" s="5"/>
      <c r="P2659" s="5"/>
    </row>
    <row r="2660" spans="1:16" ht="14.5" x14ac:dyDescent="0.35">
      <c r="A2660" s="13">
        <f t="shared" si="42"/>
        <v>0</v>
      </c>
      <c r="B2660" s="17" t="e">
        <f>INDEX('BASE DE DATOS'!$A$2:$H$4921,MATCH(CONSTATACIÓN!$C2660,'BASE DE DATOS'!$A$2:$A$4921,0),2)</f>
        <v>#N/A</v>
      </c>
      <c r="C2660" s="1"/>
      <c r="D2660" s="5"/>
      <c r="E2660" s="5"/>
      <c r="F2660" s="5"/>
      <c r="G2660" s="6" t="e">
        <f>INDEX('BASE DE DATOS'!$A$2:$H$4921,MATCH(CONSTATACIÓN!$C2660,'BASE DE DATOS'!$A$2:$A$4921,0),3)</f>
        <v>#N/A</v>
      </c>
      <c r="H2660" s="5" t="e">
        <f>INDEX('BASE DE DATOS'!$A$2:$H$4921,MATCH(CONSTATACIÓN!$C2660,'BASE DE DATOS'!$A$2:$A$4921,0),6)</f>
        <v>#N/A</v>
      </c>
      <c r="I2660" s="5" t="e">
        <f>INDEX('BASE DE DATOS'!$A$2:$H$4921,MATCH(CONSTATACIÓN!$C2660,'BASE DE DATOS'!$A$2:$A$4921,0),7)</f>
        <v>#N/A</v>
      </c>
      <c r="J2660" s="5" t="e">
        <f>INDEX('BASE DE DATOS'!$A$2:$H$4921,MATCH(CONSTATACIÓN!$C2660,'BASE DE DATOS'!$A$2:$A$4921,0),8)</f>
        <v>#N/A</v>
      </c>
      <c r="K2660" s="5"/>
      <c r="L2660" s="5"/>
      <c r="M2660" s="5"/>
      <c r="N2660" s="5"/>
      <c r="O2660" s="5"/>
      <c r="P2660" s="5"/>
    </row>
    <row r="2661" spans="1:16" ht="14.5" x14ac:dyDescent="0.35">
      <c r="A2661" s="13">
        <f t="shared" si="42"/>
        <v>0</v>
      </c>
      <c r="B2661" s="17" t="e">
        <f>INDEX('BASE DE DATOS'!$A$2:$H$4921,MATCH(CONSTATACIÓN!$C2661,'BASE DE DATOS'!$A$2:$A$4921,0),2)</f>
        <v>#N/A</v>
      </c>
      <c r="C2661" s="19"/>
      <c r="D2661" s="5"/>
      <c r="E2661" s="5"/>
      <c r="F2661" s="5"/>
      <c r="G2661" s="6" t="e">
        <f>INDEX('BASE DE DATOS'!$A$2:$H$4921,MATCH(CONSTATACIÓN!$C2661,'BASE DE DATOS'!$A$2:$A$4921,0),3)</f>
        <v>#N/A</v>
      </c>
      <c r="H2661" s="5" t="e">
        <f>INDEX('BASE DE DATOS'!$A$2:$H$4921,MATCH(CONSTATACIÓN!$C2661,'BASE DE DATOS'!$A$2:$A$4921,0),6)</f>
        <v>#N/A</v>
      </c>
      <c r="I2661" s="5" t="e">
        <f>INDEX('BASE DE DATOS'!$A$2:$H$4921,MATCH(CONSTATACIÓN!$C2661,'BASE DE DATOS'!$A$2:$A$4921,0),7)</f>
        <v>#N/A</v>
      </c>
      <c r="J2661" s="5" t="e">
        <f>INDEX('BASE DE DATOS'!$A$2:$H$4921,MATCH(CONSTATACIÓN!$C2661,'BASE DE DATOS'!$A$2:$A$4921,0),8)</f>
        <v>#N/A</v>
      </c>
      <c r="K2661" s="5"/>
      <c r="L2661" s="5"/>
      <c r="M2661" s="5"/>
      <c r="N2661" s="5"/>
      <c r="O2661" s="5"/>
      <c r="P2661" s="5"/>
    </row>
    <row r="2662" spans="1:16" ht="14.5" x14ac:dyDescent="0.35">
      <c r="A2662" s="13">
        <f t="shared" si="42"/>
        <v>0</v>
      </c>
      <c r="B2662" s="17" t="e">
        <f>INDEX('BASE DE DATOS'!$A$2:$H$4921,MATCH(CONSTATACIÓN!$C2662,'BASE DE DATOS'!$A$2:$A$4921,0),2)</f>
        <v>#N/A</v>
      </c>
      <c r="C2662" s="1"/>
      <c r="D2662" s="5"/>
      <c r="E2662" s="5"/>
      <c r="F2662" s="5"/>
      <c r="G2662" s="6" t="e">
        <f>INDEX('BASE DE DATOS'!$A$2:$H$4921,MATCH(CONSTATACIÓN!$C2662,'BASE DE DATOS'!$A$2:$A$4921,0),3)</f>
        <v>#N/A</v>
      </c>
      <c r="H2662" s="5" t="e">
        <f>INDEX('BASE DE DATOS'!$A$2:$H$4921,MATCH(CONSTATACIÓN!$C2662,'BASE DE DATOS'!$A$2:$A$4921,0),6)</f>
        <v>#N/A</v>
      </c>
      <c r="I2662" s="5" t="e">
        <f>INDEX('BASE DE DATOS'!$A$2:$H$4921,MATCH(CONSTATACIÓN!$C2662,'BASE DE DATOS'!$A$2:$A$4921,0),7)</f>
        <v>#N/A</v>
      </c>
      <c r="J2662" s="5" t="e">
        <f>INDEX('BASE DE DATOS'!$A$2:$H$4921,MATCH(CONSTATACIÓN!$C2662,'BASE DE DATOS'!$A$2:$A$4921,0),8)</f>
        <v>#N/A</v>
      </c>
      <c r="K2662" s="5"/>
      <c r="L2662" s="5"/>
      <c r="M2662" s="5"/>
      <c r="N2662" s="5"/>
      <c r="O2662" s="5"/>
      <c r="P2662" s="5"/>
    </row>
    <row r="2663" spans="1:16" ht="14.5" x14ac:dyDescent="0.35">
      <c r="A2663" s="13">
        <f t="shared" si="42"/>
        <v>0</v>
      </c>
      <c r="B2663" s="17" t="e">
        <f>INDEX('BASE DE DATOS'!$A$2:$H$4921,MATCH(CONSTATACIÓN!$C2663,'BASE DE DATOS'!$A$2:$A$4921,0),2)</f>
        <v>#N/A</v>
      </c>
      <c r="C2663" s="19"/>
      <c r="D2663" s="5"/>
      <c r="E2663" s="5"/>
      <c r="F2663" s="5"/>
      <c r="G2663" s="6" t="e">
        <f>INDEX('BASE DE DATOS'!$A$2:$H$4921,MATCH(CONSTATACIÓN!$C2663,'BASE DE DATOS'!$A$2:$A$4921,0),3)</f>
        <v>#N/A</v>
      </c>
      <c r="H2663" s="5" t="e">
        <f>INDEX('BASE DE DATOS'!$A$2:$H$4921,MATCH(CONSTATACIÓN!$C2663,'BASE DE DATOS'!$A$2:$A$4921,0),6)</f>
        <v>#N/A</v>
      </c>
      <c r="I2663" s="5" t="e">
        <f>INDEX('BASE DE DATOS'!$A$2:$H$4921,MATCH(CONSTATACIÓN!$C2663,'BASE DE DATOS'!$A$2:$A$4921,0),7)</f>
        <v>#N/A</v>
      </c>
      <c r="J2663" s="5" t="e">
        <f>INDEX('BASE DE DATOS'!$A$2:$H$4921,MATCH(CONSTATACIÓN!$C2663,'BASE DE DATOS'!$A$2:$A$4921,0),8)</f>
        <v>#N/A</v>
      </c>
      <c r="K2663" s="5"/>
      <c r="L2663" s="5"/>
      <c r="M2663" s="5"/>
      <c r="N2663" s="5"/>
      <c r="O2663" s="5"/>
      <c r="P2663" s="5"/>
    </row>
    <row r="2664" spans="1:16" ht="14.5" x14ac:dyDescent="0.35">
      <c r="A2664" s="13">
        <f t="shared" ref="A2664:A2727" si="43">C2664</f>
        <v>0</v>
      </c>
      <c r="B2664" s="17" t="e">
        <f>INDEX('BASE DE DATOS'!$A$2:$H$4921,MATCH(CONSTATACIÓN!$C2664,'BASE DE DATOS'!$A$2:$A$4921,0),2)</f>
        <v>#N/A</v>
      </c>
      <c r="C2664" s="1"/>
      <c r="D2664" s="5"/>
      <c r="E2664" s="5"/>
      <c r="F2664" s="5"/>
      <c r="G2664" s="6" t="e">
        <f>INDEX('BASE DE DATOS'!$A$2:$H$4921,MATCH(CONSTATACIÓN!$C2664,'BASE DE DATOS'!$A$2:$A$4921,0),3)</f>
        <v>#N/A</v>
      </c>
      <c r="H2664" s="5" t="e">
        <f>INDEX('BASE DE DATOS'!$A$2:$H$4921,MATCH(CONSTATACIÓN!$C2664,'BASE DE DATOS'!$A$2:$A$4921,0),6)</f>
        <v>#N/A</v>
      </c>
      <c r="I2664" s="5" t="e">
        <f>INDEX('BASE DE DATOS'!$A$2:$H$4921,MATCH(CONSTATACIÓN!$C2664,'BASE DE DATOS'!$A$2:$A$4921,0),7)</f>
        <v>#N/A</v>
      </c>
      <c r="J2664" s="5" t="e">
        <f>INDEX('BASE DE DATOS'!$A$2:$H$4921,MATCH(CONSTATACIÓN!$C2664,'BASE DE DATOS'!$A$2:$A$4921,0),8)</f>
        <v>#N/A</v>
      </c>
      <c r="K2664" s="5"/>
      <c r="L2664" s="5"/>
      <c r="M2664" s="5"/>
      <c r="N2664" s="5"/>
      <c r="O2664" s="5"/>
      <c r="P2664" s="5"/>
    </row>
    <row r="2665" spans="1:16" ht="14.5" x14ac:dyDescent="0.35">
      <c r="A2665" s="13">
        <f t="shared" si="43"/>
        <v>0</v>
      </c>
      <c r="B2665" s="17" t="e">
        <f>INDEX('BASE DE DATOS'!$A$2:$H$4921,MATCH(CONSTATACIÓN!$C2665,'BASE DE DATOS'!$A$2:$A$4921,0),2)</f>
        <v>#N/A</v>
      </c>
      <c r="C2665" s="19"/>
      <c r="D2665" s="5"/>
      <c r="E2665" s="5"/>
      <c r="F2665" s="5"/>
      <c r="G2665" s="6" t="e">
        <f>INDEX('BASE DE DATOS'!$A$2:$H$4921,MATCH(CONSTATACIÓN!$C2665,'BASE DE DATOS'!$A$2:$A$4921,0),3)</f>
        <v>#N/A</v>
      </c>
      <c r="H2665" s="5" t="e">
        <f>INDEX('BASE DE DATOS'!$A$2:$H$4921,MATCH(CONSTATACIÓN!$C2665,'BASE DE DATOS'!$A$2:$A$4921,0),6)</f>
        <v>#N/A</v>
      </c>
      <c r="I2665" s="5" t="e">
        <f>INDEX('BASE DE DATOS'!$A$2:$H$4921,MATCH(CONSTATACIÓN!$C2665,'BASE DE DATOS'!$A$2:$A$4921,0),7)</f>
        <v>#N/A</v>
      </c>
      <c r="J2665" s="5" t="e">
        <f>INDEX('BASE DE DATOS'!$A$2:$H$4921,MATCH(CONSTATACIÓN!$C2665,'BASE DE DATOS'!$A$2:$A$4921,0),8)</f>
        <v>#N/A</v>
      </c>
      <c r="K2665" s="5"/>
      <c r="L2665" s="5"/>
      <c r="M2665" s="5"/>
      <c r="N2665" s="5"/>
      <c r="O2665" s="5"/>
      <c r="P2665" s="5"/>
    </row>
    <row r="2666" spans="1:16" ht="14.5" x14ac:dyDescent="0.35">
      <c r="A2666" s="13">
        <f t="shared" si="43"/>
        <v>0</v>
      </c>
      <c r="B2666" s="17" t="e">
        <f>INDEX('BASE DE DATOS'!$A$2:$H$4921,MATCH(CONSTATACIÓN!$C2666,'BASE DE DATOS'!$A$2:$A$4921,0),2)</f>
        <v>#N/A</v>
      </c>
      <c r="C2666" s="1"/>
      <c r="D2666" s="5"/>
      <c r="E2666" s="5"/>
      <c r="F2666" s="5"/>
      <c r="G2666" s="6" t="e">
        <f>INDEX('BASE DE DATOS'!$A$2:$H$4921,MATCH(CONSTATACIÓN!$C2666,'BASE DE DATOS'!$A$2:$A$4921,0),3)</f>
        <v>#N/A</v>
      </c>
      <c r="H2666" s="5" t="e">
        <f>INDEX('BASE DE DATOS'!$A$2:$H$4921,MATCH(CONSTATACIÓN!$C2666,'BASE DE DATOS'!$A$2:$A$4921,0),6)</f>
        <v>#N/A</v>
      </c>
      <c r="I2666" s="5" t="e">
        <f>INDEX('BASE DE DATOS'!$A$2:$H$4921,MATCH(CONSTATACIÓN!$C2666,'BASE DE DATOS'!$A$2:$A$4921,0),7)</f>
        <v>#N/A</v>
      </c>
      <c r="J2666" s="5" t="e">
        <f>INDEX('BASE DE DATOS'!$A$2:$H$4921,MATCH(CONSTATACIÓN!$C2666,'BASE DE DATOS'!$A$2:$A$4921,0),8)</f>
        <v>#N/A</v>
      </c>
      <c r="K2666" s="5"/>
      <c r="L2666" s="5"/>
      <c r="M2666" s="5"/>
      <c r="N2666" s="5"/>
      <c r="O2666" s="5"/>
      <c r="P2666" s="5"/>
    </row>
    <row r="2667" spans="1:16" ht="14.5" x14ac:dyDescent="0.35">
      <c r="A2667" s="13">
        <f t="shared" si="43"/>
        <v>0</v>
      </c>
      <c r="B2667" s="17" t="e">
        <f>INDEX('BASE DE DATOS'!$A$2:$H$4921,MATCH(CONSTATACIÓN!$C2667,'BASE DE DATOS'!$A$2:$A$4921,0),2)</f>
        <v>#N/A</v>
      </c>
      <c r="C2667" s="19"/>
      <c r="D2667" s="5"/>
      <c r="E2667" s="5"/>
      <c r="F2667" s="5"/>
      <c r="G2667" s="6" t="e">
        <f>INDEX('BASE DE DATOS'!$A$2:$H$4921,MATCH(CONSTATACIÓN!$C2667,'BASE DE DATOS'!$A$2:$A$4921,0),3)</f>
        <v>#N/A</v>
      </c>
      <c r="H2667" s="5" t="e">
        <f>INDEX('BASE DE DATOS'!$A$2:$H$4921,MATCH(CONSTATACIÓN!$C2667,'BASE DE DATOS'!$A$2:$A$4921,0),6)</f>
        <v>#N/A</v>
      </c>
      <c r="I2667" s="5" t="e">
        <f>INDEX('BASE DE DATOS'!$A$2:$H$4921,MATCH(CONSTATACIÓN!$C2667,'BASE DE DATOS'!$A$2:$A$4921,0),7)</f>
        <v>#N/A</v>
      </c>
      <c r="J2667" s="5" t="e">
        <f>INDEX('BASE DE DATOS'!$A$2:$H$4921,MATCH(CONSTATACIÓN!$C2667,'BASE DE DATOS'!$A$2:$A$4921,0),8)</f>
        <v>#N/A</v>
      </c>
      <c r="K2667" s="5"/>
      <c r="L2667" s="5"/>
      <c r="M2667" s="5"/>
      <c r="N2667" s="5"/>
      <c r="O2667" s="5"/>
      <c r="P2667" s="5"/>
    </row>
    <row r="2668" spans="1:16" ht="14.5" x14ac:dyDescent="0.35">
      <c r="A2668" s="13">
        <f t="shared" si="43"/>
        <v>0</v>
      </c>
      <c r="B2668" s="17" t="e">
        <f>INDEX('BASE DE DATOS'!$A$2:$H$4921,MATCH(CONSTATACIÓN!$C2668,'BASE DE DATOS'!$A$2:$A$4921,0),2)</f>
        <v>#N/A</v>
      </c>
      <c r="C2668" s="1"/>
      <c r="D2668" s="5"/>
      <c r="E2668" s="5"/>
      <c r="F2668" s="5"/>
      <c r="G2668" s="6" t="e">
        <f>INDEX('BASE DE DATOS'!$A$2:$H$4921,MATCH(CONSTATACIÓN!$C2668,'BASE DE DATOS'!$A$2:$A$4921,0),3)</f>
        <v>#N/A</v>
      </c>
      <c r="H2668" s="5" t="e">
        <f>INDEX('BASE DE DATOS'!$A$2:$H$4921,MATCH(CONSTATACIÓN!$C2668,'BASE DE DATOS'!$A$2:$A$4921,0),6)</f>
        <v>#N/A</v>
      </c>
      <c r="I2668" s="5" t="e">
        <f>INDEX('BASE DE DATOS'!$A$2:$H$4921,MATCH(CONSTATACIÓN!$C2668,'BASE DE DATOS'!$A$2:$A$4921,0),7)</f>
        <v>#N/A</v>
      </c>
      <c r="J2668" s="5" t="e">
        <f>INDEX('BASE DE DATOS'!$A$2:$H$4921,MATCH(CONSTATACIÓN!$C2668,'BASE DE DATOS'!$A$2:$A$4921,0),8)</f>
        <v>#N/A</v>
      </c>
      <c r="K2668" s="5"/>
      <c r="L2668" s="5"/>
      <c r="M2668" s="5"/>
      <c r="N2668" s="5"/>
      <c r="O2668" s="5"/>
      <c r="P2668" s="5"/>
    </row>
    <row r="2669" spans="1:16" ht="14.5" x14ac:dyDescent="0.35">
      <c r="A2669" s="13">
        <f t="shared" si="43"/>
        <v>0</v>
      </c>
      <c r="B2669" s="17" t="e">
        <f>INDEX('BASE DE DATOS'!$A$2:$H$4921,MATCH(CONSTATACIÓN!$C2669,'BASE DE DATOS'!$A$2:$A$4921,0),2)</f>
        <v>#N/A</v>
      </c>
      <c r="C2669" s="19"/>
      <c r="D2669" s="5"/>
      <c r="E2669" s="5"/>
      <c r="F2669" s="5"/>
      <c r="G2669" s="6" t="e">
        <f>INDEX('BASE DE DATOS'!$A$2:$H$4921,MATCH(CONSTATACIÓN!$C2669,'BASE DE DATOS'!$A$2:$A$4921,0),3)</f>
        <v>#N/A</v>
      </c>
      <c r="H2669" s="5" t="e">
        <f>INDEX('BASE DE DATOS'!$A$2:$H$4921,MATCH(CONSTATACIÓN!$C2669,'BASE DE DATOS'!$A$2:$A$4921,0),6)</f>
        <v>#N/A</v>
      </c>
      <c r="I2669" s="5" t="e">
        <f>INDEX('BASE DE DATOS'!$A$2:$H$4921,MATCH(CONSTATACIÓN!$C2669,'BASE DE DATOS'!$A$2:$A$4921,0),7)</f>
        <v>#N/A</v>
      </c>
      <c r="J2669" s="5" t="e">
        <f>INDEX('BASE DE DATOS'!$A$2:$H$4921,MATCH(CONSTATACIÓN!$C2669,'BASE DE DATOS'!$A$2:$A$4921,0),8)</f>
        <v>#N/A</v>
      </c>
      <c r="K2669" s="5"/>
      <c r="L2669" s="5"/>
      <c r="M2669" s="5"/>
      <c r="N2669" s="5"/>
      <c r="O2669" s="5"/>
      <c r="P2669" s="5"/>
    </row>
    <row r="2670" spans="1:16" ht="14.5" x14ac:dyDescent="0.35">
      <c r="A2670" s="13">
        <f t="shared" si="43"/>
        <v>0</v>
      </c>
      <c r="B2670" s="17" t="e">
        <f>INDEX('BASE DE DATOS'!$A$2:$H$4921,MATCH(CONSTATACIÓN!$C2670,'BASE DE DATOS'!$A$2:$A$4921,0),2)</f>
        <v>#N/A</v>
      </c>
      <c r="C2670" s="1"/>
      <c r="D2670" s="5"/>
      <c r="E2670" s="5"/>
      <c r="F2670" s="5"/>
      <c r="G2670" s="6" t="e">
        <f>INDEX('BASE DE DATOS'!$A$2:$H$4921,MATCH(CONSTATACIÓN!$C2670,'BASE DE DATOS'!$A$2:$A$4921,0),3)</f>
        <v>#N/A</v>
      </c>
      <c r="H2670" s="5" t="e">
        <f>INDEX('BASE DE DATOS'!$A$2:$H$4921,MATCH(CONSTATACIÓN!$C2670,'BASE DE DATOS'!$A$2:$A$4921,0),6)</f>
        <v>#N/A</v>
      </c>
      <c r="I2670" s="5" t="e">
        <f>INDEX('BASE DE DATOS'!$A$2:$H$4921,MATCH(CONSTATACIÓN!$C2670,'BASE DE DATOS'!$A$2:$A$4921,0),7)</f>
        <v>#N/A</v>
      </c>
      <c r="J2670" s="5" t="e">
        <f>INDEX('BASE DE DATOS'!$A$2:$H$4921,MATCH(CONSTATACIÓN!$C2670,'BASE DE DATOS'!$A$2:$A$4921,0),8)</f>
        <v>#N/A</v>
      </c>
      <c r="K2670" s="5"/>
      <c r="L2670" s="5"/>
      <c r="M2670" s="5"/>
      <c r="N2670" s="5"/>
      <c r="O2670" s="5"/>
      <c r="P2670" s="5"/>
    </row>
    <row r="2671" spans="1:16" ht="14.5" x14ac:dyDescent="0.35">
      <c r="A2671" s="13">
        <f t="shared" si="43"/>
        <v>0</v>
      </c>
      <c r="B2671" s="17" t="e">
        <f>INDEX('BASE DE DATOS'!$A$2:$H$4921,MATCH(CONSTATACIÓN!$C2671,'BASE DE DATOS'!$A$2:$A$4921,0),2)</f>
        <v>#N/A</v>
      </c>
      <c r="C2671" s="19"/>
      <c r="D2671" s="5"/>
      <c r="E2671" s="5"/>
      <c r="F2671" s="5"/>
      <c r="G2671" s="6" t="e">
        <f>INDEX('BASE DE DATOS'!$A$2:$H$4921,MATCH(CONSTATACIÓN!$C2671,'BASE DE DATOS'!$A$2:$A$4921,0),3)</f>
        <v>#N/A</v>
      </c>
      <c r="H2671" s="5" t="e">
        <f>INDEX('BASE DE DATOS'!$A$2:$H$4921,MATCH(CONSTATACIÓN!$C2671,'BASE DE DATOS'!$A$2:$A$4921,0),6)</f>
        <v>#N/A</v>
      </c>
      <c r="I2671" s="5" t="e">
        <f>INDEX('BASE DE DATOS'!$A$2:$H$4921,MATCH(CONSTATACIÓN!$C2671,'BASE DE DATOS'!$A$2:$A$4921,0),7)</f>
        <v>#N/A</v>
      </c>
      <c r="J2671" s="5" t="e">
        <f>INDEX('BASE DE DATOS'!$A$2:$H$4921,MATCH(CONSTATACIÓN!$C2671,'BASE DE DATOS'!$A$2:$A$4921,0),8)</f>
        <v>#N/A</v>
      </c>
      <c r="K2671" s="5"/>
      <c r="L2671" s="5"/>
      <c r="M2671" s="5"/>
      <c r="N2671" s="5"/>
      <c r="O2671" s="5"/>
      <c r="P2671" s="5"/>
    </row>
    <row r="2672" spans="1:16" ht="14.5" x14ac:dyDescent="0.35">
      <c r="A2672" s="13">
        <f t="shared" si="43"/>
        <v>0</v>
      </c>
      <c r="B2672" s="17" t="e">
        <f>INDEX('BASE DE DATOS'!$A$2:$H$4921,MATCH(CONSTATACIÓN!$C2672,'BASE DE DATOS'!$A$2:$A$4921,0),2)</f>
        <v>#N/A</v>
      </c>
      <c r="C2672" s="1"/>
      <c r="D2672" s="5"/>
      <c r="E2672" s="5"/>
      <c r="F2672" s="5"/>
      <c r="G2672" s="6" t="e">
        <f>INDEX('BASE DE DATOS'!$A$2:$H$4921,MATCH(CONSTATACIÓN!$C2672,'BASE DE DATOS'!$A$2:$A$4921,0),3)</f>
        <v>#N/A</v>
      </c>
      <c r="H2672" s="5" t="e">
        <f>INDEX('BASE DE DATOS'!$A$2:$H$4921,MATCH(CONSTATACIÓN!$C2672,'BASE DE DATOS'!$A$2:$A$4921,0),6)</f>
        <v>#N/A</v>
      </c>
      <c r="I2672" s="5" t="e">
        <f>INDEX('BASE DE DATOS'!$A$2:$H$4921,MATCH(CONSTATACIÓN!$C2672,'BASE DE DATOS'!$A$2:$A$4921,0),7)</f>
        <v>#N/A</v>
      </c>
      <c r="J2672" s="5" t="e">
        <f>INDEX('BASE DE DATOS'!$A$2:$H$4921,MATCH(CONSTATACIÓN!$C2672,'BASE DE DATOS'!$A$2:$A$4921,0),8)</f>
        <v>#N/A</v>
      </c>
      <c r="K2672" s="5"/>
      <c r="L2672" s="5"/>
      <c r="M2672" s="5"/>
      <c r="N2672" s="5"/>
      <c r="O2672" s="5"/>
      <c r="P2672" s="5"/>
    </row>
    <row r="2673" spans="1:16" ht="14.5" x14ac:dyDescent="0.35">
      <c r="A2673" s="13">
        <f t="shared" si="43"/>
        <v>0</v>
      </c>
      <c r="B2673" s="17" t="e">
        <f>INDEX('BASE DE DATOS'!$A$2:$H$4921,MATCH(CONSTATACIÓN!$C2673,'BASE DE DATOS'!$A$2:$A$4921,0),2)</f>
        <v>#N/A</v>
      </c>
      <c r="C2673" s="19"/>
      <c r="D2673" s="5"/>
      <c r="E2673" s="5"/>
      <c r="F2673" s="5"/>
      <c r="G2673" s="6" t="e">
        <f>INDEX('BASE DE DATOS'!$A$2:$H$4921,MATCH(CONSTATACIÓN!$C2673,'BASE DE DATOS'!$A$2:$A$4921,0),3)</f>
        <v>#N/A</v>
      </c>
      <c r="H2673" s="5" t="e">
        <f>INDEX('BASE DE DATOS'!$A$2:$H$4921,MATCH(CONSTATACIÓN!$C2673,'BASE DE DATOS'!$A$2:$A$4921,0),6)</f>
        <v>#N/A</v>
      </c>
      <c r="I2673" s="5" t="e">
        <f>INDEX('BASE DE DATOS'!$A$2:$H$4921,MATCH(CONSTATACIÓN!$C2673,'BASE DE DATOS'!$A$2:$A$4921,0),7)</f>
        <v>#N/A</v>
      </c>
      <c r="J2673" s="5" t="e">
        <f>INDEX('BASE DE DATOS'!$A$2:$H$4921,MATCH(CONSTATACIÓN!$C2673,'BASE DE DATOS'!$A$2:$A$4921,0),8)</f>
        <v>#N/A</v>
      </c>
      <c r="K2673" s="5"/>
      <c r="L2673" s="5"/>
      <c r="M2673" s="5"/>
      <c r="N2673" s="5"/>
      <c r="O2673" s="5"/>
      <c r="P2673" s="5"/>
    </row>
    <row r="2674" spans="1:16" ht="14.5" x14ac:dyDescent="0.35">
      <c r="A2674" s="13">
        <f t="shared" si="43"/>
        <v>0</v>
      </c>
      <c r="B2674" s="17" t="e">
        <f>INDEX('BASE DE DATOS'!$A$2:$H$4921,MATCH(CONSTATACIÓN!$C2674,'BASE DE DATOS'!$A$2:$A$4921,0),2)</f>
        <v>#N/A</v>
      </c>
      <c r="C2674" s="1"/>
      <c r="D2674" s="5"/>
      <c r="E2674" s="5"/>
      <c r="F2674" s="5"/>
      <c r="G2674" s="6" t="e">
        <f>INDEX('BASE DE DATOS'!$A$2:$H$4921,MATCH(CONSTATACIÓN!$C2674,'BASE DE DATOS'!$A$2:$A$4921,0),3)</f>
        <v>#N/A</v>
      </c>
      <c r="H2674" s="5" t="e">
        <f>INDEX('BASE DE DATOS'!$A$2:$H$4921,MATCH(CONSTATACIÓN!$C2674,'BASE DE DATOS'!$A$2:$A$4921,0),6)</f>
        <v>#N/A</v>
      </c>
      <c r="I2674" s="5" t="e">
        <f>INDEX('BASE DE DATOS'!$A$2:$H$4921,MATCH(CONSTATACIÓN!$C2674,'BASE DE DATOS'!$A$2:$A$4921,0),7)</f>
        <v>#N/A</v>
      </c>
      <c r="J2674" s="5" t="e">
        <f>INDEX('BASE DE DATOS'!$A$2:$H$4921,MATCH(CONSTATACIÓN!$C2674,'BASE DE DATOS'!$A$2:$A$4921,0),8)</f>
        <v>#N/A</v>
      </c>
      <c r="K2674" s="5"/>
      <c r="L2674" s="5"/>
      <c r="M2674" s="5"/>
      <c r="N2674" s="5"/>
      <c r="O2674" s="5"/>
      <c r="P2674" s="5"/>
    </row>
    <row r="2675" spans="1:16" ht="14.5" x14ac:dyDescent="0.35">
      <c r="A2675" s="13">
        <f t="shared" si="43"/>
        <v>0</v>
      </c>
      <c r="B2675" s="17" t="e">
        <f>INDEX('BASE DE DATOS'!$A$2:$H$4921,MATCH(CONSTATACIÓN!$C2675,'BASE DE DATOS'!$A$2:$A$4921,0),2)</f>
        <v>#N/A</v>
      </c>
      <c r="C2675" s="19"/>
      <c r="D2675" s="5"/>
      <c r="E2675" s="5"/>
      <c r="F2675" s="5"/>
      <c r="G2675" s="6" t="e">
        <f>INDEX('BASE DE DATOS'!$A$2:$H$4921,MATCH(CONSTATACIÓN!$C2675,'BASE DE DATOS'!$A$2:$A$4921,0),3)</f>
        <v>#N/A</v>
      </c>
      <c r="H2675" s="5" t="e">
        <f>INDEX('BASE DE DATOS'!$A$2:$H$4921,MATCH(CONSTATACIÓN!$C2675,'BASE DE DATOS'!$A$2:$A$4921,0),6)</f>
        <v>#N/A</v>
      </c>
      <c r="I2675" s="5" t="e">
        <f>INDEX('BASE DE DATOS'!$A$2:$H$4921,MATCH(CONSTATACIÓN!$C2675,'BASE DE DATOS'!$A$2:$A$4921,0),7)</f>
        <v>#N/A</v>
      </c>
      <c r="J2675" s="5" t="e">
        <f>INDEX('BASE DE DATOS'!$A$2:$H$4921,MATCH(CONSTATACIÓN!$C2675,'BASE DE DATOS'!$A$2:$A$4921,0),8)</f>
        <v>#N/A</v>
      </c>
      <c r="K2675" s="5"/>
      <c r="L2675" s="5"/>
      <c r="M2675" s="5"/>
      <c r="N2675" s="5"/>
      <c r="O2675" s="5"/>
      <c r="P2675" s="5"/>
    </row>
    <row r="2676" spans="1:16" ht="14.5" x14ac:dyDescent="0.35">
      <c r="A2676" s="13">
        <f t="shared" si="43"/>
        <v>0</v>
      </c>
      <c r="B2676" s="17" t="e">
        <f>INDEX('BASE DE DATOS'!$A$2:$H$4921,MATCH(CONSTATACIÓN!$C2676,'BASE DE DATOS'!$A$2:$A$4921,0),2)</f>
        <v>#N/A</v>
      </c>
      <c r="C2676" s="1"/>
      <c r="D2676" s="5"/>
      <c r="E2676" s="5"/>
      <c r="F2676" s="5"/>
      <c r="G2676" s="6" t="e">
        <f>INDEX('BASE DE DATOS'!$A$2:$H$4921,MATCH(CONSTATACIÓN!$C2676,'BASE DE DATOS'!$A$2:$A$4921,0),3)</f>
        <v>#N/A</v>
      </c>
      <c r="H2676" s="5" t="e">
        <f>INDEX('BASE DE DATOS'!$A$2:$H$4921,MATCH(CONSTATACIÓN!$C2676,'BASE DE DATOS'!$A$2:$A$4921,0),6)</f>
        <v>#N/A</v>
      </c>
      <c r="I2676" s="5" t="e">
        <f>INDEX('BASE DE DATOS'!$A$2:$H$4921,MATCH(CONSTATACIÓN!$C2676,'BASE DE DATOS'!$A$2:$A$4921,0),7)</f>
        <v>#N/A</v>
      </c>
      <c r="J2676" s="5" t="e">
        <f>INDEX('BASE DE DATOS'!$A$2:$H$4921,MATCH(CONSTATACIÓN!$C2676,'BASE DE DATOS'!$A$2:$A$4921,0),8)</f>
        <v>#N/A</v>
      </c>
      <c r="K2676" s="5"/>
      <c r="L2676" s="5"/>
      <c r="M2676" s="5"/>
      <c r="N2676" s="5"/>
      <c r="O2676" s="5"/>
      <c r="P2676" s="5"/>
    </row>
    <row r="2677" spans="1:16" ht="14.5" x14ac:dyDescent="0.35">
      <c r="A2677" s="13">
        <f t="shared" si="43"/>
        <v>0</v>
      </c>
      <c r="B2677" s="17" t="e">
        <f>INDEX('BASE DE DATOS'!$A$2:$H$4921,MATCH(CONSTATACIÓN!$C2677,'BASE DE DATOS'!$A$2:$A$4921,0),2)</f>
        <v>#N/A</v>
      </c>
      <c r="C2677" s="19"/>
      <c r="D2677" s="5"/>
      <c r="E2677" s="5"/>
      <c r="F2677" s="5"/>
      <c r="G2677" s="6" t="e">
        <f>INDEX('BASE DE DATOS'!$A$2:$H$4921,MATCH(CONSTATACIÓN!$C2677,'BASE DE DATOS'!$A$2:$A$4921,0),3)</f>
        <v>#N/A</v>
      </c>
      <c r="H2677" s="5" t="e">
        <f>INDEX('BASE DE DATOS'!$A$2:$H$4921,MATCH(CONSTATACIÓN!$C2677,'BASE DE DATOS'!$A$2:$A$4921,0),6)</f>
        <v>#N/A</v>
      </c>
      <c r="I2677" s="5" t="e">
        <f>INDEX('BASE DE DATOS'!$A$2:$H$4921,MATCH(CONSTATACIÓN!$C2677,'BASE DE DATOS'!$A$2:$A$4921,0),7)</f>
        <v>#N/A</v>
      </c>
      <c r="J2677" s="5" t="e">
        <f>INDEX('BASE DE DATOS'!$A$2:$H$4921,MATCH(CONSTATACIÓN!$C2677,'BASE DE DATOS'!$A$2:$A$4921,0),8)</f>
        <v>#N/A</v>
      </c>
      <c r="K2677" s="5"/>
      <c r="L2677" s="5"/>
      <c r="M2677" s="5"/>
      <c r="N2677" s="5"/>
      <c r="O2677" s="5"/>
      <c r="P2677" s="5"/>
    </row>
    <row r="2678" spans="1:16" ht="14.5" x14ac:dyDescent="0.35">
      <c r="A2678" s="13">
        <f t="shared" si="43"/>
        <v>0</v>
      </c>
      <c r="B2678" s="17" t="e">
        <f>INDEX('BASE DE DATOS'!$A$2:$H$4921,MATCH(CONSTATACIÓN!$C2678,'BASE DE DATOS'!$A$2:$A$4921,0),2)</f>
        <v>#N/A</v>
      </c>
      <c r="C2678" s="1"/>
      <c r="D2678" s="5"/>
      <c r="E2678" s="5"/>
      <c r="F2678" s="5"/>
      <c r="G2678" s="6" t="e">
        <f>INDEX('BASE DE DATOS'!$A$2:$H$4921,MATCH(CONSTATACIÓN!$C2678,'BASE DE DATOS'!$A$2:$A$4921,0),3)</f>
        <v>#N/A</v>
      </c>
      <c r="H2678" s="5" t="e">
        <f>INDEX('BASE DE DATOS'!$A$2:$H$4921,MATCH(CONSTATACIÓN!$C2678,'BASE DE DATOS'!$A$2:$A$4921,0),6)</f>
        <v>#N/A</v>
      </c>
      <c r="I2678" s="5" t="e">
        <f>INDEX('BASE DE DATOS'!$A$2:$H$4921,MATCH(CONSTATACIÓN!$C2678,'BASE DE DATOS'!$A$2:$A$4921,0),7)</f>
        <v>#N/A</v>
      </c>
      <c r="J2678" s="5" t="e">
        <f>INDEX('BASE DE DATOS'!$A$2:$H$4921,MATCH(CONSTATACIÓN!$C2678,'BASE DE DATOS'!$A$2:$A$4921,0),8)</f>
        <v>#N/A</v>
      </c>
      <c r="K2678" s="5"/>
      <c r="L2678" s="5"/>
      <c r="M2678" s="5"/>
      <c r="N2678" s="5"/>
      <c r="O2678" s="5"/>
      <c r="P2678" s="5"/>
    </row>
    <row r="2679" spans="1:16" ht="14.5" x14ac:dyDescent="0.35">
      <c r="A2679" s="13">
        <f t="shared" si="43"/>
        <v>0</v>
      </c>
      <c r="B2679" s="17" t="e">
        <f>INDEX('BASE DE DATOS'!$A$2:$H$4921,MATCH(CONSTATACIÓN!$C2679,'BASE DE DATOS'!$A$2:$A$4921,0),2)</f>
        <v>#N/A</v>
      </c>
      <c r="C2679" s="19"/>
      <c r="D2679" s="5"/>
      <c r="E2679" s="5"/>
      <c r="F2679" s="5"/>
      <c r="G2679" s="6" t="e">
        <f>INDEX('BASE DE DATOS'!$A$2:$H$4921,MATCH(CONSTATACIÓN!$C2679,'BASE DE DATOS'!$A$2:$A$4921,0),3)</f>
        <v>#N/A</v>
      </c>
      <c r="H2679" s="5" t="e">
        <f>INDEX('BASE DE DATOS'!$A$2:$H$4921,MATCH(CONSTATACIÓN!$C2679,'BASE DE DATOS'!$A$2:$A$4921,0),6)</f>
        <v>#N/A</v>
      </c>
      <c r="I2679" s="5" t="e">
        <f>INDEX('BASE DE DATOS'!$A$2:$H$4921,MATCH(CONSTATACIÓN!$C2679,'BASE DE DATOS'!$A$2:$A$4921,0),7)</f>
        <v>#N/A</v>
      </c>
      <c r="J2679" s="5" t="e">
        <f>INDEX('BASE DE DATOS'!$A$2:$H$4921,MATCH(CONSTATACIÓN!$C2679,'BASE DE DATOS'!$A$2:$A$4921,0),8)</f>
        <v>#N/A</v>
      </c>
      <c r="K2679" s="5"/>
      <c r="L2679" s="5"/>
      <c r="M2679" s="5"/>
      <c r="N2679" s="5"/>
      <c r="O2679" s="5"/>
      <c r="P2679" s="5"/>
    </row>
    <row r="2680" spans="1:16" ht="14.5" x14ac:dyDescent="0.35">
      <c r="A2680" s="13">
        <f t="shared" si="43"/>
        <v>0</v>
      </c>
      <c r="B2680" s="17" t="e">
        <f>INDEX('BASE DE DATOS'!$A$2:$H$4921,MATCH(CONSTATACIÓN!$C2680,'BASE DE DATOS'!$A$2:$A$4921,0),2)</f>
        <v>#N/A</v>
      </c>
      <c r="C2680" s="1"/>
      <c r="D2680" s="5"/>
      <c r="E2680" s="5"/>
      <c r="F2680" s="5"/>
      <c r="G2680" s="6" t="e">
        <f>INDEX('BASE DE DATOS'!$A$2:$H$4921,MATCH(CONSTATACIÓN!$C2680,'BASE DE DATOS'!$A$2:$A$4921,0),3)</f>
        <v>#N/A</v>
      </c>
      <c r="H2680" s="5" t="e">
        <f>INDEX('BASE DE DATOS'!$A$2:$H$4921,MATCH(CONSTATACIÓN!$C2680,'BASE DE DATOS'!$A$2:$A$4921,0),6)</f>
        <v>#N/A</v>
      </c>
      <c r="I2680" s="5" t="e">
        <f>INDEX('BASE DE DATOS'!$A$2:$H$4921,MATCH(CONSTATACIÓN!$C2680,'BASE DE DATOS'!$A$2:$A$4921,0),7)</f>
        <v>#N/A</v>
      </c>
      <c r="J2680" s="5" t="e">
        <f>INDEX('BASE DE DATOS'!$A$2:$H$4921,MATCH(CONSTATACIÓN!$C2680,'BASE DE DATOS'!$A$2:$A$4921,0),8)</f>
        <v>#N/A</v>
      </c>
      <c r="K2680" s="5"/>
      <c r="L2680" s="5"/>
      <c r="M2680" s="5"/>
      <c r="N2680" s="5"/>
      <c r="O2680" s="5"/>
      <c r="P2680" s="5"/>
    </row>
    <row r="2681" spans="1:16" ht="14.5" x14ac:dyDescent="0.35">
      <c r="A2681" s="13">
        <f t="shared" si="43"/>
        <v>0</v>
      </c>
      <c r="B2681" s="17" t="e">
        <f>INDEX('BASE DE DATOS'!$A$2:$H$4921,MATCH(CONSTATACIÓN!$C2681,'BASE DE DATOS'!$A$2:$A$4921,0),2)</f>
        <v>#N/A</v>
      </c>
      <c r="C2681" s="19"/>
      <c r="D2681" s="5"/>
      <c r="E2681" s="5"/>
      <c r="F2681" s="5"/>
      <c r="G2681" s="6" t="e">
        <f>INDEX('BASE DE DATOS'!$A$2:$H$4921,MATCH(CONSTATACIÓN!$C2681,'BASE DE DATOS'!$A$2:$A$4921,0),3)</f>
        <v>#N/A</v>
      </c>
      <c r="H2681" s="5" t="e">
        <f>INDEX('BASE DE DATOS'!$A$2:$H$4921,MATCH(CONSTATACIÓN!$C2681,'BASE DE DATOS'!$A$2:$A$4921,0),6)</f>
        <v>#N/A</v>
      </c>
      <c r="I2681" s="5" t="e">
        <f>INDEX('BASE DE DATOS'!$A$2:$H$4921,MATCH(CONSTATACIÓN!$C2681,'BASE DE DATOS'!$A$2:$A$4921,0),7)</f>
        <v>#N/A</v>
      </c>
      <c r="J2681" s="5" t="e">
        <f>INDEX('BASE DE DATOS'!$A$2:$H$4921,MATCH(CONSTATACIÓN!$C2681,'BASE DE DATOS'!$A$2:$A$4921,0),8)</f>
        <v>#N/A</v>
      </c>
      <c r="K2681" s="5"/>
      <c r="L2681" s="5"/>
      <c r="M2681" s="5"/>
      <c r="N2681" s="5"/>
      <c r="O2681" s="5"/>
      <c r="P2681" s="5"/>
    </row>
    <row r="2682" spans="1:16" ht="14.5" x14ac:dyDescent="0.35">
      <c r="A2682" s="13">
        <f t="shared" si="43"/>
        <v>0</v>
      </c>
      <c r="B2682" s="17" t="e">
        <f>INDEX('BASE DE DATOS'!$A$2:$H$4921,MATCH(CONSTATACIÓN!$C2682,'BASE DE DATOS'!$A$2:$A$4921,0),2)</f>
        <v>#N/A</v>
      </c>
      <c r="C2682" s="1"/>
      <c r="D2682" s="5"/>
      <c r="E2682" s="5"/>
      <c r="F2682" s="5"/>
      <c r="G2682" s="6" t="e">
        <f>INDEX('BASE DE DATOS'!$A$2:$H$4921,MATCH(CONSTATACIÓN!$C2682,'BASE DE DATOS'!$A$2:$A$4921,0),3)</f>
        <v>#N/A</v>
      </c>
      <c r="H2682" s="5" t="e">
        <f>INDEX('BASE DE DATOS'!$A$2:$H$4921,MATCH(CONSTATACIÓN!$C2682,'BASE DE DATOS'!$A$2:$A$4921,0),6)</f>
        <v>#N/A</v>
      </c>
      <c r="I2682" s="5" t="e">
        <f>INDEX('BASE DE DATOS'!$A$2:$H$4921,MATCH(CONSTATACIÓN!$C2682,'BASE DE DATOS'!$A$2:$A$4921,0),7)</f>
        <v>#N/A</v>
      </c>
      <c r="J2682" s="5" t="e">
        <f>INDEX('BASE DE DATOS'!$A$2:$H$4921,MATCH(CONSTATACIÓN!$C2682,'BASE DE DATOS'!$A$2:$A$4921,0),8)</f>
        <v>#N/A</v>
      </c>
      <c r="K2682" s="5"/>
      <c r="L2682" s="5"/>
      <c r="M2682" s="5"/>
      <c r="N2682" s="5"/>
      <c r="O2682" s="5"/>
      <c r="P2682" s="5"/>
    </row>
    <row r="2683" spans="1:16" ht="14.5" x14ac:dyDescent="0.35">
      <c r="A2683" s="13">
        <f t="shared" si="43"/>
        <v>0</v>
      </c>
      <c r="B2683" s="17" t="e">
        <f>INDEX('BASE DE DATOS'!$A$2:$H$4921,MATCH(CONSTATACIÓN!$C2683,'BASE DE DATOS'!$A$2:$A$4921,0),2)</f>
        <v>#N/A</v>
      </c>
      <c r="C2683" s="19"/>
      <c r="D2683" s="5"/>
      <c r="E2683" s="5"/>
      <c r="F2683" s="5"/>
      <c r="G2683" s="6" t="e">
        <f>INDEX('BASE DE DATOS'!$A$2:$H$4921,MATCH(CONSTATACIÓN!$C2683,'BASE DE DATOS'!$A$2:$A$4921,0),3)</f>
        <v>#N/A</v>
      </c>
      <c r="H2683" s="5" t="e">
        <f>INDEX('BASE DE DATOS'!$A$2:$H$4921,MATCH(CONSTATACIÓN!$C2683,'BASE DE DATOS'!$A$2:$A$4921,0),6)</f>
        <v>#N/A</v>
      </c>
      <c r="I2683" s="5" t="e">
        <f>INDEX('BASE DE DATOS'!$A$2:$H$4921,MATCH(CONSTATACIÓN!$C2683,'BASE DE DATOS'!$A$2:$A$4921,0),7)</f>
        <v>#N/A</v>
      </c>
      <c r="J2683" s="5" t="e">
        <f>INDEX('BASE DE DATOS'!$A$2:$H$4921,MATCH(CONSTATACIÓN!$C2683,'BASE DE DATOS'!$A$2:$A$4921,0),8)</f>
        <v>#N/A</v>
      </c>
      <c r="K2683" s="5"/>
      <c r="L2683" s="5"/>
      <c r="M2683" s="5"/>
      <c r="N2683" s="5"/>
      <c r="O2683" s="5"/>
      <c r="P2683" s="5"/>
    </row>
    <row r="2684" spans="1:16" ht="14.5" x14ac:dyDescent="0.35">
      <c r="A2684" s="13">
        <f t="shared" si="43"/>
        <v>0</v>
      </c>
      <c r="B2684" s="17" t="e">
        <f>INDEX('BASE DE DATOS'!$A$2:$H$4921,MATCH(CONSTATACIÓN!$C2684,'BASE DE DATOS'!$A$2:$A$4921,0),2)</f>
        <v>#N/A</v>
      </c>
      <c r="C2684" s="1"/>
      <c r="D2684" s="5"/>
      <c r="E2684" s="5"/>
      <c r="F2684" s="5"/>
      <c r="G2684" s="6" t="e">
        <f>INDEX('BASE DE DATOS'!$A$2:$H$4921,MATCH(CONSTATACIÓN!$C2684,'BASE DE DATOS'!$A$2:$A$4921,0),3)</f>
        <v>#N/A</v>
      </c>
      <c r="H2684" s="5" t="e">
        <f>INDEX('BASE DE DATOS'!$A$2:$H$4921,MATCH(CONSTATACIÓN!$C2684,'BASE DE DATOS'!$A$2:$A$4921,0),6)</f>
        <v>#N/A</v>
      </c>
      <c r="I2684" s="5" t="e">
        <f>INDEX('BASE DE DATOS'!$A$2:$H$4921,MATCH(CONSTATACIÓN!$C2684,'BASE DE DATOS'!$A$2:$A$4921,0),7)</f>
        <v>#N/A</v>
      </c>
      <c r="J2684" s="5" t="e">
        <f>INDEX('BASE DE DATOS'!$A$2:$H$4921,MATCH(CONSTATACIÓN!$C2684,'BASE DE DATOS'!$A$2:$A$4921,0),8)</f>
        <v>#N/A</v>
      </c>
      <c r="K2684" s="5"/>
      <c r="L2684" s="5"/>
      <c r="M2684" s="5"/>
      <c r="N2684" s="5"/>
      <c r="O2684" s="5"/>
      <c r="P2684" s="5"/>
    </row>
    <row r="2685" spans="1:16" ht="14.5" x14ac:dyDescent="0.35">
      <c r="A2685" s="13">
        <f t="shared" si="43"/>
        <v>0</v>
      </c>
      <c r="B2685" s="17" t="e">
        <f>INDEX('BASE DE DATOS'!$A$2:$H$4921,MATCH(CONSTATACIÓN!$C2685,'BASE DE DATOS'!$A$2:$A$4921,0),2)</f>
        <v>#N/A</v>
      </c>
      <c r="C2685" s="19"/>
      <c r="D2685" s="5"/>
      <c r="E2685" s="5"/>
      <c r="F2685" s="5"/>
      <c r="G2685" s="6" t="e">
        <f>INDEX('BASE DE DATOS'!$A$2:$H$4921,MATCH(CONSTATACIÓN!$C2685,'BASE DE DATOS'!$A$2:$A$4921,0),3)</f>
        <v>#N/A</v>
      </c>
      <c r="H2685" s="5" t="e">
        <f>INDEX('BASE DE DATOS'!$A$2:$H$4921,MATCH(CONSTATACIÓN!$C2685,'BASE DE DATOS'!$A$2:$A$4921,0),6)</f>
        <v>#N/A</v>
      </c>
      <c r="I2685" s="5" t="e">
        <f>INDEX('BASE DE DATOS'!$A$2:$H$4921,MATCH(CONSTATACIÓN!$C2685,'BASE DE DATOS'!$A$2:$A$4921,0),7)</f>
        <v>#N/A</v>
      </c>
      <c r="J2685" s="5" t="e">
        <f>INDEX('BASE DE DATOS'!$A$2:$H$4921,MATCH(CONSTATACIÓN!$C2685,'BASE DE DATOS'!$A$2:$A$4921,0),8)</f>
        <v>#N/A</v>
      </c>
      <c r="K2685" s="5"/>
      <c r="L2685" s="5"/>
      <c r="M2685" s="5"/>
      <c r="N2685" s="5"/>
      <c r="O2685" s="5"/>
      <c r="P2685" s="5"/>
    </row>
    <row r="2686" spans="1:16" ht="14.5" x14ac:dyDescent="0.35">
      <c r="A2686" s="13">
        <f t="shared" si="43"/>
        <v>0</v>
      </c>
      <c r="B2686" s="17" t="e">
        <f>INDEX('BASE DE DATOS'!$A$2:$H$4921,MATCH(CONSTATACIÓN!$C2686,'BASE DE DATOS'!$A$2:$A$4921,0),2)</f>
        <v>#N/A</v>
      </c>
      <c r="C2686" s="1"/>
      <c r="D2686" s="5"/>
      <c r="E2686" s="5"/>
      <c r="F2686" s="5"/>
      <c r="G2686" s="6" t="e">
        <f>INDEX('BASE DE DATOS'!$A$2:$H$4921,MATCH(CONSTATACIÓN!$C2686,'BASE DE DATOS'!$A$2:$A$4921,0),3)</f>
        <v>#N/A</v>
      </c>
      <c r="H2686" s="5" t="e">
        <f>INDEX('BASE DE DATOS'!$A$2:$H$4921,MATCH(CONSTATACIÓN!$C2686,'BASE DE DATOS'!$A$2:$A$4921,0),6)</f>
        <v>#N/A</v>
      </c>
      <c r="I2686" s="5" t="e">
        <f>INDEX('BASE DE DATOS'!$A$2:$H$4921,MATCH(CONSTATACIÓN!$C2686,'BASE DE DATOS'!$A$2:$A$4921,0),7)</f>
        <v>#N/A</v>
      </c>
      <c r="J2686" s="5" t="e">
        <f>INDEX('BASE DE DATOS'!$A$2:$H$4921,MATCH(CONSTATACIÓN!$C2686,'BASE DE DATOS'!$A$2:$A$4921,0),8)</f>
        <v>#N/A</v>
      </c>
      <c r="K2686" s="5"/>
      <c r="L2686" s="5"/>
      <c r="M2686" s="5"/>
      <c r="N2686" s="5"/>
      <c r="O2686" s="5"/>
      <c r="P2686" s="5"/>
    </row>
    <row r="2687" spans="1:16" ht="14.5" x14ac:dyDescent="0.35">
      <c r="A2687" s="13">
        <f t="shared" si="43"/>
        <v>0</v>
      </c>
      <c r="B2687" s="17" t="e">
        <f>INDEX('BASE DE DATOS'!$A$2:$H$4921,MATCH(CONSTATACIÓN!$C2687,'BASE DE DATOS'!$A$2:$A$4921,0),2)</f>
        <v>#N/A</v>
      </c>
      <c r="C2687" s="19"/>
      <c r="D2687" s="5"/>
      <c r="E2687" s="5"/>
      <c r="F2687" s="5"/>
      <c r="G2687" s="6" t="e">
        <f>INDEX('BASE DE DATOS'!$A$2:$H$4921,MATCH(CONSTATACIÓN!$C2687,'BASE DE DATOS'!$A$2:$A$4921,0),3)</f>
        <v>#N/A</v>
      </c>
      <c r="H2687" s="5" t="e">
        <f>INDEX('BASE DE DATOS'!$A$2:$H$4921,MATCH(CONSTATACIÓN!$C2687,'BASE DE DATOS'!$A$2:$A$4921,0),6)</f>
        <v>#N/A</v>
      </c>
      <c r="I2687" s="5" t="e">
        <f>INDEX('BASE DE DATOS'!$A$2:$H$4921,MATCH(CONSTATACIÓN!$C2687,'BASE DE DATOS'!$A$2:$A$4921,0),7)</f>
        <v>#N/A</v>
      </c>
      <c r="J2687" s="5" t="e">
        <f>INDEX('BASE DE DATOS'!$A$2:$H$4921,MATCH(CONSTATACIÓN!$C2687,'BASE DE DATOS'!$A$2:$A$4921,0),8)</f>
        <v>#N/A</v>
      </c>
      <c r="K2687" s="5"/>
      <c r="L2687" s="5"/>
      <c r="M2687" s="5"/>
      <c r="N2687" s="5"/>
      <c r="O2687" s="5"/>
      <c r="P2687" s="5"/>
    </row>
    <row r="2688" spans="1:16" ht="14.5" x14ac:dyDescent="0.35">
      <c r="A2688" s="13">
        <f t="shared" si="43"/>
        <v>0</v>
      </c>
      <c r="B2688" s="17" t="e">
        <f>INDEX('BASE DE DATOS'!$A$2:$H$4921,MATCH(CONSTATACIÓN!$C2688,'BASE DE DATOS'!$A$2:$A$4921,0),2)</f>
        <v>#N/A</v>
      </c>
      <c r="C2688" s="1"/>
      <c r="D2688" s="5"/>
      <c r="E2688" s="5"/>
      <c r="F2688" s="5"/>
      <c r="G2688" s="6" t="e">
        <f>INDEX('BASE DE DATOS'!$A$2:$H$4921,MATCH(CONSTATACIÓN!$C2688,'BASE DE DATOS'!$A$2:$A$4921,0),3)</f>
        <v>#N/A</v>
      </c>
      <c r="H2688" s="5" t="e">
        <f>INDEX('BASE DE DATOS'!$A$2:$H$4921,MATCH(CONSTATACIÓN!$C2688,'BASE DE DATOS'!$A$2:$A$4921,0),6)</f>
        <v>#N/A</v>
      </c>
      <c r="I2688" s="5" t="e">
        <f>INDEX('BASE DE DATOS'!$A$2:$H$4921,MATCH(CONSTATACIÓN!$C2688,'BASE DE DATOS'!$A$2:$A$4921,0),7)</f>
        <v>#N/A</v>
      </c>
      <c r="J2688" s="5" t="e">
        <f>INDEX('BASE DE DATOS'!$A$2:$H$4921,MATCH(CONSTATACIÓN!$C2688,'BASE DE DATOS'!$A$2:$A$4921,0),8)</f>
        <v>#N/A</v>
      </c>
      <c r="K2688" s="5"/>
      <c r="L2688" s="5"/>
      <c r="M2688" s="5"/>
      <c r="N2688" s="5"/>
      <c r="O2688" s="5"/>
      <c r="P2688" s="5"/>
    </row>
    <row r="2689" spans="1:16" ht="14.5" x14ac:dyDescent="0.35">
      <c r="A2689" s="13">
        <f t="shared" si="43"/>
        <v>0</v>
      </c>
      <c r="B2689" s="17" t="e">
        <f>INDEX('BASE DE DATOS'!$A$2:$H$4921,MATCH(CONSTATACIÓN!$C2689,'BASE DE DATOS'!$A$2:$A$4921,0),2)</f>
        <v>#N/A</v>
      </c>
      <c r="C2689" s="19"/>
      <c r="D2689" s="5"/>
      <c r="E2689" s="5"/>
      <c r="F2689" s="5"/>
      <c r="G2689" s="6" t="e">
        <f>INDEX('BASE DE DATOS'!$A$2:$H$4921,MATCH(CONSTATACIÓN!$C2689,'BASE DE DATOS'!$A$2:$A$4921,0),3)</f>
        <v>#N/A</v>
      </c>
      <c r="H2689" s="5" t="e">
        <f>INDEX('BASE DE DATOS'!$A$2:$H$4921,MATCH(CONSTATACIÓN!$C2689,'BASE DE DATOS'!$A$2:$A$4921,0),6)</f>
        <v>#N/A</v>
      </c>
      <c r="I2689" s="5" t="e">
        <f>INDEX('BASE DE DATOS'!$A$2:$H$4921,MATCH(CONSTATACIÓN!$C2689,'BASE DE DATOS'!$A$2:$A$4921,0),7)</f>
        <v>#N/A</v>
      </c>
      <c r="J2689" s="5" t="e">
        <f>INDEX('BASE DE DATOS'!$A$2:$H$4921,MATCH(CONSTATACIÓN!$C2689,'BASE DE DATOS'!$A$2:$A$4921,0),8)</f>
        <v>#N/A</v>
      </c>
      <c r="K2689" s="5"/>
      <c r="L2689" s="5"/>
      <c r="M2689" s="5"/>
      <c r="N2689" s="5"/>
      <c r="O2689" s="5"/>
      <c r="P2689" s="5"/>
    </row>
    <row r="2690" spans="1:16" ht="14.5" x14ac:dyDescent="0.35">
      <c r="A2690" s="13">
        <f t="shared" si="43"/>
        <v>0</v>
      </c>
      <c r="B2690" s="17" t="e">
        <f>INDEX('BASE DE DATOS'!$A$2:$H$4921,MATCH(CONSTATACIÓN!$C2690,'BASE DE DATOS'!$A$2:$A$4921,0),2)</f>
        <v>#N/A</v>
      </c>
      <c r="C2690" s="1"/>
      <c r="D2690" s="5"/>
      <c r="E2690" s="5"/>
      <c r="F2690" s="5"/>
      <c r="G2690" s="6" t="e">
        <f>INDEX('BASE DE DATOS'!$A$2:$H$4921,MATCH(CONSTATACIÓN!$C2690,'BASE DE DATOS'!$A$2:$A$4921,0),3)</f>
        <v>#N/A</v>
      </c>
      <c r="H2690" s="5" t="e">
        <f>INDEX('BASE DE DATOS'!$A$2:$H$4921,MATCH(CONSTATACIÓN!$C2690,'BASE DE DATOS'!$A$2:$A$4921,0),6)</f>
        <v>#N/A</v>
      </c>
      <c r="I2690" s="5" t="e">
        <f>INDEX('BASE DE DATOS'!$A$2:$H$4921,MATCH(CONSTATACIÓN!$C2690,'BASE DE DATOS'!$A$2:$A$4921,0),7)</f>
        <v>#N/A</v>
      </c>
      <c r="J2690" s="5" t="e">
        <f>INDEX('BASE DE DATOS'!$A$2:$H$4921,MATCH(CONSTATACIÓN!$C2690,'BASE DE DATOS'!$A$2:$A$4921,0),8)</f>
        <v>#N/A</v>
      </c>
      <c r="K2690" s="5"/>
      <c r="L2690" s="5"/>
      <c r="M2690" s="5"/>
      <c r="N2690" s="5"/>
      <c r="O2690" s="5"/>
      <c r="P2690" s="5"/>
    </row>
    <row r="2691" spans="1:16" ht="14.5" x14ac:dyDescent="0.35">
      <c r="A2691" s="13">
        <f t="shared" si="43"/>
        <v>0</v>
      </c>
      <c r="B2691" s="17" t="e">
        <f>INDEX('BASE DE DATOS'!$A$2:$H$4921,MATCH(CONSTATACIÓN!$C2691,'BASE DE DATOS'!$A$2:$A$4921,0),2)</f>
        <v>#N/A</v>
      </c>
      <c r="C2691" s="19"/>
      <c r="D2691" s="5"/>
      <c r="E2691" s="5"/>
      <c r="F2691" s="5"/>
      <c r="G2691" s="6" t="e">
        <f>INDEX('BASE DE DATOS'!$A$2:$H$4921,MATCH(CONSTATACIÓN!$C2691,'BASE DE DATOS'!$A$2:$A$4921,0),3)</f>
        <v>#N/A</v>
      </c>
      <c r="H2691" s="5" t="e">
        <f>INDEX('BASE DE DATOS'!$A$2:$H$4921,MATCH(CONSTATACIÓN!$C2691,'BASE DE DATOS'!$A$2:$A$4921,0),6)</f>
        <v>#N/A</v>
      </c>
      <c r="I2691" s="5" t="e">
        <f>INDEX('BASE DE DATOS'!$A$2:$H$4921,MATCH(CONSTATACIÓN!$C2691,'BASE DE DATOS'!$A$2:$A$4921,0),7)</f>
        <v>#N/A</v>
      </c>
      <c r="J2691" s="5" t="e">
        <f>INDEX('BASE DE DATOS'!$A$2:$H$4921,MATCH(CONSTATACIÓN!$C2691,'BASE DE DATOS'!$A$2:$A$4921,0),8)</f>
        <v>#N/A</v>
      </c>
      <c r="K2691" s="5"/>
      <c r="L2691" s="5"/>
      <c r="M2691" s="5"/>
      <c r="N2691" s="5"/>
      <c r="O2691" s="5"/>
      <c r="P2691" s="5"/>
    </row>
    <row r="2692" spans="1:16" ht="14.5" x14ac:dyDescent="0.35">
      <c r="A2692" s="13">
        <f t="shared" si="43"/>
        <v>0</v>
      </c>
      <c r="B2692" s="17" t="e">
        <f>INDEX('BASE DE DATOS'!$A$2:$H$4921,MATCH(CONSTATACIÓN!$C2692,'BASE DE DATOS'!$A$2:$A$4921,0),2)</f>
        <v>#N/A</v>
      </c>
      <c r="C2692" s="1"/>
      <c r="D2692" s="5"/>
      <c r="E2692" s="5"/>
      <c r="F2692" s="5"/>
      <c r="G2692" s="6" t="e">
        <f>INDEX('BASE DE DATOS'!$A$2:$H$4921,MATCH(CONSTATACIÓN!$C2692,'BASE DE DATOS'!$A$2:$A$4921,0),3)</f>
        <v>#N/A</v>
      </c>
      <c r="H2692" s="5" t="e">
        <f>INDEX('BASE DE DATOS'!$A$2:$H$4921,MATCH(CONSTATACIÓN!$C2692,'BASE DE DATOS'!$A$2:$A$4921,0),6)</f>
        <v>#N/A</v>
      </c>
      <c r="I2692" s="5" t="e">
        <f>INDEX('BASE DE DATOS'!$A$2:$H$4921,MATCH(CONSTATACIÓN!$C2692,'BASE DE DATOS'!$A$2:$A$4921,0),7)</f>
        <v>#N/A</v>
      </c>
      <c r="J2692" s="5" t="e">
        <f>INDEX('BASE DE DATOS'!$A$2:$H$4921,MATCH(CONSTATACIÓN!$C2692,'BASE DE DATOS'!$A$2:$A$4921,0),8)</f>
        <v>#N/A</v>
      </c>
      <c r="K2692" s="5"/>
      <c r="L2692" s="5"/>
      <c r="M2692" s="5"/>
      <c r="N2692" s="5"/>
      <c r="O2692" s="5"/>
      <c r="P2692" s="5"/>
    </row>
    <row r="2693" spans="1:16" ht="14.5" x14ac:dyDescent="0.35">
      <c r="A2693" s="13">
        <f t="shared" si="43"/>
        <v>0</v>
      </c>
      <c r="B2693" s="17" t="e">
        <f>INDEX('BASE DE DATOS'!$A$2:$H$4921,MATCH(CONSTATACIÓN!$C2693,'BASE DE DATOS'!$A$2:$A$4921,0),2)</f>
        <v>#N/A</v>
      </c>
      <c r="C2693" s="19"/>
      <c r="D2693" s="5"/>
      <c r="E2693" s="5"/>
      <c r="F2693" s="5"/>
      <c r="G2693" s="6" t="e">
        <f>INDEX('BASE DE DATOS'!$A$2:$H$4921,MATCH(CONSTATACIÓN!$C2693,'BASE DE DATOS'!$A$2:$A$4921,0),3)</f>
        <v>#N/A</v>
      </c>
      <c r="H2693" s="5" t="e">
        <f>INDEX('BASE DE DATOS'!$A$2:$H$4921,MATCH(CONSTATACIÓN!$C2693,'BASE DE DATOS'!$A$2:$A$4921,0),6)</f>
        <v>#N/A</v>
      </c>
      <c r="I2693" s="5" t="e">
        <f>INDEX('BASE DE DATOS'!$A$2:$H$4921,MATCH(CONSTATACIÓN!$C2693,'BASE DE DATOS'!$A$2:$A$4921,0),7)</f>
        <v>#N/A</v>
      </c>
      <c r="J2693" s="5" t="e">
        <f>INDEX('BASE DE DATOS'!$A$2:$H$4921,MATCH(CONSTATACIÓN!$C2693,'BASE DE DATOS'!$A$2:$A$4921,0),8)</f>
        <v>#N/A</v>
      </c>
      <c r="K2693" s="5"/>
      <c r="L2693" s="5"/>
      <c r="M2693" s="5"/>
      <c r="N2693" s="5"/>
      <c r="O2693" s="5"/>
      <c r="P2693" s="5"/>
    </row>
    <row r="2694" spans="1:16" ht="14.5" x14ac:dyDescent="0.35">
      <c r="A2694" s="13">
        <f t="shared" si="43"/>
        <v>0</v>
      </c>
      <c r="B2694" s="17" t="e">
        <f>INDEX('BASE DE DATOS'!$A$2:$H$4921,MATCH(CONSTATACIÓN!$C2694,'BASE DE DATOS'!$A$2:$A$4921,0),2)</f>
        <v>#N/A</v>
      </c>
      <c r="C2694" s="1"/>
      <c r="D2694" s="5"/>
      <c r="E2694" s="5"/>
      <c r="F2694" s="5"/>
      <c r="G2694" s="6" t="e">
        <f>INDEX('BASE DE DATOS'!$A$2:$H$4921,MATCH(CONSTATACIÓN!$C2694,'BASE DE DATOS'!$A$2:$A$4921,0),3)</f>
        <v>#N/A</v>
      </c>
      <c r="H2694" s="5" t="e">
        <f>INDEX('BASE DE DATOS'!$A$2:$H$4921,MATCH(CONSTATACIÓN!$C2694,'BASE DE DATOS'!$A$2:$A$4921,0),6)</f>
        <v>#N/A</v>
      </c>
      <c r="I2694" s="5" t="e">
        <f>INDEX('BASE DE DATOS'!$A$2:$H$4921,MATCH(CONSTATACIÓN!$C2694,'BASE DE DATOS'!$A$2:$A$4921,0),7)</f>
        <v>#N/A</v>
      </c>
      <c r="J2694" s="5" t="e">
        <f>INDEX('BASE DE DATOS'!$A$2:$H$4921,MATCH(CONSTATACIÓN!$C2694,'BASE DE DATOS'!$A$2:$A$4921,0),8)</f>
        <v>#N/A</v>
      </c>
      <c r="K2694" s="5"/>
      <c r="L2694" s="5"/>
      <c r="M2694" s="5"/>
      <c r="N2694" s="5"/>
      <c r="O2694" s="5"/>
      <c r="P2694" s="5"/>
    </row>
    <row r="2695" spans="1:16" ht="14.5" x14ac:dyDescent="0.35">
      <c r="A2695" s="13">
        <f t="shared" si="43"/>
        <v>0</v>
      </c>
      <c r="B2695" s="17" t="e">
        <f>INDEX('BASE DE DATOS'!$A$2:$H$4921,MATCH(CONSTATACIÓN!$C2695,'BASE DE DATOS'!$A$2:$A$4921,0),2)</f>
        <v>#N/A</v>
      </c>
      <c r="C2695" s="19"/>
      <c r="D2695" s="5"/>
      <c r="E2695" s="5"/>
      <c r="F2695" s="5"/>
      <c r="G2695" s="6" t="e">
        <f>INDEX('BASE DE DATOS'!$A$2:$H$4921,MATCH(CONSTATACIÓN!$C2695,'BASE DE DATOS'!$A$2:$A$4921,0),3)</f>
        <v>#N/A</v>
      </c>
      <c r="H2695" s="5" t="e">
        <f>INDEX('BASE DE DATOS'!$A$2:$H$4921,MATCH(CONSTATACIÓN!$C2695,'BASE DE DATOS'!$A$2:$A$4921,0),6)</f>
        <v>#N/A</v>
      </c>
      <c r="I2695" s="5" t="e">
        <f>INDEX('BASE DE DATOS'!$A$2:$H$4921,MATCH(CONSTATACIÓN!$C2695,'BASE DE DATOS'!$A$2:$A$4921,0),7)</f>
        <v>#N/A</v>
      </c>
      <c r="J2695" s="5" t="e">
        <f>INDEX('BASE DE DATOS'!$A$2:$H$4921,MATCH(CONSTATACIÓN!$C2695,'BASE DE DATOS'!$A$2:$A$4921,0),8)</f>
        <v>#N/A</v>
      </c>
      <c r="K2695" s="5"/>
      <c r="L2695" s="5"/>
      <c r="M2695" s="5"/>
      <c r="N2695" s="5"/>
      <c r="O2695" s="5"/>
      <c r="P2695" s="5"/>
    </row>
    <row r="2696" spans="1:16" ht="14.5" x14ac:dyDescent="0.35">
      <c r="A2696" s="13">
        <f t="shared" si="43"/>
        <v>0</v>
      </c>
      <c r="B2696" s="17" t="e">
        <f>INDEX('BASE DE DATOS'!$A$2:$H$4921,MATCH(CONSTATACIÓN!$C2696,'BASE DE DATOS'!$A$2:$A$4921,0),2)</f>
        <v>#N/A</v>
      </c>
      <c r="C2696" s="1"/>
      <c r="D2696" s="5"/>
      <c r="E2696" s="5"/>
      <c r="F2696" s="5"/>
      <c r="G2696" s="6" t="e">
        <f>INDEX('BASE DE DATOS'!$A$2:$H$4921,MATCH(CONSTATACIÓN!$C2696,'BASE DE DATOS'!$A$2:$A$4921,0),3)</f>
        <v>#N/A</v>
      </c>
      <c r="H2696" s="5" t="e">
        <f>INDEX('BASE DE DATOS'!$A$2:$H$4921,MATCH(CONSTATACIÓN!$C2696,'BASE DE DATOS'!$A$2:$A$4921,0),6)</f>
        <v>#N/A</v>
      </c>
      <c r="I2696" s="5" t="e">
        <f>INDEX('BASE DE DATOS'!$A$2:$H$4921,MATCH(CONSTATACIÓN!$C2696,'BASE DE DATOS'!$A$2:$A$4921,0),7)</f>
        <v>#N/A</v>
      </c>
      <c r="J2696" s="5" t="e">
        <f>INDEX('BASE DE DATOS'!$A$2:$H$4921,MATCH(CONSTATACIÓN!$C2696,'BASE DE DATOS'!$A$2:$A$4921,0),8)</f>
        <v>#N/A</v>
      </c>
      <c r="K2696" s="5"/>
      <c r="L2696" s="5"/>
      <c r="M2696" s="5"/>
      <c r="N2696" s="5"/>
      <c r="O2696" s="5"/>
      <c r="P2696" s="5"/>
    </row>
    <row r="2697" spans="1:16" ht="14.5" x14ac:dyDescent="0.35">
      <c r="A2697" s="13">
        <f t="shared" si="43"/>
        <v>0</v>
      </c>
      <c r="B2697" s="17" t="e">
        <f>INDEX('BASE DE DATOS'!$A$2:$H$4921,MATCH(CONSTATACIÓN!$C2697,'BASE DE DATOS'!$A$2:$A$4921,0),2)</f>
        <v>#N/A</v>
      </c>
      <c r="C2697" s="19"/>
      <c r="D2697" s="5"/>
      <c r="E2697" s="5"/>
      <c r="F2697" s="5"/>
      <c r="G2697" s="6" t="e">
        <f>INDEX('BASE DE DATOS'!$A$2:$H$4921,MATCH(CONSTATACIÓN!$C2697,'BASE DE DATOS'!$A$2:$A$4921,0),3)</f>
        <v>#N/A</v>
      </c>
      <c r="H2697" s="5" t="e">
        <f>INDEX('BASE DE DATOS'!$A$2:$H$4921,MATCH(CONSTATACIÓN!$C2697,'BASE DE DATOS'!$A$2:$A$4921,0),6)</f>
        <v>#N/A</v>
      </c>
      <c r="I2697" s="5" t="e">
        <f>INDEX('BASE DE DATOS'!$A$2:$H$4921,MATCH(CONSTATACIÓN!$C2697,'BASE DE DATOS'!$A$2:$A$4921,0),7)</f>
        <v>#N/A</v>
      </c>
      <c r="J2697" s="5" t="e">
        <f>INDEX('BASE DE DATOS'!$A$2:$H$4921,MATCH(CONSTATACIÓN!$C2697,'BASE DE DATOS'!$A$2:$A$4921,0),8)</f>
        <v>#N/A</v>
      </c>
      <c r="K2697" s="5"/>
      <c r="L2697" s="5"/>
      <c r="M2697" s="5"/>
      <c r="N2697" s="5"/>
      <c r="O2697" s="5"/>
      <c r="P2697" s="5"/>
    </row>
    <row r="2698" spans="1:16" ht="14.5" x14ac:dyDescent="0.35">
      <c r="A2698" s="13">
        <f t="shared" si="43"/>
        <v>0</v>
      </c>
      <c r="B2698" s="17" t="e">
        <f>INDEX('BASE DE DATOS'!$A$2:$H$4921,MATCH(CONSTATACIÓN!$C2698,'BASE DE DATOS'!$A$2:$A$4921,0),2)</f>
        <v>#N/A</v>
      </c>
      <c r="C2698" s="1"/>
      <c r="D2698" s="5"/>
      <c r="E2698" s="5"/>
      <c r="F2698" s="5"/>
      <c r="G2698" s="6" t="e">
        <f>INDEX('BASE DE DATOS'!$A$2:$H$4921,MATCH(CONSTATACIÓN!$C2698,'BASE DE DATOS'!$A$2:$A$4921,0),3)</f>
        <v>#N/A</v>
      </c>
      <c r="H2698" s="5" t="e">
        <f>INDEX('BASE DE DATOS'!$A$2:$H$4921,MATCH(CONSTATACIÓN!$C2698,'BASE DE DATOS'!$A$2:$A$4921,0),6)</f>
        <v>#N/A</v>
      </c>
      <c r="I2698" s="5" t="e">
        <f>INDEX('BASE DE DATOS'!$A$2:$H$4921,MATCH(CONSTATACIÓN!$C2698,'BASE DE DATOS'!$A$2:$A$4921,0),7)</f>
        <v>#N/A</v>
      </c>
      <c r="J2698" s="5" t="e">
        <f>INDEX('BASE DE DATOS'!$A$2:$H$4921,MATCH(CONSTATACIÓN!$C2698,'BASE DE DATOS'!$A$2:$A$4921,0),8)</f>
        <v>#N/A</v>
      </c>
      <c r="K2698" s="5"/>
      <c r="L2698" s="5"/>
      <c r="M2698" s="5"/>
      <c r="N2698" s="5"/>
      <c r="O2698" s="5"/>
      <c r="P2698" s="5"/>
    </row>
    <row r="2699" spans="1:16" ht="14.5" x14ac:dyDescent="0.35">
      <c r="A2699" s="13">
        <f t="shared" si="43"/>
        <v>0</v>
      </c>
      <c r="B2699" s="17" t="e">
        <f>INDEX('BASE DE DATOS'!$A$2:$H$4921,MATCH(CONSTATACIÓN!$C2699,'BASE DE DATOS'!$A$2:$A$4921,0),2)</f>
        <v>#N/A</v>
      </c>
      <c r="C2699" s="19"/>
      <c r="D2699" s="5"/>
      <c r="E2699" s="5"/>
      <c r="F2699" s="5"/>
      <c r="G2699" s="6" t="e">
        <f>INDEX('BASE DE DATOS'!$A$2:$H$4921,MATCH(CONSTATACIÓN!$C2699,'BASE DE DATOS'!$A$2:$A$4921,0),3)</f>
        <v>#N/A</v>
      </c>
      <c r="H2699" s="5" t="e">
        <f>INDEX('BASE DE DATOS'!$A$2:$H$4921,MATCH(CONSTATACIÓN!$C2699,'BASE DE DATOS'!$A$2:$A$4921,0),6)</f>
        <v>#N/A</v>
      </c>
      <c r="I2699" s="5" t="e">
        <f>INDEX('BASE DE DATOS'!$A$2:$H$4921,MATCH(CONSTATACIÓN!$C2699,'BASE DE DATOS'!$A$2:$A$4921,0),7)</f>
        <v>#N/A</v>
      </c>
      <c r="J2699" s="5" t="e">
        <f>INDEX('BASE DE DATOS'!$A$2:$H$4921,MATCH(CONSTATACIÓN!$C2699,'BASE DE DATOS'!$A$2:$A$4921,0),8)</f>
        <v>#N/A</v>
      </c>
      <c r="K2699" s="5"/>
      <c r="L2699" s="5"/>
      <c r="M2699" s="5"/>
      <c r="N2699" s="5"/>
      <c r="O2699" s="5"/>
      <c r="P2699" s="5"/>
    </row>
    <row r="2700" spans="1:16" ht="14.5" x14ac:dyDescent="0.35">
      <c r="A2700" s="13">
        <f t="shared" si="43"/>
        <v>0</v>
      </c>
      <c r="B2700" s="17" t="e">
        <f>INDEX('BASE DE DATOS'!$A$2:$H$4921,MATCH(CONSTATACIÓN!$C2700,'BASE DE DATOS'!$A$2:$A$4921,0),2)</f>
        <v>#N/A</v>
      </c>
      <c r="C2700" s="1"/>
      <c r="D2700" s="5"/>
      <c r="E2700" s="5"/>
      <c r="F2700" s="5"/>
      <c r="G2700" s="6" t="e">
        <f>INDEX('BASE DE DATOS'!$A$2:$H$4921,MATCH(CONSTATACIÓN!$C2700,'BASE DE DATOS'!$A$2:$A$4921,0),3)</f>
        <v>#N/A</v>
      </c>
      <c r="H2700" s="5" t="e">
        <f>INDEX('BASE DE DATOS'!$A$2:$H$4921,MATCH(CONSTATACIÓN!$C2700,'BASE DE DATOS'!$A$2:$A$4921,0),6)</f>
        <v>#N/A</v>
      </c>
      <c r="I2700" s="5" t="e">
        <f>INDEX('BASE DE DATOS'!$A$2:$H$4921,MATCH(CONSTATACIÓN!$C2700,'BASE DE DATOS'!$A$2:$A$4921,0),7)</f>
        <v>#N/A</v>
      </c>
      <c r="J2700" s="5" t="e">
        <f>INDEX('BASE DE DATOS'!$A$2:$H$4921,MATCH(CONSTATACIÓN!$C2700,'BASE DE DATOS'!$A$2:$A$4921,0),8)</f>
        <v>#N/A</v>
      </c>
      <c r="K2700" s="5"/>
      <c r="L2700" s="5"/>
      <c r="M2700" s="5"/>
      <c r="N2700" s="5"/>
      <c r="O2700" s="5"/>
      <c r="P2700" s="5"/>
    </row>
    <row r="2701" spans="1:16" ht="14.5" x14ac:dyDescent="0.35">
      <c r="A2701" s="13">
        <f t="shared" si="43"/>
        <v>0</v>
      </c>
      <c r="B2701" s="17" t="e">
        <f>INDEX('BASE DE DATOS'!$A$2:$H$4921,MATCH(CONSTATACIÓN!$C2701,'BASE DE DATOS'!$A$2:$A$4921,0),2)</f>
        <v>#N/A</v>
      </c>
      <c r="C2701" s="19"/>
      <c r="D2701" s="5"/>
      <c r="E2701" s="5"/>
      <c r="F2701" s="5"/>
      <c r="G2701" s="6" t="e">
        <f>INDEX('BASE DE DATOS'!$A$2:$H$4921,MATCH(CONSTATACIÓN!$C2701,'BASE DE DATOS'!$A$2:$A$4921,0),3)</f>
        <v>#N/A</v>
      </c>
      <c r="H2701" s="5" t="e">
        <f>INDEX('BASE DE DATOS'!$A$2:$H$4921,MATCH(CONSTATACIÓN!$C2701,'BASE DE DATOS'!$A$2:$A$4921,0),6)</f>
        <v>#N/A</v>
      </c>
      <c r="I2701" s="5" t="e">
        <f>INDEX('BASE DE DATOS'!$A$2:$H$4921,MATCH(CONSTATACIÓN!$C2701,'BASE DE DATOS'!$A$2:$A$4921,0),7)</f>
        <v>#N/A</v>
      </c>
      <c r="J2701" s="5" t="e">
        <f>INDEX('BASE DE DATOS'!$A$2:$H$4921,MATCH(CONSTATACIÓN!$C2701,'BASE DE DATOS'!$A$2:$A$4921,0),8)</f>
        <v>#N/A</v>
      </c>
      <c r="K2701" s="5"/>
      <c r="L2701" s="5"/>
      <c r="M2701" s="5"/>
      <c r="N2701" s="5"/>
      <c r="O2701" s="5"/>
      <c r="P2701" s="5"/>
    </row>
    <row r="2702" spans="1:16" ht="14.5" x14ac:dyDescent="0.35">
      <c r="A2702" s="13">
        <f t="shared" si="43"/>
        <v>0</v>
      </c>
      <c r="B2702" s="17" t="e">
        <f>INDEX('BASE DE DATOS'!$A$2:$H$4921,MATCH(CONSTATACIÓN!$C2702,'BASE DE DATOS'!$A$2:$A$4921,0),2)</f>
        <v>#N/A</v>
      </c>
      <c r="C2702" s="1"/>
      <c r="D2702" s="5"/>
      <c r="E2702" s="5"/>
      <c r="F2702" s="5"/>
      <c r="G2702" s="6" t="e">
        <f>INDEX('BASE DE DATOS'!$A$2:$H$4921,MATCH(CONSTATACIÓN!$C2702,'BASE DE DATOS'!$A$2:$A$4921,0),3)</f>
        <v>#N/A</v>
      </c>
      <c r="H2702" s="5" t="e">
        <f>INDEX('BASE DE DATOS'!$A$2:$H$4921,MATCH(CONSTATACIÓN!$C2702,'BASE DE DATOS'!$A$2:$A$4921,0),6)</f>
        <v>#N/A</v>
      </c>
      <c r="I2702" s="5" t="e">
        <f>INDEX('BASE DE DATOS'!$A$2:$H$4921,MATCH(CONSTATACIÓN!$C2702,'BASE DE DATOS'!$A$2:$A$4921,0),7)</f>
        <v>#N/A</v>
      </c>
      <c r="J2702" s="5" t="e">
        <f>INDEX('BASE DE DATOS'!$A$2:$H$4921,MATCH(CONSTATACIÓN!$C2702,'BASE DE DATOS'!$A$2:$A$4921,0),8)</f>
        <v>#N/A</v>
      </c>
      <c r="K2702" s="5"/>
      <c r="L2702" s="5"/>
      <c r="M2702" s="5"/>
      <c r="N2702" s="5"/>
      <c r="O2702" s="5"/>
      <c r="P2702" s="5"/>
    </row>
    <row r="2703" spans="1:16" ht="14.5" x14ac:dyDescent="0.35">
      <c r="A2703" s="13">
        <f t="shared" si="43"/>
        <v>0</v>
      </c>
      <c r="B2703" s="17" t="e">
        <f>INDEX('BASE DE DATOS'!$A$2:$H$4921,MATCH(CONSTATACIÓN!$C2703,'BASE DE DATOS'!$A$2:$A$4921,0),2)</f>
        <v>#N/A</v>
      </c>
      <c r="C2703" s="19"/>
      <c r="D2703" s="5"/>
      <c r="E2703" s="5"/>
      <c r="F2703" s="5"/>
      <c r="G2703" s="6" t="e">
        <f>INDEX('BASE DE DATOS'!$A$2:$H$4921,MATCH(CONSTATACIÓN!$C2703,'BASE DE DATOS'!$A$2:$A$4921,0),3)</f>
        <v>#N/A</v>
      </c>
      <c r="H2703" s="5" t="e">
        <f>INDEX('BASE DE DATOS'!$A$2:$H$4921,MATCH(CONSTATACIÓN!$C2703,'BASE DE DATOS'!$A$2:$A$4921,0),6)</f>
        <v>#N/A</v>
      </c>
      <c r="I2703" s="5" t="e">
        <f>INDEX('BASE DE DATOS'!$A$2:$H$4921,MATCH(CONSTATACIÓN!$C2703,'BASE DE DATOS'!$A$2:$A$4921,0),7)</f>
        <v>#N/A</v>
      </c>
      <c r="J2703" s="5" t="e">
        <f>INDEX('BASE DE DATOS'!$A$2:$H$4921,MATCH(CONSTATACIÓN!$C2703,'BASE DE DATOS'!$A$2:$A$4921,0),8)</f>
        <v>#N/A</v>
      </c>
      <c r="K2703" s="5"/>
      <c r="L2703" s="5"/>
      <c r="M2703" s="5"/>
      <c r="N2703" s="5"/>
      <c r="O2703" s="5"/>
      <c r="P2703" s="5"/>
    </row>
    <row r="2704" spans="1:16" ht="14.5" x14ac:dyDescent="0.35">
      <c r="A2704" s="13">
        <f t="shared" si="43"/>
        <v>0</v>
      </c>
      <c r="B2704" s="17" t="e">
        <f>INDEX('BASE DE DATOS'!$A$2:$H$4921,MATCH(CONSTATACIÓN!$C2704,'BASE DE DATOS'!$A$2:$A$4921,0),2)</f>
        <v>#N/A</v>
      </c>
      <c r="C2704" s="1"/>
      <c r="D2704" s="5"/>
      <c r="E2704" s="5"/>
      <c r="F2704" s="5"/>
      <c r="G2704" s="6" t="e">
        <f>INDEX('BASE DE DATOS'!$A$2:$H$4921,MATCH(CONSTATACIÓN!$C2704,'BASE DE DATOS'!$A$2:$A$4921,0),3)</f>
        <v>#N/A</v>
      </c>
      <c r="H2704" s="5" t="e">
        <f>INDEX('BASE DE DATOS'!$A$2:$H$4921,MATCH(CONSTATACIÓN!$C2704,'BASE DE DATOS'!$A$2:$A$4921,0),6)</f>
        <v>#N/A</v>
      </c>
      <c r="I2704" s="5" t="e">
        <f>INDEX('BASE DE DATOS'!$A$2:$H$4921,MATCH(CONSTATACIÓN!$C2704,'BASE DE DATOS'!$A$2:$A$4921,0),7)</f>
        <v>#N/A</v>
      </c>
      <c r="J2704" s="5" t="e">
        <f>INDEX('BASE DE DATOS'!$A$2:$H$4921,MATCH(CONSTATACIÓN!$C2704,'BASE DE DATOS'!$A$2:$A$4921,0),8)</f>
        <v>#N/A</v>
      </c>
      <c r="K2704" s="5"/>
      <c r="L2704" s="5"/>
      <c r="M2704" s="5"/>
      <c r="N2704" s="5"/>
      <c r="O2704" s="5"/>
      <c r="P2704" s="5"/>
    </row>
    <row r="2705" spans="1:16" ht="14.5" x14ac:dyDescent="0.35">
      <c r="A2705" s="13">
        <f t="shared" si="43"/>
        <v>0</v>
      </c>
      <c r="B2705" s="17" t="e">
        <f>INDEX('BASE DE DATOS'!$A$2:$H$4921,MATCH(CONSTATACIÓN!$C2705,'BASE DE DATOS'!$A$2:$A$4921,0),2)</f>
        <v>#N/A</v>
      </c>
      <c r="C2705" s="19"/>
      <c r="D2705" s="5"/>
      <c r="E2705" s="5"/>
      <c r="F2705" s="5"/>
      <c r="G2705" s="6" t="e">
        <f>INDEX('BASE DE DATOS'!$A$2:$H$4921,MATCH(CONSTATACIÓN!$C2705,'BASE DE DATOS'!$A$2:$A$4921,0),3)</f>
        <v>#N/A</v>
      </c>
      <c r="H2705" s="5" t="e">
        <f>INDEX('BASE DE DATOS'!$A$2:$H$4921,MATCH(CONSTATACIÓN!$C2705,'BASE DE DATOS'!$A$2:$A$4921,0),6)</f>
        <v>#N/A</v>
      </c>
      <c r="I2705" s="5" t="e">
        <f>INDEX('BASE DE DATOS'!$A$2:$H$4921,MATCH(CONSTATACIÓN!$C2705,'BASE DE DATOS'!$A$2:$A$4921,0),7)</f>
        <v>#N/A</v>
      </c>
      <c r="J2705" s="5" t="e">
        <f>INDEX('BASE DE DATOS'!$A$2:$H$4921,MATCH(CONSTATACIÓN!$C2705,'BASE DE DATOS'!$A$2:$A$4921,0),8)</f>
        <v>#N/A</v>
      </c>
      <c r="K2705" s="5"/>
      <c r="L2705" s="5"/>
      <c r="M2705" s="5"/>
      <c r="N2705" s="5"/>
      <c r="O2705" s="5"/>
      <c r="P2705" s="5"/>
    </row>
    <row r="2706" spans="1:16" ht="14.5" x14ac:dyDescent="0.35">
      <c r="A2706" s="13">
        <f t="shared" si="43"/>
        <v>0</v>
      </c>
      <c r="B2706" s="17" t="e">
        <f>INDEX('BASE DE DATOS'!$A$2:$H$4921,MATCH(CONSTATACIÓN!$C2706,'BASE DE DATOS'!$A$2:$A$4921,0),2)</f>
        <v>#N/A</v>
      </c>
      <c r="C2706" s="1"/>
      <c r="D2706" s="5"/>
      <c r="E2706" s="5"/>
      <c r="F2706" s="5"/>
      <c r="G2706" s="6" t="e">
        <f>INDEX('BASE DE DATOS'!$A$2:$H$4921,MATCH(CONSTATACIÓN!$C2706,'BASE DE DATOS'!$A$2:$A$4921,0),3)</f>
        <v>#N/A</v>
      </c>
      <c r="H2706" s="5" t="e">
        <f>INDEX('BASE DE DATOS'!$A$2:$H$4921,MATCH(CONSTATACIÓN!$C2706,'BASE DE DATOS'!$A$2:$A$4921,0),6)</f>
        <v>#N/A</v>
      </c>
      <c r="I2706" s="5" t="e">
        <f>INDEX('BASE DE DATOS'!$A$2:$H$4921,MATCH(CONSTATACIÓN!$C2706,'BASE DE DATOS'!$A$2:$A$4921,0),7)</f>
        <v>#N/A</v>
      </c>
      <c r="J2706" s="5" t="e">
        <f>INDEX('BASE DE DATOS'!$A$2:$H$4921,MATCH(CONSTATACIÓN!$C2706,'BASE DE DATOS'!$A$2:$A$4921,0),8)</f>
        <v>#N/A</v>
      </c>
      <c r="K2706" s="5"/>
      <c r="L2706" s="5"/>
      <c r="M2706" s="5"/>
      <c r="N2706" s="5"/>
      <c r="O2706" s="5"/>
      <c r="P2706" s="5"/>
    </row>
    <row r="2707" spans="1:16" ht="14.5" x14ac:dyDescent="0.35">
      <c r="A2707" s="13">
        <f t="shared" si="43"/>
        <v>0</v>
      </c>
      <c r="B2707" s="17" t="e">
        <f>INDEX('BASE DE DATOS'!$A$2:$H$4921,MATCH(CONSTATACIÓN!$C2707,'BASE DE DATOS'!$A$2:$A$4921,0),2)</f>
        <v>#N/A</v>
      </c>
      <c r="C2707" s="19"/>
      <c r="D2707" s="5"/>
      <c r="E2707" s="5"/>
      <c r="F2707" s="5"/>
      <c r="G2707" s="6" t="e">
        <f>INDEX('BASE DE DATOS'!$A$2:$H$4921,MATCH(CONSTATACIÓN!$C2707,'BASE DE DATOS'!$A$2:$A$4921,0),3)</f>
        <v>#N/A</v>
      </c>
      <c r="H2707" s="5" t="e">
        <f>INDEX('BASE DE DATOS'!$A$2:$H$4921,MATCH(CONSTATACIÓN!$C2707,'BASE DE DATOS'!$A$2:$A$4921,0),6)</f>
        <v>#N/A</v>
      </c>
      <c r="I2707" s="5" t="e">
        <f>INDEX('BASE DE DATOS'!$A$2:$H$4921,MATCH(CONSTATACIÓN!$C2707,'BASE DE DATOS'!$A$2:$A$4921,0),7)</f>
        <v>#N/A</v>
      </c>
      <c r="J2707" s="5" t="e">
        <f>INDEX('BASE DE DATOS'!$A$2:$H$4921,MATCH(CONSTATACIÓN!$C2707,'BASE DE DATOS'!$A$2:$A$4921,0),8)</f>
        <v>#N/A</v>
      </c>
      <c r="K2707" s="5"/>
      <c r="L2707" s="5"/>
      <c r="M2707" s="5"/>
      <c r="N2707" s="5"/>
      <c r="O2707" s="5"/>
      <c r="P2707" s="5"/>
    </row>
    <row r="2708" spans="1:16" ht="14.5" x14ac:dyDescent="0.35">
      <c r="A2708" s="13">
        <f t="shared" si="43"/>
        <v>0</v>
      </c>
      <c r="B2708" s="17" t="e">
        <f>INDEX('BASE DE DATOS'!$A$2:$H$4921,MATCH(CONSTATACIÓN!$C2708,'BASE DE DATOS'!$A$2:$A$4921,0),2)</f>
        <v>#N/A</v>
      </c>
      <c r="C2708" s="1"/>
      <c r="D2708" s="5"/>
      <c r="E2708" s="5"/>
      <c r="F2708" s="5"/>
      <c r="G2708" s="6" t="e">
        <f>INDEX('BASE DE DATOS'!$A$2:$H$4921,MATCH(CONSTATACIÓN!$C2708,'BASE DE DATOS'!$A$2:$A$4921,0),3)</f>
        <v>#N/A</v>
      </c>
      <c r="H2708" s="5" t="e">
        <f>INDEX('BASE DE DATOS'!$A$2:$H$4921,MATCH(CONSTATACIÓN!$C2708,'BASE DE DATOS'!$A$2:$A$4921,0),6)</f>
        <v>#N/A</v>
      </c>
      <c r="I2708" s="5" t="e">
        <f>INDEX('BASE DE DATOS'!$A$2:$H$4921,MATCH(CONSTATACIÓN!$C2708,'BASE DE DATOS'!$A$2:$A$4921,0),7)</f>
        <v>#N/A</v>
      </c>
      <c r="J2708" s="5" t="e">
        <f>INDEX('BASE DE DATOS'!$A$2:$H$4921,MATCH(CONSTATACIÓN!$C2708,'BASE DE DATOS'!$A$2:$A$4921,0),8)</f>
        <v>#N/A</v>
      </c>
      <c r="K2708" s="5"/>
      <c r="L2708" s="5"/>
      <c r="M2708" s="5"/>
      <c r="N2708" s="5"/>
      <c r="O2708" s="5"/>
      <c r="P2708" s="5"/>
    </row>
    <row r="2709" spans="1:16" ht="14.5" x14ac:dyDescent="0.35">
      <c r="A2709" s="13">
        <f t="shared" si="43"/>
        <v>0</v>
      </c>
      <c r="B2709" s="17" t="e">
        <f>INDEX('BASE DE DATOS'!$A$2:$H$4921,MATCH(CONSTATACIÓN!$C2709,'BASE DE DATOS'!$A$2:$A$4921,0),2)</f>
        <v>#N/A</v>
      </c>
      <c r="C2709" s="19"/>
      <c r="D2709" s="5"/>
      <c r="E2709" s="5"/>
      <c r="F2709" s="5"/>
      <c r="G2709" s="6" t="e">
        <f>INDEX('BASE DE DATOS'!$A$2:$H$4921,MATCH(CONSTATACIÓN!$C2709,'BASE DE DATOS'!$A$2:$A$4921,0),3)</f>
        <v>#N/A</v>
      </c>
      <c r="H2709" s="5" t="e">
        <f>INDEX('BASE DE DATOS'!$A$2:$H$4921,MATCH(CONSTATACIÓN!$C2709,'BASE DE DATOS'!$A$2:$A$4921,0),6)</f>
        <v>#N/A</v>
      </c>
      <c r="I2709" s="5" t="e">
        <f>INDEX('BASE DE DATOS'!$A$2:$H$4921,MATCH(CONSTATACIÓN!$C2709,'BASE DE DATOS'!$A$2:$A$4921,0),7)</f>
        <v>#N/A</v>
      </c>
      <c r="J2709" s="5" t="e">
        <f>INDEX('BASE DE DATOS'!$A$2:$H$4921,MATCH(CONSTATACIÓN!$C2709,'BASE DE DATOS'!$A$2:$A$4921,0),8)</f>
        <v>#N/A</v>
      </c>
      <c r="K2709" s="5"/>
      <c r="L2709" s="5"/>
      <c r="M2709" s="5"/>
      <c r="N2709" s="5"/>
      <c r="O2709" s="5"/>
      <c r="P2709" s="5"/>
    </row>
    <row r="2710" spans="1:16" ht="14.5" x14ac:dyDescent="0.35">
      <c r="A2710" s="13">
        <f t="shared" si="43"/>
        <v>0</v>
      </c>
      <c r="B2710" s="17" t="e">
        <f>INDEX('BASE DE DATOS'!$A$2:$H$4921,MATCH(CONSTATACIÓN!$C2710,'BASE DE DATOS'!$A$2:$A$4921,0),2)</f>
        <v>#N/A</v>
      </c>
      <c r="C2710" s="1"/>
      <c r="D2710" s="5"/>
      <c r="E2710" s="5"/>
      <c r="F2710" s="5"/>
      <c r="G2710" s="6" t="e">
        <f>INDEX('BASE DE DATOS'!$A$2:$H$4921,MATCH(CONSTATACIÓN!$C2710,'BASE DE DATOS'!$A$2:$A$4921,0),3)</f>
        <v>#N/A</v>
      </c>
      <c r="H2710" s="5" t="e">
        <f>INDEX('BASE DE DATOS'!$A$2:$H$4921,MATCH(CONSTATACIÓN!$C2710,'BASE DE DATOS'!$A$2:$A$4921,0),6)</f>
        <v>#N/A</v>
      </c>
      <c r="I2710" s="5" t="e">
        <f>INDEX('BASE DE DATOS'!$A$2:$H$4921,MATCH(CONSTATACIÓN!$C2710,'BASE DE DATOS'!$A$2:$A$4921,0),7)</f>
        <v>#N/A</v>
      </c>
      <c r="J2710" s="5" t="e">
        <f>INDEX('BASE DE DATOS'!$A$2:$H$4921,MATCH(CONSTATACIÓN!$C2710,'BASE DE DATOS'!$A$2:$A$4921,0),8)</f>
        <v>#N/A</v>
      </c>
      <c r="K2710" s="5"/>
      <c r="L2710" s="5"/>
      <c r="M2710" s="5"/>
      <c r="N2710" s="5"/>
      <c r="O2710" s="5"/>
      <c r="P2710" s="5"/>
    </row>
    <row r="2711" spans="1:16" ht="14.5" x14ac:dyDescent="0.35">
      <c r="A2711" s="13">
        <f t="shared" si="43"/>
        <v>0</v>
      </c>
      <c r="B2711" s="17" t="e">
        <f>INDEX('BASE DE DATOS'!$A$2:$H$4921,MATCH(CONSTATACIÓN!$C2711,'BASE DE DATOS'!$A$2:$A$4921,0),2)</f>
        <v>#N/A</v>
      </c>
      <c r="C2711" s="19"/>
      <c r="D2711" s="5"/>
      <c r="E2711" s="5"/>
      <c r="F2711" s="5"/>
      <c r="G2711" s="6" t="e">
        <f>INDEX('BASE DE DATOS'!$A$2:$H$4921,MATCH(CONSTATACIÓN!$C2711,'BASE DE DATOS'!$A$2:$A$4921,0),3)</f>
        <v>#N/A</v>
      </c>
      <c r="H2711" s="5" t="e">
        <f>INDEX('BASE DE DATOS'!$A$2:$H$4921,MATCH(CONSTATACIÓN!$C2711,'BASE DE DATOS'!$A$2:$A$4921,0),6)</f>
        <v>#N/A</v>
      </c>
      <c r="I2711" s="5" t="e">
        <f>INDEX('BASE DE DATOS'!$A$2:$H$4921,MATCH(CONSTATACIÓN!$C2711,'BASE DE DATOS'!$A$2:$A$4921,0),7)</f>
        <v>#N/A</v>
      </c>
      <c r="J2711" s="5" t="e">
        <f>INDEX('BASE DE DATOS'!$A$2:$H$4921,MATCH(CONSTATACIÓN!$C2711,'BASE DE DATOS'!$A$2:$A$4921,0),8)</f>
        <v>#N/A</v>
      </c>
      <c r="K2711" s="5"/>
      <c r="L2711" s="5"/>
      <c r="M2711" s="5"/>
      <c r="N2711" s="5"/>
      <c r="O2711" s="5"/>
      <c r="P2711" s="5"/>
    </row>
    <row r="2712" spans="1:16" ht="14.5" x14ac:dyDescent="0.35">
      <c r="A2712" s="13">
        <f t="shared" si="43"/>
        <v>0</v>
      </c>
      <c r="B2712" s="17" t="e">
        <f>INDEX('BASE DE DATOS'!$A$2:$H$4921,MATCH(CONSTATACIÓN!$C2712,'BASE DE DATOS'!$A$2:$A$4921,0),2)</f>
        <v>#N/A</v>
      </c>
      <c r="C2712" s="1"/>
      <c r="D2712" s="5"/>
      <c r="E2712" s="5"/>
      <c r="F2712" s="5"/>
      <c r="G2712" s="6" t="e">
        <f>INDEX('BASE DE DATOS'!$A$2:$H$4921,MATCH(CONSTATACIÓN!$C2712,'BASE DE DATOS'!$A$2:$A$4921,0),3)</f>
        <v>#N/A</v>
      </c>
      <c r="H2712" s="5" t="e">
        <f>INDEX('BASE DE DATOS'!$A$2:$H$4921,MATCH(CONSTATACIÓN!$C2712,'BASE DE DATOS'!$A$2:$A$4921,0),6)</f>
        <v>#N/A</v>
      </c>
      <c r="I2712" s="5" t="e">
        <f>INDEX('BASE DE DATOS'!$A$2:$H$4921,MATCH(CONSTATACIÓN!$C2712,'BASE DE DATOS'!$A$2:$A$4921,0),7)</f>
        <v>#N/A</v>
      </c>
      <c r="J2712" s="5" t="e">
        <f>INDEX('BASE DE DATOS'!$A$2:$H$4921,MATCH(CONSTATACIÓN!$C2712,'BASE DE DATOS'!$A$2:$A$4921,0),8)</f>
        <v>#N/A</v>
      </c>
      <c r="K2712" s="5"/>
      <c r="L2712" s="5"/>
      <c r="M2712" s="5"/>
      <c r="N2712" s="5"/>
      <c r="O2712" s="5"/>
      <c r="P2712" s="5"/>
    </row>
    <row r="2713" spans="1:16" ht="14.5" x14ac:dyDescent="0.35">
      <c r="A2713" s="13">
        <f t="shared" si="43"/>
        <v>0</v>
      </c>
      <c r="B2713" s="17" t="e">
        <f>INDEX('BASE DE DATOS'!$A$2:$H$4921,MATCH(CONSTATACIÓN!$C2713,'BASE DE DATOS'!$A$2:$A$4921,0),2)</f>
        <v>#N/A</v>
      </c>
      <c r="C2713" s="19"/>
      <c r="D2713" s="5"/>
      <c r="E2713" s="5"/>
      <c r="F2713" s="5"/>
      <c r="G2713" s="6" t="e">
        <f>INDEX('BASE DE DATOS'!$A$2:$H$4921,MATCH(CONSTATACIÓN!$C2713,'BASE DE DATOS'!$A$2:$A$4921,0),3)</f>
        <v>#N/A</v>
      </c>
      <c r="H2713" s="5" t="e">
        <f>INDEX('BASE DE DATOS'!$A$2:$H$4921,MATCH(CONSTATACIÓN!$C2713,'BASE DE DATOS'!$A$2:$A$4921,0),6)</f>
        <v>#N/A</v>
      </c>
      <c r="I2713" s="5" t="e">
        <f>INDEX('BASE DE DATOS'!$A$2:$H$4921,MATCH(CONSTATACIÓN!$C2713,'BASE DE DATOS'!$A$2:$A$4921,0),7)</f>
        <v>#N/A</v>
      </c>
      <c r="J2713" s="5" t="e">
        <f>INDEX('BASE DE DATOS'!$A$2:$H$4921,MATCH(CONSTATACIÓN!$C2713,'BASE DE DATOS'!$A$2:$A$4921,0),8)</f>
        <v>#N/A</v>
      </c>
      <c r="K2713" s="5"/>
      <c r="L2713" s="5"/>
      <c r="M2713" s="5"/>
      <c r="N2713" s="5"/>
      <c r="O2713" s="5"/>
      <c r="P2713" s="5"/>
    </row>
    <row r="2714" spans="1:16" ht="14.5" x14ac:dyDescent="0.35">
      <c r="A2714" s="13">
        <f t="shared" si="43"/>
        <v>0</v>
      </c>
      <c r="B2714" s="17" t="e">
        <f>INDEX('BASE DE DATOS'!$A$2:$H$4921,MATCH(CONSTATACIÓN!$C2714,'BASE DE DATOS'!$A$2:$A$4921,0),2)</f>
        <v>#N/A</v>
      </c>
      <c r="C2714" s="1"/>
      <c r="D2714" s="5"/>
      <c r="E2714" s="5"/>
      <c r="F2714" s="5"/>
      <c r="G2714" s="6" t="e">
        <f>INDEX('BASE DE DATOS'!$A$2:$H$4921,MATCH(CONSTATACIÓN!$C2714,'BASE DE DATOS'!$A$2:$A$4921,0),3)</f>
        <v>#N/A</v>
      </c>
      <c r="H2714" s="5" t="e">
        <f>INDEX('BASE DE DATOS'!$A$2:$H$4921,MATCH(CONSTATACIÓN!$C2714,'BASE DE DATOS'!$A$2:$A$4921,0),6)</f>
        <v>#N/A</v>
      </c>
      <c r="I2714" s="5" t="e">
        <f>INDEX('BASE DE DATOS'!$A$2:$H$4921,MATCH(CONSTATACIÓN!$C2714,'BASE DE DATOS'!$A$2:$A$4921,0),7)</f>
        <v>#N/A</v>
      </c>
      <c r="J2714" s="5" t="e">
        <f>INDEX('BASE DE DATOS'!$A$2:$H$4921,MATCH(CONSTATACIÓN!$C2714,'BASE DE DATOS'!$A$2:$A$4921,0),8)</f>
        <v>#N/A</v>
      </c>
      <c r="K2714" s="5"/>
      <c r="L2714" s="5"/>
      <c r="M2714" s="5"/>
      <c r="N2714" s="5"/>
      <c r="O2714" s="5"/>
      <c r="P2714" s="5"/>
    </row>
    <row r="2715" spans="1:16" ht="14.5" x14ac:dyDescent="0.35">
      <c r="A2715" s="13">
        <f t="shared" si="43"/>
        <v>0</v>
      </c>
      <c r="B2715" s="17" t="e">
        <f>INDEX('BASE DE DATOS'!$A$2:$H$4921,MATCH(CONSTATACIÓN!$C2715,'BASE DE DATOS'!$A$2:$A$4921,0),2)</f>
        <v>#N/A</v>
      </c>
      <c r="C2715" s="19"/>
      <c r="D2715" s="5"/>
      <c r="E2715" s="5"/>
      <c r="F2715" s="5"/>
      <c r="G2715" s="6" t="e">
        <f>INDEX('BASE DE DATOS'!$A$2:$H$4921,MATCH(CONSTATACIÓN!$C2715,'BASE DE DATOS'!$A$2:$A$4921,0),3)</f>
        <v>#N/A</v>
      </c>
      <c r="H2715" s="5" t="e">
        <f>INDEX('BASE DE DATOS'!$A$2:$H$4921,MATCH(CONSTATACIÓN!$C2715,'BASE DE DATOS'!$A$2:$A$4921,0),6)</f>
        <v>#N/A</v>
      </c>
      <c r="I2715" s="5" t="e">
        <f>INDEX('BASE DE DATOS'!$A$2:$H$4921,MATCH(CONSTATACIÓN!$C2715,'BASE DE DATOS'!$A$2:$A$4921,0),7)</f>
        <v>#N/A</v>
      </c>
      <c r="J2715" s="5" t="e">
        <f>INDEX('BASE DE DATOS'!$A$2:$H$4921,MATCH(CONSTATACIÓN!$C2715,'BASE DE DATOS'!$A$2:$A$4921,0),8)</f>
        <v>#N/A</v>
      </c>
      <c r="K2715" s="5"/>
      <c r="L2715" s="5"/>
      <c r="M2715" s="5"/>
      <c r="N2715" s="5"/>
      <c r="O2715" s="5"/>
      <c r="P2715" s="5"/>
    </row>
    <row r="2716" spans="1:16" ht="14.5" x14ac:dyDescent="0.35">
      <c r="A2716" s="13">
        <f t="shared" si="43"/>
        <v>0</v>
      </c>
      <c r="B2716" s="17" t="e">
        <f>INDEX('BASE DE DATOS'!$A$2:$H$4921,MATCH(CONSTATACIÓN!$C2716,'BASE DE DATOS'!$A$2:$A$4921,0),2)</f>
        <v>#N/A</v>
      </c>
      <c r="C2716" s="1"/>
      <c r="D2716" s="5"/>
      <c r="E2716" s="5"/>
      <c r="F2716" s="5"/>
      <c r="G2716" s="6" t="e">
        <f>INDEX('BASE DE DATOS'!$A$2:$H$4921,MATCH(CONSTATACIÓN!$C2716,'BASE DE DATOS'!$A$2:$A$4921,0),3)</f>
        <v>#N/A</v>
      </c>
      <c r="H2716" s="5" t="e">
        <f>INDEX('BASE DE DATOS'!$A$2:$H$4921,MATCH(CONSTATACIÓN!$C2716,'BASE DE DATOS'!$A$2:$A$4921,0),6)</f>
        <v>#N/A</v>
      </c>
      <c r="I2716" s="5" t="e">
        <f>INDEX('BASE DE DATOS'!$A$2:$H$4921,MATCH(CONSTATACIÓN!$C2716,'BASE DE DATOS'!$A$2:$A$4921,0),7)</f>
        <v>#N/A</v>
      </c>
      <c r="J2716" s="5" t="e">
        <f>INDEX('BASE DE DATOS'!$A$2:$H$4921,MATCH(CONSTATACIÓN!$C2716,'BASE DE DATOS'!$A$2:$A$4921,0),8)</f>
        <v>#N/A</v>
      </c>
      <c r="K2716" s="5"/>
      <c r="L2716" s="5"/>
      <c r="M2716" s="5"/>
      <c r="N2716" s="5"/>
      <c r="O2716" s="5"/>
      <c r="P2716" s="5"/>
    </row>
    <row r="2717" spans="1:16" ht="14.5" x14ac:dyDescent="0.35">
      <c r="A2717" s="13">
        <f t="shared" si="43"/>
        <v>0</v>
      </c>
      <c r="B2717" s="17" t="e">
        <f>INDEX('BASE DE DATOS'!$A$2:$H$4921,MATCH(CONSTATACIÓN!$C2717,'BASE DE DATOS'!$A$2:$A$4921,0),2)</f>
        <v>#N/A</v>
      </c>
      <c r="C2717" s="19"/>
      <c r="D2717" s="5"/>
      <c r="E2717" s="5"/>
      <c r="F2717" s="5"/>
      <c r="G2717" s="6" t="e">
        <f>INDEX('BASE DE DATOS'!$A$2:$H$4921,MATCH(CONSTATACIÓN!$C2717,'BASE DE DATOS'!$A$2:$A$4921,0),3)</f>
        <v>#N/A</v>
      </c>
      <c r="H2717" s="5" t="e">
        <f>INDEX('BASE DE DATOS'!$A$2:$H$4921,MATCH(CONSTATACIÓN!$C2717,'BASE DE DATOS'!$A$2:$A$4921,0),6)</f>
        <v>#N/A</v>
      </c>
      <c r="I2717" s="5" t="e">
        <f>INDEX('BASE DE DATOS'!$A$2:$H$4921,MATCH(CONSTATACIÓN!$C2717,'BASE DE DATOS'!$A$2:$A$4921,0),7)</f>
        <v>#N/A</v>
      </c>
      <c r="J2717" s="5" t="e">
        <f>INDEX('BASE DE DATOS'!$A$2:$H$4921,MATCH(CONSTATACIÓN!$C2717,'BASE DE DATOS'!$A$2:$A$4921,0),8)</f>
        <v>#N/A</v>
      </c>
      <c r="K2717" s="5"/>
      <c r="L2717" s="5"/>
      <c r="M2717" s="5"/>
      <c r="N2717" s="5"/>
      <c r="O2717" s="5"/>
      <c r="P2717" s="5"/>
    </row>
    <row r="2718" spans="1:16" ht="14.5" x14ac:dyDescent="0.35">
      <c r="A2718" s="13">
        <f t="shared" si="43"/>
        <v>0</v>
      </c>
      <c r="B2718" s="17" t="e">
        <f>INDEX('BASE DE DATOS'!$A$2:$H$4921,MATCH(CONSTATACIÓN!$C2718,'BASE DE DATOS'!$A$2:$A$4921,0),2)</f>
        <v>#N/A</v>
      </c>
      <c r="C2718" s="1"/>
      <c r="D2718" s="5"/>
      <c r="E2718" s="5"/>
      <c r="F2718" s="5"/>
      <c r="G2718" s="6" t="e">
        <f>INDEX('BASE DE DATOS'!$A$2:$H$4921,MATCH(CONSTATACIÓN!$C2718,'BASE DE DATOS'!$A$2:$A$4921,0),3)</f>
        <v>#N/A</v>
      </c>
      <c r="H2718" s="5" t="e">
        <f>INDEX('BASE DE DATOS'!$A$2:$H$4921,MATCH(CONSTATACIÓN!$C2718,'BASE DE DATOS'!$A$2:$A$4921,0),6)</f>
        <v>#N/A</v>
      </c>
      <c r="I2718" s="5" t="e">
        <f>INDEX('BASE DE DATOS'!$A$2:$H$4921,MATCH(CONSTATACIÓN!$C2718,'BASE DE DATOS'!$A$2:$A$4921,0),7)</f>
        <v>#N/A</v>
      </c>
      <c r="J2718" s="5" t="e">
        <f>INDEX('BASE DE DATOS'!$A$2:$H$4921,MATCH(CONSTATACIÓN!$C2718,'BASE DE DATOS'!$A$2:$A$4921,0),8)</f>
        <v>#N/A</v>
      </c>
      <c r="K2718" s="5"/>
      <c r="L2718" s="5"/>
      <c r="M2718" s="5"/>
      <c r="N2718" s="5"/>
      <c r="O2718" s="5"/>
      <c r="P2718" s="5"/>
    </row>
    <row r="2719" spans="1:16" ht="14.5" x14ac:dyDescent="0.35">
      <c r="A2719" s="13">
        <f t="shared" si="43"/>
        <v>0</v>
      </c>
      <c r="B2719" s="17" t="e">
        <f>INDEX('BASE DE DATOS'!$A$2:$H$4921,MATCH(CONSTATACIÓN!$C2719,'BASE DE DATOS'!$A$2:$A$4921,0),2)</f>
        <v>#N/A</v>
      </c>
      <c r="C2719" s="19"/>
      <c r="D2719" s="5"/>
      <c r="E2719" s="5"/>
      <c r="F2719" s="5"/>
      <c r="G2719" s="6" t="e">
        <f>INDEX('BASE DE DATOS'!$A$2:$H$4921,MATCH(CONSTATACIÓN!$C2719,'BASE DE DATOS'!$A$2:$A$4921,0),3)</f>
        <v>#N/A</v>
      </c>
      <c r="H2719" s="5" t="e">
        <f>INDEX('BASE DE DATOS'!$A$2:$H$4921,MATCH(CONSTATACIÓN!$C2719,'BASE DE DATOS'!$A$2:$A$4921,0),6)</f>
        <v>#N/A</v>
      </c>
      <c r="I2719" s="5" t="e">
        <f>INDEX('BASE DE DATOS'!$A$2:$H$4921,MATCH(CONSTATACIÓN!$C2719,'BASE DE DATOS'!$A$2:$A$4921,0),7)</f>
        <v>#N/A</v>
      </c>
      <c r="J2719" s="5" t="e">
        <f>INDEX('BASE DE DATOS'!$A$2:$H$4921,MATCH(CONSTATACIÓN!$C2719,'BASE DE DATOS'!$A$2:$A$4921,0),8)</f>
        <v>#N/A</v>
      </c>
      <c r="K2719" s="5"/>
      <c r="L2719" s="5"/>
      <c r="M2719" s="5"/>
      <c r="N2719" s="5"/>
      <c r="O2719" s="5"/>
      <c r="P2719" s="5"/>
    </row>
    <row r="2720" spans="1:16" ht="14.5" x14ac:dyDescent="0.35">
      <c r="A2720" s="13">
        <f t="shared" si="43"/>
        <v>0</v>
      </c>
      <c r="B2720" s="17" t="e">
        <f>INDEX('BASE DE DATOS'!$A$2:$H$4921,MATCH(CONSTATACIÓN!$C2720,'BASE DE DATOS'!$A$2:$A$4921,0),2)</f>
        <v>#N/A</v>
      </c>
      <c r="C2720" s="1"/>
      <c r="D2720" s="5"/>
      <c r="E2720" s="5"/>
      <c r="F2720" s="5"/>
      <c r="G2720" s="6" t="e">
        <f>INDEX('BASE DE DATOS'!$A$2:$H$4921,MATCH(CONSTATACIÓN!$C2720,'BASE DE DATOS'!$A$2:$A$4921,0),3)</f>
        <v>#N/A</v>
      </c>
      <c r="H2720" s="5" t="e">
        <f>INDEX('BASE DE DATOS'!$A$2:$H$4921,MATCH(CONSTATACIÓN!$C2720,'BASE DE DATOS'!$A$2:$A$4921,0),6)</f>
        <v>#N/A</v>
      </c>
      <c r="I2720" s="5" t="e">
        <f>INDEX('BASE DE DATOS'!$A$2:$H$4921,MATCH(CONSTATACIÓN!$C2720,'BASE DE DATOS'!$A$2:$A$4921,0),7)</f>
        <v>#N/A</v>
      </c>
      <c r="J2720" s="5" t="e">
        <f>INDEX('BASE DE DATOS'!$A$2:$H$4921,MATCH(CONSTATACIÓN!$C2720,'BASE DE DATOS'!$A$2:$A$4921,0),8)</f>
        <v>#N/A</v>
      </c>
      <c r="K2720" s="5"/>
      <c r="L2720" s="5"/>
      <c r="M2720" s="5"/>
      <c r="N2720" s="5"/>
      <c r="O2720" s="5"/>
      <c r="P2720" s="5"/>
    </row>
    <row r="2721" spans="1:16" ht="14.5" x14ac:dyDescent="0.35">
      <c r="A2721" s="13">
        <f t="shared" si="43"/>
        <v>0</v>
      </c>
      <c r="B2721" s="17" t="e">
        <f>INDEX('BASE DE DATOS'!$A$2:$H$4921,MATCH(CONSTATACIÓN!$C2721,'BASE DE DATOS'!$A$2:$A$4921,0),2)</f>
        <v>#N/A</v>
      </c>
      <c r="C2721" s="19"/>
      <c r="D2721" s="5"/>
      <c r="E2721" s="5"/>
      <c r="F2721" s="5"/>
      <c r="G2721" s="6" t="e">
        <f>INDEX('BASE DE DATOS'!$A$2:$H$4921,MATCH(CONSTATACIÓN!$C2721,'BASE DE DATOS'!$A$2:$A$4921,0),3)</f>
        <v>#N/A</v>
      </c>
      <c r="H2721" s="5" t="e">
        <f>INDEX('BASE DE DATOS'!$A$2:$H$4921,MATCH(CONSTATACIÓN!$C2721,'BASE DE DATOS'!$A$2:$A$4921,0),6)</f>
        <v>#N/A</v>
      </c>
      <c r="I2721" s="5" t="e">
        <f>INDEX('BASE DE DATOS'!$A$2:$H$4921,MATCH(CONSTATACIÓN!$C2721,'BASE DE DATOS'!$A$2:$A$4921,0),7)</f>
        <v>#N/A</v>
      </c>
      <c r="J2721" s="5" t="e">
        <f>INDEX('BASE DE DATOS'!$A$2:$H$4921,MATCH(CONSTATACIÓN!$C2721,'BASE DE DATOS'!$A$2:$A$4921,0),8)</f>
        <v>#N/A</v>
      </c>
      <c r="K2721" s="5"/>
      <c r="L2721" s="5"/>
      <c r="M2721" s="5"/>
      <c r="N2721" s="5"/>
      <c r="O2721" s="5"/>
      <c r="P2721" s="5"/>
    </row>
    <row r="2722" spans="1:16" ht="14.5" x14ac:dyDescent="0.35">
      <c r="A2722" s="13">
        <f t="shared" si="43"/>
        <v>0</v>
      </c>
      <c r="B2722" s="17" t="e">
        <f>INDEX('BASE DE DATOS'!$A$2:$H$4921,MATCH(CONSTATACIÓN!$C2722,'BASE DE DATOS'!$A$2:$A$4921,0),2)</f>
        <v>#N/A</v>
      </c>
      <c r="C2722" s="1"/>
      <c r="D2722" s="5"/>
      <c r="E2722" s="5"/>
      <c r="F2722" s="5"/>
      <c r="G2722" s="6" t="e">
        <f>INDEX('BASE DE DATOS'!$A$2:$H$4921,MATCH(CONSTATACIÓN!$C2722,'BASE DE DATOS'!$A$2:$A$4921,0),3)</f>
        <v>#N/A</v>
      </c>
      <c r="H2722" s="5" t="e">
        <f>INDEX('BASE DE DATOS'!$A$2:$H$4921,MATCH(CONSTATACIÓN!$C2722,'BASE DE DATOS'!$A$2:$A$4921,0),6)</f>
        <v>#N/A</v>
      </c>
      <c r="I2722" s="5" t="e">
        <f>INDEX('BASE DE DATOS'!$A$2:$H$4921,MATCH(CONSTATACIÓN!$C2722,'BASE DE DATOS'!$A$2:$A$4921,0),7)</f>
        <v>#N/A</v>
      </c>
      <c r="J2722" s="5" t="e">
        <f>INDEX('BASE DE DATOS'!$A$2:$H$4921,MATCH(CONSTATACIÓN!$C2722,'BASE DE DATOS'!$A$2:$A$4921,0),8)</f>
        <v>#N/A</v>
      </c>
      <c r="K2722" s="5"/>
      <c r="L2722" s="5"/>
      <c r="M2722" s="5"/>
      <c r="N2722" s="5"/>
      <c r="O2722" s="5"/>
      <c r="P2722" s="5"/>
    </row>
    <row r="2723" spans="1:16" ht="14.5" x14ac:dyDescent="0.35">
      <c r="A2723" s="13">
        <f t="shared" si="43"/>
        <v>0</v>
      </c>
      <c r="B2723" s="17" t="e">
        <f>INDEX('BASE DE DATOS'!$A$2:$H$4921,MATCH(CONSTATACIÓN!$C2723,'BASE DE DATOS'!$A$2:$A$4921,0),2)</f>
        <v>#N/A</v>
      </c>
      <c r="C2723" s="19"/>
      <c r="D2723" s="5"/>
      <c r="E2723" s="5"/>
      <c r="F2723" s="5"/>
      <c r="G2723" s="6" t="e">
        <f>INDEX('BASE DE DATOS'!$A$2:$H$4921,MATCH(CONSTATACIÓN!$C2723,'BASE DE DATOS'!$A$2:$A$4921,0),3)</f>
        <v>#N/A</v>
      </c>
      <c r="H2723" s="5" t="e">
        <f>INDEX('BASE DE DATOS'!$A$2:$H$4921,MATCH(CONSTATACIÓN!$C2723,'BASE DE DATOS'!$A$2:$A$4921,0),6)</f>
        <v>#N/A</v>
      </c>
      <c r="I2723" s="5" t="e">
        <f>INDEX('BASE DE DATOS'!$A$2:$H$4921,MATCH(CONSTATACIÓN!$C2723,'BASE DE DATOS'!$A$2:$A$4921,0),7)</f>
        <v>#N/A</v>
      </c>
      <c r="J2723" s="5" t="e">
        <f>INDEX('BASE DE DATOS'!$A$2:$H$4921,MATCH(CONSTATACIÓN!$C2723,'BASE DE DATOS'!$A$2:$A$4921,0),8)</f>
        <v>#N/A</v>
      </c>
      <c r="K2723" s="5"/>
      <c r="L2723" s="5"/>
      <c r="M2723" s="5"/>
      <c r="N2723" s="5"/>
      <c r="O2723" s="5"/>
      <c r="P2723" s="5"/>
    </row>
    <row r="2724" spans="1:16" ht="14.5" x14ac:dyDescent="0.35">
      <c r="A2724" s="13">
        <f t="shared" si="43"/>
        <v>0</v>
      </c>
      <c r="B2724" s="17" t="e">
        <f>INDEX('BASE DE DATOS'!$A$2:$H$4921,MATCH(CONSTATACIÓN!$C2724,'BASE DE DATOS'!$A$2:$A$4921,0),2)</f>
        <v>#N/A</v>
      </c>
      <c r="C2724" s="1"/>
      <c r="D2724" s="5"/>
      <c r="E2724" s="5"/>
      <c r="F2724" s="5"/>
      <c r="G2724" s="6" t="e">
        <f>INDEX('BASE DE DATOS'!$A$2:$H$4921,MATCH(CONSTATACIÓN!$C2724,'BASE DE DATOS'!$A$2:$A$4921,0),3)</f>
        <v>#N/A</v>
      </c>
      <c r="H2724" s="5" t="e">
        <f>INDEX('BASE DE DATOS'!$A$2:$H$4921,MATCH(CONSTATACIÓN!$C2724,'BASE DE DATOS'!$A$2:$A$4921,0),6)</f>
        <v>#N/A</v>
      </c>
      <c r="I2724" s="5" t="e">
        <f>INDEX('BASE DE DATOS'!$A$2:$H$4921,MATCH(CONSTATACIÓN!$C2724,'BASE DE DATOS'!$A$2:$A$4921,0),7)</f>
        <v>#N/A</v>
      </c>
      <c r="J2724" s="5" t="e">
        <f>INDEX('BASE DE DATOS'!$A$2:$H$4921,MATCH(CONSTATACIÓN!$C2724,'BASE DE DATOS'!$A$2:$A$4921,0),8)</f>
        <v>#N/A</v>
      </c>
      <c r="K2724" s="5"/>
      <c r="L2724" s="5"/>
      <c r="M2724" s="5"/>
      <c r="N2724" s="5"/>
      <c r="O2724" s="5"/>
      <c r="P2724" s="5"/>
    </row>
    <row r="2725" spans="1:16" ht="14.5" x14ac:dyDescent="0.35">
      <c r="A2725" s="13">
        <f t="shared" si="43"/>
        <v>0</v>
      </c>
      <c r="B2725" s="17" t="e">
        <f>INDEX('BASE DE DATOS'!$A$2:$H$4921,MATCH(CONSTATACIÓN!$C2725,'BASE DE DATOS'!$A$2:$A$4921,0),2)</f>
        <v>#N/A</v>
      </c>
      <c r="C2725" s="19"/>
      <c r="D2725" s="5"/>
      <c r="E2725" s="5"/>
      <c r="F2725" s="5"/>
      <c r="G2725" s="6" t="e">
        <f>INDEX('BASE DE DATOS'!$A$2:$H$4921,MATCH(CONSTATACIÓN!$C2725,'BASE DE DATOS'!$A$2:$A$4921,0),3)</f>
        <v>#N/A</v>
      </c>
      <c r="H2725" s="5" t="e">
        <f>INDEX('BASE DE DATOS'!$A$2:$H$4921,MATCH(CONSTATACIÓN!$C2725,'BASE DE DATOS'!$A$2:$A$4921,0),6)</f>
        <v>#N/A</v>
      </c>
      <c r="I2725" s="5" t="e">
        <f>INDEX('BASE DE DATOS'!$A$2:$H$4921,MATCH(CONSTATACIÓN!$C2725,'BASE DE DATOS'!$A$2:$A$4921,0),7)</f>
        <v>#N/A</v>
      </c>
      <c r="J2725" s="5" t="e">
        <f>INDEX('BASE DE DATOS'!$A$2:$H$4921,MATCH(CONSTATACIÓN!$C2725,'BASE DE DATOS'!$A$2:$A$4921,0),8)</f>
        <v>#N/A</v>
      </c>
      <c r="K2725" s="5"/>
      <c r="L2725" s="5"/>
      <c r="M2725" s="5"/>
      <c r="N2725" s="5"/>
      <c r="O2725" s="5"/>
      <c r="P2725" s="5"/>
    </row>
    <row r="2726" spans="1:16" ht="14.5" x14ac:dyDescent="0.35">
      <c r="A2726" s="13">
        <f t="shared" si="43"/>
        <v>0</v>
      </c>
      <c r="B2726" s="17" t="e">
        <f>INDEX('BASE DE DATOS'!$A$2:$H$4921,MATCH(CONSTATACIÓN!$C2726,'BASE DE DATOS'!$A$2:$A$4921,0),2)</f>
        <v>#N/A</v>
      </c>
      <c r="C2726" s="1"/>
      <c r="D2726" s="5"/>
      <c r="E2726" s="5"/>
      <c r="F2726" s="5"/>
      <c r="G2726" s="6" t="e">
        <f>INDEX('BASE DE DATOS'!$A$2:$H$4921,MATCH(CONSTATACIÓN!$C2726,'BASE DE DATOS'!$A$2:$A$4921,0),3)</f>
        <v>#N/A</v>
      </c>
      <c r="H2726" s="5" t="e">
        <f>INDEX('BASE DE DATOS'!$A$2:$H$4921,MATCH(CONSTATACIÓN!$C2726,'BASE DE DATOS'!$A$2:$A$4921,0),6)</f>
        <v>#N/A</v>
      </c>
      <c r="I2726" s="5" t="e">
        <f>INDEX('BASE DE DATOS'!$A$2:$H$4921,MATCH(CONSTATACIÓN!$C2726,'BASE DE DATOS'!$A$2:$A$4921,0),7)</f>
        <v>#N/A</v>
      </c>
      <c r="J2726" s="5" t="e">
        <f>INDEX('BASE DE DATOS'!$A$2:$H$4921,MATCH(CONSTATACIÓN!$C2726,'BASE DE DATOS'!$A$2:$A$4921,0),8)</f>
        <v>#N/A</v>
      </c>
      <c r="K2726" s="5"/>
      <c r="L2726" s="5"/>
      <c r="M2726" s="5"/>
      <c r="N2726" s="5"/>
      <c r="O2726" s="5"/>
      <c r="P2726" s="5"/>
    </row>
    <row r="2727" spans="1:16" ht="14.5" x14ac:dyDescent="0.35">
      <c r="A2727" s="13">
        <f t="shared" si="43"/>
        <v>0</v>
      </c>
      <c r="B2727" s="17" t="e">
        <f>INDEX('BASE DE DATOS'!$A$2:$H$4921,MATCH(CONSTATACIÓN!$C2727,'BASE DE DATOS'!$A$2:$A$4921,0),2)</f>
        <v>#N/A</v>
      </c>
      <c r="C2727" s="19"/>
      <c r="D2727" s="5"/>
      <c r="E2727" s="5"/>
      <c r="F2727" s="5"/>
      <c r="G2727" s="6" t="e">
        <f>INDEX('BASE DE DATOS'!$A$2:$H$4921,MATCH(CONSTATACIÓN!$C2727,'BASE DE DATOS'!$A$2:$A$4921,0),3)</f>
        <v>#N/A</v>
      </c>
      <c r="H2727" s="5" t="e">
        <f>INDEX('BASE DE DATOS'!$A$2:$H$4921,MATCH(CONSTATACIÓN!$C2727,'BASE DE DATOS'!$A$2:$A$4921,0),6)</f>
        <v>#N/A</v>
      </c>
      <c r="I2727" s="5" t="e">
        <f>INDEX('BASE DE DATOS'!$A$2:$H$4921,MATCH(CONSTATACIÓN!$C2727,'BASE DE DATOS'!$A$2:$A$4921,0),7)</f>
        <v>#N/A</v>
      </c>
      <c r="J2727" s="5" t="e">
        <f>INDEX('BASE DE DATOS'!$A$2:$H$4921,MATCH(CONSTATACIÓN!$C2727,'BASE DE DATOS'!$A$2:$A$4921,0),8)</f>
        <v>#N/A</v>
      </c>
      <c r="K2727" s="5"/>
      <c r="L2727" s="5"/>
      <c r="M2727" s="5"/>
      <c r="N2727" s="5"/>
      <c r="O2727" s="5"/>
      <c r="P2727" s="5"/>
    </row>
    <row r="2728" spans="1:16" ht="14.5" x14ac:dyDescent="0.35">
      <c r="A2728" s="13">
        <f t="shared" ref="A2728:A2791" si="44">C2728</f>
        <v>0</v>
      </c>
      <c r="B2728" s="17" t="e">
        <f>INDEX('BASE DE DATOS'!$A$2:$H$4921,MATCH(CONSTATACIÓN!$C2728,'BASE DE DATOS'!$A$2:$A$4921,0),2)</f>
        <v>#N/A</v>
      </c>
      <c r="C2728" s="1"/>
      <c r="D2728" s="5"/>
      <c r="E2728" s="5"/>
      <c r="F2728" s="5"/>
      <c r="G2728" s="6" t="e">
        <f>INDEX('BASE DE DATOS'!$A$2:$H$4921,MATCH(CONSTATACIÓN!$C2728,'BASE DE DATOS'!$A$2:$A$4921,0),3)</f>
        <v>#N/A</v>
      </c>
      <c r="H2728" s="5" t="e">
        <f>INDEX('BASE DE DATOS'!$A$2:$H$4921,MATCH(CONSTATACIÓN!$C2728,'BASE DE DATOS'!$A$2:$A$4921,0),6)</f>
        <v>#N/A</v>
      </c>
      <c r="I2728" s="5" t="e">
        <f>INDEX('BASE DE DATOS'!$A$2:$H$4921,MATCH(CONSTATACIÓN!$C2728,'BASE DE DATOS'!$A$2:$A$4921,0),7)</f>
        <v>#N/A</v>
      </c>
      <c r="J2728" s="5" t="e">
        <f>INDEX('BASE DE DATOS'!$A$2:$H$4921,MATCH(CONSTATACIÓN!$C2728,'BASE DE DATOS'!$A$2:$A$4921,0),8)</f>
        <v>#N/A</v>
      </c>
      <c r="K2728" s="5"/>
      <c r="L2728" s="5"/>
      <c r="M2728" s="5"/>
      <c r="N2728" s="5"/>
      <c r="O2728" s="5"/>
      <c r="P2728" s="5"/>
    </row>
    <row r="2729" spans="1:16" ht="14.5" x14ac:dyDescent="0.35">
      <c r="A2729" s="13">
        <f t="shared" si="44"/>
        <v>0</v>
      </c>
      <c r="B2729" s="17" t="e">
        <f>INDEX('BASE DE DATOS'!$A$2:$H$4921,MATCH(CONSTATACIÓN!$C2729,'BASE DE DATOS'!$A$2:$A$4921,0),2)</f>
        <v>#N/A</v>
      </c>
      <c r="C2729" s="19"/>
      <c r="D2729" s="5"/>
      <c r="E2729" s="5"/>
      <c r="F2729" s="5"/>
      <c r="G2729" s="6" t="e">
        <f>INDEX('BASE DE DATOS'!$A$2:$H$4921,MATCH(CONSTATACIÓN!$C2729,'BASE DE DATOS'!$A$2:$A$4921,0),3)</f>
        <v>#N/A</v>
      </c>
      <c r="H2729" s="5" t="e">
        <f>INDEX('BASE DE DATOS'!$A$2:$H$4921,MATCH(CONSTATACIÓN!$C2729,'BASE DE DATOS'!$A$2:$A$4921,0),6)</f>
        <v>#N/A</v>
      </c>
      <c r="I2729" s="5" t="e">
        <f>INDEX('BASE DE DATOS'!$A$2:$H$4921,MATCH(CONSTATACIÓN!$C2729,'BASE DE DATOS'!$A$2:$A$4921,0),7)</f>
        <v>#N/A</v>
      </c>
      <c r="J2729" s="5" t="e">
        <f>INDEX('BASE DE DATOS'!$A$2:$H$4921,MATCH(CONSTATACIÓN!$C2729,'BASE DE DATOS'!$A$2:$A$4921,0),8)</f>
        <v>#N/A</v>
      </c>
      <c r="K2729" s="5"/>
      <c r="L2729" s="5"/>
      <c r="M2729" s="5"/>
      <c r="N2729" s="5"/>
      <c r="O2729" s="5"/>
      <c r="P2729" s="5"/>
    </row>
    <row r="2730" spans="1:16" ht="14.5" x14ac:dyDescent="0.35">
      <c r="A2730" s="13">
        <f t="shared" si="44"/>
        <v>0</v>
      </c>
      <c r="B2730" s="17" t="e">
        <f>INDEX('BASE DE DATOS'!$A$2:$H$4921,MATCH(CONSTATACIÓN!$C2730,'BASE DE DATOS'!$A$2:$A$4921,0),2)</f>
        <v>#N/A</v>
      </c>
      <c r="C2730" s="1"/>
      <c r="D2730" s="5"/>
      <c r="E2730" s="5"/>
      <c r="F2730" s="5"/>
      <c r="G2730" s="6" t="e">
        <f>INDEX('BASE DE DATOS'!$A$2:$H$4921,MATCH(CONSTATACIÓN!$C2730,'BASE DE DATOS'!$A$2:$A$4921,0),3)</f>
        <v>#N/A</v>
      </c>
      <c r="H2730" s="5" t="e">
        <f>INDEX('BASE DE DATOS'!$A$2:$H$4921,MATCH(CONSTATACIÓN!$C2730,'BASE DE DATOS'!$A$2:$A$4921,0),6)</f>
        <v>#N/A</v>
      </c>
      <c r="I2730" s="5" t="e">
        <f>INDEX('BASE DE DATOS'!$A$2:$H$4921,MATCH(CONSTATACIÓN!$C2730,'BASE DE DATOS'!$A$2:$A$4921,0),7)</f>
        <v>#N/A</v>
      </c>
      <c r="J2730" s="5" t="e">
        <f>INDEX('BASE DE DATOS'!$A$2:$H$4921,MATCH(CONSTATACIÓN!$C2730,'BASE DE DATOS'!$A$2:$A$4921,0),8)</f>
        <v>#N/A</v>
      </c>
      <c r="K2730" s="5"/>
      <c r="L2730" s="5"/>
      <c r="M2730" s="5"/>
      <c r="N2730" s="5"/>
      <c r="O2730" s="5"/>
      <c r="P2730" s="5"/>
    </row>
    <row r="2731" spans="1:16" ht="14.5" x14ac:dyDescent="0.35">
      <c r="A2731" s="13">
        <f t="shared" si="44"/>
        <v>0</v>
      </c>
      <c r="B2731" s="17" t="e">
        <f>INDEX('BASE DE DATOS'!$A$2:$H$4921,MATCH(CONSTATACIÓN!$C2731,'BASE DE DATOS'!$A$2:$A$4921,0),2)</f>
        <v>#N/A</v>
      </c>
      <c r="C2731" s="19"/>
      <c r="D2731" s="5"/>
      <c r="E2731" s="5"/>
      <c r="F2731" s="5"/>
      <c r="G2731" s="6" t="e">
        <f>INDEX('BASE DE DATOS'!$A$2:$H$4921,MATCH(CONSTATACIÓN!$C2731,'BASE DE DATOS'!$A$2:$A$4921,0),3)</f>
        <v>#N/A</v>
      </c>
      <c r="H2731" s="5" t="e">
        <f>INDEX('BASE DE DATOS'!$A$2:$H$4921,MATCH(CONSTATACIÓN!$C2731,'BASE DE DATOS'!$A$2:$A$4921,0),6)</f>
        <v>#N/A</v>
      </c>
      <c r="I2731" s="5" t="e">
        <f>INDEX('BASE DE DATOS'!$A$2:$H$4921,MATCH(CONSTATACIÓN!$C2731,'BASE DE DATOS'!$A$2:$A$4921,0),7)</f>
        <v>#N/A</v>
      </c>
      <c r="J2731" s="5" t="e">
        <f>INDEX('BASE DE DATOS'!$A$2:$H$4921,MATCH(CONSTATACIÓN!$C2731,'BASE DE DATOS'!$A$2:$A$4921,0),8)</f>
        <v>#N/A</v>
      </c>
      <c r="K2731" s="5"/>
      <c r="L2731" s="5"/>
      <c r="M2731" s="5"/>
      <c r="N2731" s="5"/>
      <c r="O2731" s="5"/>
      <c r="P2731" s="5"/>
    </row>
    <row r="2732" spans="1:16" ht="14.5" x14ac:dyDescent="0.35">
      <c r="A2732" s="13">
        <f t="shared" si="44"/>
        <v>0</v>
      </c>
      <c r="B2732" s="17" t="e">
        <f>INDEX('BASE DE DATOS'!$A$2:$H$4921,MATCH(CONSTATACIÓN!$C2732,'BASE DE DATOS'!$A$2:$A$4921,0),2)</f>
        <v>#N/A</v>
      </c>
      <c r="C2732" s="1"/>
      <c r="D2732" s="5"/>
      <c r="E2732" s="5"/>
      <c r="F2732" s="5"/>
      <c r="G2732" s="6" t="e">
        <f>INDEX('BASE DE DATOS'!$A$2:$H$4921,MATCH(CONSTATACIÓN!$C2732,'BASE DE DATOS'!$A$2:$A$4921,0),3)</f>
        <v>#N/A</v>
      </c>
      <c r="H2732" s="5" t="e">
        <f>INDEX('BASE DE DATOS'!$A$2:$H$4921,MATCH(CONSTATACIÓN!$C2732,'BASE DE DATOS'!$A$2:$A$4921,0),6)</f>
        <v>#N/A</v>
      </c>
      <c r="I2732" s="5" t="e">
        <f>INDEX('BASE DE DATOS'!$A$2:$H$4921,MATCH(CONSTATACIÓN!$C2732,'BASE DE DATOS'!$A$2:$A$4921,0),7)</f>
        <v>#N/A</v>
      </c>
      <c r="J2732" s="5" t="e">
        <f>INDEX('BASE DE DATOS'!$A$2:$H$4921,MATCH(CONSTATACIÓN!$C2732,'BASE DE DATOS'!$A$2:$A$4921,0),8)</f>
        <v>#N/A</v>
      </c>
      <c r="K2732" s="5"/>
      <c r="L2732" s="5"/>
      <c r="M2732" s="5"/>
      <c r="N2732" s="5"/>
      <c r="O2732" s="5"/>
      <c r="P2732" s="5"/>
    </row>
    <row r="2733" spans="1:16" ht="14.5" x14ac:dyDescent="0.35">
      <c r="A2733" s="13">
        <f t="shared" si="44"/>
        <v>0</v>
      </c>
      <c r="B2733" s="17" t="e">
        <f>INDEX('BASE DE DATOS'!$A$2:$H$4921,MATCH(CONSTATACIÓN!$C2733,'BASE DE DATOS'!$A$2:$A$4921,0),2)</f>
        <v>#N/A</v>
      </c>
      <c r="C2733" s="19"/>
      <c r="D2733" s="5"/>
      <c r="E2733" s="5"/>
      <c r="F2733" s="5"/>
      <c r="G2733" s="6" t="e">
        <f>INDEX('BASE DE DATOS'!$A$2:$H$4921,MATCH(CONSTATACIÓN!$C2733,'BASE DE DATOS'!$A$2:$A$4921,0),3)</f>
        <v>#N/A</v>
      </c>
      <c r="H2733" s="5" t="e">
        <f>INDEX('BASE DE DATOS'!$A$2:$H$4921,MATCH(CONSTATACIÓN!$C2733,'BASE DE DATOS'!$A$2:$A$4921,0),6)</f>
        <v>#N/A</v>
      </c>
      <c r="I2733" s="5" t="e">
        <f>INDEX('BASE DE DATOS'!$A$2:$H$4921,MATCH(CONSTATACIÓN!$C2733,'BASE DE DATOS'!$A$2:$A$4921,0),7)</f>
        <v>#N/A</v>
      </c>
      <c r="J2733" s="5" t="e">
        <f>INDEX('BASE DE DATOS'!$A$2:$H$4921,MATCH(CONSTATACIÓN!$C2733,'BASE DE DATOS'!$A$2:$A$4921,0),8)</f>
        <v>#N/A</v>
      </c>
      <c r="K2733" s="5"/>
      <c r="L2733" s="5"/>
      <c r="M2733" s="5"/>
      <c r="N2733" s="5"/>
      <c r="O2733" s="5"/>
      <c r="P2733" s="5"/>
    </row>
    <row r="2734" spans="1:16" ht="14.5" x14ac:dyDescent="0.35">
      <c r="A2734" s="13">
        <f t="shared" si="44"/>
        <v>0</v>
      </c>
      <c r="B2734" s="17" t="e">
        <f>INDEX('BASE DE DATOS'!$A$2:$H$4921,MATCH(CONSTATACIÓN!$C2734,'BASE DE DATOS'!$A$2:$A$4921,0),2)</f>
        <v>#N/A</v>
      </c>
      <c r="C2734" s="1"/>
      <c r="D2734" s="5"/>
      <c r="E2734" s="5"/>
      <c r="F2734" s="5"/>
      <c r="G2734" s="6" t="e">
        <f>INDEX('BASE DE DATOS'!$A$2:$H$4921,MATCH(CONSTATACIÓN!$C2734,'BASE DE DATOS'!$A$2:$A$4921,0),3)</f>
        <v>#N/A</v>
      </c>
      <c r="H2734" s="5" t="e">
        <f>INDEX('BASE DE DATOS'!$A$2:$H$4921,MATCH(CONSTATACIÓN!$C2734,'BASE DE DATOS'!$A$2:$A$4921,0),6)</f>
        <v>#N/A</v>
      </c>
      <c r="I2734" s="5" t="e">
        <f>INDEX('BASE DE DATOS'!$A$2:$H$4921,MATCH(CONSTATACIÓN!$C2734,'BASE DE DATOS'!$A$2:$A$4921,0),7)</f>
        <v>#N/A</v>
      </c>
      <c r="J2734" s="5" t="e">
        <f>INDEX('BASE DE DATOS'!$A$2:$H$4921,MATCH(CONSTATACIÓN!$C2734,'BASE DE DATOS'!$A$2:$A$4921,0),8)</f>
        <v>#N/A</v>
      </c>
      <c r="K2734" s="5"/>
      <c r="L2734" s="5"/>
      <c r="M2734" s="5"/>
      <c r="N2734" s="5"/>
      <c r="O2734" s="5"/>
      <c r="P2734" s="5"/>
    </row>
    <row r="2735" spans="1:16" ht="14.5" x14ac:dyDescent="0.35">
      <c r="A2735" s="13">
        <f t="shared" si="44"/>
        <v>0</v>
      </c>
      <c r="B2735" s="17" t="e">
        <f>INDEX('BASE DE DATOS'!$A$2:$H$4921,MATCH(CONSTATACIÓN!$C2735,'BASE DE DATOS'!$A$2:$A$4921,0),2)</f>
        <v>#N/A</v>
      </c>
      <c r="C2735" s="19"/>
      <c r="D2735" s="5"/>
      <c r="E2735" s="5"/>
      <c r="F2735" s="5"/>
      <c r="G2735" s="6" t="e">
        <f>INDEX('BASE DE DATOS'!$A$2:$H$4921,MATCH(CONSTATACIÓN!$C2735,'BASE DE DATOS'!$A$2:$A$4921,0),3)</f>
        <v>#N/A</v>
      </c>
      <c r="H2735" s="5" t="e">
        <f>INDEX('BASE DE DATOS'!$A$2:$H$4921,MATCH(CONSTATACIÓN!$C2735,'BASE DE DATOS'!$A$2:$A$4921,0),6)</f>
        <v>#N/A</v>
      </c>
      <c r="I2735" s="5" t="e">
        <f>INDEX('BASE DE DATOS'!$A$2:$H$4921,MATCH(CONSTATACIÓN!$C2735,'BASE DE DATOS'!$A$2:$A$4921,0),7)</f>
        <v>#N/A</v>
      </c>
      <c r="J2735" s="5" t="e">
        <f>INDEX('BASE DE DATOS'!$A$2:$H$4921,MATCH(CONSTATACIÓN!$C2735,'BASE DE DATOS'!$A$2:$A$4921,0),8)</f>
        <v>#N/A</v>
      </c>
      <c r="K2735" s="5"/>
      <c r="L2735" s="5"/>
      <c r="M2735" s="5"/>
      <c r="N2735" s="5"/>
      <c r="O2735" s="5"/>
      <c r="P2735" s="5"/>
    </row>
    <row r="2736" spans="1:16" ht="14.5" x14ac:dyDescent="0.35">
      <c r="A2736" s="13">
        <f t="shared" si="44"/>
        <v>0</v>
      </c>
      <c r="B2736" s="17" t="e">
        <f>INDEX('BASE DE DATOS'!$A$2:$H$4921,MATCH(CONSTATACIÓN!$C2736,'BASE DE DATOS'!$A$2:$A$4921,0),2)</f>
        <v>#N/A</v>
      </c>
      <c r="C2736" s="1"/>
      <c r="D2736" s="5"/>
      <c r="E2736" s="5"/>
      <c r="F2736" s="5"/>
      <c r="G2736" s="6" t="e">
        <f>INDEX('BASE DE DATOS'!$A$2:$H$4921,MATCH(CONSTATACIÓN!$C2736,'BASE DE DATOS'!$A$2:$A$4921,0),3)</f>
        <v>#N/A</v>
      </c>
      <c r="H2736" s="5" t="e">
        <f>INDEX('BASE DE DATOS'!$A$2:$H$4921,MATCH(CONSTATACIÓN!$C2736,'BASE DE DATOS'!$A$2:$A$4921,0),6)</f>
        <v>#N/A</v>
      </c>
      <c r="I2736" s="5" t="e">
        <f>INDEX('BASE DE DATOS'!$A$2:$H$4921,MATCH(CONSTATACIÓN!$C2736,'BASE DE DATOS'!$A$2:$A$4921,0),7)</f>
        <v>#N/A</v>
      </c>
      <c r="J2736" s="5" t="e">
        <f>INDEX('BASE DE DATOS'!$A$2:$H$4921,MATCH(CONSTATACIÓN!$C2736,'BASE DE DATOS'!$A$2:$A$4921,0),8)</f>
        <v>#N/A</v>
      </c>
      <c r="K2736" s="5"/>
      <c r="L2736" s="5"/>
      <c r="M2736" s="5"/>
      <c r="N2736" s="5"/>
      <c r="O2736" s="5"/>
      <c r="P2736" s="5"/>
    </row>
    <row r="2737" spans="1:16" ht="14.5" x14ac:dyDescent="0.35">
      <c r="A2737" s="13">
        <f t="shared" si="44"/>
        <v>0</v>
      </c>
      <c r="B2737" s="17" t="e">
        <f>INDEX('BASE DE DATOS'!$A$2:$H$4921,MATCH(CONSTATACIÓN!$C2737,'BASE DE DATOS'!$A$2:$A$4921,0),2)</f>
        <v>#N/A</v>
      </c>
      <c r="C2737" s="19"/>
      <c r="D2737" s="5"/>
      <c r="E2737" s="5"/>
      <c r="F2737" s="5"/>
      <c r="G2737" s="6" t="e">
        <f>INDEX('BASE DE DATOS'!$A$2:$H$4921,MATCH(CONSTATACIÓN!$C2737,'BASE DE DATOS'!$A$2:$A$4921,0),3)</f>
        <v>#N/A</v>
      </c>
      <c r="H2737" s="5" t="e">
        <f>INDEX('BASE DE DATOS'!$A$2:$H$4921,MATCH(CONSTATACIÓN!$C2737,'BASE DE DATOS'!$A$2:$A$4921,0),6)</f>
        <v>#N/A</v>
      </c>
      <c r="I2737" s="5" t="e">
        <f>INDEX('BASE DE DATOS'!$A$2:$H$4921,MATCH(CONSTATACIÓN!$C2737,'BASE DE DATOS'!$A$2:$A$4921,0),7)</f>
        <v>#N/A</v>
      </c>
      <c r="J2737" s="5" t="e">
        <f>INDEX('BASE DE DATOS'!$A$2:$H$4921,MATCH(CONSTATACIÓN!$C2737,'BASE DE DATOS'!$A$2:$A$4921,0),8)</f>
        <v>#N/A</v>
      </c>
      <c r="K2737" s="5"/>
      <c r="L2737" s="5"/>
      <c r="M2737" s="5"/>
      <c r="N2737" s="5"/>
      <c r="O2737" s="5"/>
      <c r="P2737" s="5"/>
    </row>
    <row r="2738" spans="1:16" ht="14.5" x14ac:dyDescent="0.35">
      <c r="A2738" s="13">
        <f t="shared" si="44"/>
        <v>0</v>
      </c>
      <c r="B2738" s="17" t="e">
        <f>INDEX('BASE DE DATOS'!$A$2:$H$4921,MATCH(CONSTATACIÓN!$C2738,'BASE DE DATOS'!$A$2:$A$4921,0),2)</f>
        <v>#N/A</v>
      </c>
      <c r="C2738" s="1"/>
      <c r="D2738" s="5"/>
      <c r="E2738" s="5"/>
      <c r="F2738" s="5"/>
      <c r="G2738" s="6" t="e">
        <f>INDEX('BASE DE DATOS'!$A$2:$H$4921,MATCH(CONSTATACIÓN!$C2738,'BASE DE DATOS'!$A$2:$A$4921,0),3)</f>
        <v>#N/A</v>
      </c>
      <c r="H2738" s="5" t="e">
        <f>INDEX('BASE DE DATOS'!$A$2:$H$4921,MATCH(CONSTATACIÓN!$C2738,'BASE DE DATOS'!$A$2:$A$4921,0),6)</f>
        <v>#N/A</v>
      </c>
      <c r="I2738" s="5" t="e">
        <f>INDEX('BASE DE DATOS'!$A$2:$H$4921,MATCH(CONSTATACIÓN!$C2738,'BASE DE DATOS'!$A$2:$A$4921,0),7)</f>
        <v>#N/A</v>
      </c>
      <c r="J2738" s="5" t="e">
        <f>INDEX('BASE DE DATOS'!$A$2:$H$4921,MATCH(CONSTATACIÓN!$C2738,'BASE DE DATOS'!$A$2:$A$4921,0),8)</f>
        <v>#N/A</v>
      </c>
      <c r="K2738" s="5"/>
      <c r="L2738" s="5"/>
      <c r="M2738" s="5"/>
      <c r="N2738" s="5"/>
      <c r="O2738" s="5"/>
      <c r="P2738" s="5"/>
    </row>
    <row r="2739" spans="1:16" ht="14.5" x14ac:dyDescent="0.35">
      <c r="A2739" s="13">
        <f t="shared" si="44"/>
        <v>0</v>
      </c>
      <c r="B2739" s="17" t="e">
        <f>INDEX('BASE DE DATOS'!$A$2:$H$4921,MATCH(CONSTATACIÓN!$C2739,'BASE DE DATOS'!$A$2:$A$4921,0),2)</f>
        <v>#N/A</v>
      </c>
      <c r="C2739" s="19"/>
      <c r="D2739" s="5"/>
      <c r="E2739" s="5"/>
      <c r="F2739" s="5"/>
      <c r="G2739" s="6" t="e">
        <f>INDEX('BASE DE DATOS'!$A$2:$H$4921,MATCH(CONSTATACIÓN!$C2739,'BASE DE DATOS'!$A$2:$A$4921,0),3)</f>
        <v>#N/A</v>
      </c>
      <c r="H2739" s="5" t="e">
        <f>INDEX('BASE DE DATOS'!$A$2:$H$4921,MATCH(CONSTATACIÓN!$C2739,'BASE DE DATOS'!$A$2:$A$4921,0),6)</f>
        <v>#N/A</v>
      </c>
      <c r="I2739" s="5" t="e">
        <f>INDEX('BASE DE DATOS'!$A$2:$H$4921,MATCH(CONSTATACIÓN!$C2739,'BASE DE DATOS'!$A$2:$A$4921,0),7)</f>
        <v>#N/A</v>
      </c>
      <c r="J2739" s="5" t="e">
        <f>INDEX('BASE DE DATOS'!$A$2:$H$4921,MATCH(CONSTATACIÓN!$C2739,'BASE DE DATOS'!$A$2:$A$4921,0),8)</f>
        <v>#N/A</v>
      </c>
      <c r="K2739" s="5"/>
      <c r="L2739" s="5"/>
      <c r="M2739" s="5"/>
      <c r="N2739" s="5"/>
      <c r="O2739" s="5"/>
      <c r="P2739" s="5"/>
    </row>
    <row r="2740" spans="1:16" ht="14.5" x14ac:dyDescent="0.35">
      <c r="A2740" s="13">
        <f t="shared" si="44"/>
        <v>0</v>
      </c>
      <c r="B2740" s="17" t="e">
        <f>INDEX('BASE DE DATOS'!$A$2:$H$4921,MATCH(CONSTATACIÓN!$C2740,'BASE DE DATOS'!$A$2:$A$4921,0),2)</f>
        <v>#N/A</v>
      </c>
      <c r="C2740" s="1"/>
      <c r="D2740" s="5"/>
      <c r="E2740" s="5"/>
      <c r="F2740" s="5"/>
      <c r="G2740" s="6" t="e">
        <f>INDEX('BASE DE DATOS'!$A$2:$H$4921,MATCH(CONSTATACIÓN!$C2740,'BASE DE DATOS'!$A$2:$A$4921,0),3)</f>
        <v>#N/A</v>
      </c>
      <c r="H2740" s="5" t="e">
        <f>INDEX('BASE DE DATOS'!$A$2:$H$4921,MATCH(CONSTATACIÓN!$C2740,'BASE DE DATOS'!$A$2:$A$4921,0),6)</f>
        <v>#N/A</v>
      </c>
      <c r="I2740" s="5" t="e">
        <f>INDEX('BASE DE DATOS'!$A$2:$H$4921,MATCH(CONSTATACIÓN!$C2740,'BASE DE DATOS'!$A$2:$A$4921,0),7)</f>
        <v>#N/A</v>
      </c>
      <c r="J2740" s="5" t="e">
        <f>INDEX('BASE DE DATOS'!$A$2:$H$4921,MATCH(CONSTATACIÓN!$C2740,'BASE DE DATOS'!$A$2:$A$4921,0),8)</f>
        <v>#N/A</v>
      </c>
      <c r="K2740" s="5"/>
      <c r="L2740" s="5"/>
      <c r="M2740" s="5"/>
      <c r="N2740" s="5"/>
      <c r="O2740" s="5"/>
      <c r="P2740" s="5"/>
    </row>
    <row r="2741" spans="1:16" ht="14.5" x14ac:dyDescent="0.35">
      <c r="A2741" s="13">
        <f t="shared" si="44"/>
        <v>0</v>
      </c>
      <c r="B2741" s="17" t="e">
        <f>INDEX('BASE DE DATOS'!$A$2:$H$4921,MATCH(CONSTATACIÓN!$C2741,'BASE DE DATOS'!$A$2:$A$4921,0),2)</f>
        <v>#N/A</v>
      </c>
      <c r="C2741" s="19"/>
      <c r="D2741" s="5"/>
      <c r="E2741" s="5"/>
      <c r="F2741" s="5"/>
      <c r="G2741" s="6" t="e">
        <f>INDEX('BASE DE DATOS'!$A$2:$H$4921,MATCH(CONSTATACIÓN!$C2741,'BASE DE DATOS'!$A$2:$A$4921,0),3)</f>
        <v>#N/A</v>
      </c>
      <c r="H2741" s="5" t="e">
        <f>INDEX('BASE DE DATOS'!$A$2:$H$4921,MATCH(CONSTATACIÓN!$C2741,'BASE DE DATOS'!$A$2:$A$4921,0),6)</f>
        <v>#N/A</v>
      </c>
      <c r="I2741" s="5" t="e">
        <f>INDEX('BASE DE DATOS'!$A$2:$H$4921,MATCH(CONSTATACIÓN!$C2741,'BASE DE DATOS'!$A$2:$A$4921,0),7)</f>
        <v>#N/A</v>
      </c>
      <c r="J2741" s="5" t="e">
        <f>INDEX('BASE DE DATOS'!$A$2:$H$4921,MATCH(CONSTATACIÓN!$C2741,'BASE DE DATOS'!$A$2:$A$4921,0),8)</f>
        <v>#N/A</v>
      </c>
      <c r="K2741" s="5"/>
      <c r="L2741" s="5"/>
      <c r="M2741" s="5"/>
      <c r="N2741" s="5"/>
      <c r="O2741" s="5"/>
      <c r="P2741" s="5"/>
    </row>
    <row r="2742" spans="1:16" ht="14.5" x14ac:dyDescent="0.35">
      <c r="A2742" s="13">
        <f t="shared" si="44"/>
        <v>0</v>
      </c>
      <c r="B2742" s="17" t="e">
        <f>INDEX('BASE DE DATOS'!$A$2:$H$4921,MATCH(CONSTATACIÓN!$C2742,'BASE DE DATOS'!$A$2:$A$4921,0),2)</f>
        <v>#N/A</v>
      </c>
      <c r="C2742" s="1"/>
      <c r="D2742" s="5"/>
      <c r="E2742" s="5"/>
      <c r="F2742" s="5"/>
      <c r="G2742" s="6" t="e">
        <f>INDEX('BASE DE DATOS'!$A$2:$H$4921,MATCH(CONSTATACIÓN!$C2742,'BASE DE DATOS'!$A$2:$A$4921,0),3)</f>
        <v>#N/A</v>
      </c>
      <c r="H2742" s="5" t="e">
        <f>INDEX('BASE DE DATOS'!$A$2:$H$4921,MATCH(CONSTATACIÓN!$C2742,'BASE DE DATOS'!$A$2:$A$4921,0),6)</f>
        <v>#N/A</v>
      </c>
      <c r="I2742" s="5" t="e">
        <f>INDEX('BASE DE DATOS'!$A$2:$H$4921,MATCH(CONSTATACIÓN!$C2742,'BASE DE DATOS'!$A$2:$A$4921,0),7)</f>
        <v>#N/A</v>
      </c>
      <c r="J2742" s="5" t="e">
        <f>INDEX('BASE DE DATOS'!$A$2:$H$4921,MATCH(CONSTATACIÓN!$C2742,'BASE DE DATOS'!$A$2:$A$4921,0),8)</f>
        <v>#N/A</v>
      </c>
      <c r="K2742" s="5"/>
      <c r="L2742" s="5"/>
      <c r="M2742" s="5"/>
      <c r="N2742" s="5"/>
      <c r="O2742" s="5"/>
      <c r="P2742" s="5"/>
    </row>
    <row r="2743" spans="1:16" ht="14.5" x14ac:dyDescent="0.35">
      <c r="A2743" s="13">
        <f t="shared" si="44"/>
        <v>0</v>
      </c>
      <c r="B2743" s="17" t="e">
        <f>INDEX('BASE DE DATOS'!$A$2:$H$4921,MATCH(CONSTATACIÓN!$C2743,'BASE DE DATOS'!$A$2:$A$4921,0),2)</f>
        <v>#N/A</v>
      </c>
      <c r="C2743" s="19"/>
      <c r="D2743" s="5"/>
      <c r="E2743" s="5"/>
      <c r="F2743" s="5"/>
      <c r="G2743" s="6" t="e">
        <f>INDEX('BASE DE DATOS'!$A$2:$H$4921,MATCH(CONSTATACIÓN!$C2743,'BASE DE DATOS'!$A$2:$A$4921,0),3)</f>
        <v>#N/A</v>
      </c>
      <c r="H2743" s="5" t="e">
        <f>INDEX('BASE DE DATOS'!$A$2:$H$4921,MATCH(CONSTATACIÓN!$C2743,'BASE DE DATOS'!$A$2:$A$4921,0),6)</f>
        <v>#N/A</v>
      </c>
      <c r="I2743" s="5" t="e">
        <f>INDEX('BASE DE DATOS'!$A$2:$H$4921,MATCH(CONSTATACIÓN!$C2743,'BASE DE DATOS'!$A$2:$A$4921,0),7)</f>
        <v>#N/A</v>
      </c>
      <c r="J2743" s="5" t="e">
        <f>INDEX('BASE DE DATOS'!$A$2:$H$4921,MATCH(CONSTATACIÓN!$C2743,'BASE DE DATOS'!$A$2:$A$4921,0),8)</f>
        <v>#N/A</v>
      </c>
      <c r="K2743" s="5"/>
      <c r="L2743" s="5"/>
      <c r="M2743" s="5"/>
      <c r="N2743" s="5"/>
      <c r="O2743" s="5"/>
      <c r="P2743" s="5"/>
    </row>
    <row r="2744" spans="1:16" ht="14.5" x14ac:dyDescent="0.35">
      <c r="A2744" s="13">
        <f t="shared" si="44"/>
        <v>0</v>
      </c>
      <c r="B2744" s="17" t="e">
        <f>INDEX('BASE DE DATOS'!$A$2:$H$4921,MATCH(CONSTATACIÓN!$C2744,'BASE DE DATOS'!$A$2:$A$4921,0),2)</f>
        <v>#N/A</v>
      </c>
      <c r="C2744" s="1"/>
      <c r="D2744" s="5"/>
      <c r="E2744" s="5"/>
      <c r="F2744" s="5"/>
      <c r="G2744" s="6" t="e">
        <f>INDEX('BASE DE DATOS'!$A$2:$H$4921,MATCH(CONSTATACIÓN!$C2744,'BASE DE DATOS'!$A$2:$A$4921,0),3)</f>
        <v>#N/A</v>
      </c>
      <c r="H2744" s="5" t="e">
        <f>INDEX('BASE DE DATOS'!$A$2:$H$4921,MATCH(CONSTATACIÓN!$C2744,'BASE DE DATOS'!$A$2:$A$4921,0),6)</f>
        <v>#N/A</v>
      </c>
      <c r="I2744" s="5" t="e">
        <f>INDEX('BASE DE DATOS'!$A$2:$H$4921,MATCH(CONSTATACIÓN!$C2744,'BASE DE DATOS'!$A$2:$A$4921,0),7)</f>
        <v>#N/A</v>
      </c>
      <c r="J2744" s="5" t="e">
        <f>INDEX('BASE DE DATOS'!$A$2:$H$4921,MATCH(CONSTATACIÓN!$C2744,'BASE DE DATOS'!$A$2:$A$4921,0),8)</f>
        <v>#N/A</v>
      </c>
      <c r="K2744" s="5"/>
      <c r="L2744" s="5"/>
      <c r="M2744" s="5"/>
      <c r="N2744" s="5"/>
      <c r="O2744" s="5"/>
      <c r="P2744" s="5"/>
    </row>
    <row r="2745" spans="1:16" ht="14.5" x14ac:dyDescent="0.35">
      <c r="A2745" s="13">
        <f t="shared" si="44"/>
        <v>0</v>
      </c>
      <c r="B2745" s="17" t="e">
        <f>INDEX('BASE DE DATOS'!$A$2:$H$4921,MATCH(CONSTATACIÓN!$C2745,'BASE DE DATOS'!$A$2:$A$4921,0),2)</f>
        <v>#N/A</v>
      </c>
      <c r="C2745" s="19"/>
      <c r="D2745" s="5"/>
      <c r="E2745" s="5"/>
      <c r="F2745" s="5"/>
      <c r="G2745" s="6" t="e">
        <f>INDEX('BASE DE DATOS'!$A$2:$H$4921,MATCH(CONSTATACIÓN!$C2745,'BASE DE DATOS'!$A$2:$A$4921,0),3)</f>
        <v>#N/A</v>
      </c>
      <c r="H2745" s="5" t="e">
        <f>INDEX('BASE DE DATOS'!$A$2:$H$4921,MATCH(CONSTATACIÓN!$C2745,'BASE DE DATOS'!$A$2:$A$4921,0),6)</f>
        <v>#N/A</v>
      </c>
      <c r="I2745" s="5" t="e">
        <f>INDEX('BASE DE DATOS'!$A$2:$H$4921,MATCH(CONSTATACIÓN!$C2745,'BASE DE DATOS'!$A$2:$A$4921,0),7)</f>
        <v>#N/A</v>
      </c>
      <c r="J2745" s="5" t="e">
        <f>INDEX('BASE DE DATOS'!$A$2:$H$4921,MATCH(CONSTATACIÓN!$C2745,'BASE DE DATOS'!$A$2:$A$4921,0),8)</f>
        <v>#N/A</v>
      </c>
      <c r="K2745" s="5"/>
      <c r="L2745" s="5"/>
      <c r="M2745" s="5"/>
      <c r="N2745" s="5"/>
      <c r="O2745" s="5"/>
      <c r="P2745" s="5"/>
    </row>
    <row r="2746" spans="1:16" ht="14.5" x14ac:dyDescent="0.35">
      <c r="A2746" s="13">
        <f t="shared" si="44"/>
        <v>0</v>
      </c>
      <c r="B2746" s="17" t="e">
        <f>INDEX('BASE DE DATOS'!$A$2:$H$4921,MATCH(CONSTATACIÓN!$C2746,'BASE DE DATOS'!$A$2:$A$4921,0),2)</f>
        <v>#N/A</v>
      </c>
      <c r="C2746" s="1"/>
      <c r="D2746" s="5"/>
      <c r="E2746" s="5"/>
      <c r="F2746" s="5"/>
      <c r="G2746" s="6" t="e">
        <f>INDEX('BASE DE DATOS'!$A$2:$H$4921,MATCH(CONSTATACIÓN!$C2746,'BASE DE DATOS'!$A$2:$A$4921,0),3)</f>
        <v>#N/A</v>
      </c>
      <c r="H2746" s="5" t="e">
        <f>INDEX('BASE DE DATOS'!$A$2:$H$4921,MATCH(CONSTATACIÓN!$C2746,'BASE DE DATOS'!$A$2:$A$4921,0),6)</f>
        <v>#N/A</v>
      </c>
      <c r="I2746" s="5" t="e">
        <f>INDEX('BASE DE DATOS'!$A$2:$H$4921,MATCH(CONSTATACIÓN!$C2746,'BASE DE DATOS'!$A$2:$A$4921,0),7)</f>
        <v>#N/A</v>
      </c>
      <c r="J2746" s="5" t="e">
        <f>INDEX('BASE DE DATOS'!$A$2:$H$4921,MATCH(CONSTATACIÓN!$C2746,'BASE DE DATOS'!$A$2:$A$4921,0),8)</f>
        <v>#N/A</v>
      </c>
      <c r="K2746" s="5"/>
      <c r="L2746" s="5"/>
      <c r="M2746" s="5"/>
      <c r="N2746" s="5"/>
      <c r="O2746" s="5"/>
      <c r="P2746" s="5"/>
    </row>
    <row r="2747" spans="1:16" ht="14.5" x14ac:dyDescent="0.35">
      <c r="A2747" s="13">
        <f t="shared" si="44"/>
        <v>0</v>
      </c>
      <c r="B2747" s="17" t="e">
        <f>INDEX('BASE DE DATOS'!$A$2:$H$4921,MATCH(CONSTATACIÓN!$C2747,'BASE DE DATOS'!$A$2:$A$4921,0),2)</f>
        <v>#N/A</v>
      </c>
      <c r="C2747" s="19"/>
      <c r="D2747" s="5"/>
      <c r="E2747" s="5"/>
      <c r="F2747" s="5"/>
      <c r="G2747" s="6" t="e">
        <f>INDEX('BASE DE DATOS'!$A$2:$H$4921,MATCH(CONSTATACIÓN!$C2747,'BASE DE DATOS'!$A$2:$A$4921,0),3)</f>
        <v>#N/A</v>
      </c>
      <c r="H2747" s="5" t="e">
        <f>INDEX('BASE DE DATOS'!$A$2:$H$4921,MATCH(CONSTATACIÓN!$C2747,'BASE DE DATOS'!$A$2:$A$4921,0),6)</f>
        <v>#N/A</v>
      </c>
      <c r="I2747" s="5" t="e">
        <f>INDEX('BASE DE DATOS'!$A$2:$H$4921,MATCH(CONSTATACIÓN!$C2747,'BASE DE DATOS'!$A$2:$A$4921,0),7)</f>
        <v>#N/A</v>
      </c>
      <c r="J2747" s="5" t="e">
        <f>INDEX('BASE DE DATOS'!$A$2:$H$4921,MATCH(CONSTATACIÓN!$C2747,'BASE DE DATOS'!$A$2:$A$4921,0),8)</f>
        <v>#N/A</v>
      </c>
      <c r="K2747" s="5"/>
      <c r="L2747" s="5"/>
      <c r="M2747" s="5"/>
      <c r="N2747" s="5"/>
      <c r="O2747" s="5"/>
      <c r="P2747" s="5"/>
    </row>
    <row r="2748" spans="1:16" ht="14.5" x14ac:dyDescent="0.35">
      <c r="A2748" s="13">
        <f t="shared" si="44"/>
        <v>0</v>
      </c>
      <c r="B2748" s="17" t="e">
        <f>INDEX('BASE DE DATOS'!$A$2:$H$4921,MATCH(CONSTATACIÓN!$C2748,'BASE DE DATOS'!$A$2:$A$4921,0),2)</f>
        <v>#N/A</v>
      </c>
      <c r="C2748" s="1"/>
      <c r="D2748" s="5"/>
      <c r="E2748" s="5"/>
      <c r="F2748" s="5"/>
      <c r="G2748" s="6" t="e">
        <f>INDEX('BASE DE DATOS'!$A$2:$H$4921,MATCH(CONSTATACIÓN!$C2748,'BASE DE DATOS'!$A$2:$A$4921,0),3)</f>
        <v>#N/A</v>
      </c>
      <c r="H2748" s="5" t="e">
        <f>INDEX('BASE DE DATOS'!$A$2:$H$4921,MATCH(CONSTATACIÓN!$C2748,'BASE DE DATOS'!$A$2:$A$4921,0),6)</f>
        <v>#N/A</v>
      </c>
      <c r="I2748" s="5" t="e">
        <f>INDEX('BASE DE DATOS'!$A$2:$H$4921,MATCH(CONSTATACIÓN!$C2748,'BASE DE DATOS'!$A$2:$A$4921,0),7)</f>
        <v>#N/A</v>
      </c>
      <c r="J2748" s="5" t="e">
        <f>INDEX('BASE DE DATOS'!$A$2:$H$4921,MATCH(CONSTATACIÓN!$C2748,'BASE DE DATOS'!$A$2:$A$4921,0),8)</f>
        <v>#N/A</v>
      </c>
      <c r="K2748" s="5"/>
      <c r="L2748" s="5"/>
      <c r="M2748" s="5"/>
      <c r="N2748" s="5"/>
      <c r="O2748" s="5"/>
      <c r="P2748" s="5"/>
    </row>
    <row r="2749" spans="1:16" ht="14.5" x14ac:dyDescent="0.35">
      <c r="A2749" s="13">
        <f t="shared" si="44"/>
        <v>0</v>
      </c>
      <c r="B2749" s="17" t="e">
        <f>INDEX('BASE DE DATOS'!$A$2:$H$4921,MATCH(CONSTATACIÓN!$C2749,'BASE DE DATOS'!$A$2:$A$4921,0),2)</f>
        <v>#N/A</v>
      </c>
      <c r="C2749" s="19"/>
      <c r="D2749" s="5"/>
      <c r="E2749" s="5"/>
      <c r="F2749" s="5"/>
      <c r="G2749" s="6" t="e">
        <f>INDEX('BASE DE DATOS'!$A$2:$H$4921,MATCH(CONSTATACIÓN!$C2749,'BASE DE DATOS'!$A$2:$A$4921,0),3)</f>
        <v>#N/A</v>
      </c>
      <c r="H2749" s="5" t="e">
        <f>INDEX('BASE DE DATOS'!$A$2:$H$4921,MATCH(CONSTATACIÓN!$C2749,'BASE DE DATOS'!$A$2:$A$4921,0),6)</f>
        <v>#N/A</v>
      </c>
      <c r="I2749" s="5" t="e">
        <f>INDEX('BASE DE DATOS'!$A$2:$H$4921,MATCH(CONSTATACIÓN!$C2749,'BASE DE DATOS'!$A$2:$A$4921,0),7)</f>
        <v>#N/A</v>
      </c>
      <c r="J2749" s="5" t="e">
        <f>INDEX('BASE DE DATOS'!$A$2:$H$4921,MATCH(CONSTATACIÓN!$C2749,'BASE DE DATOS'!$A$2:$A$4921,0),8)</f>
        <v>#N/A</v>
      </c>
      <c r="K2749" s="5"/>
      <c r="L2749" s="5"/>
      <c r="M2749" s="5"/>
      <c r="N2749" s="5"/>
      <c r="O2749" s="5"/>
      <c r="P2749" s="5"/>
    </row>
    <row r="2750" spans="1:16" ht="14.5" x14ac:dyDescent="0.35">
      <c r="A2750" s="13">
        <f t="shared" si="44"/>
        <v>0</v>
      </c>
      <c r="B2750" s="17" t="e">
        <f>INDEX('BASE DE DATOS'!$A$2:$H$4921,MATCH(CONSTATACIÓN!$C2750,'BASE DE DATOS'!$A$2:$A$4921,0),2)</f>
        <v>#N/A</v>
      </c>
      <c r="C2750" s="1"/>
      <c r="D2750" s="5"/>
      <c r="E2750" s="5"/>
      <c r="F2750" s="5"/>
      <c r="G2750" s="6" t="e">
        <f>INDEX('BASE DE DATOS'!$A$2:$H$4921,MATCH(CONSTATACIÓN!$C2750,'BASE DE DATOS'!$A$2:$A$4921,0),3)</f>
        <v>#N/A</v>
      </c>
      <c r="H2750" s="5" t="e">
        <f>INDEX('BASE DE DATOS'!$A$2:$H$4921,MATCH(CONSTATACIÓN!$C2750,'BASE DE DATOS'!$A$2:$A$4921,0),6)</f>
        <v>#N/A</v>
      </c>
      <c r="I2750" s="5" t="e">
        <f>INDEX('BASE DE DATOS'!$A$2:$H$4921,MATCH(CONSTATACIÓN!$C2750,'BASE DE DATOS'!$A$2:$A$4921,0),7)</f>
        <v>#N/A</v>
      </c>
      <c r="J2750" s="5" t="e">
        <f>INDEX('BASE DE DATOS'!$A$2:$H$4921,MATCH(CONSTATACIÓN!$C2750,'BASE DE DATOS'!$A$2:$A$4921,0),8)</f>
        <v>#N/A</v>
      </c>
      <c r="K2750" s="5"/>
      <c r="L2750" s="5"/>
      <c r="M2750" s="5"/>
      <c r="N2750" s="5"/>
      <c r="O2750" s="5"/>
      <c r="P2750" s="5"/>
    </row>
    <row r="2751" spans="1:16" ht="14.5" x14ac:dyDescent="0.35">
      <c r="A2751" s="13">
        <f t="shared" si="44"/>
        <v>0</v>
      </c>
      <c r="B2751" s="17" t="e">
        <f>INDEX('BASE DE DATOS'!$A$2:$H$4921,MATCH(CONSTATACIÓN!$C2751,'BASE DE DATOS'!$A$2:$A$4921,0),2)</f>
        <v>#N/A</v>
      </c>
      <c r="C2751" s="19"/>
      <c r="D2751" s="5"/>
      <c r="E2751" s="5"/>
      <c r="F2751" s="5"/>
      <c r="G2751" s="6" t="e">
        <f>INDEX('BASE DE DATOS'!$A$2:$H$4921,MATCH(CONSTATACIÓN!$C2751,'BASE DE DATOS'!$A$2:$A$4921,0),3)</f>
        <v>#N/A</v>
      </c>
      <c r="H2751" s="5" t="e">
        <f>INDEX('BASE DE DATOS'!$A$2:$H$4921,MATCH(CONSTATACIÓN!$C2751,'BASE DE DATOS'!$A$2:$A$4921,0),6)</f>
        <v>#N/A</v>
      </c>
      <c r="I2751" s="5" t="e">
        <f>INDEX('BASE DE DATOS'!$A$2:$H$4921,MATCH(CONSTATACIÓN!$C2751,'BASE DE DATOS'!$A$2:$A$4921,0),7)</f>
        <v>#N/A</v>
      </c>
      <c r="J2751" s="5" t="e">
        <f>INDEX('BASE DE DATOS'!$A$2:$H$4921,MATCH(CONSTATACIÓN!$C2751,'BASE DE DATOS'!$A$2:$A$4921,0),8)</f>
        <v>#N/A</v>
      </c>
      <c r="K2751" s="5"/>
      <c r="L2751" s="5"/>
      <c r="M2751" s="5"/>
      <c r="N2751" s="5"/>
      <c r="O2751" s="5"/>
      <c r="P2751" s="5"/>
    </row>
    <row r="2752" spans="1:16" ht="14.5" x14ac:dyDescent="0.35">
      <c r="A2752" s="13">
        <f t="shared" si="44"/>
        <v>0</v>
      </c>
      <c r="B2752" s="17" t="e">
        <f>INDEX('BASE DE DATOS'!$A$2:$H$4921,MATCH(CONSTATACIÓN!$C2752,'BASE DE DATOS'!$A$2:$A$4921,0),2)</f>
        <v>#N/A</v>
      </c>
      <c r="C2752" s="1"/>
      <c r="D2752" s="5"/>
      <c r="E2752" s="5"/>
      <c r="F2752" s="5"/>
      <c r="G2752" s="6" t="e">
        <f>INDEX('BASE DE DATOS'!$A$2:$H$4921,MATCH(CONSTATACIÓN!$C2752,'BASE DE DATOS'!$A$2:$A$4921,0),3)</f>
        <v>#N/A</v>
      </c>
      <c r="H2752" s="5" t="e">
        <f>INDEX('BASE DE DATOS'!$A$2:$H$4921,MATCH(CONSTATACIÓN!$C2752,'BASE DE DATOS'!$A$2:$A$4921,0),6)</f>
        <v>#N/A</v>
      </c>
      <c r="I2752" s="5" t="e">
        <f>INDEX('BASE DE DATOS'!$A$2:$H$4921,MATCH(CONSTATACIÓN!$C2752,'BASE DE DATOS'!$A$2:$A$4921,0),7)</f>
        <v>#N/A</v>
      </c>
      <c r="J2752" s="5" t="e">
        <f>INDEX('BASE DE DATOS'!$A$2:$H$4921,MATCH(CONSTATACIÓN!$C2752,'BASE DE DATOS'!$A$2:$A$4921,0),8)</f>
        <v>#N/A</v>
      </c>
      <c r="K2752" s="5"/>
      <c r="L2752" s="5"/>
      <c r="M2752" s="5"/>
      <c r="N2752" s="5"/>
      <c r="O2752" s="5"/>
      <c r="P2752" s="5"/>
    </row>
    <row r="2753" spans="1:16" ht="14.5" x14ac:dyDescent="0.35">
      <c r="A2753" s="13">
        <f t="shared" si="44"/>
        <v>0</v>
      </c>
      <c r="B2753" s="17" t="e">
        <f>INDEX('BASE DE DATOS'!$A$2:$H$4921,MATCH(CONSTATACIÓN!$C2753,'BASE DE DATOS'!$A$2:$A$4921,0),2)</f>
        <v>#N/A</v>
      </c>
      <c r="C2753" s="19"/>
      <c r="D2753" s="5"/>
      <c r="E2753" s="5"/>
      <c r="F2753" s="5"/>
      <c r="G2753" s="6" t="e">
        <f>INDEX('BASE DE DATOS'!$A$2:$H$4921,MATCH(CONSTATACIÓN!$C2753,'BASE DE DATOS'!$A$2:$A$4921,0),3)</f>
        <v>#N/A</v>
      </c>
      <c r="H2753" s="5" t="e">
        <f>INDEX('BASE DE DATOS'!$A$2:$H$4921,MATCH(CONSTATACIÓN!$C2753,'BASE DE DATOS'!$A$2:$A$4921,0),6)</f>
        <v>#N/A</v>
      </c>
      <c r="I2753" s="5" t="e">
        <f>INDEX('BASE DE DATOS'!$A$2:$H$4921,MATCH(CONSTATACIÓN!$C2753,'BASE DE DATOS'!$A$2:$A$4921,0),7)</f>
        <v>#N/A</v>
      </c>
      <c r="J2753" s="5" t="e">
        <f>INDEX('BASE DE DATOS'!$A$2:$H$4921,MATCH(CONSTATACIÓN!$C2753,'BASE DE DATOS'!$A$2:$A$4921,0),8)</f>
        <v>#N/A</v>
      </c>
      <c r="K2753" s="5"/>
      <c r="L2753" s="5"/>
      <c r="M2753" s="5"/>
      <c r="N2753" s="5"/>
      <c r="O2753" s="5"/>
      <c r="P2753" s="5"/>
    </row>
    <row r="2754" spans="1:16" ht="14.5" x14ac:dyDescent="0.35">
      <c r="A2754" s="13">
        <f t="shared" si="44"/>
        <v>0</v>
      </c>
      <c r="B2754" s="17" t="e">
        <f>INDEX('BASE DE DATOS'!$A$2:$H$4921,MATCH(CONSTATACIÓN!$C2754,'BASE DE DATOS'!$A$2:$A$4921,0),2)</f>
        <v>#N/A</v>
      </c>
      <c r="C2754" s="1"/>
      <c r="D2754" s="5"/>
      <c r="E2754" s="5"/>
      <c r="F2754" s="5"/>
      <c r="G2754" s="6" t="e">
        <f>INDEX('BASE DE DATOS'!$A$2:$H$4921,MATCH(CONSTATACIÓN!$C2754,'BASE DE DATOS'!$A$2:$A$4921,0),3)</f>
        <v>#N/A</v>
      </c>
      <c r="H2754" s="5" t="e">
        <f>INDEX('BASE DE DATOS'!$A$2:$H$4921,MATCH(CONSTATACIÓN!$C2754,'BASE DE DATOS'!$A$2:$A$4921,0),6)</f>
        <v>#N/A</v>
      </c>
      <c r="I2754" s="5" t="e">
        <f>INDEX('BASE DE DATOS'!$A$2:$H$4921,MATCH(CONSTATACIÓN!$C2754,'BASE DE DATOS'!$A$2:$A$4921,0),7)</f>
        <v>#N/A</v>
      </c>
      <c r="J2754" s="5" t="e">
        <f>INDEX('BASE DE DATOS'!$A$2:$H$4921,MATCH(CONSTATACIÓN!$C2754,'BASE DE DATOS'!$A$2:$A$4921,0),8)</f>
        <v>#N/A</v>
      </c>
      <c r="K2754" s="5"/>
      <c r="L2754" s="5"/>
      <c r="M2754" s="5"/>
      <c r="N2754" s="5"/>
      <c r="O2754" s="5"/>
      <c r="P2754" s="5"/>
    </row>
    <row r="2755" spans="1:16" ht="14.5" x14ac:dyDescent="0.35">
      <c r="A2755" s="13">
        <f t="shared" si="44"/>
        <v>0</v>
      </c>
      <c r="B2755" s="17" t="e">
        <f>INDEX('BASE DE DATOS'!$A$2:$H$4921,MATCH(CONSTATACIÓN!$C2755,'BASE DE DATOS'!$A$2:$A$4921,0),2)</f>
        <v>#N/A</v>
      </c>
      <c r="C2755" s="19"/>
      <c r="D2755" s="5"/>
      <c r="E2755" s="5"/>
      <c r="F2755" s="5"/>
      <c r="G2755" s="6" t="e">
        <f>INDEX('BASE DE DATOS'!$A$2:$H$4921,MATCH(CONSTATACIÓN!$C2755,'BASE DE DATOS'!$A$2:$A$4921,0),3)</f>
        <v>#N/A</v>
      </c>
      <c r="H2755" s="5" t="e">
        <f>INDEX('BASE DE DATOS'!$A$2:$H$4921,MATCH(CONSTATACIÓN!$C2755,'BASE DE DATOS'!$A$2:$A$4921,0),6)</f>
        <v>#N/A</v>
      </c>
      <c r="I2755" s="5" t="e">
        <f>INDEX('BASE DE DATOS'!$A$2:$H$4921,MATCH(CONSTATACIÓN!$C2755,'BASE DE DATOS'!$A$2:$A$4921,0),7)</f>
        <v>#N/A</v>
      </c>
      <c r="J2755" s="5" t="e">
        <f>INDEX('BASE DE DATOS'!$A$2:$H$4921,MATCH(CONSTATACIÓN!$C2755,'BASE DE DATOS'!$A$2:$A$4921,0),8)</f>
        <v>#N/A</v>
      </c>
      <c r="K2755" s="5"/>
      <c r="L2755" s="5"/>
      <c r="M2755" s="5"/>
      <c r="N2755" s="5"/>
      <c r="O2755" s="5"/>
      <c r="P2755" s="5"/>
    </row>
    <row r="2756" spans="1:16" ht="14.5" x14ac:dyDescent="0.35">
      <c r="A2756" s="13">
        <f t="shared" si="44"/>
        <v>0</v>
      </c>
      <c r="B2756" s="17" t="e">
        <f>INDEX('BASE DE DATOS'!$A$2:$H$4921,MATCH(CONSTATACIÓN!$C2756,'BASE DE DATOS'!$A$2:$A$4921,0),2)</f>
        <v>#N/A</v>
      </c>
      <c r="C2756" s="1"/>
      <c r="D2756" s="5"/>
      <c r="E2756" s="5"/>
      <c r="F2756" s="5"/>
      <c r="G2756" s="6" t="e">
        <f>INDEX('BASE DE DATOS'!$A$2:$H$4921,MATCH(CONSTATACIÓN!$C2756,'BASE DE DATOS'!$A$2:$A$4921,0),3)</f>
        <v>#N/A</v>
      </c>
      <c r="H2756" s="5" t="e">
        <f>INDEX('BASE DE DATOS'!$A$2:$H$4921,MATCH(CONSTATACIÓN!$C2756,'BASE DE DATOS'!$A$2:$A$4921,0),6)</f>
        <v>#N/A</v>
      </c>
      <c r="I2756" s="5" t="e">
        <f>INDEX('BASE DE DATOS'!$A$2:$H$4921,MATCH(CONSTATACIÓN!$C2756,'BASE DE DATOS'!$A$2:$A$4921,0),7)</f>
        <v>#N/A</v>
      </c>
      <c r="J2756" s="5" t="e">
        <f>INDEX('BASE DE DATOS'!$A$2:$H$4921,MATCH(CONSTATACIÓN!$C2756,'BASE DE DATOS'!$A$2:$A$4921,0),8)</f>
        <v>#N/A</v>
      </c>
      <c r="K2756" s="5"/>
      <c r="L2756" s="5"/>
      <c r="M2756" s="5"/>
      <c r="N2756" s="5"/>
      <c r="O2756" s="5"/>
      <c r="P2756" s="5"/>
    </row>
    <row r="2757" spans="1:16" ht="14.5" x14ac:dyDescent="0.35">
      <c r="A2757" s="13">
        <f t="shared" si="44"/>
        <v>0</v>
      </c>
      <c r="B2757" s="17" t="e">
        <f>INDEX('BASE DE DATOS'!$A$2:$H$4921,MATCH(CONSTATACIÓN!$C2757,'BASE DE DATOS'!$A$2:$A$4921,0),2)</f>
        <v>#N/A</v>
      </c>
      <c r="C2757" s="19"/>
      <c r="D2757" s="5"/>
      <c r="E2757" s="5"/>
      <c r="F2757" s="5"/>
      <c r="G2757" s="6" t="e">
        <f>INDEX('BASE DE DATOS'!$A$2:$H$4921,MATCH(CONSTATACIÓN!$C2757,'BASE DE DATOS'!$A$2:$A$4921,0),3)</f>
        <v>#N/A</v>
      </c>
      <c r="H2757" s="5" t="e">
        <f>INDEX('BASE DE DATOS'!$A$2:$H$4921,MATCH(CONSTATACIÓN!$C2757,'BASE DE DATOS'!$A$2:$A$4921,0),6)</f>
        <v>#N/A</v>
      </c>
      <c r="I2757" s="5" t="e">
        <f>INDEX('BASE DE DATOS'!$A$2:$H$4921,MATCH(CONSTATACIÓN!$C2757,'BASE DE DATOS'!$A$2:$A$4921,0),7)</f>
        <v>#N/A</v>
      </c>
      <c r="J2757" s="5" t="e">
        <f>INDEX('BASE DE DATOS'!$A$2:$H$4921,MATCH(CONSTATACIÓN!$C2757,'BASE DE DATOS'!$A$2:$A$4921,0),8)</f>
        <v>#N/A</v>
      </c>
      <c r="K2757" s="5"/>
      <c r="L2757" s="5"/>
      <c r="M2757" s="5"/>
      <c r="N2757" s="5"/>
      <c r="O2757" s="5"/>
      <c r="P2757" s="5"/>
    </row>
    <row r="2758" spans="1:16" ht="14.5" x14ac:dyDescent="0.35">
      <c r="A2758" s="13">
        <f t="shared" si="44"/>
        <v>0</v>
      </c>
      <c r="B2758" s="17" t="e">
        <f>INDEX('BASE DE DATOS'!$A$2:$H$4921,MATCH(CONSTATACIÓN!$C2758,'BASE DE DATOS'!$A$2:$A$4921,0),2)</f>
        <v>#N/A</v>
      </c>
      <c r="C2758" s="1"/>
      <c r="D2758" s="5"/>
      <c r="E2758" s="5"/>
      <c r="F2758" s="5"/>
      <c r="G2758" s="6" t="e">
        <f>INDEX('BASE DE DATOS'!$A$2:$H$4921,MATCH(CONSTATACIÓN!$C2758,'BASE DE DATOS'!$A$2:$A$4921,0),3)</f>
        <v>#N/A</v>
      </c>
      <c r="H2758" s="5" t="e">
        <f>INDEX('BASE DE DATOS'!$A$2:$H$4921,MATCH(CONSTATACIÓN!$C2758,'BASE DE DATOS'!$A$2:$A$4921,0),6)</f>
        <v>#N/A</v>
      </c>
      <c r="I2758" s="5" t="e">
        <f>INDEX('BASE DE DATOS'!$A$2:$H$4921,MATCH(CONSTATACIÓN!$C2758,'BASE DE DATOS'!$A$2:$A$4921,0),7)</f>
        <v>#N/A</v>
      </c>
      <c r="J2758" s="5" t="e">
        <f>INDEX('BASE DE DATOS'!$A$2:$H$4921,MATCH(CONSTATACIÓN!$C2758,'BASE DE DATOS'!$A$2:$A$4921,0),8)</f>
        <v>#N/A</v>
      </c>
      <c r="K2758" s="5"/>
      <c r="L2758" s="5"/>
      <c r="M2758" s="5"/>
      <c r="N2758" s="5"/>
      <c r="O2758" s="5"/>
      <c r="P2758" s="5"/>
    </row>
    <row r="2759" spans="1:16" ht="14.5" x14ac:dyDescent="0.35">
      <c r="A2759" s="13">
        <f t="shared" si="44"/>
        <v>0</v>
      </c>
      <c r="B2759" s="17" t="e">
        <f>INDEX('BASE DE DATOS'!$A$2:$H$4921,MATCH(CONSTATACIÓN!$C2759,'BASE DE DATOS'!$A$2:$A$4921,0),2)</f>
        <v>#N/A</v>
      </c>
      <c r="C2759" s="19"/>
      <c r="D2759" s="5"/>
      <c r="E2759" s="5"/>
      <c r="F2759" s="5"/>
      <c r="G2759" s="6" t="e">
        <f>INDEX('BASE DE DATOS'!$A$2:$H$4921,MATCH(CONSTATACIÓN!$C2759,'BASE DE DATOS'!$A$2:$A$4921,0),3)</f>
        <v>#N/A</v>
      </c>
      <c r="H2759" s="5" t="e">
        <f>INDEX('BASE DE DATOS'!$A$2:$H$4921,MATCH(CONSTATACIÓN!$C2759,'BASE DE DATOS'!$A$2:$A$4921,0),6)</f>
        <v>#N/A</v>
      </c>
      <c r="I2759" s="5" t="e">
        <f>INDEX('BASE DE DATOS'!$A$2:$H$4921,MATCH(CONSTATACIÓN!$C2759,'BASE DE DATOS'!$A$2:$A$4921,0),7)</f>
        <v>#N/A</v>
      </c>
      <c r="J2759" s="5" t="e">
        <f>INDEX('BASE DE DATOS'!$A$2:$H$4921,MATCH(CONSTATACIÓN!$C2759,'BASE DE DATOS'!$A$2:$A$4921,0),8)</f>
        <v>#N/A</v>
      </c>
      <c r="K2759" s="5"/>
      <c r="L2759" s="5"/>
      <c r="M2759" s="5"/>
      <c r="N2759" s="5"/>
      <c r="O2759" s="5"/>
      <c r="P2759" s="5"/>
    </row>
    <row r="2760" spans="1:16" ht="14.5" x14ac:dyDescent="0.35">
      <c r="A2760" s="13">
        <f t="shared" si="44"/>
        <v>0</v>
      </c>
      <c r="B2760" s="17" t="e">
        <f>INDEX('BASE DE DATOS'!$A$2:$H$4921,MATCH(CONSTATACIÓN!$C2760,'BASE DE DATOS'!$A$2:$A$4921,0),2)</f>
        <v>#N/A</v>
      </c>
      <c r="C2760" s="1"/>
      <c r="D2760" s="5"/>
      <c r="E2760" s="5"/>
      <c r="F2760" s="5"/>
      <c r="G2760" s="6" t="e">
        <f>INDEX('BASE DE DATOS'!$A$2:$H$4921,MATCH(CONSTATACIÓN!$C2760,'BASE DE DATOS'!$A$2:$A$4921,0),3)</f>
        <v>#N/A</v>
      </c>
      <c r="H2760" s="5" t="e">
        <f>INDEX('BASE DE DATOS'!$A$2:$H$4921,MATCH(CONSTATACIÓN!$C2760,'BASE DE DATOS'!$A$2:$A$4921,0),6)</f>
        <v>#N/A</v>
      </c>
      <c r="I2760" s="5" t="e">
        <f>INDEX('BASE DE DATOS'!$A$2:$H$4921,MATCH(CONSTATACIÓN!$C2760,'BASE DE DATOS'!$A$2:$A$4921,0),7)</f>
        <v>#N/A</v>
      </c>
      <c r="J2760" s="5" t="e">
        <f>INDEX('BASE DE DATOS'!$A$2:$H$4921,MATCH(CONSTATACIÓN!$C2760,'BASE DE DATOS'!$A$2:$A$4921,0),8)</f>
        <v>#N/A</v>
      </c>
      <c r="K2760" s="5"/>
      <c r="L2760" s="5"/>
      <c r="M2760" s="5"/>
      <c r="N2760" s="5"/>
      <c r="O2760" s="5"/>
      <c r="P2760" s="5"/>
    </row>
    <row r="2761" spans="1:16" ht="14.5" x14ac:dyDescent="0.35">
      <c r="A2761" s="13">
        <f t="shared" si="44"/>
        <v>0</v>
      </c>
      <c r="B2761" s="17" t="e">
        <f>INDEX('BASE DE DATOS'!$A$2:$H$4921,MATCH(CONSTATACIÓN!$C2761,'BASE DE DATOS'!$A$2:$A$4921,0),2)</f>
        <v>#N/A</v>
      </c>
      <c r="C2761" s="19"/>
      <c r="D2761" s="5"/>
      <c r="E2761" s="5"/>
      <c r="F2761" s="5"/>
      <c r="G2761" s="6" t="e">
        <f>INDEX('BASE DE DATOS'!$A$2:$H$4921,MATCH(CONSTATACIÓN!$C2761,'BASE DE DATOS'!$A$2:$A$4921,0),3)</f>
        <v>#N/A</v>
      </c>
      <c r="H2761" s="5" t="e">
        <f>INDEX('BASE DE DATOS'!$A$2:$H$4921,MATCH(CONSTATACIÓN!$C2761,'BASE DE DATOS'!$A$2:$A$4921,0),6)</f>
        <v>#N/A</v>
      </c>
      <c r="I2761" s="5" t="e">
        <f>INDEX('BASE DE DATOS'!$A$2:$H$4921,MATCH(CONSTATACIÓN!$C2761,'BASE DE DATOS'!$A$2:$A$4921,0),7)</f>
        <v>#N/A</v>
      </c>
      <c r="J2761" s="5" t="e">
        <f>INDEX('BASE DE DATOS'!$A$2:$H$4921,MATCH(CONSTATACIÓN!$C2761,'BASE DE DATOS'!$A$2:$A$4921,0),8)</f>
        <v>#N/A</v>
      </c>
      <c r="K2761" s="5"/>
      <c r="L2761" s="5"/>
      <c r="M2761" s="5"/>
      <c r="N2761" s="5"/>
      <c r="O2761" s="5"/>
      <c r="P2761" s="5"/>
    </row>
    <row r="2762" spans="1:16" ht="14.5" x14ac:dyDescent="0.35">
      <c r="A2762" s="13">
        <f t="shared" si="44"/>
        <v>0</v>
      </c>
      <c r="B2762" s="17" t="e">
        <f>INDEX('BASE DE DATOS'!$A$2:$H$4921,MATCH(CONSTATACIÓN!$C2762,'BASE DE DATOS'!$A$2:$A$4921,0),2)</f>
        <v>#N/A</v>
      </c>
      <c r="C2762" s="1"/>
      <c r="D2762" s="5"/>
      <c r="E2762" s="5"/>
      <c r="F2762" s="5"/>
      <c r="G2762" s="6" t="e">
        <f>INDEX('BASE DE DATOS'!$A$2:$H$4921,MATCH(CONSTATACIÓN!$C2762,'BASE DE DATOS'!$A$2:$A$4921,0),3)</f>
        <v>#N/A</v>
      </c>
      <c r="H2762" s="5" t="e">
        <f>INDEX('BASE DE DATOS'!$A$2:$H$4921,MATCH(CONSTATACIÓN!$C2762,'BASE DE DATOS'!$A$2:$A$4921,0),6)</f>
        <v>#N/A</v>
      </c>
      <c r="I2762" s="5" t="e">
        <f>INDEX('BASE DE DATOS'!$A$2:$H$4921,MATCH(CONSTATACIÓN!$C2762,'BASE DE DATOS'!$A$2:$A$4921,0),7)</f>
        <v>#N/A</v>
      </c>
      <c r="J2762" s="5" t="e">
        <f>INDEX('BASE DE DATOS'!$A$2:$H$4921,MATCH(CONSTATACIÓN!$C2762,'BASE DE DATOS'!$A$2:$A$4921,0),8)</f>
        <v>#N/A</v>
      </c>
      <c r="K2762" s="5"/>
      <c r="L2762" s="5"/>
      <c r="M2762" s="5"/>
      <c r="N2762" s="5"/>
      <c r="O2762" s="5"/>
      <c r="P2762" s="5"/>
    </row>
    <row r="2763" spans="1:16" ht="14.5" x14ac:dyDescent="0.35">
      <c r="A2763" s="13">
        <f t="shared" si="44"/>
        <v>0</v>
      </c>
      <c r="B2763" s="17" t="e">
        <f>INDEX('BASE DE DATOS'!$A$2:$H$4921,MATCH(CONSTATACIÓN!$C2763,'BASE DE DATOS'!$A$2:$A$4921,0),2)</f>
        <v>#N/A</v>
      </c>
      <c r="C2763" s="19"/>
      <c r="D2763" s="5"/>
      <c r="E2763" s="5"/>
      <c r="F2763" s="5"/>
      <c r="G2763" s="6" t="e">
        <f>INDEX('BASE DE DATOS'!$A$2:$H$4921,MATCH(CONSTATACIÓN!$C2763,'BASE DE DATOS'!$A$2:$A$4921,0),3)</f>
        <v>#N/A</v>
      </c>
      <c r="H2763" s="5" t="e">
        <f>INDEX('BASE DE DATOS'!$A$2:$H$4921,MATCH(CONSTATACIÓN!$C2763,'BASE DE DATOS'!$A$2:$A$4921,0),6)</f>
        <v>#N/A</v>
      </c>
      <c r="I2763" s="5" t="e">
        <f>INDEX('BASE DE DATOS'!$A$2:$H$4921,MATCH(CONSTATACIÓN!$C2763,'BASE DE DATOS'!$A$2:$A$4921,0),7)</f>
        <v>#N/A</v>
      </c>
      <c r="J2763" s="5" t="e">
        <f>INDEX('BASE DE DATOS'!$A$2:$H$4921,MATCH(CONSTATACIÓN!$C2763,'BASE DE DATOS'!$A$2:$A$4921,0),8)</f>
        <v>#N/A</v>
      </c>
      <c r="K2763" s="5"/>
      <c r="L2763" s="5"/>
      <c r="M2763" s="5"/>
      <c r="N2763" s="5"/>
      <c r="O2763" s="5"/>
      <c r="P2763" s="5"/>
    </row>
    <row r="2764" spans="1:16" ht="14.5" x14ac:dyDescent="0.35">
      <c r="A2764" s="13">
        <f t="shared" si="44"/>
        <v>0</v>
      </c>
      <c r="B2764" s="17" t="e">
        <f>INDEX('BASE DE DATOS'!$A$2:$H$4921,MATCH(CONSTATACIÓN!$C2764,'BASE DE DATOS'!$A$2:$A$4921,0),2)</f>
        <v>#N/A</v>
      </c>
      <c r="C2764" s="1"/>
      <c r="D2764" s="5"/>
      <c r="E2764" s="5"/>
      <c r="F2764" s="5"/>
      <c r="G2764" s="6" t="e">
        <f>INDEX('BASE DE DATOS'!$A$2:$H$4921,MATCH(CONSTATACIÓN!$C2764,'BASE DE DATOS'!$A$2:$A$4921,0),3)</f>
        <v>#N/A</v>
      </c>
      <c r="H2764" s="5" t="e">
        <f>INDEX('BASE DE DATOS'!$A$2:$H$4921,MATCH(CONSTATACIÓN!$C2764,'BASE DE DATOS'!$A$2:$A$4921,0),6)</f>
        <v>#N/A</v>
      </c>
      <c r="I2764" s="5" t="e">
        <f>INDEX('BASE DE DATOS'!$A$2:$H$4921,MATCH(CONSTATACIÓN!$C2764,'BASE DE DATOS'!$A$2:$A$4921,0),7)</f>
        <v>#N/A</v>
      </c>
      <c r="J2764" s="5" t="e">
        <f>INDEX('BASE DE DATOS'!$A$2:$H$4921,MATCH(CONSTATACIÓN!$C2764,'BASE DE DATOS'!$A$2:$A$4921,0),8)</f>
        <v>#N/A</v>
      </c>
      <c r="K2764" s="5"/>
      <c r="L2764" s="5"/>
      <c r="M2764" s="5"/>
      <c r="N2764" s="5"/>
      <c r="O2764" s="5"/>
      <c r="P2764" s="5"/>
    </row>
    <row r="2765" spans="1:16" ht="14.5" x14ac:dyDescent="0.35">
      <c r="A2765" s="13">
        <f t="shared" si="44"/>
        <v>0</v>
      </c>
      <c r="B2765" s="17" t="e">
        <f>INDEX('BASE DE DATOS'!$A$2:$H$4921,MATCH(CONSTATACIÓN!$C2765,'BASE DE DATOS'!$A$2:$A$4921,0),2)</f>
        <v>#N/A</v>
      </c>
      <c r="C2765" s="19"/>
      <c r="D2765" s="5"/>
      <c r="E2765" s="5"/>
      <c r="F2765" s="5"/>
      <c r="G2765" s="6" t="e">
        <f>INDEX('BASE DE DATOS'!$A$2:$H$4921,MATCH(CONSTATACIÓN!$C2765,'BASE DE DATOS'!$A$2:$A$4921,0),3)</f>
        <v>#N/A</v>
      </c>
      <c r="H2765" s="5" t="e">
        <f>INDEX('BASE DE DATOS'!$A$2:$H$4921,MATCH(CONSTATACIÓN!$C2765,'BASE DE DATOS'!$A$2:$A$4921,0),6)</f>
        <v>#N/A</v>
      </c>
      <c r="I2765" s="5" t="e">
        <f>INDEX('BASE DE DATOS'!$A$2:$H$4921,MATCH(CONSTATACIÓN!$C2765,'BASE DE DATOS'!$A$2:$A$4921,0),7)</f>
        <v>#N/A</v>
      </c>
      <c r="J2765" s="5" t="e">
        <f>INDEX('BASE DE DATOS'!$A$2:$H$4921,MATCH(CONSTATACIÓN!$C2765,'BASE DE DATOS'!$A$2:$A$4921,0),8)</f>
        <v>#N/A</v>
      </c>
      <c r="K2765" s="5"/>
      <c r="L2765" s="5"/>
      <c r="M2765" s="5"/>
      <c r="N2765" s="5"/>
      <c r="O2765" s="5"/>
      <c r="P2765" s="5"/>
    </row>
    <row r="2766" spans="1:16" ht="14.5" x14ac:dyDescent="0.35">
      <c r="A2766" s="13">
        <f t="shared" si="44"/>
        <v>0</v>
      </c>
      <c r="B2766" s="17" t="e">
        <f>INDEX('BASE DE DATOS'!$A$2:$H$4921,MATCH(CONSTATACIÓN!$C2766,'BASE DE DATOS'!$A$2:$A$4921,0),2)</f>
        <v>#N/A</v>
      </c>
      <c r="C2766" s="1"/>
      <c r="D2766" s="5"/>
      <c r="E2766" s="5"/>
      <c r="F2766" s="5"/>
      <c r="G2766" s="6" t="e">
        <f>INDEX('BASE DE DATOS'!$A$2:$H$4921,MATCH(CONSTATACIÓN!$C2766,'BASE DE DATOS'!$A$2:$A$4921,0),3)</f>
        <v>#N/A</v>
      </c>
      <c r="H2766" s="5" t="e">
        <f>INDEX('BASE DE DATOS'!$A$2:$H$4921,MATCH(CONSTATACIÓN!$C2766,'BASE DE DATOS'!$A$2:$A$4921,0),6)</f>
        <v>#N/A</v>
      </c>
      <c r="I2766" s="5" t="e">
        <f>INDEX('BASE DE DATOS'!$A$2:$H$4921,MATCH(CONSTATACIÓN!$C2766,'BASE DE DATOS'!$A$2:$A$4921,0),7)</f>
        <v>#N/A</v>
      </c>
      <c r="J2766" s="5" t="e">
        <f>INDEX('BASE DE DATOS'!$A$2:$H$4921,MATCH(CONSTATACIÓN!$C2766,'BASE DE DATOS'!$A$2:$A$4921,0),8)</f>
        <v>#N/A</v>
      </c>
      <c r="K2766" s="5"/>
      <c r="L2766" s="5"/>
      <c r="M2766" s="5"/>
      <c r="N2766" s="5"/>
      <c r="O2766" s="5"/>
      <c r="P2766" s="5"/>
    </row>
    <row r="2767" spans="1:16" ht="14.5" x14ac:dyDescent="0.35">
      <c r="A2767" s="13">
        <f t="shared" si="44"/>
        <v>0</v>
      </c>
      <c r="B2767" s="17" t="e">
        <f>INDEX('BASE DE DATOS'!$A$2:$H$4921,MATCH(CONSTATACIÓN!$C2767,'BASE DE DATOS'!$A$2:$A$4921,0),2)</f>
        <v>#N/A</v>
      </c>
      <c r="C2767" s="19"/>
      <c r="D2767" s="5"/>
      <c r="E2767" s="5"/>
      <c r="F2767" s="5"/>
      <c r="G2767" s="6" t="e">
        <f>INDEX('BASE DE DATOS'!$A$2:$H$4921,MATCH(CONSTATACIÓN!$C2767,'BASE DE DATOS'!$A$2:$A$4921,0),3)</f>
        <v>#N/A</v>
      </c>
      <c r="H2767" s="5" t="e">
        <f>INDEX('BASE DE DATOS'!$A$2:$H$4921,MATCH(CONSTATACIÓN!$C2767,'BASE DE DATOS'!$A$2:$A$4921,0),6)</f>
        <v>#N/A</v>
      </c>
      <c r="I2767" s="5" t="e">
        <f>INDEX('BASE DE DATOS'!$A$2:$H$4921,MATCH(CONSTATACIÓN!$C2767,'BASE DE DATOS'!$A$2:$A$4921,0),7)</f>
        <v>#N/A</v>
      </c>
      <c r="J2767" s="5" t="e">
        <f>INDEX('BASE DE DATOS'!$A$2:$H$4921,MATCH(CONSTATACIÓN!$C2767,'BASE DE DATOS'!$A$2:$A$4921,0),8)</f>
        <v>#N/A</v>
      </c>
      <c r="K2767" s="5"/>
      <c r="L2767" s="5"/>
      <c r="M2767" s="5"/>
      <c r="N2767" s="5"/>
      <c r="O2767" s="5"/>
      <c r="P2767" s="5"/>
    </row>
    <row r="2768" spans="1:16" ht="14.5" x14ac:dyDescent="0.35">
      <c r="A2768" s="13">
        <f t="shared" si="44"/>
        <v>0</v>
      </c>
      <c r="B2768" s="17" t="e">
        <f>INDEX('BASE DE DATOS'!$A$2:$H$4921,MATCH(CONSTATACIÓN!$C2768,'BASE DE DATOS'!$A$2:$A$4921,0),2)</f>
        <v>#N/A</v>
      </c>
      <c r="C2768" s="1"/>
      <c r="D2768" s="5"/>
      <c r="E2768" s="5"/>
      <c r="F2768" s="5"/>
      <c r="G2768" s="6" t="e">
        <f>INDEX('BASE DE DATOS'!$A$2:$H$4921,MATCH(CONSTATACIÓN!$C2768,'BASE DE DATOS'!$A$2:$A$4921,0),3)</f>
        <v>#N/A</v>
      </c>
      <c r="H2768" s="5" t="e">
        <f>INDEX('BASE DE DATOS'!$A$2:$H$4921,MATCH(CONSTATACIÓN!$C2768,'BASE DE DATOS'!$A$2:$A$4921,0),6)</f>
        <v>#N/A</v>
      </c>
      <c r="I2768" s="5" t="e">
        <f>INDEX('BASE DE DATOS'!$A$2:$H$4921,MATCH(CONSTATACIÓN!$C2768,'BASE DE DATOS'!$A$2:$A$4921,0),7)</f>
        <v>#N/A</v>
      </c>
      <c r="J2768" s="5" t="e">
        <f>INDEX('BASE DE DATOS'!$A$2:$H$4921,MATCH(CONSTATACIÓN!$C2768,'BASE DE DATOS'!$A$2:$A$4921,0),8)</f>
        <v>#N/A</v>
      </c>
      <c r="K2768" s="5"/>
      <c r="L2768" s="5"/>
      <c r="M2768" s="5"/>
      <c r="N2768" s="5"/>
      <c r="O2768" s="5"/>
      <c r="P2768" s="5"/>
    </row>
    <row r="2769" spans="1:16" ht="14.5" x14ac:dyDescent="0.35">
      <c r="A2769" s="13">
        <f t="shared" si="44"/>
        <v>0</v>
      </c>
      <c r="B2769" s="17" t="e">
        <f>INDEX('BASE DE DATOS'!$A$2:$H$4921,MATCH(CONSTATACIÓN!$C2769,'BASE DE DATOS'!$A$2:$A$4921,0),2)</f>
        <v>#N/A</v>
      </c>
      <c r="C2769" s="19"/>
      <c r="D2769" s="5"/>
      <c r="E2769" s="5"/>
      <c r="F2769" s="5"/>
      <c r="G2769" s="6" t="e">
        <f>INDEX('BASE DE DATOS'!$A$2:$H$4921,MATCH(CONSTATACIÓN!$C2769,'BASE DE DATOS'!$A$2:$A$4921,0),3)</f>
        <v>#N/A</v>
      </c>
      <c r="H2769" s="5" t="e">
        <f>INDEX('BASE DE DATOS'!$A$2:$H$4921,MATCH(CONSTATACIÓN!$C2769,'BASE DE DATOS'!$A$2:$A$4921,0),6)</f>
        <v>#N/A</v>
      </c>
      <c r="I2769" s="5" t="e">
        <f>INDEX('BASE DE DATOS'!$A$2:$H$4921,MATCH(CONSTATACIÓN!$C2769,'BASE DE DATOS'!$A$2:$A$4921,0),7)</f>
        <v>#N/A</v>
      </c>
      <c r="J2769" s="5" t="e">
        <f>INDEX('BASE DE DATOS'!$A$2:$H$4921,MATCH(CONSTATACIÓN!$C2769,'BASE DE DATOS'!$A$2:$A$4921,0),8)</f>
        <v>#N/A</v>
      </c>
      <c r="K2769" s="5"/>
      <c r="L2769" s="5"/>
      <c r="M2769" s="5"/>
      <c r="N2769" s="5"/>
      <c r="O2769" s="5"/>
      <c r="P2769" s="5"/>
    </row>
    <row r="2770" spans="1:16" ht="14.5" x14ac:dyDescent="0.35">
      <c r="A2770" s="13">
        <f t="shared" si="44"/>
        <v>0</v>
      </c>
      <c r="B2770" s="17" t="e">
        <f>INDEX('BASE DE DATOS'!$A$2:$H$4921,MATCH(CONSTATACIÓN!$C2770,'BASE DE DATOS'!$A$2:$A$4921,0),2)</f>
        <v>#N/A</v>
      </c>
      <c r="C2770" s="1"/>
      <c r="D2770" s="5"/>
      <c r="E2770" s="5"/>
      <c r="F2770" s="5"/>
      <c r="G2770" s="6" t="e">
        <f>INDEX('BASE DE DATOS'!$A$2:$H$4921,MATCH(CONSTATACIÓN!$C2770,'BASE DE DATOS'!$A$2:$A$4921,0),3)</f>
        <v>#N/A</v>
      </c>
      <c r="H2770" s="5" t="e">
        <f>INDEX('BASE DE DATOS'!$A$2:$H$4921,MATCH(CONSTATACIÓN!$C2770,'BASE DE DATOS'!$A$2:$A$4921,0),6)</f>
        <v>#N/A</v>
      </c>
      <c r="I2770" s="5" t="e">
        <f>INDEX('BASE DE DATOS'!$A$2:$H$4921,MATCH(CONSTATACIÓN!$C2770,'BASE DE DATOS'!$A$2:$A$4921,0),7)</f>
        <v>#N/A</v>
      </c>
      <c r="J2770" s="5" t="e">
        <f>INDEX('BASE DE DATOS'!$A$2:$H$4921,MATCH(CONSTATACIÓN!$C2770,'BASE DE DATOS'!$A$2:$A$4921,0),8)</f>
        <v>#N/A</v>
      </c>
      <c r="K2770" s="5"/>
      <c r="L2770" s="5"/>
      <c r="M2770" s="5"/>
      <c r="N2770" s="5"/>
      <c r="O2770" s="5"/>
      <c r="P2770" s="5"/>
    </row>
    <row r="2771" spans="1:16" ht="14.5" x14ac:dyDescent="0.35">
      <c r="A2771" s="13">
        <f t="shared" si="44"/>
        <v>0</v>
      </c>
      <c r="B2771" s="17" t="e">
        <f>INDEX('BASE DE DATOS'!$A$2:$H$4921,MATCH(CONSTATACIÓN!$C2771,'BASE DE DATOS'!$A$2:$A$4921,0),2)</f>
        <v>#N/A</v>
      </c>
      <c r="C2771" s="19"/>
      <c r="D2771" s="5"/>
      <c r="E2771" s="5"/>
      <c r="F2771" s="5"/>
      <c r="G2771" s="6" t="e">
        <f>INDEX('BASE DE DATOS'!$A$2:$H$4921,MATCH(CONSTATACIÓN!$C2771,'BASE DE DATOS'!$A$2:$A$4921,0),3)</f>
        <v>#N/A</v>
      </c>
      <c r="H2771" s="5" t="e">
        <f>INDEX('BASE DE DATOS'!$A$2:$H$4921,MATCH(CONSTATACIÓN!$C2771,'BASE DE DATOS'!$A$2:$A$4921,0),6)</f>
        <v>#N/A</v>
      </c>
      <c r="I2771" s="5" t="e">
        <f>INDEX('BASE DE DATOS'!$A$2:$H$4921,MATCH(CONSTATACIÓN!$C2771,'BASE DE DATOS'!$A$2:$A$4921,0),7)</f>
        <v>#N/A</v>
      </c>
      <c r="J2771" s="5" t="e">
        <f>INDEX('BASE DE DATOS'!$A$2:$H$4921,MATCH(CONSTATACIÓN!$C2771,'BASE DE DATOS'!$A$2:$A$4921,0),8)</f>
        <v>#N/A</v>
      </c>
      <c r="K2771" s="5"/>
      <c r="L2771" s="5"/>
      <c r="M2771" s="5"/>
      <c r="N2771" s="5"/>
      <c r="O2771" s="5"/>
      <c r="P2771" s="5"/>
    </row>
    <row r="2772" spans="1:16" ht="14.5" x14ac:dyDescent="0.35">
      <c r="A2772" s="13">
        <f t="shared" si="44"/>
        <v>0</v>
      </c>
      <c r="B2772" s="17" t="e">
        <f>INDEX('BASE DE DATOS'!$A$2:$H$4921,MATCH(CONSTATACIÓN!$C2772,'BASE DE DATOS'!$A$2:$A$4921,0),2)</f>
        <v>#N/A</v>
      </c>
      <c r="C2772" s="1"/>
      <c r="D2772" s="5"/>
      <c r="E2772" s="5"/>
      <c r="F2772" s="5"/>
      <c r="G2772" s="6" t="e">
        <f>INDEX('BASE DE DATOS'!$A$2:$H$4921,MATCH(CONSTATACIÓN!$C2772,'BASE DE DATOS'!$A$2:$A$4921,0),3)</f>
        <v>#N/A</v>
      </c>
      <c r="H2772" s="5" t="e">
        <f>INDEX('BASE DE DATOS'!$A$2:$H$4921,MATCH(CONSTATACIÓN!$C2772,'BASE DE DATOS'!$A$2:$A$4921,0),6)</f>
        <v>#N/A</v>
      </c>
      <c r="I2772" s="5" t="e">
        <f>INDEX('BASE DE DATOS'!$A$2:$H$4921,MATCH(CONSTATACIÓN!$C2772,'BASE DE DATOS'!$A$2:$A$4921,0),7)</f>
        <v>#N/A</v>
      </c>
      <c r="J2772" s="5" t="e">
        <f>INDEX('BASE DE DATOS'!$A$2:$H$4921,MATCH(CONSTATACIÓN!$C2772,'BASE DE DATOS'!$A$2:$A$4921,0),8)</f>
        <v>#N/A</v>
      </c>
      <c r="K2772" s="5"/>
      <c r="L2772" s="5"/>
      <c r="M2772" s="5"/>
      <c r="N2772" s="5"/>
      <c r="O2772" s="5"/>
      <c r="P2772" s="5"/>
    </row>
    <row r="2773" spans="1:16" ht="14.5" x14ac:dyDescent="0.35">
      <c r="A2773" s="13">
        <f t="shared" si="44"/>
        <v>0</v>
      </c>
      <c r="B2773" s="17" t="e">
        <f>INDEX('BASE DE DATOS'!$A$2:$H$4921,MATCH(CONSTATACIÓN!$C2773,'BASE DE DATOS'!$A$2:$A$4921,0),2)</f>
        <v>#N/A</v>
      </c>
      <c r="C2773" s="19"/>
      <c r="D2773" s="5"/>
      <c r="E2773" s="5"/>
      <c r="F2773" s="5"/>
      <c r="G2773" s="6" t="e">
        <f>INDEX('BASE DE DATOS'!$A$2:$H$4921,MATCH(CONSTATACIÓN!$C2773,'BASE DE DATOS'!$A$2:$A$4921,0),3)</f>
        <v>#N/A</v>
      </c>
      <c r="H2773" s="5" t="e">
        <f>INDEX('BASE DE DATOS'!$A$2:$H$4921,MATCH(CONSTATACIÓN!$C2773,'BASE DE DATOS'!$A$2:$A$4921,0),6)</f>
        <v>#N/A</v>
      </c>
      <c r="I2773" s="5" t="e">
        <f>INDEX('BASE DE DATOS'!$A$2:$H$4921,MATCH(CONSTATACIÓN!$C2773,'BASE DE DATOS'!$A$2:$A$4921,0),7)</f>
        <v>#N/A</v>
      </c>
      <c r="J2773" s="5" t="e">
        <f>INDEX('BASE DE DATOS'!$A$2:$H$4921,MATCH(CONSTATACIÓN!$C2773,'BASE DE DATOS'!$A$2:$A$4921,0),8)</f>
        <v>#N/A</v>
      </c>
      <c r="K2773" s="5"/>
      <c r="L2773" s="5"/>
      <c r="M2773" s="5"/>
      <c r="N2773" s="5"/>
      <c r="O2773" s="5"/>
      <c r="P2773" s="5"/>
    </row>
    <row r="2774" spans="1:16" ht="14.5" x14ac:dyDescent="0.35">
      <c r="A2774" s="13">
        <f t="shared" si="44"/>
        <v>0</v>
      </c>
      <c r="B2774" s="17" t="e">
        <f>INDEX('BASE DE DATOS'!$A$2:$H$4921,MATCH(CONSTATACIÓN!$C2774,'BASE DE DATOS'!$A$2:$A$4921,0),2)</f>
        <v>#N/A</v>
      </c>
      <c r="C2774" s="1"/>
      <c r="D2774" s="5"/>
      <c r="E2774" s="5"/>
      <c r="F2774" s="5"/>
      <c r="G2774" s="6" t="e">
        <f>INDEX('BASE DE DATOS'!$A$2:$H$4921,MATCH(CONSTATACIÓN!$C2774,'BASE DE DATOS'!$A$2:$A$4921,0),3)</f>
        <v>#N/A</v>
      </c>
      <c r="H2774" s="5" t="e">
        <f>INDEX('BASE DE DATOS'!$A$2:$H$4921,MATCH(CONSTATACIÓN!$C2774,'BASE DE DATOS'!$A$2:$A$4921,0),6)</f>
        <v>#N/A</v>
      </c>
      <c r="I2774" s="5" t="e">
        <f>INDEX('BASE DE DATOS'!$A$2:$H$4921,MATCH(CONSTATACIÓN!$C2774,'BASE DE DATOS'!$A$2:$A$4921,0),7)</f>
        <v>#N/A</v>
      </c>
      <c r="J2774" s="5" t="e">
        <f>INDEX('BASE DE DATOS'!$A$2:$H$4921,MATCH(CONSTATACIÓN!$C2774,'BASE DE DATOS'!$A$2:$A$4921,0),8)</f>
        <v>#N/A</v>
      </c>
      <c r="K2774" s="5"/>
      <c r="L2774" s="5"/>
      <c r="M2774" s="5"/>
      <c r="N2774" s="5"/>
      <c r="O2774" s="5"/>
      <c r="P2774" s="5"/>
    </row>
    <row r="2775" spans="1:16" ht="14.5" x14ac:dyDescent="0.35">
      <c r="A2775" s="13">
        <f t="shared" si="44"/>
        <v>0</v>
      </c>
      <c r="B2775" s="17" t="e">
        <f>INDEX('BASE DE DATOS'!$A$2:$H$4921,MATCH(CONSTATACIÓN!$C2775,'BASE DE DATOS'!$A$2:$A$4921,0),2)</f>
        <v>#N/A</v>
      </c>
      <c r="C2775" s="19"/>
      <c r="D2775" s="5"/>
      <c r="E2775" s="5"/>
      <c r="F2775" s="5"/>
      <c r="G2775" s="6" t="e">
        <f>INDEX('BASE DE DATOS'!$A$2:$H$4921,MATCH(CONSTATACIÓN!$C2775,'BASE DE DATOS'!$A$2:$A$4921,0),3)</f>
        <v>#N/A</v>
      </c>
      <c r="H2775" s="5" t="e">
        <f>INDEX('BASE DE DATOS'!$A$2:$H$4921,MATCH(CONSTATACIÓN!$C2775,'BASE DE DATOS'!$A$2:$A$4921,0),6)</f>
        <v>#N/A</v>
      </c>
      <c r="I2775" s="5" t="e">
        <f>INDEX('BASE DE DATOS'!$A$2:$H$4921,MATCH(CONSTATACIÓN!$C2775,'BASE DE DATOS'!$A$2:$A$4921,0),7)</f>
        <v>#N/A</v>
      </c>
      <c r="J2775" s="5" t="e">
        <f>INDEX('BASE DE DATOS'!$A$2:$H$4921,MATCH(CONSTATACIÓN!$C2775,'BASE DE DATOS'!$A$2:$A$4921,0),8)</f>
        <v>#N/A</v>
      </c>
      <c r="K2775" s="5"/>
      <c r="L2775" s="5"/>
      <c r="M2775" s="5"/>
      <c r="N2775" s="5"/>
      <c r="O2775" s="5"/>
      <c r="P2775" s="5"/>
    </row>
    <row r="2776" spans="1:16" ht="14.5" x14ac:dyDescent="0.35">
      <c r="A2776" s="13">
        <f t="shared" si="44"/>
        <v>0</v>
      </c>
      <c r="B2776" s="17" t="e">
        <f>INDEX('BASE DE DATOS'!$A$2:$H$4921,MATCH(CONSTATACIÓN!$C2776,'BASE DE DATOS'!$A$2:$A$4921,0),2)</f>
        <v>#N/A</v>
      </c>
      <c r="C2776" s="1"/>
      <c r="D2776" s="5"/>
      <c r="E2776" s="5"/>
      <c r="F2776" s="5"/>
      <c r="G2776" s="6" t="e">
        <f>INDEX('BASE DE DATOS'!$A$2:$H$4921,MATCH(CONSTATACIÓN!$C2776,'BASE DE DATOS'!$A$2:$A$4921,0),3)</f>
        <v>#N/A</v>
      </c>
      <c r="H2776" s="5" t="e">
        <f>INDEX('BASE DE DATOS'!$A$2:$H$4921,MATCH(CONSTATACIÓN!$C2776,'BASE DE DATOS'!$A$2:$A$4921,0),6)</f>
        <v>#N/A</v>
      </c>
      <c r="I2776" s="5" t="e">
        <f>INDEX('BASE DE DATOS'!$A$2:$H$4921,MATCH(CONSTATACIÓN!$C2776,'BASE DE DATOS'!$A$2:$A$4921,0),7)</f>
        <v>#N/A</v>
      </c>
      <c r="J2776" s="5" t="e">
        <f>INDEX('BASE DE DATOS'!$A$2:$H$4921,MATCH(CONSTATACIÓN!$C2776,'BASE DE DATOS'!$A$2:$A$4921,0),8)</f>
        <v>#N/A</v>
      </c>
      <c r="K2776" s="5"/>
      <c r="L2776" s="5"/>
      <c r="M2776" s="5"/>
      <c r="N2776" s="5"/>
      <c r="O2776" s="5"/>
      <c r="P2776" s="5"/>
    </row>
    <row r="2777" spans="1:16" ht="14.5" x14ac:dyDescent="0.35">
      <c r="A2777" s="13">
        <f t="shared" si="44"/>
        <v>0</v>
      </c>
      <c r="B2777" s="17" t="e">
        <f>INDEX('BASE DE DATOS'!$A$2:$H$4921,MATCH(CONSTATACIÓN!$C2777,'BASE DE DATOS'!$A$2:$A$4921,0),2)</f>
        <v>#N/A</v>
      </c>
      <c r="C2777" s="19"/>
      <c r="D2777" s="5"/>
      <c r="E2777" s="5"/>
      <c r="F2777" s="5"/>
      <c r="G2777" s="6" t="e">
        <f>INDEX('BASE DE DATOS'!$A$2:$H$4921,MATCH(CONSTATACIÓN!$C2777,'BASE DE DATOS'!$A$2:$A$4921,0),3)</f>
        <v>#N/A</v>
      </c>
      <c r="H2777" s="5" t="e">
        <f>INDEX('BASE DE DATOS'!$A$2:$H$4921,MATCH(CONSTATACIÓN!$C2777,'BASE DE DATOS'!$A$2:$A$4921,0),6)</f>
        <v>#N/A</v>
      </c>
      <c r="I2777" s="5" t="e">
        <f>INDEX('BASE DE DATOS'!$A$2:$H$4921,MATCH(CONSTATACIÓN!$C2777,'BASE DE DATOS'!$A$2:$A$4921,0),7)</f>
        <v>#N/A</v>
      </c>
      <c r="J2777" s="5" t="e">
        <f>INDEX('BASE DE DATOS'!$A$2:$H$4921,MATCH(CONSTATACIÓN!$C2777,'BASE DE DATOS'!$A$2:$A$4921,0),8)</f>
        <v>#N/A</v>
      </c>
      <c r="K2777" s="5"/>
      <c r="L2777" s="5"/>
      <c r="M2777" s="5"/>
      <c r="N2777" s="5"/>
      <c r="O2777" s="5"/>
      <c r="P2777" s="5"/>
    </row>
    <row r="2778" spans="1:16" ht="14.5" x14ac:dyDescent="0.35">
      <c r="A2778" s="13">
        <f t="shared" si="44"/>
        <v>0</v>
      </c>
      <c r="B2778" s="17" t="e">
        <f>INDEX('BASE DE DATOS'!$A$2:$H$4921,MATCH(CONSTATACIÓN!$C2778,'BASE DE DATOS'!$A$2:$A$4921,0),2)</f>
        <v>#N/A</v>
      </c>
      <c r="C2778" s="1"/>
      <c r="D2778" s="5"/>
      <c r="E2778" s="5"/>
      <c r="F2778" s="5"/>
      <c r="G2778" s="6" t="e">
        <f>INDEX('BASE DE DATOS'!$A$2:$H$4921,MATCH(CONSTATACIÓN!$C2778,'BASE DE DATOS'!$A$2:$A$4921,0),3)</f>
        <v>#N/A</v>
      </c>
      <c r="H2778" s="5" t="e">
        <f>INDEX('BASE DE DATOS'!$A$2:$H$4921,MATCH(CONSTATACIÓN!$C2778,'BASE DE DATOS'!$A$2:$A$4921,0),6)</f>
        <v>#N/A</v>
      </c>
      <c r="I2778" s="5" t="e">
        <f>INDEX('BASE DE DATOS'!$A$2:$H$4921,MATCH(CONSTATACIÓN!$C2778,'BASE DE DATOS'!$A$2:$A$4921,0),7)</f>
        <v>#N/A</v>
      </c>
      <c r="J2778" s="5" t="e">
        <f>INDEX('BASE DE DATOS'!$A$2:$H$4921,MATCH(CONSTATACIÓN!$C2778,'BASE DE DATOS'!$A$2:$A$4921,0),8)</f>
        <v>#N/A</v>
      </c>
      <c r="K2778" s="5"/>
      <c r="L2778" s="5"/>
      <c r="M2778" s="5"/>
      <c r="N2778" s="5"/>
      <c r="O2778" s="5"/>
      <c r="P2778" s="5"/>
    </row>
    <row r="2779" spans="1:16" ht="14.5" x14ac:dyDescent="0.35">
      <c r="A2779" s="13">
        <f t="shared" si="44"/>
        <v>0</v>
      </c>
      <c r="B2779" s="17" t="e">
        <f>INDEX('BASE DE DATOS'!$A$2:$H$4921,MATCH(CONSTATACIÓN!$C2779,'BASE DE DATOS'!$A$2:$A$4921,0),2)</f>
        <v>#N/A</v>
      </c>
      <c r="C2779" s="19"/>
      <c r="D2779" s="5"/>
      <c r="E2779" s="5"/>
      <c r="F2779" s="5"/>
      <c r="G2779" s="6" t="e">
        <f>INDEX('BASE DE DATOS'!$A$2:$H$4921,MATCH(CONSTATACIÓN!$C2779,'BASE DE DATOS'!$A$2:$A$4921,0),3)</f>
        <v>#N/A</v>
      </c>
      <c r="H2779" s="5" t="e">
        <f>INDEX('BASE DE DATOS'!$A$2:$H$4921,MATCH(CONSTATACIÓN!$C2779,'BASE DE DATOS'!$A$2:$A$4921,0),6)</f>
        <v>#N/A</v>
      </c>
      <c r="I2779" s="5" t="e">
        <f>INDEX('BASE DE DATOS'!$A$2:$H$4921,MATCH(CONSTATACIÓN!$C2779,'BASE DE DATOS'!$A$2:$A$4921,0),7)</f>
        <v>#N/A</v>
      </c>
      <c r="J2779" s="5" t="e">
        <f>INDEX('BASE DE DATOS'!$A$2:$H$4921,MATCH(CONSTATACIÓN!$C2779,'BASE DE DATOS'!$A$2:$A$4921,0),8)</f>
        <v>#N/A</v>
      </c>
      <c r="K2779" s="5"/>
      <c r="L2779" s="5"/>
      <c r="M2779" s="5"/>
      <c r="N2779" s="5"/>
      <c r="O2779" s="5"/>
      <c r="P2779" s="5"/>
    </row>
    <row r="2780" spans="1:16" ht="14.5" x14ac:dyDescent="0.35">
      <c r="A2780" s="13">
        <f t="shared" si="44"/>
        <v>0</v>
      </c>
      <c r="B2780" s="17" t="e">
        <f>INDEX('BASE DE DATOS'!$A$2:$H$4921,MATCH(CONSTATACIÓN!$C2780,'BASE DE DATOS'!$A$2:$A$4921,0),2)</f>
        <v>#N/A</v>
      </c>
      <c r="C2780" s="1"/>
      <c r="D2780" s="5"/>
      <c r="E2780" s="5"/>
      <c r="F2780" s="5"/>
      <c r="G2780" s="6" t="e">
        <f>INDEX('BASE DE DATOS'!$A$2:$H$4921,MATCH(CONSTATACIÓN!$C2780,'BASE DE DATOS'!$A$2:$A$4921,0),3)</f>
        <v>#N/A</v>
      </c>
      <c r="H2780" s="5" t="e">
        <f>INDEX('BASE DE DATOS'!$A$2:$H$4921,MATCH(CONSTATACIÓN!$C2780,'BASE DE DATOS'!$A$2:$A$4921,0),6)</f>
        <v>#N/A</v>
      </c>
      <c r="I2780" s="5" t="e">
        <f>INDEX('BASE DE DATOS'!$A$2:$H$4921,MATCH(CONSTATACIÓN!$C2780,'BASE DE DATOS'!$A$2:$A$4921,0),7)</f>
        <v>#N/A</v>
      </c>
      <c r="J2780" s="5" t="e">
        <f>INDEX('BASE DE DATOS'!$A$2:$H$4921,MATCH(CONSTATACIÓN!$C2780,'BASE DE DATOS'!$A$2:$A$4921,0),8)</f>
        <v>#N/A</v>
      </c>
      <c r="K2780" s="5"/>
      <c r="L2780" s="5"/>
      <c r="M2780" s="5"/>
      <c r="N2780" s="5"/>
      <c r="O2780" s="5"/>
      <c r="P2780" s="5"/>
    </row>
    <row r="2781" spans="1:16" ht="14.5" x14ac:dyDescent="0.35">
      <c r="A2781" s="13">
        <f t="shared" si="44"/>
        <v>0</v>
      </c>
      <c r="B2781" s="17" t="e">
        <f>INDEX('BASE DE DATOS'!$A$2:$H$4921,MATCH(CONSTATACIÓN!$C2781,'BASE DE DATOS'!$A$2:$A$4921,0),2)</f>
        <v>#N/A</v>
      </c>
      <c r="C2781" s="19"/>
      <c r="D2781" s="5"/>
      <c r="E2781" s="5"/>
      <c r="F2781" s="5"/>
      <c r="G2781" s="6" t="e">
        <f>INDEX('BASE DE DATOS'!$A$2:$H$4921,MATCH(CONSTATACIÓN!$C2781,'BASE DE DATOS'!$A$2:$A$4921,0),3)</f>
        <v>#N/A</v>
      </c>
      <c r="H2781" s="5" t="e">
        <f>INDEX('BASE DE DATOS'!$A$2:$H$4921,MATCH(CONSTATACIÓN!$C2781,'BASE DE DATOS'!$A$2:$A$4921,0),6)</f>
        <v>#N/A</v>
      </c>
      <c r="I2781" s="5" t="e">
        <f>INDEX('BASE DE DATOS'!$A$2:$H$4921,MATCH(CONSTATACIÓN!$C2781,'BASE DE DATOS'!$A$2:$A$4921,0),7)</f>
        <v>#N/A</v>
      </c>
      <c r="J2781" s="5" t="e">
        <f>INDEX('BASE DE DATOS'!$A$2:$H$4921,MATCH(CONSTATACIÓN!$C2781,'BASE DE DATOS'!$A$2:$A$4921,0),8)</f>
        <v>#N/A</v>
      </c>
      <c r="K2781" s="5"/>
      <c r="L2781" s="5"/>
      <c r="M2781" s="5"/>
      <c r="N2781" s="5"/>
      <c r="O2781" s="5"/>
      <c r="P2781" s="5"/>
    </row>
    <row r="2782" spans="1:16" ht="14.5" x14ac:dyDescent="0.35">
      <c r="A2782" s="13">
        <f t="shared" si="44"/>
        <v>0</v>
      </c>
      <c r="B2782" s="17" t="e">
        <f>INDEX('BASE DE DATOS'!$A$2:$H$4921,MATCH(CONSTATACIÓN!$C2782,'BASE DE DATOS'!$A$2:$A$4921,0),2)</f>
        <v>#N/A</v>
      </c>
      <c r="C2782" s="1"/>
      <c r="D2782" s="5"/>
      <c r="E2782" s="5"/>
      <c r="F2782" s="5"/>
      <c r="G2782" s="6" t="e">
        <f>INDEX('BASE DE DATOS'!$A$2:$H$4921,MATCH(CONSTATACIÓN!$C2782,'BASE DE DATOS'!$A$2:$A$4921,0),3)</f>
        <v>#N/A</v>
      </c>
      <c r="H2782" s="5" t="e">
        <f>INDEX('BASE DE DATOS'!$A$2:$H$4921,MATCH(CONSTATACIÓN!$C2782,'BASE DE DATOS'!$A$2:$A$4921,0),6)</f>
        <v>#N/A</v>
      </c>
      <c r="I2782" s="5" t="e">
        <f>INDEX('BASE DE DATOS'!$A$2:$H$4921,MATCH(CONSTATACIÓN!$C2782,'BASE DE DATOS'!$A$2:$A$4921,0),7)</f>
        <v>#N/A</v>
      </c>
      <c r="J2782" s="5" t="e">
        <f>INDEX('BASE DE DATOS'!$A$2:$H$4921,MATCH(CONSTATACIÓN!$C2782,'BASE DE DATOS'!$A$2:$A$4921,0),8)</f>
        <v>#N/A</v>
      </c>
      <c r="K2782" s="5"/>
      <c r="L2782" s="5"/>
      <c r="M2782" s="5"/>
      <c r="N2782" s="5"/>
      <c r="O2782" s="5"/>
      <c r="P2782" s="5"/>
    </row>
    <row r="2783" spans="1:16" ht="14.5" x14ac:dyDescent="0.35">
      <c r="A2783" s="13">
        <f t="shared" si="44"/>
        <v>0</v>
      </c>
      <c r="B2783" s="17" t="e">
        <f>INDEX('BASE DE DATOS'!$A$2:$H$4921,MATCH(CONSTATACIÓN!$C2783,'BASE DE DATOS'!$A$2:$A$4921,0),2)</f>
        <v>#N/A</v>
      </c>
      <c r="C2783" s="19"/>
      <c r="D2783" s="5"/>
      <c r="E2783" s="5"/>
      <c r="F2783" s="5"/>
      <c r="G2783" s="6" t="e">
        <f>INDEX('BASE DE DATOS'!$A$2:$H$4921,MATCH(CONSTATACIÓN!$C2783,'BASE DE DATOS'!$A$2:$A$4921,0),3)</f>
        <v>#N/A</v>
      </c>
      <c r="H2783" s="5" t="e">
        <f>INDEX('BASE DE DATOS'!$A$2:$H$4921,MATCH(CONSTATACIÓN!$C2783,'BASE DE DATOS'!$A$2:$A$4921,0),6)</f>
        <v>#N/A</v>
      </c>
      <c r="I2783" s="5" t="e">
        <f>INDEX('BASE DE DATOS'!$A$2:$H$4921,MATCH(CONSTATACIÓN!$C2783,'BASE DE DATOS'!$A$2:$A$4921,0),7)</f>
        <v>#N/A</v>
      </c>
      <c r="J2783" s="5" t="e">
        <f>INDEX('BASE DE DATOS'!$A$2:$H$4921,MATCH(CONSTATACIÓN!$C2783,'BASE DE DATOS'!$A$2:$A$4921,0),8)</f>
        <v>#N/A</v>
      </c>
      <c r="K2783" s="5"/>
      <c r="L2783" s="5"/>
      <c r="M2783" s="5"/>
      <c r="N2783" s="5"/>
      <c r="O2783" s="5"/>
      <c r="P2783" s="5"/>
    </row>
    <row r="2784" spans="1:16" ht="14.5" x14ac:dyDescent="0.35">
      <c r="A2784" s="13">
        <f t="shared" si="44"/>
        <v>0</v>
      </c>
      <c r="B2784" s="17" t="e">
        <f>INDEX('BASE DE DATOS'!$A$2:$H$4921,MATCH(CONSTATACIÓN!$C2784,'BASE DE DATOS'!$A$2:$A$4921,0),2)</f>
        <v>#N/A</v>
      </c>
      <c r="C2784" s="1"/>
      <c r="D2784" s="5"/>
      <c r="E2784" s="5"/>
      <c r="F2784" s="5"/>
      <c r="G2784" s="6" t="e">
        <f>INDEX('BASE DE DATOS'!$A$2:$H$4921,MATCH(CONSTATACIÓN!$C2784,'BASE DE DATOS'!$A$2:$A$4921,0),3)</f>
        <v>#N/A</v>
      </c>
      <c r="H2784" s="5" t="e">
        <f>INDEX('BASE DE DATOS'!$A$2:$H$4921,MATCH(CONSTATACIÓN!$C2784,'BASE DE DATOS'!$A$2:$A$4921,0),6)</f>
        <v>#N/A</v>
      </c>
      <c r="I2784" s="5" t="e">
        <f>INDEX('BASE DE DATOS'!$A$2:$H$4921,MATCH(CONSTATACIÓN!$C2784,'BASE DE DATOS'!$A$2:$A$4921,0),7)</f>
        <v>#N/A</v>
      </c>
      <c r="J2784" s="5" t="e">
        <f>INDEX('BASE DE DATOS'!$A$2:$H$4921,MATCH(CONSTATACIÓN!$C2784,'BASE DE DATOS'!$A$2:$A$4921,0),8)</f>
        <v>#N/A</v>
      </c>
      <c r="K2784" s="5"/>
      <c r="L2784" s="5"/>
      <c r="M2784" s="5"/>
      <c r="N2784" s="5"/>
      <c r="O2784" s="5"/>
      <c r="P2784" s="5"/>
    </row>
    <row r="2785" spans="1:16" ht="14.5" x14ac:dyDescent="0.35">
      <c r="A2785" s="13">
        <f t="shared" si="44"/>
        <v>0</v>
      </c>
      <c r="B2785" s="17" t="e">
        <f>INDEX('BASE DE DATOS'!$A$2:$H$4921,MATCH(CONSTATACIÓN!$C2785,'BASE DE DATOS'!$A$2:$A$4921,0),2)</f>
        <v>#N/A</v>
      </c>
      <c r="C2785" s="19"/>
      <c r="D2785" s="5"/>
      <c r="E2785" s="5"/>
      <c r="F2785" s="5"/>
      <c r="G2785" s="6" t="e">
        <f>INDEX('BASE DE DATOS'!$A$2:$H$4921,MATCH(CONSTATACIÓN!$C2785,'BASE DE DATOS'!$A$2:$A$4921,0),3)</f>
        <v>#N/A</v>
      </c>
      <c r="H2785" s="5" t="e">
        <f>INDEX('BASE DE DATOS'!$A$2:$H$4921,MATCH(CONSTATACIÓN!$C2785,'BASE DE DATOS'!$A$2:$A$4921,0),6)</f>
        <v>#N/A</v>
      </c>
      <c r="I2785" s="5" t="e">
        <f>INDEX('BASE DE DATOS'!$A$2:$H$4921,MATCH(CONSTATACIÓN!$C2785,'BASE DE DATOS'!$A$2:$A$4921,0),7)</f>
        <v>#N/A</v>
      </c>
      <c r="J2785" s="5" t="e">
        <f>INDEX('BASE DE DATOS'!$A$2:$H$4921,MATCH(CONSTATACIÓN!$C2785,'BASE DE DATOS'!$A$2:$A$4921,0),8)</f>
        <v>#N/A</v>
      </c>
      <c r="K2785" s="5"/>
      <c r="L2785" s="5"/>
      <c r="M2785" s="5"/>
      <c r="N2785" s="5"/>
      <c r="O2785" s="5"/>
      <c r="P2785" s="5"/>
    </row>
    <row r="2786" spans="1:16" ht="14.5" x14ac:dyDescent="0.35">
      <c r="A2786" s="13">
        <f t="shared" si="44"/>
        <v>0</v>
      </c>
      <c r="B2786" s="17" t="e">
        <f>INDEX('BASE DE DATOS'!$A$2:$H$4921,MATCH(CONSTATACIÓN!$C2786,'BASE DE DATOS'!$A$2:$A$4921,0),2)</f>
        <v>#N/A</v>
      </c>
      <c r="C2786" s="1"/>
      <c r="D2786" s="5"/>
      <c r="E2786" s="5"/>
      <c r="F2786" s="5"/>
      <c r="G2786" s="6" t="e">
        <f>INDEX('BASE DE DATOS'!$A$2:$H$4921,MATCH(CONSTATACIÓN!$C2786,'BASE DE DATOS'!$A$2:$A$4921,0),3)</f>
        <v>#N/A</v>
      </c>
      <c r="H2786" s="5" t="e">
        <f>INDEX('BASE DE DATOS'!$A$2:$H$4921,MATCH(CONSTATACIÓN!$C2786,'BASE DE DATOS'!$A$2:$A$4921,0),6)</f>
        <v>#N/A</v>
      </c>
      <c r="I2786" s="5" t="e">
        <f>INDEX('BASE DE DATOS'!$A$2:$H$4921,MATCH(CONSTATACIÓN!$C2786,'BASE DE DATOS'!$A$2:$A$4921,0),7)</f>
        <v>#N/A</v>
      </c>
      <c r="J2786" s="5" t="e">
        <f>INDEX('BASE DE DATOS'!$A$2:$H$4921,MATCH(CONSTATACIÓN!$C2786,'BASE DE DATOS'!$A$2:$A$4921,0),8)</f>
        <v>#N/A</v>
      </c>
      <c r="K2786" s="5"/>
      <c r="L2786" s="5"/>
      <c r="M2786" s="5"/>
      <c r="N2786" s="5"/>
      <c r="O2786" s="5"/>
      <c r="P2786" s="5"/>
    </row>
    <row r="2787" spans="1:16" ht="14.5" x14ac:dyDescent="0.35">
      <c r="A2787" s="13">
        <f t="shared" si="44"/>
        <v>0</v>
      </c>
      <c r="B2787" s="17" t="e">
        <f>INDEX('BASE DE DATOS'!$A$2:$H$4921,MATCH(CONSTATACIÓN!$C2787,'BASE DE DATOS'!$A$2:$A$4921,0),2)</f>
        <v>#N/A</v>
      </c>
      <c r="C2787" s="19"/>
      <c r="D2787" s="5"/>
      <c r="E2787" s="5"/>
      <c r="F2787" s="5"/>
      <c r="G2787" s="6" t="e">
        <f>INDEX('BASE DE DATOS'!$A$2:$H$4921,MATCH(CONSTATACIÓN!$C2787,'BASE DE DATOS'!$A$2:$A$4921,0),3)</f>
        <v>#N/A</v>
      </c>
      <c r="H2787" s="5" t="e">
        <f>INDEX('BASE DE DATOS'!$A$2:$H$4921,MATCH(CONSTATACIÓN!$C2787,'BASE DE DATOS'!$A$2:$A$4921,0),6)</f>
        <v>#N/A</v>
      </c>
      <c r="I2787" s="5" t="e">
        <f>INDEX('BASE DE DATOS'!$A$2:$H$4921,MATCH(CONSTATACIÓN!$C2787,'BASE DE DATOS'!$A$2:$A$4921,0),7)</f>
        <v>#N/A</v>
      </c>
      <c r="J2787" s="5" t="e">
        <f>INDEX('BASE DE DATOS'!$A$2:$H$4921,MATCH(CONSTATACIÓN!$C2787,'BASE DE DATOS'!$A$2:$A$4921,0),8)</f>
        <v>#N/A</v>
      </c>
      <c r="K2787" s="5"/>
      <c r="L2787" s="5"/>
      <c r="M2787" s="5"/>
      <c r="N2787" s="5"/>
      <c r="O2787" s="5"/>
      <c r="P2787" s="5"/>
    </row>
    <row r="2788" spans="1:16" ht="14.5" x14ac:dyDescent="0.35">
      <c r="A2788" s="13">
        <f t="shared" si="44"/>
        <v>0</v>
      </c>
      <c r="B2788" s="17" t="e">
        <f>INDEX('BASE DE DATOS'!$A$2:$H$4921,MATCH(CONSTATACIÓN!$C2788,'BASE DE DATOS'!$A$2:$A$4921,0),2)</f>
        <v>#N/A</v>
      </c>
      <c r="C2788" s="1"/>
      <c r="D2788" s="5"/>
      <c r="E2788" s="5"/>
      <c r="F2788" s="5"/>
      <c r="G2788" s="6" t="e">
        <f>INDEX('BASE DE DATOS'!$A$2:$H$4921,MATCH(CONSTATACIÓN!$C2788,'BASE DE DATOS'!$A$2:$A$4921,0),3)</f>
        <v>#N/A</v>
      </c>
      <c r="H2788" s="5" t="e">
        <f>INDEX('BASE DE DATOS'!$A$2:$H$4921,MATCH(CONSTATACIÓN!$C2788,'BASE DE DATOS'!$A$2:$A$4921,0),6)</f>
        <v>#N/A</v>
      </c>
      <c r="I2788" s="5" t="e">
        <f>INDEX('BASE DE DATOS'!$A$2:$H$4921,MATCH(CONSTATACIÓN!$C2788,'BASE DE DATOS'!$A$2:$A$4921,0),7)</f>
        <v>#N/A</v>
      </c>
      <c r="J2788" s="5" t="e">
        <f>INDEX('BASE DE DATOS'!$A$2:$H$4921,MATCH(CONSTATACIÓN!$C2788,'BASE DE DATOS'!$A$2:$A$4921,0),8)</f>
        <v>#N/A</v>
      </c>
      <c r="K2788" s="5"/>
      <c r="L2788" s="5"/>
      <c r="M2788" s="5"/>
      <c r="N2788" s="5"/>
      <c r="O2788" s="5"/>
      <c r="P2788" s="5"/>
    </row>
    <row r="2789" spans="1:16" ht="14.5" x14ac:dyDescent="0.35">
      <c r="A2789" s="13">
        <f t="shared" si="44"/>
        <v>0</v>
      </c>
      <c r="B2789" s="17" t="e">
        <f>INDEX('BASE DE DATOS'!$A$2:$H$4921,MATCH(CONSTATACIÓN!$C2789,'BASE DE DATOS'!$A$2:$A$4921,0),2)</f>
        <v>#N/A</v>
      </c>
      <c r="C2789" s="19"/>
      <c r="D2789" s="5"/>
      <c r="E2789" s="5"/>
      <c r="F2789" s="5"/>
      <c r="G2789" s="6" t="e">
        <f>INDEX('BASE DE DATOS'!$A$2:$H$4921,MATCH(CONSTATACIÓN!$C2789,'BASE DE DATOS'!$A$2:$A$4921,0),3)</f>
        <v>#N/A</v>
      </c>
      <c r="H2789" s="5" t="e">
        <f>INDEX('BASE DE DATOS'!$A$2:$H$4921,MATCH(CONSTATACIÓN!$C2789,'BASE DE DATOS'!$A$2:$A$4921,0),6)</f>
        <v>#N/A</v>
      </c>
      <c r="I2789" s="5" t="e">
        <f>INDEX('BASE DE DATOS'!$A$2:$H$4921,MATCH(CONSTATACIÓN!$C2789,'BASE DE DATOS'!$A$2:$A$4921,0),7)</f>
        <v>#N/A</v>
      </c>
      <c r="J2789" s="5" t="e">
        <f>INDEX('BASE DE DATOS'!$A$2:$H$4921,MATCH(CONSTATACIÓN!$C2789,'BASE DE DATOS'!$A$2:$A$4921,0),8)</f>
        <v>#N/A</v>
      </c>
      <c r="K2789" s="5"/>
      <c r="L2789" s="5"/>
      <c r="M2789" s="5"/>
      <c r="N2789" s="5"/>
      <c r="O2789" s="5"/>
      <c r="P2789" s="5"/>
    </row>
    <row r="2790" spans="1:16" ht="14.5" x14ac:dyDescent="0.35">
      <c r="A2790" s="13">
        <f t="shared" si="44"/>
        <v>0</v>
      </c>
      <c r="B2790" s="17" t="e">
        <f>INDEX('BASE DE DATOS'!$A$2:$H$4921,MATCH(CONSTATACIÓN!$C2790,'BASE DE DATOS'!$A$2:$A$4921,0),2)</f>
        <v>#N/A</v>
      </c>
      <c r="C2790" s="1"/>
      <c r="D2790" s="5"/>
      <c r="E2790" s="5"/>
      <c r="F2790" s="5"/>
      <c r="G2790" s="6" t="e">
        <f>INDEX('BASE DE DATOS'!$A$2:$H$4921,MATCH(CONSTATACIÓN!$C2790,'BASE DE DATOS'!$A$2:$A$4921,0),3)</f>
        <v>#N/A</v>
      </c>
      <c r="H2790" s="5" t="e">
        <f>INDEX('BASE DE DATOS'!$A$2:$H$4921,MATCH(CONSTATACIÓN!$C2790,'BASE DE DATOS'!$A$2:$A$4921,0),6)</f>
        <v>#N/A</v>
      </c>
      <c r="I2790" s="5" t="e">
        <f>INDEX('BASE DE DATOS'!$A$2:$H$4921,MATCH(CONSTATACIÓN!$C2790,'BASE DE DATOS'!$A$2:$A$4921,0),7)</f>
        <v>#N/A</v>
      </c>
      <c r="J2790" s="5" t="e">
        <f>INDEX('BASE DE DATOS'!$A$2:$H$4921,MATCH(CONSTATACIÓN!$C2790,'BASE DE DATOS'!$A$2:$A$4921,0),8)</f>
        <v>#N/A</v>
      </c>
      <c r="K2790" s="5"/>
      <c r="L2790" s="5"/>
      <c r="M2790" s="5"/>
      <c r="N2790" s="5"/>
      <c r="O2790" s="5"/>
      <c r="P2790" s="5"/>
    </row>
    <row r="2791" spans="1:16" ht="14.5" x14ac:dyDescent="0.35">
      <c r="A2791" s="13">
        <f t="shared" si="44"/>
        <v>0</v>
      </c>
      <c r="B2791" s="17" t="e">
        <f>INDEX('BASE DE DATOS'!$A$2:$H$4921,MATCH(CONSTATACIÓN!$C2791,'BASE DE DATOS'!$A$2:$A$4921,0),2)</f>
        <v>#N/A</v>
      </c>
      <c r="C2791" s="19"/>
      <c r="D2791" s="5"/>
      <c r="E2791" s="5"/>
      <c r="F2791" s="5"/>
      <c r="G2791" s="6" t="e">
        <f>INDEX('BASE DE DATOS'!$A$2:$H$4921,MATCH(CONSTATACIÓN!$C2791,'BASE DE DATOS'!$A$2:$A$4921,0),3)</f>
        <v>#N/A</v>
      </c>
      <c r="H2791" s="5" t="e">
        <f>INDEX('BASE DE DATOS'!$A$2:$H$4921,MATCH(CONSTATACIÓN!$C2791,'BASE DE DATOS'!$A$2:$A$4921,0),6)</f>
        <v>#N/A</v>
      </c>
      <c r="I2791" s="5" t="e">
        <f>INDEX('BASE DE DATOS'!$A$2:$H$4921,MATCH(CONSTATACIÓN!$C2791,'BASE DE DATOS'!$A$2:$A$4921,0),7)</f>
        <v>#N/A</v>
      </c>
      <c r="J2791" s="5" t="e">
        <f>INDEX('BASE DE DATOS'!$A$2:$H$4921,MATCH(CONSTATACIÓN!$C2791,'BASE DE DATOS'!$A$2:$A$4921,0),8)</f>
        <v>#N/A</v>
      </c>
      <c r="K2791" s="5"/>
      <c r="L2791" s="5"/>
      <c r="M2791" s="5"/>
      <c r="N2791" s="5"/>
      <c r="O2791" s="5"/>
      <c r="P2791" s="5"/>
    </row>
    <row r="2792" spans="1:16" ht="14.5" x14ac:dyDescent="0.35">
      <c r="A2792" s="13">
        <f t="shared" ref="A2792:A2855" si="45">C2792</f>
        <v>0</v>
      </c>
      <c r="B2792" s="17" t="e">
        <f>INDEX('BASE DE DATOS'!$A$2:$H$4921,MATCH(CONSTATACIÓN!$C2792,'BASE DE DATOS'!$A$2:$A$4921,0),2)</f>
        <v>#N/A</v>
      </c>
      <c r="C2792" s="1"/>
      <c r="D2792" s="5"/>
      <c r="E2792" s="5"/>
      <c r="F2792" s="5"/>
      <c r="G2792" s="6" t="e">
        <f>INDEX('BASE DE DATOS'!$A$2:$H$4921,MATCH(CONSTATACIÓN!$C2792,'BASE DE DATOS'!$A$2:$A$4921,0),3)</f>
        <v>#N/A</v>
      </c>
      <c r="H2792" s="5" t="e">
        <f>INDEX('BASE DE DATOS'!$A$2:$H$4921,MATCH(CONSTATACIÓN!$C2792,'BASE DE DATOS'!$A$2:$A$4921,0),6)</f>
        <v>#N/A</v>
      </c>
      <c r="I2792" s="5" t="e">
        <f>INDEX('BASE DE DATOS'!$A$2:$H$4921,MATCH(CONSTATACIÓN!$C2792,'BASE DE DATOS'!$A$2:$A$4921,0),7)</f>
        <v>#N/A</v>
      </c>
      <c r="J2792" s="5" t="e">
        <f>INDEX('BASE DE DATOS'!$A$2:$H$4921,MATCH(CONSTATACIÓN!$C2792,'BASE DE DATOS'!$A$2:$A$4921,0),8)</f>
        <v>#N/A</v>
      </c>
      <c r="K2792" s="5"/>
      <c r="L2792" s="5"/>
      <c r="M2792" s="5"/>
      <c r="N2792" s="5"/>
      <c r="O2792" s="5"/>
      <c r="P2792" s="5"/>
    </row>
    <row r="2793" spans="1:16" ht="14.5" x14ac:dyDescent="0.35">
      <c r="A2793" s="13">
        <f t="shared" si="45"/>
        <v>0</v>
      </c>
      <c r="B2793" s="17" t="e">
        <f>INDEX('BASE DE DATOS'!$A$2:$H$4921,MATCH(CONSTATACIÓN!$C2793,'BASE DE DATOS'!$A$2:$A$4921,0),2)</f>
        <v>#N/A</v>
      </c>
      <c r="C2793" s="19"/>
      <c r="D2793" s="5"/>
      <c r="E2793" s="5"/>
      <c r="F2793" s="5"/>
      <c r="G2793" s="6" t="e">
        <f>INDEX('BASE DE DATOS'!$A$2:$H$4921,MATCH(CONSTATACIÓN!$C2793,'BASE DE DATOS'!$A$2:$A$4921,0),3)</f>
        <v>#N/A</v>
      </c>
      <c r="H2793" s="5" t="e">
        <f>INDEX('BASE DE DATOS'!$A$2:$H$4921,MATCH(CONSTATACIÓN!$C2793,'BASE DE DATOS'!$A$2:$A$4921,0),6)</f>
        <v>#N/A</v>
      </c>
      <c r="I2793" s="5" t="e">
        <f>INDEX('BASE DE DATOS'!$A$2:$H$4921,MATCH(CONSTATACIÓN!$C2793,'BASE DE DATOS'!$A$2:$A$4921,0),7)</f>
        <v>#N/A</v>
      </c>
      <c r="J2793" s="5" t="e">
        <f>INDEX('BASE DE DATOS'!$A$2:$H$4921,MATCH(CONSTATACIÓN!$C2793,'BASE DE DATOS'!$A$2:$A$4921,0),8)</f>
        <v>#N/A</v>
      </c>
      <c r="K2793" s="5"/>
      <c r="L2793" s="5"/>
      <c r="M2793" s="5"/>
      <c r="N2793" s="5"/>
      <c r="O2793" s="5"/>
      <c r="P2793" s="5"/>
    </row>
    <row r="2794" spans="1:16" ht="14.5" x14ac:dyDescent="0.35">
      <c r="A2794" s="13">
        <f t="shared" si="45"/>
        <v>0</v>
      </c>
      <c r="B2794" s="17" t="e">
        <f>INDEX('BASE DE DATOS'!$A$2:$H$4921,MATCH(CONSTATACIÓN!$C2794,'BASE DE DATOS'!$A$2:$A$4921,0),2)</f>
        <v>#N/A</v>
      </c>
      <c r="C2794" s="1"/>
      <c r="D2794" s="5"/>
      <c r="E2794" s="5"/>
      <c r="F2794" s="5"/>
      <c r="G2794" s="6" t="e">
        <f>INDEX('BASE DE DATOS'!$A$2:$H$4921,MATCH(CONSTATACIÓN!$C2794,'BASE DE DATOS'!$A$2:$A$4921,0),3)</f>
        <v>#N/A</v>
      </c>
      <c r="H2794" s="5" t="e">
        <f>INDEX('BASE DE DATOS'!$A$2:$H$4921,MATCH(CONSTATACIÓN!$C2794,'BASE DE DATOS'!$A$2:$A$4921,0),6)</f>
        <v>#N/A</v>
      </c>
      <c r="I2794" s="5" t="e">
        <f>INDEX('BASE DE DATOS'!$A$2:$H$4921,MATCH(CONSTATACIÓN!$C2794,'BASE DE DATOS'!$A$2:$A$4921,0),7)</f>
        <v>#N/A</v>
      </c>
      <c r="J2794" s="5" t="e">
        <f>INDEX('BASE DE DATOS'!$A$2:$H$4921,MATCH(CONSTATACIÓN!$C2794,'BASE DE DATOS'!$A$2:$A$4921,0),8)</f>
        <v>#N/A</v>
      </c>
      <c r="K2794" s="5"/>
      <c r="L2794" s="5"/>
      <c r="M2794" s="5"/>
      <c r="N2794" s="5"/>
      <c r="O2794" s="5"/>
      <c r="P2794" s="5"/>
    </row>
    <row r="2795" spans="1:16" ht="14.5" x14ac:dyDescent="0.35">
      <c r="A2795" s="13">
        <f t="shared" si="45"/>
        <v>0</v>
      </c>
      <c r="B2795" s="17" t="e">
        <f>INDEX('BASE DE DATOS'!$A$2:$H$4921,MATCH(CONSTATACIÓN!$C2795,'BASE DE DATOS'!$A$2:$A$4921,0),2)</f>
        <v>#N/A</v>
      </c>
      <c r="C2795" s="19"/>
      <c r="D2795" s="5"/>
      <c r="E2795" s="5"/>
      <c r="F2795" s="5"/>
      <c r="G2795" s="6" t="e">
        <f>INDEX('BASE DE DATOS'!$A$2:$H$4921,MATCH(CONSTATACIÓN!$C2795,'BASE DE DATOS'!$A$2:$A$4921,0),3)</f>
        <v>#N/A</v>
      </c>
      <c r="H2795" s="5" t="e">
        <f>INDEX('BASE DE DATOS'!$A$2:$H$4921,MATCH(CONSTATACIÓN!$C2795,'BASE DE DATOS'!$A$2:$A$4921,0),6)</f>
        <v>#N/A</v>
      </c>
      <c r="I2795" s="5" t="e">
        <f>INDEX('BASE DE DATOS'!$A$2:$H$4921,MATCH(CONSTATACIÓN!$C2795,'BASE DE DATOS'!$A$2:$A$4921,0),7)</f>
        <v>#N/A</v>
      </c>
      <c r="J2795" s="5" t="e">
        <f>INDEX('BASE DE DATOS'!$A$2:$H$4921,MATCH(CONSTATACIÓN!$C2795,'BASE DE DATOS'!$A$2:$A$4921,0),8)</f>
        <v>#N/A</v>
      </c>
      <c r="K2795" s="5"/>
      <c r="L2795" s="5"/>
      <c r="M2795" s="5"/>
      <c r="N2795" s="5"/>
      <c r="O2795" s="5"/>
      <c r="P2795" s="5"/>
    </row>
    <row r="2796" spans="1:16" ht="14.5" x14ac:dyDescent="0.35">
      <c r="A2796" s="13">
        <f t="shared" si="45"/>
        <v>0</v>
      </c>
      <c r="B2796" s="17" t="e">
        <f>INDEX('BASE DE DATOS'!$A$2:$H$4921,MATCH(CONSTATACIÓN!$C2796,'BASE DE DATOS'!$A$2:$A$4921,0),2)</f>
        <v>#N/A</v>
      </c>
      <c r="C2796" s="1"/>
      <c r="D2796" s="5"/>
      <c r="E2796" s="5"/>
      <c r="F2796" s="5"/>
      <c r="G2796" s="6" t="e">
        <f>INDEX('BASE DE DATOS'!$A$2:$H$4921,MATCH(CONSTATACIÓN!$C2796,'BASE DE DATOS'!$A$2:$A$4921,0),3)</f>
        <v>#N/A</v>
      </c>
      <c r="H2796" s="5" t="e">
        <f>INDEX('BASE DE DATOS'!$A$2:$H$4921,MATCH(CONSTATACIÓN!$C2796,'BASE DE DATOS'!$A$2:$A$4921,0),6)</f>
        <v>#N/A</v>
      </c>
      <c r="I2796" s="5" t="e">
        <f>INDEX('BASE DE DATOS'!$A$2:$H$4921,MATCH(CONSTATACIÓN!$C2796,'BASE DE DATOS'!$A$2:$A$4921,0),7)</f>
        <v>#N/A</v>
      </c>
      <c r="J2796" s="5" t="e">
        <f>INDEX('BASE DE DATOS'!$A$2:$H$4921,MATCH(CONSTATACIÓN!$C2796,'BASE DE DATOS'!$A$2:$A$4921,0),8)</f>
        <v>#N/A</v>
      </c>
      <c r="K2796" s="5"/>
      <c r="L2796" s="5"/>
      <c r="M2796" s="5"/>
      <c r="N2796" s="5"/>
      <c r="O2796" s="5"/>
      <c r="P2796" s="5"/>
    </row>
    <row r="2797" spans="1:16" ht="14.5" x14ac:dyDescent="0.35">
      <c r="A2797" s="13">
        <f t="shared" si="45"/>
        <v>0</v>
      </c>
      <c r="B2797" s="17" t="e">
        <f>INDEX('BASE DE DATOS'!$A$2:$H$4921,MATCH(CONSTATACIÓN!$C2797,'BASE DE DATOS'!$A$2:$A$4921,0),2)</f>
        <v>#N/A</v>
      </c>
      <c r="C2797" s="19"/>
      <c r="D2797" s="5"/>
      <c r="E2797" s="5"/>
      <c r="F2797" s="5"/>
      <c r="G2797" s="6" t="e">
        <f>INDEX('BASE DE DATOS'!$A$2:$H$4921,MATCH(CONSTATACIÓN!$C2797,'BASE DE DATOS'!$A$2:$A$4921,0),3)</f>
        <v>#N/A</v>
      </c>
      <c r="H2797" s="5" t="e">
        <f>INDEX('BASE DE DATOS'!$A$2:$H$4921,MATCH(CONSTATACIÓN!$C2797,'BASE DE DATOS'!$A$2:$A$4921,0),6)</f>
        <v>#N/A</v>
      </c>
      <c r="I2797" s="5" t="e">
        <f>INDEX('BASE DE DATOS'!$A$2:$H$4921,MATCH(CONSTATACIÓN!$C2797,'BASE DE DATOS'!$A$2:$A$4921,0),7)</f>
        <v>#N/A</v>
      </c>
      <c r="J2797" s="5" t="e">
        <f>INDEX('BASE DE DATOS'!$A$2:$H$4921,MATCH(CONSTATACIÓN!$C2797,'BASE DE DATOS'!$A$2:$A$4921,0),8)</f>
        <v>#N/A</v>
      </c>
      <c r="K2797" s="5"/>
      <c r="L2797" s="5"/>
      <c r="M2797" s="5"/>
      <c r="N2797" s="5"/>
      <c r="O2797" s="5"/>
      <c r="P2797" s="5"/>
    </row>
    <row r="2798" spans="1:16" ht="14.5" x14ac:dyDescent="0.35">
      <c r="A2798" s="13">
        <f t="shared" si="45"/>
        <v>0</v>
      </c>
      <c r="B2798" s="17" t="e">
        <f>INDEX('BASE DE DATOS'!$A$2:$H$4921,MATCH(CONSTATACIÓN!$C2798,'BASE DE DATOS'!$A$2:$A$4921,0),2)</f>
        <v>#N/A</v>
      </c>
      <c r="C2798" s="1"/>
      <c r="D2798" s="5"/>
      <c r="E2798" s="5"/>
      <c r="F2798" s="5"/>
      <c r="G2798" s="6" t="e">
        <f>INDEX('BASE DE DATOS'!$A$2:$H$4921,MATCH(CONSTATACIÓN!$C2798,'BASE DE DATOS'!$A$2:$A$4921,0),3)</f>
        <v>#N/A</v>
      </c>
      <c r="H2798" s="5" t="e">
        <f>INDEX('BASE DE DATOS'!$A$2:$H$4921,MATCH(CONSTATACIÓN!$C2798,'BASE DE DATOS'!$A$2:$A$4921,0),6)</f>
        <v>#N/A</v>
      </c>
      <c r="I2798" s="5" t="e">
        <f>INDEX('BASE DE DATOS'!$A$2:$H$4921,MATCH(CONSTATACIÓN!$C2798,'BASE DE DATOS'!$A$2:$A$4921,0),7)</f>
        <v>#N/A</v>
      </c>
      <c r="J2798" s="5" t="e">
        <f>INDEX('BASE DE DATOS'!$A$2:$H$4921,MATCH(CONSTATACIÓN!$C2798,'BASE DE DATOS'!$A$2:$A$4921,0),8)</f>
        <v>#N/A</v>
      </c>
      <c r="K2798" s="5"/>
      <c r="L2798" s="5"/>
      <c r="M2798" s="5"/>
      <c r="N2798" s="5"/>
      <c r="O2798" s="5"/>
      <c r="P2798" s="5"/>
    </row>
    <row r="2799" spans="1:16" ht="14.5" x14ac:dyDescent="0.35">
      <c r="A2799" s="13">
        <f t="shared" si="45"/>
        <v>0</v>
      </c>
      <c r="B2799" s="17" t="e">
        <f>INDEX('BASE DE DATOS'!$A$2:$H$4921,MATCH(CONSTATACIÓN!$C2799,'BASE DE DATOS'!$A$2:$A$4921,0),2)</f>
        <v>#N/A</v>
      </c>
      <c r="C2799" s="19"/>
      <c r="D2799" s="5"/>
      <c r="E2799" s="5"/>
      <c r="F2799" s="5"/>
      <c r="G2799" s="6" t="e">
        <f>INDEX('BASE DE DATOS'!$A$2:$H$4921,MATCH(CONSTATACIÓN!$C2799,'BASE DE DATOS'!$A$2:$A$4921,0),3)</f>
        <v>#N/A</v>
      </c>
      <c r="H2799" s="5" t="e">
        <f>INDEX('BASE DE DATOS'!$A$2:$H$4921,MATCH(CONSTATACIÓN!$C2799,'BASE DE DATOS'!$A$2:$A$4921,0),6)</f>
        <v>#N/A</v>
      </c>
      <c r="I2799" s="5" t="e">
        <f>INDEX('BASE DE DATOS'!$A$2:$H$4921,MATCH(CONSTATACIÓN!$C2799,'BASE DE DATOS'!$A$2:$A$4921,0),7)</f>
        <v>#N/A</v>
      </c>
      <c r="J2799" s="5" t="e">
        <f>INDEX('BASE DE DATOS'!$A$2:$H$4921,MATCH(CONSTATACIÓN!$C2799,'BASE DE DATOS'!$A$2:$A$4921,0),8)</f>
        <v>#N/A</v>
      </c>
      <c r="K2799" s="5"/>
      <c r="L2799" s="5"/>
      <c r="M2799" s="5"/>
      <c r="N2799" s="5"/>
      <c r="O2799" s="5"/>
      <c r="P2799" s="5"/>
    </row>
    <row r="2800" spans="1:16" ht="14.5" x14ac:dyDescent="0.35">
      <c r="A2800" s="13">
        <f t="shared" si="45"/>
        <v>0</v>
      </c>
      <c r="B2800" s="17" t="e">
        <f>INDEX('BASE DE DATOS'!$A$2:$H$4921,MATCH(CONSTATACIÓN!$C2800,'BASE DE DATOS'!$A$2:$A$4921,0),2)</f>
        <v>#N/A</v>
      </c>
      <c r="C2800" s="1"/>
      <c r="D2800" s="5"/>
      <c r="E2800" s="5"/>
      <c r="F2800" s="5"/>
      <c r="G2800" s="6" t="e">
        <f>INDEX('BASE DE DATOS'!$A$2:$H$4921,MATCH(CONSTATACIÓN!$C2800,'BASE DE DATOS'!$A$2:$A$4921,0),3)</f>
        <v>#N/A</v>
      </c>
      <c r="H2800" s="5" t="e">
        <f>INDEX('BASE DE DATOS'!$A$2:$H$4921,MATCH(CONSTATACIÓN!$C2800,'BASE DE DATOS'!$A$2:$A$4921,0),6)</f>
        <v>#N/A</v>
      </c>
      <c r="I2800" s="5" t="e">
        <f>INDEX('BASE DE DATOS'!$A$2:$H$4921,MATCH(CONSTATACIÓN!$C2800,'BASE DE DATOS'!$A$2:$A$4921,0),7)</f>
        <v>#N/A</v>
      </c>
      <c r="J2800" s="5" t="e">
        <f>INDEX('BASE DE DATOS'!$A$2:$H$4921,MATCH(CONSTATACIÓN!$C2800,'BASE DE DATOS'!$A$2:$A$4921,0),8)</f>
        <v>#N/A</v>
      </c>
      <c r="K2800" s="5"/>
      <c r="L2800" s="5"/>
      <c r="M2800" s="5"/>
      <c r="N2800" s="5"/>
      <c r="O2800" s="5"/>
      <c r="P2800" s="5"/>
    </row>
    <row r="2801" spans="1:16" ht="14.5" x14ac:dyDescent="0.35">
      <c r="A2801" s="13">
        <f t="shared" si="45"/>
        <v>0</v>
      </c>
      <c r="B2801" s="17" t="e">
        <f>INDEX('BASE DE DATOS'!$A$2:$H$4921,MATCH(CONSTATACIÓN!$C2801,'BASE DE DATOS'!$A$2:$A$4921,0),2)</f>
        <v>#N/A</v>
      </c>
      <c r="C2801" s="19"/>
      <c r="D2801" s="5"/>
      <c r="E2801" s="5"/>
      <c r="F2801" s="5"/>
      <c r="G2801" s="6" t="e">
        <f>INDEX('BASE DE DATOS'!$A$2:$H$4921,MATCH(CONSTATACIÓN!$C2801,'BASE DE DATOS'!$A$2:$A$4921,0),3)</f>
        <v>#N/A</v>
      </c>
      <c r="H2801" s="5" t="e">
        <f>INDEX('BASE DE DATOS'!$A$2:$H$4921,MATCH(CONSTATACIÓN!$C2801,'BASE DE DATOS'!$A$2:$A$4921,0),6)</f>
        <v>#N/A</v>
      </c>
      <c r="I2801" s="5" t="e">
        <f>INDEX('BASE DE DATOS'!$A$2:$H$4921,MATCH(CONSTATACIÓN!$C2801,'BASE DE DATOS'!$A$2:$A$4921,0),7)</f>
        <v>#N/A</v>
      </c>
      <c r="J2801" s="5" t="e">
        <f>INDEX('BASE DE DATOS'!$A$2:$H$4921,MATCH(CONSTATACIÓN!$C2801,'BASE DE DATOS'!$A$2:$A$4921,0),8)</f>
        <v>#N/A</v>
      </c>
      <c r="K2801" s="5"/>
      <c r="L2801" s="5"/>
      <c r="M2801" s="5"/>
      <c r="N2801" s="5"/>
      <c r="O2801" s="5"/>
      <c r="P2801" s="5"/>
    </row>
    <row r="2802" spans="1:16" ht="14.5" x14ac:dyDescent="0.35">
      <c r="A2802" s="13">
        <f t="shared" si="45"/>
        <v>0</v>
      </c>
      <c r="B2802" s="17" t="e">
        <f>INDEX('BASE DE DATOS'!$A$2:$H$4921,MATCH(CONSTATACIÓN!$C2802,'BASE DE DATOS'!$A$2:$A$4921,0),2)</f>
        <v>#N/A</v>
      </c>
      <c r="C2802" s="1"/>
      <c r="D2802" s="5"/>
      <c r="E2802" s="5"/>
      <c r="F2802" s="5"/>
      <c r="G2802" s="6" t="e">
        <f>INDEX('BASE DE DATOS'!$A$2:$H$4921,MATCH(CONSTATACIÓN!$C2802,'BASE DE DATOS'!$A$2:$A$4921,0),3)</f>
        <v>#N/A</v>
      </c>
      <c r="H2802" s="5" t="e">
        <f>INDEX('BASE DE DATOS'!$A$2:$H$4921,MATCH(CONSTATACIÓN!$C2802,'BASE DE DATOS'!$A$2:$A$4921,0),6)</f>
        <v>#N/A</v>
      </c>
      <c r="I2802" s="5" t="e">
        <f>INDEX('BASE DE DATOS'!$A$2:$H$4921,MATCH(CONSTATACIÓN!$C2802,'BASE DE DATOS'!$A$2:$A$4921,0),7)</f>
        <v>#N/A</v>
      </c>
      <c r="J2802" s="5" t="e">
        <f>INDEX('BASE DE DATOS'!$A$2:$H$4921,MATCH(CONSTATACIÓN!$C2802,'BASE DE DATOS'!$A$2:$A$4921,0),8)</f>
        <v>#N/A</v>
      </c>
      <c r="K2802" s="5"/>
      <c r="L2802" s="5"/>
      <c r="M2802" s="5"/>
      <c r="N2802" s="5"/>
      <c r="O2802" s="5"/>
      <c r="P2802" s="5"/>
    </row>
    <row r="2803" spans="1:16" ht="14.5" x14ac:dyDescent="0.35">
      <c r="A2803" s="13">
        <f t="shared" si="45"/>
        <v>0</v>
      </c>
      <c r="B2803" s="17" t="e">
        <f>INDEX('BASE DE DATOS'!$A$2:$H$4921,MATCH(CONSTATACIÓN!$C2803,'BASE DE DATOS'!$A$2:$A$4921,0),2)</f>
        <v>#N/A</v>
      </c>
      <c r="C2803" s="19"/>
      <c r="D2803" s="5"/>
      <c r="E2803" s="5"/>
      <c r="F2803" s="5"/>
      <c r="G2803" s="6" t="e">
        <f>INDEX('BASE DE DATOS'!$A$2:$H$4921,MATCH(CONSTATACIÓN!$C2803,'BASE DE DATOS'!$A$2:$A$4921,0),3)</f>
        <v>#N/A</v>
      </c>
      <c r="H2803" s="5" t="e">
        <f>INDEX('BASE DE DATOS'!$A$2:$H$4921,MATCH(CONSTATACIÓN!$C2803,'BASE DE DATOS'!$A$2:$A$4921,0),6)</f>
        <v>#N/A</v>
      </c>
      <c r="I2803" s="5" t="e">
        <f>INDEX('BASE DE DATOS'!$A$2:$H$4921,MATCH(CONSTATACIÓN!$C2803,'BASE DE DATOS'!$A$2:$A$4921,0),7)</f>
        <v>#N/A</v>
      </c>
      <c r="J2803" s="5" t="e">
        <f>INDEX('BASE DE DATOS'!$A$2:$H$4921,MATCH(CONSTATACIÓN!$C2803,'BASE DE DATOS'!$A$2:$A$4921,0),8)</f>
        <v>#N/A</v>
      </c>
      <c r="K2803" s="5"/>
      <c r="L2803" s="5"/>
      <c r="M2803" s="5"/>
      <c r="N2803" s="5"/>
      <c r="O2803" s="5"/>
      <c r="P2803" s="5"/>
    </row>
    <row r="2804" spans="1:16" ht="14.5" x14ac:dyDescent="0.35">
      <c r="A2804" s="13">
        <f t="shared" si="45"/>
        <v>0</v>
      </c>
      <c r="B2804" s="17" t="e">
        <f>INDEX('BASE DE DATOS'!$A$2:$H$4921,MATCH(CONSTATACIÓN!$C2804,'BASE DE DATOS'!$A$2:$A$4921,0),2)</f>
        <v>#N/A</v>
      </c>
      <c r="C2804" s="1"/>
      <c r="D2804" s="5"/>
      <c r="E2804" s="5"/>
      <c r="F2804" s="5"/>
      <c r="G2804" s="6" t="e">
        <f>INDEX('BASE DE DATOS'!$A$2:$H$4921,MATCH(CONSTATACIÓN!$C2804,'BASE DE DATOS'!$A$2:$A$4921,0),3)</f>
        <v>#N/A</v>
      </c>
      <c r="H2804" s="5" t="e">
        <f>INDEX('BASE DE DATOS'!$A$2:$H$4921,MATCH(CONSTATACIÓN!$C2804,'BASE DE DATOS'!$A$2:$A$4921,0),6)</f>
        <v>#N/A</v>
      </c>
      <c r="I2804" s="5" t="e">
        <f>INDEX('BASE DE DATOS'!$A$2:$H$4921,MATCH(CONSTATACIÓN!$C2804,'BASE DE DATOS'!$A$2:$A$4921,0),7)</f>
        <v>#N/A</v>
      </c>
      <c r="J2804" s="5" t="e">
        <f>INDEX('BASE DE DATOS'!$A$2:$H$4921,MATCH(CONSTATACIÓN!$C2804,'BASE DE DATOS'!$A$2:$A$4921,0),8)</f>
        <v>#N/A</v>
      </c>
      <c r="K2804" s="5"/>
      <c r="L2804" s="5"/>
      <c r="M2804" s="5"/>
      <c r="N2804" s="5"/>
      <c r="O2804" s="5"/>
      <c r="P2804" s="5"/>
    </row>
    <row r="2805" spans="1:16" ht="14.5" x14ac:dyDescent="0.35">
      <c r="A2805" s="13">
        <f t="shared" si="45"/>
        <v>0</v>
      </c>
      <c r="B2805" s="17" t="e">
        <f>INDEX('BASE DE DATOS'!$A$2:$H$4921,MATCH(CONSTATACIÓN!$C2805,'BASE DE DATOS'!$A$2:$A$4921,0),2)</f>
        <v>#N/A</v>
      </c>
      <c r="C2805" s="19"/>
      <c r="D2805" s="5"/>
      <c r="E2805" s="5"/>
      <c r="F2805" s="5"/>
      <c r="G2805" s="6" t="e">
        <f>INDEX('BASE DE DATOS'!$A$2:$H$4921,MATCH(CONSTATACIÓN!$C2805,'BASE DE DATOS'!$A$2:$A$4921,0),3)</f>
        <v>#N/A</v>
      </c>
      <c r="H2805" s="5" t="e">
        <f>INDEX('BASE DE DATOS'!$A$2:$H$4921,MATCH(CONSTATACIÓN!$C2805,'BASE DE DATOS'!$A$2:$A$4921,0),6)</f>
        <v>#N/A</v>
      </c>
      <c r="I2805" s="5" t="e">
        <f>INDEX('BASE DE DATOS'!$A$2:$H$4921,MATCH(CONSTATACIÓN!$C2805,'BASE DE DATOS'!$A$2:$A$4921,0),7)</f>
        <v>#N/A</v>
      </c>
      <c r="J2805" s="5" t="e">
        <f>INDEX('BASE DE DATOS'!$A$2:$H$4921,MATCH(CONSTATACIÓN!$C2805,'BASE DE DATOS'!$A$2:$A$4921,0),8)</f>
        <v>#N/A</v>
      </c>
      <c r="K2805" s="5"/>
      <c r="L2805" s="5"/>
      <c r="M2805" s="5"/>
      <c r="N2805" s="5"/>
      <c r="O2805" s="5"/>
      <c r="P2805" s="5"/>
    </row>
    <row r="2806" spans="1:16" ht="14.5" x14ac:dyDescent="0.35">
      <c r="A2806" s="13">
        <f t="shared" si="45"/>
        <v>0</v>
      </c>
      <c r="B2806" s="17" t="e">
        <f>INDEX('BASE DE DATOS'!$A$2:$H$4921,MATCH(CONSTATACIÓN!$C2806,'BASE DE DATOS'!$A$2:$A$4921,0),2)</f>
        <v>#N/A</v>
      </c>
      <c r="C2806" s="1"/>
      <c r="D2806" s="5"/>
      <c r="E2806" s="5"/>
      <c r="F2806" s="5"/>
      <c r="G2806" s="6" t="e">
        <f>INDEX('BASE DE DATOS'!$A$2:$H$4921,MATCH(CONSTATACIÓN!$C2806,'BASE DE DATOS'!$A$2:$A$4921,0),3)</f>
        <v>#N/A</v>
      </c>
      <c r="H2806" s="5" t="e">
        <f>INDEX('BASE DE DATOS'!$A$2:$H$4921,MATCH(CONSTATACIÓN!$C2806,'BASE DE DATOS'!$A$2:$A$4921,0),6)</f>
        <v>#N/A</v>
      </c>
      <c r="I2806" s="5" t="e">
        <f>INDEX('BASE DE DATOS'!$A$2:$H$4921,MATCH(CONSTATACIÓN!$C2806,'BASE DE DATOS'!$A$2:$A$4921,0),7)</f>
        <v>#N/A</v>
      </c>
      <c r="J2806" s="5" t="e">
        <f>INDEX('BASE DE DATOS'!$A$2:$H$4921,MATCH(CONSTATACIÓN!$C2806,'BASE DE DATOS'!$A$2:$A$4921,0),8)</f>
        <v>#N/A</v>
      </c>
      <c r="K2806" s="5"/>
      <c r="L2806" s="5"/>
      <c r="M2806" s="5"/>
      <c r="N2806" s="5"/>
      <c r="O2806" s="5"/>
      <c r="P2806" s="5"/>
    </row>
    <row r="2807" spans="1:16" ht="14.5" x14ac:dyDescent="0.35">
      <c r="A2807" s="13">
        <f t="shared" si="45"/>
        <v>0</v>
      </c>
      <c r="B2807" s="17" t="e">
        <f>INDEX('BASE DE DATOS'!$A$2:$H$4921,MATCH(CONSTATACIÓN!$C2807,'BASE DE DATOS'!$A$2:$A$4921,0),2)</f>
        <v>#N/A</v>
      </c>
      <c r="C2807" s="19"/>
      <c r="D2807" s="5"/>
      <c r="E2807" s="5"/>
      <c r="F2807" s="5"/>
      <c r="G2807" s="6" t="e">
        <f>INDEX('BASE DE DATOS'!$A$2:$H$4921,MATCH(CONSTATACIÓN!$C2807,'BASE DE DATOS'!$A$2:$A$4921,0),3)</f>
        <v>#N/A</v>
      </c>
      <c r="H2807" s="5" t="e">
        <f>INDEX('BASE DE DATOS'!$A$2:$H$4921,MATCH(CONSTATACIÓN!$C2807,'BASE DE DATOS'!$A$2:$A$4921,0),6)</f>
        <v>#N/A</v>
      </c>
      <c r="I2807" s="5" t="e">
        <f>INDEX('BASE DE DATOS'!$A$2:$H$4921,MATCH(CONSTATACIÓN!$C2807,'BASE DE DATOS'!$A$2:$A$4921,0),7)</f>
        <v>#N/A</v>
      </c>
      <c r="J2807" s="5" t="e">
        <f>INDEX('BASE DE DATOS'!$A$2:$H$4921,MATCH(CONSTATACIÓN!$C2807,'BASE DE DATOS'!$A$2:$A$4921,0),8)</f>
        <v>#N/A</v>
      </c>
      <c r="K2807" s="5"/>
      <c r="L2807" s="5"/>
      <c r="M2807" s="5"/>
      <c r="N2807" s="5"/>
      <c r="O2807" s="5"/>
      <c r="P2807" s="5"/>
    </row>
    <row r="2808" spans="1:16" ht="14.5" x14ac:dyDescent="0.35">
      <c r="A2808" s="13">
        <f t="shared" si="45"/>
        <v>0</v>
      </c>
      <c r="B2808" s="17" t="e">
        <f>INDEX('BASE DE DATOS'!$A$2:$H$4921,MATCH(CONSTATACIÓN!$C2808,'BASE DE DATOS'!$A$2:$A$4921,0),2)</f>
        <v>#N/A</v>
      </c>
      <c r="C2808" s="1"/>
      <c r="D2808" s="5"/>
      <c r="E2808" s="5"/>
      <c r="F2808" s="5"/>
      <c r="G2808" s="6" t="e">
        <f>INDEX('BASE DE DATOS'!$A$2:$H$4921,MATCH(CONSTATACIÓN!$C2808,'BASE DE DATOS'!$A$2:$A$4921,0),3)</f>
        <v>#N/A</v>
      </c>
      <c r="H2808" s="5" t="e">
        <f>INDEX('BASE DE DATOS'!$A$2:$H$4921,MATCH(CONSTATACIÓN!$C2808,'BASE DE DATOS'!$A$2:$A$4921,0),6)</f>
        <v>#N/A</v>
      </c>
      <c r="I2808" s="5" t="e">
        <f>INDEX('BASE DE DATOS'!$A$2:$H$4921,MATCH(CONSTATACIÓN!$C2808,'BASE DE DATOS'!$A$2:$A$4921,0),7)</f>
        <v>#N/A</v>
      </c>
      <c r="J2808" s="5" t="e">
        <f>INDEX('BASE DE DATOS'!$A$2:$H$4921,MATCH(CONSTATACIÓN!$C2808,'BASE DE DATOS'!$A$2:$A$4921,0),8)</f>
        <v>#N/A</v>
      </c>
      <c r="K2808" s="5"/>
      <c r="L2808" s="5"/>
      <c r="M2808" s="5"/>
      <c r="N2808" s="5"/>
      <c r="O2808" s="5"/>
      <c r="P2808" s="5"/>
    </row>
    <row r="2809" spans="1:16" ht="14.5" x14ac:dyDescent="0.35">
      <c r="A2809" s="13">
        <f t="shared" si="45"/>
        <v>0</v>
      </c>
      <c r="B2809" s="17" t="e">
        <f>INDEX('BASE DE DATOS'!$A$2:$H$4921,MATCH(CONSTATACIÓN!$C2809,'BASE DE DATOS'!$A$2:$A$4921,0),2)</f>
        <v>#N/A</v>
      </c>
      <c r="C2809" s="19"/>
      <c r="D2809" s="5"/>
      <c r="E2809" s="5"/>
      <c r="F2809" s="5"/>
      <c r="G2809" s="6" t="e">
        <f>INDEX('BASE DE DATOS'!$A$2:$H$4921,MATCH(CONSTATACIÓN!$C2809,'BASE DE DATOS'!$A$2:$A$4921,0),3)</f>
        <v>#N/A</v>
      </c>
      <c r="H2809" s="5" t="e">
        <f>INDEX('BASE DE DATOS'!$A$2:$H$4921,MATCH(CONSTATACIÓN!$C2809,'BASE DE DATOS'!$A$2:$A$4921,0),6)</f>
        <v>#N/A</v>
      </c>
      <c r="I2809" s="5" t="e">
        <f>INDEX('BASE DE DATOS'!$A$2:$H$4921,MATCH(CONSTATACIÓN!$C2809,'BASE DE DATOS'!$A$2:$A$4921,0),7)</f>
        <v>#N/A</v>
      </c>
      <c r="J2809" s="5" t="e">
        <f>INDEX('BASE DE DATOS'!$A$2:$H$4921,MATCH(CONSTATACIÓN!$C2809,'BASE DE DATOS'!$A$2:$A$4921,0),8)</f>
        <v>#N/A</v>
      </c>
      <c r="K2809" s="5"/>
      <c r="L2809" s="5"/>
      <c r="M2809" s="5"/>
      <c r="N2809" s="5"/>
      <c r="O2809" s="5"/>
      <c r="P2809" s="5"/>
    </row>
    <row r="2810" spans="1:16" ht="14.5" x14ac:dyDescent="0.35">
      <c r="A2810" s="13">
        <f t="shared" si="45"/>
        <v>0</v>
      </c>
      <c r="B2810" s="17" t="e">
        <f>INDEX('BASE DE DATOS'!$A$2:$H$4921,MATCH(CONSTATACIÓN!$C2810,'BASE DE DATOS'!$A$2:$A$4921,0),2)</f>
        <v>#N/A</v>
      </c>
      <c r="C2810" s="1"/>
      <c r="D2810" s="5"/>
      <c r="E2810" s="5"/>
      <c r="F2810" s="5"/>
      <c r="G2810" s="6" t="e">
        <f>INDEX('BASE DE DATOS'!$A$2:$H$4921,MATCH(CONSTATACIÓN!$C2810,'BASE DE DATOS'!$A$2:$A$4921,0),3)</f>
        <v>#N/A</v>
      </c>
      <c r="H2810" s="5" t="e">
        <f>INDEX('BASE DE DATOS'!$A$2:$H$4921,MATCH(CONSTATACIÓN!$C2810,'BASE DE DATOS'!$A$2:$A$4921,0),6)</f>
        <v>#N/A</v>
      </c>
      <c r="I2810" s="5" t="e">
        <f>INDEX('BASE DE DATOS'!$A$2:$H$4921,MATCH(CONSTATACIÓN!$C2810,'BASE DE DATOS'!$A$2:$A$4921,0),7)</f>
        <v>#N/A</v>
      </c>
      <c r="J2810" s="5" t="e">
        <f>INDEX('BASE DE DATOS'!$A$2:$H$4921,MATCH(CONSTATACIÓN!$C2810,'BASE DE DATOS'!$A$2:$A$4921,0),8)</f>
        <v>#N/A</v>
      </c>
      <c r="K2810" s="5"/>
      <c r="L2810" s="5"/>
      <c r="M2810" s="5"/>
      <c r="N2810" s="5"/>
      <c r="O2810" s="5"/>
      <c r="P2810" s="5"/>
    </row>
    <row r="2811" spans="1:16" ht="14.5" x14ac:dyDescent="0.35">
      <c r="A2811" s="13">
        <f t="shared" si="45"/>
        <v>0</v>
      </c>
      <c r="B2811" s="17" t="e">
        <f>INDEX('BASE DE DATOS'!$A$2:$H$4921,MATCH(CONSTATACIÓN!$C2811,'BASE DE DATOS'!$A$2:$A$4921,0),2)</f>
        <v>#N/A</v>
      </c>
      <c r="C2811" s="19"/>
      <c r="D2811" s="5"/>
      <c r="E2811" s="5"/>
      <c r="F2811" s="5"/>
      <c r="G2811" s="6" t="e">
        <f>INDEX('BASE DE DATOS'!$A$2:$H$4921,MATCH(CONSTATACIÓN!$C2811,'BASE DE DATOS'!$A$2:$A$4921,0),3)</f>
        <v>#N/A</v>
      </c>
      <c r="H2811" s="5" t="e">
        <f>INDEX('BASE DE DATOS'!$A$2:$H$4921,MATCH(CONSTATACIÓN!$C2811,'BASE DE DATOS'!$A$2:$A$4921,0),6)</f>
        <v>#N/A</v>
      </c>
      <c r="I2811" s="5" t="e">
        <f>INDEX('BASE DE DATOS'!$A$2:$H$4921,MATCH(CONSTATACIÓN!$C2811,'BASE DE DATOS'!$A$2:$A$4921,0),7)</f>
        <v>#N/A</v>
      </c>
      <c r="J2811" s="5" t="e">
        <f>INDEX('BASE DE DATOS'!$A$2:$H$4921,MATCH(CONSTATACIÓN!$C2811,'BASE DE DATOS'!$A$2:$A$4921,0),8)</f>
        <v>#N/A</v>
      </c>
      <c r="K2811" s="5"/>
      <c r="L2811" s="5"/>
      <c r="M2811" s="5"/>
      <c r="N2811" s="5"/>
      <c r="O2811" s="5"/>
      <c r="P2811" s="5"/>
    </row>
    <row r="2812" spans="1:16" ht="14.5" x14ac:dyDescent="0.35">
      <c r="A2812" s="13">
        <f t="shared" si="45"/>
        <v>0</v>
      </c>
      <c r="B2812" s="17" t="e">
        <f>INDEX('BASE DE DATOS'!$A$2:$H$4921,MATCH(CONSTATACIÓN!$C2812,'BASE DE DATOS'!$A$2:$A$4921,0),2)</f>
        <v>#N/A</v>
      </c>
      <c r="C2812" s="1"/>
      <c r="D2812" s="5"/>
      <c r="E2812" s="5"/>
      <c r="F2812" s="5"/>
      <c r="G2812" s="6" t="e">
        <f>INDEX('BASE DE DATOS'!$A$2:$H$4921,MATCH(CONSTATACIÓN!$C2812,'BASE DE DATOS'!$A$2:$A$4921,0),3)</f>
        <v>#N/A</v>
      </c>
      <c r="H2812" s="5" t="e">
        <f>INDEX('BASE DE DATOS'!$A$2:$H$4921,MATCH(CONSTATACIÓN!$C2812,'BASE DE DATOS'!$A$2:$A$4921,0),6)</f>
        <v>#N/A</v>
      </c>
      <c r="I2812" s="5" t="e">
        <f>INDEX('BASE DE DATOS'!$A$2:$H$4921,MATCH(CONSTATACIÓN!$C2812,'BASE DE DATOS'!$A$2:$A$4921,0),7)</f>
        <v>#N/A</v>
      </c>
      <c r="J2812" s="5" t="e">
        <f>INDEX('BASE DE DATOS'!$A$2:$H$4921,MATCH(CONSTATACIÓN!$C2812,'BASE DE DATOS'!$A$2:$A$4921,0),8)</f>
        <v>#N/A</v>
      </c>
      <c r="K2812" s="5"/>
      <c r="L2812" s="5"/>
      <c r="M2812" s="5"/>
      <c r="N2812" s="5"/>
      <c r="O2812" s="5"/>
      <c r="P2812" s="5"/>
    </row>
    <row r="2813" spans="1:16" ht="14.5" x14ac:dyDescent="0.35">
      <c r="A2813" s="13">
        <f t="shared" si="45"/>
        <v>0</v>
      </c>
      <c r="B2813" s="17" t="e">
        <f>INDEX('BASE DE DATOS'!$A$2:$H$4921,MATCH(CONSTATACIÓN!$C2813,'BASE DE DATOS'!$A$2:$A$4921,0),2)</f>
        <v>#N/A</v>
      </c>
      <c r="C2813" s="19"/>
      <c r="D2813" s="5"/>
      <c r="E2813" s="5"/>
      <c r="F2813" s="5"/>
      <c r="G2813" s="6" t="e">
        <f>INDEX('BASE DE DATOS'!$A$2:$H$4921,MATCH(CONSTATACIÓN!$C2813,'BASE DE DATOS'!$A$2:$A$4921,0),3)</f>
        <v>#N/A</v>
      </c>
      <c r="H2813" s="5" t="e">
        <f>INDEX('BASE DE DATOS'!$A$2:$H$4921,MATCH(CONSTATACIÓN!$C2813,'BASE DE DATOS'!$A$2:$A$4921,0),6)</f>
        <v>#N/A</v>
      </c>
      <c r="I2813" s="5" t="e">
        <f>INDEX('BASE DE DATOS'!$A$2:$H$4921,MATCH(CONSTATACIÓN!$C2813,'BASE DE DATOS'!$A$2:$A$4921,0),7)</f>
        <v>#N/A</v>
      </c>
      <c r="J2813" s="5" t="e">
        <f>INDEX('BASE DE DATOS'!$A$2:$H$4921,MATCH(CONSTATACIÓN!$C2813,'BASE DE DATOS'!$A$2:$A$4921,0),8)</f>
        <v>#N/A</v>
      </c>
      <c r="K2813" s="5"/>
      <c r="L2813" s="5"/>
      <c r="M2813" s="5"/>
      <c r="N2813" s="5"/>
      <c r="O2813" s="5"/>
      <c r="P2813" s="5"/>
    </row>
    <row r="2814" spans="1:16" ht="14.5" x14ac:dyDescent="0.35">
      <c r="A2814" s="13">
        <f t="shared" si="45"/>
        <v>0</v>
      </c>
      <c r="B2814" s="17" t="e">
        <f>INDEX('BASE DE DATOS'!$A$2:$H$4921,MATCH(CONSTATACIÓN!$C2814,'BASE DE DATOS'!$A$2:$A$4921,0),2)</f>
        <v>#N/A</v>
      </c>
      <c r="C2814" s="1"/>
      <c r="D2814" s="5"/>
      <c r="E2814" s="5"/>
      <c r="F2814" s="5"/>
      <c r="G2814" s="6" t="e">
        <f>INDEX('BASE DE DATOS'!$A$2:$H$4921,MATCH(CONSTATACIÓN!$C2814,'BASE DE DATOS'!$A$2:$A$4921,0),3)</f>
        <v>#N/A</v>
      </c>
      <c r="H2814" s="5" t="e">
        <f>INDEX('BASE DE DATOS'!$A$2:$H$4921,MATCH(CONSTATACIÓN!$C2814,'BASE DE DATOS'!$A$2:$A$4921,0),6)</f>
        <v>#N/A</v>
      </c>
      <c r="I2814" s="5" t="e">
        <f>INDEX('BASE DE DATOS'!$A$2:$H$4921,MATCH(CONSTATACIÓN!$C2814,'BASE DE DATOS'!$A$2:$A$4921,0),7)</f>
        <v>#N/A</v>
      </c>
      <c r="J2814" s="5" t="e">
        <f>INDEX('BASE DE DATOS'!$A$2:$H$4921,MATCH(CONSTATACIÓN!$C2814,'BASE DE DATOS'!$A$2:$A$4921,0),8)</f>
        <v>#N/A</v>
      </c>
      <c r="K2814" s="5"/>
      <c r="L2814" s="5"/>
      <c r="M2814" s="5"/>
      <c r="N2814" s="5"/>
      <c r="O2814" s="5"/>
      <c r="P2814" s="5"/>
    </row>
    <row r="2815" spans="1:16" ht="14.5" x14ac:dyDescent="0.35">
      <c r="A2815" s="13">
        <f t="shared" si="45"/>
        <v>0</v>
      </c>
      <c r="B2815" s="17" t="e">
        <f>INDEX('BASE DE DATOS'!$A$2:$H$4921,MATCH(CONSTATACIÓN!$C2815,'BASE DE DATOS'!$A$2:$A$4921,0),2)</f>
        <v>#N/A</v>
      </c>
      <c r="C2815" s="19"/>
      <c r="D2815" s="5"/>
      <c r="E2815" s="5"/>
      <c r="F2815" s="5"/>
      <c r="G2815" s="6" t="e">
        <f>INDEX('BASE DE DATOS'!$A$2:$H$4921,MATCH(CONSTATACIÓN!$C2815,'BASE DE DATOS'!$A$2:$A$4921,0),3)</f>
        <v>#N/A</v>
      </c>
      <c r="H2815" s="5" t="e">
        <f>INDEX('BASE DE DATOS'!$A$2:$H$4921,MATCH(CONSTATACIÓN!$C2815,'BASE DE DATOS'!$A$2:$A$4921,0),6)</f>
        <v>#N/A</v>
      </c>
      <c r="I2815" s="5" t="e">
        <f>INDEX('BASE DE DATOS'!$A$2:$H$4921,MATCH(CONSTATACIÓN!$C2815,'BASE DE DATOS'!$A$2:$A$4921,0),7)</f>
        <v>#N/A</v>
      </c>
      <c r="J2815" s="5" t="e">
        <f>INDEX('BASE DE DATOS'!$A$2:$H$4921,MATCH(CONSTATACIÓN!$C2815,'BASE DE DATOS'!$A$2:$A$4921,0),8)</f>
        <v>#N/A</v>
      </c>
      <c r="K2815" s="5"/>
      <c r="L2815" s="5"/>
      <c r="M2815" s="5"/>
      <c r="N2815" s="5"/>
      <c r="O2815" s="5"/>
      <c r="P2815" s="5"/>
    </row>
    <row r="2816" spans="1:16" ht="14.5" x14ac:dyDescent="0.35">
      <c r="A2816" s="13">
        <f t="shared" si="45"/>
        <v>0</v>
      </c>
      <c r="B2816" s="17" t="e">
        <f>INDEX('BASE DE DATOS'!$A$2:$H$4921,MATCH(CONSTATACIÓN!$C2816,'BASE DE DATOS'!$A$2:$A$4921,0),2)</f>
        <v>#N/A</v>
      </c>
      <c r="C2816" s="1"/>
      <c r="D2816" s="5"/>
      <c r="E2816" s="5"/>
      <c r="F2816" s="5"/>
      <c r="G2816" s="6" t="e">
        <f>INDEX('BASE DE DATOS'!$A$2:$H$4921,MATCH(CONSTATACIÓN!$C2816,'BASE DE DATOS'!$A$2:$A$4921,0),3)</f>
        <v>#N/A</v>
      </c>
      <c r="H2816" s="5" t="e">
        <f>INDEX('BASE DE DATOS'!$A$2:$H$4921,MATCH(CONSTATACIÓN!$C2816,'BASE DE DATOS'!$A$2:$A$4921,0),6)</f>
        <v>#N/A</v>
      </c>
      <c r="I2816" s="5" t="e">
        <f>INDEX('BASE DE DATOS'!$A$2:$H$4921,MATCH(CONSTATACIÓN!$C2816,'BASE DE DATOS'!$A$2:$A$4921,0),7)</f>
        <v>#N/A</v>
      </c>
      <c r="J2816" s="5" t="e">
        <f>INDEX('BASE DE DATOS'!$A$2:$H$4921,MATCH(CONSTATACIÓN!$C2816,'BASE DE DATOS'!$A$2:$A$4921,0),8)</f>
        <v>#N/A</v>
      </c>
      <c r="K2816" s="5"/>
      <c r="L2816" s="5"/>
      <c r="M2816" s="5"/>
      <c r="N2816" s="5"/>
      <c r="O2816" s="5"/>
      <c r="P2816" s="5"/>
    </row>
    <row r="2817" spans="1:16" ht="14.5" x14ac:dyDescent="0.35">
      <c r="A2817" s="13">
        <f t="shared" si="45"/>
        <v>0</v>
      </c>
      <c r="B2817" s="17" t="e">
        <f>INDEX('BASE DE DATOS'!$A$2:$H$4921,MATCH(CONSTATACIÓN!$C2817,'BASE DE DATOS'!$A$2:$A$4921,0),2)</f>
        <v>#N/A</v>
      </c>
      <c r="C2817" s="19"/>
      <c r="D2817" s="5"/>
      <c r="E2817" s="5"/>
      <c r="F2817" s="5"/>
      <c r="G2817" s="6" t="e">
        <f>INDEX('BASE DE DATOS'!$A$2:$H$4921,MATCH(CONSTATACIÓN!$C2817,'BASE DE DATOS'!$A$2:$A$4921,0),3)</f>
        <v>#N/A</v>
      </c>
      <c r="H2817" s="5" t="e">
        <f>INDEX('BASE DE DATOS'!$A$2:$H$4921,MATCH(CONSTATACIÓN!$C2817,'BASE DE DATOS'!$A$2:$A$4921,0),6)</f>
        <v>#N/A</v>
      </c>
      <c r="I2817" s="5" t="e">
        <f>INDEX('BASE DE DATOS'!$A$2:$H$4921,MATCH(CONSTATACIÓN!$C2817,'BASE DE DATOS'!$A$2:$A$4921,0),7)</f>
        <v>#N/A</v>
      </c>
      <c r="J2817" s="5" t="e">
        <f>INDEX('BASE DE DATOS'!$A$2:$H$4921,MATCH(CONSTATACIÓN!$C2817,'BASE DE DATOS'!$A$2:$A$4921,0),8)</f>
        <v>#N/A</v>
      </c>
      <c r="K2817" s="5"/>
      <c r="L2817" s="5"/>
      <c r="M2817" s="5"/>
      <c r="N2817" s="5"/>
      <c r="O2817" s="5"/>
      <c r="P2817" s="5"/>
    </row>
    <row r="2818" spans="1:16" ht="14.5" x14ac:dyDescent="0.35">
      <c r="A2818" s="13">
        <f t="shared" si="45"/>
        <v>0</v>
      </c>
      <c r="B2818" s="17" t="e">
        <f>INDEX('BASE DE DATOS'!$A$2:$H$4921,MATCH(CONSTATACIÓN!$C2818,'BASE DE DATOS'!$A$2:$A$4921,0),2)</f>
        <v>#N/A</v>
      </c>
      <c r="C2818" s="1"/>
      <c r="D2818" s="5"/>
      <c r="E2818" s="5"/>
      <c r="F2818" s="5"/>
      <c r="G2818" s="6" t="e">
        <f>INDEX('BASE DE DATOS'!$A$2:$H$4921,MATCH(CONSTATACIÓN!$C2818,'BASE DE DATOS'!$A$2:$A$4921,0),3)</f>
        <v>#N/A</v>
      </c>
      <c r="H2818" s="5" t="e">
        <f>INDEX('BASE DE DATOS'!$A$2:$H$4921,MATCH(CONSTATACIÓN!$C2818,'BASE DE DATOS'!$A$2:$A$4921,0),6)</f>
        <v>#N/A</v>
      </c>
      <c r="I2818" s="5" t="e">
        <f>INDEX('BASE DE DATOS'!$A$2:$H$4921,MATCH(CONSTATACIÓN!$C2818,'BASE DE DATOS'!$A$2:$A$4921,0),7)</f>
        <v>#N/A</v>
      </c>
      <c r="J2818" s="5" t="e">
        <f>INDEX('BASE DE DATOS'!$A$2:$H$4921,MATCH(CONSTATACIÓN!$C2818,'BASE DE DATOS'!$A$2:$A$4921,0),8)</f>
        <v>#N/A</v>
      </c>
      <c r="K2818" s="5"/>
      <c r="L2818" s="5"/>
      <c r="M2818" s="5"/>
      <c r="N2818" s="5"/>
      <c r="O2818" s="5"/>
      <c r="P2818" s="5"/>
    </row>
    <row r="2819" spans="1:16" ht="14.5" x14ac:dyDescent="0.35">
      <c r="A2819" s="13">
        <f t="shared" si="45"/>
        <v>0</v>
      </c>
      <c r="B2819" s="17" t="e">
        <f>INDEX('BASE DE DATOS'!$A$2:$H$4921,MATCH(CONSTATACIÓN!$C2819,'BASE DE DATOS'!$A$2:$A$4921,0),2)</f>
        <v>#N/A</v>
      </c>
      <c r="C2819" s="19"/>
      <c r="D2819" s="5"/>
      <c r="E2819" s="5"/>
      <c r="F2819" s="5"/>
      <c r="G2819" s="6" t="e">
        <f>INDEX('BASE DE DATOS'!$A$2:$H$4921,MATCH(CONSTATACIÓN!$C2819,'BASE DE DATOS'!$A$2:$A$4921,0),3)</f>
        <v>#N/A</v>
      </c>
      <c r="H2819" s="5" t="e">
        <f>INDEX('BASE DE DATOS'!$A$2:$H$4921,MATCH(CONSTATACIÓN!$C2819,'BASE DE DATOS'!$A$2:$A$4921,0),6)</f>
        <v>#N/A</v>
      </c>
      <c r="I2819" s="5" t="e">
        <f>INDEX('BASE DE DATOS'!$A$2:$H$4921,MATCH(CONSTATACIÓN!$C2819,'BASE DE DATOS'!$A$2:$A$4921,0),7)</f>
        <v>#N/A</v>
      </c>
      <c r="J2819" s="5" t="e">
        <f>INDEX('BASE DE DATOS'!$A$2:$H$4921,MATCH(CONSTATACIÓN!$C2819,'BASE DE DATOS'!$A$2:$A$4921,0),8)</f>
        <v>#N/A</v>
      </c>
      <c r="K2819" s="5"/>
      <c r="L2819" s="5"/>
      <c r="M2819" s="5"/>
      <c r="N2819" s="5"/>
      <c r="O2819" s="5"/>
      <c r="P2819" s="5"/>
    </row>
    <row r="2820" spans="1:16" ht="14.5" x14ac:dyDescent="0.35">
      <c r="A2820" s="13">
        <f t="shared" si="45"/>
        <v>0</v>
      </c>
      <c r="B2820" s="17" t="e">
        <f>INDEX('BASE DE DATOS'!$A$2:$H$4921,MATCH(CONSTATACIÓN!$C2820,'BASE DE DATOS'!$A$2:$A$4921,0),2)</f>
        <v>#N/A</v>
      </c>
      <c r="C2820" s="1"/>
      <c r="D2820" s="5"/>
      <c r="E2820" s="5"/>
      <c r="F2820" s="5"/>
      <c r="G2820" s="6" t="e">
        <f>INDEX('BASE DE DATOS'!$A$2:$H$4921,MATCH(CONSTATACIÓN!$C2820,'BASE DE DATOS'!$A$2:$A$4921,0),3)</f>
        <v>#N/A</v>
      </c>
      <c r="H2820" s="5" t="e">
        <f>INDEX('BASE DE DATOS'!$A$2:$H$4921,MATCH(CONSTATACIÓN!$C2820,'BASE DE DATOS'!$A$2:$A$4921,0),6)</f>
        <v>#N/A</v>
      </c>
      <c r="I2820" s="5" t="e">
        <f>INDEX('BASE DE DATOS'!$A$2:$H$4921,MATCH(CONSTATACIÓN!$C2820,'BASE DE DATOS'!$A$2:$A$4921,0),7)</f>
        <v>#N/A</v>
      </c>
      <c r="J2820" s="5" t="e">
        <f>INDEX('BASE DE DATOS'!$A$2:$H$4921,MATCH(CONSTATACIÓN!$C2820,'BASE DE DATOS'!$A$2:$A$4921,0),8)</f>
        <v>#N/A</v>
      </c>
      <c r="K2820" s="5"/>
      <c r="L2820" s="5"/>
      <c r="M2820" s="5"/>
      <c r="N2820" s="5"/>
      <c r="O2820" s="5"/>
      <c r="P2820" s="5"/>
    </row>
    <row r="2821" spans="1:16" ht="14.5" x14ac:dyDescent="0.35">
      <c r="A2821" s="13">
        <f t="shared" si="45"/>
        <v>0</v>
      </c>
      <c r="B2821" s="17" t="e">
        <f>INDEX('BASE DE DATOS'!$A$2:$H$4921,MATCH(CONSTATACIÓN!$C2821,'BASE DE DATOS'!$A$2:$A$4921,0),2)</f>
        <v>#N/A</v>
      </c>
      <c r="C2821" s="19"/>
      <c r="D2821" s="5"/>
      <c r="E2821" s="5"/>
      <c r="F2821" s="5"/>
      <c r="G2821" s="6" t="e">
        <f>INDEX('BASE DE DATOS'!$A$2:$H$4921,MATCH(CONSTATACIÓN!$C2821,'BASE DE DATOS'!$A$2:$A$4921,0),3)</f>
        <v>#N/A</v>
      </c>
      <c r="H2821" s="5" t="e">
        <f>INDEX('BASE DE DATOS'!$A$2:$H$4921,MATCH(CONSTATACIÓN!$C2821,'BASE DE DATOS'!$A$2:$A$4921,0),6)</f>
        <v>#N/A</v>
      </c>
      <c r="I2821" s="5" t="e">
        <f>INDEX('BASE DE DATOS'!$A$2:$H$4921,MATCH(CONSTATACIÓN!$C2821,'BASE DE DATOS'!$A$2:$A$4921,0),7)</f>
        <v>#N/A</v>
      </c>
      <c r="J2821" s="5" t="e">
        <f>INDEX('BASE DE DATOS'!$A$2:$H$4921,MATCH(CONSTATACIÓN!$C2821,'BASE DE DATOS'!$A$2:$A$4921,0),8)</f>
        <v>#N/A</v>
      </c>
      <c r="K2821" s="5"/>
      <c r="L2821" s="5"/>
      <c r="M2821" s="5"/>
      <c r="N2821" s="5"/>
      <c r="O2821" s="5"/>
      <c r="P2821" s="5"/>
    </row>
    <row r="2822" spans="1:16" ht="14.5" x14ac:dyDescent="0.35">
      <c r="A2822" s="13">
        <f t="shared" si="45"/>
        <v>0</v>
      </c>
      <c r="B2822" s="17" t="e">
        <f>INDEX('BASE DE DATOS'!$A$2:$H$4921,MATCH(CONSTATACIÓN!$C2822,'BASE DE DATOS'!$A$2:$A$4921,0),2)</f>
        <v>#N/A</v>
      </c>
      <c r="C2822" s="1"/>
      <c r="D2822" s="5"/>
      <c r="E2822" s="5"/>
      <c r="F2822" s="5"/>
      <c r="G2822" s="6" t="e">
        <f>INDEX('BASE DE DATOS'!$A$2:$H$4921,MATCH(CONSTATACIÓN!$C2822,'BASE DE DATOS'!$A$2:$A$4921,0),3)</f>
        <v>#N/A</v>
      </c>
      <c r="H2822" s="5" t="e">
        <f>INDEX('BASE DE DATOS'!$A$2:$H$4921,MATCH(CONSTATACIÓN!$C2822,'BASE DE DATOS'!$A$2:$A$4921,0),6)</f>
        <v>#N/A</v>
      </c>
      <c r="I2822" s="5" t="e">
        <f>INDEX('BASE DE DATOS'!$A$2:$H$4921,MATCH(CONSTATACIÓN!$C2822,'BASE DE DATOS'!$A$2:$A$4921,0),7)</f>
        <v>#N/A</v>
      </c>
      <c r="J2822" s="5" t="e">
        <f>INDEX('BASE DE DATOS'!$A$2:$H$4921,MATCH(CONSTATACIÓN!$C2822,'BASE DE DATOS'!$A$2:$A$4921,0),8)</f>
        <v>#N/A</v>
      </c>
      <c r="K2822" s="5"/>
      <c r="L2822" s="5"/>
      <c r="M2822" s="5"/>
      <c r="N2822" s="5"/>
      <c r="O2822" s="5"/>
      <c r="P2822" s="5"/>
    </row>
    <row r="2823" spans="1:16" ht="14.5" x14ac:dyDescent="0.35">
      <c r="A2823" s="13">
        <f t="shared" si="45"/>
        <v>0</v>
      </c>
      <c r="B2823" s="17" t="e">
        <f>INDEX('BASE DE DATOS'!$A$2:$H$4921,MATCH(CONSTATACIÓN!$C2823,'BASE DE DATOS'!$A$2:$A$4921,0),2)</f>
        <v>#N/A</v>
      </c>
      <c r="C2823" s="19"/>
      <c r="D2823" s="5"/>
      <c r="E2823" s="5"/>
      <c r="F2823" s="5"/>
      <c r="G2823" s="6" t="e">
        <f>INDEX('BASE DE DATOS'!$A$2:$H$4921,MATCH(CONSTATACIÓN!$C2823,'BASE DE DATOS'!$A$2:$A$4921,0),3)</f>
        <v>#N/A</v>
      </c>
      <c r="H2823" s="5" t="e">
        <f>INDEX('BASE DE DATOS'!$A$2:$H$4921,MATCH(CONSTATACIÓN!$C2823,'BASE DE DATOS'!$A$2:$A$4921,0),6)</f>
        <v>#N/A</v>
      </c>
      <c r="I2823" s="5" t="e">
        <f>INDEX('BASE DE DATOS'!$A$2:$H$4921,MATCH(CONSTATACIÓN!$C2823,'BASE DE DATOS'!$A$2:$A$4921,0),7)</f>
        <v>#N/A</v>
      </c>
      <c r="J2823" s="5" t="e">
        <f>INDEX('BASE DE DATOS'!$A$2:$H$4921,MATCH(CONSTATACIÓN!$C2823,'BASE DE DATOS'!$A$2:$A$4921,0),8)</f>
        <v>#N/A</v>
      </c>
      <c r="K2823" s="5"/>
      <c r="L2823" s="5"/>
      <c r="M2823" s="5"/>
      <c r="N2823" s="5"/>
      <c r="O2823" s="5"/>
      <c r="P2823" s="5"/>
    </row>
    <row r="2824" spans="1:16" ht="14.5" x14ac:dyDescent="0.35">
      <c r="A2824" s="13">
        <f t="shared" si="45"/>
        <v>0</v>
      </c>
      <c r="B2824" s="17" t="e">
        <f>INDEX('BASE DE DATOS'!$A$2:$H$4921,MATCH(CONSTATACIÓN!$C2824,'BASE DE DATOS'!$A$2:$A$4921,0),2)</f>
        <v>#N/A</v>
      </c>
      <c r="C2824" s="1"/>
      <c r="D2824" s="5"/>
      <c r="E2824" s="5"/>
      <c r="F2824" s="5"/>
      <c r="G2824" s="6" t="e">
        <f>INDEX('BASE DE DATOS'!$A$2:$H$4921,MATCH(CONSTATACIÓN!$C2824,'BASE DE DATOS'!$A$2:$A$4921,0),3)</f>
        <v>#N/A</v>
      </c>
      <c r="H2824" s="5" t="e">
        <f>INDEX('BASE DE DATOS'!$A$2:$H$4921,MATCH(CONSTATACIÓN!$C2824,'BASE DE DATOS'!$A$2:$A$4921,0),6)</f>
        <v>#N/A</v>
      </c>
      <c r="I2824" s="5" t="e">
        <f>INDEX('BASE DE DATOS'!$A$2:$H$4921,MATCH(CONSTATACIÓN!$C2824,'BASE DE DATOS'!$A$2:$A$4921,0),7)</f>
        <v>#N/A</v>
      </c>
      <c r="J2824" s="5" t="e">
        <f>INDEX('BASE DE DATOS'!$A$2:$H$4921,MATCH(CONSTATACIÓN!$C2824,'BASE DE DATOS'!$A$2:$A$4921,0),8)</f>
        <v>#N/A</v>
      </c>
      <c r="K2824" s="5"/>
      <c r="L2824" s="5"/>
      <c r="M2824" s="5"/>
      <c r="N2824" s="5"/>
      <c r="O2824" s="5"/>
      <c r="P2824" s="5"/>
    </row>
    <row r="2825" spans="1:16" ht="14.5" x14ac:dyDescent="0.35">
      <c r="A2825" s="13">
        <f t="shared" si="45"/>
        <v>0</v>
      </c>
      <c r="B2825" s="17" t="e">
        <f>INDEX('BASE DE DATOS'!$A$2:$H$4921,MATCH(CONSTATACIÓN!$C2825,'BASE DE DATOS'!$A$2:$A$4921,0),2)</f>
        <v>#N/A</v>
      </c>
      <c r="C2825" s="19"/>
      <c r="D2825" s="5"/>
      <c r="E2825" s="5"/>
      <c r="F2825" s="5"/>
      <c r="G2825" s="6" t="e">
        <f>INDEX('BASE DE DATOS'!$A$2:$H$4921,MATCH(CONSTATACIÓN!$C2825,'BASE DE DATOS'!$A$2:$A$4921,0),3)</f>
        <v>#N/A</v>
      </c>
      <c r="H2825" s="5" t="e">
        <f>INDEX('BASE DE DATOS'!$A$2:$H$4921,MATCH(CONSTATACIÓN!$C2825,'BASE DE DATOS'!$A$2:$A$4921,0),6)</f>
        <v>#N/A</v>
      </c>
      <c r="I2825" s="5" t="e">
        <f>INDEX('BASE DE DATOS'!$A$2:$H$4921,MATCH(CONSTATACIÓN!$C2825,'BASE DE DATOS'!$A$2:$A$4921,0),7)</f>
        <v>#N/A</v>
      </c>
      <c r="J2825" s="5" t="e">
        <f>INDEX('BASE DE DATOS'!$A$2:$H$4921,MATCH(CONSTATACIÓN!$C2825,'BASE DE DATOS'!$A$2:$A$4921,0),8)</f>
        <v>#N/A</v>
      </c>
      <c r="K2825" s="5"/>
      <c r="L2825" s="5"/>
      <c r="M2825" s="5"/>
      <c r="N2825" s="5"/>
      <c r="O2825" s="5"/>
      <c r="P2825" s="5"/>
    </row>
    <row r="2826" spans="1:16" ht="14.5" x14ac:dyDescent="0.35">
      <c r="A2826" s="13">
        <f t="shared" si="45"/>
        <v>0</v>
      </c>
      <c r="B2826" s="17" t="e">
        <f>INDEX('BASE DE DATOS'!$A$2:$H$4921,MATCH(CONSTATACIÓN!$C2826,'BASE DE DATOS'!$A$2:$A$4921,0),2)</f>
        <v>#N/A</v>
      </c>
      <c r="C2826" s="1"/>
      <c r="D2826" s="5"/>
      <c r="E2826" s="5"/>
      <c r="F2826" s="5"/>
      <c r="G2826" s="6" t="e">
        <f>INDEX('BASE DE DATOS'!$A$2:$H$4921,MATCH(CONSTATACIÓN!$C2826,'BASE DE DATOS'!$A$2:$A$4921,0),3)</f>
        <v>#N/A</v>
      </c>
      <c r="H2826" s="5" t="e">
        <f>INDEX('BASE DE DATOS'!$A$2:$H$4921,MATCH(CONSTATACIÓN!$C2826,'BASE DE DATOS'!$A$2:$A$4921,0),6)</f>
        <v>#N/A</v>
      </c>
      <c r="I2826" s="5" t="e">
        <f>INDEX('BASE DE DATOS'!$A$2:$H$4921,MATCH(CONSTATACIÓN!$C2826,'BASE DE DATOS'!$A$2:$A$4921,0),7)</f>
        <v>#N/A</v>
      </c>
      <c r="J2826" s="5" t="e">
        <f>INDEX('BASE DE DATOS'!$A$2:$H$4921,MATCH(CONSTATACIÓN!$C2826,'BASE DE DATOS'!$A$2:$A$4921,0),8)</f>
        <v>#N/A</v>
      </c>
      <c r="K2826" s="5"/>
      <c r="L2826" s="5"/>
      <c r="M2826" s="5"/>
      <c r="N2826" s="5"/>
      <c r="O2826" s="5"/>
      <c r="P2826" s="5"/>
    </row>
    <row r="2827" spans="1:16" ht="14.5" x14ac:dyDescent="0.35">
      <c r="A2827" s="13">
        <f t="shared" si="45"/>
        <v>0</v>
      </c>
      <c r="B2827" s="17" t="e">
        <f>INDEX('BASE DE DATOS'!$A$2:$H$4921,MATCH(CONSTATACIÓN!$C2827,'BASE DE DATOS'!$A$2:$A$4921,0),2)</f>
        <v>#N/A</v>
      </c>
      <c r="C2827" s="19"/>
      <c r="D2827" s="5"/>
      <c r="E2827" s="5"/>
      <c r="F2827" s="5"/>
      <c r="G2827" s="6" t="e">
        <f>INDEX('BASE DE DATOS'!$A$2:$H$4921,MATCH(CONSTATACIÓN!$C2827,'BASE DE DATOS'!$A$2:$A$4921,0),3)</f>
        <v>#N/A</v>
      </c>
      <c r="H2827" s="5" t="e">
        <f>INDEX('BASE DE DATOS'!$A$2:$H$4921,MATCH(CONSTATACIÓN!$C2827,'BASE DE DATOS'!$A$2:$A$4921,0),6)</f>
        <v>#N/A</v>
      </c>
      <c r="I2827" s="5" t="e">
        <f>INDEX('BASE DE DATOS'!$A$2:$H$4921,MATCH(CONSTATACIÓN!$C2827,'BASE DE DATOS'!$A$2:$A$4921,0),7)</f>
        <v>#N/A</v>
      </c>
      <c r="J2827" s="5" t="e">
        <f>INDEX('BASE DE DATOS'!$A$2:$H$4921,MATCH(CONSTATACIÓN!$C2827,'BASE DE DATOS'!$A$2:$A$4921,0),8)</f>
        <v>#N/A</v>
      </c>
      <c r="K2827" s="5"/>
      <c r="L2827" s="5"/>
      <c r="M2827" s="5"/>
      <c r="N2827" s="5"/>
      <c r="O2827" s="5"/>
      <c r="P2827" s="5"/>
    </row>
    <row r="2828" spans="1:16" ht="14.5" x14ac:dyDescent="0.35">
      <c r="A2828" s="13">
        <f t="shared" si="45"/>
        <v>0</v>
      </c>
      <c r="B2828" s="17" t="e">
        <f>INDEX('BASE DE DATOS'!$A$2:$H$4921,MATCH(CONSTATACIÓN!$C2828,'BASE DE DATOS'!$A$2:$A$4921,0),2)</f>
        <v>#N/A</v>
      </c>
      <c r="C2828" s="1"/>
      <c r="D2828" s="5"/>
      <c r="E2828" s="5"/>
      <c r="F2828" s="5"/>
      <c r="G2828" s="6" t="e">
        <f>INDEX('BASE DE DATOS'!$A$2:$H$4921,MATCH(CONSTATACIÓN!$C2828,'BASE DE DATOS'!$A$2:$A$4921,0),3)</f>
        <v>#N/A</v>
      </c>
      <c r="H2828" s="5" t="e">
        <f>INDEX('BASE DE DATOS'!$A$2:$H$4921,MATCH(CONSTATACIÓN!$C2828,'BASE DE DATOS'!$A$2:$A$4921,0),6)</f>
        <v>#N/A</v>
      </c>
      <c r="I2828" s="5" t="e">
        <f>INDEX('BASE DE DATOS'!$A$2:$H$4921,MATCH(CONSTATACIÓN!$C2828,'BASE DE DATOS'!$A$2:$A$4921,0),7)</f>
        <v>#N/A</v>
      </c>
      <c r="J2828" s="5" t="e">
        <f>INDEX('BASE DE DATOS'!$A$2:$H$4921,MATCH(CONSTATACIÓN!$C2828,'BASE DE DATOS'!$A$2:$A$4921,0),8)</f>
        <v>#N/A</v>
      </c>
      <c r="K2828" s="5"/>
      <c r="L2828" s="5"/>
      <c r="M2828" s="5"/>
      <c r="N2828" s="5"/>
      <c r="O2828" s="5"/>
      <c r="P2828" s="5"/>
    </row>
    <row r="2829" spans="1:16" ht="14.5" x14ac:dyDescent="0.35">
      <c r="A2829" s="13">
        <f t="shared" si="45"/>
        <v>0</v>
      </c>
      <c r="B2829" s="17" t="e">
        <f>INDEX('BASE DE DATOS'!$A$2:$H$4921,MATCH(CONSTATACIÓN!$C2829,'BASE DE DATOS'!$A$2:$A$4921,0),2)</f>
        <v>#N/A</v>
      </c>
      <c r="C2829" s="19"/>
      <c r="D2829" s="5"/>
      <c r="E2829" s="5"/>
      <c r="F2829" s="5"/>
      <c r="G2829" s="6" t="e">
        <f>INDEX('BASE DE DATOS'!$A$2:$H$4921,MATCH(CONSTATACIÓN!$C2829,'BASE DE DATOS'!$A$2:$A$4921,0),3)</f>
        <v>#N/A</v>
      </c>
      <c r="H2829" s="5" t="e">
        <f>INDEX('BASE DE DATOS'!$A$2:$H$4921,MATCH(CONSTATACIÓN!$C2829,'BASE DE DATOS'!$A$2:$A$4921,0),6)</f>
        <v>#N/A</v>
      </c>
      <c r="I2829" s="5" t="e">
        <f>INDEX('BASE DE DATOS'!$A$2:$H$4921,MATCH(CONSTATACIÓN!$C2829,'BASE DE DATOS'!$A$2:$A$4921,0),7)</f>
        <v>#N/A</v>
      </c>
      <c r="J2829" s="5" t="e">
        <f>INDEX('BASE DE DATOS'!$A$2:$H$4921,MATCH(CONSTATACIÓN!$C2829,'BASE DE DATOS'!$A$2:$A$4921,0),8)</f>
        <v>#N/A</v>
      </c>
      <c r="K2829" s="5"/>
      <c r="L2829" s="5"/>
      <c r="M2829" s="5"/>
      <c r="N2829" s="5"/>
      <c r="O2829" s="5"/>
      <c r="P2829" s="5"/>
    </row>
    <row r="2830" spans="1:16" ht="14.5" x14ac:dyDescent="0.35">
      <c r="A2830" s="13">
        <f t="shared" si="45"/>
        <v>0</v>
      </c>
      <c r="B2830" s="17" t="e">
        <f>INDEX('BASE DE DATOS'!$A$2:$H$4921,MATCH(CONSTATACIÓN!$C2830,'BASE DE DATOS'!$A$2:$A$4921,0),2)</f>
        <v>#N/A</v>
      </c>
      <c r="C2830" s="1"/>
      <c r="D2830" s="5"/>
      <c r="E2830" s="5"/>
      <c r="F2830" s="5"/>
      <c r="G2830" s="6" t="e">
        <f>INDEX('BASE DE DATOS'!$A$2:$H$4921,MATCH(CONSTATACIÓN!$C2830,'BASE DE DATOS'!$A$2:$A$4921,0),3)</f>
        <v>#N/A</v>
      </c>
      <c r="H2830" s="5" t="e">
        <f>INDEX('BASE DE DATOS'!$A$2:$H$4921,MATCH(CONSTATACIÓN!$C2830,'BASE DE DATOS'!$A$2:$A$4921,0),6)</f>
        <v>#N/A</v>
      </c>
      <c r="I2830" s="5" t="e">
        <f>INDEX('BASE DE DATOS'!$A$2:$H$4921,MATCH(CONSTATACIÓN!$C2830,'BASE DE DATOS'!$A$2:$A$4921,0),7)</f>
        <v>#N/A</v>
      </c>
      <c r="J2830" s="5" t="e">
        <f>INDEX('BASE DE DATOS'!$A$2:$H$4921,MATCH(CONSTATACIÓN!$C2830,'BASE DE DATOS'!$A$2:$A$4921,0),8)</f>
        <v>#N/A</v>
      </c>
      <c r="K2830" s="5"/>
      <c r="L2830" s="5"/>
      <c r="M2830" s="5"/>
      <c r="N2830" s="5"/>
      <c r="O2830" s="5"/>
      <c r="P2830" s="5"/>
    </row>
    <row r="2831" spans="1:16" ht="14.5" x14ac:dyDescent="0.35">
      <c r="A2831" s="13">
        <f t="shared" si="45"/>
        <v>0</v>
      </c>
      <c r="B2831" s="17" t="e">
        <f>INDEX('BASE DE DATOS'!$A$2:$H$4921,MATCH(CONSTATACIÓN!$C2831,'BASE DE DATOS'!$A$2:$A$4921,0),2)</f>
        <v>#N/A</v>
      </c>
      <c r="C2831" s="19"/>
      <c r="D2831" s="5"/>
      <c r="E2831" s="5"/>
      <c r="F2831" s="5"/>
      <c r="G2831" s="6" t="e">
        <f>INDEX('BASE DE DATOS'!$A$2:$H$4921,MATCH(CONSTATACIÓN!$C2831,'BASE DE DATOS'!$A$2:$A$4921,0),3)</f>
        <v>#N/A</v>
      </c>
      <c r="H2831" s="5" t="e">
        <f>INDEX('BASE DE DATOS'!$A$2:$H$4921,MATCH(CONSTATACIÓN!$C2831,'BASE DE DATOS'!$A$2:$A$4921,0),6)</f>
        <v>#N/A</v>
      </c>
      <c r="I2831" s="5" t="e">
        <f>INDEX('BASE DE DATOS'!$A$2:$H$4921,MATCH(CONSTATACIÓN!$C2831,'BASE DE DATOS'!$A$2:$A$4921,0),7)</f>
        <v>#N/A</v>
      </c>
      <c r="J2831" s="5" t="e">
        <f>INDEX('BASE DE DATOS'!$A$2:$H$4921,MATCH(CONSTATACIÓN!$C2831,'BASE DE DATOS'!$A$2:$A$4921,0),8)</f>
        <v>#N/A</v>
      </c>
      <c r="K2831" s="5"/>
      <c r="L2831" s="5"/>
      <c r="M2831" s="5"/>
      <c r="N2831" s="5"/>
      <c r="O2831" s="5"/>
      <c r="P2831" s="5"/>
    </row>
    <row r="2832" spans="1:16" ht="14.5" x14ac:dyDescent="0.35">
      <c r="A2832" s="13">
        <f t="shared" si="45"/>
        <v>0</v>
      </c>
      <c r="B2832" s="17" t="e">
        <f>INDEX('BASE DE DATOS'!$A$2:$H$4921,MATCH(CONSTATACIÓN!$C2832,'BASE DE DATOS'!$A$2:$A$4921,0),2)</f>
        <v>#N/A</v>
      </c>
      <c r="C2832" s="1"/>
      <c r="D2832" s="5"/>
      <c r="E2832" s="5"/>
      <c r="F2832" s="5"/>
      <c r="G2832" s="6" t="e">
        <f>INDEX('BASE DE DATOS'!$A$2:$H$4921,MATCH(CONSTATACIÓN!$C2832,'BASE DE DATOS'!$A$2:$A$4921,0),3)</f>
        <v>#N/A</v>
      </c>
      <c r="H2832" s="5" t="e">
        <f>INDEX('BASE DE DATOS'!$A$2:$H$4921,MATCH(CONSTATACIÓN!$C2832,'BASE DE DATOS'!$A$2:$A$4921,0),6)</f>
        <v>#N/A</v>
      </c>
      <c r="I2832" s="5" t="e">
        <f>INDEX('BASE DE DATOS'!$A$2:$H$4921,MATCH(CONSTATACIÓN!$C2832,'BASE DE DATOS'!$A$2:$A$4921,0),7)</f>
        <v>#N/A</v>
      </c>
      <c r="J2832" s="5" t="e">
        <f>INDEX('BASE DE DATOS'!$A$2:$H$4921,MATCH(CONSTATACIÓN!$C2832,'BASE DE DATOS'!$A$2:$A$4921,0),8)</f>
        <v>#N/A</v>
      </c>
      <c r="K2832" s="5"/>
      <c r="L2832" s="5"/>
      <c r="M2832" s="5"/>
      <c r="N2832" s="5"/>
      <c r="O2832" s="5"/>
      <c r="P2832" s="5"/>
    </row>
    <row r="2833" spans="1:16" ht="14.5" x14ac:dyDescent="0.35">
      <c r="A2833" s="13">
        <f t="shared" si="45"/>
        <v>0</v>
      </c>
      <c r="B2833" s="17" t="e">
        <f>INDEX('BASE DE DATOS'!$A$2:$H$4921,MATCH(CONSTATACIÓN!$C2833,'BASE DE DATOS'!$A$2:$A$4921,0),2)</f>
        <v>#N/A</v>
      </c>
      <c r="C2833" s="19"/>
      <c r="D2833" s="5"/>
      <c r="E2833" s="5"/>
      <c r="F2833" s="5"/>
      <c r="G2833" s="6" t="e">
        <f>INDEX('BASE DE DATOS'!$A$2:$H$4921,MATCH(CONSTATACIÓN!$C2833,'BASE DE DATOS'!$A$2:$A$4921,0),3)</f>
        <v>#N/A</v>
      </c>
      <c r="H2833" s="5" t="e">
        <f>INDEX('BASE DE DATOS'!$A$2:$H$4921,MATCH(CONSTATACIÓN!$C2833,'BASE DE DATOS'!$A$2:$A$4921,0),6)</f>
        <v>#N/A</v>
      </c>
      <c r="I2833" s="5" t="e">
        <f>INDEX('BASE DE DATOS'!$A$2:$H$4921,MATCH(CONSTATACIÓN!$C2833,'BASE DE DATOS'!$A$2:$A$4921,0),7)</f>
        <v>#N/A</v>
      </c>
      <c r="J2833" s="5" t="e">
        <f>INDEX('BASE DE DATOS'!$A$2:$H$4921,MATCH(CONSTATACIÓN!$C2833,'BASE DE DATOS'!$A$2:$A$4921,0),8)</f>
        <v>#N/A</v>
      </c>
      <c r="K2833" s="5"/>
      <c r="L2833" s="5"/>
      <c r="M2833" s="5"/>
      <c r="N2833" s="5"/>
      <c r="O2833" s="5"/>
      <c r="P2833" s="5"/>
    </row>
    <row r="2834" spans="1:16" ht="14.5" x14ac:dyDescent="0.35">
      <c r="A2834" s="13">
        <f t="shared" si="45"/>
        <v>0</v>
      </c>
      <c r="B2834" s="17" t="e">
        <f>INDEX('BASE DE DATOS'!$A$2:$H$4921,MATCH(CONSTATACIÓN!$C2834,'BASE DE DATOS'!$A$2:$A$4921,0),2)</f>
        <v>#N/A</v>
      </c>
      <c r="C2834" s="1"/>
      <c r="D2834" s="5"/>
      <c r="E2834" s="5"/>
      <c r="F2834" s="5"/>
      <c r="G2834" s="6" t="e">
        <f>INDEX('BASE DE DATOS'!$A$2:$H$4921,MATCH(CONSTATACIÓN!$C2834,'BASE DE DATOS'!$A$2:$A$4921,0),3)</f>
        <v>#N/A</v>
      </c>
      <c r="H2834" s="5" t="e">
        <f>INDEX('BASE DE DATOS'!$A$2:$H$4921,MATCH(CONSTATACIÓN!$C2834,'BASE DE DATOS'!$A$2:$A$4921,0),6)</f>
        <v>#N/A</v>
      </c>
      <c r="I2834" s="5" t="e">
        <f>INDEX('BASE DE DATOS'!$A$2:$H$4921,MATCH(CONSTATACIÓN!$C2834,'BASE DE DATOS'!$A$2:$A$4921,0),7)</f>
        <v>#N/A</v>
      </c>
      <c r="J2834" s="5" t="e">
        <f>INDEX('BASE DE DATOS'!$A$2:$H$4921,MATCH(CONSTATACIÓN!$C2834,'BASE DE DATOS'!$A$2:$A$4921,0),8)</f>
        <v>#N/A</v>
      </c>
      <c r="K2834" s="5"/>
      <c r="L2834" s="5"/>
      <c r="M2834" s="5"/>
      <c r="N2834" s="5"/>
      <c r="O2834" s="5"/>
      <c r="P2834" s="5"/>
    </row>
    <row r="2835" spans="1:16" ht="14.5" x14ac:dyDescent="0.35">
      <c r="A2835" s="13">
        <f t="shared" si="45"/>
        <v>0</v>
      </c>
      <c r="B2835" s="17" t="e">
        <f>INDEX('BASE DE DATOS'!$A$2:$H$4921,MATCH(CONSTATACIÓN!$C2835,'BASE DE DATOS'!$A$2:$A$4921,0),2)</f>
        <v>#N/A</v>
      </c>
      <c r="C2835" s="19"/>
      <c r="D2835" s="5"/>
      <c r="E2835" s="5"/>
      <c r="F2835" s="5"/>
      <c r="G2835" s="6" t="e">
        <f>INDEX('BASE DE DATOS'!$A$2:$H$4921,MATCH(CONSTATACIÓN!$C2835,'BASE DE DATOS'!$A$2:$A$4921,0),3)</f>
        <v>#N/A</v>
      </c>
      <c r="H2835" s="5" t="e">
        <f>INDEX('BASE DE DATOS'!$A$2:$H$4921,MATCH(CONSTATACIÓN!$C2835,'BASE DE DATOS'!$A$2:$A$4921,0),6)</f>
        <v>#N/A</v>
      </c>
      <c r="I2835" s="5" t="e">
        <f>INDEX('BASE DE DATOS'!$A$2:$H$4921,MATCH(CONSTATACIÓN!$C2835,'BASE DE DATOS'!$A$2:$A$4921,0),7)</f>
        <v>#N/A</v>
      </c>
      <c r="J2835" s="5" t="e">
        <f>INDEX('BASE DE DATOS'!$A$2:$H$4921,MATCH(CONSTATACIÓN!$C2835,'BASE DE DATOS'!$A$2:$A$4921,0),8)</f>
        <v>#N/A</v>
      </c>
      <c r="K2835" s="5"/>
      <c r="L2835" s="5"/>
      <c r="M2835" s="5"/>
      <c r="N2835" s="5"/>
      <c r="O2835" s="5"/>
      <c r="P2835" s="5"/>
    </row>
    <row r="2836" spans="1:16" ht="14.5" x14ac:dyDescent="0.35">
      <c r="A2836" s="13">
        <f t="shared" si="45"/>
        <v>0</v>
      </c>
      <c r="B2836" s="17" t="e">
        <f>INDEX('BASE DE DATOS'!$A$2:$H$4921,MATCH(CONSTATACIÓN!$C2836,'BASE DE DATOS'!$A$2:$A$4921,0),2)</f>
        <v>#N/A</v>
      </c>
      <c r="C2836" s="1"/>
      <c r="D2836" s="5"/>
      <c r="E2836" s="5"/>
      <c r="F2836" s="5"/>
      <c r="G2836" s="6" t="e">
        <f>INDEX('BASE DE DATOS'!$A$2:$H$4921,MATCH(CONSTATACIÓN!$C2836,'BASE DE DATOS'!$A$2:$A$4921,0),3)</f>
        <v>#N/A</v>
      </c>
      <c r="H2836" s="5" t="e">
        <f>INDEX('BASE DE DATOS'!$A$2:$H$4921,MATCH(CONSTATACIÓN!$C2836,'BASE DE DATOS'!$A$2:$A$4921,0),6)</f>
        <v>#N/A</v>
      </c>
      <c r="I2836" s="5" t="e">
        <f>INDEX('BASE DE DATOS'!$A$2:$H$4921,MATCH(CONSTATACIÓN!$C2836,'BASE DE DATOS'!$A$2:$A$4921,0),7)</f>
        <v>#N/A</v>
      </c>
      <c r="J2836" s="5" t="e">
        <f>INDEX('BASE DE DATOS'!$A$2:$H$4921,MATCH(CONSTATACIÓN!$C2836,'BASE DE DATOS'!$A$2:$A$4921,0),8)</f>
        <v>#N/A</v>
      </c>
      <c r="K2836" s="5"/>
      <c r="L2836" s="5"/>
      <c r="M2836" s="5"/>
      <c r="N2836" s="5"/>
      <c r="O2836" s="5"/>
      <c r="P2836" s="5"/>
    </row>
    <row r="2837" spans="1:16" ht="14.5" x14ac:dyDescent="0.35">
      <c r="A2837" s="13">
        <f t="shared" si="45"/>
        <v>0</v>
      </c>
      <c r="B2837" s="17" t="e">
        <f>INDEX('BASE DE DATOS'!$A$2:$H$4921,MATCH(CONSTATACIÓN!$C2837,'BASE DE DATOS'!$A$2:$A$4921,0),2)</f>
        <v>#N/A</v>
      </c>
      <c r="C2837" s="19"/>
      <c r="D2837" s="5"/>
      <c r="E2837" s="5"/>
      <c r="F2837" s="5"/>
      <c r="G2837" s="6" t="e">
        <f>INDEX('BASE DE DATOS'!$A$2:$H$4921,MATCH(CONSTATACIÓN!$C2837,'BASE DE DATOS'!$A$2:$A$4921,0),3)</f>
        <v>#N/A</v>
      </c>
      <c r="H2837" s="5" t="e">
        <f>INDEX('BASE DE DATOS'!$A$2:$H$4921,MATCH(CONSTATACIÓN!$C2837,'BASE DE DATOS'!$A$2:$A$4921,0),6)</f>
        <v>#N/A</v>
      </c>
      <c r="I2837" s="5" t="e">
        <f>INDEX('BASE DE DATOS'!$A$2:$H$4921,MATCH(CONSTATACIÓN!$C2837,'BASE DE DATOS'!$A$2:$A$4921,0),7)</f>
        <v>#N/A</v>
      </c>
      <c r="J2837" s="5" t="e">
        <f>INDEX('BASE DE DATOS'!$A$2:$H$4921,MATCH(CONSTATACIÓN!$C2837,'BASE DE DATOS'!$A$2:$A$4921,0),8)</f>
        <v>#N/A</v>
      </c>
      <c r="K2837" s="5"/>
      <c r="L2837" s="5"/>
      <c r="M2837" s="5"/>
      <c r="N2837" s="5"/>
      <c r="O2837" s="5"/>
      <c r="P2837" s="5"/>
    </row>
    <row r="2838" spans="1:16" ht="14.5" x14ac:dyDescent="0.35">
      <c r="A2838" s="13">
        <f t="shared" si="45"/>
        <v>0</v>
      </c>
      <c r="B2838" s="17" t="e">
        <f>INDEX('BASE DE DATOS'!$A$2:$H$4921,MATCH(CONSTATACIÓN!$C2838,'BASE DE DATOS'!$A$2:$A$4921,0),2)</f>
        <v>#N/A</v>
      </c>
      <c r="C2838" s="1"/>
      <c r="D2838" s="5"/>
      <c r="E2838" s="5"/>
      <c r="F2838" s="5"/>
      <c r="G2838" s="6" t="e">
        <f>INDEX('BASE DE DATOS'!$A$2:$H$4921,MATCH(CONSTATACIÓN!$C2838,'BASE DE DATOS'!$A$2:$A$4921,0),3)</f>
        <v>#N/A</v>
      </c>
      <c r="H2838" s="5" t="e">
        <f>INDEX('BASE DE DATOS'!$A$2:$H$4921,MATCH(CONSTATACIÓN!$C2838,'BASE DE DATOS'!$A$2:$A$4921,0),6)</f>
        <v>#N/A</v>
      </c>
      <c r="I2838" s="5" t="e">
        <f>INDEX('BASE DE DATOS'!$A$2:$H$4921,MATCH(CONSTATACIÓN!$C2838,'BASE DE DATOS'!$A$2:$A$4921,0),7)</f>
        <v>#N/A</v>
      </c>
      <c r="J2838" s="5" t="e">
        <f>INDEX('BASE DE DATOS'!$A$2:$H$4921,MATCH(CONSTATACIÓN!$C2838,'BASE DE DATOS'!$A$2:$A$4921,0),8)</f>
        <v>#N/A</v>
      </c>
      <c r="K2838" s="5"/>
      <c r="L2838" s="5"/>
      <c r="M2838" s="5"/>
      <c r="N2838" s="5"/>
      <c r="O2838" s="5"/>
      <c r="P2838" s="5"/>
    </row>
    <row r="2839" spans="1:16" ht="14.5" x14ac:dyDescent="0.35">
      <c r="A2839" s="13">
        <f t="shared" si="45"/>
        <v>0</v>
      </c>
      <c r="B2839" s="17" t="e">
        <f>INDEX('BASE DE DATOS'!$A$2:$H$4921,MATCH(CONSTATACIÓN!$C2839,'BASE DE DATOS'!$A$2:$A$4921,0),2)</f>
        <v>#N/A</v>
      </c>
      <c r="C2839" s="19"/>
      <c r="D2839" s="5"/>
      <c r="E2839" s="5"/>
      <c r="F2839" s="5"/>
      <c r="G2839" s="6" t="e">
        <f>INDEX('BASE DE DATOS'!$A$2:$H$4921,MATCH(CONSTATACIÓN!$C2839,'BASE DE DATOS'!$A$2:$A$4921,0),3)</f>
        <v>#N/A</v>
      </c>
      <c r="H2839" s="5" t="e">
        <f>INDEX('BASE DE DATOS'!$A$2:$H$4921,MATCH(CONSTATACIÓN!$C2839,'BASE DE DATOS'!$A$2:$A$4921,0),6)</f>
        <v>#N/A</v>
      </c>
      <c r="I2839" s="5" t="e">
        <f>INDEX('BASE DE DATOS'!$A$2:$H$4921,MATCH(CONSTATACIÓN!$C2839,'BASE DE DATOS'!$A$2:$A$4921,0),7)</f>
        <v>#N/A</v>
      </c>
      <c r="J2839" s="5" t="e">
        <f>INDEX('BASE DE DATOS'!$A$2:$H$4921,MATCH(CONSTATACIÓN!$C2839,'BASE DE DATOS'!$A$2:$A$4921,0),8)</f>
        <v>#N/A</v>
      </c>
      <c r="K2839" s="5"/>
      <c r="L2839" s="5"/>
      <c r="M2839" s="5"/>
      <c r="N2839" s="5"/>
      <c r="O2839" s="5"/>
      <c r="P2839" s="5"/>
    </row>
    <row r="2840" spans="1:16" ht="14.5" x14ac:dyDescent="0.35">
      <c r="A2840" s="13">
        <f t="shared" si="45"/>
        <v>0</v>
      </c>
      <c r="B2840" s="17" t="e">
        <f>INDEX('BASE DE DATOS'!$A$2:$H$4921,MATCH(CONSTATACIÓN!$C2840,'BASE DE DATOS'!$A$2:$A$4921,0),2)</f>
        <v>#N/A</v>
      </c>
      <c r="C2840" s="1"/>
      <c r="D2840" s="5"/>
      <c r="E2840" s="5"/>
      <c r="F2840" s="5"/>
      <c r="G2840" s="6" t="e">
        <f>INDEX('BASE DE DATOS'!$A$2:$H$4921,MATCH(CONSTATACIÓN!$C2840,'BASE DE DATOS'!$A$2:$A$4921,0),3)</f>
        <v>#N/A</v>
      </c>
      <c r="H2840" s="5" t="e">
        <f>INDEX('BASE DE DATOS'!$A$2:$H$4921,MATCH(CONSTATACIÓN!$C2840,'BASE DE DATOS'!$A$2:$A$4921,0),6)</f>
        <v>#N/A</v>
      </c>
      <c r="I2840" s="5" t="e">
        <f>INDEX('BASE DE DATOS'!$A$2:$H$4921,MATCH(CONSTATACIÓN!$C2840,'BASE DE DATOS'!$A$2:$A$4921,0),7)</f>
        <v>#N/A</v>
      </c>
      <c r="J2840" s="5" t="e">
        <f>INDEX('BASE DE DATOS'!$A$2:$H$4921,MATCH(CONSTATACIÓN!$C2840,'BASE DE DATOS'!$A$2:$A$4921,0),8)</f>
        <v>#N/A</v>
      </c>
      <c r="K2840" s="5"/>
      <c r="L2840" s="5"/>
      <c r="M2840" s="5"/>
      <c r="N2840" s="5"/>
      <c r="O2840" s="5"/>
      <c r="P2840" s="5"/>
    </row>
    <row r="2841" spans="1:16" ht="14.5" x14ac:dyDescent="0.35">
      <c r="A2841" s="13">
        <f t="shared" si="45"/>
        <v>0</v>
      </c>
      <c r="B2841" s="17" t="e">
        <f>INDEX('BASE DE DATOS'!$A$2:$H$4921,MATCH(CONSTATACIÓN!$C2841,'BASE DE DATOS'!$A$2:$A$4921,0),2)</f>
        <v>#N/A</v>
      </c>
      <c r="C2841" s="19"/>
      <c r="D2841" s="5"/>
      <c r="E2841" s="5"/>
      <c r="F2841" s="5"/>
      <c r="G2841" s="6" t="e">
        <f>INDEX('BASE DE DATOS'!$A$2:$H$4921,MATCH(CONSTATACIÓN!$C2841,'BASE DE DATOS'!$A$2:$A$4921,0),3)</f>
        <v>#N/A</v>
      </c>
      <c r="H2841" s="5" t="e">
        <f>INDEX('BASE DE DATOS'!$A$2:$H$4921,MATCH(CONSTATACIÓN!$C2841,'BASE DE DATOS'!$A$2:$A$4921,0),6)</f>
        <v>#N/A</v>
      </c>
      <c r="I2841" s="5" t="e">
        <f>INDEX('BASE DE DATOS'!$A$2:$H$4921,MATCH(CONSTATACIÓN!$C2841,'BASE DE DATOS'!$A$2:$A$4921,0),7)</f>
        <v>#N/A</v>
      </c>
      <c r="J2841" s="5" t="e">
        <f>INDEX('BASE DE DATOS'!$A$2:$H$4921,MATCH(CONSTATACIÓN!$C2841,'BASE DE DATOS'!$A$2:$A$4921,0),8)</f>
        <v>#N/A</v>
      </c>
      <c r="K2841" s="5"/>
      <c r="L2841" s="5"/>
      <c r="M2841" s="5"/>
      <c r="N2841" s="5"/>
      <c r="O2841" s="5"/>
      <c r="P2841" s="5"/>
    </row>
    <row r="2842" spans="1:16" ht="14.5" x14ac:dyDescent="0.35">
      <c r="A2842" s="13">
        <f t="shared" si="45"/>
        <v>0</v>
      </c>
      <c r="B2842" s="17" t="e">
        <f>INDEX('BASE DE DATOS'!$A$2:$H$4921,MATCH(CONSTATACIÓN!$C2842,'BASE DE DATOS'!$A$2:$A$4921,0),2)</f>
        <v>#N/A</v>
      </c>
      <c r="C2842" s="1"/>
      <c r="D2842" s="5"/>
      <c r="E2842" s="5"/>
      <c r="F2842" s="5"/>
      <c r="G2842" s="6" t="e">
        <f>INDEX('BASE DE DATOS'!$A$2:$H$4921,MATCH(CONSTATACIÓN!$C2842,'BASE DE DATOS'!$A$2:$A$4921,0),3)</f>
        <v>#N/A</v>
      </c>
      <c r="H2842" s="5" t="e">
        <f>INDEX('BASE DE DATOS'!$A$2:$H$4921,MATCH(CONSTATACIÓN!$C2842,'BASE DE DATOS'!$A$2:$A$4921,0),6)</f>
        <v>#N/A</v>
      </c>
      <c r="I2842" s="5" t="e">
        <f>INDEX('BASE DE DATOS'!$A$2:$H$4921,MATCH(CONSTATACIÓN!$C2842,'BASE DE DATOS'!$A$2:$A$4921,0),7)</f>
        <v>#N/A</v>
      </c>
      <c r="J2842" s="5" t="e">
        <f>INDEX('BASE DE DATOS'!$A$2:$H$4921,MATCH(CONSTATACIÓN!$C2842,'BASE DE DATOS'!$A$2:$A$4921,0),8)</f>
        <v>#N/A</v>
      </c>
      <c r="K2842" s="5"/>
      <c r="L2842" s="5"/>
      <c r="M2842" s="5"/>
      <c r="N2842" s="5"/>
      <c r="O2842" s="5"/>
      <c r="P2842" s="5"/>
    </row>
    <row r="2843" spans="1:16" ht="14.5" x14ac:dyDescent="0.35">
      <c r="A2843" s="13">
        <f t="shared" si="45"/>
        <v>0</v>
      </c>
      <c r="B2843" s="17" t="e">
        <f>INDEX('BASE DE DATOS'!$A$2:$H$4921,MATCH(CONSTATACIÓN!$C2843,'BASE DE DATOS'!$A$2:$A$4921,0),2)</f>
        <v>#N/A</v>
      </c>
      <c r="C2843" s="19"/>
      <c r="D2843" s="5"/>
      <c r="E2843" s="5"/>
      <c r="F2843" s="5"/>
      <c r="G2843" s="6" t="e">
        <f>INDEX('BASE DE DATOS'!$A$2:$H$4921,MATCH(CONSTATACIÓN!$C2843,'BASE DE DATOS'!$A$2:$A$4921,0),3)</f>
        <v>#N/A</v>
      </c>
      <c r="H2843" s="5" t="e">
        <f>INDEX('BASE DE DATOS'!$A$2:$H$4921,MATCH(CONSTATACIÓN!$C2843,'BASE DE DATOS'!$A$2:$A$4921,0),6)</f>
        <v>#N/A</v>
      </c>
      <c r="I2843" s="5" t="e">
        <f>INDEX('BASE DE DATOS'!$A$2:$H$4921,MATCH(CONSTATACIÓN!$C2843,'BASE DE DATOS'!$A$2:$A$4921,0),7)</f>
        <v>#N/A</v>
      </c>
      <c r="J2843" s="5" t="e">
        <f>INDEX('BASE DE DATOS'!$A$2:$H$4921,MATCH(CONSTATACIÓN!$C2843,'BASE DE DATOS'!$A$2:$A$4921,0),8)</f>
        <v>#N/A</v>
      </c>
      <c r="K2843" s="5"/>
      <c r="L2843" s="5"/>
      <c r="M2843" s="5"/>
      <c r="N2843" s="5"/>
      <c r="O2843" s="5"/>
      <c r="P2843" s="5"/>
    </row>
    <row r="2844" spans="1:16" ht="14.5" x14ac:dyDescent="0.35">
      <c r="A2844" s="13">
        <f t="shared" si="45"/>
        <v>0</v>
      </c>
      <c r="B2844" s="17" t="e">
        <f>INDEX('BASE DE DATOS'!$A$2:$H$4921,MATCH(CONSTATACIÓN!$C2844,'BASE DE DATOS'!$A$2:$A$4921,0),2)</f>
        <v>#N/A</v>
      </c>
      <c r="C2844" s="1"/>
      <c r="D2844" s="5"/>
      <c r="E2844" s="5"/>
      <c r="F2844" s="5"/>
      <c r="G2844" s="6" t="e">
        <f>INDEX('BASE DE DATOS'!$A$2:$H$4921,MATCH(CONSTATACIÓN!$C2844,'BASE DE DATOS'!$A$2:$A$4921,0),3)</f>
        <v>#N/A</v>
      </c>
      <c r="H2844" s="5" t="e">
        <f>INDEX('BASE DE DATOS'!$A$2:$H$4921,MATCH(CONSTATACIÓN!$C2844,'BASE DE DATOS'!$A$2:$A$4921,0),6)</f>
        <v>#N/A</v>
      </c>
      <c r="I2844" s="5" t="e">
        <f>INDEX('BASE DE DATOS'!$A$2:$H$4921,MATCH(CONSTATACIÓN!$C2844,'BASE DE DATOS'!$A$2:$A$4921,0),7)</f>
        <v>#N/A</v>
      </c>
      <c r="J2844" s="5" t="e">
        <f>INDEX('BASE DE DATOS'!$A$2:$H$4921,MATCH(CONSTATACIÓN!$C2844,'BASE DE DATOS'!$A$2:$A$4921,0),8)</f>
        <v>#N/A</v>
      </c>
      <c r="K2844" s="5"/>
      <c r="L2844" s="5"/>
      <c r="M2844" s="5"/>
      <c r="N2844" s="5"/>
      <c r="O2844" s="5"/>
      <c r="P2844" s="5"/>
    </row>
    <row r="2845" spans="1:16" ht="14.5" x14ac:dyDescent="0.35">
      <c r="A2845" s="13">
        <f t="shared" si="45"/>
        <v>0</v>
      </c>
      <c r="B2845" s="17" t="e">
        <f>INDEX('BASE DE DATOS'!$A$2:$H$4921,MATCH(CONSTATACIÓN!$C2845,'BASE DE DATOS'!$A$2:$A$4921,0),2)</f>
        <v>#N/A</v>
      </c>
      <c r="C2845" s="19"/>
      <c r="D2845" s="5"/>
      <c r="E2845" s="5"/>
      <c r="F2845" s="5"/>
      <c r="G2845" s="6" t="e">
        <f>INDEX('BASE DE DATOS'!$A$2:$H$4921,MATCH(CONSTATACIÓN!$C2845,'BASE DE DATOS'!$A$2:$A$4921,0),3)</f>
        <v>#N/A</v>
      </c>
      <c r="H2845" s="5" t="e">
        <f>INDEX('BASE DE DATOS'!$A$2:$H$4921,MATCH(CONSTATACIÓN!$C2845,'BASE DE DATOS'!$A$2:$A$4921,0),6)</f>
        <v>#N/A</v>
      </c>
      <c r="I2845" s="5" t="e">
        <f>INDEX('BASE DE DATOS'!$A$2:$H$4921,MATCH(CONSTATACIÓN!$C2845,'BASE DE DATOS'!$A$2:$A$4921,0),7)</f>
        <v>#N/A</v>
      </c>
      <c r="J2845" s="5" t="e">
        <f>INDEX('BASE DE DATOS'!$A$2:$H$4921,MATCH(CONSTATACIÓN!$C2845,'BASE DE DATOS'!$A$2:$A$4921,0),8)</f>
        <v>#N/A</v>
      </c>
      <c r="K2845" s="5"/>
      <c r="L2845" s="5"/>
      <c r="M2845" s="5"/>
      <c r="N2845" s="5"/>
      <c r="O2845" s="5"/>
      <c r="P2845" s="5"/>
    </row>
    <row r="2846" spans="1:16" ht="14.5" x14ac:dyDescent="0.35">
      <c r="A2846" s="13">
        <f t="shared" si="45"/>
        <v>0</v>
      </c>
      <c r="B2846" s="17" t="e">
        <f>INDEX('BASE DE DATOS'!$A$2:$H$4921,MATCH(CONSTATACIÓN!$C2846,'BASE DE DATOS'!$A$2:$A$4921,0),2)</f>
        <v>#N/A</v>
      </c>
      <c r="C2846" s="1"/>
      <c r="D2846" s="5"/>
      <c r="E2846" s="5"/>
      <c r="F2846" s="5"/>
      <c r="G2846" s="6" t="e">
        <f>INDEX('BASE DE DATOS'!$A$2:$H$4921,MATCH(CONSTATACIÓN!$C2846,'BASE DE DATOS'!$A$2:$A$4921,0),3)</f>
        <v>#N/A</v>
      </c>
      <c r="H2846" s="5" t="e">
        <f>INDEX('BASE DE DATOS'!$A$2:$H$4921,MATCH(CONSTATACIÓN!$C2846,'BASE DE DATOS'!$A$2:$A$4921,0),6)</f>
        <v>#N/A</v>
      </c>
      <c r="I2846" s="5" t="e">
        <f>INDEX('BASE DE DATOS'!$A$2:$H$4921,MATCH(CONSTATACIÓN!$C2846,'BASE DE DATOS'!$A$2:$A$4921,0),7)</f>
        <v>#N/A</v>
      </c>
      <c r="J2846" s="5" t="e">
        <f>INDEX('BASE DE DATOS'!$A$2:$H$4921,MATCH(CONSTATACIÓN!$C2846,'BASE DE DATOS'!$A$2:$A$4921,0),8)</f>
        <v>#N/A</v>
      </c>
      <c r="K2846" s="5"/>
      <c r="L2846" s="5"/>
      <c r="M2846" s="5"/>
      <c r="N2846" s="5"/>
      <c r="O2846" s="5"/>
      <c r="P2846" s="5"/>
    </row>
    <row r="2847" spans="1:16" ht="14.5" x14ac:dyDescent="0.35">
      <c r="A2847" s="13">
        <f t="shared" si="45"/>
        <v>0</v>
      </c>
      <c r="B2847" s="17" t="e">
        <f>INDEX('BASE DE DATOS'!$A$2:$H$4921,MATCH(CONSTATACIÓN!$C2847,'BASE DE DATOS'!$A$2:$A$4921,0),2)</f>
        <v>#N/A</v>
      </c>
      <c r="C2847" s="19"/>
      <c r="D2847" s="5"/>
      <c r="E2847" s="5"/>
      <c r="F2847" s="5"/>
      <c r="G2847" s="6" t="e">
        <f>INDEX('BASE DE DATOS'!$A$2:$H$4921,MATCH(CONSTATACIÓN!$C2847,'BASE DE DATOS'!$A$2:$A$4921,0),3)</f>
        <v>#N/A</v>
      </c>
      <c r="H2847" s="5" t="e">
        <f>INDEX('BASE DE DATOS'!$A$2:$H$4921,MATCH(CONSTATACIÓN!$C2847,'BASE DE DATOS'!$A$2:$A$4921,0),6)</f>
        <v>#N/A</v>
      </c>
      <c r="I2847" s="5" t="e">
        <f>INDEX('BASE DE DATOS'!$A$2:$H$4921,MATCH(CONSTATACIÓN!$C2847,'BASE DE DATOS'!$A$2:$A$4921,0),7)</f>
        <v>#N/A</v>
      </c>
      <c r="J2847" s="5" t="e">
        <f>INDEX('BASE DE DATOS'!$A$2:$H$4921,MATCH(CONSTATACIÓN!$C2847,'BASE DE DATOS'!$A$2:$A$4921,0),8)</f>
        <v>#N/A</v>
      </c>
      <c r="K2847" s="5"/>
      <c r="L2847" s="5"/>
      <c r="M2847" s="5"/>
      <c r="N2847" s="5"/>
      <c r="O2847" s="5"/>
      <c r="P2847" s="5"/>
    </row>
    <row r="2848" spans="1:16" ht="14.5" x14ac:dyDescent="0.35">
      <c r="A2848" s="13">
        <f t="shared" si="45"/>
        <v>0</v>
      </c>
      <c r="B2848" s="17" t="e">
        <f>INDEX('BASE DE DATOS'!$A$2:$H$4921,MATCH(CONSTATACIÓN!$C2848,'BASE DE DATOS'!$A$2:$A$4921,0),2)</f>
        <v>#N/A</v>
      </c>
      <c r="C2848" s="1"/>
      <c r="D2848" s="5"/>
      <c r="E2848" s="5"/>
      <c r="F2848" s="5"/>
      <c r="G2848" s="6" t="e">
        <f>INDEX('BASE DE DATOS'!$A$2:$H$4921,MATCH(CONSTATACIÓN!$C2848,'BASE DE DATOS'!$A$2:$A$4921,0),3)</f>
        <v>#N/A</v>
      </c>
      <c r="H2848" s="5" t="e">
        <f>INDEX('BASE DE DATOS'!$A$2:$H$4921,MATCH(CONSTATACIÓN!$C2848,'BASE DE DATOS'!$A$2:$A$4921,0),6)</f>
        <v>#N/A</v>
      </c>
      <c r="I2848" s="5" t="e">
        <f>INDEX('BASE DE DATOS'!$A$2:$H$4921,MATCH(CONSTATACIÓN!$C2848,'BASE DE DATOS'!$A$2:$A$4921,0),7)</f>
        <v>#N/A</v>
      </c>
      <c r="J2848" s="5" t="e">
        <f>INDEX('BASE DE DATOS'!$A$2:$H$4921,MATCH(CONSTATACIÓN!$C2848,'BASE DE DATOS'!$A$2:$A$4921,0),8)</f>
        <v>#N/A</v>
      </c>
      <c r="K2848" s="5"/>
      <c r="L2848" s="5"/>
      <c r="M2848" s="5"/>
      <c r="N2848" s="5"/>
      <c r="O2848" s="5"/>
      <c r="P2848" s="5"/>
    </row>
    <row r="2849" spans="1:16" ht="14.5" x14ac:dyDescent="0.35">
      <c r="A2849" s="13">
        <f t="shared" si="45"/>
        <v>0</v>
      </c>
      <c r="B2849" s="17" t="e">
        <f>INDEX('BASE DE DATOS'!$A$2:$H$4921,MATCH(CONSTATACIÓN!$C2849,'BASE DE DATOS'!$A$2:$A$4921,0),2)</f>
        <v>#N/A</v>
      </c>
      <c r="C2849" s="19"/>
      <c r="D2849" s="5"/>
      <c r="E2849" s="5"/>
      <c r="F2849" s="5"/>
      <c r="G2849" s="6" t="e">
        <f>INDEX('BASE DE DATOS'!$A$2:$H$4921,MATCH(CONSTATACIÓN!$C2849,'BASE DE DATOS'!$A$2:$A$4921,0),3)</f>
        <v>#N/A</v>
      </c>
      <c r="H2849" s="5" t="e">
        <f>INDEX('BASE DE DATOS'!$A$2:$H$4921,MATCH(CONSTATACIÓN!$C2849,'BASE DE DATOS'!$A$2:$A$4921,0),6)</f>
        <v>#N/A</v>
      </c>
      <c r="I2849" s="5" t="e">
        <f>INDEX('BASE DE DATOS'!$A$2:$H$4921,MATCH(CONSTATACIÓN!$C2849,'BASE DE DATOS'!$A$2:$A$4921,0),7)</f>
        <v>#N/A</v>
      </c>
      <c r="J2849" s="5" t="e">
        <f>INDEX('BASE DE DATOS'!$A$2:$H$4921,MATCH(CONSTATACIÓN!$C2849,'BASE DE DATOS'!$A$2:$A$4921,0),8)</f>
        <v>#N/A</v>
      </c>
      <c r="K2849" s="5"/>
      <c r="L2849" s="5"/>
      <c r="M2849" s="5"/>
      <c r="N2849" s="5"/>
      <c r="O2849" s="5"/>
      <c r="P2849" s="5"/>
    </row>
    <row r="2850" spans="1:16" ht="14.5" x14ac:dyDescent="0.35">
      <c r="A2850" s="13">
        <f t="shared" si="45"/>
        <v>0</v>
      </c>
      <c r="B2850" s="17" t="e">
        <f>INDEX('BASE DE DATOS'!$A$2:$H$4921,MATCH(CONSTATACIÓN!$C2850,'BASE DE DATOS'!$A$2:$A$4921,0),2)</f>
        <v>#N/A</v>
      </c>
      <c r="C2850" s="1"/>
      <c r="D2850" s="5"/>
      <c r="E2850" s="5"/>
      <c r="F2850" s="5"/>
      <c r="G2850" s="6" t="e">
        <f>INDEX('BASE DE DATOS'!$A$2:$H$4921,MATCH(CONSTATACIÓN!$C2850,'BASE DE DATOS'!$A$2:$A$4921,0),3)</f>
        <v>#N/A</v>
      </c>
      <c r="H2850" s="5" t="e">
        <f>INDEX('BASE DE DATOS'!$A$2:$H$4921,MATCH(CONSTATACIÓN!$C2850,'BASE DE DATOS'!$A$2:$A$4921,0),6)</f>
        <v>#N/A</v>
      </c>
      <c r="I2850" s="5" t="e">
        <f>INDEX('BASE DE DATOS'!$A$2:$H$4921,MATCH(CONSTATACIÓN!$C2850,'BASE DE DATOS'!$A$2:$A$4921,0),7)</f>
        <v>#N/A</v>
      </c>
      <c r="J2850" s="5" t="e">
        <f>INDEX('BASE DE DATOS'!$A$2:$H$4921,MATCH(CONSTATACIÓN!$C2850,'BASE DE DATOS'!$A$2:$A$4921,0),8)</f>
        <v>#N/A</v>
      </c>
      <c r="K2850" s="5"/>
      <c r="L2850" s="5"/>
      <c r="M2850" s="5"/>
      <c r="N2850" s="5"/>
      <c r="O2850" s="5"/>
      <c r="P2850" s="5"/>
    </row>
    <row r="2851" spans="1:16" ht="14.5" x14ac:dyDescent="0.35">
      <c r="A2851" s="13">
        <f t="shared" si="45"/>
        <v>0</v>
      </c>
      <c r="B2851" s="17" t="e">
        <f>INDEX('BASE DE DATOS'!$A$2:$H$4921,MATCH(CONSTATACIÓN!$C2851,'BASE DE DATOS'!$A$2:$A$4921,0),2)</f>
        <v>#N/A</v>
      </c>
      <c r="C2851" s="19"/>
      <c r="D2851" s="5"/>
      <c r="E2851" s="5"/>
      <c r="F2851" s="5"/>
      <c r="G2851" s="6" t="e">
        <f>INDEX('BASE DE DATOS'!$A$2:$H$4921,MATCH(CONSTATACIÓN!$C2851,'BASE DE DATOS'!$A$2:$A$4921,0),3)</f>
        <v>#N/A</v>
      </c>
      <c r="H2851" s="5" t="e">
        <f>INDEX('BASE DE DATOS'!$A$2:$H$4921,MATCH(CONSTATACIÓN!$C2851,'BASE DE DATOS'!$A$2:$A$4921,0),6)</f>
        <v>#N/A</v>
      </c>
      <c r="I2851" s="5" t="e">
        <f>INDEX('BASE DE DATOS'!$A$2:$H$4921,MATCH(CONSTATACIÓN!$C2851,'BASE DE DATOS'!$A$2:$A$4921,0),7)</f>
        <v>#N/A</v>
      </c>
      <c r="J2851" s="5" t="e">
        <f>INDEX('BASE DE DATOS'!$A$2:$H$4921,MATCH(CONSTATACIÓN!$C2851,'BASE DE DATOS'!$A$2:$A$4921,0),8)</f>
        <v>#N/A</v>
      </c>
      <c r="K2851" s="5"/>
      <c r="L2851" s="5"/>
      <c r="M2851" s="5"/>
      <c r="N2851" s="5"/>
      <c r="O2851" s="5"/>
      <c r="P2851" s="5"/>
    </row>
    <row r="2852" spans="1:16" ht="14.5" x14ac:dyDescent="0.35">
      <c r="A2852" s="13">
        <f t="shared" si="45"/>
        <v>0</v>
      </c>
      <c r="B2852" s="17" t="e">
        <f>INDEX('BASE DE DATOS'!$A$2:$H$4921,MATCH(CONSTATACIÓN!$C2852,'BASE DE DATOS'!$A$2:$A$4921,0),2)</f>
        <v>#N/A</v>
      </c>
      <c r="C2852" s="1"/>
      <c r="D2852" s="5"/>
      <c r="E2852" s="5"/>
      <c r="F2852" s="5"/>
      <c r="G2852" s="6" t="e">
        <f>INDEX('BASE DE DATOS'!$A$2:$H$4921,MATCH(CONSTATACIÓN!$C2852,'BASE DE DATOS'!$A$2:$A$4921,0),3)</f>
        <v>#N/A</v>
      </c>
      <c r="H2852" s="5" t="e">
        <f>INDEX('BASE DE DATOS'!$A$2:$H$4921,MATCH(CONSTATACIÓN!$C2852,'BASE DE DATOS'!$A$2:$A$4921,0),6)</f>
        <v>#N/A</v>
      </c>
      <c r="I2852" s="5" t="e">
        <f>INDEX('BASE DE DATOS'!$A$2:$H$4921,MATCH(CONSTATACIÓN!$C2852,'BASE DE DATOS'!$A$2:$A$4921,0),7)</f>
        <v>#N/A</v>
      </c>
      <c r="J2852" s="5" t="e">
        <f>INDEX('BASE DE DATOS'!$A$2:$H$4921,MATCH(CONSTATACIÓN!$C2852,'BASE DE DATOS'!$A$2:$A$4921,0),8)</f>
        <v>#N/A</v>
      </c>
      <c r="K2852" s="5"/>
      <c r="L2852" s="5"/>
      <c r="M2852" s="5"/>
      <c r="N2852" s="5"/>
      <c r="O2852" s="5"/>
      <c r="P2852" s="5"/>
    </row>
    <row r="2853" spans="1:16" ht="14.5" x14ac:dyDescent="0.35">
      <c r="A2853" s="13">
        <f t="shared" si="45"/>
        <v>0</v>
      </c>
      <c r="B2853" s="17" t="e">
        <f>INDEX('BASE DE DATOS'!$A$2:$H$4921,MATCH(CONSTATACIÓN!$C2853,'BASE DE DATOS'!$A$2:$A$4921,0),2)</f>
        <v>#N/A</v>
      </c>
      <c r="C2853" s="19"/>
      <c r="D2853" s="5"/>
      <c r="E2853" s="5"/>
      <c r="F2853" s="5"/>
      <c r="G2853" s="6" t="e">
        <f>INDEX('BASE DE DATOS'!$A$2:$H$4921,MATCH(CONSTATACIÓN!$C2853,'BASE DE DATOS'!$A$2:$A$4921,0),3)</f>
        <v>#N/A</v>
      </c>
      <c r="H2853" s="5" t="e">
        <f>INDEX('BASE DE DATOS'!$A$2:$H$4921,MATCH(CONSTATACIÓN!$C2853,'BASE DE DATOS'!$A$2:$A$4921,0),6)</f>
        <v>#N/A</v>
      </c>
      <c r="I2853" s="5" t="e">
        <f>INDEX('BASE DE DATOS'!$A$2:$H$4921,MATCH(CONSTATACIÓN!$C2853,'BASE DE DATOS'!$A$2:$A$4921,0),7)</f>
        <v>#N/A</v>
      </c>
      <c r="J2853" s="5" t="e">
        <f>INDEX('BASE DE DATOS'!$A$2:$H$4921,MATCH(CONSTATACIÓN!$C2853,'BASE DE DATOS'!$A$2:$A$4921,0),8)</f>
        <v>#N/A</v>
      </c>
      <c r="K2853" s="5"/>
      <c r="L2853" s="5"/>
      <c r="M2853" s="5"/>
      <c r="N2853" s="5"/>
      <c r="O2853" s="5"/>
      <c r="P2853" s="5"/>
    </row>
    <row r="2854" spans="1:16" ht="14.5" x14ac:dyDescent="0.35">
      <c r="A2854" s="13">
        <f t="shared" si="45"/>
        <v>0</v>
      </c>
      <c r="B2854" s="17" t="e">
        <f>INDEX('BASE DE DATOS'!$A$2:$H$4921,MATCH(CONSTATACIÓN!$C2854,'BASE DE DATOS'!$A$2:$A$4921,0),2)</f>
        <v>#N/A</v>
      </c>
      <c r="C2854" s="1"/>
      <c r="D2854" s="5"/>
      <c r="E2854" s="5"/>
      <c r="F2854" s="5"/>
      <c r="G2854" s="6" t="e">
        <f>INDEX('BASE DE DATOS'!$A$2:$H$4921,MATCH(CONSTATACIÓN!$C2854,'BASE DE DATOS'!$A$2:$A$4921,0),3)</f>
        <v>#N/A</v>
      </c>
      <c r="H2854" s="5" t="e">
        <f>INDEX('BASE DE DATOS'!$A$2:$H$4921,MATCH(CONSTATACIÓN!$C2854,'BASE DE DATOS'!$A$2:$A$4921,0),6)</f>
        <v>#N/A</v>
      </c>
      <c r="I2854" s="5" t="e">
        <f>INDEX('BASE DE DATOS'!$A$2:$H$4921,MATCH(CONSTATACIÓN!$C2854,'BASE DE DATOS'!$A$2:$A$4921,0),7)</f>
        <v>#N/A</v>
      </c>
      <c r="J2854" s="5" t="e">
        <f>INDEX('BASE DE DATOS'!$A$2:$H$4921,MATCH(CONSTATACIÓN!$C2854,'BASE DE DATOS'!$A$2:$A$4921,0),8)</f>
        <v>#N/A</v>
      </c>
      <c r="K2854" s="5"/>
      <c r="L2854" s="5"/>
      <c r="M2854" s="5"/>
      <c r="N2854" s="5"/>
      <c r="O2854" s="5"/>
      <c r="P2854" s="5"/>
    </row>
    <row r="2855" spans="1:16" ht="14.5" x14ac:dyDescent="0.35">
      <c r="A2855" s="13">
        <f t="shared" si="45"/>
        <v>0</v>
      </c>
      <c r="B2855" s="17" t="e">
        <f>INDEX('BASE DE DATOS'!$A$2:$H$4921,MATCH(CONSTATACIÓN!$C2855,'BASE DE DATOS'!$A$2:$A$4921,0),2)</f>
        <v>#N/A</v>
      </c>
      <c r="C2855" s="19"/>
      <c r="D2855" s="5"/>
      <c r="E2855" s="5"/>
      <c r="F2855" s="5"/>
      <c r="G2855" s="6" t="e">
        <f>INDEX('BASE DE DATOS'!$A$2:$H$4921,MATCH(CONSTATACIÓN!$C2855,'BASE DE DATOS'!$A$2:$A$4921,0),3)</f>
        <v>#N/A</v>
      </c>
      <c r="H2855" s="5" t="e">
        <f>INDEX('BASE DE DATOS'!$A$2:$H$4921,MATCH(CONSTATACIÓN!$C2855,'BASE DE DATOS'!$A$2:$A$4921,0),6)</f>
        <v>#N/A</v>
      </c>
      <c r="I2855" s="5" t="e">
        <f>INDEX('BASE DE DATOS'!$A$2:$H$4921,MATCH(CONSTATACIÓN!$C2855,'BASE DE DATOS'!$A$2:$A$4921,0),7)</f>
        <v>#N/A</v>
      </c>
      <c r="J2855" s="5" t="e">
        <f>INDEX('BASE DE DATOS'!$A$2:$H$4921,MATCH(CONSTATACIÓN!$C2855,'BASE DE DATOS'!$A$2:$A$4921,0),8)</f>
        <v>#N/A</v>
      </c>
      <c r="K2855" s="5"/>
      <c r="L2855" s="5"/>
      <c r="M2855" s="5"/>
      <c r="N2855" s="5"/>
      <c r="O2855" s="5"/>
      <c r="P2855" s="5"/>
    </row>
    <row r="2856" spans="1:16" ht="14.5" x14ac:dyDescent="0.35">
      <c r="A2856" s="13">
        <f t="shared" ref="A2856:A2919" si="46">C2856</f>
        <v>0</v>
      </c>
      <c r="B2856" s="17" t="e">
        <f>INDEX('BASE DE DATOS'!$A$2:$H$4921,MATCH(CONSTATACIÓN!$C2856,'BASE DE DATOS'!$A$2:$A$4921,0),2)</f>
        <v>#N/A</v>
      </c>
      <c r="C2856" s="1"/>
      <c r="D2856" s="5"/>
      <c r="E2856" s="5"/>
      <c r="F2856" s="5"/>
      <c r="G2856" s="6" t="e">
        <f>INDEX('BASE DE DATOS'!$A$2:$H$4921,MATCH(CONSTATACIÓN!$C2856,'BASE DE DATOS'!$A$2:$A$4921,0),3)</f>
        <v>#N/A</v>
      </c>
      <c r="H2856" s="5" t="e">
        <f>INDEX('BASE DE DATOS'!$A$2:$H$4921,MATCH(CONSTATACIÓN!$C2856,'BASE DE DATOS'!$A$2:$A$4921,0),6)</f>
        <v>#N/A</v>
      </c>
      <c r="I2856" s="5" t="e">
        <f>INDEX('BASE DE DATOS'!$A$2:$H$4921,MATCH(CONSTATACIÓN!$C2856,'BASE DE DATOS'!$A$2:$A$4921,0),7)</f>
        <v>#N/A</v>
      </c>
      <c r="J2856" s="5" t="e">
        <f>INDEX('BASE DE DATOS'!$A$2:$H$4921,MATCH(CONSTATACIÓN!$C2856,'BASE DE DATOS'!$A$2:$A$4921,0),8)</f>
        <v>#N/A</v>
      </c>
      <c r="K2856" s="5"/>
      <c r="L2856" s="5"/>
      <c r="M2856" s="5"/>
      <c r="N2856" s="5"/>
      <c r="O2856" s="5"/>
      <c r="P2856" s="5"/>
    </row>
    <row r="2857" spans="1:16" ht="14.5" x14ac:dyDescent="0.35">
      <c r="A2857" s="13">
        <f t="shared" si="46"/>
        <v>0</v>
      </c>
      <c r="B2857" s="17" t="e">
        <f>INDEX('BASE DE DATOS'!$A$2:$H$4921,MATCH(CONSTATACIÓN!$C2857,'BASE DE DATOS'!$A$2:$A$4921,0),2)</f>
        <v>#N/A</v>
      </c>
      <c r="C2857" s="19"/>
      <c r="D2857" s="5"/>
      <c r="E2857" s="5"/>
      <c r="F2857" s="5"/>
      <c r="G2857" s="6" t="e">
        <f>INDEX('BASE DE DATOS'!$A$2:$H$4921,MATCH(CONSTATACIÓN!$C2857,'BASE DE DATOS'!$A$2:$A$4921,0),3)</f>
        <v>#N/A</v>
      </c>
      <c r="H2857" s="5" t="e">
        <f>INDEX('BASE DE DATOS'!$A$2:$H$4921,MATCH(CONSTATACIÓN!$C2857,'BASE DE DATOS'!$A$2:$A$4921,0),6)</f>
        <v>#N/A</v>
      </c>
      <c r="I2857" s="5" t="e">
        <f>INDEX('BASE DE DATOS'!$A$2:$H$4921,MATCH(CONSTATACIÓN!$C2857,'BASE DE DATOS'!$A$2:$A$4921,0),7)</f>
        <v>#N/A</v>
      </c>
      <c r="J2857" s="5" t="e">
        <f>INDEX('BASE DE DATOS'!$A$2:$H$4921,MATCH(CONSTATACIÓN!$C2857,'BASE DE DATOS'!$A$2:$A$4921,0),8)</f>
        <v>#N/A</v>
      </c>
      <c r="K2857" s="5"/>
      <c r="L2857" s="5"/>
      <c r="M2857" s="5"/>
      <c r="N2857" s="5"/>
      <c r="O2857" s="5"/>
      <c r="P2857" s="5"/>
    </row>
    <row r="2858" spans="1:16" ht="14.5" x14ac:dyDescent="0.35">
      <c r="A2858" s="13">
        <f t="shared" si="46"/>
        <v>0</v>
      </c>
      <c r="B2858" s="17" t="e">
        <f>INDEX('BASE DE DATOS'!$A$2:$H$4921,MATCH(CONSTATACIÓN!$C2858,'BASE DE DATOS'!$A$2:$A$4921,0),2)</f>
        <v>#N/A</v>
      </c>
      <c r="C2858" s="1"/>
      <c r="D2858" s="5"/>
      <c r="E2858" s="5"/>
      <c r="F2858" s="5"/>
      <c r="G2858" s="6" t="e">
        <f>INDEX('BASE DE DATOS'!$A$2:$H$4921,MATCH(CONSTATACIÓN!$C2858,'BASE DE DATOS'!$A$2:$A$4921,0),3)</f>
        <v>#N/A</v>
      </c>
      <c r="H2858" s="5" t="e">
        <f>INDEX('BASE DE DATOS'!$A$2:$H$4921,MATCH(CONSTATACIÓN!$C2858,'BASE DE DATOS'!$A$2:$A$4921,0),6)</f>
        <v>#N/A</v>
      </c>
      <c r="I2858" s="5" t="e">
        <f>INDEX('BASE DE DATOS'!$A$2:$H$4921,MATCH(CONSTATACIÓN!$C2858,'BASE DE DATOS'!$A$2:$A$4921,0),7)</f>
        <v>#N/A</v>
      </c>
      <c r="J2858" s="5" t="e">
        <f>INDEX('BASE DE DATOS'!$A$2:$H$4921,MATCH(CONSTATACIÓN!$C2858,'BASE DE DATOS'!$A$2:$A$4921,0),8)</f>
        <v>#N/A</v>
      </c>
      <c r="K2858" s="5"/>
      <c r="L2858" s="5"/>
      <c r="M2858" s="5"/>
      <c r="N2858" s="5"/>
      <c r="O2858" s="5"/>
      <c r="P2858" s="5"/>
    </row>
    <row r="2859" spans="1:16" ht="14.5" x14ac:dyDescent="0.35">
      <c r="A2859" s="13">
        <f t="shared" si="46"/>
        <v>0</v>
      </c>
      <c r="B2859" s="17" t="e">
        <f>INDEX('BASE DE DATOS'!$A$2:$H$4921,MATCH(CONSTATACIÓN!$C2859,'BASE DE DATOS'!$A$2:$A$4921,0),2)</f>
        <v>#N/A</v>
      </c>
      <c r="C2859" s="19"/>
      <c r="D2859" s="5"/>
      <c r="E2859" s="5"/>
      <c r="F2859" s="5"/>
      <c r="G2859" s="6" t="e">
        <f>INDEX('BASE DE DATOS'!$A$2:$H$4921,MATCH(CONSTATACIÓN!$C2859,'BASE DE DATOS'!$A$2:$A$4921,0),3)</f>
        <v>#N/A</v>
      </c>
      <c r="H2859" s="5" t="e">
        <f>INDEX('BASE DE DATOS'!$A$2:$H$4921,MATCH(CONSTATACIÓN!$C2859,'BASE DE DATOS'!$A$2:$A$4921,0),6)</f>
        <v>#N/A</v>
      </c>
      <c r="I2859" s="5" t="e">
        <f>INDEX('BASE DE DATOS'!$A$2:$H$4921,MATCH(CONSTATACIÓN!$C2859,'BASE DE DATOS'!$A$2:$A$4921,0),7)</f>
        <v>#N/A</v>
      </c>
      <c r="J2859" s="5" t="e">
        <f>INDEX('BASE DE DATOS'!$A$2:$H$4921,MATCH(CONSTATACIÓN!$C2859,'BASE DE DATOS'!$A$2:$A$4921,0),8)</f>
        <v>#N/A</v>
      </c>
      <c r="K2859" s="5"/>
      <c r="L2859" s="5"/>
      <c r="M2859" s="5"/>
      <c r="N2859" s="5"/>
      <c r="O2859" s="5"/>
      <c r="P2859" s="5"/>
    </row>
    <row r="2860" spans="1:16" ht="14.5" x14ac:dyDescent="0.35">
      <c r="A2860" s="13">
        <f t="shared" si="46"/>
        <v>0</v>
      </c>
      <c r="B2860" s="17" t="e">
        <f>INDEX('BASE DE DATOS'!$A$2:$H$4921,MATCH(CONSTATACIÓN!$C2860,'BASE DE DATOS'!$A$2:$A$4921,0),2)</f>
        <v>#N/A</v>
      </c>
      <c r="C2860" s="1"/>
      <c r="D2860" s="5"/>
      <c r="E2860" s="5"/>
      <c r="F2860" s="5"/>
      <c r="G2860" s="6" t="e">
        <f>INDEX('BASE DE DATOS'!$A$2:$H$4921,MATCH(CONSTATACIÓN!$C2860,'BASE DE DATOS'!$A$2:$A$4921,0),3)</f>
        <v>#N/A</v>
      </c>
      <c r="H2860" s="5" t="e">
        <f>INDEX('BASE DE DATOS'!$A$2:$H$4921,MATCH(CONSTATACIÓN!$C2860,'BASE DE DATOS'!$A$2:$A$4921,0),6)</f>
        <v>#N/A</v>
      </c>
      <c r="I2860" s="5" t="e">
        <f>INDEX('BASE DE DATOS'!$A$2:$H$4921,MATCH(CONSTATACIÓN!$C2860,'BASE DE DATOS'!$A$2:$A$4921,0),7)</f>
        <v>#N/A</v>
      </c>
      <c r="J2860" s="5" t="e">
        <f>INDEX('BASE DE DATOS'!$A$2:$H$4921,MATCH(CONSTATACIÓN!$C2860,'BASE DE DATOS'!$A$2:$A$4921,0),8)</f>
        <v>#N/A</v>
      </c>
      <c r="K2860" s="5"/>
      <c r="L2860" s="5"/>
      <c r="M2860" s="5"/>
      <c r="N2860" s="5"/>
      <c r="O2860" s="5"/>
      <c r="P2860" s="5"/>
    </row>
    <row r="2861" spans="1:16" ht="14.5" x14ac:dyDescent="0.35">
      <c r="A2861" s="13">
        <f t="shared" si="46"/>
        <v>0</v>
      </c>
      <c r="B2861" s="17" t="e">
        <f>INDEX('BASE DE DATOS'!$A$2:$H$4921,MATCH(CONSTATACIÓN!$C2861,'BASE DE DATOS'!$A$2:$A$4921,0),2)</f>
        <v>#N/A</v>
      </c>
      <c r="C2861" s="19"/>
      <c r="D2861" s="5"/>
      <c r="E2861" s="5"/>
      <c r="F2861" s="5"/>
      <c r="G2861" s="6" t="e">
        <f>INDEX('BASE DE DATOS'!$A$2:$H$4921,MATCH(CONSTATACIÓN!$C2861,'BASE DE DATOS'!$A$2:$A$4921,0),3)</f>
        <v>#N/A</v>
      </c>
      <c r="H2861" s="5" t="e">
        <f>INDEX('BASE DE DATOS'!$A$2:$H$4921,MATCH(CONSTATACIÓN!$C2861,'BASE DE DATOS'!$A$2:$A$4921,0),6)</f>
        <v>#N/A</v>
      </c>
      <c r="I2861" s="5" t="e">
        <f>INDEX('BASE DE DATOS'!$A$2:$H$4921,MATCH(CONSTATACIÓN!$C2861,'BASE DE DATOS'!$A$2:$A$4921,0),7)</f>
        <v>#N/A</v>
      </c>
      <c r="J2861" s="5" t="e">
        <f>INDEX('BASE DE DATOS'!$A$2:$H$4921,MATCH(CONSTATACIÓN!$C2861,'BASE DE DATOS'!$A$2:$A$4921,0),8)</f>
        <v>#N/A</v>
      </c>
      <c r="K2861" s="5"/>
      <c r="L2861" s="5"/>
      <c r="M2861" s="5"/>
      <c r="N2861" s="5"/>
      <c r="O2861" s="5"/>
      <c r="P2861" s="5"/>
    </row>
    <row r="2862" spans="1:16" ht="14.5" x14ac:dyDescent="0.35">
      <c r="A2862" s="13">
        <f t="shared" si="46"/>
        <v>0</v>
      </c>
      <c r="B2862" s="17" t="e">
        <f>INDEX('BASE DE DATOS'!$A$2:$H$4921,MATCH(CONSTATACIÓN!$C2862,'BASE DE DATOS'!$A$2:$A$4921,0),2)</f>
        <v>#N/A</v>
      </c>
      <c r="C2862" s="1"/>
      <c r="D2862" s="5"/>
      <c r="E2862" s="5"/>
      <c r="F2862" s="5"/>
      <c r="G2862" s="6" t="e">
        <f>INDEX('BASE DE DATOS'!$A$2:$H$4921,MATCH(CONSTATACIÓN!$C2862,'BASE DE DATOS'!$A$2:$A$4921,0),3)</f>
        <v>#N/A</v>
      </c>
      <c r="H2862" s="5" t="e">
        <f>INDEX('BASE DE DATOS'!$A$2:$H$4921,MATCH(CONSTATACIÓN!$C2862,'BASE DE DATOS'!$A$2:$A$4921,0),6)</f>
        <v>#N/A</v>
      </c>
      <c r="I2862" s="5" t="e">
        <f>INDEX('BASE DE DATOS'!$A$2:$H$4921,MATCH(CONSTATACIÓN!$C2862,'BASE DE DATOS'!$A$2:$A$4921,0),7)</f>
        <v>#N/A</v>
      </c>
      <c r="J2862" s="5" t="e">
        <f>INDEX('BASE DE DATOS'!$A$2:$H$4921,MATCH(CONSTATACIÓN!$C2862,'BASE DE DATOS'!$A$2:$A$4921,0),8)</f>
        <v>#N/A</v>
      </c>
      <c r="K2862" s="5"/>
      <c r="L2862" s="5"/>
      <c r="M2862" s="5"/>
      <c r="N2862" s="5"/>
      <c r="O2862" s="5"/>
      <c r="P2862" s="5"/>
    </row>
    <row r="2863" spans="1:16" ht="14.5" x14ac:dyDescent="0.35">
      <c r="A2863" s="13">
        <f t="shared" si="46"/>
        <v>0</v>
      </c>
      <c r="B2863" s="17" t="e">
        <f>INDEX('BASE DE DATOS'!$A$2:$H$4921,MATCH(CONSTATACIÓN!$C2863,'BASE DE DATOS'!$A$2:$A$4921,0),2)</f>
        <v>#N/A</v>
      </c>
      <c r="C2863" s="19"/>
      <c r="D2863" s="5"/>
      <c r="E2863" s="5"/>
      <c r="F2863" s="5"/>
      <c r="G2863" s="6" t="e">
        <f>INDEX('BASE DE DATOS'!$A$2:$H$4921,MATCH(CONSTATACIÓN!$C2863,'BASE DE DATOS'!$A$2:$A$4921,0),3)</f>
        <v>#N/A</v>
      </c>
      <c r="H2863" s="5" t="e">
        <f>INDEX('BASE DE DATOS'!$A$2:$H$4921,MATCH(CONSTATACIÓN!$C2863,'BASE DE DATOS'!$A$2:$A$4921,0),6)</f>
        <v>#N/A</v>
      </c>
      <c r="I2863" s="5" t="e">
        <f>INDEX('BASE DE DATOS'!$A$2:$H$4921,MATCH(CONSTATACIÓN!$C2863,'BASE DE DATOS'!$A$2:$A$4921,0),7)</f>
        <v>#N/A</v>
      </c>
      <c r="J2863" s="5" t="e">
        <f>INDEX('BASE DE DATOS'!$A$2:$H$4921,MATCH(CONSTATACIÓN!$C2863,'BASE DE DATOS'!$A$2:$A$4921,0),8)</f>
        <v>#N/A</v>
      </c>
      <c r="K2863" s="5"/>
      <c r="L2863" s="5"/>
      <c r="M2863" s="5"/>
      <c r="N2863" s="5"/>
      <c r="O2863" s="5"/>
      <c r="P2863" s="5"/>
    </row>
    <row r="2864" spans="1:16" ht="14.5" x14ac:dyDescent="0.35">
      <c r="A2864" s="13">
        <f t="shared" si="46"/>
        <v>0</v>
      </c>
      <c r="B2864" s="17" t="e">
        <f>INDEX('BASE DE DATOS'!$A$2:$H$4921,MATCH(CONSTATACIÓN!$C2864,'BASE DE DATOS'!$A$2:$A$4921,0),2)</f>
        <v>#N/A</v>
      </c>
      <c r="C2864" s="1"/>
      <c r="D2864" s="5"/>
      <c r="E2864" s="5"/>
      <c r="F2864" s="5"/>
      <c r="G2864" s="6" t="e">
        <f>INDEX('BASE DE DATOS'!$A$2:$H$4921,MATCH(CONSTATACIÓN!$C2864,'BASE DE DATOS'!$A$2:$A$4921,0),3)</f>
        <v>#N/A</v>
      </c>
      <c r="H2864" s="5" t="e">
        <f>INDEX('BASE DE DATOS'!$A$2:$H$4921,MATCH(CONSTATACIÓN!$C2864,'BASE DE DATOS'!$A$2:$A$4921,0),6)</f>
        <v>#N/A</v>
      </c>
      <c r="I2864" s="5" t="e">
        <f>INDEX('BASE DE DATOS'!$A$2:$H$4921,MATCH(CONSTATACIÓN!$C2864,'BASE DE DATOS'!$A$2:$A$4921,0),7)</f>
        <v>#N/A</v>
      </c>
      <c r="J2864" s="5" t="e">
        <f>INDEX('BASE DE DATOS'!$A$2:$H$4921,MATCH(CONSTATACIÓN!$C2864,'BASE DE DATOS'!$A$2:$A$4921,0),8)</f>
        <v>#N/A</v>
      </c>
      <c r="K2864" s="5"/>
      <c r="L2864" s="5"/>
      <c r="M2864" s="5"/>
      <c r="N2864" s="5"/>
      <c r="O2864" s="5"/>
      <c r="P2864" s="5"/>
    </row>
    <row r="2865" spans="1:16" ht="14.5" x14ac:dyDescent="0.35">
      <c r="A2865" s="13">
        <f t="shared" si="46"/>
        <v>0</v>
      </c>
      <c r="B2865" s="17" t="e">
        <f>INDEX('BASE DE DATOS'!$A$2:$H$4921,MATCH(CONSTATACIÓN!$C2865,'BASE DE DATOS'!$A$2:$A$4921,0),2)</f>
        <v>#N/A</v>
      </c>
      <c r="C2865" s="19"/>
      <c r="D2865" s="5"/>
      <c r="E2865" s="5"/>
      <c r="F2865" s="5"/>
      <c r="G2865" s="6" t="e">
        <f>INDEX('BASE DE DATOS'!$A$2:$H$4921,MATCH(CONSTATACIÓN!$C2865,'BASE DE DATOS'!$A$2:$A$4921,0),3)</f>
        <v>#N/A</v>
      </c>
      <c r="H2865" s="5" t="e">
        <f>INDEX('BASE DE DATOS'!$A$2:$H$4921,MATCH(CONSTATACIÓN!$C2865,'BASE DE DATOS'!$A$2:$A$4921,0),6)</f>
        <v>#N/A</v>
      </c>
      <c r="I2865" s="5" t="e">
        <f>INDEX('BASE DE DATOS'!$A$2:$H$4921,MATCH(CONSTATACIÓN!$C2865,'BASE DE DATOS'!$A$2:$A$4921,0),7)</f>
        <v>#N/A</v>
      </c>
      <c r="J2865" s="5" t="e">
        <f>INDEX('BASE DE DATOS'!$A$2:$H$4921,MATCH(CONSTATACIÓN!$C2865,'BASE DE DATOS'!$A$2:$A$4921,0),8)</f>
        <v>#N/A</v>
      </c>
      <c r="K2865" s="5"/>
      <c r="L2865" s="5"/>
      <c r="M2865" s="5"/>
      <c r="N2865" s="5"/>
      <c r="O2865" s="5"/>
      <c r="P2865" s="5"/>
    </row>
    <row r="2866" spans="1:16" ht="14.5" x14ac:dyDescent="0.35">
      <c r="A2866" s="13">
        <f t="shared" si="46"/>
        <v>0</v>
      </c>
      <c r="B2866" s="17" t="e">
        <f>INDEX('BASE DE DATOS'!$A$2:$H$4921,MATCH(CONSTATACIÓN!$C2866,'BASE DE DATOS'!$A$2:$A$4921,0),2)</f>
        <v>#N/A</v>
      </c>
      <c r="C2866" s="1"/>
      <c r="D2866" s="5"/>
      <c r="E2866" s="5"/>
      <c r="F2866" s="5"/>
      <c r="G2866" s="6" t="e">
        <f>INDEX('BASE DE DATOS'!$A$2:$H$4921,MATCH(CONSTATACIÓN!$C2866,'BASE DE DATOS'!$A$2:$A$4921,0),3)</f>
        <v>#N/A</v>
      </c>
      <c r="H2866" s="5" t="e">
        <f>INDEX('BASE DE DATOS'!$A$2:$H$4921,MATCH(CONSTATACIÓN!$C2866,'BASE DE DATOS'!$A$2:$A$4921,0),6)</f>
        <v>#N/A</v>
      </c>
      <c r="I2866" s="5" t="e">
        <f>INDEX('BASE DE DATOS'!$A$2:$H$4921,MATCH(CONSTATACIÓN!$C2866,'BASE DE DATOS'!$A$2:$A$4921,0),7)</f>
        <v>#N/A</v>
      </c>
      <c r="J2866" s="5" t="e">
        <f>INDEX('BASE DE DATOS'!$A$2:$H$4921,MATCH(CONSTATACIÓN!$C2866,'BASE DE DATOS'!$A$2:$A$4921,0),8)</f>
        <v>#N/A</v>
      </c>
      <c r="K2866" s="5"/>
      <c r="L2866" s="5"/>
      <c r="M2866" s="5"/>
      <c r="N2866" s="5"/>
      <c r="O2866" s="5"/>
      <c r="P2866" s="5"/>
    </row>
    <row r="2867" spans="1:16" ht="14.5" x14ac:dyDescent="0.35">
      <c r="A2867" s="13">
        <f t="shared" si="46"/>
        <v>0</v>
      </c>
      <c r="B2867" s="17" t="e">
        <f>INDEX('BASE DE DATOS'!$A$2:$H$4921,MATCH(CONSTATACIÓN!$C2867,'BASE DE DATOS'!$A$2:$A$4921,0),2)</f>
        <v>#N/A</v>
      </c>
      <c r="C2867" s="19"/>
      <c r="D2867" s="5"/>
      <c r="E2867" s="5"/>
      <c r="F2867" s="5"/>
      <c r="G2867" s="6" t="e">
        <f>INDEX('BASE DE DATOS'!$A$2:$H$4921,MATCH(CONSTATACIÓN!$C2867,'BASE DE DATOS'!$A$2:$A$4921,0),3)</f>
        <v>#N/A</v>
      </c>
      <c r="H2867" s="5" t="e">
        <f>INDEX('BASE DE DATOS'!$A$2:$H$4921,MATCH(CONSTATACIÓN!$C2867,'BASE DE DATOS'!$A$2:$A$4921,0),6)</f>
        <v>#N/A</v>
      </c>
      <c r="I2867" s="5" t="e">
        <f>INDEX('BASE DE DATOS'!$A$2:$H$4921,MATCH(CONSTATACIÓN!$C2867,'BASE DE DATOS'!$A$2:$A$4921,0),7)</f>
        <v>#N/A</v>
      </c>
      <c r="J2867" s="5" t="e">
        <f>INDEX('BASE DE DATOS'!$A$2:$H$4921,MATCH(CONSTATACIÓN!$C2867,'BASE DE DATOS'!$A$2:$A$4921,0),8)</f>
        <v>#N/A</v>
      </c>
      <c r="K2867" s="5"/>
      <c r="L2867" s="5"/>
      <c r="M2867" s="5"/>
      <c r="N2867" s="5"/>
      <c r="O2867" s="5"/>
      <c r="P2867" s="5"/>
    </row>
    <row r="2868" spans="1:16" ht="14.5" x14ac:dyDescent="0.35">
      <c r="A2868" s="13">
        <f t="shared" si="46"/>
        <v>0</v>
      </c>
      <c r="B2868" s="17" t="e">
        <f>INDEX('BASE DE DATOS'!$A$2:$H$4921,MATCH(CONSTATACIÓN!$C2868,'BASE DE DATOS'!$A$2:$A$4921,0),2)</f>
        <v>#N/A</v>
      </c>
      <c r="C2868" s="1"/>
      <c r="D2868" s="5"/>
      <c r="E2868" s="5"/>
      <c r="F2868" s="5"/>
      <c r="G2868" s="6" t="e">
        <f>INDEX('BASE DE DATOS'!$A$2:$H$4921,MATCH(CONSTATACIÓN!$C2868,'BASE DE DATOS'!$A$2:$A$4921,0),3)</f>
        <v>#N/A</v>
      </c>
      <c r="H2868" s="5" t="e">
        <f>INDEX('BASE DE DATOS'!$A$2:$H$4921,MATCH(CONSTATACIÓN!$C2868,'BASE DE DATOS'!$A$2:$A$4921,0),6)</f>
        <v>#N/A</v>
      </c>
      <c r="I2868" s="5" t="e">
        <f>INDEX('BASE DE DATOS'!$A$2:$H$4921,MATCH(CONSTATACIÓN!$C2868,'BASE DE DATOS'!$A$2:$A$4921,0),7)</f>
        <v>#N/A</v>
      </c>
      <c r="J2868" s="5" t="e">
        <f>INDEX('BASE DE DATOS'!$A$2:$H$4921,MATCH(CONSTATACIÓN!$C2868,'BASE DE DATOS'!$A$2:$A$4921,0),8)</f>
        <v>#N/A</v>
      </c>
      <c r="K2868" s="5"/>
      <c r="L2868" s="5"/>
      <c r="M2868" s="5"/>
      <c r="N2868" s="5"/>
      <c r="O2868" s="5"/>
      <c r="P2868" s="5"/>
    </row>
    <row r="2869" spans="1:16" ht="14.5" x14ac:dyDescent="0.35">
      <c r="A2869" s="13">
        <f t="shared" si="46"/>
        <v>0</v>
      </c>
      <c r="B2869" s="17" t="e">
        <f>INDEX('BASE DE DATOS'!$A$2:$H$4921,MATCH(CONSTATACIÓN!$C2869,'BASE DE DATOS'!$A$2:$A$4921,0),2)</f>
        <v>#N/A</v>
      </c>
      <c r="C2869" s="19"/>
      <c r="D2869" s="5"/>
      <c r="E2869" s="5"/>
      <c r="F2869" s="5"/>
      <c r="G2869" s="6" t="e">
        <f>INDEX('BASE DE DATOS'!$A$2:$H$4921,MATCH(CONSTATACIÓN!$C2869,'BASE DE DATOS'!$A$2:$A$4921,0),3)</f>
        <v>#N/A</v>
      </c>
      <c r="H2869" s="5" t="e">
        <f>INDEX('BASE DE DATOS'!$A$2:$H$4921,MATCH(CONSTATACIÓN!$C2869,'BASE DE DATOS'!$A$2:$A$4921,0),6)</f>
        <v>#N/A</v>
      </c>
      <c r="I2869" s="5" t="e">
        <f>INDEX('BASE DE DATOS'!$A$2:$H$4921,MATCH(CONSTATACIÓN!$C2869,'BASE DE DATOS'!$A$2:$A$4921,0),7)</f>
        <v>#N/A</v>
      </c>
      <c r="J2869" s="5" t="e">
        <f>INDEX('BASE DE DATOS'!$A$2:$H$4921,MATCH(CONSTATACIÓN!$C2869,'BASE DE DATOS'!$A$2:$A$4921,0),8)</f>
        <v>#N/A</v>
      </c>
      <c r="K2869" s="5"/>
      <c r="L2869" s="5"/>
      <c r="M2869" s="5"/>
      <c r="N2869" s="5"/>
      <c r="O2869" s="5"/>
      <c r="P2869" s="5"/>
    </row>
    <row r="2870" spans="1:16" ht="14.5" x14ac:dyDescent="0.35">
      <c r="A2870" s="13">
        <f t="shared" si="46"/>
        <v>0</v>
      </c>
      <c r="B2870" s="17" t="e">
        <f>INDEX('BASE DE DATOS'!$A$2:$H$4921,MATCH(CONSTATACIÓN!$C2870,'BASE DE DATOS'!$A$2:$A$4921,0),2)</f>
        <v>#N/A</v>
      </c>
      <c r="C2870" s="1"/>
      <c r="D2870" s="5"/>
      <c r="E2870" s="5"/>
      <c r="F2870" s="5"/>
      <c r="G2870" s="6" t="e">
        <f>INDEX('BASE DE DATOS'!$A$2:$H$4921,MATCH(CONSTATACIÓN!$C2870,'BASE DE DATOS'!$A$2:$A$4921,0),3)</f>
        <v>#N/A</v>
      </c>
      <c r="H2870" s="5" t="e">
        <f>INDEX('BASE DE DATOS'!$A$2:$H$4921,MATCH(CONSTATACIÓN!$C2870,'BASE DE DATOS'!$A$2:$A$4921,0),6)</f>
        <v>#N/A</v>
      </c>
      <c r="I2870" s="5" t="e">
        <f>INDEX('BASE DE DATOS'!$A$2:$H$4921,MATCH(CONSTATACIÓN!$C2870,'BASE DE DATOS'!$A$2:$A$4921,0),7)</f>
        <v>#N/A</v>
      </c>
      <c r="J2870" s="5" t="e">
        <f>INDEX('BASE DE DATOS'!$A$2:$H$4921,MATCH(CONSTATACIÓN!$C2870,'BASE DE DATOS'!$A$2:$A$4921,0),8)</f>
        <v>#N/A</v>
      </c>
      <c r="K2870" s="5"/>
      <c r="L2870" s="5"/>
      <c r="M2870" s="5"/>
      <c r="N2870" s="5"/>
      <c r="O2870" s="5"/>
      <c r="P2870" s="5"/>
    </row>
    <row r="2871" spans="1:16" ht="14.5" x14ac:dyDescent="0.35">
      <c r="A2871" s="13">
        <f t="shared" si="46"/>
        <v>0</v>
      </c>
      <c r="B2871" s="17" t="e">
        <f>INDEX('BASE DE DATOS'!$A$2:$H$4921,MATCH(CONSTATACIÓN!$C2871,'BASE DE DATOS'!$A$2:$A$4921,0),2)</f>
        <v>#N/A</v>
      </c>
      <c r="C2871" s="19"/>
      <c r="D2871" s="5"/>
      <c r="E2871" s="5"/>
      <c r="F2871" s="5"/>
      <c r="G2871" s="6" t="e">
        <f>INDEX('BASE DE DATOS'!$A$2:$H$4921,MATCH(CONSTATACIÓN!$C2871,'BASE DE DATOS'!$A$2:$A$4921,0),3)</f>
        <v>#N/A</v>
      </c>
      <c r="H2871" s="5" t="e">
        <f>INDEX('BASE DE DATOS'!$A$2:$H$4921,MATCH(CONSTATACIÓN!$C2871,'BASE DE DATOS'!$A$2:$A$4921,0),6)</f>
        <v>#N/A</v>
      </c>
      <c r="I2871" s="5" t="e">
        <f>INDEX('BASE DE DATOS'!$A$2:$H$4921,MATCH(CONSTATACIÓN!$C2871,'BASE DE DATOS'!$A$2:$A$4921,0),7)</f>
        <v>#N/A</v>
      </c>
      <c r="J2871" s="5" t="e">
        <f>INDEX('BASE DE DATOS'!$A$2:$H$4921,MATCH(CONSTATACIÓN!$C2871,'BASE DE DATOS'!$A$2:$A$4921,0),8)</f>
        <v>#N/A</v>
      </c>
      <c r="K2871" s="5"/>
      <c r="L2871" s="5"/>
      <c r="M2871" s="5"/>
      <c r="N2871" s="5"/>
      <c r="O2871" s="5"/>
      <c r="P2871" s="5"/>
    </row>
    <row r="2872" spans="1:16" ht="14.5" x14ac:dyDescent="0.35">
      <c r="A2872" s="13">
        <f t="shared" si="46"/>
        <v>0</v>
      </c>
      <c r="B2872" s="17" t="e">
        <f>INDEX('BASE DE DATOS'!$A$2:$H$4921,MATCH(CONSTATACIÓN!$C2872,'BASE DE DATOS'!$A$2:$A$4921,0),2)</f>
        <v>#N/A</v>
      </c>
      <c r="C2872" s="1"/>
      <c r="D2872" s="5"/>
      <c r="E2872" s="5"/>
      <c r="F2872" s="5"/>
      <c r="G2872" s="6" t="e">
        <f>INDEX('BASE DE DATOS'!$A$2:$H$4921,MATCH(CONSTATACIÓN!$C2872,'BASE DE DATOS'!$A$2:$A$4921,0),3)</f>
        <v>#N/A</v>
      </c>
      <c r="H2872" s="5" t="e">
        <f>INDEX('BASE DE DATOS'!$A$2:$H$4921,MATCH(CONSTATACIÓN!$C2872,'BASE DE DATOS'!$A$2:$A$4921,0),6)</f>
        <v>#N/A</v>
      </c>
      <c r="I2872" s="5" t="e">
        <f>INDEX('BASE DE DATOS'!$A$2:$H$4921,MATCH(CONSTATACIÓN!$C2872,'BASE DE DATOS'!$A$2:$A$4921,0),7)</f>
        <v>#N/A</v>
      </c>
      <c r="J2872" s="5" t="e">
        <f>INDEX('BASE DE DATOS'!$A$2:$H$4921,MATCH(CONSTATACIÓN!$C2872,'BASE DE DATOS'!$A$2:$A$4921,0),8)</f>
        <v>#N/A</v>
      </c>
      <c r="K2872" s="5"/>
      <c r="L2872" s="5"/>
      <c r="M2872" s="5"/>
      <c r="N2872" s="5"/>
      <c r="O2872" s="5"/>
      <c r="P2872" s="5"/>
    </row>
    <row r="2873" spans="1:16" ht="14.5" x14ac:dyDescent="0.35">
      <c r="A2873" s="13">
        <f t="shared" si="46"/>
        <v>0</v>
      </c>
      <c r="B2873" s="17" t="e">
        <f>INDEX('BASE DE DATOS'!$A$2:$H$4921,MATCH(CONSTATACIÓN!$C2873,'BASE DE DATOS'!$A$2:$A$4921,0),2)</f>
        <v>#N/A</v>
      </c>
      <c r="C2873" s="19"/>
      <c r="D2873" s="5"/>
      <c r="E2873" s="5"/>
      <c r="F2873" s="5"/>
      <c r="G2873" s="6" t="e">
        <f>INDEX('BASE DE DATOS'!$A$2:$H$4921,MATCH(CONSTATACIÓN!$C2873,'BASE DE DATOS'!$A$2:$A$4921,0),3)</f>
        <v>#N/A</v>
      </c>
      <c r="H2873" s="5" t="e">
        <f>INDEX('BASE DE DATOS'!$A$2:$H$4921,MATCH(CONSTATACIÓN!$C2873,'BASE DE DATOS'!$A$2:$A$4921,0),6)</f>
        <v>#N/A</v>
      </c>
      <c r="I2873" s="5" t="e">
        <f>INDEX('BASE DE DATOS'!$A$2:$H$4921,MATCH(CONSTATACIÓN!$C2873,'BASE DE DATOS'!$A$2:$A$4921,0),7)</f>
        <v>#N/A</v>
      </c>
      <c r="J2873" s="5" t="e">
        <f>INDEX('BASE DE DATOS'!$A$2:$H$4921,MATCH(CONSTATACIÓN!$C2873,'BASE DE DATOS'!$A$2:$A$4921,0),8)</f>
        <v>#N/A</v>
      </c>
      <c r="K2873" s="5"/>
      <c r="L2873" s="5"/>
      <c r="M2873" s="5"/>
      <c r="N2873" s="5"/>
      <c r="O2873" s="5"/>
      <c r="P2873" s="5"/>
    </row>
    <row r="2874" spans="1:16" ht="14.5" x14ac:dyDescent="0.35">
      <c r="A2874" s="13">
        <f t="shared" si="46"/>
        <v>0</v>
      </c>
      <c r="B2874" s="17" t="e">
        <f>INDEX('BASE DE DATOS'!$A$2:$H$4921,MATCH(CONSTATACIÓN!$C2874,'BASE DE DATOS'!$A$2:$A$4921,0),2)</f>
        <v>#N/A</v>
      </c>
      <c r="C2874" s="1"/>
      <c r="D2874" s="5"/>
      <c r="E2874" s="5"/>
      <c r="F2874" s="5"/>
      <c r="G2874" s="6" t="e">
        <f>INDEX('BASE DE DATOS'!$A$2:$H$4921,MATCH(CONSTATACIÓN!$C2874,'BASE DE DATOS'!$A$2:$A$4921,0),3)</f>
        <v>#N/A</v>
      </c>
      <c r="H2874" s="5" t="e">
        <f>INDEX('BASE DE DATOS'!$A$2:$H$4921,MATCH(CONSTATACIÓN!$C2874,'BASE DE DATOS'!$A$2:$A$4921,0),6)</f>
        <v>#N/A</v>
      </c>
      <c r="I2874" s="5" t="e">
        <f>INDEX('BASE DE DATOS'!$A$2:$H$4921,MATCH(CONSTATACIÓN!$C2874,'BASE DE DATOS'!$A$2:$A$4921,0),7)</f>
        <v>#N/A</v>
      </c>
      <c r="J2874" s="5" t="e">
        <f>INDEX('BASE DE DATOS'!$A$2:$H$4921,MATCH(CONSTATACIÓN!$C2874,'BASE DE DATOS'!$A$2:$A$4921,0),8)</f>
        <v>#N/A</v>
      </c>
      <c r="K2874" s="5"/>
      <c r="L2874" s="5"/>
      <c r="M2874" s="5"/>
      <c r="N2874" s="5"/>
      <c r="O2874" s="5"/>
      <c r="P2874" s="5"/>
    </row>
    <row r="2875" spans="1:16" ht="14.5" x14ac:dyDescent="0.35">
      <c r="A2875" s="13">
        <f t="shared" si="46"/>
        <v>0</v>
      </c>
      <c r="B2875" s="17" t="e">
        <f>INDEX('BASE DE DATOS'!$A$2:$H$4921,MATCH(CONSTATACIÓN!$C2875,'BASE DE DATOS'!$A$2:$A$4921,0),2)</f>
        <v>#N/A</v>
      </c>
      <c r="C2875" s="19"/>
      <c r="D2875" s="5"/>
      <c r="E2875" s="5"/>
      <c r="F2875" s="5"/>
      <c r="G2875" s="6" t="e">
        <f>INDEX('BASE DE DATOS'!$A$2:$H$4921,MATCH(CONSTATACIÓN!$C2875,'BASE DE DATOS'!$A$2:$A$4921,0),3)</f>
        <v>#N/A</v>
      </c>
      <c r="H2875" s="5" t="e">
        <f>INDEX('BASE DE DATOS'!$A$2:$H$4921,MATCH(CONSTATACIÓN!$C2875,'BASE DE DATOS'!$A$2:$A$4921,0),6)</f>
        <v>#N/A</v>
      </c>
      <c r="I2875" s="5" t="e">
        <f>INDEX('BASE DE DATOS'!$A$2:$H$4921,MATCH(CONSTATACIÓN!$C2875,'BASE DE DATOS'!$A$2:$A$4921,0),7)</f>
        <v>#N/A</v>
      </c>
      <c r="J2875" s="5" t="e">
        <f>INDEX('BASE DE DATOS'!$A$2:$H$4921,MATCH(CONSTATACIÓN!$C2875,'BASE DE DATOS'!$A$2:$A$4921,0),8)</f>
        <v>#N/A</v>
      </c>
      <c r="K2875" s="5"/>
      <c r="L2875" s="5"/>
      <c r="M2875" s="5"/>
      <c r="N2875" s="5"/>
      <c r="O2875" s="5"/>
      <c r="P2875" s="5"/>
    </row>
    <row r="2876" spans="1:16" ht="14.5" x14ac:dyDescent="0.35">
      <c r="A2876" s="13">
        <f t="shared" si="46"/>
        <v>0</v>
      </c>
      <c r="B2876" s="17" t="e">
        <f>INDEX('BASE DE DATOS'!$A$2:$H$4921,MATCH(CONSTATACIÓN!$C2876,'BASE DE DATOS'!$A$2:$A$4921,0),2)</f>
        <v>#N/A</v>
      </c>
      <c r="C2876" s="1"/>
      <c r="D2876" s="5"/>
      <c r="E2876" s="5"/>
      <c r="F2876" s="5"/>
      <c r="G2876" s="6" t="e">
        <f>INDEX('BASE DE DATOS'!$A$2:$H$4921,MATCH(CONSTATACIÓN!$C2876,'BASE DE DATOS'!$A$2:$A$4921,0),3)</f>
        <v>#N/A</v>
      </c>
      <c r="H2876" s="5" t="e">
        <f>INDEX('BASE DE DATOS'!$A$2:$H$4921,MATCH(CONSTATACIÓN!$C2876,'BASE DE DATOS'!$A$2:$A$4921,0),6)</f>
        <v>#N/A</v>
      </c>
      <c r="I2876" s="5" t="e">
        <f>INDEX('BASE DE DATOS'!$A$2:$H$4921,MATCH(CONSTATACIÓN!$C2876,'BASE DE DATOS'!$A$2:$A$4921,0),7)</f>
        <v>#N/A</v>
      </c>
      <c r="J2876" s="5" t="e">
        <f>INDEX('BASE DE DATOS'!$A$2:$H$4921,MATCH(CONSTATACIÓN!$C2876,'BASE DE DATOS'!$A$2:$A$4921,0),8)</f>
        <v>#N/A</v>
      </c>
      <c r="K2876" s="5"/>
      <c r="L2876" s="5"/>
      <c r="M2876" s="5"/>
      <c r="N2876" s="5"/>
      <c r="O2876" s="5"/>
      <c r="P2876" s="5"/>
    </row>
    <row r="2877" spans="1:16" ht="14.5" x14ac:dyDescent="0.35">
      <c r="A2877" s="13">
        <f t="shared" si="46"/>
        <v>0</v>
      </c>
      <c r="B2877" s="17" t="e">
        <f>INDEX('BASE DE DATOS'!$A$2:$H$4921,MATCH(CONSTATACIÓN!$C2877,'BASE DE DATOS'!$A$2:$A$4921,0),2)</f>
        <v>#N/A</v>
      </c>
      <c r="C2877" s="19"/>
      <c r="D2877" s="5"/>
      <c r="E2877" s="5"/>
      <c r="F2877" s="5"/>
      <c r="G2877" s="6" t="e">
        <f>INDEX('BASE DE DATOS'!$A$2:$H$4921,MATCH(CONSTATACIÓN!$C2877,'BASE DE DATOS'!$A$2:$A$4921,0),3)</f>
        <v>#N/A</v>
      </c>
      <c r="H2877" s="5" t="e">
        <f>INDEX('BASE DE DATOS'!$A$2:$H$4921,MATCH(CONSTATACIÓN!$C2877,'BASE DE DATOS'!$A$2:$A$4921,0),6)</f>
        <v>#N/A</v>
      </c>
      <c r="I2877" s="5" t="e">
        <f>INDEX('BASE DE DATOS'!$A$2:$H$4921,MATCH(CONSTATACIÓN!$C2877,'BASE DE DATOS'!$A$2:$A$4921,0),7)</f>
        <v>#N/A</v>
      </c>
      <c r="J2877" s="5" t="e">
        <f>INDEX('BASE DE DATOS'!$A$2:$H$4921,MATCH(CONSTATACIÓN!$C2877,'BASE DE DATOS'!$A$2:$A$4921,0),8)</f>
        <v>#N/A</v>
      </c>
      <c r="K2877" s="5"/>
      <c r="L2877" s="5"/>
      <c r="M2877" s="5"/>
      <c r="N2877" s="5"/>
      <c r="O2877" s="5"/>
      <c r="P2877" s="5"/>
    </row>
    <row r="2878" spans="1:16" ht="14.5" x14ac:dyDescent="0.35">
      <c r="A2878" s="13">
        <f t="shared" si="46"/>
        <v>0</v>
      </c>
      <c r="B2878" s="17" t="e">
        <f>INDEX('BASE DE DATOS'!$A$2:$H$4921,MATCH(CONSTATACIÓN!$C2878,'BASE DE DATOS'!$A$2:$A$4921,0),2)</f>
        <v>#N/A</v>
      </c>
      <c r="C2878" s="1"/>
      <c r="D2878" s="5"/>
      <c r="E2878" s="5"/>
      <c r="F2878" s="5"/>
      <c r="G2878" s="6" t="e">
        <f>INDEX('BASE DE DATOS'!$A$2:$H$4921,MATCH(CONSTATACIÓN!$C2878,'BASE DE DATOS'!$A$2:$A$4921,0),3)</f>
        <v>#N/A</v>
      </c>
      <c r="H2878" s="5" t="e">
        <f>INDEX('BASE DE DATOS'!$A$2:$H$4921,MATCH(CONSTATACIÓN!$C2878,'BASE DE DATOS'!$A$2:$A$4921,0),6)</f>
        <v>#N/A</v>
      </c>
      <c r="I2878" s="5" t="e">
        <f>INDEX('BASE DE DATOS'!$A$2:$H$4921,MATCH(CONSTATACIÓN!$C2878,'BASE DE DATOS'!$A$2:$A$4921,0),7)</f>
        <v>#N/A</v>
      </c>
      <c r="J2878" s="5" t="e">
        <f>INDEX('BASE DE DATOS'!$A$2:$H$4921,MATCH(CONSTATACIÓN!$C2878,'BASE DE DATOS'!$A$2:$A$4921,0),8)</f>
        <v>#N/A</v>
      </c>
      <c r="K2878" s="5"/>
      <c r="L2878" s="5"/>
      <c r="M2878" s="5"/>
      <c r="N2878" s="5"/>
      <c r="O2878" s="5"/>
      <c r="P2878" s="5"/>
    </row>
    <row r="2879" spans="1:16" ht="14.5" x14ac:dyDescent="0.35">
      <c r="A2879" s="13">
        <f t="shared" si="46"/>
        <v>0</v>
      </c>
      <c r="B2879" s="17" t="e">
        <f>INDEX('BASE DE DATOS'!$A$2:$H$4921,MATCH(CONSTATACIÓN!$C2879,'BASE DE DATOS'!$A$2:$A$4921,0),2)</f>
        <v>#N/A</v>
      </c>
      <c r="C2879" s="19"/>
      <c r="D2879" s="5"/>
      <c r="E2879" s="5"/>
      <c r="F2879" s="5"/>
      <c r="G2879" s="6" t="e">
        <f>INDEX('BASE DE DATOS'!$A$2:$H$4921,MATCH(CONSTATACIÓN!$C2879,'BASE DE DATOS'!$A$2:$A$4921,0),3)</f>
        <v>#N/A</v>
      </c>
      <c r="H2879" s="5" t="e">
        <f>INDEX('BASE DE DATOS'!$A$2:$H$4921,MATCH(CONSTATACIÓN!$C2879,'BASE DE DATOS'!$A$2:$A$4921,0),6)</f>
        <v>#N/A</v>
      </c>
      <c r="I2879" s="5" t="e">
        <f>INDEX('BASE DE DATOS'!$A$2:$H$4921,MATCH(CONSTATACIÓN!$C2879,'BASE DE DATOS'!$A$2:$A$4921,0),7)</f>
        <v>#N/A</v>
      </c>
      <c r="J2879" s="5" t="e">
        <f>INDEX('BASE DE DATOS'!$A$2:$H$4921,MATCH(CONSTATACIÓN!$C2879,'BASE DE DATOS'!$A$2:$A$4921,0),8)</f>
        <v>#N/A</v>
      </c>
      <c r="K2879" s="5"/>
      <c r="L2879" s="5"/>
      <c r="M2879" s="5"/>
      <c r="N2879" s="5"/>
      <c r="O2879" s="5"/>
      <c r="P2879" s="5"/>
    </row>
    <row r="2880" spans="1:16" ht="14.5" x14ac:dyDescent="0.35">
      <c r="A2880" s="13">
        <f t="shared" si="46"/>
        <v>0</v>
      </c>
      <c r="B2880" s="17" t="e">
        <f>INDEX('BASE DE DATOS'!$A$2:$H$4921,MATCH(CONSTATACIÓN!$C2880,'BASE DE DATOS'!$A$2:$A$4921,0),2)</f>
        <v>#N/A</v>
      </c>
      <c r="C2880" s="1"/>
      <c r="D2880" s="5"/>
      <c r="E2880" s="5"/>
      <c r="F2880" s="5"/>
      <c r="G2880" s="6" t="e">
        <f>INDEX('BASE DE DATOS'!$A$2:$H$4921,MATCH(CONSTATACIÓN!$C2880,'BASE DE DATOS'!$A$2:$A$4921,0),3)</f>
        <v>#N/A</v>
      </c>
      <c r="H2880" s="5" t="e">
        <f>INDEX('BASE DE DATOS'!$A$2:$H$4921,MATCH(CONSTATACIÓN!$C2880,'BASE DE DATOS'!$A$2:$A$4921,0),6)</f>
        <v>#N/A</v>
      </c>
      <c r="I2880" s="5" t="e">
        <f>INDEX('BASE DE DATOS'!$A$2:$H$4921,MATCH(CONSTATACIÓN!$C2880,'BASE DE DATOS'!$A$2:$A$4921,0),7)</f>
        <v>#N/A</v>
      </c>
      <c r="J2880" s="5" t="e">
        <f>INDEX('BASE DE DATOS'!$A$2:$H$4921,MATCH(CONSTATACIÓN!$C2880,'BASE DE DATOS'!$A$2:$A$4921,0),8)</f>
        <v>#N/A</v>
      </c>
      <c r="K2880" s="5"/>
      <c r="L2880" s="5"/>
      <c r="M2880" s="5"/>
      <c r="N2880" s="5"/>
      <c r="O2880" s="5"/>
      <c r="P2880" s="5"/>
    </row>
    <row r="2881" spans="1:16" ht="14.5" x14ac:dyDescent="0.35">
      <c r="A2881" s="13">
        <f t="shared" si="46"/>
        <v>0</v>
      </c>
      <c r="B2881" s="17" t="e">
        <f>INDEX('BASE DE DATOS'!$A$2:$H$4921,MATCH(CONSTATACIÓN!$C2881,'BASE DE DATOS'!$A$2:$A$4921,0),2)</f>
        <v>#N/A</v>
      </c>
      <c r="C2881" s="19"/>
      <c r="D2881" s="5"/>
      <c r="E2881" s="5"/>
      <c r="F2881" s="5"/>
      <c r="G2881" s="6" t="e">
        <f>INDEX('BASE DE DATOS'!$A$2:$H$4921,MATCH(CONSTATACIÓN!$C2881,'BASE DE DATOS'!$A$2:$A$4921,0),3)</f>
        <v>#N/A</v>
      </c>
      <c r="H2881" s="5" t="e">
        <f>INDEX('BASE DE DATOS'!$A$2:$H$4921,MATCH(CONSTATACIÓN!$C2881,'BASE DE DATOS'!$A$2:$A$4921,0),6)</f>
        <v>#N/A</v>
      </c>
      <c r="I2881" s="5" t="e">
        <f>INDEX('BASE DE DATOS'!$A$2:$H$4921,MATCH(CONSTATACIÓN!$C2881,'BASE DE DATOS'!$A$2:$A$4921,0),7)</f>
        <v>#N/A</v>
      </c>
      <c r="J2881" s="5" t="e">
        <f>INDEX('BASE DE DATOS'!$A$2:$H$4921,MATCH(CONSTATACIÓN!$C2881,'BASE DE DATOS'!$A$2:$A$4921,0),8)</f>
        <v>#N/A</v>
      </c>
      <c r="K2881" s="5"/>
      <c r="L2881" s="5"/>
      <c r="M2881" s="5"/>
      <c r="N2881" s="5"/>
      <c r="O2881" s="5"/>
      <c r="P2881" s="5"/>
    </row>
    <row r="2882" spans="1:16" ht="14.5" x14ac:dyDescent="0.35">
      <c r="A2882" s="13">
        <f t="shared" si="46"/>
        <v>0</v>
      </c>
      <c r="B2882" s="17" t="e">
        <f>INDEX('BASE DE DATOS'!$A$2:$H$4921,MATCH(CONSTATACIÓN!$C2882,'BASE DE DATOS'!$A$2:$A$4921,0),2)</f>
        <v>#N/A</v>
      </c>
      <c r="C2882" s="1"/>
      <c r="D2882" s="5"/>
      <c r="E2882" s="5"/>
      <c r="F2882" s="5"/>
      <c r="G2882" s="6" t="e">
        <f>INDEX('BASE DE DATOS'!$A$2:$H$4921,MATCH(CONSTATACIÓN!$C2882,'BASE DE DATOS'!$A$2:$A$4921,0),3)</f>
        <v>#N/A</v>
      </c>
      <c r="H2882" s="5" t="e">
        <f>INDEX('BASE DE DATOS'!$A$2:$H$4921,MATCH(CONSTATACIÓN!$C2882,'BASE DE DATOS'!$A$2:$A$4921,0),6)</f>
        <v>#N/A</v>
      </c>
      <c r="I2882" s="5" t="e">
        <f>INDEX('BASE DE DATOS'!$A$2:$H$4921,MATCH(CONSTATACIÓN!$C2882,'BASE DE DATOS'!$A$2:$A$4921,0),7)</f>
        <v>#N/A</v>
      </c>
      <c r="J2882" s="5" t="e">
        <f>INDEX('BASE DE DATOS'!$A$2:$H$4921,MATCH(CONSTATACIÓN!$C2882,'BASE DE DATOS'!$A$2:$A$4921,0),8)</f>
        <v>#N/A</v>
      </c>
      <c r="K2882" s="5"/>
      <c r="L2882" s="5"/>
      <c r="M2882" s="5"/>
      <c r="N2882" s="5"/>
      <c r="O2882" s="5"/>
      <c r="P2882" s="5"/>
    </row>
    <row r="2883" spans="1:16" ht="14.5" x14ac:dyDescent="0.35">
      <c r="A2883" s="13">
        <f t="shared" si="46"/>
        <v>0</v>
      </c>
      <c r="B2883" s="17" t="e">
        <f>INDEX('BASE DE DATOS'!$A$2:$H$4921,MATCH(CONSTATACIÓN!$C2883,'BASE DE DATOS'!$A$2:$A$4921,0),2)</f>
        <v>#N/A</v>
      </c>
      <c r="C2883" s="19"/>
      <c r="D2883" s="5"/>
      <c r="E2883" s="5"/>
      <c r="F2883" s="5"/>
      <c r="G2883" s="6" t="e">
        <f>INDEX('BASE DE DATOS'!$A$2:$H$4921,MATCH(CONSTATACIÓN!$C2883,'BASE DE DATOS'!$A$2:$A$4921,0),3)</f>
        <v>#N/A</v>
      </c>
      <c r="H2883" s="5" t="e">
        <f>INDEX('BASE DE DATOS'!$A$2:$H$4921,MATCH(CONSTATACIÓN!$C2883,'BASE DE DATOS'!$A$2:$A$4921,0),6)</f>
        <v>#N/A</v>
      </c>
      <c r="I2883" s="5" t="e">
        <f>INDEX('BASE DE DATOS'!$A$2:$H$4921,MATCH(CONSTATACIÓN!$C2883,'BASE DE DATOS'!$A$2:$A$4921,0),7)</f>
        <v>#N/A</v>
      </c>
      <c r="J2883" s="5" t="e">
        <f>INDEX('BASE DE DATOS'!$A$2:$H$4921,MATCH(CONSTATACIÓN!$C2883,'BASE DE DATOS'!$A$2:$A$4921,0),8)</f>
        <v>#N/A</v>
      </c>
      <c r="K2883" s="5"/>
      <c r="L2883" s="5"/>
      <c r="M2883" s="5"/>
      <c r="N2883" s="5"/>
      <c r="O2883" s="5"/>
      <c r="P2883" s="5"/>
    </row>
    <row r="2884" spans="1:16" ht="14.5" x14ac:dyDescent="0.35">
      <c r="A2884" s="13">
        <f t="shared" si="46"/>
        <v>0</v>
      </c>
      <c r="B2884" s="17" t="e">
        <f>INDEX('BASE DE DATOS'!$A$2:$H$4921,MATCH(CONSTATACIÓN!$C2884,'BASE DE DATOS'!$A$2:$A$4921,0),2)</f>
        <v>#N/A</v>
      </c>
      <c r="C2884" s="1"/>
      <c r="D2884" s="5"/>
      <c r="E2884" s="5"/>
      <c r="F2884" s="5"/>
      <c r="G2884" s="6" t="e">
        <f>INDEX('BASE DE DATOS'!$A$2:$H$4921,MATCH(CONSTATACIÓN!$C2884,'BASE DE DATOS'!$A$2:$A$4921,0),3)</f>
        <v>#N/A</v>
      </c>
      <c r="H2884" s="5" t="e">
        <f>INDEX('BASE DE DATOS'!$A$2:$H$4921,MATCH(CONSTATACIÓN!$C2884,'BASE DE DATOS'!$A$2:$A$4921,0),6)</f>
        <v>#N/A</v>
      </c>
      <c r="I2884" s="5" t="e">
        <f>INDEX('BASE DE DATOS'!$A$2:$H$4921,MATCH(CONSTATACIÓN!$C2884,'BASE DE DATOS'!$A$2:$A$4921,0),7)</f>
        <v>#N/A</v>
      </c>
      <c r="J2884" s="5" t="e">
        <f>INDEX('BASE DE DATOS'!$A$2:$H$4921,MATCH(CONSTATACIÓN!$C2884,'BASE DE DATOS'!$A$2:$A$4921,0),8)</f>
        <v>#N/A</v>
      </c>
      <c r="K2884" s="5"/>
      <c r="L2884" s="5"/>
      <c r="M2884" s="5"/>
      <c r="N2884" s="5"/>
      <c r="O2884" s="5"/>
      <c r="P2884" s="5"/>
    </row>
    <row r="2885" spans="1:16" ht="14.5" x14ac:dyDescent="0.35">
      <c r="A2885" s="13">
        <f t="shared" si="46"/>
        <v>0</v>
      </c>
      <c r="B2885" s="17" t="e">
        <f>INDEX('BASE DE DATOS'!$A$2:$H$4921,MATCH(CONSTATACIÓN!$C2885,'BASE DE DATOS'!$A$2:$A$4921,0),2)</f>
        <v>#N/A</v>
      </c>
      <c r="C2885" s="19"/>
      <c r="D2885" s="5"/>
      <c r="E2885" s="5"/>
      <c r="F2885" s="5"/>
      <c r="G2885" s="6" t="e">
        <f>INDEX('BASE DE DATOS'!$A$2:$H$4921,MATCH(CONSTATACIÓN!$C2885,'BASE DE DATOS'!$A$2:$A$4921,0),3)</f>
        <v>#N/A</v>
      </c>
      <c r="H2885" s="5" t="e">
        <f>INDEX('BASE DE DATOS'!$A$2:$H$4921,MATCH(CONSTATACIÓN!$C2885,'BASE DE DATOS'!$A$2:$A$4921,0),6)</f>
        <v>#N/A</v>
      </c>
      <c r="I2885" s="5" t="e">
        <f>INDEX('BASE DE DATOS'!$A$2:$H$4921,MATCH(CONSTATACIÓN!$C2885,'BASE DE DATOS'!$A$2:$A$4921,0),7)</f>
        <v>#N/A</v>
      </c>
      <c r="J2885" s="5" t="e">
        <f>INDEX('BASE DE DATOS'!$A$2:$H$4921,MATCH(CONSTATACIÓN!$C2885,'BASE DE DATOS'!$A$2:$A$4921,0),8)</f>
        <v>#N/A</v>
      </c>
      <c r="K2885" s="5"/>
      <c r="L2885" s="5"/>
      <c r="M2885" s="5"/>
      <c r="N2885" s="5"/>
      <c r="O2885" s="5"/>
      <c r="P2885" s="5"/>
    </row>
    <row r="2886" spans="1:16" ht="14.5" x14ac:dyDescent="0.35">
      <c r="A2886" s="13">
        <f t="shared" si="46"/>
        <v>0</v>
      </c>
      <c r="B2886" s="17" t="e">
        <f>INDEX('BASE DE DATOS'!$A$2:$H$4921,MATCH(CONSTATACIÓN!$C2886,'BASE DE DATOS'!$A$2:$A$4921,0),2)</f>
        <v>#N/A</v>
      </c>
      <c r="C2886" s="1"/>
      <c r="D2886" s="5"/>
      <c r="E2886" s="5"/>
      <c r="F2886" s="5"/>
      <c r="G2886" s="6" t="e">
        <f>INDEX('BASE DE DATOS'!$A$2:$H$4921,MATCH(CONSTATACIÓN!$C2886,'BASE DE DATOS'!$A$2:$A$4921,0),3)</f>
        <v>#N/A</v>
      </c>
      <c r="H2886" s="5" t="e">
        <f>INDEX('BASE DE DATOS'!$A$2:$H$4921,MATCH(CONSTATACIÓN!$C2886,'BASE DE DATOS'!$A$2:$A$4921,0),6)</f>
        <v>#N/A</v>
      </c>
      <c r="I2886" s="5" t="e">
        <f>INDEX('BASE DE DATOS'!$A$2:$H$4921,MATCH(CONSTATACIÓN!$C2886,'BASE DE DATOS'!$A$2:$A$4921,0),7)</f>
        <v>#N/A</v>
      </c>
      <c r="J2886" s="5" t="e">
        <f>INDEX('BASE DE DATOS'!$A$2:$H$4921,MATCH(CONSTATACIÓN!$C2886,'BASE DE DATOS'!$A$2:$A$4921,0),8)</f>
        <v>#N/A</v>
      </c>
      <c r="K2886" s="5"/>
      <c r="L2886" s="5"/>
      <c r="M2886" s="5"/>
      <c r="N2886" s="5"/>
      <c r="O2886" s="5"/>
      <c r="P2886" s="5"/>
    </row>
    <row r="2887" spans="1:16" ht="14.5" x14ac:dyDescent="0.35">
      <c r="A2887" s="13">
        <f t="shared" si="46"/>
        <v>0</v>
      </c>
      <c r="B2887" s="17" t="e">
        <f>INDEX('BASE DE DATOS'!$A$2:$H$4921,MATCH(CONSTATACIÓN!$C2887,'BASE DE DATOS'!$A$2:$A$4921,0),2)</f>
        <v>#N/A</v>
      </c>
      <c r="C2887" s="19"/>
      <c r="D2887" s="5"/>
      <c r="E2887" s="5"/>
      <c r="F2887" s="5"/>
      <c r="G2887" s="6" t="e">
        <f>INDEX('BASE DE DATOS'!$A$2:$H$4921,MATCH(CONSTATACIÓN!$C2887,'BASE DE DATOS'!$A$2:$A$4921,0),3)</f>
        <v>#N/A</v>
      </c>
      <c r="H2887" s="5" t="e">
        <f>INDEX('BASE DE DATOS'!$A$2:$H$4921,MATCH(CONSTATACIÓN!$C2887,'BASE DE DATOS'!$A$2:$A$4921,0),6)</f>
        <v>#N/A</v>
      </c>
      <c r="I2887" s="5" t="e">
        <f>INDEX('BASE DE DATOS'!$A$2:$H$4921,MATCH(CONSTATACIÓN!$C2887,'BASE DE DATOS'!$A$2:$A$4921,0),7)</f>
        <v>#N/A</v>
      </c>
      <c r="J2887" s="5" t="e">
        <f>INDEX('BASE DE DATOS'!$A$2:$H$4921,MATCH(CONSTATACIÓN!$C2887,'BASE DE DATOS'!$A$2:$A$4921,0),8)</f>
        <v>#N/A</v>
      </c>
      <c r="K2887" s="5"/>
      <c r="L2887" s="5"/>
      <c r="M2887" s="5"/>
      <c r="N2887" s="5"/>
      <c r="O2887" s="5"/>
      <c r="P2887" s="5"/>
    </row>
    <row r="2888" spans="1:16" ht="14.5" x14ac:dyDescent="0.35">
      <c r="A2888" s="13">
        <f t="shared" si="46"/>
        <v>0</v>
      </c>
      <c r="B2888" s="17" t="e">
        <f>INDEX('BASE DE DATOS'!$A$2:$H$4921,MATCH(CONSTATACIÓN!$C2888,'BASE DE DATOS'!$A$2:$A$4921,0),2)</f>
        <v>#N/A</v>
      </c>
      <c r="C2888" s="1"/>
      <c r="D2888" s="5"/>
      <c r="E2888" s="5"/>
      <c r="F2888" s="5"/>
      <c r="G2888" s="6" t="e">
        <f>INDEX('BASE DE DATOS'!$A$2:$H$4921,MATCH(CONSTATACIÓN!$C2888,'BASE DE DATOS'!$A$2:$A$4921,0),3)</f>
        <v>#N/A</v>
      </c>
      <c r="H2888" s="5" t="e">
        <f>INDEX('BASE DE DATOS'!$A$2:$H$4921,MATCH(CONSTATACIÓN!$C2888,'BASE DE DATOS'!$A$2:$A$4921,0),6)</f>
        <v>#N/A</v>
      </c>
      <c r="I2888" s="5" t="e">
        <f>INDEX('BASE DE DATOS'!$A$2:$H$4921,MATCH(CONSTATACIÓN!$C2888,'BASE DE DATOS'!$A$2:$A$4921,0),7)</f>
        <v>#N/A</v>
      </c>
      <c r="J2888" s="5" t="e">
        <f>INDEX('BASE DE DATOS'!$A$2:$H$4921,MATCH(CONSTATACIÓN!$C2888,'BASE DE DATOS'!$A$2:$A$4921,0),8)</f>
        <v>#N/A</v>
      </c>
      <c r="K2888" s="5"/>
      <c r="L2888" s="5"/>
      <c r="M2888" s="5"/>
      <c r="N2888" s="5"/>
      <c r="O2888" s="5"/>
      <c r="P2888" s="5"/>
    </row>
    <row r="2889" spans="1:16" ht="14.5" x14ac:dyDescent="0.35">
      <c r="A2889" s="13">
        <f t="shared" si="46"/>
        <v>0</v>
      </c>
      <c r="B2889" s="17" t="e">
        <f>INDEX('BASE DE DATOS'!$A$2:$H$4921,MATCH(CONSTATACIÓN!$C2889,'BASE DE DATOS'!$A$2:$A$4921,0),2)</f>
        <v>#N/A</v>
      </c>
      <c r="C2889" s="19"/>
      <c r="D2889" s="5"/>
      <c r="E2889" s="5"/>
      <c r="F2889" s="5"/>
      <c r="G2889" s="6" t="e">
        <f>INDEX('BASE DE DATOS'!$A$2:$H$4921,MATCH(CONSTATACIÓN!$C2889,'BASE DE DATOS'!$A$2:$A$4921,0),3)</f>
        <v>#N/A</v>
      </c>
      <c r="H2889" s="5" t="e">
        <f>INDEX('BASE DE DATOS'!$A$2:$H$4921,MATCH(CONSTATACIÓN!$C2889,'BASE DE DATOS'!$A$2:$A$4921,0),6)</f>
        <v>#N/A</v>
      </c>
      <c r="I2889" s="5" t="e">
        <f>INDEX('BASE DE DATOS'!$A$2:$H$4921,MATCH(CONSTATACIÓN!$C2889,'BASE DE DATOS'!$A$2:$A$4921,0),7)</f>
        <v>#N/A</v>
      </c>
      <c r="J2889" s="5" t="e">
        <f>INDEX('BASE DE DATOS'!$A$2:$H$4921,MATCH(CONSTATACIÓN!$C2889,'BASE DE DATOS'!$A$2:$A$4921,0),8)</f>
        <v>#N/A</v>
      </c>
      <c r="K2889" s="5"/>
      <c r="L2889" s="5"/>
      <c r="M2889" s="5"/>
      <c r="N2889" s="5"/>
      <c r="O2889" s="5"/>
      <c r="P2889" s="5"/>
    </row>
    <row r="2890" spans="1:16" ht="14.5" x14ac:dyDescent="0.35">
      <c r="A2890" s="13">
        <f t="shared" si="46"/>
        <v>0</v>
      </c>
      <c r="B2890" s="17" t="e">
        <f>INDEX('BASE DE DATOS'!$A$2:$H$4921,MATCH(CONSTATACIÓN!$C2890,'BASE DE DATOS'!$A$2:$A$4921,0),2)</f>
        <v>#N/A</v>
      </c>
      <c r="C2890" s="1"/>
      <c r="D2890" s="5"/>
      <c r="E2890" s="5"/>
      <c r="F2890" s="5"/>
      <c r="G2890" s="6" t="e">
        <f>INDEX('BASE DE DATOS'!$A$2:$H$4921,MATCH(CONSTATACIÓN!$C2890,'BASE DE DATOS'!$A$2:$A$4921,0),3)</f>
        <v>#N/A</v>
      </c>
      <c r="H2890" s="5" t="e">
        <f>INDEX('BASE DE DATOS'!$A$2:$H$4921,MATCH(CONSTATACIÓN!$C2890,'BASE DE DATOS'!$A$2:$A$4921,0),6)</f>
        <v>#N/A</v>
      </c>
      <c r="I2890" s="5" t="e">
        <f>INDEX('BASE DE DATOS'!$A$2:$H$4921,MATCH(CONSTATACIÓN!$C2890,'BASE DE DATOS'!$A$2:$A$4921,0),7)</f>
        <v>#N/A</v>
      </c>
      <c r="J2890" s="5" t="e">
        <f>INDEX('BASE DE DATOS'!$A$2:$H$4921,MATCH(CONSTATACIÓN!$C2890,'BASE DE DATOS'!$A$2:$A$4921,0),8)</f>
        <v>#N/A</v>
      </c>
      <c r="K2890" s="5"/>
      <c r="L2890" s="5"/>
      <c r="M2890" s="5"/>
      <c r="N2890" s="5"/>
      <c r="O2890" s="5"/>
      <c r="P2890" s="5"/>
    </row>
    <row r="2891" spans="1:16" ht="14.5" x14ac:dyDescent="0.35">
      <c r="A2891" s="13">
        <f t="shared" si="46"/>
        <v>0</v>
      </c>
      <c r="B2891" s="17" t="e">
        <f>INDEX('BASE DE DATOS'!$A$2:$H$4921,MATCH(CONSTATACIÓN!$C2891,'BASE DE DATOS'!$A$2:$A$4921,0),2)</f>
        <v>#N/A</v>
      </c>
      <c r="C2891" s="19"/>
      <c r="D2891" s="5"/>
      <c r="E2891" s="5"/>
      <c r="F2891" s="5"/>
      <c r="G2891" s="6" t="e">
        <f>INDEX('BASE DE DATOS'!$A$2:$H$4921,MATCH(CONSTATACIÓN!$C2891,'BASE DE DATOS'!$A$2:$A$4921,0),3)</f>
        <v>#N/A</v>
      </c>
      <c r="H2891" s="5" t="e">
        <f>INDEX('BASE DE DATOS'!$A$2:$H$4921,MATCH(CONSTATACIÓN!$C2891,'BASE DE DATOS'!$A$2:$A$4921,0),6)</f>
        <v>#N/A</v>
      </c>
      <c r="I2891" s="5" t="e">
        <f>INDEX('BASE DE DATOS'!$A$2:$H$4921,MATCH(CONSTATACIÓN!$C2891,'BASE DE DATOS'!$A$2:$A$4921,0),7)</f>
        <v>#N/A</v>
      </c>
      <c r="J2891" s="5" t="e">
        <f>INDEX('BASE DE DATOS'!$A$2:$H$4921,MATCH(CONSTATACIÓN!$C2891,'BASE DE DATOS'!$A$2:$A$4921,0),8)</f>
        <v>#N/A</v>
      </c>
      <c r="K2891" s="5"/>
      <c r="L2891" s="5"/>
      <c r="M2891" s="5"/>
      <c r="N2891" s="5"/>
      <c r="O2891" s="5"/>
      <c r="P2891" s="5"/>
    </row>
    <row r="2892" spans="1:16" ht="14.5" x14ac:dyDescent="0.35">
      <c r="A2892" s="13">
        <f t="shared" si="46"/>
        <v>0</v>
      </c>
      <c r="B2892" s="17" t="e">
        <f>INDEX('BASE DE DATOS'!$A$2:$H$4921,MATCH(CONSTATACIÓN!$C2892,'BASE DE DATOS'!$A$2:$A$4921,0),2)</f>
        <v>#N/A</v>
      </c>
      <c r="C2892" s="1"/>
      <c r="D2892" s="5"/>
      <c r="E2892" s="5"/>
      <c r="F2892" s="5"/>
      <c r="G2892" s="6" t="e">
        <f>INDEX('BASE DE DATOS'!$A$2:$H$4921,MATCH(CONSTATACIÓN!$C2892,'BASE DE DATOS'!$A$2:$A$4921,0),3)</f>
        <v>#N/A</v>
      </c>
      <c r="H2892" s="5" t="e">
        <f>INDEX('BASE DE DATOS'!$A$2:$H$4921,MATCH(CONSTATACIÓN!$C2892,'BASE DE DATOS'!$A$2:$A$4921,0),6)</f>
        <v>#N/A</v>
      </c>
      <c r="I2892" s="5" t="e">
        <f>INDEX('BASE DE DATOS'!$A$2:$H$4921,MATCH(CONSTATACIÓN!$C2892,'BASE DE DATOS'!$A$2:$A$4921,0),7)</f>
        <v>#N/A</v>
      </c>
      <c r="J2892" s="5" t="e">
        <f>INDEX('BASE DE DATOS'!$A$2:$H$4921,MATCH(CONSTATACIÓN!$C2892,'BASE DE DATOS'!$A$2:$A$4921,0),8)</f>
        <v>#N/A</v>
      </c>
      <c r="K2892" s="5"/>
      <c r="L2892" s="5"/>
      <c r="M2892" s="5"/>
      <c r="N2892" s="5"/>
      <c r="O2892" s="5"/>
      <c r="P2892" s="5"/>
    </row>
    <row r="2893" spans="1:16" ht="14.5" x14ac:dyDescent="0.35">
      <c r="A2893" s="13">
        <f t="shared" si="46"/>
        <v>0</v>
      </c>
      <c r="B2893" s="17" t="e">
        <f>INDEX('BASE DE DATOS'!$A$2:$H$4921,MATCH(CONSTATACIÓN!$C2893,'BASE DE DATOS'!$A$2:$A$4921,0),2)</f>
        <v>#N/A</v>
      </c>
      <c r="C2893" s="19"/>
      <c r="D2893" s="5"/>
      <c r="E2893" s="5"/>
      <c r="F2893" s="5"/>
      <c r="G2893" s="6" t="e">
        <f>INDEX('BASE DE DATOS'!$A$2:$H$4921,MATCH(CONSTATACIÓN!$C2893,'BASE DE DATOS'!$A$2:$A$4921,0),3)</f>
        <v>#N/A</v>
      </c>
      <c r="H2893" s="5" t="e">
        <f>INDEX('BASE DE DATOS'!$A$2:$H$4921,MATCH(CONSTATACIÓN!$C2893,'BASE DE DATOS'!$A$2:$A$4921,0),6)</f>
        <v>#N/A</v>
      </c>
      <c r="I2893" s="5" t="e">
        <f>INDEX('BASE DE DATOS'!$A$2:$H$4921,MATCH(CONSTATACIÓN!$C2893,'BASE DE DATOS'!$A$2:$A$4921,0),7)</f>
        <v>#N/A</v>
      </c>
      <c r="J2893" s="5" t="e">
        <f>INDEX('BASE DE DATOS'!$A$2:$H$4921,MATCH(CONSTATACIÓN!$C2893,'BASE DE DATOS'!$A$2:$A$4921,0),8)</f>
        <v>#N/A</v>
      </c>
      <c r="K2893" s="5"/>
      <c r="L2893" s="5"/>
      <c r="M2893" s="5"/>
      <c r="N2893" s="5"/>
      <c r="O2893" s="5"/>
      <c r="P2893" s="5"/>
    </row>
    <row r="2894" spans="1:16" ht="14.5" x14ac:dyDescent="0.35">
      <c r="A2894" s="13">
        <f t="shared" si="46"/>
        <v>0</v>
      </c>
      <c r="B2894" s="17" t="e">
        <f>INDEX('BASE DE DATOS'!$A$2:$H$4921,MATCH(CONSTATACIÓN!$C2894,'BASE DE DATOS'!$A$2:$A$4921,0),2)</f>
        <v>#N/A</v>
      </c>
      <c r="C2894" s="1"/>
      <c r="D2894" s="5"/>
      <c r="E2894" s="5"/>
      <c r="F2894" s="5"/>
      <c r="G2894" s="6" t="e">
        <f>INDEX('BASE DE DATOS'!$A$2:$H$4921,MATCH(CONSTATACIÓN!$C2894,'BASE DE DATOS'!$A$2:$A$4921,0),3)</f>
        <v>#N/A</v>
      </c>
      <c r="H2894" s="5" t="e">
        <f>INDEX('BASE DE DATOS'!$A$2:$H$4921,MATCH(CONSTATACIÓN!$C2894,'BASE DE DATOS'!$A$2:$A$4921,0),6)</f>
        <v>#N/A</v>
      </c>
      <c r="I2894" s="5" t="e">
        <f>INDEX('BASE DE DATOS'!$A$2:$H$4921,MATCH(CONSTATACIÓN!$C2894,'BASE DE DATOS'!$A$2:$A$4921,0),7)</f>
        <v>#N/A</v>
      </c>
      <c r="J2894" s="5" t="e">
        <f>INDEX('BASE DE DATOS'!$A$2:$H$4921,MATCH(CONSTATACIÓN!$C2894,'BASE DE DATOS'!$A$2:$A$4921,0),8)</f>
        <v>#N/A</v>
      </c>
      <c r="K2894" s="5"/>
      <c r="L2894" s="5"/>
      <c r="M2894" s="5"/>
      <c r="N2894" s="5"/>
      <c r="O2894" s="5"/>
      <c r="P2894" s="5"/>
    </row>
    <row r="2895" spans="1:16" ht="14.5" x14ac:dyDescent="0.35">
      <c r="A2895" s="13">
        <f t="shared" si="46"/>
        <v>0</v>
      </c>
      <c r="B2895" s="17" t="e">
        <f>INDEX('BASE DE DATOS'!$A$2:$H$4921,MATCH(CONSTATACIÓN!$C2895,'BASE DE DATOS'!$A$2:$A$4921,0),2)</f>
        <v>#N/A</v>
      </c>
      <c r="C2895" s="19"/>
      <c r="D2895" s="5"/>
      <c r="E2895" s="5"/>
      <c r="F2895" s="5"/>
      <c r="G2895" s="6" t="e">
        <f>INDEX('BASE DE DATOS'!$A$2:$H$4921,MATCH(CONSTATACIÓN!$C2895,'BASE DE DATOS'!$A$2:$A$4921,0),3)</f>
        <v>#N/A</v>
      </c>
      <c r="H2895" s="5" t="e">
        <f>INDEX('BASE DE DATOS'!$A$2:$H$4921,MATCH(CONSTATACIÓN!$C2895,'BASE DE DATOS'!$A$2:$A$4921,0),6)</f>
        <v>#N/A</v>
      </c>
      <c r="I2895" s="5" t="e">
        <f>INDEX('BASE DE DATOS'!$A$2:$H$4921,MATCH(CONSTATACIÓN!$C2895,'BASE DE DATOS'!$A$2:$A$4921,0),7)</f>
        <v>#N/A</v>
      </c>
      <c r="J2895" s="5" t="e">
        <f>INDEX('BASE DE DATOS'!$A$2:$H$4921,MATCH(CONSTATACIÓN!$C2895,'BASE DE DATOS'!$A$2:$A$4921,0),8)</f>
        <v>#N/A</v>
      </c>
      <c r="K2895" s="5"/>
      <c r="L2895" s="5"/>
      <c r="M2895" s="5"/>
      <c r="N2895" s="5"/>
      <c r="O2895" s="5"/>
      <c r="P2895" s="5"/>
    </row>
    <row r="2896" spans="1:16" ht="14.5" x14ac:dyDescent="0.35">
      <c r="A2896" s="13">
        <f t="shared" si="46"/>
        <v>0</v>
      </c>
      <c r="B2896" s="17" t="e">
        <f>INDEX('BASE DE DATOS'!$A$2:$H$4921,MATCH(CONSTATACIÓN!$C2896,'BASE DE DATOS'!$A$2:$A$4921,0),2)</f>
        <v>#N/A</v>
      </c>
      <c r="C2896" s="1"/>
      <c r="D2896" s="5"/>
      <c r="E2896" s="5"/>
      <c r="F2896" s="5"/>
      <c r="G2896" s="6" t="e">
        <f>INDEX('BASE DE DATOS'!$A$2:$H$4921,MATCH(CONSTATACIÓN!$C2896,'BASE DE DATOS'!$A$2:$A$4921,0),3)</f>
        <v>#N/A</v>
      </c>
      <c r="H2896" s="5" t="e">
        <f>INDEX('BASE DE DATOS'!$A$2:$H$4921,MATCH(CONSTATACIÓN!$C2896,'BASE DE DATOS'!$A$2:$A$4921,0),6)</f>
        <v>#N/A</v>
      </c>
      <c r="I2896" s="5" t="e">
        <f>INDEX('BASE DE DATOS'!$A$2:$H$4921,MATCH(CONSTATACIÓN!$C2896,'BASE DE DATOS'!$A$2:$A$4921,0),7)</f>
        <v>#N/A</v>
      </c>
      <c r="J2896" s="5" t="e">
        <f>INDEX('BASE DE DATOS'!$A$2:$H$4921,MATCH(CONSTATACIÓN!$C2896,'BASE DE DATOS'!$A$2:$A$4921,0),8)</f>
        <v>#N/A</v>
      </c>
      <c r="K2896" s="5"/>
      <c r="L2896" s="5"/>
      <c r="M2896" s="5"/>
      <c r="N2896" s="5"/>
      <c r="O2896" s="5"/>
      <c r="P2896" s="5"/>
    </row>
    <row r="2897" spans="1:16" ht="14.5" x14ac:dyDescent="0.35">
      <c r="A2897" s="13">
        <f t="shared" si="46"/>
        <v>0</v>
      </c>
      <c r="B2897" s="17" t="e">
        <f>INDEX('BASE DE DATOS'!$A$2:$H$4921,MATCH(CONSTATACIÓN!$C2897,'BASE DE DATOS'!$A$2:$A$4921,0),2)</f>
        <v>#N/A</v>
      </c>
      <c r="C2897" s="19"/>
      <c r="D2897" s="5"/>
      <c r="E2897" s="5"/>
      <c r="F2897" s="5"/>
      <c r="G2897" s="6" t="e">
        <f>INDEX('BASE DE DATOS'!$A$2:$H$4921,MATCH(CONSTATACIÓN!$C2897,'BASE DE DATOS'!$A$2:$A$4921,0),3)</f>
        <v>#N/A</v>
      </c>
      <c r="H2897" s="5" t="e">
        <f>INDEX('BASE DE DATOS'!$A$2:$H$4921,MATCH(CONSTATACIÓN!$C2897,'BASE DE DATOS'!$A$2:$A$4921,0),6)</f>
        <v>#N/A</v>
      </c>
      <c r="I2897" s="5" t="e">
        <f>INDEX('BASE DE DATOS'!$A$2:$H$4921,MATCH(CONSTATACIÓN!$C2897,'BASE DE DATOS'!$A$2:$A$4921,0),7)</f>
        <v>#N/A</v>
      </c>
      <c r="J2897" s="5" t="e">
        <f>INDEX('BASE DE DATOS'!$A$2:$H$4921,MATCH(CONSTATACIÓN!$C2897,'BASE DE DATOS'!$A$2:$A$4921,0),8)</f>
        <v>#N/A</v>
      </c>
      <c r="K2897" s="5"/>
      <c r="L2897" s="5"/>
      <c r="M2897" s="5"/>
      <c r="N2897" s="5"/>
      <c r="O2897" s="5"/>
      <c r="P2897" s="5"/>
    </row>
    <row r="2898" spans="1:16" ht="14.5" x14ac:dyDescent="0.35">
      <c r="A2898" s="13">
        <f t="shared" si="46"/>
        <v>0</v>
      </c>
      <c r="B2898" s="17" t="e">
        <f>INDEX('BASE DE DATOS'!$A$2:$H$4921,MATCH(CONSTATACIÓN!$C2898,'BASE DE DATOS'!$A$2:$A$4921,0),2)</f>
        <v>#N/A</v>
      </c>
      <c r="C2898" s="1"/>
      <c r="D2898" s="5"/>
      <c r="E2898" s="5"/>
      <c r="F2898" s="5"/>
      <c r="G2898" s="6" t="e">
        <f>INDEX('BASE DE DATOS'!$A$2:$H$4921,MATCH(CONSTATACIÓN!$C2898,'BASE DE DATOS'!$A$2:$A$4921,0),3)</f>
        <v>#N/A</v>
      </c>
      <c r="H2898" s="5" t="e">
        <f>INDEX('BASE DE DATOS'!$A$2:$H$4921,MATCH(CONSTATACIÓN!$C2898,'BASE DE DATOS'!$A$2:$A$4921,0),6)</f>
        <v>#N/A</v>
      </c>
      <c r="I2898" s="5" t="e">
        <f>INDEX('BASE DE DATOS'!$A$2:$H$4921,MATCH(CONSTATACIÓN!$C2898,'BASE DE DATOS'!$A$2:$A$4921,0),7)</f>
        <v>#N/A</v>
      </c>
      <c r="J2898" s="5" t="e">
        <f>INDEX('BASE DE DATOS'!$A$2:$H$4921,MATCH(CONSTATACIÓN!$C2898,'BASE DE DATOS'!$A$2:$A$4921,0),8)</f>
        <v>#N/A</v>
      </c>
      <c r="K2898" s="5"/>
      <c r="L2898" s="5"/>
      <c r="M2898" s="5"/>
      <c r="N2898" s="5"/>
      <c r="O2898" s="5"/>
      <c r="P2898" s="5"/>
    </row>
    <row r="2899" spans="1:16" ht="14.5" x14ac:dyDescent="0.35">
      <c r="A2899" s="13">
        <f t="shared" si="46"/>
        <v>0</v>
      </c>
      <c r="B2899" s="17" t="e">
        <f>INDEX('BASE DE DATOS'!$A$2:$H$4921,MATCH(CONSTATACIÓN!$C2899,'BASE DE DATOS'!$A$2:$A$4921,0),2)</f>
        <v>#N/A</v>
      </c>
      <c r="C2899" s="19"/>
      <c r="D2899" s="5"/>
      <c r="E2899" s="5"/>
      <c r="F2899" s="5"/>
      <c r="G2899" s="6" t="e">
        <f>INDEX('BASE DE DATOS'!$A$2:$H$4921,MATCH(CONSTATACIÓN!$C2899,'BASE DE DATOS'!$A$2:$A$4921,0),3)</f>
        <v>#N/A</v>
      </c>
      <c r="H2899" s="5" t="e">
        <f>INDEX('BASE DE DATOS'!$A$2:$H$4921,MATCH(CONSTATACIÓN!$C2899,'BASE DE DATOS'!$A$2:$A$4921,0),6)</f>
        <v>#N/A</v>
      </c>
      <c r="I2899" s="5" t="e">
        <f>INDEX('BASE DE DATOS'!$A$2:$H$4921,MATCH(CONSTATACIÓN!$C2899,'BASE DE DATOS'!$A$2:$A$4921,0),7)</f>
        <v>#N/A</v>
      </c>
      <c r="J2899" s="5" t="e">
        <f>INDEX('BASE DE DATOS'!$A$2:$H$4921,MATCH(CONSTATACIÓN!$C2899,'BASE DE DATOS'!$A$2:$A$4921,0),8)</f>
        <v>#N/A</v>
      </c>
      <c r="K2899" s="5"/>
      <c r="L2899" s="5"/>
      <c r="M2899" s="5"/>
      <c r="N2899" s="5"/>
      <c r="O2899" s="5"/>
      <c r="P2899" s="5"/>
    </row>
    <row r="2900" spans="1:16" ht="14.5" x14ac:dyDescent="0.35">
      <c r="A2900" s="13">
        <f t="shared" si="46"/>
        <v>0</v>
      </c>
      <c r="B2900" s="17" t="e">
        <f>INDEX('BASE DE DATOS'!$A$2:$H$4921,MATCH(CONSTATACIÓN!$C2900,'BASE DE DATOS'!$A$2:$A$4921,0),2)</f>
        <v>#N/A</v>
      </c>
      <c r="C2900" s="1"/>
      <c r="D2900" s="5"/>
      <c r="E2900" s="5"/>
      <c r="F2900" s="5"/>
      <c r="G2900" s="6" t="e">
        <f>INDEX('BASE DE DATOS'!$A$2:$H$4921,MATCH(CONSTATACIÓN!$C2900,'BASE DE DATOS'!$A$2:$A$4921,0),3)</f>
        <v>#N/A</v>
      </c>
      <c r="H2900" s="5" t="e">
        <f>INDEX('BASE DE DATOS'!$A$2:$H$4921,MATCH(CONSTATACIÓN!$C2900,'BASE DE DATOS'!$A$2:$A$4921,0),6)</f>
        <v>#N/A</v>
      </c>
      <c r="I2900" s="5" t="e">
        <f>INDEX('BASE DE DATOS'!$A$2:$H$4921,MATCH(CONSTATACIÓN!$C2900,'BASE DE DATOS'!$A$2:$A$4921,0),7)</f>
        <v>#N/A</v>
      </c>
      <c r="J2900" s="5" t="e">
        <f>INDEX('BASE DE DATOS'!$A$2:$H$4921,MATCH(CONSTATACIÓN!$C2900,'BASE DE DATOS'!$A$2:$A$4921,0),8)</f>
        <v>#N/A</v>
      </c>
      <c r="K2900" s="5"/>
      <c r="L2900" s="5"/>
      <c r="M2900" s="5"/>
      <c r="N2900" s="5"/>
      <c r="O2900" s="5"/>
      <c r="P2900" s="5"/>
    </row>
    <row r="2901" spans="1:16" ht="14.5" x14ac:dyDescent="0.35">
      <c r="A2901" s="13">
        <f t="shared" si="46"/>
        <v>0</v>
      </c>
      <c r="B2901" s="17" t="e">
        <f>INDEX('BASE DE DATOS'!$A$2:$H$4921,MATCH(CONSTATACIÓN!$C2901,'BASE DE DATOS'!$A$2:$A$4921,0),2)</f>
        <v>#N/A</v>
      </c>
      <c r="C2901" s="19"/>
      <c r="D2901" s="5"/>
      <c r="E2901" s="5"/>
      <c r="F2901" s="5"/>
      <c r="G2901" s="6" t="e">
        <f>INDEX('BASE DE DATOS'!$A$2:$H$4921,MATCH(CONSTATACIÓN!$C2901,'BASE DE DATOS'!$A$2:$A$4921,0),3)</f>
        <v>#N/A</v>
      </c>
      <c r="H2901" s="5" t="e">
        <f>INDEX('BASE DE DATOS'!$A$2:$H$4921,MATCH(CONSTATACIÓN!$C2901,'BASE DE DATOS'!$A$2:$A$4921,0),6)</f>
        <v>#N/A</v>
      </c>
      <c r="I2901" s="5" t="e">
        <f>INDEX('BASE DE DATOS'!$A$2:$H$4921,MATCH(CONSTATACIÓN!$C2901,'BASE DE DATOS'!$A$2:$A$4921,0),7)</f>
        <v>#N/A</v>
      </c>
      <c r="J2901" s="5" t="e">
        <f>INDEX('BASE DE DATOS'!$A$2:$H$4921,MATCH(CONSTATACIÓN!$C2901,'BASE DE DATOS'!$A$2:$A$4921,0),8)</f>
        <v>#N/A</v>
      </c>
      <c r="K2901" s="5"/>
      <c r="L2901" s="5"/>
      <c r="M2901" s="5"/>
      <c r="N2901" s="5"/>
      <c r="O2901" s="5"/>
      <c r="P2901" s="5"/>
    </row>
    <row r="2902" spans="1:16" ht="14.5" x14ac:dyDescent="0.35">
      <c r="A2902" s="13">
        <f t="shared" si="46"/>
        <v>0</v>
      </c>
      <c r="B2902" s="17" t="e">
        <f>INDEX('BASE DE DATOS'!$A$2:$H$4921,MATCH(CONSTATACIÓN!$C2902,'BASE DE DATOS'!$A$2:$A$4921,0),2)</f>
        <v>#N/A</v>
      </c>
      <c r="C2902" s="1"/>
      <c r="D2902" s="5"/>
      <c r="E2902" s="5"/>
      <c r="F2902" s="5"/>
      <c r="G2902" s="6" t="e">
        <f>INDEX('BASE DE DATOS'!$A$2:$H$4921,MATCH(CONSTATACIÓN!$C2902,'BASE DE DATOS'!$A$2:$A$4921,0),3)</f>
        <v>#N/A</v>
      </c>
      <c r="H2902" s="5" t="e">
        <f>INDEX('BASE DE DATOS'!$A$2:$H$4921,MATCH(CONSTATACIÓN!$C2902,'BASE DE DATOS'!$A$2:$A$4921,0),6)</f>
        <v>#N/A</v>
      </c>
      <c r="I2902" s="5" t="e">
        <f>INDEX('BASE DE DATOS'!$A$2:$H$4921,MATCH(CONSTATACIÓN!$C2902,'BASE DE DATOS'!$A$2:$A$4921,0),7)</f>
        <v>#N/A</v>
      </c>
      <c r="J2902" s="5" t="e">
        <f>INDEX('BASE DE DATOS'!$A$2:$H$4921,MATCH(CONSTATACIÓN!$C2902,'BASE DE DATOS'!$A$2:$A$4921,0),8)</f>
        <v>#N/A</v>
      </c>
      <c r="K2902" s="5"/>
      <c r="L2902" s="5"/>
      <c r="M2902" s="5"/>
      <c r="N2902" s="5"/>
      <c r="O2902" s="5"/>
      <c r="P2902" s="5"/>
    </row>
    <row r="2903" spans="1:16" ht="14.5" x14ac:dyDescent="0.35">
      <c r="A2903" s="13">
        <f t="shared" si="46"/>
        <v>0</v>
      </c>
      <c r="B2903" s="17" t="e">
        <f>INDEX('BASE DE DATOS'!$A$2:$H$4921,MATCH(CONSTATACIÓN!$C2903,'BASE DE DATOS'!$A$2:$A$4921,0),2)</f>
        <v>#N/A</v>
      </c>
      <c r="C2903" s="19"/>
      <c r="D2903" s="5"/>
      <c r="E2903" s="5"/>
      <c r="F2903" s="5"/>
      <c r="G2903" s="6" t="e">
        <f>INDEX('BASE DE DATOS'!$A$2:$H$4921,MATCH(CONSTATACIÓN!$C2903,'BASE DE DATOS'!$A$2:$A$4921,0),3)</f>
        <v>#N/A</v>
      </c>
      <c r="H2903" s="5" t="e">
        <f>INDEX('BASE DE DATOS'!$A$2:$H$4921,MATCH(CONSTATACIÓN!$C2903,'BASE DE DATOS'!$A$2:$A$4921,0),6)</f>
        <v>#N/A</v>
      </c>
      <c r="I2903" s="5" t="e">
        <f>INDEX('BASE DE DATOS'!$A$2:$H$4921,MATCH(CONSTATACIÓN!$C2903,'BASE DE DATOS'!$A$2:$A$4921,0),7)</f>
        <v>#N/A</v>
      </c>
      <c r="J2903" s="5" t="e">
        <f>INDEX('BASE DE DATOS'!$A$2:$H$4921,MATCH(CONSTATACIÓN!$C2903,'BASE DE DATOS'!$A$2:$A$4921,0),8)</f>
        <v>#N/A</v>
      </c>
      <c r="K2903" s="5"/>
      <c r="L2903" s="5"/>
      <c r="M2903" s="5"/>
      <c r="N2903" s="5"/>
      <c r="O2903" s="5"/>
      <c r="P2903" s="5"/>
    </row>
    <row r="2904" spans="1:16" ht="14.5" x14ac:dyDescent="0.35">
      <c r="A2904" s="13">
        <f t="shared" si="46"/>
        <v>0</v>
      </c>
      <c r="B2904" s="17" t="e">
        <f>INDEX('BASE DE DATOS'!$A$2:$H$4921,MATCH(CONSTATACIÓN!$C2904,'BASE DE DATOS'!$A$2:$A$4921,0),2)</f>
        <v>#N/A</v>
      </c>
      <c r="C2904" s="1"/>
      <c r="D2904" s="5"/>
      <c r="E2904" s="5"/>
      <c r="F2904" s="5"/>
      <c r="G2904" s="6" t="e">
        <f>INDEX('BASE DE DATOS'!$A$2:$H$4921,MATCH(CONSTATACIÓN!$C2904,'BASE DE DATOS'!$A$2:$A$4921,0),3)</f>
        <v>#N/A</v>
      </c>
      <c r="H2904" s="5" t="e">
        <f>INDEX('BASE DE DATOS'!$A$2:$H$4921,MATCH(CONSTATACIÓN!$C2904,'BASE DE DATOS'!$A$2:$A$4921,0),6)</f>
        <v>#N/A</v>
      </c>
      <c r="I2904" s="5" t="e">
        <f>INDEX('BASE DE DATOS'!$A$2:$H$4921,MATCH(CONSTATACIÓN!$C2904,'BASE DE DATOS'!$A$2:$A$4921,0),7)</f>
        <v>#N/A</v>
      </c>
      <c r="J2904" s="5" t="e">
        <f>INDEX('BASE DE DATOS'!$A$2:$H$4921,MATCH(CONSTATACIÓN!$C2904,'BASE DE DATOS'!$A$2:$A$4921,0),8)</f>
        <v>#N/A</v>
      </c>
      <c r="K2904" s="5"/>
      <c r="L2904" s="5"/>
      <c r="M2904" s="5"/>
      <c r="N2904" s="5"/>
      <c r="O2904" s="5"/>
      <c r="P2904" s="5"/>
    </row>
    <row r="2905" spans="1:16" ht="14.5" x14ac:dyDescent="0.35">
      <c r="A2905" s="13">
        <f t="shared" si="46"/>
        <v>0</v>
      </c>
      <c r="B2905" s="17" t="e">
        <f>INDEX('BASE DE DATOS'!$A$2:$H$4921,MATCH(CONSTATACIÓN!$C2905,'BASE DE DATOS'!$A$2:$A$4921,0),2)</f>
        <v>#N/A</v>
      </c>
      <c r="C2905" s="19"/>
      <c r="D2905" s="5"/>
      <c r="E2905" s="5"/>
      <c r="F2905" s="5"/>
      <c r="G2905" s="6" t="e">
        <f>INDEX('BASE DE DATOS'!$A$2:$H$4921,MATCH(CONSTATACIÓN!$C2905,'BASE DE DATOS'!$A$2:$A$4921,0),3)</f>
        <v>#N/A</v>
      </c>
      <c r="H2905" s="5" t="e">
        <f>INDEX('BASE DE DATOS'!$A$2:$H$4921,MATCH(CONSTATACIÓN!$C2905,'BASE DE DATOS'!$A$2:$A$4921,0),6)</f>
        <v>#N/A</v>
      </c>
      <c r="I2905" s="5" t="e">
        <f>INDEX('BASE DE DATOS'!$A$2:$H$4921,MATCH(CONSTATACIÓN!$C2905,'BASE DE DATOS'!$A$2:$A$4921,0),7)</f>
        <v>#N/A</v>
      </c>
      <c r="J2905" s="5" t="e">
        <f>INDEX('BASE DE DATOS'!$A$2:$H$4921,MATCH(CONSTATACIÓN!$C2905,'BASE DE DATOS'!$A$2:$A$4921,0),8)</f>
        <v>#N/A</v>
      </c>
      <c r="K2905" s="5"/>
      <c r="L2905" s="5"/>
      <c r="M2905" s="5"/>
      <c r="N2905" s="5"/>
      <c r="O2905" s="5"/>
      <c r="P2905" s="5"/>
    </row>
    <row r="2906" spans="1:16" ht="14.5" x14ac:dyDescent="0.35">
      <c r="A2906" s="13">
        <f t="shared" si="46"/>
        <v>0</v>
      </c>
      <c r="B2906" s="17" t="e">
        <f>INDEX('BASE DE DATOS'!$A$2:$H$4921,MATCH(CONSTATACIÓN!$C2906,'BASE DE DATOS'!$A$2:$A$4921,0),2)</f>
        <v>#N/A</v>
      </c>
      <c r="C2906" s="1"/>
      <c r="D2906" s="5"/>
      <c r="E2906" s="5"/>
      <c r="F2906" s="5"/>
      <c r="G2906" s="6" t="e">
        <f>INDEX('BASE DE DATOS'!$A$2:$H$4921,MATCH(CONSTATACIÓN!$C2906,'BASE DE DATOS'!$A$2:$A$4921,0),3)</f>
        <v>#N/A</v>
      </c>
      <c r="H2906" s="5" t="e">
        <f>INDEX('BASE DE DATOS'!$A$2:$H$4921,MATCH(CONSTATACIÓN!$C2906,'BASE DE DATOS'!$A$2:$A$4921,0),6)</f>
        <v>#N/A</v>
      </c>
      <c r="I2906" s="5" t="e">
        <f>INDEX('BASE DE DATOS'!$A$2:$H$4921,MATCH(CONSTATACIÓN!$C2906,'BASE DE DATOS'!$A$2:$A$4921,0),7)</f>
        <v>#N/A</v>
      </c>
      <c r="J2906" s="5" t="e">
        <f>INDEX('BASE DE DATOS'!$A$2:$H$4921,MATCH(CONSTATACIÓN!$C2906,'BASE DE DATOS'!$A$2:$A$4921,0),8)</f>
        <v>#N/A</v>
      </c>
      <c r="K2906" s="5"/>
      <c r="L2906" s="5"/>
      <c r="M2906" s="5"/>
      <c r="N2906" s="5"/>
      <c r="O2906" s="5"/>
      <c r="P2906" s="5"/>
    </row>
    <row r="2907" spans="1:16" ht="14.5" x14ac:dyDescent="0.35">
      <c r="A2907" s="13">
        <f t="shared" si="46"/>
        <v>0</v>
      </c>
      <c r="B2907" s="17" t="e">
        <f>INDEX('BASE DE DATOS'!$A$2:$H$4921,MATCH(CONSTATACIÓN!$C2907,'BASE DE DATOS'!$A$2:$A$4921,0),2)</f>
        <v>#N/A</v>
      </c>
      <c r="C2907" s="19"/>
      <c r="D2907" s="5"/>
      <c r="E2907" s="5"/>
      <c r="F2907" s="5"/>
      <c r="G2907" s="6" t="e">
        <f>INDEX('BASE DE DATOS'!$A$2:$H$4921,MATCH(CONSTATACIÓN!$C2907,'BASE DE DATOS'!$A$2:$A$4921,0),3)</f>
        <v>#N/A</v>
      </c>
      <c r="H2907" s="5" t="e">
        <f>INDEX('BASE DE DATOS'!$A$2:$H$4921,MATCH(CONSTATACIÓN!$C2907,'BASE DE DATOS'!$A$2:$A$4921,0),6)</f>
        <v>#N/A</v>
      </c>
      <c r="I2907" s="5" t="e">
        <f>INDEX('BASE DE DATOS'!$A$2:$H$4921,MATCH(CONSTATACIÓN!$C2907,'BASE DE DATOS'!$A$2:$A$4921,0),7)</f>
        <v>#N/A</v>
      </c>
      <c r="J2907" s="5" t="e">
        <f>INDEX('BASE DE DATOS'!$A$2:$H$4921,MATCH(CONSTATACIÓN!$C2907,'BASE DE DATOS'!$A$2:$A$4921,0),8)</f>
        <v>#N/A</v>
      </c>
      <c r="K2907" s="5"/>
      <c r="L2907" s="5"/>
      <c r="M2907" s="5"/>
      <c r="N2907" s="5"/>
      <c r="O2907" s="5"/>
      <c r="P2907" s="5"/>
    </row>
    <row r="2908" spans="1:16" ht="14.5" x14ac:dyDescent="0.35">
      <c r="A2908" s="13">
        <f t="shared" si="46"/>
        <v>0</v>
      </c>
      <c r="B2908" s="17" t="e">
        <f>INDEX('BASE DE DATOS'!$A$2:$H$4921,MATCH(CONSTATACIÓN!$C2908,'BASE DE DATOS'!$A$2:$A$4921,0),2)</f>
        <v>#N/A</v>
      </c>
      <c r="C2908" s="1"/>
      <c r="D2908" s="5"/>
      <c r="E2908" s="5"/>
      <c r="F2908" s="5"/>
      <c r="G2908" s="6" t="e">
        <f>INDEX('BASE DE DATOS'!$A$2:$H$4921,MATCH(CONSTATACIÓN!$C2908,'BASE DE DATOS'!$A$2:$A$4921,0),3)</f>
        <v>#N/A</v>
      </c>
      <c r="H2908" s="5" t="e">
        <f>INDEX('BASE DE DATOS'!$A$2:$H$4921,MATCH(CONSTATACIÓN!$C2908,'BASE DE DATOS'!$A$2:$A$4921,0),6)</f>
        <v>#N/A</v>
      </c>
      <c r="I2908" s="5" t="e">
        <f>INDEX('BASE DE DATOS'!$A$2:$H$4921,MATCH(CONSTATACIÓN!$C2908,'BASE DE DATOS'!$A$2:$A$4921,0),7)</f>
        <v>#N/A</v>
      </c>
      <c r="J2908" s="5" t="e">
        <f>INDEX('BASE DE DATOS'!$A$2:$H$4921,MATCH(CONSTATACIÓN!$C2908,'BASE DE DATOS'!$A$2:$A$4921,0),8)</f>
        <v>#N/A</v>
      </c>
      <c r="K2908" s="5"/>
      <c r="L2908" s="5"/>
      <c r="M2908" s="5"/>
      <c r="N2908" s="5"/>
      <c r="O2908" s="5"/>
      <c r="P2908" s="5"/>
    </row>
    <row r="2909" spans="1:16" x14ac:dyDescent="0.25">
      <c r="A2909" s="13">
        <f t="shared" si="46"/>
        <v>0</v>
      </c>
      <c r="B2909" s="17" t="e">
        <f>INDEX('BASE DE DATOS'!$A$2:$H$4921,MATCH(CONSTATACIÓN!$C2909,'BASE DE DATOS'!$A$2:$A$4921,0),2)</f>
        <v>#N/A</v>
      </c>
      <c r="C2909" s="5"/>
      <c r="D2909" s="5"/>
      <c r="E2909" s="5"/>
      <c r="F2909" s="5"/>
      <c r="G2909" s="6" t="e">
        <f>INDEX('BASE DE DATOS'!$A$2:$H$4921,MATCH(CONSTATACIÓN!$C2909,'BASE DE DATOS'!$A$2:$A$4921,0),3)</f>
        <v>#N/A</v>
      </c>
      <c r="H2909" s="5" t="e">
        <f>INDEX('BASE DE DATOS'!$A$2:$H$4921,MATCH(CONSTATACIÓN!$C2909,'BASE DE DATOS'!$A$2:$A$4921,0),6)</f>
        <v>#N/A</v>
      </c>
      <c r="I2909" s="5" t="e">
        <f>INDEX('BASE DE DATOS'!$A$2:$H$4921,MATCH(CONSTATACIÓN!$C2909,'BASE DE DATOS'!$A$2:$A$4921,0),7)</f>
        <v>#N/A</v>
      </c>
      <c r="J2909" s="5" t="e">
        <f>INDEX('BASE DE DATOS'!$A$2:$H$4921,MATCH(CONSTATACIÓN!$C2909,'BASE DE DATOS'!$A$2:$A$4921,0),8)</f>
        <v>#N/A</v>
      </c>
      <c r="K2909" s="5"/>
      <c r="L2909" s="5"/>
      <c r="M2909" s="5"/>
      <c r="N2909" s="5"/>
      <c r="O2909" s="5"/>
      <c r="P2909" s="5"/>
    </row>
    <row r="2910" spans="1:16" x14ac:dyDescent="0.25">
      <c r="A2910" s="13">
        <f t="shared" si="46"/>
        <v>0</v>
      </c>
      <c r="B2910" s="17" t="e">
        <f>INDEX('BASE DE DATOS'!$A$2:$H$4921,MATCH(CONSTATACIÓN!$C2910,'BASE DE DATOS'!$A$2:$A$4921,0),2)</f>
        <v>#N/A</v>
      </c>
      <c r="C2910" s="5"/>
      <c r="D2910" s="5"/>
      <c r="E2910" s="5"/>
      <c r="F2910" s="5"/>
      <c r="G2910" s="6" t="e">
        <f>INDEX('BASE DE DATOS'!$A$2:$H$4921,MATCH(CONSTATACIÓN!$C2910,'BASE DE DATOS'!$A$2:$A$4921,0),3)</f>
        <v>#N/A</v>
      </c>
      <c r="H2910" s="5" t="e">
        <f>INDEX('BASE DE DATOS'!$A$2:$H$4921,MATCH(CONSTATACIÓN!$C2910,'BASE DE DATOS'!$A$2:$A$4921,0),6)</f>
        <v>#N/A</v>
      </c>
      <c r="I2910" s="5" t="e">
        <f>INDEX('BASE DE DATOS'!$A$2:$H$4921,MATCH(CONSTATACIÓN!$C2910,'BASE DE DATOS'!$A$2:$A$4921,0),7)</f>
        <v>#N/A</v>
      </c>
      <c r="J2910" s="5" t="e">
        <f>INDEX('BASE DE DATOS'!$A$2:$H$4921,MATCH(CONSTATACIÓN!$C2910,'BASE DE DATOS'!$A$2:$A$4921,0),8)</f>
        <v>#N/A</v>
      </c>
      <c r="K2910" s="5"/>
      <c r="L2910" s="5"/>
      <c r="M2910" s="5"/>
      <c r="N2910" s="5"/>
      <c r="O2910" s="5"/>
      <c r="P2910" s="5"/>
    </row>
    <row r="2911" spans="1:16" x14ac:dyDescent="0.25">
      <c r="A2911" s="13">
        <f t="shared" si="46"/>
        <v>0</v>
      </c>
      <c r="B2911" s="17" t="e">
        <f>INDEX('BASE DE DATOS'!$A$2:$H$4921,MATCH(CONSTATACIÓN!$C2911,'BASE DE DATOS'!$A$2:$A$4921,0),2)</f>
        <v>#N/A</v>
      </c>
      <c r="C2911" s="5"/>
      <c r="D2911" s="5"/>
      <c r="E2911" s="5"/>
      <c r="F2911" s="5"/>
      <c r="G2911" s="6" t="e">
        <f>INDEX('BASE DE DATOS'!$A$2:$H$4921,MATCH(CONSTATACIÓN!$C2911,'BASE DE DATOS'!$A$2:$A$4921,0),3)</f>
        <v>#N/A</v>
      </c>
      <c r="H2911" s="5" t="e">
        <f>INDEX('BASE DE DATOS'!$A$2:$H$4921,MATCH(CONSTATACIÓN!$C2911,'BASE DE DATOS'!$A$2:$A$4921,0),6)</f>
        <v>#N/A</v>
      </c>
      <c r="I2911" s="5" t="e">
        <f>INDEX('BASE DE DATOS'!$A$2:$H$4921,MATCH(CONSTATACIÓN!$C2911,'BASE DE DATOS'!$A$2:$A$4921,0),7)</f>
        <v>#N/A</v>
      </c>
      <c r="J2911" s="5" t="e">
        <f>INDEX('BASE DE DATOS'!$A$2:$H$4921,MATCH(CONSTATACIÓN!$C2911,'BASE DE DATOS'!$A$2:$A$4921,0),8)</f>
        <v>#N/A</v>
      </c>
      <c r="K2911" s="5"/>
      <c r="L2911" s="5"/>
      <c r="M2911" s="5"/>
      <c r="N2911" s="5"/>
      <c r="O2911" s="5"/>
      <c r="P2911" s="5"/>
    </row>
    <row r="2912" spans="1:16" x14ac:dyDescent="0.25">
      <c r="A2912" s="13">
        <f t="shared" si="46"/>
        <v>0</v>
      </c>
      <c r="B2912" s="17" t="e">
        <f>INDEX('BASE DE DATOS'!$A$2:$H$4921,MATCH(CONSTATACIÓN!$C2912,'BASE DE DATOS'!$A$2:$A$4921,0),2)</f>
        <v>#N/A</v>
      </c>
      <c r="C2912" s="5"/>
      <c r="D2912" s="5"/>
      <c r="E2912" s="5"/>
      <c r="F2912" s="5"/>
      <c r="G2912" s="6" t="e">
        <f>INDEX('BASE DE DATOS'!$A$2:$H$4921,MATCH(CONSTATACIÓN!$C2912,'BASE DE DATOS'!$A$2:$A$4921,0),3)</f>
        <v>#N/A</v>
      </c>
      <c r="H2912" s="5" t="e">
        <f>INDEX('BASE DE DATOS'!$A$2:$H$4921,MATCH(CONSTATACIÓN!$C2912,'BASE DE DATOS'!$A$2:$A$4921,0),6)</f>
        <v>#N/A</v>
      </c>
      <c r="I2912" s="5" t="e">
        <f>INDEX('BASE DE DATOS'!$A$2:$H$4921,MATCH(CONSTATACIÓN!$C2912,'BASE DE DATOS'!$A$2:$A$4921,0),7)</f>
        <v>#N/A</v>
      </c>
      <c r="J2912" s="5" t="e">
        <f>INDEX('BASE DE DATOS'!$A$2:$H$4921,MATCH(CONSTATACIÓN!$C2912,'BASE DE DATOS'!$A$2:$A$4921,0),8)</f>
        <v>#N/A</v>
      </c>
      <c r="K2912" s="5"/>
      <c r="L2912" s="5"/>
      <c r="M2912" s="5"/>
      <c r="N2912" s="5"/>
      <c r="O2912" s="5"/>
      <c r="P2912" s="5"/>
    </row>
    <row r="2913" spans="1:16" x14ac:dyDescent="0.25">
      <c r="A2913" s="13">
        <f t="shared" si="46"/>
        <v>0</v>
      </c>
      <c r="B2913" s="17" t="e">
        <f>INDEX('BASE DE DATOS'!$A$2:$H$4921,MATCH(CONSTATACIÓN!$C2913,'BASE DE DATOS'!$A$2:$A$4921,0),2)</f>
        <v>#N/A</v>
      </c>
      <c r="C2913" s="5"/>
      <c r="D2913" s="5"/>
      <c r="E2913" s="5"/>
      <c r="F2913" s="5"/>
      <c r="G2913" s="6" t="e">
        <f>INDEX('BASE DE DATOS'!$A$2:$H$4921,MATCH(CONSTATACIÓN!$C2913,'BASE DE DATOS'!$A$2:$A$4921,0),3)</f>
        <v>#N/A</v>
      </c>
      <c r="H2913" s="5" t="e">
        <f>INDEX('BASE DE DATOS'!$A$2:$H$4921,MATCH(CONSTATACIÓN!$C2913,'BASE DE DATOS'!$A$2:$A$4921,0),6)</f>
        <v>#N/A</v>
      </c>
      <c r="I2913" s="5" t="e">
        <f>INDEX('BASE DE DATOS'!$A$2:$H$4921,MATCH(CONSTATACIÓN!$C2913,'BASE DE DATOS'!$A$2:$A$4921,0),7)</f>
        <v>#N/A</v>
      </c>
      <c r="J2913" s="5" t="e">
        <f>INDEX('BASE DE DATOS'!$A$2:$H$4921,MATCH(CONSTATACIÓN!$C2913,'BASE DE DATOS'!$A$2:$A$4921,0),8)</f>
        <v>#N/A</v>
      </c>
      <c r="K2913" s="5"/>
      <c r="L2913" s="5"/>
      <c r="M2913" s="5"/>
      <c r="N2913" s="5"/>
      <c r="O2913" s="5"/>
      <c r="P2913" s="5"/>
    </row>
    <row r="2914" spans="1:16" x14ac:dyDescent="0.25">
      <c r="A2914" s="13">
        <f t="shared" si="46"/>
        <v>0</v>
      </c>
      <c r="B2914" s="17" t="e">
        <f>INDEX('BASE DE DATOS'!$A$2:$H$4921,MATCH(CONSTATACIÓN!$C2914,'BASE DE DATOS'!$A$2:$A$4921,0),2)</f>
        <v>#N/A</v>
      </c>
      <c r="C2914" s="5"/>
      <c r="D2914" s="5"/>
      <c r="E2914" s="5"/>
      <c r="F2914" s="5"/>
      <c r="G2914" s="6" t="e">
        <f>INDEX('BASE DE DATOS'!$A$2:$H$4921,MATCH(CONSTATACIÓN!$C2914,'BASE DE DATOS'!$A$2:$A$4921,0),3)</f>
        <v>#N/A</v>
      </c>
      <c r="H2914" s="5" t="e">
        <f>INDEX('BASE DE DATOS'!$A$2:$H$4921,MATCH(CONSTATACIÓN!$C2914,'BASE DE DATOS'!$A$2:$A$4921,0),6)</f>
        <v>#N/A</v>
      </c>
      <c r="I2914" s="5" t="e">
        <f>INDEX('BASE DE DATOS'!$A$2:$H$4921,MATCH(CONSTATACIÓN!$C2914,'BASE DE DATOS'!$A$2:$A$4921,0),7)</f>
        <v>#N/A</v>
      </c>
      <c r="J2914" s="5" t="e">
        <f>INDEX('BASE DE DATOS'!$A$2:$H$4921,MATCH(CONSTATACIÓN!$C2914,'BASE DE DATOS'!$A$2:$A$4921,0),8)</f>
        <v>#N/A</v>
      </c>
      <c r="K2914" s="5"/>
      <c r="L2914" s="5"/>
      <c r="M2914" s="5"/>
      <c r="N2914" s="5"/>
      <c r="O2914" s="5"/>
      <c r="P2914" s="5"/>
    </row>
    <row r="2915" spans="1:16" x14ac:dyDescent="0.25">
      <c r="A2915" s="13">
        <f t="shared" si="46"/>
        <v>0</v>
      </c>
      <c r="B2915" s="17" t="e">
        <f>INDEX('BASE DE DATOS'!$A$2:$H$4921,MATCH(CONSTATACIÓN!$C2915,'BASE DE DATOS'!$A$2:$A$4921,0),2)</f>
        <v>#N/A</v>
      </c>
      <c r="C2915" s="5"/>
      <c r="D2915" s="5"/>
      <c r="E2915" s="5"/>
      <c r="F2915" s="5"/>
      <c r="G2915" s="6" t="e">
        <f>INDEX('BASE DE DATOS'!$A$2:$H$4921,MATCH(CONSTATACIÓN!$C2915,'BASE DE DATOS'!$A$2:$A$4921,0),3)</f>
        <v>#N/A</v>
      </c>
      <c r="H2915" s="5" t="e">
        <f>INDEX('BASE DE DATOS'!$A$2:$H$4921,MATCH(CONSTATACIÓN!$C2915,'BASE DE DATOS'!$A$2:$A$4921,0),6)</f>
        <v>#N/A</v>
      </c>
      <c r="I2915" s="5" t="e">
        <f>INDEX('BASE DE DATOS'!$A$2:$H$4921,MATCH(CONSTATACIÓN!$C2915,'BASE DE DATOS'!$A$2:$A$4921,0),7)</f>
        <v>#N/A</v>
      </c>
      <c r="J2915" s="5" t="e">
        <f>INDEX('BASE DE DATOS'!$A$2:$H$4921,MATCH(CONSTATACIÓN!$C2915,'BASE DE DATOS'!$A$2:$A$4921,0),8)</f>
        <v>#N/A</v>
      </c>
      <c r="K2915" s="5"/>
      <c r="L2915" s="5"/>
      <c r="M2915" s="5"/>
      <c r="N2915" s="5"/>
      <c r="O2915" s="5"/>
      <c r="P2915" s="5"/>
    </row>
    <row r="2916" spans="1:16" x14ac:dyDescent="0.25">
      <c r="A2916" s="13">
        <f t="shared" si="46"/>
        <v>0</v>
      </c>
      <c r="B2916" s="17" t="e">
        <f>INDEX('BASE DE DATOS'!$A$2:$H$4921,MATCH(CONSTATACIÓN!$C2916,'BASE DE DATOS'!$A$2:$A$4921,0),2)</f>
        <v>#N/A</v>
      </c>
      <c r="C2916" s="5"/>
      <c r="D2916" s="5"/>
      <c r="E2916" s="5"/>
      <c r="F2916" s="5"/>
      <c r="G2916" s="6" t="e">
        <f>INDEX('BASE DE DATOS'!$A$2:$H$4921,MATCH(CONSTATACIÓN!$C2916,'BASE DE DATOS'!$A$2:$A$4921,0),3)</f>
        <v>#N/A</v>
      </c>
      <c r="H2916" s="5" t="e">
        <f>INDEX('BASE DE DATOS'!$A$2:$H$4921,MATCH(CONSTATACIÓN!$C2916,'BASE DE DATOS'!$A$2:$A$4921,0),6)</f>
        <v>#N/A</v>
      </c>
      <c r="I2916" s="5" t="e">
        <f>INDEX('BASE DE DATOS'!$A$2:$H$4921,MATCH(CONSTATACIÓN!$C2916,'BASE DE DATOS'!$A$2:$A$4921,0),7)</f>
        <v>#N/A</v>
      </c>
      <c r="J2916" s="5" t="e">
        <f>INDEX('BASE DE DATOS'!$A$2:$H$4921,MATCH(CONSTATACIÓN!$C2916,'BASE DE DATOS'!$A$2:$A$4921,0),8)</f>
        <v>#N/A</v>
      </c>
      <c r="K2916" s="5"/>
      <c r="L2916" s="5"/>
      <c r="M2916" s="5"/>
      <c r="N2916" s="5"/>
      <c r="O2916" s="5"/>
      <c r="P2916" s="5"/>
    </row>
    <row r="2917" spans="1:16" x14ac:dyDescent="0.25">
      <c r="A2917" s="13">
        <f t="shared" si="46"/>
        <v>0</v>
      </c>
      <c r="B2917" s="17" t="e">
        <f>INDEX('BASE DE DATOS'!$A$2:$H$4921,MATCH(CONSTATACIÓN!$C2917,'BASE DE DATOS'!$A$2:$A$4921,0),2)</f>
        <v>#N/A</v>
      </c>
      <c r="C2917" s="5"/>
      <c r="D2917" s="5"/>
      <c r="E2917" s="5"/>
      <c r="F2917" s="5"/>
      <c r="G2917" s="6" t="e">
        <f>INDEX('BASE DE DATOS'!$A$2:$H$4921,MATCH(CONSTATACIÓN!$C2917,'BASE DE DATOS'!$A$2:$A$4921,0),3)</f>
        <v>#N/A</v>
      </c>
      <c r="H2917" s="5" t="e">
        <f>INDEX('BASE DE DATOS'!$A$2:$H$4921,MATCH(CONSTATACIÓN!$C2917,'BASE DE DATOS'!$A$2:$A$4921,0),6)</f>
        <v>#N/A</v>
      </c>
      <c r="I2917" s="5" t="e">
        <f>INDEX('BASE DE DATOS'!$A$2:$H$4921,MATCH(CONSTATACIÓN!$C2917,'BASE DE DATOS'!$A$2:$A$4921,0),7)</f>
        <v>#N/A</v>
      </c>
      <c r="J2917" s="5" t="e">
        <f>INDEX('BASE DE DATOS'!$A$2:$H$4921,MATCH(CONSTATACIÓN!$C2917,'BASE DE DATOS'!$A$2:$A$4921,0),8)</f>
        <v>#N/A</v>
      </c>
      <c r="K2917" s="5"/>
      <c r="L2917" s="5"/>
      <c r="M2917" s="5"/>
      <c r="N2917" s="5"/>
      <c r="O2917" s="5"/>
      <c r="P2917" s="5"/>
    </row>
    <row r="2918" spans="1:16" x14ac:dyDescent="0.25">
      <c r="A2918" s="13">
        <f t="shared" si="46"/>
        <v>0</v>
      </c>
      <c r="B2918" s="17" t="e">
        <f>INDEX('BASE DE DATOS'!$A$2:$H$4921,MATCH(CONSTATACIÓN!$C2918,'BASE DE DATOS'!$A$2:$A$4921,0),2)</f>
        <v>#N/A</v>
      </c>
      <c r="C2918" s="5"/>
      <c r="D2918" s="5"/>
      <c r="E2918" s="5"/>
      <c r="F2918" s="5"/>
      <c r="G2918" s="6" t="e">
        <f>INDEX('BASE DE DATOS'!$A$2:$H$4921,MATCH(CONSTATACIÓN!$C2918,'BASE DE DATOS'!$A$2:$A$4921,0),3)</f>
        <v>#N/A</v>
      </c>
      <c r="H2918" s="5" t="e">
        <f>INDEX('BASE DE DATOS'!$A$2:$H$4921,MATCH(CONSTATACIÓN!$C2918,'BASE DE DATOS'!$A$2:$A$4921,0),6)</f>
        <v>#N/A</v>
      </c>
      <c r="I2918" s="5" t="e">
        <f>INDEX('BASE DE DATOS'!$A$2:$H$4921,MATCH(CONSTATACIÓN!$C2918,'BASE DE DATOS'!$A$2:$A$4921,0),7)</f>
        <v>#N/A</v>
      </c>
      <c r="J2918" s="5" t="e">
        <f>INDEX('BASE DE DATOS'!$A$2:$H$4921,MATCH(CONSTATACIÓN!$C2918,'BASE DE DATOS'!$A$2:$A$4921,0),8)</f>
        <v>#N/A</v>
      </c>
      <c r="K2918" s="5"/>
      <c r="L2918" s="5"/>
      <c r="M2918" s="5"/>
      <c r="N2918" s="5"/>
      <c r="O2918" s="5"/>
      <c r="P2918" s="5"/>
    </row>
    <row r="2919" spans="1:16" x14ac:dyDescent="0.25">
      <c r="A2919" s="13">
        <f t="shared" si="46"/>
        <v>0</v>
      </c>
      <c r="B2919" s="17" t="e">
        <f>INDEX('BASE DE DATOS'!$A$2:$H$4921,MATCH(CONSTATACIÓN!$C2919,'BASE DE DATOS'!$A$2:$A$4921,0),2)</f>
        <v>#N/A</v>
      </c>
      <c r="C2919" s="5"/>
      <c r="D2919" s="5"/>
      <c r="E2919" s="5"/>
      <c r="F2919" s="5"/>
      <c r="G2919" s="6" t="e">
        <f>INDEX('BASE DE DATOS'!$A$2:$H$4921,MATCH(CONSTATACIÓN!$C2919,'BASE DE DATOS'!$A$2:$A$4921,0),3)</f>
        <v>#N/A</v>
      </c>
      <c r="H2919" s="5" t="e">
        <f>INDEX('BASE DE DATOS'!$A$2:$H$4921,MATCH(CONSTATACIÓN!$C2919,'BASE DE DATOS'!$A$2:$A$4921,0),6)</f>
        <v>#N/A</v>
      </c>
      <c r="I2919" s="5" t="e">
        <f>INDEX('BASE DE DATOS'!$A$2:$H$4921,MATCH(CONSTATACIÓN!$C2919,'BASE DE DATOS'!$A$2:$A$4921,0),7)</f>
        <v>#N/A</v>
      </c>
      <c r="J2919" s="5" t="e">
        <f>INDEX('BASE DE DATOS'!$A$2:$H$4921,MATCH(CONSTATACIÓN!$C2919,'BASE DE DATOS'!$A$2:$A$4921,0),8)</f>
        <v>#N/A</v>
      </c>
      <c r="K2919" s="5"/>
      <c r="L2919" s="5"/>
      <c r="M2919" s="5"/>
      <c r="N2919" s="5"/>
      <c r="O2919" s="5"/>
      <c r="P2919" s="5"/>
    </row>
    <row r="2920" spans="1:16" x14ac:dyDescent="0.25">
      <c r="A2920" s="13">
        <f t="shared" ref="A2920:A2983" si="47">C2920</f>
        <v>0</v>
      </c>
      <c r="B2920" s="17" t="e">
        <f>INDEX('BASE DE DATOS'!$A$2:$H$4921,MATCH(CONSTATACIÓN!$C2920,'BASE DE DATOS'!$A$2:$A$4921,0),2)</f>
        <v>#N/A</v>
      </c>
      <c r="C2920" s="5"/>
      <c r="D2920" s="5"/>
      <c r="E2920" s="5"/>
      <c r="F2920" s="5"/>
      <c r="G2920" s="6" t="e">
        <f>INDEX('BASE DE DATOS'!$A$2:$H$4921,MATCH(CONSTATACIÓN!$C2920,'BASE DE DATOS'!$A$2:$A$4921,0),3)</f>
        <v>#N/A</v>
      </c>
      <c r="H2920" s="5" t="e">
        <f>INDEX('BASE DE DATOS'!$A$2:$H$4921,MATCH(CONSTATACIÓN!$C2920,'BASE DE DATOS'!$A$2:$A$4921,0),6)</f>
        <v>#N/A</v>
      </c>
      <c r="I2920" s="5" t="e">
        <f>INDEX('BASE DE DATOS'!$A$2:$H$4921,MATCH(CONSTATACIÓN!$C2920,'BASE DE DATOS'!$A$2:$A$4921,0),7)</f>
        <v>#N/A</v>
      </c>
      <c r="J2920" s="5" t="e">
        <f>INDEX('BASE DE DATOS'!$A$2:$H$4921,MATCH(CONSTATACIÓN!$C2920,'BASE DE DATOS'!$A$2:$A$4921,0),8)</f>
        <v>#N/A</v>
      </c>
      <c r="K2920" s="5"/>
      <c r="L2920" s="5"/>
      <c r="M2920" s="5"/>
      <c r="N2920" s="5"/>
      <c r="O2920" s="5"/>
      <c r="P2920" s="5"/>
    </row>
    <row r="2921" spans="1:16" x14ac:dyDescent="0.25">
      <c r="A2921" s="13">
        <f t="shared" si="47"/>
        <v>0</v>
      </c>
      <c r="B2921" s="17" t="e">
        <f>INDEX('BASE DE DATOS'!$A$2:$H$4921,MATCH(CONSTATACIÓN!$C2921,'BASE DE DATOS'!$A$2:$A$4921,0),2)</f>
        <v>#N/A</v>
      </c>
      <c r="C2921" s="5"/>
      <c r="D2921" s="5"/>
      <c r="E2921" s="5"/>
      <c r="F2921" s="5"/>
      <c r="G2921" s="6" t="e">
        <f>INDEX('BASE DE DATOS'!$A$2:$H$4921,MATCH(CONSTATACIÓN!$C2921,'BASE DE DATOS'!$A$2:$A$4921,0),3)</f>
        <v>#N/A</v>
      </c>
      <c r="H2921" s="5" t="e">
        <f>INDEX('BASE DE DATOS'!$A$2:$H$4921,MATCH(CONSTATACIÓN!$C2921,'BASE DE DATOS'!$A$2:$A$4921,0),6)</f>
        <v>#N/A</v>
      </c>
      <c r="I2921" s="5" t="e">
        <f>INDEX('BASE DE DATOS'!$A$2:$H$4921,MATCH(CONSTATACIÓN!$C2921,'BASE DE DATOS'!$A$2:$A$4921,0),7)</f>
        <v>#N/A</v>
      </c>
      <c r="J2921" s="5" t="e">
        <f>INDEX('BASE DE DATOS'!$A$2:$H$4921,MATCH(CONSTATACIÓN!$C2921,'BASE DE DATOS'!$A$2:$A$4921,0),8)</f>
        <v>#N/A</v>
      </c>
      <c r="K2921" s="5"/>
      <c r="L2921" s="5"/>
      <c r="M2921" s="5"/>
      <c r="N2921" s="5"/>
      <c r="O2921" s="5"/>
      <c r="P2921" s="5"/>
    </row>
    <row r="2922" spans="1:16" x14ac:dyDescent="0.25">
      <c r="A2922" s="13">
        <f t="shared" si="47"/>
        <v>0</v>
      </c>
      <c r="B2922" s="17" t="e">
        <f>INDEX('BASE DE DATOS'!$A$2:$H$4921,MATCH(CONSTATACIÓN!$C2922,'BASE DE DATOS'!$A$2:$A$4921,0),2)</f>
        <v>#N/A</v>
      </c>
      <c r="C2922" s="5"/>
      <c r="D2922" s="5"/>
      <c r="E2922" s="5"/>
      <c r="F2922" s="5"/>
      <c r="G2922" s="6" t="e">
        <f>INDEX('BASE DE DATOS'!$A$2:$H$4921,MATCH(CONSTATACIÓN!$C2922,'BASE DE DATOS'!$A$2:$A$4921,0),3)</f>
        <v>#N/A</v>
      </c>
      <c r="H2922" s="5" t="e">
        <f>INDEX('BASE DE DATOS'!$A$2:$H$4921,MATCH(CONSTATACIÓN!$C2922,'BASE DE DATOS'!$A$2:$A$4921,0),6)</f>
        <v>#N/A</v>
      </c>
      <c r="I2922" s="5" t="e">
        <f>INDEX('BASE DE DATOS'!$A$2:$H$4921,MATCH(CONSTATACIÓN!$C2922,'BASE DE DATOS'!$A$2:$A$4921,0),7)</f>
        <v>#N/A</v>
      </c>
      <c r="J2922" s="5" t="e">
        <f>INDEX('BASE DE DATOS'!$A$2:$H$4921,MATCH(CONSTATACIÓN!$C2922,'BASE DE DATOS'!$A$2:$A$4921,0),8)</f>
        <v>#N/A</v>
      </c>
      <c r="K2922" s="5"/>
      <c r="L2922" s="5"/>
      <c r="M2922" s="5"/>
      <c r="N2922" s="5"/>
      <c r="O2922" s="5"/>
      <c r="P2922" s="5"/>
    </row>
    <row r="2923" spans="1:16" x14ac:dyDescent="0.25">
      <c r="A2923" s="13">
        <f t="shared" si="47"/>
        <v>0</v>
      </c>
      <c r="B2923" s="17" t="e">
        <f>INDEX('BASE DE DATOS'!$A$2:$H$4921,MATCH(CONSTATACIÓN!$C2923,'BASE DE DATOS'!$A$2:$A$4921,0),2)</f>
        <v>#N/A</v>
      </c>
      <c r="C2923" s="5"/>
      <c r="D2923" s="5"/>
      <c r="E2923" s="5"/>
      <c r="F2923" s="5"/>
      <c r="G2923" s="6" t="e">
        <f>INDEX('BASE DE DATOS'!$A$2:$H$4921,MATCH(CONSTATACIÓN!$C2923,'BASE DE DATOS'!$A$2:$A$4921,0),3)</f>
        <v>#N/A</v>
      </c>
      <c r="H2923" s="5" t="e">
        <f>INDEX('BASE DE DATOS'!$A$2:$H$4921,MATCH(CONSTATACIÓN!$C2923,'BASE DE DATOS'!$A$2:$A$4921,0),6)</f>
        <v>#N/A</v>
      </c>
      <c r="I2923" s="5" t="e">
        <f>INDEX('BASE DE DATOS'!$A$2:$H$4921,MATCH(CONSTATACIÓN!$C2923,'BASE DE DATOS'!$A$2:$A$4921,0),7)</f>
        <v>#N/A</v>
      </c>
      <c r="J2923" s="5" t="e">
        <f>INDEX('BASE DE DATOS'!$A$2:$H$4921,MATCH(CONSTATACIÓN!$C2923,'BASE DE DATOS'!$A$2:$A$4921,0),8)</f>
        <v>#N/A</v>
      </c>
      <c r="K2923" s="5"/>
      <c r="L2923" s="5"/>
      <c r="M2923" s="5"/>
      <c r="N2923" s="5"/>
      <c r="O2923" s="5"/>
      <c r="P2923" s="5"/>
    </row>
    <row r="2924" spans="1:16" x14ac:dyDescent="0.25">
      <c r="A2924" s="13">
        <f t="shared" si="47"/>
        <v>0</v>
      </c>
      <c r="B2924" s="17" t="e">
        <f>INDEX('BASE DE DATOS'!$A$2:$H$4921,MATCH(CONSTATACIÓN!$C2924,'BASE DE DATOS'!$A$2:$A$4921,0),2)</f>
        <v>#N/A</v>
      </c>
      <c r="C2924" s="5"/>
      <c r="D2924" s="5"/>
      <c r="E2924" s="5"/>
      <c r="F2924" s="5"/>
      <c r="G2924" s="6" t="e">
        <f>INDEX('BASE DE DATOS'!$A$2:$H$4921,MATCH(CONSTATACIÓN!$C2924,'BASE DE DATOS'!$A$2:$A$4921,0),3)</f>
        <v>#N/A</v>
      </c>
      <c r="H2924" s="5" t="e">
        <f>INDEX('BASE DE DATOS'!$A$2:$H$4921,MATCH(CONSTATACIÓN!$C2924,'BASE DE DATOS'!$A$2:$A$4921,0),6)</f>
        <v>#N/A</v>
      </c>
      <c r="I2924" s="5" t="e">
        <f>INDEX('BASE DE DATOS'!$A$2:$H$4921,MATCH(CONSTATACIÓN!$C2924,'BASE DE DATOS'!$A$2:$A$4921,0),7)</f>
        <v>#N/A</v>
      </c>
      <c r="J2924" s="5" t="e">
        <f>INDEX('BASE DE DATOS'!$A$2:$H$4921,MATCH(CONSTATACIÓN!$C2924,'BASE DE DATOS'!$A$2:$A$4921,0),8)</f>
        <v>#N/A</v>
      </c>
      <c r="K2924" s="5"/>
      <c r="L2924" s="5"/>
      <c r="M2924" s="5"/>
      <c r="N2924" s="5"/>
      <c r="O2924" s="5"/>
      <c r="P2924" s="5"/>
    </row>
    <row r="2925" spans="1:16" x14ac:dyDescent="0.25">
      <c r="A2925" s="13">
        <f t="shared" si="47"/>
        <v>0</v>
      </c>
      <c r="B2925" s="17" t="e">
        <f>INDEX('BASE DE DATOS'!$A$2:$H$4921,MATCH(CONSTATACIÓN!$C2925,'BASE DE DATOS'!$A$2:$A$4921,0),2)</f>
        <v>#N/A</v>
      </c>
      <c r="C2925" s="5"/>
      <c r="D2925" s="5"/>
      <c r="E2925" s="5"/>
      <c r="F2925" s="5"/>
      <c r="G2925" s="6" t="e">
        <f>INDEX('BASE DE DATOS'!$A$2:$H$4921,MATCH(CONSTATACIÓN!$C2925,'BASE DE DATOS'!$A$2:$A$4921,0),3)</f>
        <v>#N/A</v>
      </c>
      <c r="H2925" s="5" t="e">
        <f>INDEX('BASE DE DATOS'!$A$2:$H$4921,MATCH(CONSTATACIÓN!$C2925,'BASE DE DATOS'!$A$2:$A$4921,0),6)</f>
        <v>#N/A</v>
      </c>
      <c r="I2925" s="5" t="e">
        <f>INDEX('BASE DE DATOS'!$A$2:$H$4921,MATCH(CONSTATACIÓN!$C2925,'BASE DE DATOS'!$A$2:$A$4921,0),7)</f>
        <v>#N/A</v>
      </c>
      <c r="J2925" s="5" t="e">
        <f>INDEX('BASE DE DATOS'!$A$2:$H$4921,MATCH(CONSTATACIÓN!$C2925,'BASE DE DATOS'!$A$2:$A$4921,0),8)</f>
        <v>#N/A</v>
      </c>
      <c r="K2925" s="5"/>
      <c r="L2925" s="5"/>
      <c r="M2925" s="5"/>
      <c r="N2925" s="5"/>
      <c r="O2925" s="5"/>
      <c r="P2925" s="5"/>
    </row>
    <row r="2926" spans="1:16" x14ac:dyDescent="0.25">
      <c r="A2926" s="13">
        <f t="shared" si="47"/>
        <v>0</v>
      </c>
      <c r="B2926" s="17" t="e">
        <f>INDEX('BASE DE DATOS'!$A$2:$H$4921,MATCH(CONSTATACIÓN!$C2926,'BASE DE DATOS'!$A$2:$A$4921,0),2)</f>
        <v>#N/A</v>
      </c>
      <c r="C2926" s="5"/>
      <c r="D2926" s="5"/>
      <c r="E2926" s="5"/>
      <c r="F2926" s="5"/>
      <c r="G2926" s="6" t="e">
        <f>INDEX('BASE DE DATOS'!$A$2:$H$4921,MATCH(CONSTATACIÓN!$C2926,'BASE DE DATOS'!$A$2:$A$4921,0),3)</f>
        <v>#N/A</v>
      </c>
      <c r="H2926" s="5" t="e">
        <f>INDEX('BASE DE DATOS'!$A$2:$H$4921,MATCH(CONSTATACIÓN!$C2926,'BASE DE DATOS'!$A$2:$A$4921,0),6)</f>
        <v>#N/A</v>
      </c>
      <c r="I2926" s="5" t="e">
        <f>INDEX('BASE DE DATOS'!$A$2:$H$4921,MATCH(CONSTATACIÓN!$C2926,'BASE DE DATOS'!$A$2:$A$4921,0),7)</f>
        <v>#N/A</v>
      </c>
      <c r="J2926" s="5" t="e">
        <f>INDEX('BASE DE DATOS'!$A$2:$H$4921,MATCH(CONSTATACIÓN!$C2926,'BASE DE DATOS'!$A$2:$A$4921,0),8)</f>
        <v>#N/A</v>
      </c>
      <c r="K2926" s="5"/>
      <c r="L2926" s="5"/>
      <c r="M2926" s="5"/>
      <c r="N2926" s="5"/>
      <c r="O2926" s="5"/>
      <c r="P2926" s="5"/>
    </row>
    <row r="2927" spans="1:16" x14ac:dyDescent="0.25">
      <c r="A2927" s="13">
        <f t="shared" si="47"/>
        <v>0</v>
      </c>
      <c r="B2927" s="17" t="e">
        <f>INDEX('BASE DE DATOS'!$A$2:$H$4921,MATCH(CONSTATACIÓN!$C2927,'BASE DE DATOS'!$A$2:$A$4921,0),2)</f>
        <v>#N/A</v>
      </c>
      <c r="C2927" s="5"/>
      <c r="D2927" s="5"/>
      <c r="E2927" s="5"/>
      <c r="F2927" s="5"/>
      <c r="G2927" s="6" t="e">
        <f>INDEX('BASE DE DATOS'!$A$2:$H$4921,MATCH(CONSTATACIÓN!$C2927,'BASE DE DATOS'!$A$2:$A$4921,0),3)</f>
        <v>#N/A</v>
      </c>
      <c r="H2927" s="5" t="e">
        <f>INDEX('BASE DE DATOS'!$A$2:$H$4921,MATCH(CONSTATACIÓN!$C2927,'BASE DE DATOS'!$A$2:$A$4921,0),6)</f>
        <v>#N/A</v>
      </c>
      <c r="I2927" s="5" t="e">
        <f>INDEX('BASE DE DATOS'!$A$2:$H$4921,MATCH(CONSTATACIÓN!$C2927,'BASE DE DATOS'!$A$2:$A$4921,0),7)</f>
        <v>#N/A</v>
      </c>
      <c r="J2927" s="5" t="e">
        <f>INDEX('BASE DE DATOS'!$A$2:$H$4921,MATCH(CONSTATACIÓN!$C2927,'BASE DE DATOS'!$A$2:$A$4921,0),8)</f>
        <v>#N/A</v>
      </c>
      <c r="K2927" s="5"/>
      <c r="L2927" s="5"/>
      <c r="M2927" s="5"/>
      <c r="N2927" s="5"/>
      <c r="O2927" s="5"/>
      <c r="P2927" s="5"/>
    </row>
    <row r="2928" spans="1:16" x14ac:dyDescent="0.25">
      <c r="A2928" s="13">
        <f t="shared" si="47"/>
        <v>0</v>
      </c>
      <c r="B2928" s="17" t="e">
        <f>INDEX('BASE DE DATOS'!$A$2:$H$4921,MATCH(CONSTATACIÓN!$C2928,'BASE DE DATOS'!$A$2:$A$4921,0),2)</f>
        <v>#N/A</v>
      </c>
      <c r="C2928" s="5"/>
      <c r="D2928" s="5"/>
      <c r="E2928" s="5"/>
      <c r="F2928" s="5"/>
      <c r="G2928" s="6" t="e">
        <f>INDEX('BASE DE DATOS'!$A$2:$H$4921,MATCH(CONSTATACIÓN!$C2928,'BASE DE DATOS'!$A$2:$A$4921,0),3)</f>
        <v>#N/A</v>
      </c>
      <c r="H2928" s="5" t="e">
        <f>INDEX('BASE DE DATOS'!$A$2:$H$4921,MATCH(CONSTATACIÓN!$C2928,'BASE DE DATOS'!$A$2:$A$4921,0),6)</f>
        <v>#N/A</v>
      </c>
      <c r="I2928" s="5" t="e">
        <f>INDEX('BASE DE DATOS'!$A$2:$H$4921,MATCH(CONSTATACIÓN!$C2928,'BASE DE DATOS'!$A$2:$A$4921,0),7)</f>
        <v>#N/A</v>
      </c>
      <c r="J2928" s="5" t="e">
        <f>INDEX('BASE DE DATOS'!$A$2:$H$4921,MATCH(CONSTATACIÓN!$C2928,'BASE DE DATOS'!$A$2:$A$4921,0),8)</f>
        <v>#N/A</v>
      </c>
      <c r="K2928" s="5"/>
      <c r="L2928" s="5"/>
      <c r="M2928" s="5"/>
      <c r="N2928" s="5"/>
      <c r="O2928" s="5"/>
      <c r="P2928" s="5"/>
    </row>
    <row r="2929" spans="1:16" x14ac:dyDescent="0.25">
      <c r="A2929" s="13">
        <f t="shared" si="47"/>
        <v>0</v>
      </c>
      <c r="B2929" s="17" t="e">
        <f>INDEX('BASE DE DATOS'!$A$2:$H$4921,MATCH(CONSTATACIÓN!$C2929,'BASE DE DATOS'!$A$2:$A$4921,0),2)</f>
        <v>#N/A</v>
      </c>
      <c r="C2929" s="5"/>
      <c r="D2929" s="5"/>
      <c r="E2929" s="5"/>
      <c r="F2929" s="5"/>
      <c r="G2929" s="6" t="e">
        <f>INDEX('BASE DE DATOS'!$A$2:$H$4921,MATCH(CONSTATACIÓN!$C2929,'BASE DE DATOS'!$A$2:$A$4921,0),3)</f>
        <v>#N/A</v>
      </c>
      <c r="H2929" s="5" t="e">
        <f>INDEX('BASE DE DATOS'!$A$2:$H$4921,MATCH(CONSTATACIÓN!$C2929,'BASE DE DATOS'!$A$2:$A$4921,0),6)</f>
        <v>#N/A</v>
      </c>
      <c r="I2929" s="5" t="e">
        <f>INDEX('BASE DE DATOS'!$A$2:$H$4921,MATCH(CONSTATACIÓN!$C2929,'BASE DE DATOS'!$A$2:$A$4921,0),7)</f>
        <v>#N/A</v>
      </c>
      <c r="J2929" s="5" t="e">
        <f>INDEX('BASE DE DATOS'!$A$2:$H$4921,MATCH(CONSTATACIÓN!$C2929,'BASE DE DATOS'!$A$2:$A$4921,0),8)</f>
        <v>#N/A</v>
      </c>
      <c r="K2929" s="5"/>
      <c r="L2929" s="5"/>
      <c r="M2929" s="5"/>
      <c r="N2929" s="5"/>
      <c r="O2929" s="5"/>
      <c r="P2929" s="5"/>
    </row>
    <row r="2930" spans="1:16" x14ac:dyDescent="0.25">
      <c r="A2930" s="13">
        <f t="shared" si="47"/>
        <v>0</v>
      </c>
      <c r="B2930" s="17" t="e">
        <f>INDEX('BASE DE DATOS'!$A$2:$H$4921,MATCH(CONSTATACIÓN!$C2930,'BASE DE DATOS'!$A$2:$A$4921,0),2)</f>
        <v>#N/A</v>
      </c>
      <c r="C2930" s="5"/>
      <c r="D2930" s="5"/>
      <c r="E2930" s="5"/>
      <c r="F2930" s="5"/>
      <c r="G2930" s="6" t="e">
        <f>INDEX('BASE DE DATOS'!$A$2:$H$4921,MATCH(CONSTATACIÓN!$C2930,'BASE DE DATOS'!$A$2:$A$4921,0),3)</f>
        <v>#N/A</v>
      </c>
      <c r="H2930" s="5" t="e">
        <f>INDEX('BASE DE DATOS'!$A$2:$H$4921,MATCH(CONSTATACIÓN!$C2930,'BASE DE DATOS'!$A$2:$A$4921,0),6)</f>
        <v>#N/A</v>
      </c>
      <c r="I2930" s="5" t="e">
        <f>INDEX('BASE DE DATOS'!$A$2:$H$4921,MATCH(CONSTATACIÓN!$C2930,'BASE DE DATOS'!$A$2:$A$4921,0),7)</f>
        <v>#N/A</v>
      </c>
      <c r="J2930" s="5" t="e">
        <f>INDEX('BASE DE DATOS'!$A$2:$H$4921,MATCH(CONSTATACIÓN!$C2930,'BASE DE DATOS'!$A$2:$A$4921,0),8)</f>
        <v>#N/A</v>
      </c>
      <c r="K2930" s="5"/>
      <c r="L2930" s="5"/>
      <c r="M2930" s="5"/>
      <c r="N2930" s="5"/>
      <c r="O2930" s="5"/>
      <c r="P2930" s="5"/>
    </row>
    <row r="2931" spans="1:16" x14ac:dyDescent="0.25">
      <c r="A2931" s="13">
        <f t="shared" si="47"/>
        <v>0</v>
      </c>
      <c r="B2931" s="17" t="e">
        <f>INDEX('BASE DE DATOS'!$A$2:$H$4921,MATCH(CONSTATACIÓN!$C2931,'BASE DE DATOS'!$A$2:$A$4921,0),2)</f>
        <v>#N/A</v>
      </c>
      <c r="C2931" s="5"/>
      <c r="D2931" s="5"/>
      <c r="E2931" s="5"/>
      <c r="F2931" s="5"/>
      <c r="G2931" s="6" t="e">
        <f>INDEX('BASE DE DATOS'!$A$2:$H$4921,MATCH(CONSTATACIÓN!$C2931,'BASE DE DATOS'!$A$2:$A$4921,0),3)</f>
        <v>#N/A</v>
      </c>
      <c r="H2931" s="5" t="e">
        <f>INDEX('BASE DE DATOS'!$A$2:$H$4921,MATCH(CONSTATACIÓN!$C2931,'BASE DE DATOS'!$A$2:$A$4921,0),6)</f>
        <v>#N/A</v>
      </c>
      <c r="I2931" s="5" t="e">
        <f>INDEX('BASE DE DATOS'!$A$2:$H$4921,MATCH(CONSTATACIÓN!$C2931,'BASE DE DATOS'!$A$2:$A$4921,0),7)</f>
        <v>#N/A</v>
      </c>
      <c r="J2931" s="5" t="e">
        <f>INDEX('BASE DE DATOS'!$A$2:$H$4921,MATCH(CONSTATACIÓN!$C2931,'BASE DE DATOS'!$A$2:$A$4921,0),8)</f>
        <v>#N/A</v>
      </c>
      <c r="K2931" s="5"/>
      <c r="L2931" s="5"/>
      <c r="M2931" s="5"/>
      <c r="N2931" s="5"/>
      <c r="O2931" s="5"/>
      <c r="P2931" s="5"/>
    </row>
    <row r="2932" spans="1:16" x14ac:dyDescent="0.25">
      <c r="A2932" s="13">
        <f t="shared" si="47"/>
        <v>0</v>
      </c>
      <c r="B2932" s="17" t="e">
        <f>INDEX('BASE DE DATOS'!$A$2:$H$4921,MATCH(CONSTATACIÓN!$C2932,'BASE DE DATOS'!$A$2:$A$4921,0),2)</f>
        <v>#N/A</v>
      </c>
      <c r="C2932" s="5"/>
      <c r="D2932" s="5"/>
      <c r="E2932" s="5"/>
      <c r="F2932" s="5"/>
      <c r="G2932" s="6" t="e">
        <f>INDEX('BASE DE DATOS'!$A$2:$H$4921,MATCH(CONSTATACIÓN!$C2932,'BASE DE DATOS'!$A$2:$A$4921,0),3)</f>
        <v>#N/A</v>
      </c>
      <c r="H2932" s="5" t="e">
        <f>INDEX('BASE DE DATOS'!$A$2:$H$4921,MATCH(CONSTATACIÓN!$C2932,'BASE DE DATOS'!$A$2:$A$4921,0),6)</f>
        <v>#N/A</v>
      </c>
      <c r="I2932" s="5" t="e">
        <f>INDEX('BASE DE DATOS'!$A$2:$H$4921,MATCH(CONSTATACIÓN!$C2932,'BASE DE DATOS'!$A$2:$A$4921,0),7)</f>
        <v>#N/A</v>
      </c>
      <c r="J2932" s="5" t="e">
        <f>INDEX('BASE DE DATOS'!$A$2:$H$4921,MATCH(CONSTATACIÓN!$C2932,'BASE DE DATOS'!$A$2:$A$4921,0),8)</f>
        <v>#N/A</v>
      </c>
      <c r="K2932" s="5"/>
      <c r="L2932" s="5"/>
      <c r="M2932" s="5"/>
      <c r="N2932" s="5"/>
      <c r="O2932" s="5"/>
      <c r="P2932" s="5"/>
    </row>
    <row r="2933" spans="1:16" x14ac:dyDescent="0.25">
      <c r="A2933" s="13">
        <f t="shared" si="47"/>
        <v>0</v>
      </c>
      <c r="B2933" s="17" t="e">
        <f>INDEX('BASE DE DATOS'!$A$2:$H$4921,MATCH(CONSTATACIÓN!$C2933,'BASE DE DATOS'!$A$2:$A$4921,0),2)</f>
        <v>#N/A</v>
      </c>
      <c r="C2933" s="5"/>
      <c r="D2933" s="5"/>
      <c r="E2933" s="5"/>
      <c r="F2933" s="5"/>
      <c r="G2933" s="6" t="e">
        <f>INDEX('BASE DE DATOS'!$A$2:$H$4921,MATCH(CONSTATACIÓN!$C2933,'BASE DE DATOS'!$A$2:$A$4921,0),3)</f>
        <v>#N/A</v>
      </c>
      <c r="H2933" s="5" t="e">
        <f>INDEX('BASE DE DATOS'!$A$2:$H$4921,MATCH(CONSTATACIÓN!$C2933,'BASE DE DATOS'!$A$2:$A$4921,0),6)</f>
        <v>#N/A</v>
      </c>
      <c r="I2933" s="5" t="e">
        <f>INDEX('BASE DE DATOS'!$A$2:$H$4921,MATCH(CONSTATACIÓN!$C2933,'BASE DE DATOS'!$A$2:$A$4921,0),7)</f>
        <v>#N/A</v>
      </c>
      <c r="J2933" s="5" t="e">
        <f>INDEX('BASE DE DATOS'!$A$2:$H$4921,MATCH(CONSTATACIÓN!$C2933,'BASE DE DATOS'!$A$2:$A$4921,0),8)</f>
        <v>#N/A</v>
      </c>
      <c r="K2933" s="5"/>
      <c r="L2933" s="5"/>
      <c r="M2933" s="5"/>
      <c r="N2933" s="5"/>
      <c r="O2933" s="5"/>
      <c r="P2933" s="5"/>
    </row>
    <row r="2934" spans="1:16" x14ac:dyDescent="0.25">
      <c r="A2934" s="13">
        <f t="shared" si="47"/>
        <v>0</v>
      </c>
      <c r="B2934" s="17" t="e">
        <f>INDEX('BASE DE DATOS'!$A$2:$H$4921,MATCH(CONSTATACIÓN!$C2934,'BASE DE DATOS'!$A$2:$A$4921,0),2)</f>
        <v>#N/A</v>
      </c>
      <c r="C2934" s="5"/>
      <c r="D2934" s="5"/>
      <c r="E2934" s="5"/>
      <c r="F2934" s="5"/>
      <c r="G2934" s="6" t="e">
        <f>INDEX('BASE DE DATOS'!$A$2:$H$4921,MATCH(CONSTATACIÓN!$C2934,'BASE DE DATOS'!$A$2:$A$4921,0),3)</f>
        <v>#N/A</v>
      </c>
      <c r="H2934" s="5" t="e">
        <f>INDEX('BASE DE DATOS'!$A$2:$H$4921,MATCH(CONSTATACIÓN!$C2934,'BASE DE DATOS'!$A$2:$A$4921,0),6)</f>
        <v>#N/A</v>
      </c>
      <c r="I2934" s="5" t="e">
        <f>INDEX('BASE DE DATOS'!$A$2:$H$4921,MATCH(CONSTATACIÓN!$C2934,'BASE DE DATOS'!$A$2:$A$4921,0),7)</f>
        <v>#N/A</v>
      </c>
      <c r="J2934" s="5" t="e">
        <f>INDEX('BASE DE DATOS'!$A$2:$H$4921,MATCH(CONSTATACIÓN!$C2934,'BASE DE DATOS'!$A$2:$A$4921,0),8)</f>
        <v>#N/A</v>
      </c>
      <c r="K2934" s="5"/>
      <c r="L2934" s="5"/>
      <c r="M2934" s="5"/>
      <c r="N2934" s="5"/>
      <c r="O2934" s="5"/>
      <c r="P2934" s="5"/>
    </row>
    <row r="2935" spans="1:16" x14ac:dyDescent="0.25">
      <c r="A2935" s="13">
        <f t="shared" si="47"/>
        <v>0</v>
      </c>
      <c r="B2935" s="17" t="e">
        <f>INDEX('BASE DE DATOS'!$A$2:$H$4921,MATCH(CONSTATACIÓN!$C2935,'BASE DE DATOS'!$A$2:$A$4921,0),2)</f>
        <v>#N/A</v>
      </c>
      <c r="C2935" s="5"/>
      <c r="D2935" s="5"/>
      <c r="E2935" s="5"/>
      <c r="F2935" s="5"/>
      <c r="G2935" s="6" t="e">
        <f>INDEX('BASE DE DATOS'!$A$2:$H$4921,MATCH(CONSTATACIÓN!$C2935,'BASE DE DATOS'!$A$2:$A$4921,0),3)</f>
        <v>#N/A</v>
      </c>
      <c r="H2935" s="5" t="e">
        <f>INDEX('BASE DE DATOS'!$A$2:$H$4921,MATCH(CONSTATACIÓN!$C2935,'BASE DE DATOS'!$A$2:$A$4921,0),6)</f>
        <v>#N/A</v>
      </c>
      <c r="I2935" s="5" t="e">
        <f>INDEX('BASE DE DATOS'!$A$2:$H$4921,MATCH(CONSTATACIÓN!$C2935,'BASE DE DATOS'!$A$2:$A$4921,0),7)</f>
        <v>#N/A</v>
      </c>
      <c r="J2935" s="5" t="e">
        <f>INDEX('BASE DE DATOS'!$A$2:$H$4921,MATCH(CONSTATACIÓN!$C2935,'BASE DE DATOS'!$A$2:$A$4921,0),8)</f>
        <v>#N/A</v>
      </c>
      <c r="K2935" s="5"/>
      <c r="L2935" s="5"/>
      <c r="M2935" s="5"/>
      <c r="N2935" s="5"/>
      <c r="O2935" s="5"/>
      <c r="P2935" s="5"/>
    </row>
    <row r="2936" spans="1:16" x14ac:dyDescent="0.25">
      <c r="A2936" s="13">
        <f t="shared" si="47"/>
        <v>0</v>
      </c>
      <c r="B2936" s="17" t="e">
        <f>INDEX('BASE DE DATOS'!$A$2:$H$4921,MATCH(CONSTATACIÓN!$C2936,'BASE DE DATOS'!$A$2:$A$4921,0),2)</f>
        <v>#N/A</v>
      </c>
      <c r="C2936" s="5"/>
      <c r="D2936" s="5"/>
      <c r="E2936" s="5"/>
      <c r="F2936" s="5"/>
      <c r="G2936" s="6" t="e">
        <f>INDEX('BASE DE DATOS'!$A$2:$H$4921,MATCH(CONSTATACIÓN!$C2936,'BASE DE DATOS'!$A$2:$A$4921,0),3)</f>
        <v>#N/A</v>
      </c>
      <c r="H2936" s="5" t="e">
        <f>INDEX('BASE DE DATOS'!$A$2:$H$4921,MATCH(CONSTATACIÓN!$C2936,'BASE DE DATOS'!$A$2:$A$4921,0),6)</f>
        <v>#N/A</v>
      </c>
      <c r="I2936" s="5" t="e">
        <f>INDEX('BASE DE DATOS'!$A$2:$H$4921,MATCH(CONSTATACIÓN!$C2936,'BASE DE DATOS'!$A$2:$A$4921,0),7)</f>
        <v>#N/A</v>
      </c>
      <c r="J2936" s="5" t="e">
        <f>INDEX('BASE DE DATOS'!$A$2:$H$4921,MATCH(CONSTATACIÓN!$C2936,'BASE DE DATOS'!$A$2:$A$4921,0),8)</f>
        <v>#N/A</v>
      </c>
      <c r="K2936" s="5"/>
      <c r="L2936" s="5"/>
      <c r="M2936" s="5"/>
      <c r="N2936" s="5"/>
      <c r="O2936" s="5"/>
      <c r="P2936" s="5"/>
    </row>
    <row r="2937" spans="1:16" x14ac:dyDescent="0.25">
      <c r="A2937" s="13">
        <f t="shared" si="47"/>
        <v>0</v>
      </c>
      <c r="B2937" s="17" t="e">
        <f>INDEX('BASE DE DATOS'!$A$2:$H$4921,MATCH(CONSTATACIÓN!$C2937,'BASE DE DATOS'!$A$2:$A$4921,0),2)</f>
        <v>#N/A</v>
      </c>
      <c r="C2937" s="5"/>
      <c r="D2937" s="5"/>
      <c r="E2937" s="5"/>
      <c r="F2937" s="5"/>
      <c r="G2937" s="6" t="e">
        <f>INDEX('BASE DE DATOS'!$A$2:$H$4921,MATCH(CONSTATACIÓN!$C2937,'BASE DE DATOS'!$A$2:$A$4921,0),3)</f>
        <v>#N/A</v>
      </c>
      <c r="H2937" s="5" t="e">
        <f>INDEX('BASE DE DATOS'!$A$2:$H$4921,MATCH(CONSTATACIÓN!$C2937,'BASE DE DATOS'!$A$2:$A$4921,0),6)</f>
        <v>#N/A</v>
      </c>
      <c r="I2937" s="5" t="e">
        <f>INDEX('BASE DE DATOS'!$A$2:$H$4921,MATCH(CONSTATACIÓN!$C2937,'BASE DE DATOS'!$A$2:$A$4921,0),7)</f>
        <v>#N/A</v>
      </c>
      <c r="J2937" s="5" t="e">
        <f>INDEX('BASE DE DATOS'!$A$2:$H$4921,MATCH(CONSTATACIÓN!$C2937,'BASE DE DATOS'!$A$2:$A$4921,0),8)</f>
        <v>#N/A</v>
      </c>
      <c r="K2937" s="5"/>
      <c r="L2937" s="5"/>
      <c r="M2937" s="5"/>
      <c r="N2937" s="5"/>
      <c r="O2937" s="5"/>
      <c r="P2937" s="5"/>
    </row>
    <row r="2938" spans="1:16" x14ac:dyDescent="0.25">
      <c r="A2938" s="13">
        <f t="shared" si="47"/>
        <v>0</v>
      </c>
      <c r="B2938" s="17" t="e">
        <f>INDEX('BASE DE DATOS'!$A$2:$H$4921,MATCH(CONSTATACIÓN!$C2938,'BASE DE DATOS'!$A$2:$A$4921,0),2)</f>
        <v>#N/A</v>
      </c>
      <c r="C2938" s="5"/>
      <c r="D2938" s="5"/>
      <c r="E2938" s="5"/>
      <c r="F2938" s="5"/>
      <c r="G2938" s="6" t="e">
        <f>INDEX('BASE DE DATOS'!$A$2:$H$4921,MATCH(CONSTATACIÓN!$C2938,'BASE DE DATOS'!$A$2:$A$4921,0),3)</f>
        <v>#N/A</v>
      </c>
      <c r="H2938" s="5" t="e">
        <f>INDEX('BASE DE DATOS'!$A$2:$H$4921,MATCH(CONSTATACIÓN!$C2938,'BASE DE DATOS'!$A$2:$A$4921,0),6)</f>
        <v>#N/A</v>
      </c>
      <c r="I2938" s="5" t="e">
        <f>INDEX('BASE DE DATOS'!$A$2:$H$4921,MATCH(CONSTATACIÓN!$C2938,'BASE DE DATOS'!$A$2:$A$4921,0),7)</f>
        <v>#N/A</v>
      </c>
      <c r="J2938" s="5" t="e">
        <f>INDEX('BASE DE DATOS'!$A$2:$H$4921,MATCH(CONSTATACIÓN!$C2938,'BASE DE DATOS'!$A$2:$A$4921,0),8)</f>
        <v>#N/A</v>
      </c>
      <c r="K2938" s="5"/>
      <c r="L2938" s="5"/>
      <c r="M2938" s="5"/>
      <c r="N2938" s="5"/>
      <c r="O2938" s="5"/>
      <c r="P2938" s="5"/>
    </row>
    <row r="2939" spans="1:16" x14ac:dyDescent="0.25">
      <c r="A2939" s="13">
        <f t="shared" si="47"/>
        <v>0</v>
      </c>
      <c r="B2939" s="17" t="e">
        <f>INDEX('BASE DE DATOS'!$A$2:$H$4921,MATCH(CONSTATACIÓN!$C2939,'BASE DE DATOS'!$A$2:$A$4921,0),2)</f>
        <v>#N/A</v>
      </c>
      <c r="C2939" s="5"/>
      <c r="D2939" s="5"/>
      <c r="E2939" s="5"/>
      <c r="F2939" s="5"/>
      <c r="G2939" s="6" t="e">
        <f>INDEX('BASE DE DATOS'!$A$2:$H$4921,MATCH(CONSTATACIÓN!$C2939,'BASE DE DATOS'!$A$2:$A$4921,0),3)</f>
        <v>#N/A</v>
      </c>
      <c r="H2939" s="5" t="e">
        <f>INDEX('BASE DE DATOS'!$A$2:$H$4921,MATCH(CONSTATACIÓN!$C2939,'BASE DE DATOS'!$A$2:$A$4921,0),6)</f>
        <v>#N/A</v>
      </c>
      <c r="I2939" s="5" t="e">
        <f>INDEX('BASE DE DATOS'!$A$2:$H$4921,MATCH(CONSTATACIÓN!$C2939,'BASE DE DATOS'!$A$2:$A$4921,0),7)</f>
        <v>#N/A</v>
      </c>
      <c r="J2939" s="5" t="e">
        <f>INDEX('BASE DE DATOS'!$A$2:$H$4921,MATCH(CONSTATACIÓN!$C2939,'BASE DE DATOS'!$A$2:$A$4921,0),8)</f>
        <v>#N/A</v>
      </c>
      <c r="K2939" s="5"/>
      <c r="L2939" s="5"/>
      <c r="M2939" s="5"/>
      <c r="N2939" s="5"/>
      <c r="O2939" s="5"/>
      <c r="P2939" s="5"/>
    </row>
    <row r="2940" spans="1:16" x14ac:dyDescent="0.25">
      <c r="A2940" s="13">
        <f t="shared" si="47"/>
        <v>0</v>
      </c>
      <c r="B2940" s="17" t="e">
        <f>INDEX('BASE DE DATOS'!$A$2:$H$4921,MATCH(CONSTATACIÓN!$C2940,'BASE DE DATOS'!$A$2:$A$4921,0),2)</f>
        <v>#N/A</v>
      </c>
      <c r="C2940" s="5"/>
      <c r="D2940" s="5"/>
      <c r="E2940" s="5"/>
      <c r="F2940" s="5"/>
      <c r="G2940" s="6" t="e">
        <f>INDEX('BASE DE DATOS'!$A$2:$H$4921,MATCH(CONSTATACIÓN!$C2940,'BASE DE DATOS'!$A$2:$A$4921,0),3)</f>
        <v>#N/A</v>
      </c>
      <c r="H2940" s="5" t="e">
        <f>INDEX('BASE DE DATOS'!$A$2:$H$4921,MATCH(CONSTATACIÓN!$C2940,'BASE DE DATOS'!$A$2:$A$4921,0),6)</f>
        <v>#N/A</v>
      </c>
      <c r="I2940" s="5" t="e">
        <f>INDEX('BASE DE DATOS'!$A$2:$H$4921,MATCH(CONSTATACIÓN!$C2940,'BASE DE DATOS'!$A$2:$A$4921,0),7)</f>
        <v>#N/A</v>
      </c>
      <c r="J2940" s="5" t="e">
        <f>INDEX('BASE DE DATOS'!$A$2:$H$4921,MATCH(CONSTATACIÓN!$C2940,'BASE DE DATOS'!$A$2:$A$4921,0),8)</f>
        <v>#N/A</v>
      </c>
      <c r="K2940" s="5"/>
      <c r="L2940" s="5"/>
      <c r="M2940" s="5"/>
      <c r="N2940" s="5"/>
      <c r="O2940" s="5"/>
      <c r="P2940" s="5"/>
    </row>
    <row r="2941" spans="1:16" x14ac:dyDescent="0.25">
      <c r="A2941" s="13">
        <f t="shared" si="47"/>
        <v>0</v>
      </c>
      <c r="B2941" s="17" t="e">
        <f>INDEX('BASE DE DATOS'!$A$2:$H$4921,MATCH(CONSTATACIÓN!$C2941,'BASE DE DATOS'!$A$2:$A$4921,0),2)</f>
        <v>#N/A</v>
      </c>
      <c r="C2941" s="5"/>
      <c r="D2941" s="5"/>
      <c r="E2941" s="5"/>
      <c r="F2941" s="5"/>
      <c r="G2941" s="6" t="e">
        <f>INDEX('BASE DE DATOS'!$A$2:$H$4921,MATCH(CONSTATACIÓN!$C2941,'BASE DE DATOS'!$A$2:$A$4921,0),3)</f>
        <v>#N/A</v>
      </c>
      <c r="H2941" s="5" t="e">
        <f>INDEX('BASE DE DATOS'!$A$2:$H$4921,MATCH(CONSTATACIÓN!$C2941,'BASE DE DATOS'!$A$2:$A$4921,0),6)</f>
        <v>#N/A</v>
      </c>
      <c r="I2941" s="5" t="e">
        <f>INDEX('BASE DE DATOS'!$A$2:$H$4921,MATCH(CONSTATACIÓN!$C2941,'BASE DE DATOS'!$A$2:$A$4921,0),7)</f>
        <v>#N/A</v>
      </c>
      <c r="J2941" s="5" t="e">
        <f>INDEX('BASE DE DATOS'!$A$2:$H$4921,MATCH(CONSTATACIÓN!$C2941,'BASE DE DATOS'!$A$2:$A$4921,0),8)</f>
        <v>#N/A</v>
      </c>
      <c r="K2941" s="5"/>
      <c r="L2941" s="5"/>
      <c r="M2941" s="5"/>
      <c r="N2941" s="5"/>
      <c r="O2941" s="5"/>
      <c r="P2941" s="5"/>
    </row>
    <row r="2942" spans="1:16" x14ac:dyDescent="0.25">
      <c r="A2942" s="13">
        <f t="shared" si="47"/>
        <v>0</v>
      </c>
      <c r="B2942" s="17" t="e">
        <f>INDEX('BASE DE DATOS'!$A$2:$H$4921,MATCH(CONSTATACIÓN!$C2942,'BASE DE DATOS'!$A$2:$A$4921,0),2)</f>
        <v>#N/A</v>
      </c>
      <c r="C2942" s="5"/>
      <c r="D2942" s="5"/>
      <c r="E2942" s="5"/>
      <c r="F2942" s="5"/>
      <c r="G2942" s="6" t="e">
        <f>INDEX('BASE DE DATOS'!$A$2:$H$4921,MATCH(CONSTATACIÓN!$C2942,'BASE DE DATOS'!$A$2:$A$4921,0),3)</f>
        <v>#N/A</v>
      </c>
      <c r="H2942" s="5" t="e">
        <f>INDEX('BASE DE DATOS'!$A$2:$H$4921,MATCH(CONSTATACIÓN!$C2942,'BASE DE DATOS'!$A$2:$A$4921,0),6)</f>
        <v>#N/A</v>
      </c>
      <c r="I2942" s="5" t="e">
        <f>INDEX('BASE DE DATOS'!$A$2:$H$4921,MATCH(CONSTATACIÓN!$C2942,'BASE DE DATOS'!$A$2:$A$4921,0),7)</f>
        <v>#N/A</v>
      </c>
      <c r="J2942" s="5" t="e">
        <f>INDEX('BASE DE DATOS'!$A$2:$H$4921,MATCH(CONSTATACIÓN!$C2942,'BASE DE DATOS'!$A$2:$A$4921,0),8)</f>
        <v>#N/A</v>
      </c>
      <c r="K2942" s="5"/>
      <c r="L2942" s="5"/>
      <c r="M2942" s="5"/>
      <c r="N2942" s="5"/>
      <c r="O2942" s="5"/>
      <c r="P2942" s="5"/>
    </row>
    <row r="2943" spans="1:16" x14ac:dyDescent="0.25">
      <c r="A2943" s="13">
        <f t="shared" si="47"/>
        <v>0</v>
      </c>
      <c r="B2943" s="17" t="e">
        <f>INDEX('BASE DE DATOS'!$A$2:$H$4921,MATCH(CONSTATACIÓN!$C2943,'BASE DE DATOS'!$A$2:$A$4921,0),2)</f>
        <v>#N/A</v>
      </c>
      <c r="C2943" s="5"/>
      <c r="D2943" s="5"/>
      <c r="E2943" s="5"/>
      <c r="F2943" s="5"/>
      <c r="G2943" s="6" t="e">
        <f>INDEX('BASE DE DATOS'!$A$2:$H$4921,MATCH(CONSTATACIÓN!$C2943,'BASE DE DATOS'!$A$2:$A$4921,0),3)</f>
        <v>#N/A</v>
      </c>
      <c r="H2943" s="5" t="e">
        <f>INDEX('BASE DE DATOS'!$A$2:$H$4921,MATCH(CONSTATACIÓN!$C2943,'BASE DE DATOS'!$A$2:$A$4921,0),6)</f>
        <v>#N/A</v>
      </c>
      <c r="I2943" s="5" t="e">
        <f>INDEX('BASE DE DATOS'!$A$2:$H$4921,MATCH(CONSTATACIÓN!$C2943,'BASE DE DATOS'!$A$2:$A$4921,0),7)</f>
        <v>#N/A</v>
      </c>
      <c r="J2943" s="5" t="e">
        <f>INDEX('BASE DE DATOS'!$A$2:$H$4921,MATCH(CONSTATACIÓN!$C2943,'BASE DE DATOS'!$A$2:$A$4921,0),8)</f>
        <v>#N/A</v>
      </c>
      <c r="K2943" s="5"/>
      <c r="L2943" s="5"/>
      <c r="M2943" s="5"/>
      <c r="N2943" s="5"/>
      <c r="O2943" s="5"/>
      <c r="P2943" s="5"/>
    </row>
    <row r="2944" spans="1:16" x14ac:dyDescent="0.25">
      <c r="A2944" s="13">
        <f t="shared" si="47"/>
        <v>0</v>
      </c>
      <c r="B2944" s="17" t="e">
        <f>INDEX('BASE DE DATOS'!$A$2:$H$4921,MATCH(CONSTATACIÓN!$C2944,'BASE DE DATOS'!$A$2:$A$4921,0),2)</f>
        <v>#N/A</v>
      </c>
      <c r="C2944" s="5"/>
      <c r="D2944" s="5"/>
      <c r="E2944" s="5"/>
      <c r="F2944" s="5"/>
      <c r="G2944" s="6" t="e">
        <f>INDEX('BASE DE DATOS'!$A$2:$H$4921,MATCH(CONSTATACIÓN!$C2944,'BASE DE DATOS'!$A$2:$A$4921,0),3)</f>
        <v>#N/A</v>
      </c>
      <c r="H2944" s="5" t="e">
        <f>INDEX('BASE DE DATOS'!$A$2:$H$4921,MATCH(CONSTATACIÓN!$C2944,'BASE DE DATOS'!$A$2:$A$4921,0),6)</f>
        <v>#N/A</v>
      </c>
      <c r="I2944" s="5" t="e">
        <f>INDEX('BASE DE DATOS'!$A$2:$H$4921,MATCH(CONSTATACIÓN!$C2944,'BASE DE DATOS'!$A$2:$A$4921,0),7)</f>
        <v>#N/A</v>
      </c>
      <c r="J2944" s="5" t="e">
        <f>INDEX('BASE DE DATOS'!$A$2:$H$4921,MATCH(CONSTATACIÓN!$C2944,'BASE DE DATOS'!$A$2:$A$4921,0),8)</f>
        <v>#N/A</v>
      </c>
      <c r="K2944" s="5"/>
      <c r="L2944" s="5"/>
      <c r="M2944" s="5"/>
      <c r="N2944" s="5"/>
      <c r="O2944" s="5"/>
      <c r="P2944" s="5"/>
    </row>
    <row r="2945" spans="1:16" x14ac:dyDescent="0.25">
      <c r="A2945" s="13">
        <f t="shared" si="47"/>
        <v>0</v>
      </c>
      <c r="B2945" s="17" t="e">
        <f>INDEX('BASE DE DATOS'!$A$2:$H$4921,MATCH(CONSTATACIÓN!$C2945,'BASE DE DATOS'!$A$2:$A$4921,0),2)</f>
        <v>#N/A</v>
      </c>
      <c r="C2945" s="5"/>
      <c r="D2945" s="5"/>
      <c r="E2945" s="5"/>
      <c r="F2945" s="5"/>
      <c r="G2945" s="6" t="e">
        <f>INDEX('BASE DE DATOS'!$A$2:$H$4921,MATCH(CONSTATACIÓN!$C2945,'BASE DE DATOS'!$A$2:$A$4921,0),3)</f>
        <v>#N/A</v>
      </c>
      <c r="H2945" s="5" t="e">
        <f>INDEX('BASE DE DATOS'!$A$2:$H$4921,MATCH(CONSTATACIÓN!$C2945,'BASE DE DATOS'!$A$2:$A$4921,0),6)</f>
        <v>#N/A</v>
      </c>
      <c r="I2945" s="5" t="e">
        <f>INDEX('BASE DE DATOS'!$A$2:$H$4921,MATCH(CONSTATACIÓN!$C2945,'BASE DE DATOS'!$A$2:$A$4921,0),7)</f>
        <v>#N/A</v>
      </c>
      <c r="J2945" s="5" t="e">
        <f>INDEX('BASE DE DATOS'!$A$2:$H$4921,MATCH(CONSTATACIÓN!$C2945,'BASE DE DATOS'!$A$2:$A$4921,0),8)</f>
        <v>#N/A</v>
      </c>
      <c r="K2945" s="5"/>
      <c r="L2945" s="5"/>
      <c r="M2945" s="5"/>
      <c r="N2945" s="5"/>
      <c r="O2945" s="5"/>
      <c r="P2945" s="5"/>
    </row>
    <row r="2946" spans="1:16" x14ac:dyDescent="0.25">
      <c r="A2946" s="13">
        <f t="shared" si="47"/>
        <v>0</v>
      </c>
      <c r="B2946" s="17" t="e">
        <f>INDEX('BASE DE DATOS'!$A$2:$H$4921,MATCH(CONSTATACIÓN!$C2946,'BASE DE DATOS'!$A$2:$A$4921,0),2)</f>
        <v>#N/A</v>
      </c>
      <c r="C2946" s="5"/>
      <c r="D2946" s="5"/>
      <c r="E2946" s="5"/>
      <c r="F2946" s="5"/>
      <c r="G2946" s="6" t="e">
        <f>INDEX('BASE DE DATOS'!$A$2:$H$4921,MATCH(CONSTATACIÓN!$C2946,'BASE DE DATOS'!$A$2:$A$4921,0),3)</f>
        <v>#N/A</v>
      </c>
      <c r="H2946" s="5" t="e">
        <f>INDEX('BASE DE DATOS'!$A$2:$H$4921,MATCH(CONSTATACIÓN!$C2946,'BASE DE DATOS'!$A$2:$A$4921,0),6)</f>
        <v>#N/A</v>
      </c>
      <c r="I2946" s="5" t="e">
        <f>INDEX('BASE DE DATOS'!$A$2:$H$4921,MATCH(CONSTATACIÓN!$C2946,'BASE DE DATOS'!$A$2:$A$4921,0),7)</f>
        <v>#N/A</v>
      </c>
      <c r="J2946" s="5" t="e">
        <f>INDEX('BASE DE DATOS'!$A$2:$H$4921,MATCH(CONSTATACIÓN!$C2946,'BASE DE DATOS'!$A$2:$A$4921,0),8)</f>
        <v>#N/A</v>
      </c>
      <c r="K2946" s="5"/>
      <c r="L2946" s="5"/>
      <c r="M2946" s="5"/>
      <c r="N2946" s="5"/>
      <c r="O2946" s="5"/>
      <c r="P2946" s="5"/>
    </row>
    <row r="2947" spans="1:16" x14ac:dyDescent="0.25">
      <c r="A2947" s="13">
        <f t="shared" si="47"/>
        <v>0</v>
      </c>
      <c r="B2947" s="17" t="e">
        <f>INDEX('BASE DE DATOS'!$A$2:$H$4921,MATCH(CONSTATACIÓN!$C2947,'BASE DE DATOS'!$A$2:$A$4921,0),2)</f>
        <v>#N/A</v>
      </c>
      <c r="C2947" s="5"/>
      <c r="D2947" s="5"/>
      <c r="E2947" s="5"/>
      <c r="F2947" s="5"/>
      <c r="G2947" s="6" t="e">
        <f>INDEX('BASE DE DATOS'!$A$2:$H$4921,MATCH(CONSTATACIÓN!$C2947,'BASE DE DATOS'!$A$2:$A$4921,0),3)</f>
        <v>#N/A</v>
      </c>
      <c r="H2947" s="5" t="e">
        <f>INDEX('BASE DE DATOS'!$A$2:$H$4921,MATCH(CONSTATACIÓN!$C2947,'BASE DE DATOS'!$A$2:$A$4921,0),6)</f>
        <v>#N/A</v>
      </c>
      <c r="I2947" s="5" t="e">
        <f>INDEX('BASE DE DATOS'!$A$2:$H$4921,MATCH(CONSTATACIÓN!$C2947,'BASE DE DATOS'!$A$2:$A$4921,0),7)</f>
        <v>#N/A</v>
      </c>
      <c r="J2947" s="5" t="e">
        <f>INDEX('BASE DE DATOS'!$A$2:$H$4921,MATCH(CONSTATACIÓN!$C2947,'BASE DE DATOS'!$A$2:$A$4921,0),8)</f>
        <v>#N/A</v>
      </c>
      <c r="K2947" s="5"/>
      <c r="L2947" s="5"/>
      <c r="M2947" s="5"/>
      <c r="N2947" s="5"/>
      <c r="O2947" s="5"/>
      <c r="P2947" s="5"/>
    </row>
    <row r="2948" spans="1:16" x14ac:dyDescent="0.25">
      <c r="A2948" s="13">
        <f t="shared" si="47"/>
        <v>0</v>
      </c>
      <c r="B2948" s="17" t="e">
        <f>INDEX('BASE DE DATOS'!$A$2:$H$4921,MATCH(CONSTATACIÓN!$C2948,'BASE DE DATOS'!$A$2:$A$4921,0),2)</f>
        <v>#N/A</v>
      </c>
      <c r="C2948" s="5"/>
      <c r="D2948" s="5"/>
      <c r="E2948" s="5"/>
      <c r="F2948" s="5"/>
      <c r="G2948" s="6" t="e">
        <f>INDEX('BASE DE DATOS'!$A$2:$H$4921,MATCH(CONSTATACIÓN!$C2948,'BASE DE DATOS'!$A$2:$A$4921,0),3)</f>
        <v>#N/A</v>
      </c>
      <c r="H2948" s="5" t="e">
        <f>INDEX('BASE DE DATOS'!$A$2:$H$4921,MATCH(CONSTATACIÓN!$C2948,'BASE DE DATOS'!$A$2:$A$4921,0),6)</f>
        <v>#N/A</v>
      </c>
      <c r="I2948" s="5" t="e">
        <f>INDEX('BASE DE DATOS'!$A$2:$H$4921,MATCH(CONSTATACIÓN!$C2948,'BASE DE DATOS'!$A$2:$A$4921,0),7)</f>
        <v>#N/A</v>
      </c>
      <c r="J2948" s="5" t="e">
        <f>INDEX('BASE DE DATOS'!$A$2:$H$4921,MATCH(CONSTATACIÓN!$C2948,'BASE DE DATOS'!$A$2:$A$4921,0),8)</f>
        <v>#N/A</v>
      </c>
      <c r="K2948" s="5"/>
      <c r="L2948" s="5"/>
      <c r="M2948" s="5"/>
      <c r="N2948" s="5"/>
      <c r="O2948" s="5"/>
      <c r="P2948" s="5"/>
    </row>
    <row r="2949" spans="1:16" x14ac:dyDescent="0.25">
      <c r="A2949" s="13">
        <f t="shared" si="47"/>
        <v>0</v>
      </c>
      <c r="B2949" s="17" t="e">
        <f>INDEX('BASE DE DATOS'!$A$2:$H$4921,MATCH(CONSTATACIÓN!$C2949,'BASE DE DATOS'!$A$2:$A$4921,0),2)</f>
        <v>#N/A</v>
      </c>
      <c r="C2949" s="5"/>
      <c r="D2949" s="5"/>
      <c r="E2949" s="5"/>
      <c r="F2949" s="5"/>
      <c r="G2949" s="6" t="e">
        <f>INDEX('BASE DE DATOS'!$A$2:$H$4921,MATCH(CONSTATACIÓN!$C2949,'BASE DE DATOS'!$A$2:$A$4921,0),3)</f>
        <v>#N/A</v>
      </c>
      <c r="H2949" s="5" t="e">
        <f>INDEX('BASE DE DATOS'!$A$2:$H$4921,MATCH(CONSTATACIÓN!$C2949,'BASE DE DATOS'!$A$2:$A$4921,0),6)</f>
        <v>#N/A</v>
      </c>
      <c r="I2949" s="5" t="e">
        <f>INDEX('BASE DE DATOS'!$A$2:$H$4921,MATCH(CONSTATACIÓN!$C2949,'BASE DE DATOS'!$A$2:$A$4921,0),7)</f>
        <v>#N/A</v>
      </c>
      <c r="J2949" s="5" t="e">
        <f>INDEX('BASE DE DATOS'!$A$2:$H$4921,MATCH(CONSTATACIÓN!$C2949,'BASE DE DATOS'!$A$2:$A$4921,0),8)</f>
        <v>#N/A</v>
      </c>
      <c r="K2949" s="5"/>
      <c r="L2949" s="5"/>
      <c r="M2949" s="5"/>
      <c r="N2949" s="5"/>
      <c r="O2949" s="5"/>
      <c r="P2949" s="5"/>
    </row>
    <row r="2950" spans="1:16" x14ac:dyDescent="0.25">
      <c r="A2950" s="13">
        <f t="shared" si="47"/>
        <v>0</v>
      </c>
      <c r="B2950" s="17" t="e">
        <f>INDEX('BASE DE DATOS'!$A$2:$H$4921,MATCH(CONSTATACIÓN!$C2950,'BASE DE DATOS'!$A$2:$A$4921,0),2)</f>
        <v>#N/A</v>
      </c>
      <c r="C2950" s="5"/>
      <c r="D2950" s="5"/>
      <c r="E2950" s="5"/>
      <c r="F2950" s="5"/>
      <c r="G2950" s="6" t="e">
        <f>INDEX('BASE DE DATOS'!$A$2:$H$4921,MATCH(CONSTATACIÓN!$C2950,'BASE DE DATOS'!$A$2:$A$4921,0),3)</f>
        <v>#N/A</v>
      </c>
      <c r="H2950" s="5" t="e">
        <f>INDEX('BASE DE DATOS'!$A$2:$H$4921,MATCH(CONSTATACIÓN!$C2950,'BASE DE DATOS'!$A$2:$A$4921,0),6)</f>
        <v>#N/A</v>
      </c>
      <c r="I2950" s="5" t="e">
        <f>INDEX('BASE DE DATOS'!$A$2:$H$4921,MATCH(CONSTATACIÓN!$C2950,'BASE DE DATOS'!$A$2:$A$4921,0),7)</f>
        <v>#N/A</v>
      </c>
      <c r="J2950" s="5" t="e">
        <f>INDEX('BASE DE DATOS'!$A$2:$H$4921,MATCH(CONSTATACIÓN!$C2950,'BASE DE DATOS'!$A$2:$A$4921,0),8)</f>
        <v>#N/A</v>
      </c>
      <c r="K2950" s="5"/>
      <c r="L2950" s="5"/>
      <c r="M2950" s="5"/>
      <c r="N2950" s="5"/>
      <c r="O2950" s="5"/>
      <c r="P2950" s="5"/>
    </row>
    <row r="2951" spans="1:16" x14ac:dyDescent="0.25">
      <c r="A2951" s="13">
        <f t="shared" si="47"/>
        <v>0</v>
      </c>
      <c r="B2951" s="17" t="e">
        <f>INDEX('BASE DE DATOS'!$A$2:$H$4921,MATCH(CONSTATACIÓN!$C2951,'BASE DE DATOS'!$A$2:$A$4921,0),2)</f>
        <v>#N/A</v>
      </c>
      <c r="C2951" s="5"/>
      <c r="D2951" s="5"/>
      <c r="E2951" s="5"/>
      <c r="F2951" s="5"/>
      <c r="G2951" s="6" t="e">
        <f>INDEX('BASE DE DATOS'!$A$2:$H$4921,MATCH(CONSTATACIÓN!$C2951,'BASE DE DATOS'!$A$2:$A$4921,0),3)</f>
        <v>#N/A</v>
      </c>
      <c r="H2951" s="5" t="e">
        <f>INDEX('BASE DE DATOS'!$A$2:$H$4921,MATCH(CONSTATACIÓN!$C2951,'BASE DE DATOS'!$A$2:$A$4921,0),6)</f>
        <v>#N/A</v>
      </c>
      <c r="I2951" s="5" t="e">
        <f>INDEX('BASE DE DATOS'!$A$2:$H$4921,MATCH(CONSTATACIÓN!$C2951,'BASE DE DATOS'!$A$2:$A$4921,0),7)</f>
        <v>#N/A</v>
      </c>
      <c r="J2951" s="5" t="e">
        <f>INDEX('BASE DE DATOS'!$A$2:$H$4921,MATCH(CONSTATACIÓN!$C2951,'BASE DE DATOS'!$A$2:$A$4921,0),8)</f>
        <v>#N/A</v>
      </c>
      <c r="K2951" s="5"/>
      <c r="L2951" s="5"/>
      <c r="M2951" s="5"/>
      <c r="N2951" s="5"/>
      <c r="O2951" s="5"/>
      <c r="P2951" s="5"/>
    </row>
    <row r="2952" spans="1:16" x14ac:dyDescent="0.25">
      <c r="A2952" s="13">
        <f t="shared" si="47"/>
        <v>0</v>
      </c>
      <c r="B2952" s="17" t="e">
        <f>INDEX('BASE DE DATOS'!$A$2:$H$4921,MATCH(CONSTATACIÓN!$C2952,'BASE DE DATOS'!$A$2:$A$4921,0),2)</f>
        <v>#N/A</v>
      </c>
      <c r="C2952" s="5"/>
      <c r="D2952" s="5"/>
      <c r="E2952" s="5"/>
      <c r="F2952" s="5"/>
      <c r="G2952" s="6" t="e">
        <f>INDEX('BASE DE DATOS'!$A$2:$H$4921,MATCH(CONSTATACIÓN!$C2952,'BASE DE DATOS'!$A$2:$A$4921,0),3)</f>
        <v>#N/A</v>
      </c>
      <c r="H2952" s="5" t="e">
        <f>INDEX('BASE DE DATOS'!$A$2:$H$4921,MATCH(CONSTATACIÓN!$C2952,'BASE DE DATOS'!$A$2:$A$4921,0),6)</f>
        <v>#N/A</v>
      </c>
      <c r="I2952" s="5" t="e">
        <f>INDEX('BASE DE DATOS'!$A$2:$H$4921,MATCH(CONSTATACIÓN!$C2952,'BASE DE DATOS'!$A$2:$A$4921,0),7)</f>
        <v>#N/A</v>
      </c>
      <c r="J2952" s="5" t="e">
        <f>INDEX('BASE DE DATOS'!$A$2:$H$4921,MATCH(CONSTATACIÓN!$C2952,'BASE DE DATOS'!$A$2:$A$4921,0),8)</f>
        <v>#N/A</v>
      </c>
      <c r="K2952" s="5"/>
      <c r="L2952" s="5"/>
      <c r="M2952" s="5"/>
      <c r="N2952" s="5"/>
      <c r="O2952" s="5"/>
      <c r="P2952" s="5"/>
    </row>
    <row r="2953" spans="1:16" x14ac:dyDescent="0.25">
      <c r="A2953" s="13">
        <f t="shared" si="47"/>
        <v>0</v>
      </c>
      <c r="B2953" s="17" t="e">
        <f>INDEX('BASE DE DATOS'!$A$2:$H$4921,MATCH(CONSTATACIÓN!$C2953,'BASE DE DATOS'!$A$2:$A$4921,0),2)</f>
        <v>#N/A</v>
      </c>
      <c r="C2953" s="5"/>
      <c r="D2953" s="5"/>
      <c r="E2953" s="5"/>
      <c r="F2953" s="5"/>
      <c r="G2953" s="6" t="e">
        <f>INDEX('BASE DE DATOS'!$A$2:$H$4921,MATCH(CONSTATACIÓN!$C2953,'BASE DE DATOS'!$A$2:$A$4921,0),3)</f>
        <v>#N/A</v>
      </c>
      <c r="H2953" s="5" t="e">
        <f>INDEX('BASE DE DATOS'!$A$2:$H$4921,MATCH(CONSTATACIÓN!$C2953,'BASE DE DATOS'!$A$2:$A$4921,0),6)</f>
        <v>#N/A</v>
      </c>
      <c r="I2953" s="5" t="e">
        <f>INDEX('BASE DE DATOS'!$A$2:$H$4921,MATCH(CONSTATACIÓN!$C2953,'BASE DE DATOS'!$A$2:$A$4921,0),7)</f>
        <v>#N/A</v>
      </c>
      <c r="J2953" s="5" t="e">
        <f>INDEX('BASE DE DATOS'!$A$2:$H$4921,MATCH(CONSTATACIÓN!$C2953,'BASE DE DATOS'!$A$2:$A$4921,0),8)</f>
        <v>#N/A</v>
      </c>
      <c r="K2953" s="5"/>
      <c r="L2953" s="5"/>
      <c r="M2953" s="5"/>
      <c r="N2953" s="5"/>
      <c r="O2953" s="5"/>
      <c r="P2953" s="5"/>
    </row>
    <row r="2954" spans="1:16" x14ac:dyDescent="0.25">
      <c r="A2954" s="13">
        <f t="shared" si="47"/>
        <v>0</v>
      </c>
      <c r="B2954" s="17" t="e">
        <f>INDEX('BASE DE DATOS'!$A$2:$H$4921,MATCH(CONSTATACIÓN!$C2954,'BASE DE DATOS'!$A$2:$A$4921,0),2)</f>
        <v>#N/A</v>
      </c>
      <c r="C2954" s="5"/>
      <c r="D2954" s="5"/>
      <c r="E2954" s="5"/>
      <c r="F2954" s="5"/>
      <c r="G2954" s="6" t="e">
        <f>INDEX('BASE DE DATOS'!$A$2:$H$4921,MATCH(CONSTATACIÓN!$C2954,'BASE DE DATOS'!$A$2:$A$4921,0),3)</f>
        <v>#N/A</v>
      </c>
      <c r="H2954" s="5" t="e">
        <f>INDEX('BASE DE DATOS'!$A$2:$H$4921,MATCH(CONSTATACIÓN!$C2954,'BASE DE DATOS'!$A$2:$A$4921,0),6)</f>
        <v>#N/A</v>
      </c>
      <c r="I2954" s="5" t="e">
        <f>INDEX('BASE DE DATOS'!$A$2:$H$4921,MATCH(CONSTATACIÓN!$C2954,'BASE DE DATOS'!$A$2:$A$4921,0),7)</f>
        <v>#N/A</v>
      </c>
      <c r="J2954" s="5" t="e">
        <f>INDEX('BASE DE DATOS'!$A$2:$H$4921,MATCH(CONSTATACIÓN!$C2954,'BASE DE DATOS'!$A$2:$A$4921,0),8)</f>
        <v>#N/A</v>
      </c>
      <c r="K2954" s="5"/>
      <c r="L2954" s="5"/>
      <c r="M2954" s="5"/>
      <c r="N2954" s="5"/>
      <c r="O2954" s="5"/>
      <c r="P2954" s="5"/>
    </row>
    <row r="2955" spans="1:16" x14ac:dyDescent="0.25">
      <c r="A2955" s="13">
        <f t="shared" si="47"/>
        <v>0</v>
      </c>
      <c r="B2955" s="17" t="e">
        <f>INDEX('BASE DE DATOS'!$A$2:$H$4921,MATCH(CONSTATACIÓN!$C2955,'BASE DE DATOS'!$A$2:$A$4921,0),2)</f>
        <v>#N/A</v>
      </c>
      <c r="C2955" s="5"/>
      <c r="D2955" s="5"/>
      <c r="E2955" s="5"/>
      <c r="F2955" s="5"/>
      <c r="G2955" s="6" t="e">
        <f>INDEX('BASE DE DATOS'!$A$2:$H$4921,MATCH(CONSTATACIÓN!$C2955,'BASE DE DATOS'!$A$2:$A$4921,0),3)</f>
        <v>#N/A</v>
      </c>
      <c r="H2955" s="5" t="e">
        <f>INDEX('BASE DE DATOS'!$A$2:$H$4921,MATCH(CONSTATACIÓN!$C2955,'BASE DE DATOS'!$A$2:$A$4921,0),6)</f>
        <v>#N/A</v>
      </c>
      <c r="I2955" s="5" t="e">
        <f>INDEX('BASE DE DATOS'!$A$2:$H$4921,MATCH(CONSTATACIÓN!$C2955,'BASE DE DATOS'!$A$2:$A$4921,0),7)</f>
        <v>#N/A</v>
      </c>
      <c r="J2955" s="5" t="e">
        <f>INDEX('BASE DE DATOS'!$A$2:$H$4921,MATCH(CONSTATACIÓN!$C2955,'BASE DE DATOS'!$A$2:$A$4921,0),8)</f>
        <v>#N/A</v>
      </c>
      <c r="K2955" s="5"/>
      <c r="L2955" s="5"/>
      <c r="M2955" s="5"/>
      <c r="N2955" s="5"/>
      <c r="O2955" s="5"/>
      <c r="P2955" s="5"/>
    </row>
    <row r="2956" spans="1:16" x14ac:dyDescent="0.25">
      <c r="A2956" s="13">
        <f t="shared" si="47"/>
        <v>0</v>
      </c>
      <c r="B2956" s="17" t="e">
        <f>INDEX('BASE DE DATOS'!$A$2:$H$4921,MATCH(CONSTATACIÓN!$C2956,'BASE DE DATOS'!$A$2:$A$4921,0),2)</f>
        <v>#N/A</v>
      </c>
      <c r="C2956" s="5"/>
      <c r="D2956" s="5"/>
      <c r="E2956" s="5"/>
      <c r="F2956" s="5"/>
      <c r="G2956" s="6" t="e">
        <f>INDEX('BASE DE DATOS'!$A$2:$H$4921,MATCH(CONSTATACIÓN!$C2956,'BASE DE DATOS'!$A$2:$A$4921,0),3)</f>
        <v>#N/A</v>
      </c>
      <c r="H2956" s="5" t="e">
        <f>INDEX('BASE DE DATOS'!$A$2:$H$4921,MATCH(CONSTATACIÓN!$C2956,'BASE DE DATOS'!$A$2:$A$4921,0),6)</f>
        <v>#N/A</v>
      </c>
      <c r="I2956" s="5" t="e">
        <f>INDEX('BASE DE DATOS'!$A$2:$H$4921,MATCH(CONSTATACIÓN!$C2956,'BASE DE DATOS'!$A$2:$A$4921,0),7)</f>
        <v>#N/A</v>
      </c>
      <c r="J2956" s="5" t="e">
        <f>INDEX('BASE DE DATOS'!$A$2:$H$4921,MATCH(CONSTATACIÓN!$C2956,'BASE DE DATOS'!$A$2:$A$4921,0),8)</f>
        <v>#N/A</v>
      </c>
      <c r="K2956" s="5"/>
      <c r="L2956" s="5"/>
      <c r="M2956" s="5"/>
      <c r="N2956" s="5"/>
      <c r="O2956" s="5"/>
      <c r="P2956" s="5"/>
    </row>
    <row r="2957" spans="1:16" x14ac:dyDescent="0.25">
      <c r="A2957" s="13">
        <f t="shared" si="47"/>
        <v>0</v>
      </c>
      <c r="B2957" s="17" t="e">
        <f>INDEX('BASE DE DATOS'!$A$2:$H$4921,MATCH(CONSTATACIÓN!$C2957,'BASE DE DATOS'!$A$2:$A$4921,0),2)</f>
        <v>#N/A</v>
      </c>
      <c r="C2957" s="5"/>
      <c r="D2957" s="5"/>
      <c r="E2957" s="5"/>
      <c r="F2957" s="5"/>
      <c r="G2957" s="6" t="e">
        <f>INDEX('BASE DE DATOS'!$A$2:$H$4921,MATCH(CONSTATACIÓN!$C2957,'BASE DE DATOS'!$A$2:$A$4921,0),3)</f>
        <v>#N/A</v>
      </c>
      <c r="H2957" s="5" t="e">
        <f>INDEX('BASE DE DATOS'!$A$2:$H$4921,MATCH(CONSTATACIÓN!$C2957,'BASE DE DATOS'!$A$2:$A$4921,0),6)</f>
        <v>#N/A</v>
      </c>
      <c r="I2957" s="5" t="e">
        <f>INDEX('BASE DE DATOS'!$A$2:$H$4921,MATCH(CONSTATACIÓN!$C2957,'BASE DE DATOS'!$A$2:$A$4921,0),7)</f>
        <v>#N/A</v>
      </c>
      <c r="J2957" s="5" t="e">
        <f>INDEX('BASE DE DATOS'!$A$2:$H$4921,MATCH(CONSTATACIÓN!$C2957,'BASE DE DATOS'!$A$2:$A$4921,0),8)</f>
        <v>#N/A</v>
      </c>
      <c r="K2957" s="5"/>
      <c r="L2957" s="5"/>
      <c r="M2957" s="5"/>
      <c r="N2957" s="5"/>
      <c r="O2957" s="5"/>
      <c r="P2957" s="5"/>
    </row>
    <row r="2958" spans="1:16" x14ac:dyDescent="0.25">
      <c r="A2958" s="13">
        <f t="shared" si="47"/>
        <v>0</v>
      </c>
      <c r="B2958" s="17" t="e">
        <f>INDEX('BASE DE DATOS'!$A$2:$H$4921,MATCH(CONSTATACIÓN!$C2958,'BASE DE DATOS'!$A$2:$A$4921,0),2)</f>
        <v>#N/A</v>
      </c>
      <c r="C2958" s="5"/>
      <c r="D2958" s="5"/>
      <c r="E2958" s="5"/>
      <c r="F2958" s="5"/>
      <c r="G2958" s="6" t="e">
        <f>INDEX('BASE DE DATOS'!$A$2:$H$4921,MATCH(CONSTATACIÓN!$C2958,'BASE DE DATOS'!$A$2:$A$4921,0),3)</f>
        <v>#N/A</v>
      </c>
      <c r="H2958" s="5" t="e">
        <f>INDEX('BASE DE DATOS'!$A$2:$H$4921,MATCH(CONSTATACIÓN!$C2958,'BASE DE DATOS'!$A$2:$A$4921,0),6)</f>
        <v>#N/A</v>
      </c>
      <c r="I2958" s="5" t="e">
        <f>INDEX('BASE DE DATOS'!$A$2:$H$4921,MATCH(CONSTATACIÓN!$C2958,'BASE DE DATOS'!$A$2:$A$4921,0),7)</f>
        <v>#N/A</v>
      </c>
      <c r="J2958" s="5" t="e">
        <f>INDEX('BASE DE DATOS'!$A$2:$H$4921,MATCH(CONSTATACIÓN!$C2958,'BASE DE DATOS'!$A$2:$A$4921,0),8)</f>
        <v>#N/A</v>
      </c>
      <c r="K2958" s="5"/>
      <c r="L2958" s="5"/>
      <c r="M2958" s="5"/>
      <c r="N2958" s="5"/>
      <c r="O2958" s="5"/>
      <c r="P2958" s="5"/>
    </row>
    <row r="2959" spans="1:16" x14ac:dyDescent="0.25">
      <c r="A2959" s="13">
        <f t="shared" si="47"/>
        <v>0</v>
      </c>
      <c r="B2959" s="17" t="e">
        <f>INDEX('BASE DE DATOS'!$A$2:$H$4921,MATCH(CONSTATACIÓN!$C2959,'BASE DE DATOS'!$A$2:$A$4921,0),2)</f>
        <v>#N/A</v>
      </c>
      <c r="C2959" s="5"/>
      <c r="D2959" s="5"/>
      <c r="E2959" s="5"/>
      <c r="F2959" s="5"/>
      <c r="G2959" s="6" t="e">
        <f>INDEX('BASE DE DATOS'!$A$2:$H$4921,MATCH(CONSTATACIÓN!$C2959,'BASE DE DATOS'!$A$2:$A$4921,0),3)</f>
        <v>#N/A</v>
      </c>
      <c r="H2959" s="5" t="e">
        <f>INDEX('BASE DE DATOS'!$A$2:$H$4921,MATCH(CONSTATACIÓN!$C2959,'BASE DE DATOS'!$A$2:$A$4921,0),6)</f>
        <v>#N/A</v>
      </c>
      <c r="I2959" s="5" t="e">
        <f>INDEX('BASE DE DATOS'!$A$2:$H$4921,MATCH(CONSTATACIÓN!$C2959,'BASE DE DATOS'!$A$2:$A$4921,0),7)</f>
        <v>#N/A</v>
      </c>
      <c r="J2959" s="5" t="e">
        <f>INDEX('BASE DE DATOS'!$A$2:$H$4921,MATCH(CONSTATACIÓN!$C2959,'BASE DE DATOS'!$A$2:$A$4921,0),8)</f>
        <v>#N/A</v>
      </c>
      <c r="K2959" s="5"/>
      <c r="L2959" s="5"/>
      <c r="M2959" s="5"/>
      <c r="N2959" s="5"/>
      <c r="O2959" s="5"/>
      <c r="P2959" s="5"/>
    </row>
    <row r="2960" spans="1:16" x14ac:dyDescent="0.25">
      <c r="A2960" s="13">
        <f t="shared" si="47"/>
        <v>0</v>
      </c>
      <c r="B2960" s="17" t="e">
        <f>INDEX('BASE DE DATOS'!$A$2:$H$4921,MATCH(CONSTATACIÓN!$C2960,'BASE DE DATOS'!$A$2:$A$4921,0),2)</f>
        <v>#N/A</v>
      </c>
      <c r="C2960" s="5"/>
      <c r="D2960" s="5"/>
      <c r="E2960" s="5"/>
      <c r="F2960" s="5"/>
      <c r="G2960" s="6" t="e">
        <f>INDEX('BASE DE DATOS'!$A$2:$H$4921,MATCH(CONSTATACIÓN!$C2960,'BASE DE DATOS'!$A$2:$A$4921,0),3)</f>
        <v>#N/A</v>
      </c>
      <c r="H2960" s="5" t="e">
        <f>INDEX('BASE DE DATOS'!$A$2:$H$4921,MATCH(CONSTATACIÓN!$C2960,'BASE DE DATOS'!$A$2:$A$4921,0),6)</f>
        <v>#N/A</v>
      </c>
      <c r="I2960" s="5" t="e">
        <f>INDEX('BASE DE DATOS'!$A$2:$H$4921,MATCH(CONSTATACIÓN!$C2960,'BASE DE DATOS'!$A$2:$A$4921,0),7)</f>
        <v>#N/A</v>
      </c>
      <c r="J2960" s="5" t="e">
        <f>INDEX('BASE DE DATOS'!$A$2:$H$4921,MATCH(CONSTATACIÓN!$C2960,'BASE DE DATOS'!$A$2:$A$4921,0),8)</f>
        <v>#N/A</v>
      </c>
      <c r="K2960" s="5"/>
      <c r="L2960" s="5"/>
      <c r="M2960" s="5"/>
      <c r="N2960" s="5"/>
      <c r="O2960" s="5"/>
      <c r="P2960" s="5"/>
    </row>
    <row r="2961" spans="1:16" x14ac:dyDescent="0.25">
      <c r="A2961" s="13">
        <f t="shared" si="47"/>
        <v>0</v>
      </c>
      <c r="B2961" s="17" t="e">
        <f>INDEX('BASE DE DATOS'!$A$2:$H$4921,MATCH(CONSTATACIÓN!$C2961,'BASE DE DATOS'!$A$2:$A$4921,0),2)</f>
        <v>#N/A</v>
      </c>
      <c r="C2961" s="5"/>
      <c r="D2961" s="5"/>
      <c r="E2961" s="5"/>
      <c r="F2961" s="5"/>
      <c r="G2961" s="6" t="e">
        <f>INDEX('BASE DE DATOS'!$A$2:$H$4921,MATCH(CONSTATACIÓN!$C2961,'BASE DE DATOS'!$A$2:$A$4921,0),3)</f>
        <v>#N/A</v>
      </c>
      <c r="H2961" s="5" t="e">
        <f>INDEX('BASE DE DATOS'!$A$2:$H$4921,MATCH(CONSTATACIÓN!$C2961,'BASE DE DATOS'!$A$2:$A$4921,0),6)</f>
        <v>#N/A</v>
      </c>
      <c r="I2961" s="5" t="e">
        <f>INDEX('BASE DE DATOS'!$A$2:$H$4921,MATCH(CONSTATACIÓN!$C2961,'BASE DE DATOS'!$A$2:$A$4921,0),7)</f>
        <v>#N/A</v>
      </c>
      <c r="J2961" s="5" t="e">
        <f>INDEX('BASE DE DATOS'!$A$2:$H$4921,MATCH(CONSTATACIÓN!$C2961,'BASE DE DATOS'!$A$2:$A$4921,0),8)</f>
        <v>#N/A</v>
      </c>
      <c r="K2961" s="5"/>
      <c r="L2961" s="5"/>
      <c r="M2961" s="5"/>
      <c r="N2961" s="5"/>
      <c r="O2961" s="5"/>
      <c r="P2961" s="5"/>
    </row>
    <row r="2962" spans="1:16" x14ac:dyDescent="0.25">
      <c r="A2962" s="13">
        <f t="shared" si="47"/>
        <v>0</v>
      </c>
      <c r="B2962" s="17" t="e">
        <f>INDEX('BASE DE DATOS'!$A$2:$H$4921,MATCH(CONSTATACIÓN!$C2962,'BASE DE DATOS'!$A$2:$A$4921,0),2)</f>
        <v>#N/A</v>
      </c>
      <c r="C2962" s="5"/>
      <c r="D2962" s="5"/>
      <c r="E2962" s="5"/>
      <c r="F2962" s="5"/>
      <c r="G2962" s="6" t="e">
        <f>INDEX('BASE DE DATOS'!$A$2:$H$4921,MATCH(CONSTATACIÓN!$C2962,'BASE DE DATOS'!$A$2:$A$4921,0),3)</f>
        <v>#N/A</v>
      </c>
      <c r="H2962" s="5" t="e">
        <f>INDEX('BASE DE DATOS'!$A$2:$H$4921,MATCH(CONSTATACIÓN!$C2962,'BASE DE DATOS'!$A$2:$A$4921,0),6)</f>
        <v>#N/A</v>
      </c>
      <c r="I2962" s="5" t="e">
        <f>INDEX('BASE DE DATOS'!$A$2:$H$4921,MATCH(CONSTATACIÓN!$C2962,'BASE DE DATOS'!$A$2:$A$4921,0),7)</f>
        <v>#N/A</v>
      </c>
      <c r="J2962" s="5" t="e">
        <f>INDEX('BASE DE DATOS'!$A$2:$H$4921,MATCH(CONSTATACIÓN!$C2962,'BASE DE DATOS'!$A$2:$A$4921,0),8)</f>
        <v>#N/A</v>
      </c>
      <c r="K2962" s="5"/>
      <c r="L2962" s="5"/>
      <c r="M2962" s="5"/>
      <c r="N2962" s="5"/>
      <c r="O2962" s="5"/>
      <c r="P2962" s="5"/>
    </row>
    <row r="2963" spans="1:16" x14ac:dyDescent="0.25">
      <c r="A2963" s="13">
        <f t="shared" si="47"/>
        <v>0</v>
      </c>
      <c r="B2963" s="17" t="e">
        <f>INDEX('BASE DE DATOS'!$A$2:$H$4921,MATCH(CONSTATACIÓN!$C2963,'BASE DE DATOS'!$A$2:$A$4921,0),2)</f>
        <v>#N/A</v>
      </c>
      <c r="C2963" s="5"/>
      <c r="D2963" s="5"/>
      <c r="E2963" s="5"/>
      <c r="F2963" s="5"/>
      <c r="G2963" s="6" t="e">
        <f>INDEX('BASE DE DATOS'!$A$2:$H$4921,MATCH(CONSTATACIÓN!$C2963,'BASE DE DATOS'!$A$2:$A$4921,0),3)</f>
        <v>#N/A</v>
      </c>
      <c r="H2963" s="5" t="e">
        <f>INDEX('BASE DE DATOS'!$A$2:$H$4921,MATCH(CONSTATACIÓN!$C2963,'BASE DE DATOS'!$A$2:$A$4921,0),6)</f>
        <v>#N/A</v>
      </c>
      <c r="I2963" s="5" t="e">
        <f>INDEX('BASE DE DATOS'!$A$2:$H$4921,MATCH(CONSTATACIÓN!$C2963,'BASE DE DATOS'!$A$2:$A$4921,0),7)</f>
        <v>#N/A</v>
      </c>
      <c r="J2963" s="5" t="e">
        <f>INDEX('BASE DE DATOS'!$A$2:$H$4921,MATCH(CONSTATACIÓN!$C2963,'BASE DE DATOS'!$A$2:$A$4921,0),8)</f>
        <v>#N/A</v>
      </c>
      <c r="K2963" s="5"/>
      <c r="L2963" s="5"/>
      <c r="M2963" s="5"/>
      <c r="N2963" s="5"/>
      <c r="O2963" s="5"/>
      <c r="P2963" s="5"/>
    </row>
    <row r="2964" spans="1:16" x14ac:dyDescent="0.25">
      <c r="A2964" s="13">
        <f t="shared" si="47"/>
        <v>0</v>
      </c>
      <c r="B2964" s="17" t="e">
        <f>INDEX('BASE DE DATOS'!$A$2:$H$4921,MATCH(CONSTATACIÓN!$C2964,'BASE DE DATOS'!$A$2:$A$4921,0),2)</f>
        <v>#N/A</v>
      </c>
      <c r="C2964" s="5"/>
      <c r="D2964" s="5"/>
      <c r="E2964" s="5"/>
      <c r="F2964" s="5"/>
      <c r="G2964" s="6" t="e">
        <f>INDEX('BASE DE DATOS'!$A$2:$H$4921,MATCH(CONSTATACIÓN!$C2964,'BASE DE DATOS'!$A$2:$A$4921,0),3)</f>
        <v>#N/A</v>
      </c>
      <c r="H2964" s="5" t="e">
        <f>INDEX('BASE DE DATOS'!$A$2:$H$4921,MATCH(CONSTATACIÓN!$C2964,'BASE DE DATOS'!$A$2:$A$4921,0),6)</f>
        <v>#N/A</v>
      </c>
      <c r="I2964" s="5" t="e">
        <f>INDEX('BASE DE DATOS'!$A$2:$H$4921,MATCH(CONSTATACIÓN!$C2964,'BASE DE DATOS'!$A$2:$A$4921,0),7)</f>
        <v>#N/A</v>
      </c>
      <c r="J2964" s="5" t="e">
        <f>INDEX('BASE DE DATOS'!$A$2:$H$4921,MATCH(CONSTATACIÓN!$C2964,'BASE DE DATOS'!$A$2:$A$4921,0),8)</f>
        <v>#N/A</v>
      </c>
      <c r="K2964" s="5"/>
      <c r="L2964" s="5"/>
      <c r="M2964" s="5"/>
      <c r="N2964" s="5"/>
      <c r="O2964" s="5"/>
      <c r="P2964" s="5"/>
    </row>
    <row r="2965" spans="1:16" x14ac:dyDescent="0.25">
      <c r="A2965" s="13">
        <f t="shared" si="47"/>
        <v>0</v>
      </c>
      <c r="B2965" s="17" t="e">
        <f>INDEX('BASE DE DATOS'!$A$2:$H$4921,MATCH(CONSTATACIÓN!$C2965,'BASE DE DATOS'!$A$2:$A$4921,0),2)</f>
        <v>#N/A</v>
      </c>
      <c r="C2965" s="5"/>
      <c r="D2965" s="5"/>
      <c r="E2965" s="5"/>
      <c r="F2965" s="5"/>
      <c r="G2965" s="6" t="e">
        <f>INDEX('BASE DE DATOS'!$A$2:$H$4921,MATCH(CONSTATACIÓN!$C2965,'BASE DE DATOS'!$A$2:$A$4921,0),3)</f>
        <v>#N/A</v>
      </c>
      <c r="H2965" s="5" t="e">
        <f>INDEX('BASE DE DATOS'!$A$2:$H$4921,MATCH(CONSTATACIÓN!$C2965,'BASE DE DATOS'!$A$2:$A$4921,0),6)</f>
        <v>#N/A</v>
      </c>
      <c r="I2965" s="5" t="e">
        <f>INDEX('BASE DE DATOS'!$A$2:$H$4921,MATCH(CONSTATACIÓN!$C2965,'BASE DE DATOS'!$A$2:$A$4921,0),7)</f>
        <v>#N/A</v>
      </c>
      <c r="J2965" s="5" t="e">
        <f>INDEX('BASE DE DATOS'!$A$2:$H$4921,MATCH(CONSTATACIÓN!$C2965,'BASE DE DATOS'!$A$2:$A$4921,0),8)</f>
        <v>#N/A</v>
      </c>
      <c r="K2965" s="5"/>
      <c r="L2965" s="5"/>
      <c r="M2965" s="5"/>
      <c r="N2965" s="5"/>
      <c r="O2965" s="5"/>
      <c r="P2965" s="5"/>
    </row>
    <row r="2966" spans="1:16" x14ac:dyDescent="0.25">
      <c r="A2966" s="13">
        <f t="shared" si="47"/>
        <v>0</v>
      </c>
      <c r="B2966" s="17" t="e">
        <f>INDEX('BASE DE DATOS'!$A$2:$H$4921,MATCH(CONSTATACIÓN!$C2966,'BASE DE DATOS'!$A$2:$A$4921,0),2)</f>
        <v>#N/A</v>
      </c>
      <c r="C2966" s="5"/>
      <c r="D2966" s="5"/>
      <c r="E2966" s="5"/>
      <c r="F2966" s="5"/>
      <c r="G2966" s="6" t="e">
        <f>INDEX('BASE DE DATOS'!$A$2:$H$4921,MATCH(CONSTATACIÓN!$C2966,'BASE DE DATOS'!$A$2:$A$4921,0),3)</f>
        <v>#N/A</v>
      </c>
      <c r="H2966" s="5" t="e">
        <f>INDEX('BASE DE DATOS'!$A$2:$H$4921,MATCH(CONSTATACIÓN!$C2966,'BASE DE DATOS'!$A$2:$A$4921,0),6)</f>
        <v>#N/A</v>
      </c>
      <c r="I2966" s="5" t="e">
        <f>INDEX('BASE DE DATOS'!$A$2:$H$4921,MATCH(CONSTATACIÓN!$C2966,'BASE DE DATOS'!$A$2:$A$4921,0),7)</f>
        <v>#N/A</v>
      </c>
      <c r="J2966" s="5" t="e">
        <f>INDEX('BASE DE DATOS'!$A$2:$H$4921,MATCH(CONSTATACIÓN!$C2966,'BASE DE DATOS'!$A$2:$A$4921,0),8)</f>
        <v>#N/A</v>
      </c>
      <c r="K2966" s="5"/>
      <c r="L2966" s="5"/>
      <c r="M2966" s="5"/>
      <c r="N2966" s="5"/>
      <c r="O2966" s="5"/>
      <c r="P2966" s="5"/>
    </row>
    <row r="2967" spans="1:16" x14ac:dyDescent="0.25">
      <c r="A2967" s="13">
        <f t="shared" si="47"/>
        <v>0</v>
      </c>
      <c r="B2967" s="17" t="e">
        <f>INDEX('BASE DE DATOS'!$A$2:$H$4921,MATCH(CONSTATACIÓN!$C2967,'BASE DE DATOS'!$A$2:$A$4921,0),2)</f>
        <v>#N/A</v>
      </c>
      <c r="C2967" s="5"/>
      <c r="D2967" s="5"/>
      <c r="E2967" s="5"/>
      <c r="F2967" s="5"/>
      <c r="G2967" s="6" t="e">
        <f>INDEX('BASE DE DATOS'!$A$2:$H$4921,MATCH(CONSTATACIÓN!$C2967,'BASE DE DATOS'!$A$2:$A$4921,0),3)</f>
        <v>#N/A</v>
      </c>
      <c r="H2967" s="5" t="e">
        <f>INDEX('BASE DE DATOS'!$A$2:$H$4921,MATCH(CONSTATACIÓN!$C2967,'BASE DE DATOS'!$A$2:$A$4921,0),6)</f>
        <v>#N/A</v>
      </c>
      <c r="I2967" s="5" t="e">
        <f>INDEX('BASE DE DATOS'!$A$2:$H$4921,MATCH(CONSTATACIÓN!$C2967,'BASE DE DATOS'!$A$2:$A$4921,0),7)</f>
        <v>#N/A</v>
      </c>
      <c r="J2967" s="5" t="e">
        <f>INDEX('BASE DE DATOS'!$A$2:$H$4921,MATCH(CONSTATACIÓN!$C2967,'BASE DE DATOS'!$A$2:$A$4921,0),8)</f>
        <v>#N/A</v>
      </c>
      <c r="K2967" s="5"/>
      <c r="L2967" s="5"/>
      <c r="M2967" s="5"/>
      <c r="N2967" s="5"/>
      <c r="O2967" s="5"/>
      <c r="P2967" s="5"/>
    </row>
    <row r="2968" spans="1:16" x14ac:dyDescent="0.25">
      <c r="A2968" s="13">
        <f t="shared" si="47"/>
        <v>0</v>
      </c>
      <c r="B2968" s="17" t="e">
        <f>INDEX('BASE DE DATOS'!$A$2:$H$4921,MATCH(CONSTATACIÓN!$C2968,'BASE DE DATOS'!$A$2:$A$4921,0),2)</f>
        <v>#N/A</v>
      </c>
      <c r="C2968" s="5"/>
      <c r="D2968" s="5"/>
      <c r="E2968" s="5"/>
      <c r="F2968" s="5"/>
      <c r="G2968" s="6" t="e">
        <f>INDEX('BASE DE DATOS'!$A$2:$H$4921,MATCH(CONSTATACIÓN!$C2968,'BASE DE DATOS'!$A$2:$A$4921,0),3)</f>
        <v>#N/A</v>
      </c>
      <c r="H2968" s="5" t="e">
        <f>INDEX('BASE DE DATOS'!$A$2:$H$4921,MATCH(CONSTATACIÓN!$C2968,'BASE DE DATOS'!$A$2:$A$4921,0),6)</f>
        <v>#N/A</v>
      </c>
      <c r="I2968" s="5" t="e">
        <f>INDEX('BASE DE DATOS'!$A$2:$H$4921,MATCH(CONSTATACIÓN!$C2968,'BASE DE DATOS'!$A$2:$A$4921,0),7)</f>
        <v>#N/A</v>
      </c>
      <c r="J2968" s="5" t="e">
        <f>INDEX('BASE DE DATOS'!$A$2:$H$4921,MATCH(CONSTATACIÓN!$C2968,'BASE DE DATOS'!$A$2:$A$4921,0),8)</f>
        <v>#N/A</v>
      </c>
      <c r="K2968" s="5"/>
      <c r="L2968" s="5"/>
      <c r="M2968" s="5"/>
      <c r="N2968" s="5"/>
      <c r="O2968" s="5"/>
      <c r="P2968" s="5"/>
    </row>
    <row r="2969" spans="1:16" x14ac:dyDescent="0.25">
      <c r="A2969" s="13">
        <f t="shared" si="47"/>
        <v>0</v>
      </c>
      <c r="B2969" s="17" t="e">
        <f>INDEX('BASE DE DATOS'!$A$2:$H$4921,MATCH(CONSTATACIÓN!$C2969,'BASE DE DATOS'!$A$2:$A$4921,0),2)</f>
        <v>#N/A</v>
      </c>
      <c r="C2969" s="5"/>
      <c r="D2969" s="5"/>
      <c r="E2969" s="5"/>
      <c r="F2969" s="5"/>
      <c r="G2969" s="6" t="e">
        <f>INDEX('BASE DE DATOS'!$A$2:$H$4921,MATCH(CONSTATACIÓN!$C2969,'BASE DE DATOS'!$A$2:$A$4921,0),3)</f>
        <v>#N/A</v>
      </c>
      <c r="H2969" s="5" t="e">
        <f>INDEX('BASE DE DATOS'!$A$2:$H$4921,MATCH(CONSTATACIÓN!$C2969,'BASE DE DATOS'!$A$2:$A$4921,0),6)</f>
        <v>#N/A</v>
      </c>
      <c r="I2969" s="5" t="e">
        <f>INDEX('BASE DE DATOS'!$A$2:$H$4921,MATCH(CONSTATACIÓN!$C2969,'BASE DE DATOS'!$A$2:$A$4921,0),7)</f>
        <v>#N/A</v>
      </c>
      <c r="J2969" s="5" t="e">
        <f>INDEX('BASE DE DATOS'!$A$2:$H$4921,MATCH(CONSTATACIÓN!$C2969,'BASE DE DATOS'!$A$2:$A$4921,0),8)</f>
        <v>#N/A</v>
      </c>
      <c r="K2969" s="5"/>
      <c r="L2969" s="5"/>
      <c r="M2969" s="5"/>
      <c r="N2969" s="5"/>
      <c r="O2969" s="5"/>
      <c r="P2969" s="5"/>
    </row>
    <row r="2970" spans="1:16" x14ac:dyDescent="0.25">
      <c r="A2970" s="13">
        <f t="shared" si="47"/>
        <v>0</v>
      </c>
      <c r="B2970" s="17" t="e">
        <f>INDEX('BASE DE DATOS'!$A$2:$H$4921,MATCH(CONSTATACIÓN!$C2970,'BASE DE DATOS'!$A$2:$A$4921,0),2)</f>
        <v>#N/A</v>
      </c>
      <c r="C2970" s="5"/>
      <c r="D2970" s="5"/>
      <c r="E2970" s="5"/>
      <c r="F2970" s="5"/>
      <c r="G2970" s="6" t="e">
        <f>INDEX('BASE DE DATOS'!$A$2:$H$4921,MATCH(CONSTATACIÓN!$C2970,'BASE DE DATOS'!$A$2:$A$4921,0),3)</f>
        <v>#N/A</v>
      </c>
      <c r="H2970" s="5" t="e">
        <f>INDEX('BASE DE DATOS'!$A$2:$H$4921,MATCH(CONSTATACIÓN!$C2970,'BASE DE DATOS'!$A$2:$A$4921,0),6)</f>
        <v>#N/A</v>
      </c>
      <c r="I2970" s="5" t="e">
        <f>INDEX('BASE DE DATOS'!$A$2:$H$4921,MATCH(CONSTATACIÓN!$C2970,'BASE DE DATOS'!$A$2:$A$4921,0),7)</f>
        <v>#N/A</v>
      </c>
      <c r="J2970" s="5" t="e">
        <f>INDEX('BASE DE DATOS'!$A$2:$H$4921,MATCH(CONSTATACIÓN!$C2970,'BASE DE DATOS'!$A$2:$A$4921,0),8)</f>
        <v>#N/A</v>
      </c>
      <c r="K2970" s="5"/>
      <c r="L2970" s="5"/>
      <c r="M2970" s="5"/>
      <c r="N2970" s="5"/>
      <c r="O2970" s="5"/>
      <c r="P2970" s="5"/>
    </row>
    <row r="2971" spans="1:16" x14ac:dyDescent="0.25">
      <c r="A2971" s="13">
        <f t="shared" si="47"/>
        <v>0</v>
      </c>
      <c r="B2971" s="17" t="e">
        <f>INDEX('BASE DE DATOS'!$A$2:$H$4921,MATCH(CONSTATACIÓN!$C2971,'BASE DE DATOS'!$A$2:$A$4921,0),2)</f>
        <v>#N/A</v>
      </c>
      <c r="C2971" s="5"/>
      <c r="D2971" s="5"/>
      <c r="E2971" s="5"/>
      <c r="F2971" s="5"/>
      <c r="G2971" s="6" t="e">
        <f>INDEX('BASE DE DATOS'!$A$2:$H$4921,MATCH(CONSTATACIÓN!$C2971,'BASE DE DATOS'!$A$2:$A$4921,0),3)</f>
        <v>#N/A</v>
      </c>
      <c r="H2971" s="5" t="e">
        <f>INDEX('BASE DE DATOS'!$A$2:$H$4921,MATCH(CONSTATACIÓN!$C2971,'BASE DE DATOS'!$A$2:$A$4921,0),6)</f>
        <v>#N/A</v>
      </c>
      <c r="I2971" s="5" t="e">
        <f>INDEX('BASE DE DATOS'!$A$2:$H$4921,MATCH(CONSTATACIÓN!$C2971,'BASE DE DATOS'!$A$2:$A$4921,0),7)</f>
        <v>#N/A</v>
      </c>
      <c r="J2971" s="5" t="e">
        <f>INDEX('BASE DE DATOS'!$A$2:$H$4921,MATCH(CONSTATACIÓN!$C2971,'BASE DE DATOS'!$A$2:$A$4921,0),8)</f>
        <v>#N/A</v>
      </c>
      <c r="K2971" s="5"/>
      <c r="L2971" s="5"/>
      <c r="M2971" s="5"/>
      <c r="N2971" s="5"/>
      <c r="O2971" s="5"/>
      <c r="P2971" s="5"/>
    </row>
    <row r="2972" spans="1:16" x14ac:dyDescent="0.25">
      <c r="A2972" s="13">
        <f t="shared" si="47"/>
        <v>0</v>
      </c>
      <c r="B2972" s="17" t="e">
        <f>INDEX('BASE DE DATOS'!$A$2:$H$4921,MATCH(CONSTATACIÓN!$C2972,'BASE DE DATOS'!$A$2:$A$4921,0),2)</f>
        <v>#N/A</v>
      </c>
      <c r="C2972" s="5"/>
      <c r="D2972" s="5"/>
      <c r="E2972" s="5"/>
      <c r="F2972" s="5"/>
      <c r="G2972" s="6" t="e">
        <f>INDEX('BASE DE DATOS'!$A$2:$H$4921,MATCH(CONSTATACIÓN!$C2972,'BASE DE DATOS'!$A$2:$A$4921,0),3)</f>
        <v>#N/A</v>
      </c>
      <c r="H2972" s="5" t="e">
        <f>INDEX('BASE DE DATOS'!$A$2:$H$4921,MATCH(CONSTATACIÓN!$C2972,'BASE DE DATOS'!$A$2:$A$4921,0),6)</f>
        <v>#N/A</v>
      </c>
      <c r="I2972" s="5" t="e">
        <f>INDEX('BASE DE DATOS'!$A$2:$H$4921,MATCH(CONSTATACIÓN!$C2972,'BASE DE DATOS'!$A$2:$A$4921,0),7)</f>
        <v>#N/A</v>
      </c>
      <c r="J2972" s="5" t="e">
        <f>INDEX('BASE DE DATOS'!$A$2:$H$4921,MATCH(CONSTATACIÓN!$C2972,'BASE DE DATOS'!$A$2:$A$4921,0),8)</f>
        <v>#N/A</v>
      </c>
      <c r="K2972" s="5"/>
      <c r="L2972" s="5"/>
      <c r="M2972" s="5"/>
      <c r="N2972" s="5"/>
      <c r="O2972" s="5"/>
      <c r="P2972" s="5"/>
    </row>
    <row r="2973" spans="1:16" x14ac:dyDescent="0.25">
      <c r="A2973" s="13">
        <f t="shared" si="47"/>
        <v>0</v>
      </c>
      <c r="B2973" s="17" t="e">
        <f>INDEX('BASE DE DATOS'!$A$2:$H$4921,MATCH(CONSTATACIÓN!$C2973,'BASE DE DATOS'!$A$2:$A$4921,0),2)</f>
        <v>#N/A</v>
      </c>
      <c r="C2973" s="5"/>
      <c r="D2973" s="5"/>
      <c r="E2973" s="5"/>
      <c r="F2973" s="5"/>
      <c r="G2973" s="6" t="e">
        <f>INDEX('BASE DE DATOS'!$A$2:$H$4921,MATCH(CONSTATACIÓN!$C2973,'BASE DE DATOS'!$A$2:$A$4921,0),3)</f>
        <v>#N/A</v>
      </c>
      <c r="H2973" s="5" t="e">
        <f>INDEX('BASE DE DATOS'!$A$2:$H$4921,MATCH(CONSTATACIÓN!$C2973,'BASE DE DATOS'!$A$2:$A$4921,0),6)</f>
        <v>#N/A</v>
      </c>
      <c r="I2973" s="5" t="e">
        <f>INDEX('BASE DE DATOS'!$A$2:$H$4921,MATCH(CONSTATACIÓN!$C2973,'BASE DE DATOS'!$A$2:$A$4921,0),7)</f>
        <v>#N/A</v>
      </c>
      <c r="J2973" s="5" t="e">
        <f>INDEX('BASE DE DATOS'!$A$2:$H$4921,MATCH(CONSTATACIÓN!$C2973,'BASE DE DATOS'!$A$2:$A$4921,0),8)</f>
        <v>#N/A</v>
      </c>
      <c r="K2973" s="5"/>
      <c r="L2973" s="5"/>
      <c r="M2973" s="5"/>
      <c r="N2973" s="5"/>
      <c r="O2973" s="5"/>
      <c r="P2973" s="5"/>
    </row>
    <row r="2974" spans="1:16" x14ac:dyDescent="0.25">
      <c r="A2974" s="13">
        <f t="shared" si="47"/>
        <v>0</v>
      </c>
      <c r="B2974" s="17" t="e">
        <f>INDEX('BASE DE DATOS'!$A$2:$H$4921,MATCH(CONSTATACIÓN!$C2974,'BASE DE DATOS'!$A$2:$A$4921,0),2)</f>
        <v>#N/A</v>
      </c>
      <c r="C2974" s="5"/>
      <c r="D2974" s="5"/>
      <c r="E2974" s="5"/>
      <c r="F2974" s="5"/>
      <c r="G2974" s="6" t="e">
        <f>INDEX('BASE DE DATOS'!$A$2:$H$4921,MATCH(CONSTATACIÓN!$C2974,'BASE DE DATOS'!$A$2:$A$4921,0),3)</f>
        <v>#N/A</v>
      </c>
      <c r="H2974" s="5" t="e">
        <f>INDEX('BASE DE DATOS'!$A$2:$H$4921,MATCH(CONSTATACIÓN!$C2974,'BASE DE DATOS'!$A$2:$A$4921,0),6)</f>
        <v>#N/A</v>
      </c>
      <c r="I2974" s="5" t="e">
        <f>INDEX('BASE DE DATOS'!$A$2:$H$4921,MATCH(CONSTATACIÓN!$C2974,'BASE DE DATOS'!$A$2:$A$4921,0),7)</f>
        <v>#N/A</v>
      </c>
      <c r="J2974" s="5" t="e">
        <f>INDEX('BASE DE DATOS'!$A$2:$H$4921,MATCH(CONSTATACIÓN!$C2974,'BASE DE DATOS'!$A$2:$A$4921,0),8)</f>
        <v>#N/A</v>
      </c>
      <c r="K2974" s="5"/>
      <c r="L2974" s="5"/>
      <c r="M2974" s="5"/>
      <c r="N2974" s="5"/>
      <c r="O2974" s="5"/>
      <c r="P2974" s="5"/>
    </row>
    <row r="2975" spans="1:16" x14ac:dyDescent="0.25">
      <c r="A2975" s="13">
        <f t="shared" si="47"/>
        <v>0</v>
      </c>
      <c r="B2975" s="17" t="e">
        <f>INDEX('BASE DE DATOS'!$A$2:$H$4921,MATCH(CONSTATACIÓN!$C2975,'BASE DE DATOS'!$A$2:$A$4921,0),2)</f>
        <v>#N/A</v>
      </c>
      <c r="C2975" s="5"/>
      <c r="D2975" s="5"/>
      <c r="E2975" s="5"/>
      <c r="F2975" s="5"/>
      <c r="G2975" s="6" t="e">
        <f>INDEX('BASE DE DATOS'!$A$2:$H$4921,MATCH(CONSTATACIÓN!$C2975,'BASE DE DATOS'!$A$2:$A$4921,0),3)</f>
        <v>#N/A</v>
      </c>
      <c r="H2975" s="5" t="e">
        <f>INDEX('BASE DE DATOS'!$A$2:$H$4921,MATCH(CONSTATACIÓN!$C2975,'BASE DE DATOS'!$A$2:$A$4921,0),6)</f>
        <v>#N/A</v>
      </c>
      <c r="I2975" s="5" t="e">
        <f>INDEX('BASE DE DATOS'!$A$2:$H$4921,MATCH(CONSTATACIÓN!$C2975,'BASE DE DATOS'!$A$2:$A$4921,0),7)</f>
        <v>#N/A</v>
      </c>
      <c r="J2975" s="5" t="e">
        <f>INDEX('BASE DE DATOS'!$A$2:$H$4921,MATCH(CONSTATACIÓN!$C2975,'BASE DE DATOS'!$A$2:$A$4921,0),8)</f>
        <v>#N/A</v>
      </c>
      <c r="K2975" s="5"/>
      <c r="L2975" s="5"/>
      <c r="M2975" s="5"/>
      <c r="N2975" s="5"/>
      <c r="O2975" s="5"/>
      <c r="P2975" s="5"/>
    </row>
    <row r="2976" spans="1:16" x14ac:dyDescent="0.25">
      <c r="A2976" s="13">
        <f t="shared" si="47"/>
        <v>0</v>
      </c>
      <c r="B2976" s="17" t="e">
        <f>INDEX('BASE DE DATOS'!$A$2:$H$4921,MATCH(CONSTATACIÓN!$C2976,'BASE DE DATOS'!$A$2:$A$4921,0),2)</f>
        <v>#N/A</v>
      </c>
      <c r="C2976" s="5"/>
      <c r="D2976" s="5"/>
      <c r="E2976" s="5"/>
      <c r="F2976" s="5"/>
      <c r="G2976" s="6" t="e">
        <f>INDEX('BASE DE DATOS'!$A$2:$H$4921,MATCH(CONSTATACIÓN!$C2976,'BASE DE DATOS'!$A$2:$A$4921,0),3)</f>
        <v>#N/A</v>
      </c>
      <c r="H2976" s="5" t="e">
        <f>INDEX('BASE DE DATOS'!$A$2:$H$4921,MATCH(CONSTATACIÓN!$C2976,'BASE DE DATOS'!$A$2:$A$4921,0),6)</f>
        <v>#N/A</v>
      </c>
      <c r="I2976" s="5" t="e">
        <f>INDEX('BASE DE DATOS'!$A$2:$H$4921,MATCH(CONSTATACIÓN!$C2976,'BASE DE DATOS'!$A$2:$A$4921,0),7)</f>
        <v>#N/A</v>
      </c>
      <c r="J2976" s="5" t="e">
        <f>INDEX('BASE DE DATOS'!$A$2:$H$4921,MATCH(CONSTATACIÓN!$C2976,'BASE DE DATOS'!$A$2:$A$4921,0),8)</f>
        <v>#N/A</v>
      </c>
      <c r="K2976" s="5"/>
      <c r="L2976" s="5"/>
      <c r="M2976" s="5"/>
      <c r="N2976" s="5"/>
      <c r="O2976" s="5"/>
      <c r="P2976" s="5"/>
    </row>
    <row r="2977" spans="1:16" x14ac:dyDescent="0.25">
      <c r="A2977" s="13">
        <f t="shared" si="47"/>
        <v>0</v>
      </c>
      <c r="B2977" s="17" t="e">
        <f>INDEX('BASE DE DATOS'!$A$2:$H$4921,MATCH(CONSTATACIÓN!$C2977,'BASE DE DATOS'!$A$2:$A$4921,0),2)</f>
        <v>#N/A</v>
      </c>
      <c r="C2977" s="5"/>
      <c r="D2977" s="5"/>
      <c r="E2977" s="5"/>
      <c r="F2977" s="5"/>
      <c r="G2977" s="6" t="e">
        <f>INDEX('BASE DE DATOS'!$A$2:$H$4921,MATCH(CONSTATACIÓN!$C2977,'BASE DE DATOS'!$A$2:$A$4921,0),3)</f>
        <v>#N/A</v>
      </c>
      <c r="H2977" s="5" t="e">
        <f>INDEX('BASE DE DATOS'!$A$2:$H$4921,MATCH(CONSTATACIÓN!$C2977,'BASE DE DATOS'!$A$2:$A$4921,0),6)</f>
        <v>#N/A</v>
      </c>
      <c r="I2977" s="5" t="e">
        <f>INDEX('BASE DE DATOS'!$A$2:$H$4921,MATCH(CONSTATACIÓN!$C2977,'BASE DE DATOS'!$A$2:$A$4921,0),7)</f>
        <v>#N/A</v>
      </c>
      <c r="J2977" s="5" t="e">
        <f>INDEX('BASE DE DATOS'!$A$2:$H$4921,MATCH(CONSTATACIÓN!$C2977,'BASE DE DATOS'!$A$2:$A$4921,0),8)</f>
        <v>#N/A</v>
      </c>
      <c r="K2977" s="5"/>
      <c r="L2977" s="5"/>
      <c r="M2977" s="5"/>
      <c r="N2977" s="5"/>
      <c r="O2977" s="5"/>
      <c r="P2977" s="5"/>
    </row>
    <row r="2978" spans="1:16" x14ac:dyDescent="0.25">
      <c r="A2978" s="13">
        <f t="shared" si="47"/>
        <v>0</v>
      </c>
      <c r="B2978" s="17" t="e">
        <f>INDEX('BASE DE DATOS'!$A$2:$H$4921,MATCH(CONSTATACIÓN!$C2978,'BASE DE DATOS'!$A$2:$A$4921,0),2)</f>
        <v>#N/A</v>
      </c>
      <c r="C2978" s="5"/>
      <c r="D2978" s="5"/>
      <c r="E2978" s="5"/>
      <c r="F2978" s="5"/>
      <c r="G2978" s="6" t="e">
        <f>INDEX('BASE DE DATOS'!$A$2:$H$4921,MATCH(CONSTATACIÓN!$C2978,'BASE DE DATOS'!$A$2:$A$4921,0),3)</f>
        <v>#N/A</v>
      </c>
      <c r="H2978" s="5" t="e">
        <f>INDEX('BASE DE DATOS'!$A$2:$H$4921,MATCH(CONSTATACIÓN!$C2978,'BASE DE DATOS'!$A$2:$A$4921,0),6)</f>
        <v>#N/A</v>
      </c>
      <c r="I2978" s="5" t="e">
        <f>INDEX('BASE DE DATOS'!$A$2:$H$4921,MATCH(CONSTATACIÓN!$C2978,'BASE DE DATOS'!$A$2:$A$4921,0),7)</f>
        <v>#N/A</v>
      </c>
      <c r="J2978" s="5" t="e">
        <f>INDEX('BASE DE DATOS'!$A$2:$H$4921,MATCH(CONSTATACIÓN!$C2978,'BASE DE DATOS'!$A$2:$A$4921,0),8)</f>
        <v>#N/A</v>
      </c>
      <c r="K2978" s="5"/>
      <c r="L2978" s="5"/>
      <c r="M2978" s="5"/>
      <c r="N2978" s="5"/>
      <c r="O2978" s="5"/>
      <c r="P2978" s="5"/>
    </row>
    <row r="2979" spans="1:16" x14ac:dyDescent="0.25">
      <c r="A2979" s="13">
        <f t="shared" si="47"/>
        <v>0</v>
      </c>
      <c r="B2979" s="17" t="e">
        <f>INDEX('BASE DE DATOS'!$A$2:$H$4921,MATCH(CONSTATACIÓN!$C2979,'BASE DE DATOS'!$A$2:$A$4921,0),2)</f>
        <v>#N/A</v>
      </c>
      <c r="C2979" s="5"/>
      <c r="D2979" s="5"/>
      <c r="E2979" s="5"/>
      <c r="F2979" s="5"/>
      <c r="G2979" s="6" t="e">
        <f>INDEX('BASE DE DATOS'!$A$2:$H$4921,MATCH(CONSTATACIÓN!$C2979,'BASE DE DATOS'!$A$2:$A$4921,0),3)</f>
        <v>#N/A</v>
      </c>
      <c r="H2979" s="5" t="e">
        <f>INDEX('BASE DE DATOS'!$A$2:$H$4921,MATCH(CONSTATACIÓN!$C2979,'BASE DE DATOS'!$A$2:$A$4921,0),6)</f>
        <v>#N/A</v>
      </c>
      <c r="I2979" s="5" t="e">
        <f>INDEX('BASE DE DATOS'!$A$2:$H$4921,MATCH(CONSTATACIÓN!$C2979,'BASE DE DATOS'!$A$2:$A$4921,0),7)</f>
        <v>#N/A</v>
      </c>
      <c r="J2979" s="5" t="e">
        <f>INDEX('BASE DE DATOS'!$A$2:$H$4921,MATCH(CONSTATACIÓN!$C2979,'BASE DE DATOS'!$A$2:$A$4921,0),8)</f>
        <v>#N/A</v>
      </c>
      <c r="K2979" s="5"/>
      <c r="L2979" s="5"/>
      <c r="M2979" s="5"/>
      <c r="N2979" s="5"/>
      <c r="O2979" s="5"/>
      <c r="P2979" s="5"/>
    </row>
    <row r="2980" spans="1:16" x14ac:dyDescent="0.25">
      <c r="A2980" s="13">
        <f t="shared" si="47"/>
        <v>0</v>
      </c>
      <c r="B2980" s="17" t="e">
        <f>INDEX('BASE DE DATOS'!$A$2:$H$4921,MATCH(CONSTATACIÓN!$C2980,'BASE DE DATOS'!$A$2:$A$4921,0),2)</f>
        <v>#N/A</v>
      </c>
      <c r="C2980" s="5"/>
      <c r="D2980" s="5"/>
      <c r="E2980" s="5"/>
      <c r="F2980" s="5"/>
      <c r="G2980" s="6" t="e">
        <f>INDEX('BASE DE DATOS'!$A$2:$H$4921,MATCH(CONSTATACIÓN!$C2980,'BASE DE DATOS'!$A$2:$A$4921,0),3)</f>
        <v>#N/A</v>
      </c>
      <c r="H2980" s="5" t="e">
        <f>INDEX('BASE DE DATOS'!$A$2:$H$4921,MATCH(CONSTATACIÓN!$C2980,'BASE DE DATOS'!$A$2:$A$4921,0),6)</f>
        <v>#N/A</v>
      </c>
      <c r="I2980" s="5" t="e">
        <f>INDEX('BASE DE DATOS'!$A$2:$H$4921,MATCH(CONSTATACIÓN!$C2980,'BASE DE DATOS'!$A$2:$A$4921,0),7)</f>
        <v>#N/A</v>
      </c>
      <c r="J2980" s="5" t="e">
        <f>INDEX('BASE DE DATOS'!$A$2:$H$4921,MATCH(CONSTATACIÓN!$C2980,'BASE DE DATOS'!$A$2:$A$4921,0),8)</f>
        <v>#N/A</v>
      </c>
      <c r="K2980" s="5"/>
      <c r="L2980" s="5"/>
      <c r="M2980" s="5"/>
      <c r="N2980" s="5"/>
      <c r="O2980" s="5"/>
      <c r="P2980" s="5"/>
    </row>
    <row r="2981" spans="1:16" x14ac:dyDescent="0.25">
      <c r="A2981" s="13">
        <f t="shared" si="47"/>
        <v>0</v>
      </c>
      <c r="B2981" s="17" t="e">
        <f>INDEX('BASE DE DATOS'!$A$2:$H$4921,MATCH(CONSTATACIÓN!$C2981,'BASE DE DATOS'!$A$2:$A$4921,0),2)</f>
        <v>#N/A</v>
      </c>
      <c r="C2981" s="5"/>
      <c r="D2981" s="5"/>
      <c r="E2981" s="5"/>
      <c r="F2981" s="5"/>
      <c r="G2981" s="6" t="e">
        <f>INDEX('BASE DE DATOS'!$A$2:$H$4921,MATCH(CONSTATACIÓN!$C2981,'BASE DE DATOS'!$A$2:$A$4921,0),3)</f>
        <v>#N/A</v>
      </c>
      <c r="H2981" s="5" t="e">
        <f>INDEX('BASE DE DATOS'!$A$2:$H$4921,MATCH(CONSTATACIÓN!$C2981,'BASE DE DATOS'!$A$2:$A$4921,0),6)</f>
        <v>#N/A</v>
      </c>
      <c r="I2981" s="5" t="e">
        <f>INDEX('BASE DE DATOS'!$A$2:$H$4921,MATCH(CONSTATACIÓN!$C2981,'BASE DE DATOS'!$A$2:$A$4921,0),7)</f>
        <v>#N/A</v>
      </c>
      <c r="J2981" s="5" t="e">
        <f>INDEX('BASE DE DATOS'!$A$2:$H$4921,MATCH(CONSTATACIÓN!$C2981,'BASE DE DATOS'!$A$2:$A$4921,0),8)</f>
        <v>#N/A</v>
      </c>
      <c r="K2981" s="5"/>
      <c r="L2981" s="5"/>
      <c r="M2981" s="5"/>
      <c r="N2981" s="5"/>
      <c r="O2981" s="5"/>
      <c r="P2981" s="5"/>
    </row>
    <row r="2982" spans="1:16" x14ac:dyDescent="0.25">
      <c r="A2982" s="13">
        <f t="shared" si="47"/>
        <v>0</v>
      </c>
      <c r="B2982" s="17" t="e">
        <f>INDEX('BASE DE DATOS'!$A$2:$H$4921,MATCH(CONSTATACIÓN!$C2982,'BASE DE DATOS'!$A$2:$A$4921,0),2)</f>
        <v>#N/A</v>
      </c>
      <c r="C2982" s="5"/>
      <c r="D2982" s="5"/>
      <c r="E2982" s="5"/>
      <c r="F2982" s="5"/>
      <c r="G2982" s="6" t="e">
        <f>INDEX('BASE DE DATOS'!$A$2:$H$4921,MATCH(CONSTATACIÓN!$C2982,'BASE DE DATOS'!$A$2:$A$4921,0),3)</f>
        <v>#N/A</v>
      </c>
      <c r="H2982" s="5" t="e">
        <f>INDEX('BASE DE DATOS'!$A$2:$H$4921,MATCH(CONSTATACIÓN!$C2982,'BASE DE DATOS'!$A$2:$A$4921,0),6)</f>
        <v>#N/A</v>
      </c>
      <c r="I2982" s="5" t="e">
        <f>INDEX('BASE DE DATOS'!$A$2:$H$4921,MATCH(CONSTATACIÓN!$C2982,'BASE DE DATOS'!$A$2:$A$4921,0),7)</f>
        <v>#N/A</v>
      </c>
      <c r="J2982" s="5" t="e">
        <f>INDEX('BASE DE DATOS'!$A$2:$H$4921,MATCH(CONSTATACIÓN!$C2982,'BASE DE DATOS'!$A$2:$A$4921,0),8)</f>
        <v>#N/A</v>
      </c>
      <c r="K2982" s="5"/>
      <c r="L2982" s="5"/>
      <c r="M2982" s="5"/>
      <c r="N2982" s="5"/>
      <c r="O2982" s="5"/>
      <c r="P2982" s="5"/>
    </row>
    <row r="2983" spans="1:16" x14ac:dyDescent="0.25">
      <c r="A2983" s="13">
        <f t="shared" si="47"/>
        <v>0</v>
      </c>
      <c r="B2983" s="17" t="e">
        <f>INDEX('BASE DE DATOS'!$A$2:$H$4921,MATCH(CONSTATACIÓN!$C2983,'BASE DE DATOS'!$A$2:$A$4921,0),2)</f>
        <v>#N/A</v>
      </c>
      <c r="C2983" s="5"/>
      <c r="D2983" s="5"/>
      <c r="E2983" s="5"/>
      <c r="F2983" s="5"/>
      <c r="G2983" s="6" t="e">
        <f>INDEX('BASE DE DATOS'!$A$2:$H$4921,MATCH(CONSTATACIÓN!$C2983,'BASE DE DATOS'!$A$2:$A$4921,0),3)</f>
        <v>#N/A</v>
      </c>
      <c r="H2983" s="5" t="e">
        <f>INDEX('BASE DE DATOS'!$A$2:$H$4921,MATCH(CONSTATACIÓN!$C2983,'BASE DE DATOS'!$A$2:$A$4921,0),6)</f>
        <v>#N/A</v>
      </c>
      <c r="I2983" s="5" t="e">
        <f>INDEX('BASE DE DATOS'!$A$2:$H$4921,MATCH(CONSTATACIÓN!$C2983,'BASE DE DATOS'!$A$2:$A$4921,0),7)</f>
        <v>#N/A</v>
      </c>
      <c r="J2983" s="5" t="e">
        <f>INDEX('BASE DE DATOS'!$A$2:$H$4921,MATCH(CONSTATACIÓN!$C2983,'BASE DE DATOS'!$A$2:$A$4921,0),8)</f>
        <v>#N/A</v>
      </c>
      <c r="K2983" s="5"/>
      <c r="L2983" s="5"/>
      <c r="M2983" s="5"/>
      <c r="N2983" s="5"/>
      <c r="O2983" s="5"/>
      <c r="P2983" s="5"/>
    </row>
    <row r="2984" spans="1:16" x14ac:dyDescent="0.25">
      <c r="A2984" s="13">
        <f t="shared" ref="A2984:A3047" si="48">C2984</f>
        <v>0</v>
      </c>
      <c r="B2984" s="17" t="e">
        <f>INDEX('BASE DE DATOS'!$A$2:$H$4921,MATCH(CONSTATACIÓN!$C2984,'BASE DE DATOS'!$A$2:$A$4921,0),2)</f>
        <v>#N/A</v>
      </c>
      <c r="C2984" s="5"/>
      <c r="D2984" s="5"/>
      <c r="E2984" s="5"/>
      <c r="F2984" s="5"/>
      <c r="G2984" s="6" t="e">
        <f>INDEX('BASE DE DATOS'!$A$2:$H$4921,MATCH(CONSTATACIÓN!$C2984,'BASE DE DATOS'!$A$2:$A$4921,0),3)</f>
        <v>#N/A</v>
      </c>
      <c r="H2984" s="5" t="e">
        <f>INDEX('BASE DE DATOS'!$A$2:$H$4921,MATCH(CONSTATACIÓN!$C2984,'BASE DE DATOS'!$A$2:$A$4921,0),6)</f>
        <v>#N/A</v>
      </c>
      <c r="I2984" s="5" t="e">
        <f>INDEX('BASE DE DATOS'!$A$2:$H$4921,MATCH(CONSTATACIÓN!$C2984,'BASE DE DATOS'!$A$2:$A$4921,0),7)</f>
        <v>#N/A</v>
      </c>
      <c r="J2984" s="5" t="e">
        <f>INDEX('BASE DE DATOS'!$A$2:$H$4921,MATCH(CONSTATACIÓN!$C2984,'BASE DE DATOS'!$A$2:$A$4921,0),8)</f>
        <v>#N/A</v>
      </c>
      <c r="K2984" s="5"/>
      <c r="L2984" s="5"/>
      <c r="M2984" s="5"/>
      <c r="N2984" s="5"/>
      <c r="O2984" s="5"/>
      <c r="P2984" s="5"/>
    </row>
    <row r="2985" spans="1:16" x14ac:dyDescent="0.25">
      <c r="A2985" s="13">
        <f t="shared" si="48"/>
        <v>0</v>
      </c>
      <c r="B2985" s="17" t="e">
        <f>INDEX('BASE DE DATOS'!$A$2:$H$4921,MATCH(CONSTATACIÓN!$C2985,'BASE DE DATOS'!$A$2:$A$4921,0),2)</f>
        <v>#N/A</v>
      </c>
      <c r="C2985" s="5"/>
      <c r="D2985" s="5"/>
      <c r="E2985" s="5"/>
      <c r="F2985" s="5"/>
      <c r="G2985" s="6" t="e">
        <f>INDEX('BASE DE DATOS'!$A$2:$H$4921,MATCH(CONSTATACIÓN!$C2985,'BASE DE DATOS'!$A$2:$A$4921,0),3)</f>
        <v>#N/A</v>
      </c>
      <c r="H2985" s="5" t="e">
        <f>INDEX('BASE DE DATOS'!$A$2:$H$4921,MATCH(CONSTATACIÓN!$C2985,'BASE DE DATOS'!$A$2:$A$4921,0),6)</f>
        <v>#N/A</v>
      </c>
      <c r="I2985" s="5" t="e">
        <f>INDEX('BASE DE DATOS'!$A$2:$H$4921,MATCH(CONSTATACIÓN!$C2985,'BASE DE DATOS'!$A$2:$A$4921,0),7)</f>
        <v>#N/A</v>
      </c>
      <c r="J2985" s="5" t="e">
        <f>INDEX('BASE DE DATOS'!$A$2:$H$4921,MATCH(CONSTATACIÓN!$C2985,'BASE DE DATOS'!$A$2:$A$4921,0),8)</f>
        <v>#N/A</v>
      </c>
      <c r="K2985" s="5"/>
      <c r="L2985" s="5"/>
      <c r="M2985" s="5"/>
      <c r="N2985" s="5"/>
      <c r="O2985" s="5"/>
      <c r="P2985" s="5"/>
    </row>
    <row r="2986" spans="1:16" x14ac:dyDescent="0.25">
      <c r="A2986" s="13">
        <f t="shared" si="48"/>
        <v>0</v>
      </c>
      <c r="B2986" s="17" t="e">
        <f>INDEX('BASE DE DATOS'!$A$2:$H$4921,MATCH(CONSTATACIÓN!$C2986,'BASE DE DATOS'!$A$2:$A$4921,0),2)</f>
        <v>#N/A</v>
      </c>
      <c r="C2986" s="5"/>
      <c r="D2986" s="5"/>
      <c r="E2986" s="5"/>
      <c r="F2986" s="5"/>
      <c r="G2986" s="6" t="e">
        <f>INDEX('BASE DE DATOS'!$A$2:$H$4921,MATCH(CONSTATACIÓN!$C2986,'BASE DE DATOS'!$A$2:$A$4921,0),3)</f>
        <v>#N/A</v>
      </c>
      <c r="H2986" s="5" t="e">
        <f>INDEX('BASE DE DATOS'!$A$2:$H$4921,MATCH(CONSTATACIÓN!$C2986,'BASE DE DATOS'!$A$2:$A$4921,0),6)</f>
        <v>#N/A</v>
      </c>
      <c r="I2986" s="5" t="e">
        <f>INDEX('BASE DE DATOS'!$A$2:$H$4921,MATCH(CONSTATACIÓN!$C2986,'BASE DE DATOS'!$A$2:$A$4921,0),7)</f>
        <v>#N/A</v>
      </c>
      <c r="J2986" s="5" t="e">
        <f>INDEX('BASE DE DATOS'!$A$2:$H$4921,MATCH(CONSTATACIÓN!$C2986,'BASE DE DATOS'!$A$2:$A$4921,0),8)</f>
        <v>#N/A</v>
      </c>
      <c r="K2986" s="5"/>
      <c r="L2986" s="5"/>
      <c r="M2986" s="5"/>
      <c r="N2986" s="5"/>
      <c r="O2986" s="5"/>
      <c r="P2986" s="5"/>
    </row>
    <row r="2987" spans="1:16" x14ac:dyDescent="0.25">
      <c r="A2987" s="13">
        <f t="shared" si="48"/>
        <v>0</v>
      </c>
      <c r="B2987" s="17" t="e">
        <f>INDEX('BASE DE DATOS'!$A$2:$H$4921,MATCH(CONSTATACIÓN!$C2987,'BASE DE DATOS'!$A$2:$A$4921,0),2)</f>
        <v>#N/A</v>
      </c>
      <c r="C2987" s="5"/>
      <c r="D2987" s="5"/>
      <c r="E2987" s="5"/>
      <c r="F2987" s="5"/>
      <c r="G2987" s="6" t="e">
        <f>INDEX('BASE DE DATOS'!$A$2:$H$4921,MATCH(CONSTATACIÓN!$C2987,'BASE DE DATOS'!$A$2:$A$4921,0),3)</f>
        <v>#N/A</v>
      </c>
      <c r="H2987" s="5" t="e">
        <f>INDEX('BASE DE DATOS'!$A$2:$H$4921,MATCH(CONSTATACIÓN!$C2987,'BASE DE DATOS'!$A$2:$A$4921,0),6)</f>
        <v>#N/A</v>
      </c>
      <c r="I2987" s="5" t="e">
        <f>INDEX('BASE DE DATOS'!$A$2:$H$4921,MATCH(CONSTATACIÓN!$C2987,'BASE DE DATOS'!$A$2:$A$4921,0),7)</f>
        <v>#N/A</v>
      </c>
      <c r="J2987" s="5" t="e">
        <f>INDEX('BASE DE DATOS'!$A$2:$H$4921,MATCH(CONSTATACIÓN!$C2987,'BASE DE DATOS'!$A$2:$A$4921,0),8)</f>
        <v>#N/A</v>
      </c>
      <c r="K2987" s="5"/>
      <c r="L2987" s="5"/>
      <c r="M2987" s="5"/>
      <c r="N2987" s="5"/>
      <c r="O2987" s="5"/>
      <c r="P2987" s="5"/>
    </row>
    <row r="2988" spans="1:16" x14ac:dyDescent="0.25">
      <c r="A2988" s="13">
        <f t="shared" si="48"/>
        <v>0</v>
      </c>
      <c r="B2988" s="17" t="e">
        <f>INDEX('BASE DE DATOS'!$A$2:$H$4921,MATCH(CONSTATACIÓN!$C2988,'BASE DE DATOS'!$A$2:$A$4921,0),2)</f>
        <v>#N/A</v>
      </c>
      <c r="C2988" s="5"/>
      <c r="D2988" s="5"/>
      <c r="E2988" s="5"/>
      <c r="F2988" s="5"/>
      <c r="G2988" s="6" t="e">
        <f>INDEX('BASE DE DATOS'!$A$2:$H$4921,MATCH(CONSTATACIÓN!$C2988,'BASE DE DATOS'!$A$2:$A$4921,0),3)</f>
        <v>#N/A</v>
      </c>
      <c r="H2988" s="5" t="e">
        <f>INDEX('BASE DE DATOS'!$A$2:$H$4921,MATCH(CONSTATACIÓN!$C2988,'BASE DE DATOS'!$A$2:$A$4921,0),6)</f>
        <v>#N/A</v>
      </c>
      <c r="I2988" s="5" t="e">
        <f>INDEX('BASE DE DATOS'!$A$2:$H$4921,MATCH(CONSTATACIÓN!$C2988,'BASE DE DATOS'!$A$2:$A$4921,0),7)</f>
        <v>#N/A</v>
      </c>
      <c r="J2988" s="5" t="e">
        <f>INDEX('BASE DE DATOS'!$A$2:$H$4921,MATCH(CONSTATACIÓN!$C2988,'BASE DE DATOS'!$A$2:$A$4921,0),8)</f>
        <v>#N/A</v>
      </c>
      <c r="K2988" s="5"/>
      <c r="L2988" s="5"/>
      <c r="M2988" s="5"/>
      <c r="N2988" s="5"/>
      <c r="O2988" s="5"/>
      <c r="P2988" s="5"/>
    </row>
    <row r="2989" spans="1:16" x14ac:dyDescent="0.25">
      <c r="A2989" s="13">
        <f t="shared" si="48"/>
        <v>0</v>
      </c>
      <c r="B2989" s="17" t="e">
        <f>INDEX('BASE DE DATOS'!$A$2:$H$4921,MATCH(CONSTATACIÓN!$C2989,'BASE DE DATOS'!$A$2:$A$4921,0),2)</f>
        <v>#N/A</v>
      </c>
      <c r="C2989" s="5"/>
      <c r="D2989" s="5"/>
      <c r="E2989" s="5"/>
      <c r="F2989" s="5"/>
      <c r="G2989" s="6" t="e">
        <f>INDEX('BASE DE DATOS'!$A$2:$H$4921,MATCH(CONSTATACIÓN!$C2989,'BASE DE DATOS'!$A$2:$A$4921,0),3)</f>
        <v>#N/A</v>
      </c>
      <c r="H2989" s="5" t="e">
        <f>INDEX('BASE DE DATOS'!$A$2:$H$4921,MATCH(CONSTATACIÓN!$C2989,'BASE DE DATOS'!$A$2:$A$4921,0),6)</f>
        <v>#N/A</v>
      </c>
      <c r="I2989" s="5" t="e">
        <f>INDEX('BASE DE DATOS'!$A$2:$H$4921,MATCH(CONSTATACIÓN!$C2989,'BASE DE DATOS'!$A$2:$A$4921,0),7)</f>
        <v>#N/A</v>
      </c>
      <c r="J2989" s="5" t="e">
        <f>INDEX('BASE DE DATOS'!$A$2:$H$4921,MATCH(CONSTATACIÓN!$C2989,'BASE DE DATOS'!$A$2:$A$4921,0),8)</f>
        <v>#N/A</v>
      </c>
      <c r="K2989" s="5"/>
      <c r="L2989" s="5"/>
      <c r="M2989" s="5"/>
      <c r="N2989" s="5"/>
      <c r="O2989" s="5"/>
      <c r="P2989" s="5"/>
    </row>
    <row r="2990" spans="1:16" x14ac:dyDescent="0.25">
      <c r="A2990" s="13">
        <f t="shared" si="48"/>
        <v>0</v>
      </c>
      <c r="B2990" s="17" t="e">
        <f>INDEX('BASE DE DATOS'!$A$2:$H$4921,MATCH(CONSTATACIÓN!$C2990,'BASE DE DATOS'!$A$2:$A$4921,0),2)</f>
        <v>#N/A</v>
      </c>
      <c r="C2990" s="5"/>
      <c r="D2990" s="5"/>
      <c r="E2990" s="5"/>
      <c r="F2990" s="5"/>
      <c r="G2990" s="6" t="e">
        <f>INDEX('BASE DE DATOS'!$A$2:$H$4921,MATCH(CONSTATACIÓN!$C2990,'BASE DE DATOS'!$A$2:$A$4921,0),3)</f>
        <v>#N/A</v>
      </c>
      <c r="H2990" s="5" t="e">
        <f>INDEX('BASE DE DATOS'!$A$2:$H$4921,MATCH(CONSTATACIÓN!$C2990,'BASE DE DATOS'!$A$2:$A$4921,0),6)</f>
        <v>#N/A</v>
      </c>
      <c r="I2990" s="5" t="e">
        <f>INDEX('BASE DE DATOS'!$A$2:$H$4921,MATCH(CONSTATACIÓN!$C2990,'BASE DE DATOS'!$A$2:$A$4921,0),7)</f>
        <v>#N/A</v>
      </c>
      <c r="J2990" s="5" t="e">
        <f>INDEX('BASE DE DATOS'!$A$2:$H$4921,MATCH(CONSTATACIÓN!$C2990,'BASE DE DATOS'!$A$2:$A$4921,0),8)</f>
        <v>#N/A</v>
      </c>
      <c r="K2990" s="5"/>
      <c r="L2990" s="5"/>
      <c r="M2990" s="5"/>
      <c r="N2990" s="5"/>
      <c r="O2990" s="5"/>
      <c r="P2990" s="5"/>
    </row>
    <row r="2991" spans="1:16" x14ac:dyDescent="0.25">
      <c r="A2991" s="13">
        <f t="shared" si="48"/>
        <v>0</v>
      </c>
      <c r="B2991" s="17" t="e">
        <f>INDEX('BASE DE DATOS'!$A$2:$H$4921,MATCH(CONSTATACIÓN!$C2991,'BASE DE DATOS'!$A$2:$A$4921,0),2)</f>
        <v>#N/A</v>
      </c>
      <c r="C2991" s="5"/>
      <c r="D2991" s="5"/>
      <c r="E2991" s="5"/>
      <c r="F2991" s="5"/>
      <c r="G2991" s="6" t="e">
        <f>INDEX('BASE DE DATOS'!$A$2:$H$4921,MATCH(CONSTATACIÓN!$C2991,'BASE DE DATOS'!$A$2:$A$4921,0),3)</f>
        <v>#N/A</v>
      </c>
      <c r="H2991" s="5" t="e">
        <f>INDEX('BASE DE DATOS'!$A$2:$H$4921,MATCH(CONSTATACIÓN!$C2991,'BASE DE DATOS'!$A$2:$A$4921,0),6)</f>
        <v>#N/A</v>
      </c>
      <c r="I2991" s="5" t="e">
        <f>INDEX('BASE DE DATOS'!$A$2:$H$4921,MATCH(CONSTATACIÓN!$C2991,'BASE DE DATOS'!$A$2:$A$4921,0),7)</f>
        <v>#N/A</v>
      </c>
      <c r="J2991" s="5" t="e">
        <f>INDEX('BASE DE DATOS'!$A$2:$H$4921,MATCH(CONSTATACIÓN!$C2991,'BASE DE DATOS'!$A$2:$A$4921,0),8)</f>
        <v>#N/A</v>
      </c>
      <c r="K2991" s="5"/>
      <c r="L2991" s="5"/>
      <c r="M2991" s="5"/>
      <c r="N2991" s="5"/>
      <c r="O2991" s="5"/>
      <c r="P2991" s="5"/>
    </row>
    <row r="2992" spans="1:16" x14ac:dyDescent="0.25">
      <c r="A2992" s="13">
        <f t="shared" si="48"/>
        <v>0</v>
      </c>
      <c r="B2992" s="17" t="e">
        <f>INDEX('BASE DE DATOS'!$A$2:$H$4921,MATCH(CONSTATACIÓN!$C2992,'BASE DE DATOS'!$A$2:$A$4921,0),2)</f>
        <v>#N/A</v>
      </c>
      <c r="C2992" s="5"/>
      <c r="D2992" s="5"/>
      <c r="E2992" s="5"/>
      <c r="F2992" s="5"/>
      <c r="G2992" s="6" t="e">
        <f>INDEX('BASE DE DATOS'!$A$2:$H$4921,MATCH(CONSTATACIÓN!$C2992,'BASE DE DATOS'!$A$2:$A$4921,0),3)</f>
        <v>#N/A</v>
      </c>
      <c r="H2992" s="5" t="e">
        <f>INDEX('BASE DE DATOS'!$A$2:$H$4921,MATCH(CONSTATACIÓN!$C2992,'BASE DE DATOS'!$A$2:$A$4921,0),6)</f>
        <v>#N/A</v>
      </c>
      <c r="I2992" s="5" t="e">
        <f>INDEX('BASE DE DATOS'!$A$2:$H$4921,MATCH(CONSTATACIÓN!$C2992,'BASE DE DATOS'!$A$2:$A$4921,0),7)</f>
        <v>#N/A</v>
      </c>
      <c r="J2992" s="5" t="e">
        <f>INDEX('BASE DE DATOS'!$A$2:$H$4921,MATCH(CONSTATACIÓN!$C2992,'BASE DE DATOS'!$A$2:$A$4921,0),8)</f>
        <v>#N/A</v>
      </c>
      <c r="K2992" s="5"/>
      <c r="L2992" s="5"/>
      <c r="M2992" s="5"/>
      <c r="N2992" s="5"/>
      <c r="O2992" s="5"/>
      <c r="P2992" s="5"/>
    </row>
    <row r="2993" spans="1:16" x14ac:dyDescent="0.25">
      <c r="A2993" s="13">
        <f t="shared" si="48"/>
        <v>0</v>
      </c>
      <c r="B2993" s="17" t="e">
        <f>INDEX('BASE DE DATOS'!$A$2:$H$4921,MATCH(CONSTATACIÓN!$C2993,'BASE DE DATOS'!$A$2:$A$4921,0),2)</f>
        <v>#N/A</v>
      </c>
      <c r="C2993" s="5"/>
      <c r="D2993" s="5"/>
      <c r="E2993" s="5"/>
      <c r="F2993" s="5"/>
      <c r="G2993" s="6" t="e">
        <f>INDEX('BASE DE DATOS'!$A$2:$H$4921,MATCH(CONSTATACIÓN!$C2993,'BASE DE DATOS'!$A$2:$A$4921,0),3)</f>
        <v>#N/A</v>
      </c>
      <c r="H2993" s="5" t="e">
        <f>INDEX('BASE DE DATOS'!$A$2:$H$4921,MATCH(CONSTATACIÓN!$C2993,'BASE DE DATOS'!$A$2:$A$4921,0),6)</f>
        <v>#N/A</v>
      </c>
      <c r="I2993" s="5" t="e">
        <f>INDEX('BASE DE DATOS'!$A$2:$H$4921,MATCH(CONSTATACIÓN!$C2993,'BASE DE DATOS'!$A$2:$A$4921,0),7)</f>
        <v>#N/A</v>
      </c>
      <c r="J2993" s="5" t="e">
        <f>INDEX('BASE DE DATOS'!$A$2:$H$4921,MATCH(CONSTATACIÓN!$C2993,'BASE DE DATOS'!$A$2:$A$4921,0),8)</f>
        <v>#N/A</v>
      </c>
      <c r="K2993" s="5"/>
      <c r="L2993" s="5"/>
      <c r="M2993" s="5"/>
      <c r="N2993" s="5"/>
      <c r="O2993" s="5"/>
      <c r="P2993" s="5"/>
    </row>
    <row r="2994" spans="1:16" x14ac:dyDescent="0.25">
      <c r="A2994" s="13">
        <f t="shared" si="48"/>
        <v>0</v>
      </c>
      <c r="B2994" s="17" t="e">
        <f>INDEX('BASE DE DATOS'!$A$2:$H$4921,MATCH(CONSTATACIÓN!$C2994,'BASE DE DATOS'!$A$2:$A$4921,0),2)</f>
        <v>#N/A</v>
      </c>
      <c r="C2994" s="5"/>
      <c r="D2994" s="5"/>
      <c r="E2994" s="5"/>
      <c r="F2994" s="5"/>
      <c r="G2994" s="6" t="e">
        <f>INDEX('BASE DE DATOS'!$A$2:$H$4921,MATCH(CONSTATACIÓN!$C2994,'BASE DE DATOS'!$A$2:$A$4921,0),3)</f>
        <v>#N/A</v>
      </c>
      <c r="H2994" s="5" t="e">
        <f>INDEX('BASE DE DATOS'!$A$2:$H$4921,MATCH(CONSTATACIÓN!$C2994,'BASE DE DATOS'!$A$2:$A$4921,0),6)</f>
        <v>#N/A</v>
      </c>
      <c r="I2994" s="5" t="e">
        <f>INDEX('BASE DE DATOS'!$A$2:$H$4921,MATCH(CONSTATACIÓN!$C2994,'BASE DE DATOS'!$A$2:$A$4921,0),7)</f>
        <v>#N/A</v>
      </c>
      <c r="J2994" s="5" t="e">
        <f>INDEX('BASE DE DATOS'!$A$2:$H$4921,MATCH(CONSTATACIÓN!$C2994,'BASE DE DATOS'!$A$2:$A$4921,0),8)</f>
        <v>#N/A</v>
      </c>
      <c r="K2994" s="5"/>
      <c r="L2994" s="5"/>
      <c r="M2994" s="5"/>
      <c r="N2994" s="5"/>
      <c r="O2994" s="5"/>
      <c r="P2994" s="5"/>
    </row>
    <row r="2995" spans="1:16" x14ac:dyDescent="0.25">
      <c r="A2995" s="13">
        <f t="shared" si="48"/>
        <v>0</v>
      </c>
      <c r="B2995" s="17" t="e">
        <f>INDEX('BASE DE DATOS'!$A$2:$H$4921,MATCH(CONSTATACIÓN!$C2995,'BASE DE DATOS'!$A$2:$A$4921,0),2)</f>
        <v>#N/A</v>
      </c>
      <c r="C2995" s="5"/>
      <c r="D2995" s="5"/>
      <c r="E2995" s="5"/>
      <c r="F2995" s="5"/>
      <c r="G2995" s="6" t="e">
        <f>INDEX('BASE DE DATOS'!$A$2:$H$4921,MATCH(CONSTATACIÓN!$C2995,'BASE DE DATOS'!$A$2:$A$4921,0),3)</f>
        <v>#N/A</v>
      </c>
      <c r="H2995" s="5" t="e">
        <f>INDEX('BASE DE DATOS'!$A$2:$H$4921,MATCH(CONSTATACIÓN!$C2995,'BASE DE DATOS'!$A$2:$A$4921,0),6)</f>
        <v>#N/A</v>
      </c>
      <c r="I2995" s="5" t="e">
        <f>INDEX('BASE DE DATOS'!$A$2:$H$4921,MATCH(CONSTATACIÓN!$C2995,'BASE DE DATOS'!$A$2:$A$4921,0),7)</f>
        <v>#N/A</v>
      </c>
      <c r="J2995" s="5" t="e">
        <f>INDEX('BASE DE DATOS'!$A$2:$H$4921,MATCH(CONSTATACIÓN!$C2995,'BASE DE DATOS'!$A$2:$A$4921,0),8)</f>
        <v>#N/A</v>
      </c>
      <c r="K2995" s="5"/>
      <c r="L2995" s="5"/>
      <c r="M2995" s="5"/>
      <c r="N2995" s="5"/>
      <c r="O2995" s="5"/>
      <c r="P2995" s="5"/>
    </row>
    <row r="2996" spans="1:16" x14ac:dyDescent="0.25">
      <c r="A2996" s="13">
        <f t="shared" si="48"/>
        <v>0</v>
      </c>
      <c r="B2996" s="17" t="e">
        <f>INDEX('BASE DE DATOS'!$A$2:$H$4921,MATCH(CONSTATACIÓN!$C2996,'BASE DE DATOS'!$A$2:$A$4921,0),2)</f>
        <v>#N/A</v>
      </c>
      <c r="C2996" s="5"/>
      <c r="D2996" s="5"/>
      <c r="E2996" s="5"/>
      <c r="F2996" s="5"/>
      <c r="G2996" s="6" t="e">
        <f>INDEX('BASE DE DATOS'!$A$2:$H$4921,MATCH(CONSTATACIÓN!$C2996,'BASE DE DATOS'!$A$2:$A$4921,0),3)</f>
        <v>#N/A</v>
      </c>
      <c r="H2996" s="5" t="e">
        <f>INDEX('BASE DE DATOS'!$A$2:$H$4921,MATCH(CONSTATACIÓN!$C2996,'BASE DE DATOS'!$A$2:$A$4921,0),6)</f>
        <v>#N/A</v>
      </c>
      <c r="I2996" s="5" t="e">
        <f>INDEX('BASE DE DATOS'!$A$2:$H$4921,MATCH(CONSTATACIÓN!$C2996,'BASE DE DATOS'!$A$2:$A$4921,0),7)</f>
        <v>#N/A</v>
      </c>
      <c r="J2996" s="5" t="e">
        <f>INDEX('BASE DE DATOS'!$A$2:$H$4921,MATCH(CONSTATACIÓN!$C2996,'BASE DE DATOS'!$A$2:$A$4921,0),8)</f>
        <v>#N/A</v>
      </c>
      <c r="K2996" s="5"/>
      <c r="L2996" s="5"/>
      <c r="M2996" s="5"/>
      <c r="N2996" s="5"/>
      <c r="O2996" s="5"/>
      <c r="P2996" s="5"/>
    </row>
    <row r="2997" spans="1:16" x14ac:dyDescent="0.25">
      <c r="A2997" s="13">
        <f t="shared" si="48"/>
        <v>0</v>
      </c>
      <c r="B2997" s="17" t="e">
        <f>INDEX('BASE DE DATOS'!$A$2:$H$4921,MATCH(CONSTATACIÓN!$C2997,'BASE DE DATOS'!$A$2:$A$4921,0),2)</f>
        <v>#N/A</v>
      </c>
      <c r="C2997" s="5"/>
      <c r="D2997" s="5"/>
      <c r="E2997" s="5"/>
      <c r="F2997" s="5"/>
      <c r="G2997" s="6" t="e">
        <f>INDEX('BASE DE DATOS'!$A$2:$H$4921,MATCH(CONSTATACIÓN!$C2997,'BASE DE DATOS'!$A$2:$A$4921,0),3)</f>
        <v>#N/A</v>
      </c>
      <c r="H2997" s="5" t="e">
        <f>INDEX('BASE DE DATOS'!$A$2:$H$4921,MATCH(CONSTATACIÓN!$C2997,'BASE DE DATOS'!$A$2:$A$4921,0),6)</f>
        <v>#N/A</v>
      </c>
      <c r="I2997" s="5" t="e">
        <f>INDEX('BASE DE DATOS'!$A$2:$H$4921,MATCH(CONSTATACIÓN!$C2997,'BASE DE DATOS'!$A$2:$A$4921,0),7)</f>
        <v>#N/A</v>
      </c>
      <c r="J2997" s="5" t="e">
        <f>INDEX('BASE DE DATOS'!$A$2:$H$4921,MATCH(CONSTATACIÓN!$C2997,'BASE DE DATOS'!$A$2:$A$4921,0),8)</f>
        <v>#N/A</v>
      </c>
      <c r="K2997" s="5"/>
      <c r="L2997" s="5"/>
      <c r="M2997" s="5"/>
      <c r="N2997" s="5"/>
      <c r="O2997" s="5"/>
      <c r="P2997" s="5"/>
    </row>
    <row r="2998" spans="1:16" x14ac:dyDescent="0.25">
      <c r="A2998" s="13">
        <f t="shared" si="48"/>
        <v>0</v>
      </c>
      <c r="B2998" s="17" t="e">
        <f>INDEX('BASE DE DATOS'!$A$2:$H$4921,MATCH(CONSTATACIÓN!$C2998,'BASE DE DATOS'!$A$2:$A$4921,0),2)</f>
        <v>#N/A</v>
      </c>
      <c r="C2998" s="5"/>
      <c r="D2998" s="5"/>
      <c r="E2998" s="5"/>
      <c r="F2998" s="5"/>
      <c r="G2998" s="6" t="e">
        <f>INDEX('BASE DE DATOS'!$A$2:$H$4921,MATCH(CONSTATACIÓN!$C2998,'BASE DE DATOS'!$A$2:$A$4921,0),3)</f>
        <v>#N/A</v>
      </c>
      <c r="H2998" s="5" t="e">
        <f>INDEX('BASE DE DATOS'!$A$2:$H$4921,MATCH(CONSTATACIÓN!$C2998,'BASE DE DATOS'!$A$2:$A$4921,0),6)</f>
        <v>#N/A</v>
      </c>
      <c r="I2998" s="5" t="e">
        <f>INDEX('BASE DE DATOS'!$A$2:$H$4921,MATCH(CONSTATACIÓN!$C2998,'BASE DE DATOS'!$A$2:$A$4921,0),7)</f>
        <v>#N/A</v>
      </c>
      <c r="J2998" s="5" t="e">
        <f>INDEX('BASE DE DATOS'!$A$2:$H$4921,MATCH(CONSTATACIÓN!$C2998,'BASE DE DATOS'!$A$2:$A$4921,0),8)</f>
        <v>#N/A</v>
      </c>
      <c r="K2998" s="5"/>
      <c r="L2998" s="5"/>
      <c r="M2998" s="5"/>
      <c r="N2998" s="5"/>
      <c r="O2998" s="5"/>
      <c r="P2998" s="5"/>
    </row>
    <row r="2999" spans="1:16" x14ac:dyDescent="0.25">
      <c r="A2999" s="13">
        <f t="shared" si="48"/>
        <v>0</v>
      </c>
      <c r="B2999" s="17" t="e">
        <f>INDEX('BASE DE DATOS'!$A$2:$H$4921,MATCH(CONSTATACIÓN!$C2999,'BASE DE DATOS'!$A$2:$A$4921,0),2)</f>
        <v>#N/A</v>
      </c>
      <c r="C2999" s="5"/>
      <c r="D2999" s="5"/>
      <c r="E2999" s="5"/>
      <c r="F2999" s="5"/>
      <c r="G2999" s="6" t="e">
        <f>INDEX('BASE DE DATOS'!$A$2:$H$4921,MATCH(CONSTATACIÓN!$C2999,'BASE DE DATOS'!$A$2:$A$4921,0),3)</f>
        <v>#N/A</v>
      </c>
      <c r="H2999" s="5" t="e">
        <f>INDEX('BASE DE DATOS'!$A$2:$H$4921,MATCH(CONSTATACIÓN!$C2999,'BASE DE DATOS'!$A$2:$A$4921,0),6)</f>
        <v>#N/A</v>
      </c>
      <c r="I2999" s="5" t="e">
        <f>INDEX('BASE DE DATOS'!$A$2:$H$4921,MATCH(CONSTATACIÓN!$C2999,'BASE DE DATOS'!$A$2:$A$4921,0),7)</f>
        <v>#N/A</v>
      </c>
      <c r="J2999" s="5" t="e">
        <f>INDEX('BASE DE DATOS'!$A$2:$H$4921,MATCH(CONSTATACIÓN!$C2999,'BASE DE DATOS'!$A$2:$A$4921,0),8)</f>
        <v>#N/A</v>
      </c>
      <c r="K2999" s="5"/>
      <c r="L2999" s="5"/>
      <c r="M2999" s="5"/>
      <c r="N2999" s="5"/>
      <c r="O2999" s="5"/>
      <c r="P2999" s="5"/>
    </row>
    <row r="3000" spans="1:16" x14ac:dyDescent="0.25">
      <c r="A3000" s="13">
        <f t="shared" si="48"/>
        <v>0</v>
      </c>
      <c r="B3000" s="17" t="e">
        <f>INDEX('BASE DE DATOS'!$A$2:$H$4921,MATCH(CONSTATACIÓN!$C3000,'BASE DE DATOS'!$A$2:$A$4921,0),2)</f>
        <v>#N/A</v>
      </c>
      <c r="C3000" s="5"/>
      <c r="D3000" s="5"/>
      <c r="E3000" s="5"/>
      <c r="F3000" s="5"/>
      <c r="G3000" s="6" t="e">
        <f>INDEX('BASE DE DATOS'!$A$2:$H$4921,MATCH(CONSTATACIÓN!$C3000,'BASE DE DATOS'!$A$2:$A$4921,0),3)</f>
        <v>#N/A</v>
      </c>
      <c r="H3000" s="5" t="e">
        <f>INDEX('BASE DE DATOS'!$A$2:$H$4921,MATCH(CONSTATACIÓN!$C3000,'BASE DE DATOS'!$A$2:$A$4921,0),6)</f>
        <v>#N/A</v>
      </c>
      <c r="I3000" s="5" t="e">
        <f>INDEX('BASE DE DATOS'!$A$2:$H$4921,MATCH(CONSTATACIÓN!$C3000,'BASE DE DATOS'!$A$2:$A$4921,0),7)</f>
        <v>#N/A</v>
      </c>
      <c r="J3000" s="5" t="e">
        <f>INDEX('BASE DE DATOS'!$A$2:$H$4921,MATCH(CONSTATACIÓN!$C3000,'BASE DE DATOS'!$A$2:$A$4921,0),8)</f>
        <v>#N/A</v>
      </c>
      <c r="K3000" s="5"/>
      <c r="L3000" s="5"/>
      <c r="M3000" s="5"/>
      <c r="N3000" s="5"/>
      <c r="O3000" s="5"/>
      <c r="P3000" s="5"/>
    </row>
    <row r="3001" spans="1:16" x14ac:dyDescent="0.25">
      <c r="A3001" s="13">
        <f t="shared" si="48"/>
        <v>0</v>
      </c>
      <c r="B3001" s="17" t="e">
        <f>INDEX('BASE DE DATOS'!$A$2:$H$4921,MATCH(CONSTATACIÓN!$C3001,'BASE DE DATOS'!$A$2:$A$4921,0),2)</f>
        <v>#N/A</v>
      </c>
      <c r="C3001" s="5"/>
      <c r="D3001" s="5"/>
      <c r="E3001" s="5"/>
      <c r="F3001" s="5"/>
      <c r="G3001" s="6" t="e">
        <f>INDEX('BASE DE DATOS'!$A$2:$H$4921,MATCH(CONSTATACIÓN!$C3001,'BASE DE DATOS'!$A$2:$A$4921,0),3)</f>
        <v>#N/A</v>
      </c>
      <c r="H3001" s="5" t="e">
        <f>INDEX('BASE DE DATOS'!$A$2:$H$4921,MATCH(CONSTATACIÓN!$C3001,'BASE DE DATOS'!$A$2:$A$4921,0),6)</f>
        <v>#N/A</v>
      </c>
      <c r="I3001" s="5" t="e">
        <f>INDEX('BASE DE DATOS'!$A$2:$H$4921,MATCH(CONSTATACIÓN!$C3001,'BASE DE DATOS'!$A$2:$A$4921,0),7)</f>
        <v>#N/A</v>
      </c>
      <c r="J3001" s="5" t="e">
        <f>INDEX('BASE DE DATOS'!$A$2:$H$4921,MATCH(CONSTATACIÓN!$C3001,'BASE DE DATOS'!$A$2:$A$4921,0),8)</f>
        <v>#N/A</v>
      </c>
      <c r="K3001" s="5"/>
      <c r="L3001" s="5"/>
      <c r="M3001" s="5"/>
      <c r="N3001" s="5"/>
      <c r="O3001" s="5"/>
      <c r="P3001" s="5"/>
    </row>
    <row r="3002" spans="1:16" x14ac:dyDescent="0.25">
      <c r="A3002" s="13">
        <f t="shared" si="48"/>
        <v>0</v>
      </c>
      <c r="B3002" s="17" t="e">
        <f>INDEX('BASE DE DATOS'!$A$2:$H$4921,MATCH(CONSTATACIÓN!$C3002,'BASE DE DATOS'!$A$2:$A$4921,0),2)</f>
        <v>#N/A</v>
      </c>
      <c r="C3002" s="5"/>
      <c r="D3002" s="5"/>
      <c r="E3002" s="5"/>
      <c r="F3002" s="5"/>
      <c r="G3002" s="6" t="e">
        <f>INDEX('BASE DE DATOS'!$A$2:$H$4921,MATCH(CONSTATACIÓN!$C3002,'BASE DE DATOS'!$A$2:$A$4921,0),3)</f>
        <v>#N/A</v>
      </c>
      <c r="H3002" s="5" t="e">
        <f>INDEX('BASE DE DATOS'!$A$2:$H$4921,MATCH(CONSTATACIÓN!$C3002,'BASE DE DATOS'!$A$2:$A$4921,0),6)</f>
        <v>#N/A</v>
      </c>
      <c r="I3002" s="5" t="e">
        <f>INDEX('BASE DE DATOS'!$A$2:$H$4921,MATCH(CONSTATACIÓN!$C3002,'BASE DE DATOS'!$A$2:$A$4921,0),7)</f>
        <v>#N/A</v>
      </c>
      <c r="J3002" s="5" t="e">
        <f>INDEX('BASE DE DATOS'!$A$2:$H$4921,MATCH(CONSTATACIÓN!$C3002,'BASE DE DATOS'!$A$2:$A$4921,0),8)</f>
        <v>#N/A</v>
      </c>
      <c r="K3002" s="5"/>
      <c r="L3002" s="5"/>
      <c r="M3002" s="5"/>
      <c r="N3002" s="5"/>
      <c r="O3002" s="5"/>
      <c r="P3002" s="5"/>
    </row>
    <row r="3003" spans="1:16" x14ac:dyDescent="0.25">
      <c r="A3003" s="13">
        <f t="shared" si="48"/>
        <v>0</v>
      </c>
      <c r="B3003" s="17" t="e">
        <f>INDEX('BASE DE DATOS'!$A$2:$H$4921,MATCH(CONSTATACIÓN!$C3003,'BASE DE DATOS'!$A$2:$A$4921,0),2)</f>
        <v>#N/A</v>
      </c>
      <c r="C3003" s="5"/>
      <c r="D3003" s="5"/>
      <c r="E3003" s="5"/>
      <c r="F3003" s="5"/>
      <c r="G3003" s="6" t="e">
        <f>INDEX('BASE DE DATOS'!$A$2:$H$4921,MATCH(CONSTATACIÓN!$C3003,'BASE DE DATOS'!$A$2:$A$4921,0),3)</f>
        <v>#N/A</v>
      </c>
      <c r="H3003" s="5" t="e">
        <f>INDEX('BASE DE DATOS'!$A$2:$H$4921,MATCH(CONSTATACIÓN!$C3003,'BASE DE DATOS'!$A$2:$A$4921,0),6)</f>
        <v>#N/A</v>
      </c>
      <c r="I3003" s="5" t="e">
        <f>INDEX('BASE DE DATOS'!$A$2:$H$4921,MATCH(CONSTATACIÓN!$C3003,'BASE DE DATOS'!$A$2:$A$4921,0),7)</f>
        <v>#N/A</v>
      </c>
      <c r="J3003" s="5" t="e">
        <f>INDEX('BASE DE DATOS'!$A$2:$H$4921,MATCH(CONSTATACIÓN!$C3003,'BASE DE DATOS'!$A$2:$A$4921,0),8)</f>
        <v>#N/A</v>
      </c>
      <c r="K3003" s="5"/>
      <c r="L3003" s="5"/>
      <c r="M3003" s="5"/>
      <c r="N3003" s="5"/>
      <c r="O3003" s="5"/>
      <c r="P3003" s="5"/>
    </row>
    <row r="3004" spans="1:16" x14ac:dyDescent="0.25">
      <c r="A3004" s="13">
        <f t="shared" si="48"/>
        <v>0</v>
      </c>
      <c r="B3004" s="17" t="e">
        <f>INDEX('BASE DE DATOS'!$A$2:$H$4921,MATCH(CONSTATACIÓN!$C3004,'BASE DE DATOS'!$A$2:$A$4921,0),2)</f>
        <v>#N/A</v>
      </c>
      <c r="C3004" s="5"/>
      <c r="D3004" s="5"/>
      <c r="E3004" s="5"/>
      <c r="F3004" s="5"/>
      <c r="G3004" s="6" t="e">
        <f>INDEX('BASE DE DATOS'!$A$2:$H$4921,MATCH(CONSTATACIÓN!$C3004,'BASE DE DATOS'!$A$2:$A$4921,0),3)</f>
        <v>#N/A</v>
      </c>
      <c r="H3004" s="5" t="e">
        <f>INDEX('BASE DE DATOS'!$A$2:$H$4921,MATCH(CONSTATACIÓN!$C3004,'BASE DE DATOS'!$A$2:$A$4921,0),6)</f>
        <v>#N/A</v>
      </c>
      <c r="I3004" s="5" t="e">
        <f>INDEX('BASE DE DATOS'!$A$2:$H$4921,MATCH(CONSTATACIÓN!$C3004,'BASE DE DATOS'!$A$2:$A$4921,0),7)</f>
        <v>#N/A</v>
      </c>
      <c r="J3004" s="5" t="e">
        <f>INDEX('BASE DE DATOS'!$A$2:$H$4921,MATCH(CONSTATACIÓN!$C3004,'BASE DE DATOS'!$A$2:$A$4921,0),8)</f>
        <v>#N/A</v>
      </c>
      <c r="K3004" s="5"/>
      <c r="L3004" s="5"/>
      <c r="M3004" s="5"/>
      <c r="N3004" s="5"/>
      <c r="O3004" s="5"/>
      <c r="P3004" s="5"/>
    </row>
    <row r="3005" spans="1:16" x14ac:dyDescent="0.25">
      <c r="A3005" s="13">
        <f t="shared" si="48"/>
        <v>0</v>
      </c>
      <c r="B3005" s="17" t="e">
        <f>INDEX('BASE DE DATOS'!$A$2:$H$4921,MATCH(CONSTATACIÓN!$C3005,'BASE DE DATOS'!$A$2:$A$4921,0),2)</f>
        <v>#N/A</v>
      </c>
      <c r="C3005" s="5"/>
      <c r="D3005" s="5"/>
      <c r="E3005" s="5"/>
      <c r="F3005" s="5"/>
      <c r="G3005" s="6" t="e">
        <f>INDEX('BASE DE DATOS'!$A$2:$H$4921,MATCH(CONSTATACIÓN!$C3005,'BASE DE DATOS'!$A$2:$A$4921,0),3)</f>
        <v>#N/A</v>
      </c>
      <c r="H3005" s="5" t="e">
        <f>INDEX('BASE DE DATOS'!$A$2:$H$4921,MATCH(CONSTATACIÓN!$C3005,'BASE DE DATOS'!$A$2:$A$4921,0),6)</f>
        <v>#N/A</v>
      </c>
      <c r="I3005" s="5" t="e">
        <f>INDEX('BASE DE DATOS'!$A$2:$H$4921,MATCH(CONSTATACIÓN!$C3005,'BASE DE DATOS'!$A$2:$A$4921,0),7)</f>
        <v>#N/A</v>
      </c>
      <c r="J3005" s="5" t="e">
        <f>INDEX('BASE DE DATOS'!$A$2:$H$4921,MATCH(CONSTATACIÓN!$C3005,'BASE DE DATOS'!$A$2:$A$4921,0),8)</f>
        <v>#N/A</v>
      </c>
      <c r="K3005" s="5"/>
      <c r="L3005" s="5"/>
      <c r="M3005" s="5"/>
      <c r="N3005" s="5"/>
      <c r="O3005" s="5"/>
      <c r="P3005" s="5"/>
    </row>
    <row r="3006" spans="1:16" x14ac:dyDescent="0.25">
      <c r="A3006" s="13">
        <f t="shared" si="48"/>
        <v>0</v>
      </c>
      <c r="B3006" s="17" t="e">
        <f>INDEX('BASE DE DATOS'!$A$2:$H$4921,MATCH(CONSTATACIÓN!$C3006,'BASE DE DATOS'!$A$2:$A$4921,0),2)</f>
        <v>#N/A</v>
      </c>
      <c r="C3006" s="5"/>
      <c r="D3006" s="5"/>
      <c r="E3006" s="5"/>
      <c r="F3006" s="5"/>
      <c r="G3006" s="6" t="e">
        <f>INDEX('BASE DE DATOS'!$A$2:$H$4921,MATCH(CONSTATACIÓN!$C3006,'BASE DE DATOS'!$A$2:$A$4921,0),3)</f>
        <v>#N/A</v>
      </c>
      <c r="H3006" s="5" t="e">
        <f>INDEX('BASE DE DATOS'!$A$2:$H$4921,MATCH(CONSTATACIÓN!$C3006,'BASE DE DATOS'!$A$2:$A$4921,0),6)</f>
        <v>#N/A</v>
      </c>
      <c r="I3006" s="5" t="e">
        <f>INDEX('BASE DE DATOS'!$A$2:$H$4921,MATCH(CONSTATACIÓN!$C3006,'BASE DE DATOS'!$A$2:$A$4921,0),7)</f>
        <v>#N/A</v>
      </c>
      <c r="J3006" s="5" t="e">
        <f>INDEX('BASE DE DATOS'!$A$2:$H$4921,MATCH(CONSTATACIÓN!$C3006,'BASE DE DATOS'!$A$2:$A$4921,0),8)</f>
        <v>#N/A</v>
      </c>
      <c r="K3006" s="5"/>
      <c r="L3006" s="5"/>
      <c r="M3006" s="5"/>
      <c r="N3006" s="5"/>
      <c r="O3006" s="5"/>
      <c r="P3006" s="5"/>
    </row>
    <row r="3007" spans="1:16" x14ac:dyDescent="0.25">
      <c r="A3007" s="13">
        <f t="shared" si="48"/>
        <v>0</v>
      </c>
      <c r="B3007" s="17" t="e">
        <f>INDEX('BASE DE DATOS'!$A$2:$H$4921,MATCH(CONSTATACIÓN!$C3007,'BASE DE DATOS'!$A$2:$A$4921,0),2)</f>
        <v>#N/A</v>
      </c>
      <c r="C3007" s="5"/>
      <c r="D3007" s="5"/>
      <c r="E3007" s="5"/>
      <c r="F3007" s="5"/>
      <c r="G3007" s="6" t="e">
        <f>INDEX('BASE DE DATOS'!$A$2:$H$4921,MATCH(CONSTATACIÓN!$C3007,'BASE DE DATOS'!$A$2:$A$4921,0),3)</f>
        <v>#N/A</v>
      </c>
      <c r="H3007" s="5" t="e">
        <f>INDEX('BASE DE DATOS'!$A$2:$H$4921,MATCH(CONSTATACIÓN!$C3007,'BASE DE DATOS'!$A$2:$A$4921,0),6)</f>
        <v>#N/A</v>
      </c>
      <c r="I3007" s="5" t="e">
        <f>INDEX('BASE DE DATOS'!$A$2:$H$4921,MATCH(CONSTATACIÓN!$C3007,'BASE DE DATOS'!$A$2:$A$4921,0),7)</f>
        <v>#N/A</v>
      </c>
      <c r="J3007" s="5" t="e">
        <f>INDEX('BASE DE DATOS'!$A$2:$H$4921,MATCH(CONSTATACIÓN!$C3007,'BASE DE DATOS'!$A$2:$A$4921,0),8)</f>
        <v>#N/A</v>
      </c>
      <c r="K3007" s="5"/>
      <c r="L3007" s="5"/>
      <c r="M3007" s="5"/>
      <c r="N3007" s="5"/>
      <c r="O3007" s="5"/>
      <c r="P3007" s="5"/>
    </row>
    <row r="3008" spans="1:16" x14ac:dyDescent="0.25">
      <c r="A3008" s="13">
        <f t="shared" si="48"/>
        <v>0</v>
      </c>
      <c r="B3008" s="17" t="e">
        <f>INDEX('BASE DE DATOS'!$A$2:$H$4921,MATCH(CONSTATACIÓN!$C3008,'BASE DE DATOS'!$A$2:$A$4921,0),2)</f>
        <v>#N/A</v>
      </c>
      <c r="C3008" s="5"/>
      <c r="D3008" s="5"/>
      <c r="E3008" s="5"/>
      <c r="F3008" s="5"/>
      <c r="G3008" s="6" t="e">
        <f>INDEX('BASE DE DATOS'!$A$2:$H$4921,MATCH(CONSTATACIÓN!$C3008,'BASE DE DATOS'!$A$2:$A$4921,0),3)</f>
        <v>#N/A</v>
      </c>
      <c r="H3008" s="5" t="e">
        <f>INDEX('BASE DE DATOS'!$A$2:$H$4921,MATCH(CONSTATACIÓN!$C3008,'BASE DE DATOS'!$A$2:$A$4921,0),6)</f>
        <v>#N/A</v>
      </c>
      <c r="I3008" s="5" t="e">
        <f>INDEX('BASE DE DATOS'!$A$2:$H$4921,MATCH(CONSTATACIÓN!$C3008,'BASE DE DATOS'!$A$2:$A$4921,0),7)</f>
        <v>#N/A</v>
      </c>
      <c r="J3008" s="5" t="e">
        <f>INDEX('BASE DE DATOS'!$A$2:$H$4921,MATCH(CONSTATACIÓN!$C3008,'BASE DE DATOS'!$A$2:$A$4921,0),8)</f>
        <v>#N/A</v>
      </c>
      <c r="K3008" s="5"/>
      <c r="L3008" s="5"/>
      <c r="M3008" s="5"/>
      <c r="N3008" s="5"/>
      <c r="O3008" s="5"/>
      <c r="P3008" s="5"/>
    </row>
    <row r="3009" spans="1:16" x14ac:dyDescent="0.25">
      <c r="A3009" s="13">
        <f t="shared" si="48"/>
        <v>0</v>
      </c>
      <c r="B3009" s="17" t="e">
        <f>INDEX('BASE DE DATOS'!$A$2:$H$4921,MATCH(CONSTATACIÓN!$C3009,'BASE DE DATOS'!$A$2:$A$4921,0),2)</f>
        <v>#N/A</v>
      </c>
      <c r="C3009" s="5"/>
      <c r="D3009" s="5"/>
      <c r="E3009" s="5"/>
      <c r="F3009" s="5"/>
      <c r="G3009" s="6" t="e">
        <f>INDEX('BASE DE DATOS'!$A$2:$H$4921,MATCH(CONSTATACIÓN!$C3009,'BASE DE DATOS'!$A$2:$A$4921,0),3)</f>
        <v>#N/A</v>
      </c>
      <c r="H3009" s="5" t="e">
        <f>INDEX('BASE DE DATOS'!$A$2:$H$4921,MATCH(CONSTATACIÓN!$C3009,'BASE DE DATOS'!$A$2:$A$4921,0),6)</f>
        <v>#N/A</v>
      </c>
      <c r="I3009" s="5" t="e">
        <f>INDEX('BASE DE DATOS'!$A$2:$H$4921,MATCH(CONSTATACIÓN!$C3009,'BASE DE DATOS'!$A$2:$A$4921,0),7)</f>
        <v>#N/A</v>
      </c>
      <c r="J3009" s="5" t="e">
        <f>INDEX('BASE DE DATOS'!$A$2:$H$4921,MATCH(CONSTATACIÓN!$C3009,'BASE DE DATOS'!$A$2:$A$4921,0),8)</f>
        <v>#N/A</v>
      </c>
      <c r="K3009" s="5"/>
      <c r="L3009" s="5"/>
      <c r="M3009" s="5"/>
      <c r="N3009" s="5"/>
      <c r="O3009" s="5"/>
      <c r="P3009" s="5"/>
    </row>
    <row r="3010" spans="1:16" x14ac:dyDescent="0.25">
      <c r="A3010" s="13">
        <f t="shared" si="48"/>
        <v>0</v>
      </c>
      <c r="B3010" s="17" t="e">
        <f>INDEX('BASE DE DATOS'!$A$2:$H$4921,MATCH(CONSTATACIÓN!$C3010,'BASE DE DATOS'!$A$2:$A$4921,0),2)</f>
        <v>#N/A</v>
      </c>
      <c r="C3010" s="5"/>
      <c r="D3010" s="5"/>
      <c r="E3010" s="5"/>
      <c r="F3010" s="5"/>
      <c r="G3010" s="6" t="e">
        <f>INDEX('BASE DE DATOS'!$A$2:$H$4921,MATCH(CONSTATACIÓN!$C3010,'BASE DE DATOS'!$A$2:$A$4921,0),3)</f>
        <v>#N/A</v>
      </c>
      <c r="H3010" s="5" t="e">
        <f>INDEX('BASE DE DATOS'!$A$2:$H$4921,MATCH(CONSTATACIÓN!$C3010,'BASE DE DATOS'!$A$2:$A$4921,0),6)</f>
        <v>#N/A</v>
      </c>
      <c r="I3010" s="5" t="e">
        <f>INDEX('BASE DE DATOS'!$A$2:$H$4921,MATCH(CONSTATACIÓN!$C3010,'BASE DE DATOS'!$A$2:$A$4921,0),7)</f>
        <v>#N/A</v>
      </c>
      <c r="J3010" s="5" t="e">
        <f>INDEX('BASE DE DATOS'!$A$2:$H$4921,MATCH(CONSTATACIÓN!$C3010,'BASE DE DATOS'!$A$2:$A$4921,0),8)</f>
        <v>#N/A</v>
      </c>
      <c r="K3010" s="5"/>
      <c r="L3010" s="5"/>
      <c r="M3010" s="5"/>
      <c r="N3010" s="5"/>
      <c r="O3010" s="5"/>
      <c r="P3010" s="5"/>
    </row>
    <row r="3011" spans="1:16" x14ac:dyDescent="0.25">
      <c r="A3011" s="13">
        <f t="shared" si="48"/>
        <v>0</v>
      </c>
      <c r="B3011" s="17" t="e">
        <f>INDEX('BASE DE DATOS'!$A$2:$H$4921,MATCH(CONSTATACIÓN!$C3011,'BASE DE DATOS'!$A$2:$A$4921,0),2)</f>
        <v>#N/A</v>
      </c>
      <c r="C3011" s="5"/>
      <c r="D3011" s="5"/>
      <c r="E3011" s="5"/>
      <c r="F3011" s="5"/>
      <c r="G3011" s="6" t="e">
        <f>INDEX('BASE DE DATOS'!$A$2:$H$4921,MATCH(CONSTATACIÓN!$C3011,'BASE DE DATOS'!$A$2:$A$4921,0),3)</f>
        <v>#N/A</v>
      </c>
      <c r="H3011" s="5" t="e">
        <f>INDEX('BASE DE DATOS'!$A$2:$H$4921,MATCH(CONSTATACIÓN!$C3011,'BASE DE DATOS'!$A$2:$A$4921,0),6)</f>
        <v>#N/A</v>
      </c>
      <c r="I3011" s="5" t="e">
        <f>INDEX('BASE DE DATOS'!$A$2:$H$4921,MATCH(CONSTATACIÓN!$C3011,'BASE DE DATOS'!$A$2:$A$4921,0),7)</f>
        <v>#N/A</v>
      </c>
      <c r="J3011" s="5" t="e">
        <f>INDEX('BASE DE DATOS'!$A$2:$H$4921,MATCH(CONSTATACIÓN!$C3011,'BASE DE DATOS'!$A$2:$A$4921,0),8)</f>
        <v>#N/A</v>
      </c>
      <c r="K3011" s="5"/>
      <c r="L3011" s="5"/>
      <c r="M3011" s="5"/>
      <c r="N3011" s="5"/>
      <c r="O3011" s="5"/>
      <c r="P3011" s="5"/>
    </row>
    <row r="3012" spans="1:16" x14ac:dyDescent="0.25">
      <c r="A3012" s="13">
        <f t="shared" si="48"/>
        <v>0</v>
      </c>
      <c r="B3012" s="17" t="e">
        <f>INDEX('BASE DE DATOS'!$A$2:$H$4921,MATCH(CONSTATACIÓN!$C3012,'BASE DE DATOS'!$A$2:$A$4921,0),2)</f>
        <v>#N/A</v>
      </c>
      <c r="C3012" s="5"/>
      <c r="D3012" s="5"/>
      <c r="E3012" s="5"/>
      <c r="F3012" s="5"/>
      <c r="G3012" s="6" t="e">
        <f>INDEX('BASE DE DATOS'!$A$2:$H$4921,MATCH(CONSTATACIÓN!$C3012,'BASE DE DATOS'!$A$2:$A$4921,0),3)</f>
        <v>#N/A</v>
      </c>
      <c r="H3012" s="5" t="e">
        <f>INDEX('BASE DE DATOS'!$A$2:$H$4921,MATCH(CONSTATACIÓN!$C3012,'BASE DE DATOS'!$A$2:$A$4921,0),6)</f>
        <v>#N/A</v>
      </c>
      <c r="I3012" s="5" t="e">
        <f>INDEX('BASE DE DATOS'!$A$2:$H$4921,MATCH(CONSTATACIÓN!$C3012,'BASE DE DATOS'!$A$2:$A$4921,0),7)</f>
        <v>#N/A</v>
      </c>
      <c r="J3012" s="5" t="e">
        <f>INDEX('BASE DE DATOS'!$A$2:$H$4921,MATCH(CONSTATACIÓN!$C3012,'BASE DE DATOS'!$A$2:$A$4921,0),8)</f>
        <v>#N/A</v>
      </c>
      <c r="K3012" s="5"/>
      <c r="L3012" s="5"/>
      <c r="M3012" s="5"/>
      <c r="N3012" s="5"/>
      <c r="O3012" s="5"/>
      <c r="P3012" s="5"/>
    </row>
    <row r="3013" spans="1:16" x14ac:dyDescent="0.25">
      <c r="A3013" s="13">
        <f t="shared" si="48"/>
        <v>0</v>
      </c>
      <c r="B3013" s="17" t="e">
        <f>INDEX('BASE DE DATOS'!$A$2:$H$4921,MATCH(CONSTATACIÓN!$C3013,'BASE DE DATOS'!$A$2:$A$4921,0),2)</f>
        <v>#N/A</v>
      </c>
      <c r="C3013" s="5"/>
      <c r="D3013" s="5"/>
      <c r="E3013" s="5"/>
      <c r="F3013" s="5"/>
      <c r="G3013" s="6" t="e">
        <f>INDEX('BASE DE DATOS'!$A$2:$H$4921,MATCH(CONSTATACIÓN!$C3013,'BASE DE DATOS'!$A$2:$A$4921,0),3)</f>
        <v>#N/A</v>
      </c>
      <c r="H3013" s="5" t="e">
        <f>INDEX('BASE DE DATOS'!$A$2:$H$4921,MATCH(CONSTATACIÓN!$C3013,'BASE DE DATOS'!$A$2:$A$4921,0),6)</f>
        <v>#N/A</v>
      </c>
      <c r="I3013" s="5" t="e">
        <f>INDEX('BASE DE DATOS'!$A$2:$H$4921,MATCH(CONSTATACIÓN!$C3013,'BASE DE DATOS'!$A$2:$A$4921,0),7)</f>
        <v>#N/A</v>
      </c>
      <c r="J3013" s="5" t="e">
        <f>INDEX('BASE DE DATOS'!$A$2:$H$4921,MATCH(CONSTATACIÓN!$C3013,'BASE DE DATOS'!$A$2:$A$4921,0),8)</f>
        <v>#N/A</v>
      </c>
      <c r="K3013" s="5"/>
      <c r="L3013" s="5"/>
      <c r="M3013" s="5"/>
      <c r="N3013" s="5"/>
      <c r="O3013" s="5"/>
      <c r="P3013" s="5"/>
    </row>
    <row r="3014" spans="1:16" x14ac:dyDescent="0.25">
      <c r="A3014" s="13">
        <f t="shared" si="48"/>
        <v>0</v>
      </c>
      <c r="B3014" s="17" t="e">
        <f>INDEX('BASE DE DATOS'!$A$2:$H$4921,MATCH(CONSTATACIÓN!$C3014,'BASE DE DATOS'!$A$2:$A$4921,0),2)</f>
        <v>#N/A</v>
      </c>
      <c r="C3014" s="5"/>
      <c r="D3014" s="5"/>
      <c r="E3014" s="5"/>
      <c r="F3014" s="5"/>
      <c r="G3014" s="6" t="e">
        <f>INDEX('BASE DE DATOS'!$A$2:$H$4921,MATCH(CONSTATACIÓN!$C3014,'BASE DE DATOS'!$A$2:$A$4921,0),3)</f>
        <v>#N/A</v>
      </c>
      <c r="H3014" s="5" t="e">
        <f>INDEX('BASE DE DATOS'!$A$2:$H$4921,MATCH(CONSTATACIÓN!$C3014,'BASE DE DATOS'!$A$2:$A$4921,0),6)</f>
        <v>#N/A</v>
      </c>
      <c r="I3014" s="5" t="e">
        <f>INDEX('BASE DE DATOS'!$A$2:$H$4921,MATCH(CONSTATACIÓN!$C3014,'BASE DE DATOS'!$A$2:$A$4921,0),7)</f>
        <v>#N/A</v>
      </c>
      <c r="J3014" s="5" t="e">
        <f>INDEX('BASE DE DATOS'!$A$2:$H$4921,MATCH(CONSTATACIÓN!$C3014,'BASE DE DATOS'!$A$2:$A$4921,0),8)</f>
        <v>#N/A</v>
      </c>
      <c r="K3014" s="5"/>
      <c r="L3014" s="5"/>
      <c r="M3014" s="5"/>
      <c r="N3014" s="5"/>
      <c r="O3014" s="5"/>
      <c r="P3014" s="5"/>
    </row>
    <row r="3015" spans="1:16" x14ac:dyDescent="0.25">
      <c r="A3015" s="13">
        <f t="shared" si="48"/>
        <v>0</v>
      </c>
      <c r="B3015" s="17" t="e">
        <f>INDEX('BASE DE DATOS'!$A$2:$H$4921,MATCH(CONSTATACIÓN!$C3015,'BASE DE DATOS'!$A$2:$A$4921,0),2)</f>
        <v>#N/A</v>
      </c>
      <c r="C3015" s="5"/>
      <c r="D3015" s="5"/>
      <c r="E3015" s="5"/>
      <c r="F3015" s="5"/>
      <c r="G3015" s="6" t="e">
        <f>INDEX('BASE DE DATOS'!$A$2:$H$4921,MATCH(CONSTATACIÓN!$C3015,'BASE DE DATOS'!$A$2:$A$4921,0),3)</f>
        <v>#N/A</v>
      </c>
      <c r="H3015" s="5" t="e">
        <f>INDEX('BASE DE DATOS'!$A$2:$H$4921,MATCH(CONSTATACIÓN!$C3015,'BASE DE DATOS'!$A$2:$A$4921,0),6)</f>
        <v>#N/A</v>
      </c>
      <c r="I3015" s="5" t="e">
        <f>INDEX('BASE DE DATOS'!$A$2:$H$4921,MATCH(CONSTATACIÓN!$C3015,'BASE DE DATOS'!$A$2:$A$4921,0),7)</f>
        <v>#N/A</v>
      </c>
      <c r="J3015" s="5" t="e">
        <f>INDEX('BASE DE DATOS'!$A$2:$H$4921,MATCH(CONSTATACIÓN!$C3015,'BASE DE DATOS'!$A$2:$A$4921,0),8)</f>
        <v>#N/A</v>
      </c>
      <c r="K3015" s="5"/>
      <c r="L3015" s="5"/>
      <c r="M3015" s="5"/>
      <c r="N3015" s="5"/>
      <c r="O3015" s="5"/>
      <c r="P3015" s="5"/>
    </row>
    <row r="3016" spans="1:16" x14ac:dyDescent="0.25">
      <c r="A3016" s="13">
        <f t="shared" si="48"/>
        <v>0</v>
      </c>
      <c r="B3016" s="17" t="e">
        <f>INDEX('BASE DE DATOS'!$A$2:$H$4921,MATCH(CONSTATACIÓN!$C3016,'BASE DE DATOS'!$A$2:$A$4921,0),2)</f>
        <v>#N/A</v>
      </c>
      <c r="C3016" s="5"/>
      <c r="D3016" s="5"/>
      <c r="E3016" s="5"/>
      <c r="F3016" s="5"/>
      <c r="G3016" s="6" t="e">
        <f>INDEX('BASE DE DATOS'!$A$2:$H$4921,MATCH(CONSTATACIÓN!$C3016,'BASE DE DATOS'!$A$2:$A$4921,0),3)</f>
        <v>#N/A</v>
      </c>
      <c r="H3016" s="5" t="e">
        <f>INDEX('BASE DE DATOS'!$A$2:$H$4921,MATCH(CONSTATACIÓN!$C3016,'BASE DE DATOS'!$A$2:$A$4921,0),6)</f>
        <v>#N/A</v>
      </c>
      <c r="I3016" s="5" t="e">
        <f>INDEX('BASE DE DATOS'!$A$2:$H$4921,MATCH(CONSTATACIÓN!$C3016,'BASE DE DATOS'!$A$2:$A$4921,0),7)</f>
        <v>#N/A</v>
      </c>
      <c r="J3016" s="5" t="e">
        <f>INDEX('BASE DE DATOS'!$A$2:$H$4921,MATCH(CONSTATACIÓN!$C3016,'BASE DE DATOS'!$A$2:$A$4921,0),8)</f>
        <v>#N/A</v>
      </c>
      <c r="K3016" s="5"/>
      <c r="L3016" s="5"/>
      <c r="M3016" s="5"/>
      <c r="N3016" s="5"/>
      <c r="O3016" s="5"/>
      <c r="P3016" s="5"/>
    </row>
    <row r="3017" spans="1:16" x14ac:dyDescent="0.25">
      <c r="A3017" s="13">
        <f t="shared" si="48"/>
        <v>0</v>
      </c>
      <c r="B3017" s="17" t="e">
        <f>INDEX('BASE DE DATOS'!$A$2:$H$4921,MATCH(CONSTATACIÓN!$C3017,'BASE DE DATOS'!$A$2:$A$4921,0),2)</f>
        <v>#N/A</v>
      </c>
      <c r="C3017" s="5"/>
      <c r="D3017" s="5"/>
      <c r="E3017" s="5"/>
      <c r="F3017" s="5"/>
      <c r="G3017" s="6" t="e">
        <f>INDEX('BASE DE DATOS'!$A$2:$H$4921,MATCH(CONSTATACIÓN!$C3017,'BASE DE DATOS'!$A$2:$A$4921,0),3)</f>
        <v>#N/A</v>
      </c>
      <c r="H3017" s="5" t="e">
        <f>INDEX('BASE DE DATOS'!$A$2:$H$4921,MATCH(CONSTATACIÓN!$C3017,'BASE DE DATOS'!$A$2:$A$4921,0),6)</f>
        <v>#N/A</v>
      </c>
      <c r="I3017" s="5" t="e">
        <f>INDEX('BASE DE DATOS'!$A$2:$H$4921,MATCH(CONSTATACIÓN!$C3017,'BASE DE DATOS'!$A$2:$A$4921,0),7)</f>
        <v>#N/A</v>
      </c>
      <c r="J3017" s="5" t="e">
        <f>INDEX('BASE DE DATOS'!$A$2:$H$4921,MATCH(CONSTATACIÓN!$C3017,'BASE DE DATOS'!$A$2:$A$4921,0),8)</f>
        <v>#N/A</v>
      </c>
      <c r="K3017" s="5"/>
      <c r="L3017" s="5"/>
      <c r="M3017" s="5"/>
      <c r="N3017" s="5"/>
      <c r="O3017" s="5"/>
      <c r="P3017" s="5"/>
    </row>
    <row r="3018" spans="1:16" x14ac:dyDescent="0.25">
      <c r="A3018" s="13">
        <f t="shared" si="48"/>
        <v>0</v>
      </c>
      <c r="B3018" s="17" t="e">
        <f>INDEX('BASE DE DATOS'!$A$2:$H$4921,MATCH(CONSTATACIÓN!$C3018,'BASE DE DATOS'!$A$2:$A$4921,0),2)</f>
        <v>#N/A</v>
      </c>
      <c r="C3018" s="5"/>
      <c r="D3018" s="5"/>
      <c r="E3018" s="5"/>
      <c r="F3018" s="5"/>
      <c r="G3018" s="6" t="e">
        <f>INDEX('BASE DE DATOS'!$A$2:$H$4921,MATCH(CONSTATACIÓN!$C3018,'BASE DE DATOS'!$A$2:$A$4921,0),3)</f>
        <v>#N/A</v>
      </c>
      <c r="H3018" s="5" t="e">
        <f>INDEX('BASE DE DATOS'!$A$2:$H$4921,MATCH(CONSTATACIÓN!$C3018,'BASE DE DATOS'!$A$2:$A$4921,0),6)</f>
        <v>#N/A</v>
      </c>
      <c r="I3018" s="5" t="e">
        <f>INDEX('BASE DE DATOS'!$A$2:$H$4921,MATCH(CONSTATACIÓN!$C3018,'BASE DE DATOS'!$A$2:$A$4921,0),7)</f>
        <v>#N/A</v>
      </c>
      <c r="J3018" s="5" t="e">
        <f>INDEX('BASE DE DATOS'!$A$2:$H$4921,MATCH(CONSTATACIÓN!$C3018,'BASE DE DATOS'!$A$2:$A$4921,0),8)</f>
        <v>#N/A</v>
      </c>
      <c r="K3018" s="5"/>
      <c r="L3018" s="5"/>
      <c r="M3018" s="5"/>
      <c r="N3018" s="5"/>
      <c r="O3018" s="5"/>
      <c r="P3018" s="5"/>
    </row>
    <row r="3019" spans="1:16" x14ac:dyDescent="0.25">
      <c r="A3019" s="13">
        <f t="shared" si="48"/>
        <v>0</v>
      </c>
      <c r="B3019" s="17" t="e">
        <f>INDEX('BASE DE DATOS'!$A$2:$H$4921,MATCH(CONSTATACIÓN!$C3019,'BASE DE DATOS'!$A$2:$A$4921,0),2)</f>
        <v>#N/A</v>
      </c>
      <c r="C3019" s="5"/>
      <c r="D3019" s="5"/>
      <c r="E3019" s="5"/>
      <c r="F3019" s="5"/>
      <c r="G3019" s="6" t="e">
        <f>INDEX('BASE DE DATOS'!$A$2:$H$4921,MATCH(CONSTATACIÓN!$C3019,'BASE DE DATOS'!$A$2:$A$4921,0),3)</f>
        <v>#N/A</v>
      </c>
      <c r="H3019" s="5" t="e">
        <f>INDEX('BASE DE DATOS'!$A$2:$H$4921,MATCH(CONSTATACIÓN!$C3019,'BASE DE DATOS'!$A$2:$A$4921,0),6)</f>
        <v>#N/A</v>
      </c>
      <c r="I3019" s="5" t="e">
        <f>INDEX('BASE DE DATOS'!$A$2:$H$4921,MATCH(CONSTATACIÓN!$C3019,'BASE DE DATOS'!$A$2:$A$4921,0),7)</f>
        <v>#N/A</v>
      </c>
      <c r="J3019" s="5" t="e">
        <f>INDEX('BASE DE DATOS'!$A$2:$H$4921,MATCH(CONSTATACIÓN!$C3019,'BASE DE DATOS'!$A$2:$A$4921,0),8)</f>
        <v>#N/A</v>
      </c>
      <c r="K3019" s="5"/>
      <c r="L3019" s="5"/>
      <c r="M3019" s="5"/>
      <c r="N3019" s="5"/>
      <c r="O3019" s="5"/>
      <c r="P3019" s="5"/>
    </row>
    <row r="3020" spans="1:16" x14ac:dyDescent="0.25">
      <c r="A3020" s="13">
        <f t="shared" si="48"/>
        <v>0</v>
      </c>
      <c r="B3020" s="17" t="e">
        <f>INDEX('BASE DE DATOS'!$A$2:$H$4921,MATCH(CONSTATACIÓN!$C3020,'BASE DE DATOS'!$A$2:$A$4921,0),2)</f>
        <v>#N/A</v>
      </c>
      <c r="C3020" s="5"/>
      <c r="D3020" s="5"/>
      <c r="E3020" s="5"/>
      <c r="F3020" s="5"/>
      <c r="G3020" s="6" t="e">
        <f>INDEX('BASE DE DATOS'!$A$2:$H$4921,MATCH(CONSTATACIÓN!$C3020,'BASE DE DATOS'!$A$2:$A$4921,0),3)</f>
        <v>#N/A</v>
      </c>
      <c r="H3020" s="5" t="e">
        <f>INDEX('BASE DE DATOS'!$A$2:$H$4921,MATCH(CONSTATACIÓN!$C3020,'BASE DE DATOS'!$A$2:$A$4921,0),6)</f>
        <v>#N/A</v>
      </c>
      <c r="I3020" s="5" t="e">
        <f>INDEX('BASE DE DATOS'!$A$2:$H$4921,MATCH(CONSTATACIÓN!$C3020,'BASE DE DATOS'!$A$2:$A$4921,0),7)</f>
        <v>#N/A</v>
      </c>
      <c r="J3020" s="5" t="e">
        <f>INDEX('BASE DE DATOS'!$A$2:$H$4921,MATCH(CONSTATACIÓN!$C3020,'BASE DE DATOS'!$A$2:$A$4921,0),8)</f>
        <v>#N/A</v>
      </c>
      <c r="K3020" s="5"/>
      <c r="L3020" s="5"/>
      <c r="M3020" s="5"/>
      <c r="N3020" s="5"/>
      <c r="O3020" s="5"/>
      <c r="P3020" s="5"/>
    </row>
    <row r="3021" spans="1:16" x14ac:dyDescent="0.25">
      <c r="A3021" s="13">
        <f t="shared" si="48"/>
        <v>0</v>
      </c>
      <c r="B3021" s="17" t="e">
        <f>INDEX('BASE DE DATOS'!$A$2:$H$4921,MATCH(CONSTATACIÓN!$C3021,'BASE DE DATOS'!$A$2:$A$4921,0),2)</f>
        <v>#N/A</v>
      </c>
      <c r="C3021" s="5"/>
      <c r="D3021" s="5"/>
      <c r="E3021" s="5"/>
      <c r="F3021" s="5"/>
      <c r="G3021" s="6" t="e">
        <f>INDEX('BASE DE DATOS'!$A$2:$H$4921,MATCH(CONSTATACIÓN!$C3021,'BASE DE DATOS'!$A$2:$A$4921,0),3)</f>
        <v>#N/A</v>
      </c>
      <c r="H3021" s="5" t="e">
        <f>INDEX('BASE DE DATOS'!$A$2:$H$4921,MATCH(CONSTATACIÓN!$C3021,'BASE DE DATOS'!$A$2:$A$4921,0),6)</f>
        <v>#N/A</v>
      </c>
      <c r="I3021" s="5" t="e">
        <f>INDEX('BASE DE DATOS'!$A$2:$H$4921,MATCH(CONSTATACIÓN!$C3021,'BASE DE DATOS'!$A$2:$A$4921,0),7)</f>
        <v>#N/A</v>
      </c>
      <c r="J3021" s="5" t="e">
        <f>INDEX('BASE DE DATOS'!$A$2:$H$4921,MATCH(CONSTATACIÓN!$C3021,'BASE DE DATOS'!$A$2:$A$4921,0),8)</f>
        <v>#N/A</v>
      </c>
      <c r="K3021" s="5"/>
      <c r="L3021" s="5"/>
      <c r="M3021" s="5"/>
      <c r="N3021" s="5"/>
      <c r="O3021" s="5"/>
      <c r="P3021" s="5"/>
    </row>
    <row r="3022" spans="1:16" x14ac:dyDescent="0.25">
      <c r="A3022" s="13">
        <f t="shared" si="48"/>
        <v>0</v>
      </c>
      <c r="B3022" s="17" t="e">
        <f>INDEX('BASE DE DATOS'!$A$2:$H$4921,MATCH(CONSTATACIÓN!$C3022,'BASE DE DATOS'!$A$2:$A$4921,0),2)</f>
        <v>#N/A</v>
      </c>
      <c r="C3022" s="5"/>
      <c r="D3022" s="5"/>
      <c r="E3022" s="5"/>
      <c r="F3022" s="5"/>
      <c r="G3022" s="6" t="e">
        <f>INDEX('BASE DE DATOS'!$A$2:$H$4921,MATCH(CONSTATACIÓN!$C3022,'BASE DE DATOS'!$A$2:$A$4921,0),3)</f>
        <v>#N/A</v>
      </c>
      <c r="H3022" s="5" t="e">
        <f>INDEX('BASE DE DATOS'!$A$2:$H$4921,MATCH(CONSTATACIÓN!$C3022,'BASE DE DATOS'!$A$2:$A$4921,0),6)</f>
        <v>#N/A</v>
      </c>
      <c r="I3022" s="5" t="e">
        <f>INDEX('BASE DE DATOS'!$A$2:$H$4921,MATCH(CONSTATACIÓN!$C3022,'BASE DE DATOS'!$A$2:$A$4921,0),7)</f>
        <v>#N/A</v>
      </c>
      <c r="J3022" s="5" t="e">
        <f>INDEX('BASE DE DATOS'!$A$2:$H$4921,MATCH(CONSTATACIÓN!$C3022,'BASE DE DATOS'!$A$2:$A$4921,0),8)</f>
        <v>#N/A</v>
      </c>
      <c r="K3022" s="5"/>
      <c r="L3022" s="5"/>
      <c r="M3022" s="5"/>
      <c r="N3022" s="5"/>
      <c r="O3022" s="5"/>
      <c r="P3022" s="5"/>
    </row>
    <row r="3023" spans="1:16" x14ac:dyDescent="0.25">
      <c r="A3023" s="13">
        <f t="shared" si="48"/>
        <v>0</v>
      </c>
      <c r="B3023" s="17" t="e">
        <f>INDEX('BASE DE DATOS'!$A$2:$H$4921,MATCH(CONSTATACIÓN!$C3023,'BASE DE DATOS'!$A$2:$A$4921,0),2)</f>
        <v>#N/A</v>
      </c>
      <c r="C3023" s="5"/>
      <c r="D3023" s="5"/>
      <c r="E3023" s="5"/>
      <c r="F3023" s="5"/>
      <c r="G3023" s="6" t="e">
        <f>INDEX('BASE DE DATOS'!$A$2:$H$4921,MATCH(CONSTATACIÓN!$C3023,'BASE DE DATOS'!$A$2:$A$4921,0),3)</f>
        <v>#N/A</v>
      </c>
      <c r="H3023" s="5" t="e">
        <f>INDEX('BASE DE DATOS'!$A$2:$H$4921,MATCH(CONSTATACIÓN!$C3023,'BASE DE DATOS'!$A$2:$A$4921,0),6)</f>
        <v>#N/A</v>
      </c>
      <c r="I3023" s="5" t="e">
        <f>INDEX('BASE DE DATOS'!$A$2:$H$4921,MATCH(CONSTATACIÓN!$C3023,'BASE DE DATOS'!$A$2:$A$4921,0),7)</f>
        <v>#N/A</v>
      </c>
      <c r="J3023" s="5" t="e">
        <f>INDEX('BASE DE DATOS'!$A$2:$H$4921,MATCH(CONSTATACIÓN!$C3023,'BASE DE DATOS'!$A$2:$A$4921,0),8)</f>
        <v>#N/A</v>
      </c>
      <c r="K3023" s="5"/>
      <c r="L3023" s="5"/>
      <c r="M3023" s="5"/>
      <c r="N3023" s="5"/>
      <c r="O3023" s="5"/>
      <c r="P3023" s="5"/>
    </row>
    <row r="3024" spans="1:16" x14ac:dyDescent="0.25">
      <c r="A3024" s="13">
        <f t="shared" si="48"/>
        <v>0</v>
      </c>
      <c r="B3024" s="17" t="e">
        <f>INDEX('BASE DE DATOS'!$A$2:$H$4921,MATCH(CONSTATACIÓN!$C3024,'BASE DE DATOS'!$A$2:$A$4921,0),2)</f>
        <v>#N/A</v>
      </c>
      <c r="C3024" s="5"/>
      <c r="D3024" s="5"/>
      <c r="E3024" s="5"/>
      <c r="F3024" s="5"/>
      <c r="G3024" s="6" t="e">
        <f>INDEX('BASE DE DATOS'!$A$2:$H$4921,MATCH(CONSTATACIÓN!$C3024,'BASE DE DATOS'!$A$2:$A$4921,0),3)</f>
        <v>#N/A</v>
      </c>
      <c r="H3024" s="5" t="e">
        <f>INDEX('BASE DE DATOS'!$A$2:$H$4921,MATCH(CONSTATACIÓN!$C3024,'BASE DE DATOS'!$A$2:$A$4921,0),6)</f>
        <v>#N/A</v>
      </c>
      <c r="I3024" s="5" t="e">
        <f>INDEX('BASE DE DATOS'!$A$2:$H$4921,MATCH(CONSTATACIÓN!$C3024,'BASE DE DATOS'!$A$2:$A$4921,0),7)</f>
        <v>#N/A</v>
      </c>
      <c r="J3024" s="5" t="e">
        <f>INDEX('BASE DE DATOS'!$A$2:$H$4921,MATCH(CONSTATACIÓN!$C3024,'BASE DE DATOS'!$A$2:$A$4921,0),8)</f>
        <v>#N/A</v>
      </c>
      <c r="K3024" s="5"/>
      <c r="L3024" s="5"/>
      <c r="M3024" s="5"/>
      <c r="N3024" s="5"/>
      <c r="O3024" s="5"/>
      <c r="P3024" s="5"/>
    </row>
    <row r="3025" spans="1:16" x14ac:dyDescent="0.25">
      <c r="A3025" s="13">
        <f t="shared" si="48"/>
        <v>0</v>
      </c>
      <c r="B3025" s="17" t="e">
        <f>INDEX('BASE DE DATOS'!$A$2:$H$4921,MATCH(CONSTATACIÓN!$C3025,'BASE DE DATOS'!$A$2:$A$4921,0),2)</f>
        <v>#N/A</v>
      </c>
      <c r="C3025" s="5"/>
      <c r="D3025" s="5"/>
      <c r="E3025" s="5"/>
      <c r="F3025" s="5"/>
      <c r="G3025" s="6" t="e">
        <f>INDEX('BASE DE DATOS'!$A$2:$H$4921,MATCH(CONSTATACIÓN!$C3025,'BASE DE DATOS'!$A$2:$A$4921,0),3)</f>
        <v>#N/A</v>
      </c>
      <c r="H3025" s="5" t="e">
        <f>INDEX('BASE DE DATOS'!$A$2:$H$4921,MATCH(CONSTATACIÓN!$C3025,'BASE DE DATOS'!$A$2:$A$4921,0),6)</f>
        <v>#N/A</v>
      </c>
      <c r="I3025" s="5" t="e">
        <f>INDEX('BASE DE DATOS'!$A$2:$H$4921,MATCH(CONSTATACIÓN!$C3025,'BASE DE DATOS'!$A$2:$A$4921,0),7)</f>
        <v>#N/A</v>
      </c>
      <c r="J3025" s="5" t="e">
        <f>INDEX('BASE DE DATOS'!$A$2:$H$4921,MATCH(CONSTATACIÓN!$C3025,'BASE DE DATOS'!$A$2:$A$4921,0),8)</f>
        <v>#N/A</v>
      </c>
      <c r="K3025" s="5"/>
      <c r="L3025" s="5"/>
      <c r="M3025" s="5"/>
      <c r="N3025" s="5"/>
      <c r="O3025" s="5"/>
      <c r="P3025" s="5"/>
    </row>
    <row r="3026" spans="1:16" x14ac:dyDescent="0.25">
      <c r="A3026" s="13">
        <f t="shared" si="48"/>
        <v>0</v>
      </c>
      <c r="B3026" s="17" t="e">
        <f>INDEX('BASE DE DATOS'!$A$2:$H$4921,MATCH(CONSTATACIÓN!$C3026,'BASE DE DATOS'!$A$2:$A$4921,0),2)</f>
        <v>#N/A</v>
      </c>
      <c r="C3026" s="5"/>
      <c r="D3026" s="5"/>
      <c r="E3026" s="5"/>
      <c r="F3026" s="5"/>
      <c r="G3026" s="6" t="e">
        <f>INDEX('BASE DE DATOS'!$A$2:$H$4921,MATCH(CONSTATACIÓN!$C3026,'BASE DE DATOS'!$A$2:$A$4921,0),3)</f>
        <v>#N/A</v>
      </c>
      <c r="H3026" s="5" t="e">
        <f>INDEX('BASE DE DATOS'!$A$2:$H$4921,MATCH(CONSTATACIÓN!$C3026,'BASE DE DATOS'!$A$2:$A$4921,0),6)</f>
        <v>#N/A</v>
      </c>
      <c r="I3026" s="5" t="e">
        <f>INDEX('BASE DE DATOS'!$A$2:$H$4921,MATCH(CONSTATACIÓN!$C3026,'BASE DE DATOS'!$A$2:$A$4921,0),7)</f>
        <v>#N/A</v>
      </c>
      <c r="J3026" s="5" t="e">
        <f>INDEX('BASE DE DATOS'!$A$2:$H$4921,MATCH(CONSTATACIÓN!$C3026,'BASE DE DATOS'!$A$2:$A$4921,0),8)</f>
        <v>#N/A</v>
      </c>
      <c r="K3026" s="5"/>
      <c r="L3026" s="5"/>
      <c r="M3026" s="5"/>
      <c r="N3026" s="5"/>
      <c r="O3026" s="5"/>
      <c r="P3026" s="5"/>
    </row>
    <row r="3027" spans="1:16" x14ac:dyDescent="0.25">
      <c r="A3027" s="13">
        <f t="shared" si="48"/>
        <v>0</v>
      </c>
      <c r="B3027" s="17" t="e">
        <f>INDEX('BASE DE DATOS'!$A$2:$H$4921,MATCH(CONSTATACIÓN!$C3027,'BASE DE DATOS'!$A$2:$A$4921,0),2)</f>
        <v>#N/A</v>
      </c>
      <c r="C3027" s="5"/>
      <c r="D3027" s="5"/>
      <c r="E3027" s="5"/>
      <c r="F3027" s="5"/>
      <c r="G3027" s="6" t="e">
        <f>INDEX('BASE DE DATOS'!$A$2:$H$4921,MATCH(CONSTATACIÓN!$C3027,'BASE DE DATOS'!$A$2:$A$4921,0),3)</f>
        <v>#N/A</v>
      </c>
      <c r="H3027" s="5" t="e">
        <f>INDEX('BASE DE DATOS'!$A$2:$H$4921,MATCH(CONSTATACIÓN!$C3027,'BASE DE DATOS'!$A$2:$A$4921,0),6)</f>
        <v>#N/A</v>
      </c>
      <c r="I3027" s="5" t="e">
        <f>INDEX('BASE DE DATOS'!$A$2:$H$4921,MATCH(CONSTATACIÓN!$C3027,'BASE DE DATOS'!$A$2:$A$4921,0),7)</f>
        <v>#N/A</v>
      </c>
      <c r="J3027" s="5" t="e">
        <f>INDEX('BASE DE DATOS'!$A$2:$H$4921,MATCH(CONSTATACIÓN!$C3027,'BASE DE DATOS'!$A$2:$A$4921,0),8)</f>
        <v>#N/A</v>
      </c>
      <c r="K3027" s="5"/>
      <c r="L3027" s="5"/>
      <c r="M3027" s="5"/>
      <c r="N3027" s="5"/>
      <c r="O3027" s="5"/>
      <c r="P3027" s="5"/>
    </row>
    <row r="3028" spans="1:16" x14ac:dyDescent="0.25">
      <c r="A3028" s="13">
        <f t="shared" si="48"/>
        <v>0</v>
      </c>
      <c r="B3028" s="17" t="e">
        <f>INDEX('BASE DE DATOS'!$A$2:$H$4921,MATCH(CONSTATACIÓN!$C3028,'BASE DE DATOS'!$A$2:$A$4921,0),2)</f>
        <v>#N/A</v>
      </c>
      <c r="C3028" s="5"/>
      <c r="D3028" s="5"/>
      <c r="E3028" s="5"/>
      <c r="F3028" s="5"/>
      <c r="G3028" s="6" t="e">
        <f>INDEX('BASE DE DATOS'!$A$2:$H$4921,MATCH(CONSTATACIÓN!$C3028,'BASE DE DATOS'!$A$2:$A$4921,0),3)</f>
        <v>#N/A</v>
      </c>
      <c r="H3028" s="5" t="e">
        <f>INDEX('BASE DE DATOS'!$A$2:$H$4921,MATCH(CONSTATACIÓN!$C3028,'BASE DE DATOS'!$A$2:$A$4921,0),6)</f>
        <v>#N/A</v>
      </c>
      <c r="I3028" s="5" t="e">
        <f>INDEX('BASE DE DATOS'!$A$2:$H$4921,MATCH(CONSTATACIÓN!$C3028,'BASE DE DATOS'!$A$2:$A$4921,0),7)</f>
        <v>#N/A</v>
      </c>
      <c r="J3028" s="5" t="e">
        <f>INDEX('BASE DE DATOS'!$A$2:$H$4921,MATCH(CONSTATACIÓN!$C3028,'BASE DE DATOS'!$A$2:$A$4921,0),8)</f>
        <v>#N/A</v>
      </c>
      <c r="K3028" s="5"/>
      <c r="L3028" s="5"/>
      <c r="M3028" s="5"/>
      <c r="N3028" s="5"/>
      <c r="O3028" s="5"/>
      <c r="P3028" s="5"/>
    </row>
    <row r="3029" spans="1:16" x14ac:dyDescent="0.25">
      <c r="A3029" s="13">
        <f t="shared" si="48"/>
        <v>0</v>
      </c>
      <c r="B3029" s="17" t="e">
        <f>INDEX('BASE DE DATOS'!$A$2:$H$4921,MATCH(CONSTATACIÓN!$C3029,'BASE DE DATOS'!$A$2:$A$4921,0),2)</f>
        <v>#N/A</v>
      </c>
      <c r="C3029" s="5"/>
      <c r="D3029" s="5"/>
      <c r="E3029" s="5"/>
      <c r="F3029" s="5"/>
      <c r="G3029" s="6" t="e">
        <f>INDEX('BASE DE DATOS'!$A$2:$H$4921,MATCH(CONSTATACIÓN!$C3029,'BASE DE DATOS'!$A$2:$A$4921,0),3)</f>
        <v>#N/A</v>
      </c>
      <c r="H3029" s="5" t="e">
        <f>INDEX('BASE DE DATOS'!$A$2:$H$4921,MATCH(CONSTATACIÓN!$C3029,'BASE DE DATOS'!$A$2:$A$4921,0),6)</f>
        <v>#N/A</v>
      </c>
      <c r="I3029" s="5" t="e">
        <f>INDEX('BASE DE DATOS'!$A$2:$H$4921,MATCH(CONSTATACIÓN!$C3029,'BASE DE DATOS'!$A$2:$A$4921,0),7)</f>
        <v>#N/A</v>
      </c>
      <c r="J3029" s="5" t="e">
        <f>INDEX('BASE DE DATOS'!$A$2:$H$4921,MATCH(CONSTATACIÓN!$C3029,'BASE DE DATOS'!$A$2:$A$4921,0),8)</f>
        <v>#N/A</v>
      </c>
      <c r="K3029" s="5"/>
      <c r="L3029" s="5"/>
      <c r="M3029" s="5"/>
      <c r="N3029" s="5"/>
      <c r="O3029" s="5"/>
      <c r="P3029" s="5"/>
    </row>
    <row r="3030" spans="1:16" x14ac:dyDescent="0.25">
      <c r="A3030" s="13">
        <f t="shared" si="48"/>
        <v>0</v>
      </c>
      <c r="B3030" s="17" t="e">
        <f>INDEX('BASE DE DATOS'!$A$2:$H$4921,MATCH(CONSTATACIÓN!$C3030,'BASE DE DATOS'!$A$2:$A$4921,0),2)</f>
        <v>#N/A</v>
      </c>
      <c r="C3030" s="5"/>
      <c r="D3030" s="5"/>
      <c r="E3030" s="5"/>
      <c r="F3030" s="5"/>
      <c r="G3030" s="6" t="e">
        <f>INDEX('BASE DE DATOS'!$A$2:$H$4921,MATCH(CONSTATACIÓN!$C3030,'BASE DE DATOS'!$A$2:$A$4921,0),3)</f>
        <v>#N/A</v>
      </c>
      <c r="H3030" s="5" t="e">
        <f>INDEX('BASE DE DATOS'!$A$2:$H$4921,MATCH(CONSTATACIÓN!$C3030,'BASE DE DATOS'!$A$2:$A$4921,0),6)</f>
        <v>#N/A</v>
      </c>
      <c r="I3030" s="5" t="e">
        <f>INDEX('BASE DE DATOS'!$A$2:$H$4921,MATCH(CONSTATACIÓN!$C3030,'BASE DE DATOS'!$A$2:$A$4921,0),7)</f>
        <v>#N/A</v>
      </c>
      <c r="J3030" s="5" t="e">
        <f>INDEX('BASE DE DATOS'!$A$2:$H$4921,MATCH(CONSTATACIÓN!$C3030,'BASE DE DATOS'!$A$2:$A$4921,0),8)</f>
        <v>#N/A</v>
      </c>
      <c r="K3030" s="5"/>
      <c r="L3030" s="5"/>
      <c r="M3030" s="5"/>
      <c r="N3030" s="5"/>
      <c r="O3030" s="5"/>
      <c r="P3030" s="5"/>
    </row>
    <row r="3031" spans="1:16" x14ac:dyDescent="0.25">
      <c r="A3031" s="13">
        <f t="shared" si="48"/>
        <v>0</v>
      </c>
      <c r="B3031" s="17" t="e">
        <f>INDEX('BASE DE DATOS'!$A$2:$H$4921,MATCH(CONSTATACIÓN!$C3031,'BASE DE DATOS'!$A$2:$A$4921,0),2)</f>
        <v>#N/A</v>
      </c>
      <c r="C3031" s="5"/>
      <c r="D3031" s="5"/>
      <c r="E3031" s="5"/>
      <c r="F3031" s="5"/>
      <c r="G3031" s="6" t="e">
        <f>INDEX('BASE DE DATOS'!$A$2:$H$4921,MATCH(CONSTATACIÓN!$C3031,'BASE DE DATOS'!$A$2:$A$4921,0),3)</f>
        <v>#N/A</v>
      </c>
      <c r="H3031" s="5" t="e">
        <f>INDEX('BASE DE DATOS'!$A$2:$H$4921,MATCH(CONSTATACIÓN!$C3031,'BASE DE DATOS'!$A$2:$A$4921,0),6)</f>
        <v>#N/A</v>
      </c>
      <c r="I3031" s="5" t="e">
        <f>INDEX('BASE DE DATOS'!$A$2:$H$4921,MATCH(CONSTATACIÓN!$C3031,'BASE DE DATOS'!$A$2:$A$4921,0),7)</f>
        <v>#N/A</v>
      </c>
      <c r="J3031" s="5" t="e">
        <f>INDEX('BASE DE DATOS'!$A$2:$H$4921,MATCH(CONSTATACIÓN!$C3031,'BASE DE DATOS'!$A$2:$A$4921,0),8)</f>
        <v>#N/A</v>
      </c>
      <c r="K3031" s="5"/>
      <c r="L3031" s="5"/>
      <c r="M3031" s="5"/>
      <c r="N3031" s="5"/>
      <c r="O3031" s="5"/>
      <c r="P3031" s="5"/>
    </row>
    <row r="3032" spans="1:16" x14ac:dyDescent="0.25">
      <c r="A3032" s="13">
        <f t="shared" si="48"/>
        <v>0</v>
      </c>
      <c r="B3032" s="17" t="e">
        <f>INDEX('BASE DE DATOS'!$A$2:$H$4921,MATCH(CONSTATACIÓN!$C3032,'BASE DE DATOS'!$A$2:$A$4921,0),2)</f>
        <v>#N/A</v>
      </c>
      <c r="C3032" s="5"/>
      <c r="D3032" s="5"/>
      <c r="E3032" s="5"/>
      <c r="F3032" s="5"/>
      <c r="G3032" s="6" t="e">
        <f>INDEX('BASE DE DATOS'!$A$2:$H$4921,MATCH(CONSTATACIÓN!$C3032,'BASE DE DATOS'!$A$2:$A$4921,0),3)</f>
        <v>#N/A</v>
      </c>
      <c r="H3032" s="5" t="e">
        <f>INDEX('BASE DE DATOS'!$A$2:$H$4921,MATCH(CONSTATACIÓN!$C3032,'BASE DE DATOS'!$A$2:$A$4921,0),6)</f>
        <v>#N/A</v>
      </c>
      <c r="I3032" s="5" t="e">
        <f>INDEX('BASE DE DATOS'!$A$2:$H$4921,MATCH(CONSTATACIÓN!$C3032,'BASE DE DATOS'!$A$2:$A$4921,0),7)</f>
        <v>#N/A</v>
      </c>
      <c r="J3032" s="5" t="e">
        <f>INDEX('BASE DE DATOS'!$A$2:$H$4921,MATCH(CONSTATACIÓN!$C3032,'BASE DE DATOS'!$A$2:$A$4921,0),8)</f>
        <v>#N/A</v>
      </c>
      <c r="K3032" s="5"/>
      <c r="L3032" s="5"/>
      <c r="M3032" s="5"/>
      <c r="N3032" s="5"/>
      <c r="O3032" s="5"/>
      <c r="P3032" s="5"/>
    </row>
    <row r="3033" spans="1:16" x14ac:dyDescent="0.25">
      <c r="A3033" s="13">
        <f t="shared" si="48"/>
        <v>0</v>
      </c>
      <c r="B3033" s="17" t="e">
        <f>INDEX('BASE DE DATOS'!$A$2:$H$4921,MATCH(CONSTATACIÓN!$C3033,'BASE DE DATOS'!$A$2:$A$4921,0),2)</f>
        <v>#N/A</v>
      </c>
      <c r="C3033" s="5"/>
      <c r="D3033" s="5"/>
      <c r="E3033" s="5"/>
      <c r="F3033" s="5"/>
      <c r="G3033" s="6" t="e">
        <f>INDEX('BASE DE DATOS'!$A$2:$H$4921,MATCH(CONSTATACIÓN!$C3033,'BASE DE DATOS'!$A$2:$A$4921,0),3)</f>
        <v>#N/A</v>
      </c>
      <c r="H3033" s="5" t="e">
        <f>INDEX('BASE DE DATOS'!$A$2:$H$4921,MATCH(CONSTATACIÓN!$C3033,'BASE DE DATOS'!$A$2:$A$4921,0),6)</f>
        <v>#N/A</v>
      </c>
      <c r="I3033" s="5" t="e">
        <f>INDEX('BASE DE DATOS'!$A$2:$H$4921,MATCH(CONSTATACIÓN!$C3033,'BASE DE DATOS'!$A$2:$A$4921,0),7)</f>
        <v>#N/A</v>
      </c>
      <c r="J3033" s="5" t="e">
        <f>INDEX('BASE DE DATOS'!$A$2:$H$4921,MATCH(CONSTATACIÓN!$C3033,'BASE DE DATOS'!$A$2:$A$4921,0),8)</f>
        <v>#N/A</v>
      </c>
      <c r="K3033" s="5"/>
      <c r="L3033" s="5"/>
      <c r="M3033" s="5"/>
      <c r="N3033" s="5"/>
      <c r="O3033" s="5"/>
      <c r="P3033" s="5"/>
    </row>
    <row r="3034" spans="1:16" x14ac:dyDescent="0.25">
      <c r="A3034" s="13">
        <f t="shared" si="48"/>
        <v>0</v>
      </c>
      <c r="B3034" s="17" t="e">
        <f>INDEX('BASE DE DATOS'!$A$2:$H$4921,MATCH(CONSTATACIÓN!$C3034,'BASE DE DATOS'!$A$2:$A$4921,0),2)</f>
        <v>#N/A</v>
      </c>
      <c r="C3034" s="5"/>
      <c r="D3034" s="5"/>
      <c r="E3034" s="5"/>
      <c r="F3034" s="5"/>
      <c r="G3034" s="6" t="e">
        <f>INDEX('BASE DE DATOS'!$A$2:$H$4921,MATCH(CONSTATACIÓN!$C3034,'BASE DE DATOS'!$A$2:$A$4921,0),3)</f>
        <v>#N/A</v>
      </c>
      <c r="H3034" s="5" t="e">
        <f>INDEX('BASE DE DATOS'!$A$2:$H$4921,MATCH(CONSTATACIÓN!$C3034,'BASE DE DATOS'!$A$2:$A$4921,0),6)</f>
        <v>#N/A</v>
      </c>
      <c r="I3034" s="5" t="e">
        <f>INDEX('BASE DE DATOS'!$A$2:$H$4921,MATCH(CONSTATACIÓN!$C3034,'BASE DE DATOS'!$A$2:$A$4921,0),7)</f>
        <v>#N/A</v>
      </c>
      <c r="J3034" s="5" t="e">
        <f>INDEX('BASE DE DATOS'!$A$2:$H$4921,MATCH(CONSTATACIÓN!$C3034,'BASE DE DATOS'!$A$2:$A$4921,0),8)</f>
        <v>#N/A</v>
      </c>
      <c r="K3034" s="5"/>
      <c r="L3034" s="5"/>
      <c r="M3034" s="5"/>
      <c r="N3034" s="5"/>
      <c r="O3034" s="5"/>
      <c r="P3034" s="5"/>
    </row>
    <row r="3035" spans="1:16" x14ac:dyDescent="0.25">
      <c r="A3035" s="13">
        <f t="shared" si="48"/>
        <v>0</v>
      </c>
      <c r="B3035" s="17" t="e">
        <f>INDEX('BASE DE DATOS'!$A$2:$H$4921,MATCH(CONSTATACIÓN!$C3035,'BASE DE DATOS'!$A$2:$A$4921,0),2)</f>
        <v>#N/A</v>
      </c>
      <c r="C3035" s="5"/>
      <c r="D3035" s="5"/>
      <c r="E3035" s="5"/>
      <c r="F3035" s="5"/>
      <c r="G3035" s="6" t="e">
        <f>INDEX('BASE DE DATOS'!$A$2:$H$4921,MATCH(CONSTATACIÓN!$C3035,'BASE DE DATOS'!$A$2:$A$4921,0),3)</f>
        <v>#N/A</v>
      </c>
      <c r="H3035" s="5" t="e">
        <f>INDEX('BASE DE DATOS'!$A$2:$H$4921,MATCH(CONSTATACIÓN!$C3035,'BASE DE DATOS'!$A$2:$A$4921,0),6)</f>
        <v>#N/A</v>
      </c>
      <c r="I3035" s="5" t="e">
        <f>INDEX('BASE DE DATOS'!$A$2:$H$4921,MATCH(CONSTATACIÓN!$C3035,'BASE DE DATOS'!$A$2:$A$4921,0),7)</f>
        <v>#N/A</v>
      </c>
      <c r="J3035" s="5" t="e">
        <f>INDEX('BASE DE DATOS'!$A$2:$H$4921,MATCH(CONSTATACIÓN!$C3035,'BASE DE DATOS'!$A$2:$A$4921,0),8)</f>
        <v>#N/A</v>
      </c>
      <c r="K3035" s="5"/>
      <c r="L3035" s="5"/>
      <c r="M3035" s="5"/>
      <c r="N3035" s="5"/>
      <c r="O3035" s="5"/>
      <c r="P3035" s="5"/>
    </row>
    <row r="3036" spans="1:16" x14ac:dyDescent="0.25">
      <c r="A3036" s="13">
        <f t="shared" si="48"/>
        <v>0</v>
      </c>
      <c r="B3036" s="17" t="e">
        <f>INDEX('BASE DE DATOS'!$A$2:$H$4921,MATCH(CONSTATACIÓN!$C3036,'BASE DE DATOS'!$A$2:$A$4921,0),2)</f>
        <v>#N/A</v>
      </c>
      <c r="C3036" s="5"/>
      <c r="D3036" s="5"/>
      <c r="E3036" s="5"/>
      <c r="F3036" s="5"/>
      <c r="G3036" s="6" t="e">
        <f>INDEX('BASE DE DATOS'!$A$2:$H$4921,MATCH(CONSTATACIÓN!$C3036,'BASE DE DATOS'!$A$2:$A$4921,0),3)</f>
        <v>#N/A</v>
      </c>
      <c r="H3036" s="5" t="e">
        <f>INDEX('BASE DE DATOS'!$A$2:$H$4921,MATCH(CONSTATACIÓN!$C3036,'BASE DE DATOS'!$A$2:$A$4921,0),6)</f>
        <v>#N/A</v>
      </c>
      <c r="I3036" s="5" t="e">
        <f>INDEX('BASE DE DATOS'!$A$2:$H$4921,MATCH(CONSTATACIÓN!$C3036,'BASE DE DATOS'!$A$2:$A$4921,0),7)</f>
        <v>#N/A</v>
      </c>
      <c r="J3036" s="5" t="e">
        <f>INDEX('BASE DE DATOS'!$A$2:$H$4921,MATCH(CONSTATACIÓN!$C3036,'BASE DE DATOS'!$A$2:$A$4921,0),8)</f>
        <v>#N/A</v>
      </c>
      <c r="K3036" s="5"/>
      <c r="L3036" s="5"/>
      <c r="M3036" s="5"/>
      <c r="N3036" s="5"/>
      <c r="O3036" s="5"/>
      <c r="P3036" s="5"/>
    </row>
    <row r="3037" spans="1:16" x14ac:dyDescent="0.25">
      <c r="A3037" s="13">
        <f t="shared" si="48"/>
        <v>0</v>
      </c>
      <c r="B3037" s="17" t="e">
        <f>INDEX('BASE DE DATOS'!$A$2:$H$4921,MATCH(CONSTATACIÓN!$C3037,'BASE DE DATOS'!$A$2:$A$4921,0),2)</f>
        <v>#N/A</v>
      </c>
      <c r="C3037" s="5"/>
      <c r="D3037" s="5"/>
      <c r="E3037" s="5"/>
      <c r="F3037" s="5"/>
      <c r="G3037" s="6" t="e">
        <f>INDEX('BASE DE DATOS'!$A$2:$H$4921,MATCH(CONSTATACIÓN!$C3037,'BASE DE DATOS'!$A$2:$A$4921,0),3)</f>
        <v>#N/A</v>
      </c>
      <c r="H3037" s="5" t="e">
        <f>INDEX('BASE DE DATOS'!$A$2:$H$4921,MATCH(CONSTATACIÓN!$C3037,'BASE DE DATOS'!$A$2:$A$4921,0),6)</f>
        <v>#N/A</v>
      </c>
      <c r="I3037" s="5" t="e">
        <f>INDEX('BASE DE DATOS'!$A$2:$H$4921,MATCH(CONSTATACIÓN!$C3037,'BASE DE DATOS'!$A$2:$A$4921,0),7)</f>
        <v>#N/A</v>
      </c>
      <c r="J3037" s="5" t="e">
        <f>INDEX('BASE DE DATOS'!$A$2:$H$4921,MATCH(CONSTATACIÓN!$C3037,'BASE DE DATOS'!$A$2:$A$4921,0),8)</f>
        <v>#N/A</v>
      </c>
      <c r="K3037" s="5"/>
      <c r="L3037" s="5"/>
      <c r="M3037" s="5"/>
      <c r="N3037" s="5"/>
      <c r="O3037" s="5"/>
      <c r="P3037" s="5"/>
    </row>
    <row r="3038" spans="1:16" x14ac:dyDescent="0.25">
      <c r="A3038" s="13">
        <f t="shared" si="48"/>
        <v>0</v>
      </c>
      <c r="B3038" s="17" t="e">
        <f>INDEX('BASE DE DATOS'!$A$2:$H$4921,MATCH(CONSTATACIÓN!$C3038,'BASE DE DATOS'!$A$2:$A$4921,0),2)</f>
        <v>#N/A</v>
      </c>
      <c r="C3038" s="5"/>
      <c r="D3038" s="5"/>
      <c r="E3038" s="5"/>
      <c r="F3038" s="5"/>
      <c r="G3038" s="6" t="e">
        <f>INDEX('BASE DE DATOS'!$A$2:$H$4921,MATCH(CONSTATACIÓN!$C3038,'BASE DE DATOS'!$A$2:$A$4921,0),3)</f>
        <v>#N/A</v>
      </c>
      <c r="H3038" s="5" t="e">
        <f>INDEX('BASE DE DATOS'!$A$2:$H$4921,MATCH(CONSTATACIÓN!$C3038,'BASE DE DATOS'!$A$2:$A$4921,0),6)</f>
        <v>#N/A</v>
      </c>
      <c r="I3038" s="5" t="e">
        <f>INDEX('BASE DE DATOS'!$A$2:$H$4921,MATCH(CONSTATACIÓN!$C3038,'BASE DE DATOS'!$A$2:$A$4921,0),7)</f>
        <v>#N/A</v>
      </c>
      <c r="J3038" s="5" t="e">
        <f>INDEX('BASE DE DATOS'!$A$2:$H$4921,MATCH(CONSTATACIÓN!$C3038,'BASE DE DATOS'!$A$2:$A$4921,0),8)</f>
        <v>#N/A</v>
      </c>
      <c r="K3038" s="5"/>
      <c r="L3038" s="5"/>
      <c r="M3038" s="5"/>
      <c r="N3038" s="5"/>
      <c r="O3038" s="5"/>
      <c r="P3038" s="5"/>
    </row>
    <row r="3039" spans="1:16" x14ac:dyDescent="0.25">
      <c r="A3039" s="13">
        <f t="shared" si="48"/>
        <v>0</v>
      </c>
      <c r="B3039" s="17" t="e">
        <f>INDEX('BASE DE DATOS'!$A$2:$H$4921,MATCH(CONSTATACIÓN!$C3039,'BASE DE DATOS'!$A$2:$A$4921,0),2)</f>
        <v>#N/A</v>
      </c>
      <c r="C3039" s="5"/>
      <c r="D3039" s="5"/>
      <c r="E3039" s="5"/>
      <c r="F3039" s="5"/>
      <c r="G3039" s="6" t="e">
        <f>INDEX('BASE DE DATOS'!$A$2:$H$4921,MATCH(CONSTATACIÓN!$C3039,'BASE DE DATOS'!$A$2:$A$4921,0),3)</f>
        <v>#N/A</v>
      </c>
      <c r="H3039" s="5" t="e">
        <f>INDEX('BASE DE DATOS'!$A$2:$H$4921,MATCH(CONSTATACIÓN!$C3039,'BASE DE DATOS'!$A$2:$A$4921,0),6)</f>
        <v>#N/A</v>
      </c>
      <c r="I3039" s="5" t="e">
        <f>INDEX('BASE DE DATOS'!$A$2:$H$4921,MATCH(CONSTATACIÓN!$C3039,'BASE DE DATOS'!$A$2:$A$4921,0),7)</f>
        <v>#N/A</v>
      </c>
      <c r="J3039" s="5" t="e">
        <f>INDEX('BASE DE DATOS'!$A$2:$H$4921,MATCH(CONSTATACIÓN!$C3039,'BASE DE DATOS'!$A$2:$A$4921,0),8)</f>
        <v>#N/A</v>
      </c>
      <c r="K3039" s="5"/>
      <c r="L3039" s="5"/>
      <c r="M3039" s="5"/>
      <c r="N3039" s="5"/>
      <c r="O3039" s="5"/>
      <c r="P3039" s="5"/>
    </row>
    <row r="3040" spans="1:16" x14ac:dyDescent="0.25">
      <c r="A3040" s="13">
        <f t="shared" si="48"/>
        <v>0</v>
      </c>
      <c r="B3040" s="17" t="e">
        <f>INDEX('BASE DE DATOS'!$A$2:$H$4921,MATCH(CONSTATACIÓN!$C3040,'BASE DE DATOS'!$A$2:$A$4921,0),2)</f>
        <v>#N/A</v>
      </c>
      <c r="C3040" s="5"/>
      <c r="D3040" s="5"/>
      <c r="E3040" s="5"/>
      <c r="F3040" s="5"/>
      <c r="G3040" s="6" t="e">
        <f>INDEX('BASE DE DATOS'!$A$2:$H$4921,MATCH(CONSTATACIÓN!$C3040,'BASE DE DATOS'!$A$2:$A$4921,0),3)</f>
        <v>#N/A</v>
      </c>
      <c r="H3040" s="5" t="e">
        <f>INDEX('BASE DE DATOS'!$A$2:$H$4921,MATCH(CONSTATACIÓN!$C3040,'BASE DE DATOS'!$A$2:$A$4921,0),6)</f>
        <v>#N/A</v>
      </c>
      <c r="I3040" s="5" t="e">
        <f>INDEX('BASE DE DATOS'!$A$2:$H$4921,MATCH(CONSTATACIÓN!$C3040,'BASE DE DATOS'!$A$2:$A$4921,0),7)</f>
        <v>#N/A</v>
      </c>
      <c r="J3040" s="5" t="e">
        <f>INDEX('BASE DE DATOS'!$A$2:$H$4921,MATCH(CONSTATACIÓN!$C3040,'BASE DE DATOS'!$A$2:$A$4921,0),8)</f>
        <v>#N/A</v>
      </c>
      <c r="K3040" s="5"/>
      <c r="L3040" s="5"/>
      <c r="M3040" s="5"/>
      <c r="N3040" s="5"/>
      <c r="O3040" s="5"/>
      <c r="P3040" s="5"/>
    </row>
    <row r="3041" spans="1:16" x14ac:dyDescent="0.25">
      <c r="A3041" s="13">
        <f t="shared" si="48"/>
        <v>0</v>
      </c>
      <c r="B3041" s="17" t="e">
        <f>INDEX('BASE DE DATOS'!$A$2:$H$4921,MATCH(CONSTATACIÓN!$C3041,'BASE DE DATOS'!$A$2:$A$4921,0),2)</f>
        <v>#N/A</v>
      </c>
      <c r="C3041" s="5"/>
      <c r="D3041" s="5"/>
      <c r="E3041" s="5"/>
      <c r="F3041" s="5"/>
      <c r="G3041" s="6" t="e">
        <f>INDEX('BASE DE DATOS'!$A$2:$H$4921,MATCH(CONSTATACIÓN!$C3041,'BASE DE DATOS'!$A$2:$A$4921,0),3)</f>
        <v>#N/A</v>
      </c>
      <c r="H3041" s="5" t="e">
        <f>INDEX('BASE DE DATOS'!$A$2:$H$4921,MATCH(CONSTATACIÓN!$C3041,'BASE DE DATOS'!$A$2:$A$4921,0),6)</f>
        <v>#N/A</v>
      </c>
      <c r="I3041" s="5" t="e">
        <f>INDEX('BASE DE DATOS'!$A$2:$H$4921,MATCH(CONSTATACIÓN!$C3041,'BASE DE DATOS'!$A$2:$A$4921,0),7)</f>
        <v>#N/A</v>
      </c>
      <c r="J3041" s="5" t="e">
        <f>INDEX('BASE DE DATOS'!$A$2:$H$4921,MATCH(CONSTATACIÓN!$C3041,'BASE DE DATOS'!$A$2:$A$4921,0),8)</f>
        <v>#N/A</v>
      </c>
      <c r="K3041" s="5"/>
      <c r="L3041" s="5"/>
      <c r="M3041" s="5"/>
      <c r="N3041" s="5"/>
      <c r="O3041" s="5"/>
      <c r="P3041" s="5"/>
    </row>
    <row r="3042" spans="1:16" x14ac:dyDescent="0.25">
      <c r="A3042" s="13">
        <f t="shared" si="48"/>
        <v>0</v>
      </c>
      <c r="B3042" s="17" t="e">
        <f>INDEX('BASE DE DATOS'!$A$2:$H$4921,MATCH(CONSTATACIÓN!$C3042,'BASE DE DATOS'!$A$2:$A$4921,0),2)</f>
        <v>#N/A</v>
      </c>
      <c r="C3042" s="5"/>
      <c r="D3042" s="5"/>
      <c r="E3042" s="5"/>
      <c r="F3042" s="5"/>
      <c r="G3042" s="6" t="e">
        <f>INDEX('BASE DE DATOS'!$A$2:$H$4921,MATCH(CONSTATACIÓN!$C3042,'BASE DE DATOS'!$A$2:$A$4921,0),3)</f>
        <v>#N/A</v>
      </c>
      <c r="H3042" s="5" t="e">
        <f>INDEX('BASE DE DATOS'!$A$2:$H$4921,MATCH(CONSTATACIÓN!$C3042,'BASE DE DATOS'!$A$2:$A$4921,0),6)</f>
        <v>#N/A</v>
      </c>
      <c r="I3042" s="5" t="e">
        <f>INDEX('BASE DE DATOS'!$A$2:$H$4921,MATCH(CONSTATACIÓN!$C3042,'BASE DE DATOS'!$A$2:$A$4921,0),7)</f>
        <v>#N/A</v>
      </c>
      <c r="J3042" s="5" t="e">
        <f>INDEX('BASE DE DATOS'!$A$2:$H$4921,MATCH(CONSTATACIÓN!$C3042,'BASE DE DATOS'!$A$2:$A$4921,0),8)</f>
        <v>#N/A</v>
      </c>
      <c r="K3042" s="5"/>
      <c r="L3042" s="5"/>
      <c r="M3042" s="5"/>
      <c r="N3042" s="5"/>
      <c r="O3042" s="5"/>
      <c r="P3042" s="5"/>
    </row>
    <row r="3043" spans="1:16" x14ac:dyDescent="0.25">
      <c r="A3043" s="13">
        <f t="shared" si="48"/>
        <v>0</v>
      </c>
      <c r="B3043" s="17" t="e">
        <f>INDEX('BASE DE DATOS'!$A$2:$H$4921,MATCH(CONSTATACIÓN!$C3043,'BASE DE DATOS'!$A$2:$A$4921,0),2)</f>
        <v>#N/A</v>
      </c>
      <c r="C3043" s="5"/>
      <c r="D3043" s="5"/>
      <c r="E3043" s="5"/>
      <c r="F3043" s="5"/>
      <c r="G3043" s="6" t="e">
        <f>INDEX('BASE DE DATOS'!$A$2:$H$4921,MATCH(CONSTATACIÓN!$C3043,'BASE DE DATOS'!$A$2:$A$4921,0),3)</f>
        <v>#N/A</v>
      </c>
      <c r="H3043" s="5" t="e">
        <f>INDEX('BASE DE DATOS'!$A$2:$H$4921,MATCH(CONSTATACIÓN!$C3043,'BASE DE DATOS'!$A$2:$A$4921,0),6)</f>
        <v>#N/A</v>
      </c>
      <c r="I3043" s="5" t="e">
        <f>INDEX('BASE DE DATOS'!$A$2:$H$4921,MATCH(CONSTATACIÓN!$C3043,'BASE DE DATOS'!$A$2:$A$4921,0),7)</f>
        <v>#N/A</v>
      </c>
      <c r="J3043" s="5" t="e">
        <f>INDEX('BASE DE DATOS'!$A$2:$H$4921,MATCH(CONSTATACIÓN!$C3043,'BASE DE DATOS'!$A$2:$A$4921,0),8)</f>
        <v>#N/A</v>
      </c>
      <c r="K3043" s="5"/>
      <c r="L3043" s="5"/>
      <c r="M3043" s="5"/>
      <c r="N3043" s="5"/>
      <c r="O3043" s="5"/>
      <c r="P3043" s="5"/>
    </row>
    <row r="3044" spans="1:16" x14ac:dyDescent="0.25">
      <c r="A3044" s="13">
        <f t="shared" si="48"/>
        <v>0</v>
      </c>
      <c r="B3044" s="17" t="e">
        <f>INDEX('BASE DE DATOS'!$A$2:$H$4921,MATCH(CONSTATACIÓN!$C3044,'BASE DE DATOS'!$A$2:$A$4921,0),2)</f>
        <v>#N/A</v>
      </c>
      <c r="C3044" s="5"/>
      <c r="D3044" s="5"/>
      <c r="E3044" s="5"/>
      <c r="F3044" s="5"/>
      <c r="G3044" s="6" t="e">
        <f>INDEX('BASE DE DATOS'!$A$2:$H$4921,MATCH(CONSTATACIÓN!$C3044,'BASE DE DATOS'!$A$2:$A$4921,0),3)</f>
        <v>#N/A</v>
      </c>
      <c r="H3044" s="5" t="e">
        <f>INDEX('BASE DE DATOS'!$A$2:$H$4921,MATCH(CONSTATACIÓN!$C3044,'BASE DE DATOS'!$A$2:$A$4921,0),6)</f>
        <v>#N/A</v>
      </c>
      <c r="I3044" s="5" t="e">
        <f>INDEX('BASE DE DATOS'!$A$2:$H$4921,MATCH(CONSTATACIÓN!$C3044,'BASE DE DATOS'!$A$2:$A$4921,0),7)</f>
        <v>#N/A</v>
      </c>
      <c r="J3044" s="5" t="e">
        <f>INDEX('BASE DE DATOS'!$A$2:$H$4921,MATCH(CONSTATACIÓN!$C3044,'BASE DE DATOS'!$A$2:$A$4921,0),8)</f>
        <v>#N/A</v>
      </c>
      <c r="K3044" s="5"/>
      <c r="L3044" s="5"/>
      <c r="M3044" s="5"/>
      <c r="N3044" s="5"/>
      <c r="O3044" s="5"/>
      <c r="P3044" s="5"/>
    </row>
    <row r="3045" spans="1:16" x14ac:dyDescent="0.25">
      <c r="A3045" s="13">
        <f t="shared" si="48"/>
        <v>0</v>
      </c>
      <c r="B3045" s="17" t="e">
        <f>INDEX('BASE DE DATOS'!$A$2:$H$4921,MATCH(CONSTATACIÓN!$C3045,'BASE DE DATOS'!$A$2:$A$4921,0),2)</f>
        <v>#N/A</v>
      </c>
      <c r="C3045" s="5"/>
      <c r="D3045" s="5"/>
      <c r="E3045" s="5"/>
      <c r="F3045" s="5"/>
      <c r="G3045" s="6" t="e">
        <f>INDEX('BASE DE DATOS'!$A$2:$H$4921,MATCH(CONSTATACIÓN!$C3045,'BASE DE DATOS'!$A$2:$A$4921,0),3)</f>
        <v>#N/A</v>
      </c>
      <c r="H3045" s="5" t="e">
        <f>INDEX('BASE DE DATOS'!$A$2:$H$4921,MATCH(CONSTATACIÓN!$C3045,'BASE DE DATOS'!$A$2:$A$4921,0),6)</f>
        <v>#N/A</v>
      </c>
      <c r="I3045" s="5" t="e">
        <f>INDEX('BASE DE DATOS'!$A$2:$H$4921,MATCH(CONSTATACIÓN!$C3045,'BASE DE DATOS'!$A$2:$A$4921,0),7)</f>
        <v>#N/A</v>
      </c>
      <c r="J3045" s="5" t="e">
        <f>INDEX('BASE DE DATOS'!$A$2:$H$4921,MATCH(CONSTATACIÓN!$C3045,'BASE DE DATOS'!$A$2:$A$4921,0),8)</f>
        <v>#N/A</v>
      </c>
      <c r="K3045" s="5"/>
      <c r="L3045" s="5"/>
      <c r="M3045" s="5"/>
      <c r="N3045" s="5"/>
      <c r="O3045" s="5"/>
      <c r="P3045" s="5"/>
    </row>
    <row r="3046" spans="1:16" x14ac:dyDescent="0.25">
      <c r="A3046" s="13">
        <f t="shared" si="48"/>
        <v>0</v>
      </c>
      <c r="B3046" s="17" t="e">
        <f>INDEX('BASE DE DATOS'!$A$2:$H$4921,MATCH(CONSTATACIÓN!$C3046,'BASE DE DATOS'!$A$2:$A$4921,0),2)</f>
        <v>#N/A</v>
      </c>
      <c r="C3046" s="5"/>
      <c r="D3046" s="5"/>
      <c r="E3046" s="5"/>
      <c r="F3046" s="5"/>
      <c r="G3046" s="6" t="e">
        <f>INDEX('BASE DE DATOS'!$A$2:$H$4921,MATCH(CONSTATACIÓN!$C3046,'BASE DE DATOS'!$A$2:$A$4921,0),3)</f>
        <v>#N/A</v>
      </c>
      <c r="H3046" s="5" t="e">
        <f>INDEX('BASE DE DATOS'!$A$2:$H$4921,MATCH(CONSTATACIÓN!$C3046,'BASE DE DATOS'!$A$2:$A$4921,0),6)</f>
        <v>#N/A</v>
      </c>
      <c r="I3046" s="5" t="e">
        <f>INDEX('BASE DE DATOS'!$A$2:$H$4921,MATCH(CONSTATACIÓN!$C3046,'BASE DE DATOS'!$A$2:$A$4921,0),7)</f>
        <v>#N/A</v>
      </c>
      <c r="J3046" s="5" t="e">
        <f>INDEX('BASE DE DATOS'!$A$2:$H$4921,MATCH(CONSTATACIÓN!$C3046,'BASE DE DATOS'!$A$2:$A$4921,0),8)</f>
        <v>#N/A</v>
      </c>
      <c r="K3046" s="5"/>
      <c r="L3046" s="5"/>
      <c r="M3046" s="5"/>
      <c r="N3046" s="5"/>
      <c r="O3046" s="5"/>
      <c r="P3046" s="5"/>
    </row>
    <row r="3047" spans="1:16" x14ac:dyDescent="0.25">
      <c r="A3047" s="13">
        <f t="shared" si="48"/>
        <v>0</v>
      </c>
      <c r="B3047" s="17" t="e">
        <f>INDEX('BASE DE DATOS'!$A$2:$H$4921,MATCH(CONSTATACIÓN!$C3047,'BASE DE DATOS'!$A$2:$A$4921,0),2)</f>
        <v>#N/A</v>
      </c>
      <c r="C3047" s="5"/>
      <c r="D3047" s="5"/>
      <c r="E3047" s="5"/>
      <c r="F3047" s="5"/>
      <c r="G3047" s="6" t="e">
        <f>INDEX('BASE DE DATOS'!$A$2:$H$4921,MATCH(CONSTATACIÓN!$C3047,'BASE DE DATOS'!$A$2:$A$4921,0),3)</f>
        <v>#N/A</v>
      </c>
      <c r="H3047" s="5" t="e">
        <f>INDEX('BASE DE DATOS'!$A$2:$H$4921,MATCH(CONSTATACIÓN!$C3047,'BASE DE DATOS'!$A$2:$A$4921,0),6)</f>
        <v>#N/A</v>
      </c>
      <c r="I3047" s="5" t="e">
        <f>INDEX('BASE DE DATOS'!$A$2:$H$4921,MATCH(CONSTATACIÓN!$C3047,'BASE DE DATOS'!$A$2:$A$4921,0),7)</f>
        <v>#N/A</v>
      </c>
      <c r="J3047" s="5" t="e">
        <f>INDEX('BASE DE DATOS'!$A$2:$H$4921,MATCH(CONSTATACIÓN!$C3047,'BASE DE DATOS'!$A$2:$A$4921,0),8)</f>
        <v>#N/A</v>
      </c>
      <c r="K3047" s="5"/>
      <c r="L3047" s="5"/>
      <c r="M3047" s="5"/>
      <c r="N3047" s="5"/>
      <c r="O3047" s="5"/>
      <c r="P3047" s="5"/>
    </row>
    <row r="3048" spans="1:16" x14ac:dyDescent="0.25">
      <c r="A3048" s="13">
        <f t="shared" ref="A3048:A3111" si="49">C3048</f>
        <v>0</v>
      </c>
      <c r="B3048" s="17" t="e">
        <f>INDEX('BASE DE DATOS'!$A$2:$H$4921,MATCH(CONSTATACIÓN!$C3048,'BASE DE DATOS'!$A$2:$A$4921,0),2)</f>
        <v>#N/A</v>
      </c>
      <c r="C3048" s="5"/>
      <c r="D3048" s="5"/>
      <c r="E3048" s="5"/>
      <c r="F3048" s="5"/>
      <c r="G3048" s="6" t="e">
        <f>INDEX('BASE DE DATOS'!$A$2:$H$4921,MATCH(CONSTATACIÓN!$C3048,'BASE DE DATOS'!$A$2:$A$4921,0),3)</f>
        <v>#N/A</v>
      </c>
      <c r="H3048" s="5" t="e">
        <f>INDEX('BASE DE DATOS'!$A$2:$H$4921,MATCH(CONSTATACIÓN!$C3048,'BASE DE DATOS'!$A$2:$A$4921,0),6)</f>
        <v>#N/A</v>
      </c>
      <c r="I3048" s="5" t="e">
        <f>INDEX('BASE DE DATOS'!$A$2:$H$4921,MATCH(CONSTATACIÓN!$C3048,'BASE DE DATOS'!$A$2:$A$4921,0),7)</f>
        <v>#N/A</v>
      </c>
      <c r="J3048" s="5" t="e">
        <f>INDEX('BASE DE DATOS'!$A$2:$H$4921,MATCH(CONSTATACIÓN!$C3048,'BASE DE DATOS'!$A$2:$A$4921,0),8)</f>
        <v>#N/A</v>
      </c>
      <c r="K3048" s="5"/>
      <c r="L3048" s="5"/>
      <c r="M3048" s="5"/>
      <c r="N3048" s="5"/>
      <c r="O3048" s="5"/>
      <c r="P3048" s="5"/>
    </row>
    <row r="3049" spans="1:16" x14ac:dyDescent="0.25">
      <c r="A3049" s="13">
        <f t="shared" si="49"/>
        <v>0</v>
      </c>
      <c r="B3049" s="17" t="e">
        <f>INDEX('BASE DE DATOS'!$A$2:$H$4921,MATCH(CONSTATACIÓN!$C3049,'BASE DE DATOS'!$A$2:$A$4921,0),2)</f>
        <v>#N/A</v>
      </c>
      <c r="C3049" s="5"/>
      <c r="D3049" s="5"/>
      <c r="E3049" s="5"/>
      <c r="F3049" s="5"/>
      <c r="G3049" s="6" t="e">
        <f>INDEX('BASE DE DATOS'!$A$2:$H$4921,MATCH(CONSTATACIÓN!$C3049,'BASE DE DATOS'!$A$2:$A$4921,0),3)</f>
        <v>#N/A</v>
      </c>
      <c r="H3049" s="5" t="e">
        <f>INDEX('BASE DE DATOS'!$A$2:$H$4921,MATCH(CONSTATACIÓN!$C3049,'BASE DE DATOS'!$A$2:$A$4921,0),6)</f>
        <v>#N/A</v>
      </c>
      <c r="I3049" s="5" t="e">
        <f>INDEX('BASE DE DATOS'!$A$2:$H$4921,MATCH(CONSTATACIÓN!$C3049,'BASE DE DATOS'!$A$2:$A$4921,0),7)</f>
        <v>#N/A</v>
      </c>
      <c r="J3049" s="5" t="e">
        <f>INDEX('BASE DE DATOS'!$A$2:$H$4921,MATCH(CONSTATACIÓN!$C3049,'BASE DE DATOS'!$A$2:$A$4921,0),8)</f>
        <v>#N/A</v>
      </c>
      <c r="K3049" s="5"/>
      <c r="L3049" s="5"/>
      <c r="M3049" s="5"/>
      <c r="N3049" s="5"/>
      <c r="O3049" s="5"/>
      <c r="P3049" s="5"/>
    </row>
    <row r="3050" spans="1:16" x14ac:dyDescent="0.25">
      <c r="A3050" s="13">
        <f t="shared" si="49"/>
        <v>0</v>
      </c>
      <c r="B3050" s="17" t="e">
        <f>INDEX('BASE DE DATOS'!$A$2:$H$4921,MATCH(CONSTATACIÓN!$C3050,'BASE DE DATOS'!$A$2:$A$4921,0),2)</f>
        <v>#N/A</v>
      </c>
      <c r="C3050" s="5"/>
      <c r="D3050" s="5"/>
      <c r="E3050" s="5"/>
      <c r="F3050" s="5"/>
      <c r="G3050" s="6" t="e">
        <f>INDEX('BASE DE DATOS'!$A$2:$H$4921,MATCH(CONSTATACIÓN!$C3050,'BASE DE DATOS'!$A$2:$A$4921,0),3)</f>
        <v>#N/A</v>
      </c>
      <c r="H3050" s="5" t="e">
        <f>INDEX('BASE DE DATOS'!$A$2:$H$4921,MATCH(CONSTATACIÓN!$C3050,'BASE DE DATOS'!$A$2:$A$4921,0),6)</f>
        <v>#N/A</v>
      </c>
      <c r="I3050" s="5" t="e">
        <f>INDEX('BASE DE DATOS'!$A$2:$H$4921,MATCH(CONSTATACIÓN!$C3050,'BASE DE DATOS'!$A$2:$A$4921,0),7)</f>
        <v>#N/A</v>
      </c>
      <c r="J3050" s="5" t="e">
        <f>INDEX('BASE DE DATOS'!$A$2:$H$4921,MATCH(CONSTATACIÓN!$C3050,'BASE DE DATOS'!$A$2:$A$4921,0),8)</f>
        <v>#N/A</v>
      </c>
      <c r="K3050" s="5"/>
      <c r="L3050" s="5"/>
      <c r="M3050" s="5"/>
      <c r="N3050" s="5"/>
      <c r="O3050" s="5"/>
      <c r="P3050" s="5"/>
    </row>
    <row r="3051" spans="1:16" x14ac:dyDescent="0.25">
      <c r="A3051" s="13">
        <f t="shared" si="49"/>
        <v>0</v>
      </c>
      <c r="B3051" s="17" t="e">
        <f>INDEX('BASE DE DATOS'!$A$2:$H$4921,MATCH(CONSTATACIÓN!$C3051,'BASE DE DATOS'!$A$2:$A$4921,0),2)</f>
        <v>#N/A</v>
      </c>
      <c r="C3051" s="5"/>
      <c r="D3051" s="5"/>
      <c r="E3051" s="5"/>
      <c r="F3051" s="5"/>
      <c r="G3051" s="6" t="e">
        <f>INDEX('BASE DE DATOS'!$A$2:$H$4921,MATCH(CONSTATACIÓN!$C3051,'BASE DE DATOS'!$A$2:$A$4921,0),3)</f>
        <v>#N/A</v>
      </c>
      <c r="H3051" s="5" t="e">
        <f>INDEX('BASE DE DATOS'!$A$2:$H$4921,MATCH(CONSTATACIÓN!$C3051,'BASE DE DATOS'!$A$2:$A$4921,0),6)</f>
        <v>#N/A</v>
      </c>
      <c r="I3051" s="5" t="e">
        <f>INDEX('BASE DE DATOS'!$A$2:$H$4921,MATCH(CONSTATACIÓN!$C3051,'BASE DE DATOS'!$A$2:$A$4921,0),7)</f>
        <v>#N/A</v>
      </c>
      <c r="J3051" s="5" t="e">
        <f>INDEX('BASE DE DATOS'!$A$2:$H$4921,MATCH(CONSTATACIÓN!$C3051,'BASE DE DATOS'!$A$2:$A$4921,0),8)</f>
        <v>#N/A</v>
      </c>
      <c r="K3051" s="5"/>
      <c r="L3051" s="5"/>
      <c r="M3051" s="5"/>
      <c r="N3051" s="5"/>
      <c r="O3051" s="5"/>
      <c r="P3051" s="5"/>
    </row>
    <row r="3052" spans="1:16" x14ac:dyDescent="0.25">
      <c r="A3052" s="13">
        <f t="shared" si="49"/>
        <v>0</v>
      </c>
      <c r="B3052" s="17" t="e">
        <f>INDEX('BASE DE DATOS'!$A$2:$H$4921,MATCH(CONSTATACIÓN!$C3052,'BASE DE DATOS'!$A$2:$A$4921,0),2)</f>
        <v>#N/A</v>
      </c>
      <c r="C3052" s="5"/>
      <c r="D3052" s="5"/>
      <c r="E3052" s="5"/>
      <c r="F3052" s="5"/>
      <c r="G3052" s="6" t="e">
        <f>INDEX('BASE DE DATOS'!$A$2:$H$4921,MATCH(CONSTATACIÓN!$C3052,'BASE DE DATOS'!$A$2:$A$4921,0),3)</f>
        <v>#N/A</v>
      </c>
      <c r="H3052" s="5" t="e">
        <f>INDEX('BASE DE DATOS'!$A$2:$H$4921,MATCH(CONSTATACIÓN!$C3052,'BASE DE DATOS'!$A$2:$A$4921,0),6)</f>
        <v>#N/A</v>
      </c>
      <c r="I3052" s="5" t="e">
        <f>INDEX('BASE DE DATOS'!$A$2:$H$4921,MATCH(CONSTATACIÓN!$C3052,'BASE DE DATOS'!$A$2:$A$4921,0),7)</f>
        <v>#N/A</v>
      </c>
      <c r="J3052" s="5" t="e">
        <f>INDEX('BASE DE DATOS'!$A$2:$H$4921,MATCH(CONSTATACIÓN!$C3052,'BASE DE DATOS'!$A$2:$A$4921,0),8)</f>
        <v>#N/A</v>
      </c>
      <c r="K3052" s="5"/>
      <c r="L3052" s="5"/>
      <c r="M3052" s="5"/>
      <c r="N3052" s="5"/>
      <c r="O3052" s="5"/>
      <c r="P3052" s="5"/>
    </row>
    <row r="3053" spans="1:16" x14ac:dyDescent="0.25">
      <c r="A3053" s="13">
        <f t="shared" si="49"/>
        <v>0</v>
      </c>
      <c r="B3053" s="17" t="e">
        <f>INDEX('BASE DE DATOS'!$A$2:$H$4921,MATCH(CONSTATACIÓN!$C3053,'BASE DE DATOS'!$A$2:$A$4921,0),2)</f>
        <v>#N/A</v>
      </c>
      <c r="C3053" s="5"/>
      <c r="D3053" s="5"/>
      <c r="E3053" s="5"/>
      <c r="F3053" s="5"/>
      <c r="G3053" s="6" t="e">
        <f>INDEX('BASE DE DATOS'!$A$2:$H$4921,MATCH(CONSTATACIÓN!$C3053,'BASE DE DATOS'!$A$2:$A$4921,0),3)</f>
        <v>#N/A</v>
      </c>
      <c r="H3053" s="5" t="e">
        <f>INDEX('BASE DE DATOS'!$A$2:$H$4921,MATCH(CONSTATACIÓN!$C3053,'BASE DE DATOS'!$A$2:$A$4921,0),6)</f>
        <v>#N/A</v>
      </c>
      <c r="I3053" s="5" t="e">
        <f>INDEX('BASE DE DATOS'!$A$2:$H$4921,MATCH(CONSTATACIÓN!$C3053,'BASE DE DATOS'!$A$2:$A$4921,0),7)</f>
        <v>#N/A</v>
      </c>
      <c r="J3053" s="5" t="e">
        <f>INDEX('BASE DE DATOS'!$A$2:$H$4921,MATCH(CONSTATACIÓN!$C3053,'BASE DE DATOS'!$A$2:$A$4921,0),8)</f>
        <v>#N/A</v>
      </c>
      <c r="K3053" s="5"/>
      <c r="L3053" s="5"/>
      <c r="M3053" s="5"/>
      <c r="N3053" s="5"/>
      <c r="O3053" s="5"/>
      <c r="P3053" s="5"/>
    </row>
    <row r="3054" spans="1:16" x14ac:dyDescent="0.25">
      <c r="A3054" s="13">
        <f t="shared" si="49"/>
        <v>0</v>
      </c>
      <c r="B3054" s="17" t="e">
        <f>INDEX('BASE DE DATOS'!$A$2:$H$4921,MATCH(CONSTATACIÓN!$C3054,'BASE DE DATOS'!$A$2:$A$4921,0),2)</f>
        <v>#N/A</v>
      </c>
      <c r="C3054" s="5"/>
      <c r="D3054" s="5"/>
      <c r="E3054" s="5"/>
      <c r="F3054" s="5"/>
      <c r="G3054" s="6" t="e">
        <f>INDEX('BASE DE DATOS'!$A$2:$H$4921,MATCH(CONSTATACIÓN!$C3054,'BASE DE DATOS'!$A$2:$A$4921,0),3)</f>
        <v>#N/A</v>
      </c>
      <c r="H3054" s="5" t="e">
        <f>INDEX('BASE DE DATOS'!$A$2:$H$4921,MATCH(CONSTATACIÓN!$C3054,'BASE DE DATOS'!$A$2:$A$4921,0),6)</f>
        <v>#N/A</v>
      </c>
      <c r="I3054" s="5" t="e">
        <f>INDEX('BASE DE DATOS'!$A$2:$H$4921,MATCH(CONSTATACIÓN!$C3054,'BASE DE DATOS'!$A$2:$A$4921,0),7)</f>
        <v>#N/A</v>
      </c>
      <c r="J3054" s="5" t="e">
        <f>INDEX('BASE DE DATOS'!$A$2:$H$4921,MATCH(CONSTATACIÓN!$C3054,'BASE DE DATOS'!$A$2:$A$4921,0),8)</f>
        <v>#N/A</v>
      </c>
      <c r="K3054" s="5"/>
      <c r="L3054" s="5"/>
      <c r="M3054" s="5"/>
      <c r="N3054" s="5"/>
      <c r="O3054" s="5"/>
      <c r="P3054" s="5"/>
    </row>
    <row r="3055" spans="1:16" x14ac:dyDescent="0.25">
      <c r="A3055" s="13">
        <f t="shared" si="49"/>
        <v>0</v>
      </c>
      <c r="B3055" s="17" t="e">
        <f>INDEX('BASE DE DATOS'!$A$2:$H$4921,MATCH(CONSTATACIÓN!$C3055,'BASE DE DATOS'!$A$2:$A$4921,0),2)</f>
        <v>#N/A</v>
      </c>
      <c r="C3055" s="5"/>
      <c r="D3055" s="5"/>
      <c r="E3055" s="5"/>
      <c r="F3055" s="5"/>
      <c r="G3055" s="6" t="e">
        <f>INDEX('BASE DE DATOS'!$A$2:$H$4921,MATCH(CONSTATACIÓN!$C3055,'BASE DE DATOS'!$A$2:$A$4921,0),3)</f>
        <v>#N/A</v>
      </c>
      <c r="H3055" s="5" t="e">
        <f>INDEX('BASE DE DATOS'!$A$2:$H$4921,MATCH(CONSTATACIÓN!$C3055,'BASE DE DATOS'!$A$2:$A$4921,0),6)</f>
        <v>#N/A</v>
      </c>
      <c r="I3055" s="5" t="e">
        <f>INDEX('BASE DE DATOS'!$A$2:$H$4921,MATCH(CONSTATACIÓN!$C3055,'BASE DE DATOS'!$A$2:$A$4921,0),7)</f>
        <v>#N/A</v>
      </c>
      <c r="J3055" s="5" t="e">
        <f>INDEX('BASE DE DATOS'!$A$2:$H$4921,MATCH(CONSTATACIÓN!$C3055,'BASE DE DATOS'!$A$2:$A$4921,0),8)</f>
        <v>#N/A</v>
      </c>
      <c r="K3055" s="5"/>
      <c r="L3055" s="5"/>
      <c r="M3055" s="5"/>
      <c r="N3055" s="5"/>
      <c r="O3055" s="5"/>
      <c r="P3055" s="5"/>
    </row>
    <row r="3056" spans="1:16" x14ac:dyDescent="0.25">
      <c r="A3056" s="13">
        <f t="shared" si="49"/>
        <v>0</v>
      </c>
      <c r="B3056" s="17" t="e">
        <f>INDEX('BASE DE DATOS'!$A$2:$H$4921,MATCH(CONSTATACIÓN!$C3056,'BASE DE DATOS'!$A$2:$A$4921,0),2)</f>
        <v>#N/A</v>
      </c>
      <c r="C3056" s="5"/>
      <c r="D3056" s="5"/>
      <c r="E3056" s="5"/>
      <c r="F3056" s="5"/>
      <c r="G3056" s="6" t="e">
        <f>INDEX('BASE DE DATOS'!$A$2:$H$4921,MATCH(CONSTATACIÓN!$C3056,'BASE DE DATOS'!$A$2:$A$4921,0),3)</f>
        <v>#N/A</v>
      </c>
      <c r="H3056" s="5" t="e">
        <f>INDEX('BASE DE DATOS'!$A$2:$H$4921,MATCH(CONSTATACIÓN!$C3056,'BASE DE DATOS'!$A$2:$A$4921,0),6)</f>
        <v>#N/A</v>
      </c>
      <c r="I3056" s="5" t="e">
        <f>INDEX('BASE DE DATOS'!$A$2:$H$4921,MATCH(CONSTATACIÓN!$C3056,'BASE DE DATOS'!$A$2:$A$4921,0),7)</f>
        <v>#N/A</v>
      </c>
      <c r="J3056" s="5" t="e">
        <f>INDEX('BASE DE DATOS'!$A$2:$H$4921,MATCH(CONSTATACIÓN!$C3056,'BASE DE DATOS'!$A$2:$A$4921,0),8)</f>
        <v>#N/A</v>
      </c>
      <c r="K3056" s="5"/>
      <c r="L3056" s="5"/>
      <c r="M3056" s="5"/>
      <c r="N3056" s="5"/>
      <c r="O3056" s="5"/>
      <c r="P3056" s="5"/>
    </row>
    <row r="3057" spans="1:16" x14ac:dyDescent="0.25">
      <c r="A3057" s="13">
        <f t="shared" si="49"/>
        <v>0</v>
      </c>
      <c r="B3057" s="17" t="e">
        <f>INDEX('BASE DE DATOS'!$A$2:$H$4921,MATCH(CONSTATACIÓN!$C3057,'BASE DE DATOS'!$A$2:$A$4921,0),2)</f>
        <v>#N/A</v>
      </c>
      <c r="C3057" s="5"/>
      <c r="D3057" s="5"/>
      <c r="E3057" s="5"/>
      <c r="F3057" s="5"/>
      <c r="G3057" s="6" t="e">
        <f>INDEX('BASE DE DATOS'!$A$2:$H$4921,MATCH(CONSTATACIÓN!$C3057,'BASE DE DATOS'!$A$2:$A$4921,0),3)</f>
        <v>#N/A</v>
      </c>
      <c r="H3057" s="5" t="e">
        <f>INDEX('BASE DE DATOS'!$A$2:$H$4921,MATCH(CONSTATACIÓN!$C3057,'BASE DE DATOS'!$A$2:$A$4921,0),6)</f>
        <v>#N/A</v>
      </c>
      <c r="I3057" s="5" t="e">
        <f>INDEX('BASE DE DATOS'!$A$2:$H$4921,MATCH(CONSTATACIÓN!$C3057,'BASE DE DATOS'!$A$2:$A$4921,0),7)</f>
        <v>#N/A</v>
      </c>
      <c r="J3057" s="5" t="e">
        <f>INDEX('BASE DE DATOS'!$A$2:$H$4921,MATCH(CONSTATACIÓN!$C3057,'BASE DE DATOS'!$A$2:$A$4921,0),8)</f>
        <v>#N/A</v>
      </c>
      <c r="K3057" s="5"/>
      <c r="L3057" s="5"/>
      <c r="M3057" s="5"/>
      <c r="N3057" s="5"/>
      <c r="O3057" s="5"/>
      <c r="P3057" s="5"/>
    </row>
    <row r="3058" spans="1:16" x14ac:dyDescent="0.25">
      <c r="A3058" s="13">
        <f t="shared" si="49"/>
        <v>0</v>
      </c>
      <c r="B3058" s="17" t="e">
        <f>INDEX('BASE DE DATOS'!$A$2:$H$4921,MATCH(CONSTATACIÓN!$C3058,'BASE DE DATOS'!$A$2:$A$4921,0),2)</f>
        <v>#N/A</v>
      </c>
      <c r="C3058" s="5"/>
      <c r="D3058" s="5"/>
      <c r="E3058" s="5"/>
      <c r="F3058" s="5"/>
      <c r="G3058" s="6" t="e">
        <f>INDEX('BASE DE DATOS'!$A$2:$H$4921,MATCH(CONSTATACIÓN!$C3058,'BASE DE DATOS'!$A$2:$A$4921,0),3)</f>
        <v>#N/A</v>
      </c>
      <c r="H3058" s="5" t="e">
        <f>INDEX('BASE DE DATOS'!$A$2:$H$4921,MATCH(CONSTATACIÓN!$C3058,'BASE DE DATOS'!$A$2:$A$4921,0),6)</f>
        <v>#N/A</v>
      </c>
      <c r="I3058" s="5" t="e">
        <f>INDEX('BASE DE DATOS'!$A$2:$H$4921,MATCH(CONSTATACIÓN!$C3058,'BASE DE DATOS'!$A$2:$A$4921,0),7)</f>
        <v>#N/A</v>
      </c>
      <c r="J3058" s="5" t="e">
        <f>INDEX('BASE DE DATOS'!$A$2:$H$4921,MATCH(CONSTATACIÓN!$C3058,'BASE DE DATOS'!$A$2:$A$4921,0),8)</f>
        <v>#N/A</v>
      </c>
      <c r="K3058" s="5"/>
      <c r="L3058" s="5"/>
      <c r="M3058" s="5"/>
      <c r="N3058" s="5"/>
      <c r="O3058" s="5"/>
      <c r="P3058" s="5"/>
    </row>
    <row r="3059" spans="1:16" x14ac:dyDescent="0.25">
      <c r="A3059" s="13">
        <f t="shared" si="49"/>
        <v>0</v>
      </c>
      <c r="B3059" s="17" t="e">
        <f>INDEX('BASE DE DATOS'!$A$2:$H$4921,MATCH(CONSTATACIÓN!$C3059,'BASE DE DATOS'!$A$2:$A$4921,0),2)</f>
        <v>#N/A</v>
      </c>
      <c r="C3059" s="5"/>
      <c r="D3059" s="5"/>
      <c r="E3059" s="5"/>
      <c r="F3059" s="5"/>
      <c r="G3059" s="6" t="e">
        <f>INDEX('BASE DE DATOS'!$A$2:$H$4921,MATCH(CONSTATACIÓN!$C3059,'BASE DE DATOS'!$A$2:$A$4921,0),3)</f>
        <v>#N/A</v>
      </c>
      <c r="H3059" s="5" t="e">
        <f>INDEX('BASE DE DATOS'!$A$2:$H$4921,MATCH(CONSTATACIÓN!$C3059,'BASE DE DATOS'!$A$2:$A$4921,0),6)</f>
        <v>#N/A</v>
      </c>
      <c r="I3059" s="5" t="e">
        <f>INDEX('BASE DE DATOS'!$A$2:$H$4921,MATCH(CONSTATACIÓN!$C3059,'BASE DE DATOS'!$A$2:$A$4921,0),7)</f>
        <v>#N/A</v>
      </c>
      <c r="J3059" s="5" t="e">
        <f>INDEX('BASE DE DATOS'!$A$2:$H$4921,MATCH(CONSTATACIÓN!$C3059,'BASE DE DATOS'!$A$2:$A$4921,0),8)</f>
        <v>#N/A</v>
      </c>
      <c r="K3059" s="5"/>
      <c r="L3059" s="5"/>
      <c r="M3059" s="5"/>
      <c r="N3059" s="5"/>
      <c r="O3059" s="5"/>
      <c r="P3059" s="5"/>
    </row>
    <row r="3060" spans="1:16" x14ac:dyDescent="0.25">
      <c r="A3060" s="13">
        <f t="shared" si="49"/>
        <v>0</v>
      </c>
      <c r="B3060" s="17" t="e">
        <f>INDEX('BASE DE DATOS'!$A$2:$H$4921,MATCH(CONSTATACIÓN!$C3060,'BASE DE DATOS'!$A$2:$A$4921,0),2)</f>
        <v>#N/A</v>
      </c>
      <c r="C3060" s="5"/>
      <c r="D3060" s="5"/>
      <c r="E3060" s="5"/>
      <c r="F3060" s="5"/>
      <c r="G3060" s="6" t="e">
        <f>INDEX('BASE DE DATOS'!$A$2:$H$4921,MATCH(CONSTATACIÓN!$C3060,'BASE DE DATOS'!$A$2:$A$4921,0),3)</f>
        <v>#N/A</v>
      </c>
      <c r="H3060" s="5" t="e">
        <f>INDEX('BASE DE DATOS'!$A$2:$H$4921,MATCH(CONSTATACIÓN!$C3060,'BASE DE DATOS'!$A$2:$A$4921,0),6)</f>
        <v>#N/A</v>
      </c>
      <c r="I3060" s="5" t="e">
        <f>INDEX('BASE DE DATOS'!$A$2:$H$4921,MATCH(CONSTATACIÓN!$C3060,'BASE DE DATOS'!$A$2:$A$4921,0),7)</f>
        <v>#N/A</v>
      </c>
      <c r="J3060" s="5" t="e">
        <f>INDEX('BASE DE DATOS'!$A$2:$H$4921,MATCH(CONSTATACIÓN!$C3060,'BASE DE DATOS'!$A$2:$A$4921,0),8)</f>
        <v>#N/A</v>
      </c>
      <c r="K3060" s="5"/>
      <c r="L3060" s="5"/>
      <c r="M3060" s="5"/>
      <c r="N3060" s="5"/>
      <c r="O3060" s="5"/>
      <c r="P3060" s="5"/>
    </row>
    <row r="3061" spans="1:16" x14ac:dyDescent="0.25">
      <c r="A3061" s="13">
        <f t="shared" si="49"/>
        <v>0</v>
      </c>
      <c r="B3061" s="17" t="e">
        <f>INDEX('BASE DE DATOS'!$A$2:$H$4921,MATCH(CONSTATACIÓN!$C3061,'BASE DE DATOS'!$A$2:$A$4921,0),2)</f>
        <v>#N/A</v>
      </c>
      <c r="C3061" s="5"/>
      <c r="D3061" s="5"/>
      <c r="E3061" s="5"/>
      <c r="F3061" s="5"/>
      <c r="G3061" s="6" t="e">
        <f>INDEX('BASE DE DATOS'!$A$2:$H$4921,MATCH(CONSTATACIÓN!$C3061,'BASE DE DATOS'!$A$2:$A$4921,0),3)</f>
        <v>#N/A</v>
      </c>
      <c r="H3061" s="5" t="e">
        <f>INDEX('BASE DE DATOS'!$A$2:$H$4921,MATCH(CONSTATACIÓN!$C3061,'BASE DE DATOS'!$A$2:$A$4921,0),6)</f>
        <v>#N/A</v>
      </c>
      <c r="I3061" s="5" t="e">
        <f>INDEX('BASE DE DATOS'!$A$2:$H$4921,MATCH(CONSTATACIÓN!$C3061,'BASE DE DATOS'!$A$2:$A$4921,0),7)</f>
        <v>#N/A</v>
      </c>
      <c r="J3061" s="5" t="e">
        <f>INDEX('BASE DE DATOS'!$A$2:$H$4921,MATCH(CONSTATACIÓN!$C3061,'BASE DE DATOS'!$A$2:$A$4921,0),8)</f>
        <v>#N/A</v>
      </c>
      <c r="K3061" s="5"/>
      <c r="L3061" s="5"/>
      <c r="M3061" s="5"/>
      <c r="N3061" s="5"/>
      <c r="O3061" s="5"/>
      <c r="P3061" s="5"/>
    </row>
    <row r="3062" spans="1:16" x14ac:dyDescent="0.25">
      <c r="A3062" s="13">
        <f t="shared" si="49"/>
        <v>0</v>
      </c>
      <c r="B3062" s="17" t="e">
        <f>INDEX('BASE DE DATOS'!$A$2:$H$4921,MATCH(CONSTATACIÓN!$C3062,'BASE DE DATOS'!$A$2:$A$4921,0),2)</f>
        <v>#N/A</v>
      </c>
      <c r="C3062" s="5"/>
      <c r="D3062" s="5"/>
      <c r="E3062" s="5"/>
      <c r="F3062" s="5"/>
      <c r="G3062" s="6" t="e">
        <f>INDEX('BASE DE DATOS'!$A$2:$H$4921,MATCH(CONSTATACIÓN!$C3062,'BASE DE DATOS'!$A$2:$A$4921,0),3)</f>
        <v>#N/A</v>
      </c>
      <c r="H3062" s="5" t="e">
        <f>INDEX('BASE DE DATOS'!$A$2:$H$4921,MATCH(CONSTATACIÓN!$C3062,'BASE DE DATOS'!$A$2:$A$4921,0),6)</f>
        <v>#N/A</v>
      </c>
      <c r="I3062" s="5" t="e">
        <f>INDEX('BASE DE DATOS'!$A$2:$H$4921,MATCH(CONSTATACIÓN!$C3062,'BASE DE DATOS'!$A$2:$A$4921,0),7)</f>
        <v>#N/A</v>
      </c>
      <c r="J3062" s="5" t="e">
        <f>INDEX('BASE DE DATOS'!$A$2:$H$4921,MATCH(CONSTATACIÓN!$C3062,'BASE DE DATOS'!$A$2:$A$4921,0),8)</f>
        <v>#N/A</v>
      </c>
      <c r="K3062" s="5"/>
      <c r="L3062" s="5"/>
      <c r="M3062" s="5"/>
      <c r="N3062" s="5"/>
      <c r="O3062" s="5"/>
      <c r="P3062" s="5"/>
    </row>
    <row r="3063" spans="1:16" x14ac:dyDescent="0.25">
      <c r="A3063" s="13">
        <f t="shared" si="49"/>
        <v>0</v>
      </c>
      <c r="B3063" s="17" t="e">
        <f>INDEX('BASE DE DATOS'!$A$2:$H$4921,MATCH(CONSTATACIÓN!$C3063,'BASE DE DATOS'!$A$2:$A$4921,0),2)</f>
        <v>#N/A</v>
      </c>
      <c r="C3063" s="5"/>
      <c r="D3063" s="5"/>
      <c r="E3063" s="5"/>
      <c r="F3063" s="5"/>
      <c r="G3063" s="6" t="e">
        <f>INDEX('BASE DE DATOS'!$A$2:$H$4921,MATCH(CONSTATACIÓN!$C3063,'BASE DE DATOS'!$A$2:$A$4921,0),3)</f>
        <v>#N/A</v>
      </c>
      <c r="H3063" s="5" t="e">
        <f>INDEX('BASE DE DATOS'!$A$2:$H$4921,MATCH(CONSTATACIÓN!$C3063,'BASE DE DATOS'!$A$2:$A$4921,0),6)</f>
        <v>#N/A</v>
      </c>
      <c r="I3063" s="5" t="e">
        <f>INDEX('BASE DE DATOS'!$A$2:$H$4921,MATCH(CONSTATACIÓN!$C3063,'BASE DE DATOS'!$A$2:$A$4921,0),7)</f>
        <v>#N/A</v>
      </c>
      <c r="J3063" s="5" t="e">
        <f>INDEX('BASE DE DATOS'!$A$2:$H$4921,MATCH(CONSTATACIÓN!$C3063,'BASE DE DATOS'!$A$2:$A$4921,0),8)</f>
        <v>#N/A</v>
      </c>
      <c r="K3063" s="5"/>
      <c r="L3063" s="5"/>
      <c r="M3063" s="5"/>
      <c r="N3063" s="5"/>
      <c r="O3063" s="5"/>
      <c r="P3063" s="5"/>
    </row>
    <row r="3064" spans="1:16" x14ac:dyDescent="0.25">
      <c r="A3064" s="13">
        <f t="shared" si="49"/>
        <v>0</v>
      </c>
      <c r="B3064" s="17" t="e">
        <f>INDEX('BASE DE DATOS'!$A$2:$H$4921,MATCH(CONSTATACIÓN!$C3064,'BASE DE DATOS'!$A$2:$A$4921,0),2)</f>
        <v>#N/A</v>
      </c>
      <c r="C3064" s="5"/>
      <c r="D3064" s="5"/>
      <c r="E3064" s="5"/>
      <c r="F3064" s="5"/>
      <c r="G3064" s="6" t="e">
        <f>INDEX('BASE DE DATOS'!$A$2:$H$4921,MATCH(CONSTATACIÓN!$C3064,'BASE DE DATOS'!$A$2:$A$4921,0),3)</f>
        <v>#N/A</v>
      </c>
      <c r="H3064" s="5" t="e">
        <f>INDEX('BASE DE DATOS'!$A$2:$H$4921,MATCH(CONSTATACIÓN!$C3064,'BASE DE DATOS'!$A$2:$A$4921,0),6)</f>
        <v>#N/A</v>
      </c>
      <c r="I3064" s="5" t="e">
        <f>INDEX('BASE DE DATOS'!$A$2:$H$4921,MATCH(CONSTATACIÓN!$C3064,'BASE DE DATOS'!$A$2:$A$4921,0),7)</f>
        <v>#N/A</v>
      </c>
      <c r="J3064" s="5" t="e">
        <f>INDEX('BASE DE DATOS'!$A$2:$H$4921,MATCH(CONSTATACIÓN!$C3064,'BASE DE DATOS'!$A$2:$A$4921,0),8)</f>
        <v>#N/A</v>
      </c>
      <c r="K3064" s="5"/>
      <c r="L3064" s="5"/>
      <c r="M3064" s="5"/>
      <c r="N3064" s="5"/>
      <c r="O3064" s="5"/>
      <c r="P3064" s="5"/>
    </row>
    <row r="3065" spans="1:16" x14ac:dyDescent="0.25">
      <c r="A3065" s="13">
        <f t="shared" si="49"/>
        <v>0</v>
      </c>
      <c r="B3065" s="17" t="e">
        <f>INDEX('BASE DE DATOS'!$A$2:$H$4921,MATCH(CONSTATACIÓN!$C3065,'BASE DE DATOS'!$A$2:$A$4921,0),2)</f>
        <v>#N/A</v>
      </c>
      <c r="C3065" s="5"/>
      <c r="D3065" s="5"/>
      <c r="E3065" s="5"/>
      <c r="F3065" s="5"/>
      <c r="G3065" s="6" t="e">
        <f>INDEX('BASE DE DATOS'!$A$2:$H$4921,MATCH(CONSTATACIÓN!$C3065,'BASE DE DATOS'!$A$2:$A$4921,0),3)</f>
        <v>#N/A</v>
      </c>
      <c r="H3065" s="5" t="e">
        <f>INDEX('BASE DE DATOS'!$A$2:$H$4921,MATCH(CONSTATACIÓN!$C3065,'BASE DE DATOS'!$A$2:$A$4921,0),6)</f>
        <v>#N/A</v>
      </c>
      <c r="I3065" s="5" t="e">
        <f>INDEX('BASE DE DATOS'!$A$2:$H$4921,MATCH(CONSTATACIÓN!$C3065,'BASE DE DATOS'!$A$2:$A$4921,0),7)</f>
        <v>#N/A</v>
      </c>
      <c r="J3065" s="5" t="e">
        <f>INDEX('BASE DE DATOS'!$A$2:$H$4921,MATCH(CONSTATACIÓN!$C3065,'BASE DE DATOS'!$A$2:$A$4921,0),8)</f>
        <v>#N/A</v>
      </c>
      <c r="K3065" s="5"/>
      <c r="L3065" s="5"/>
      <c r="M3065" s="5"/>
      <c r="N3065" s="5"/>
      <c r="O3065" s="5"/>
      <c r="P3065" s="5"/>
    </row>
    <row r="3066" spans="1:16" x14ac:dyDescent="0.25">
      <c r="A3066" s="13">
        <f t="shared" si="49"/>
        <v>0</v>
      </c>
      <c r="B3066" s="17" t="e">
        <f>INDEX('BASE DE DATOS'!$A$2:$H$4921,MATCH(CONSTATACIÓN!$C3066,'BASE DE DATOS'!$A$2:$A$4921,0),2)</f>
        <v>#N/A</v>
      </c>
      <c r="C3066" s="5"/>
      <c r="D3066" s="5"/>
      <c r="E3066" s="5"/>
      <c r="F3066" s="5"/>
      <c r="G3066" s="6" t="e">
        <f>INDEX('BASE DE DATOS'!$A$2:$H$4921,MATCH(CONSTATACIÓN!$C3066,'BASE DE DATOS'!$A$2:$A$4921,0),3)</f>
        <v>#N/A</v>
      </c>
      <c r="H3066" s="5" t="e">
        <f>INDEX('BASE DE DATOS'!$A$2:$H$4921,MATCH(CONSTATACIÓN!$C3066,'BASE DE DATOS'!$A$2:$A$4921,0),6)</f>
        <v>#N/A</v>
      </c>
      <c r="I3066" s="5" t="e">
        <f>INDEX('BASE DE DATOS'!$A$2:$H$4921,MATCH(CONSTATACIÓN!$C3066,'BASE DE DATOS'!$A$2:$A$4921,0),7)</f>
        <v>#N/A</v>
      </c>
      <c r="J3066" s="5" t="e">
        <f>INDEX('BASE DE DATOS'!$A$2:$H$4921,MATCH(CONSTATACIÓN!$C3066,'BASE DE DATOS'!$A$2:$A$4921,0),8)</f>
        <v>#N/A</v>
      </c>
      <c r="K3066" s="5"/>
      <c r="L3066" s="5"/>
      <c r="M3066" s="5"/>
      <c r="N3066" s="5"/>
      <c r="O3066" s="5"/>
      <c r="P3066" s="5"/>
    </row>
    <row r="3067" spans="1:16" x14ac:dyDescent="0.25">
      <c r="A3067" s="13">
        <f t="shared" si="49"/>
        <v>0</v>
      </c>
      <c r="B3067" s="17" t="e">
        <f>INDEX('BASE DE DATOS'!$A$2:$H$4921,MATCH(CONSTATACIÓN!$C3067,'BASE DE DATOS'!$A$2:$A$4921,0),2)</f>
        <v>#N/A</v>
      </c>
      <c r="C3067" s="5"/>
      <c r="D3067" s="5"/>
      <c r="E3067" s="5"/>
      <c r="F3067" s="5"/>
      <c r="G3067" s="6" t="e">
        <f>INDEX('BASE DE DATOS'!$A$2:$H$4921,MATCH(CONSTATACIÓN!$C3067,'BASE DE DATOS'!$A$2:$A$4921,0),3)</f>
        <v>#N/A</v>
      </c>
      <c r="H3067" s="5" t="e">
        <f>INDEX('BASE DE DATOS'!$A$2:$H$4921,MATCH(CONSTATACIÓN!$C3067,'BASE DE DATOS'!$A$2:$A$4921,0),6)</f>
        <v>#N/A</v>
      </c>
      <c r="I3067" s="5" t="e">
        <f>INDEX('BASE DE DATOS'!$A$2:$H$4921,MATCH(CONSTATACIÓN!$C3067,'BASE DE DATOS'!$A$2:$A$4921,0),7)</f>
        <v>#N/A</v>
      </c>
      <c r="J3067" s="5" t="e">
        <f>INDEX('BASE DE DATOS'!$A$2:$H$4921,MATCH(CONSTATACIÓN!$C3067,'BASE DE DATOS'!$A$2:$A$4921,0),8)</f>
        <v>#N/A</v>
      </c>
      <c r="K3067" s="5"/>
      <c r="L3067" s="5"/>
      <c r="M3067" s="5"/>
      <c r="N3067" s="5"/>
      <c r="O3067" s="5"/>
      <c r="P3067" s="5"/>
    </row>
    <row r="3068" spans="1:16" x14ac:dyDescent="0.25">
      <c r="A3068" s="13">
        <f t="shared" si="49"/>
        <v>0</v>
      </c>
      <c r="B3068" s="17" t="e">
        <f>INDEX('BASE DE DATOS'!$A$2:$H$4921,MATCH(CONSTATACIÓN!$C3068,'BASE DE DATOS'!$A$2:$A$4921,0),2)</f>
        <v>#N/A</v>
      </c>
      <c r="C3068" s="5"/>
      <c r="D3068" s="5"/>
      <c r="E3068" s="5"/>
      <c r="F3068" s="5"/>
      <c r="G3068" s="6" t="e">
        <f>INDEX('BASE DE DATOS'!$A$2:$H$4921,MATCH(CONSTATACIÓN!$C3068,'BASE DE DATOS'!$A$2:$A$4921,0),3)</f>
        <v>#N/A</v>
      </c>
      <c r="H3068" s="5" t="e">
        <f>INDEX('BASE DE DATOS'!$A$2:$H$4921,MATCH(CONSTATACIÓN!$C3068,'BASE DE DATOS'!$A$2:$A$4921,0),6)</f>
        <v>#N/A</v>
      </c>
      <c r="I3068" s="5" t="e">
        <f>INDEX('BASE DE DATOS'!$A$2:$H$4921,MATCH(CONSTATACIÓN!$C3068,'BASE DE DATOS'!$A$2:$A$4921,0),7)</f>
        <v>#N/A</v>
      </c>
      <c r="J3068" s="5" t="e">
        <f>INDEX('BASE DE DATOS'!$A$2:$H$4921,MATCH(CONSTATACIÓN!$C3068,'BASE DE DATOS'!$A$2:$A$4921,0),8)</f>
        <v>#N/A</v>
      </c>
      <c r="K3068" s="5"/>
      <c r="L3068" s="5"/>
      <c r="M3068" s="5"/>
      <c r="N3068" s="5"/>
      <c r="O3068" s="5"/>
      <c r="P3068" s="5"/>
    </row>
    <row r="3069" spans="1:16" x14ac:dyDescent="0.25">
      <c r="A3069" s="13">
        <f t="shared" si="49"/>
        <v>0</v>
      </c>
      <c r="B3069" s="17" t="e">
        <f>INDEX('BASE DE DATOS'!$A$2:$H$4921,MATCH(CONSTATACIÓN!$C3069,'BASE DE DATOS'!$A$2:$A$4921,0),2)</f>
        <v>#N/A</v>
      </c>
      <c r="C3069" s="5"/>
      <c r="D3069" s="5"/>
      <c r="E3069" s="5"/>
      <c r="F3069" s="5"/>
      <c r="G3069" s="6" t="e">
        <f>INDEX('BASE DE DATOS'!$A$2:$H$4921,MATCH(CONSTATACIÓN!$C3069,'BASE DE DATOS'!$A$2:$A$4921,0),3)</f>
        <v>#N/A</v>
      </c>
      <c r="H3069" s="5" t="e">
        <f>INDEX('BASE DE DATOS'!$A$2:$H$4921,MATCH(CONSTATACIÓN!$C3069,'BASE DE DATOS'!$A$2:$A$4921,0),6)</f>
        <v>#N/A</v>
      </c>
      <c r="I3069" s="5" t="e">
        <f>INDEX('BASE DE DATOS'!$A$2:$H$4921,MATCH(CONSTATACIÓN!$C3069,'BASE DE DATOS'!$A$2:$A$4921,0),7)</f>
        <v>#N/A</v>
      </c>
      <c r="J3069" s="5" t="e">
        <f>INDEX('BASE DE DATOS'!$A$2:$H$4921,MATCH(CONSTATACIÓN!$C3069,'BASE DE DATOS'!$A$2:$A$4921,0),8)</f>
        <v>#N/A</v>
      </c>
      <c r="K3069" s="5"/>
      <c r="L3069" s="5"/>
      <c r="M3069" s="5"/>
      <c r="N3069" s="5"/>
      <c r="O3069" s="5"/>
      <c r="P3069" s="5"/>
    </row>
    <row r="3070" spans="1:16" x14ac:dyDescent="0.25">
      <c r="A3070" s="13">
        <f t="shared" si="49"/>
        <v>0</v>
      </c>
      <c r="B3070" s="17" t="e">
        <f>INDEX('BASE DE DATOS'!$A$2:$H$4921,MATCH(CONSTATACIÓN!$C3070,'BASE DE DATOS'!$A$2:$A$4921,0),2)</f>
        <v>#N/A</v>
      </c>
      <c r="C3070" s="5"/>
      <c r="D3070" s="5"/>
      <c r="E3070" s="5"/>
      <c r="F3070" s="5"/>
      <c r="G3070" s="6" t="e">
        <f>INDEX('BASE DE DATOS'!$A$2:$H$4921,MATCH(CONSTATACIÓN!$C3070,'BASE DE DATOS'!$A$2:$A$4921,0),3)</f>
        <v>#N/A</v>
      </c>
      <c r="H3070" s="5" t="e">
        <f>INDEX('BASE DE DATOS'!$A$2:$H$4921,MATCH(CONSTATACIÓN!$C3070,'BASE DE DATOS'!$A$2:$A$4921,0),6)</f>
        <v>#N/A</v>
      </c>
      <c r="I3070" s="5" t="e">
        <f>INDEX('BASE DE DATOS'!$A$2:$H$4921,MATCH(CONSTATACIÓN!$C3070,'BASE DE DATOS'!$A$2:$A$4921,0),7)</f>
        <v>#N/A</v>
      </c>
      <c r="J3070" s="5" t="e">
        <f>INDEX('BASE DE DATOS'!$A$2:$H$4921,MATCH(CONSTATACIÓN!$C3070,'BASE DE DATOS'!$A$2:$A$4921,0),8)</f>
        <v>#N/A</v>
      </c>
      <c r="K3070" s="5"/>
      <c r="L3070" s="5"/>
      <c r="M3070" s="5"/>
      <c r="N3070" s="5"/>
      <c r="O3070" s="5"/>
      <c r="P3070" s="5"/>
    </row>
    <row r="3071" spans="1:16" x14ac:dyDescent="0.25">
      <c r="A3071" s="13">
        <f t="shared" si="49"/>
        <v>0</v>
      </c>
      <c r="B3071" s="17" t="e">
        <f>INDEX('BASE DE DATOS'!$A$2:$H$4921,MATCH(CONSTATACIÓN!$C3071,'BASE DE DATOS'!$A$2:$A$4921,0),2)</f>
        <v>#N/A</v>
      </c>
      <c r="C3071" s="5"/>
      <c r="D3071" s="5"/>
      <c r="E3071" s="5"/>
      <c r="F3071" s="5"/>
      <c r="G3071" s="6" t="e">
        <f>INDEX('BASE DE DATOS'!$A$2:$H$4921,MATCH(CONSTATACIÓN!$C3071,'BASE DE DATOS'!$A$2:$A$4921,0),3)</f>
        <v>#N/A</v>
      </c>
      <c r="H3071" s="5" t="e">
        <f>INDEX('BASE DE DATOS'!$A$2:$H$4921,MATCH(CONSTATACIÓN!$C3071,'BASE DE DATOS'!$A$2:$A$4921,0),6)</f>
        <v>#N/A</v>
      </c>
      <c r="I3071" s="5" t="e">
        <f>INDEX('BASE DE DATOS'!$A$2:$H$4921,MATCH(CONSTATACIÓN!$C3071,'BASE DE DATOS'!$A$2:$A$4921,0),7)</f>
        <v>#N/A</v>
      </c>
      <c r="J3071" s="5" t="e">
        <f>INDEX('BASE DE DATOS'!$A$2:$H$4921,MATCH(CONSTATACIÓN!$C3071,'BASE DE DATOS'!$A$2:$A$4921,0),8)</f>
        <v>#N/A</v>
      </c>
      <c r="K3071" s="5"/>
      <c r="L3071" s="5"/>
      <c r="M3071" s="5"/>
      <c r="N3071" s="5"/>
      <c r="O3071" s="5"/>
      <c r="P3071" s="5"/>
    </row>
    <row r="3072" spans="1:16" x14ac:dyDescent="0.25">
      <c r="A3072" s="13">
        <f t="shared" si="49"/>
        <v>0</v>
      </c>
      <c r="B3072" s="17" t="e">
        <f>INDEX('BASE DE DATOS'!$A$2:$H$4921,MATCH(CONSTATACIÓN!$C3072,'BASE DE DATOS'!$A$2:$A$4921,0),2)</f>
        <v>#N/A</v>
      </c>
      <c r="C3072" s="5"/>
      <c r="D3072" s="5"/>
      <c r="E3072" s="5"/>
      <c r="F3072" s="5"/>
      <c r="G3072" s="6" t="e">
        <f>INDEX('BASE DE DATOS'!$A$2:$H$4921,MATCH(CONSTATACIÓN!$C3072,'BASE DE DATOS'!$A$2:$A$4921,0),3)</f>
        <v>#N/A</v>
      </c>
      <c r="H3072" s="5" t="e">
        <f>INDEX('BASE DE DATOS'!$A$2:$H$4921,MATCH(CONSTATACIÓN!$C3072,'BASE DE DATOS'!$A$2:$A$4921,0),6)</f>
        <v>#N/A</v>
      </c>
      <c r="I3072" s="5" t="e">
        <f>INDEX('BASE DE DATOS'!$A$2:$H$4921,MATCH(CONSTATACIÓN!$C3072,'BASE DE DATOS'!$A$2:$A$4921,0),7)</f>
        <v>#N/A</v>
      </c>
      <c r="J3072" s="5" t="e">
        <f>INDEX('BASE DE DATOS'!$A$2:$H$4921,MATCH(CONSTATACIÓN!$C3072,'BASE DE DATOS'!$A$2:$A$4921,0),8)</f>
        <v>#N/A</v>
      </c>
      <c r="K3072" s="5"/>
      <c r="L3072" s="5"/>
      <c r="M3072" s="5"/>
      <c r="N3072" s="5"/>
      <c r="O3072" s="5"/>
      <c r="P3072" s="5"/>
    </row>
    <row r="3073" spans="1:16" x14ac:dyDescent="0.25">
      <c r="A3073" s="13">
        <f t="shared" si="49"/>
        <v>0</v>
      </c>
      <c r="B3073" s="17" t="e">
        <f>INDEX('BASE DE DATOS'!$A$2:$H$4921,MATCH(CONSTATACIÓN!$C3073,'BASE DE DATOS'!$A$2:$A$4921,0),2)</f>
        <v>#N/A</v>
      </c>
      <c r="C3073" s="5"/>
      <c r="D3073" s="5"/>
      <c r="E3073" s="5"/>
      <c r="F3073" s="5"/>
      <c r="G3073" s="6" t="e">
        <f>INDEX('BASE DE DATOS'!$A$2:$H$4921,MATCH(CONSTATACIÓN!$C3073,'BASE DE DATOS'!$A$2:$A$4921,0),3)</f>
        <v>#N/A</v>
      </c>
      <c r="H3073" s="5" t="e">
        <f>INDEX('BASE DE DATOS'!$A$2:$H$4921,MATCH(CONSTATACIÓN!$C3073,'BASE DE DATOS'!$A$2:$A$4921,0),6)</f>
        <v>#N/A</v>
      </c>
      <c r="I3073" s="5" t="e">
        <f>INDEX('BASE DE DATOS'!$A$2:$H$4921,MATCH(CONSTATACIÓN!$C3073,'BASE DE DATOS'!$A$2:$A$4921,0),7)</f>
        <v>#N/A</v>
      </c>
      <c r="J3073" s="5" t="e">
        <f>INDEX('BASE DE DATOS'!$A$2:$H$4921,MATCH(CONSTATACIÓN!$C3073,'BASE DE DATOS'!$A$2:$A$4921,0),8)</f>
        <v>#N/A</v>
      </c>
      <c r="K3073" s="5"/>
      <c r="L3073" s="5"/>
      <c r="M3073" s="5"/>
      <c r="N3073" s="5"/>
      <c r="O3073" s="5"/>
      <c r="P3073" s="5"/>
    </row>
    <row r="3074" spans="1:16" x14ac:dyDescent="0.25">
      <c r="A3074" s="13">
        <f t="shared" si="49"/>
        <v>0</v>
      </c>
      <c r="B3074" s="17" t="e">
        <f>INDEX('BASE DE DATOS'!$A$2:$H$4921,MATCH(CONSTATACIÓN!$C3074,'BASE DE DATOS'!$A$2:$A$4921,0),2)</f>
        <v>#N/A</v>
      </c>
      <c r="C3074" s="5"/>
      <c r="D3074" s="5"/>
      <c r="E3074" s="5"/>
      <c r="F3074" s="5"/>
      <c r="G3074" s="6" t="e">
        <f>INDEX('BASE DE DATOS'!$A$2:$H$4921,MATCH(CONSTATACIÓN!$C3074,'BASE DE DATOS'!$A$2:$A$4921,0),3)</f>
        <v>#N/A</v>
      </c>
      <c r="H3074" s="5" t="e">
        <f>INDEX('BASE DE DATOS'!$A$2:$H$4921,MATCH(CONSTATACIÓN!$C3074,'BASE DE DATOS'!$A$2:$A$4921,0),6)</f>
        <v>#N/A</v>
      </c>
      <c r="I3074" s="5" t="e">
        <f>INDEX('BASE DE DATOS'!$A$2:$H$4921,MATCH(CONSTATACIÓN!$C3074,'BASE DE DATOS'!$A$2:$A$4921,0),7)</f>
        <v>#N/A</v>
      </c>
      <c r="J3074" s="5" t="e">
        <f>INDEX('BASE DE DATOS'!$A$2:$H$4921,MATCH(CONSTATACIÓN!$C3074,'BASE DE DATOS'!$A$2:$A$4921,0),8)</f>
        <v>#N/A</v>
      </c>
      <c r="K3074" s="5"/>
      <c r="L3074" s="5"/>
      <c r="M3074" s="5"/>
      <c r="N3074" s="5"/>
      <c r="O3074" s="5"/>
      <c r="P3074" s="5"/>
    </row>
    <row r="3075" spans="1:16" x14ac:dyDescent="0.25">
      <c r="A3075" s="13">
        <f t="shared" si="49"/>
        <v>0</v>
      </c>
      <c r="B3075" s="17" t="e">
        <f>INDEX('BASE DE DATOS'!$A$2:$H$4921,MATCH(CONSTATACIÓN!$C3075,'BASE DE DATOS'!$A$2:$A$4921,0),2)</f>
        <v>#N/A</v>
      </c>
      <c r="C3075" s="5"/>
      <c r="D3075" s="5"/>
      <c r="E3075" s="5"/>
      <c r="F3075" s="5"/>
      <c r="G3075" s="6" t="e">
        <f>INDEX('BASE DE DATOS'!$A$2:$H$4921,MATCH(CONSTATACIÓN!$C3075,'BASE DE DATOS'!$A$2:$A$4921,0),3)</f>
        <v>#N/A</v>
      </c>
      <c r="H3075" s="5" t="e">
        <f>INDEX('BASE DE DATOS'!$A$2:$H$4921,MATCH(CONSTATACIÓN!$C3075,'BASE DE DATOS'!$A$2:$A$4921,0),6)</f>
        <v>#N/A</v>
      </c>
      <c r="I3075" s="5" t="e">
        <f>INDEX('BASE DE DATOS'!$A$2:$H$4921,MATCH(CONSTATACIÓN!$C3075,'BASE DE DATOS'!$A$2:$A$4921,0),7)</f>
        <v>#N/A</v>
      </c>
      <c r="J3075" s="5" t="e">
        <f>INDEX('BASE DE DATOS'!$A$2:$H$4921,MATCH(CONSTATACIÓN!$C3075,'BASE DE DATOS'!$A$2:$A$4921,0),8)</f>
        <v>#N/A</v>
      </c>
      <c r="K3075" s="5"/>
      <c r="L3075" s="5"/>
      <c r="M3075" s="5"/>
      <c r="N3075" s="5"/>
      <c r="O3075" s="5"/>
      <c r="P3075" s="5"/>
    </row>
    <row r="3076" spans="1:16" x14ac:dyDescent="0.25">
      <c r="A3076" s="13">
        <f t="shared" si="49"/>
        <v>0</v>
      </c>
      <c r="B3076" s="17" t="e">
        <f>INDEX('BASE DE DATOS'!$A$2:$H$4921,MATCH(CONSTATACIÓN!$C3076,'BASE DE DATOS'!$A$2:$A$4921,0),2)</f>
        <v>#N/A</v>
      </c>
      <c r="C3076" s="5"/>
      <c r="D3076" s="5"/>
      <c r="E3076" s="5"/>
      <c r="F3076" s="5"/>
      <c r="G3076" s="6" t="e">
        <f>INDEX('BASE DE DATOS'!$A$2:$H$4921,MATCH(CONSTATACIÓN!$C3076,'BASE DE DATOS'!$A$2:$A$4921,0),3)</f>
        <v>#N/A</v>
      </c>
      <c r="H3076" s="5" t="e">
        <f>INDEX('BASE DE DATOS'!$A$2:$H$4921,MATCH(CONSTATACIÓN!$C3076,'BASE DE DATOS'!$A$2:$A$4921,0),6)</f>
        <v>#N/A</v>
      </c>
      <c r="I3076" s="5" t="e">
        <f>INDEX('BASE DE DATOS'!$A$2:$H$4921,MATCH(CONSTATACIÓN!$C3076,'BASE DE DATOS'!$A$2:$A$4921,0),7)</f>
        <v>#N/A</v>
      </c>
      <c r="J3076" s="5" t="e">
        <f>INDEX('BASE DE DATOS'!$A$2:$H$4921,MATCH(CONSTATACIÓN!$C3076,'BASE DE DATOS'!$A$2:$A$4921,0),8)</f>
        <v>#N/A</v>
      </c>
      <c r="K3076" s="5"/>
      <c r="L3076" s="5"/>
      <c r="M3076" s="5"/>
      <c r="N3076" s="5"/>
      <c r="O3076" s="5"/>
      <c r="P3076" s="5"/>
    </row>
    <row r="3077" spans="1:16" x14ac:dyDescent="0.25">
      <c r="A3077" s="13">
        <f t="shared" si="49"/>
        <v>0</v>
      </c>
      <c r="B3077" s="17" t="e">
        <f>INDEX('BASE DE DATOS'!$A$2:$H$4921,MATCH(CONSTATACIÓN!$C3077,'BASE DE DATOS'!$A$2:$A$4921,0),2)</f>
        <v>#N/A</v>
      </c>
      <c r="C3077" s="5"/>
      <c r="D3077" s="5"/>
      <c r="E3077" s="5"/>
      <c r="F3077" s="5"/>
      <c r="G3077" s="6" t="e">
        <f>INDEX('BASE DE DATOS'!$A$2:$H$4921,MATCH(CONSTATACIÓN!$C3077,'BASE DE DATOS'!$A$2:$A$4921,0),3)</f>
        <v>#N/A</v>
      </c>
      <c r="H3077" s="5" t="e">
        <f>INDEX('BASE DE DATOS'!$A$2:$H$4921,MATCH(CONSTATACIÓN!$C3077,'BASE DE DATOS'!$A$2:$A$4921,0),6)</f>
        <v>#N/A</v>
      </c>
      <c r="I3077" s="5" t="e">
        <f>INDEX('BASE DE DATOS'!$A$2:$H$4921,MATCH(CONSTATACIÓN!$C3077,'BASE DE DATOS'!$A$2:$A$4921,0),7)</f>
        <v>#N/A</v>
      </c>
      <c r="J3077" s="5" t="e">
        <f>INDEX('BASE DE DATOS'!$A$2:$H$4921,MATCH(CONSTATACIÓN!$C3077,'BASE DE DATOS'!$A$2:$A$4921,0),8)</f>
        <v>#N/A</v>
      </c>
      <c r="K3077" s="5"/>
      <c r="L3077" s="5"/>
      <c r="M3077" s="5"/>
      <c r="N3077" s="5"/>
      <c r="O3077" s="5"/>
      <c r="P3077" s="5"/>
    </row>
    <row r="3078" spans="1:16" x14ac:dyDescent="0.25">
      <c r="A3078" s="13">
        <f t="shared" si="49"/>
        <v>0</v>
      </c>
      <c r="B3078" s="17" t="e">
        <f>INDEX('BASE DE DATOS'!$A$2:$H$4921,MATCH(CONSTATACIÓN!$C3078,'BASE DE DATOS'!$A$2:$A$4921,0),2)</f>
        <v>#N/A</v>
      </c>
      <c r="C3078" s="5"/>
      <c r="D3078" s="5"/>
      <c r="E3078" s="5"/>
      <c r="F3078" s="5"/>
      <c r="G3078" s="6" t="e">
        <f>INDEX('BASE DE DATOS'!$A$2:$H$4921,MATCH(CONSTATACIÓN!$C3078,'BASE DE DATOS'!$A$2:$A$4921,0),3)</f>
        <v>#N/A</v>
      </c>
      <c r="H3078" s="5" t="e">
        <f>INDEX('BASE DE DATOS'!$A$2:$H$4921,MATCH(CONSTATACIÓN!$C3078,'BASE DE DATOS'!$A$2:$A$4921,0),6)</f>
        <v>#N/A</v>
      </c>
      <c r="I3078" s="5" t="e">
        <f>INDEX('BASE DE DATOS'!$A$2:$H$4921,MATCH(CONSTATACIÓN!$C3078,'BASE DE DATOS'!$A$2:$A$4921,0),7)</f>
        <v>#N/A</v>
      </c>
      <c r="J3078" s="5" t="e">
        <f>INDEX('BASE DE DATOS'!$A$2:$H$4921,MATCH(CONSTATACIÓN!$C3078,'BASE DE DATOS'!$A$2:$A$4921,0),8)</f>
        <v>#N/A</v>
      </c>
      <c r="K3078" s="5"/>
      <c r="L3078" s="5"/>
      <c r="M3078" s="5"/>
      <c r="N3078" s="5"/>
      <c r="O3078" s="5"/>
      <c r="P3078" s="5"/>
    </row>
    <row r="3079" spans="1:16" x14ac:dyDescent="0.25">
      <c r="A3079" s="13">
        <f t="shared" si="49"/>
        <v>0</v>
      </c>
      <c r="B3079" s="17" t="e">
        <f>INDEX('BASE DE DATOS'!$A$2:$H$4921,MATCH(CONSTATACIÓN!$C3079,'BASE DE DATOS'!$A$2:$A$4921,0),2)</f>
        <v>#N/A</v>
      </c>
      <c r="C3079" s="5"/>
      <c r="D3079" s="5"/>
      <c r="E3079" s="5"/>
      <c r="F3079" s="5"/>
      <c r="G3079" s="6" t="e">
        <f>INDEX('BASE DE DATOS'!$A$2:$H$4921,MATCH(CONSTATACIÓN!$C3079,'BASE DE DATOS'!$A$2:$A$4921,0),3)</f>
        <v>#N/A</v>
      </c>
      <c r="H3079" s="5" t="e">
        <f>INDEX('BASE DE DATOS'!$A$2:$H$4921,MATCH(CONSTATACIÓN!$C3079,'BASE DE DATOS'!$A$2:$A$4921,0),6)</f>
        <v>#N/A</v>
      </c>
      <c r="I3079" s="5" t="e">
        <f>INDEX('BASE DE DATOS'!$A$2:$H$4921,MATCH(CONSTATACIÓN!$C3079,'BASE DE DATOS'!$A$2:$A$4921,0),7)</f>
        <v>#N/A</v>
      </c>
      <c r="J3079" s="5" t="e">
        <f>INDEX('BASE DE DATOS'!$A$2:$H$4921,MATCH(CONSTATACIÓN!$C3079,'BASE DE DATOS'!$A$2:$A$4921,0),8)</f>
        <v>#N/A</v>
      </c>
      <c r="K3079" s="5"/>
      <c r="L3079" s="5"/>
      <c r="M3079" s="5"/>
      <c r="N3079" s="5"/>
      <c r="O3079" s="5"/>
      <c r="P3079" s="5"/>
    </row>
    <row r="3080" spans="1:16" x14ac:dyDescent="0.25">
      <c r="A3080" s="13">
        <f t="shared" si="49"/>
        <v>0</v>
      </c>
      <c r="B3080" s="17" t="e">
        <f>INDEX('BASE DE DATOS'!$A$2:$H$4921,MATCH(CONSTATACIÓN!$C3080,'BASE DE DATOS'!$A$2:$A$4921,0),2)</f>
        <v>#N/A</v>
      </c>
      <c r="C3080" s="5"/>
      <c r="D3080" s="5"/>
      <c r="E3080" s="5"/>
      <c r="F3080" s="5"/>
      <c r="G3080" s="6" t="e">
        <f>INDEX('BASE DE DATOS'!$A$2:$H$4921,MATCH(CONSTATACIÓN!$C3080,'BASE DE DATOS'!$A$2:$A$4921,0),3)</f>
        <v>#N/A</v>
      </c>
      <c r="H3080" s="5" t="e">
        <f>INDEX('BASE DE DATOS'!$A$2:$H$4921,MATCH(CONSTATACIÓN!$C3080,'BASE DE DATOS'!$A$2:$A$4921,0),6)</f>
        <v>#N/A</v>
      </c>
      <c r="I3080" s="5" t="e">
        <f>INDEX('BASE DE DATOS'!$A$2:$H$4921,MATCH(CONSTATACIÓN!$C3080,'BASE DE DATOS'!$A$2:$A$4921,0),7)</f>
        <v>#N/A</v>
      </c>
      <c r="J3080" s="5" t="e">
        <f>INDEX('BASE DE DATOS'!$A$2:$H$4921,MATCH(CONSTATACIÓN!$C3080,'BASE DE DATOS'!$A$2:$A$4921,0),8)</f>
        <v>#N/A</v>
      </c>
      <c r="K3080" s="5"/>
      <c r="L3080" s="5"/>
      <c r="M3080" s="5"/>
      <c r="N3080" s="5"/>
      <c r="O3080" s="5"/>
      <c r="P3080" s="5"/>
    </row>
    <row r="3081" spans="1:16" x14ac:dyDescent="0.25">
      <c r="A3081" s="13">
        <f t="shared" si="49"/>
        <v>0</v>
      </c>
      <c r="B3081" s="17" t="e">
        <f>INDEX('BASE DE DATOS'!$A$2:$H$4921,MATCH(CONSTATACIÓN!$C3081,'BASE DE DATOS'!$A$2:$A$4921,0),2)</f>
        <v>#N/A</v>
      </c>
      <c r="C3081" s="5"/>
      <c r="D3081" s="5"/>
      <c r="E3081" s="5"/>
      <c r="F3081" s="5"/>
      <c r="G3081" s="6" t="e">
        <f>INDEX('BASE DE DATOS'!$A$2:$H$4921,MATCH(CONSTATACIÓN!$C3081,'BASE DE DATOS'!$A$2:$A$4921,0),3)</f>
        <v>#N/A</v>
      </c>
      <c r="H3081" s="5" t="e">
        <f>INDEX('BASE DE DATOS'!$A$2:$H$4921,MATCH(CONSTATACIÓN!$C3081,'BASE DE DATOS'!$A$2:$A$4921,0),6)</f>
        <v>#N/A</v>
      </c>
      <c r="I3081" s="5" t="e">
        <f>INDEX('BASE DE DATOS'!$A$2:$H$4921,MATCH(CONSTATACIÓN!$C3081,'BASE DE DATOS'!$A$2:$A$4921,0),7)</f>
        <v>#N/A</v>
      </c>
      <c r="J3081" s="5" t="e">
        <f>INDEX('BASE DE DATOS'!$A$2:$H$4921,MATCH(CONSTATACIÓN!$C3081,'BASE DE DATOS'!$A$2:$A$4921,0),8)</f>
        <v>#N/A</v>
      </c>
      <c r="K3081" s="5"/>
      <c r="L3081" s="5"/>
      <c r="M3081" s="5"/>
      <c r="N3081" s="5"/>
      <c r="O3081" s="5"/>
      <c r="P3081" s="5"/>
    </row>
    <row r="3082" spans="1:16" x14ac:dyDescent="0.25">
      <c r="A3082" s="13">
        <f t="shared" si="49"/>
        <v>0</v>
      </c>
      <c r="B3082" s="17" t="e">
        <f>INDEX('BASE DE DATOS'!$A$2:$H$4921,MATCH(CONSTATACIÓN!$C3082,'BASE DE DATOS'!$A$2:$A$4921,0),2)</f>
        <v>#N/A</v>
      </c>
      <c r="C3082" s="5"/>
      <c r="D3082" s="5"/>
      <c r="E3082" s="5"/>
      <c r="F3082" s="5"/>
      <c r="G3082" s="6" t="e">
        <f>INDEX('BASE DE DATOS'!$A$2:$H$4921,MATCH(CONSTATACIÓN!$C3082,'BASE DE DATOS'!$A$2:$A$4921,0),3)</f>
        <v>#N/A</v>
      </c>
      <c r="H3082" s="5" t="e">
        <f>INDEX('BASE DE DATOS'!$A$2:$H$4921,MATCH(CONSTATACIÓN!$C3082,'BASE DE DATOS'!$A$2:$A$4921,0),6)</f>
        <v>#N/A</v>
      </c>
      <c r="I3082" s="5" t="e">
        <f>INDEX('BASE DE DATOS'!$A$2:$H$4921,MATCH(CONSTATACIÓN!$C3082,'BASE DE DATOS'!$A$2:$A$4921,0),7)</f>
        <v>#N/A</v>
      </c>
      <c r="J3082" s="5" t="e">
        <f>INDEX('BASE DE DATOS'!$A$2:$H$4921,MATCH(CONSTATACIÓN!$C3082,'BASE DE DATOS'!$A$2:$A$4921,0),8)</f>
        <v>#N/A</v>
      </c>
      <c r="K3082" s="5"/>
      <c r="L3082" s="5"/>
      <c r="M3082" s="5"/>
      <c r="N3082" s="5"/>
      <c r="O3082" s="5"/>
      <c r="P3082" s="5"/>
    </row>
    <row r="3083" spans="1:16" x14ac:dyDescent="0.25">
      <c r="A3083" s="13">
        <f t="shared" si="49"/>
        <v>0</v>
      </c>
      <c r="B3083" s="17" t="e">
        <f>INDEX('BASE DE DATOS'!$A$2:$H$4921,MATCH(CONSTATACIÓN!$C3083,'BASE DE DATOS'!$A$2:$A$4921,0),2)</f>
        <v>#N/A</v>
      </c>
      <c r="C3083" s="5"/>
      <c r="D3083" s="5"/>
      <c r="E3083" s="5"/>
      <c r="F3083" s="5"/>
      <c r="G3083" s="6" t="e">
        <f>INDEX('BASE DE DATOS'!$A$2:$H$4921,MATCH(CONSTATACIÓN!$C3083,'BASE DE DATOS'!$A$2:$A$4921,0),3)</f>
        <v>#N/A</v>
      </c>
      <c r="H3083" s="5" t="e">
        <f>INDEX('BASE DE DATOS'!$A$2:$H$4921,MATCH(CONSTATACIÓN!$C3083,'BASE DE DATOS'!$A$2:$A$4921,0),6)</f>
        <v>#N/A</v>
      </c>
      <c r="I3083" s="5" t="e">
        <f>INDEX('BASE DE DATOS'!$A$2:$H$4921,MATCH(CONSTATACIÓN!$C3083,'BASE DE DATOS'!$A$2:$A$4921,0),7)</f>
        <v>#N/A</v>
      </c>
      <c r="J3083" s="5" t="e">
        <f>INDEX('BASE DE DATOS'!$A$2:$H$4921,MATCH(CONSTATACIÓN!$C3083,'BASE DE DATOS'!$A$2:$A$4921,0),8)</f>
        <v>#N/A</v>
      </c>
      <c r="K3083" s="5"/>
      <c r="L3083" s="5"/>
      <c r="M3083" s="5"/>
      <c r="N3083" s="5"/>
      <c r="O3083" s="5"/>
      <c r="P3083" s="5"/>
    </row>
    <row r="3084" spans="1:16" x14ac:dyDescent="0.25">
      <c r="A3084" s="13">
        <f t="shared" si="49"/>
        <v>0</v>
      </c>
      <c r="B3084" s="17" t="e">
        <f>INDEX('BASE DE DATOS'!$A$2:$H$4921,MATCH(CONSTATACIÓN!$C3084,'BASE DE DATOS'!$A$2:$A$4921,0),2)</f>
        <v>#N/A</v>
      </c>
      <c r="C3084" s="5"/>
      <c r="D3084" s="5"/>
      <c r="E3084" s="5"/>
      <c r="F3084" s="5"/>
      <c r="G3084" s="6" t="e">
        <f>INDEX('BASE DE DATOS'!$A$2:$H$4921,MATCH(CONSTATACIÓN!$C3084,'BASE DE DATOS'!$A$2:$A$4921,0),3)</f>
        <v>#N/A</v>
      </c>
      <c r="H3084" s="5" t="e">
        <f>INDEX('BASE DE DATOS'!$A$2:$H$4921,MATCH(CONSTATACIÓN!$C3084,'BASE DE DATOS'!$A$2:$A$4921,0),6)</f>
        <v>#N/A</v>
      </c>
      <c r="I3084" s="5" t="e">
        <f>INDEX('BASE DE DATOS'!$A$2:$H$4921,MATCH(CONSTATACIÓN!$C3084,'BASE DE DATOS'!$A$2:$A$4921,0),7)</f>
        <v>#N/A</v>
      </c>
      <c r="J3084" s="5" t="e">
        <f>INDEX('BASE DE DATOS'!$A$2:$H$4921,MATCH(CONSTATACIÓN!$C3084,'BASE DE DATOS'!$A$2:$A$4921,0),8)</f>
        <v>#N/A</v>
      </c>
      <c r="K3084" s="5"/>
      <c r="L3084" s="5"/>
      <c r="M3084" s="5"/>
      <c r="N3084" s="5"/>
      <c r="O3084" s="5"/>
      <c r="P3084" s="5"/>
    </row>
    <row r="3085" spans="1:16" x14ac:dyDescent="0.25">
      <c r="A3085" s="13">
        <f t="shared" si="49"/>
        <v>0</v>
      </c>
      <c r="B3085" s="17" t="e">
        <f>INDEX('BASE DE DATOS'!$A$2:$H$4921,MATCH(CONSTATACIÓN!$C3085,'BASE DE DATOS'!$A$2:$A$4921,0),2)</f>
        <v>#N/A</v>
      </c>
      <c r="C3085" s="5"/>
      <c r="D3085" s="5"/>
      <c r="E3085" s="5"/>
      <c r="F3085" s="5"/>
      <c r="G3085" s="6" t="e">
        <f>INDEX('BASE DE DATOS'!$A$2:$H$4921,MATCH(CONSTATACIÓN!$C3085,'BASE DE DATOS'!$A$2:$A$4921,0),3)</f>
        <v>#N/A</v>
      </c>
      <c r="H3085" s="5" t="e">
        <f>INDEX('BASE DE DATOS'!$A$2:$H$4921,MATCH(CONSTATACIÓN!$C3085,'BASE DE DATOS'!$A$2:$A$4921,0),6)</f>
        <v>#N/A</v>
      </c>
      <c r="I3085" s="5" t="e">
        <f>INDEX('BASE DE DATOS'!$A$2:$H$4921,MATCH(CONSTATACIÓN!$C3085,'BASE DE DATOS'!$A$2:$A$4921,0),7)</f>
        <v>#N/A</v>
      </c>
      <c r="J3085" s="5" t="e">
        <f>INDEX('BASE DE DATOS'!$A$2:$H$4921,MATCH(CONSTATACIÓN!$C3085,'BASE DE DATOS'!$A$2:$A$4921,0),8)</f>
        <v>#N/A</v>
      </c>
      <c r="K3085" s="5"/>
      <c r="L3085" s="5"/>
      <c r="M3085" s="5"/>
      <c r="N3085" s="5"/>
      <c r="O3085" s="5"/>
      <c r="P3085" s="5"/>
    </row>
    <row r="3086" spans="1:16" x14ac:dyDescent="0.25">
      <c r="A3086" s="13">
        <f t="shared" si="49"/>
        <v>0</v>
      </c>
      <c r="B3086" s="17" t="e">
        <f>INDEX('BASE DE DATOS'!$A$2:$H$4921,MATCH(CONSTATACIÓN!$C3086,'BASE DE DATOS'!$A$2:$A$4921,0),2)</f>
        <v>#N/A</v>
      </c>
      <c r="C3086" s="5"/>
      <c r="D3086" s="5"/>
      <c r="E3086" s="5"/>
      <c r="F3086" s="5"/>
      <c r="G3086" s="6" t="e">
        <f>INDEX('BASE DE DATOS'!$A$2:$H$4921,MATCH(CONSTATACIÓN!$C3086,'BASE DE DATOS'!$A$2:$A$4921,0),3)</f>
        <v>#N/A</v>
      </c>
      <c r="H3086" s="5" t="e">
        <f>INDEX('BASE DE DATOS'!$A$2:$H$4921,MATCH(CONSTATACIÓN!$C3086,'BASE DE DATOS'!$A$2:$A$4921,0),6)</f>
        <v>#N/A</v>
      </c>
      <c r="I3086" s="5" t="e">
        <f>INDEX('BASE DE DATOS'!$A$2:$H$4921,MATCH(CONSTATACIÓN!$C3086,'BASE DE DATOS'!$A$2:$A$4921,0),7)</f>
        <v>#N/A</v>
      </c>
      <c r="J3086" s="5" t="e">
        <f>INDEX('BASE DE DATOS'!$A$2:$H$4921,MATCH(CONSTATACIÓN!$C3086,'BASE DE DATOS'!$A$2:$A$4921,0),8)</f>
        <v>#N/A</v>
      </c>
      <c r="K3086" s="5"/>
      <c r="L3086" s="5"/>
      <c r="M3086" s="5"/>
      <c r="N3086" s="5"/>
      <c r="O3086" s="5"/>
      <c r="P3086" s="5"/>
    </row>
    <row r="3087" spans="1:16" x14ac:dyDescent="0.25">
      <c r="A3087" s="13">
        <f t="shared" si="49"/>
        <v>0</v>
      </c>
      <c r="B3087" s="17" t="e">
        <f>INDEX('BASE DE DATOS'!$A$2:$H$4921,MATCH(CONSTATACIÓN!$C3087,'BASE DE DATOS'!$A$2:$A$4921,0),2)</f>
        <v>#N/A</v>
      </c>
      <c r="C3087" s="5"/>
      <c r="D3087" s="5"/>
      <c r="E3087" s="5"/>
      <c r="F3087" s="5"/>
      <c r="G3087" s="6" t="e">
        <f>INDEX('BASE DE DATOS'!$A$2:$H$4921,MATCH(CONSTATACIÓN!$C3087,'BASE DE DATOS'!$A$2:$A$4921,0),3)</f>
        <v>#N/A</v>
      </c>
      <c r="H3087" s="5" t="e">
        <f>INDEX('BASE DE DATOS'!$A$2:$H$4921,MATCH(CONSTATACIÓN!$C3087,'BASE DE DATOS'!$A$2:$A$4921,0),6)</f>
        <v>#N/A</v>
      </c>
      <c r="I3087" s="5" t="e">
        <f>INDEX('BASE DE DATOS'!$A$2:$H$4921,MATCH(CONSTATACIÓN!$C3087,'BASE DE DATOS'!$A$2:$A$4921,0),7)</f>
        <v>#N/A</v>
      </c>
      <c r="J3087" s="5" t="e">
        <f>INDEX('BASE DE DATOS'!$A$2:$H$4921,MATCH(CONSTATACIÓN!$C3087,'BASE DE DATOS'!$A$2:$A$4921,0),8)</f>
        <v>#N/A</v>
      </c>
      <c r="K3087" s="5"/>
      <c r="L3087" s="5"/>
      <c r="M3087" s="5"/>
      <c r="N3087" s="5"/>
      <c r="O3087" s="5"/>
      <c r="P3087" s="5"/>
    </row>
    <row r="3088" spans="1:16" x14ac:dyDescent="0.25">
      <c r="A3088" s="13">
        <f t="shared" si="49"/>
        <v>0</v>
      </c>
      <c r="B3088" s="17" t="e">
        <f>INDEX('BASE DE DATOS'!$A$2:$H$4921,MATCH(CONSTATACIÓN!$C3088,'BASE DE DATOS'!$A$2:$A$4921,0),2)</f>
        <v>#N/A</v>
      </c>
      <c r="C3088" s="5"/>
      <c r="D3088" s="5"/>
      <c r="E3088" s="5"/>
      <c r="F3088" s="5"/>
      <c r="G3088" s="6" t="e">
        <f>INDEX('BASE DE DATOS'!$A$2:$H$4921,MATCH(CONSTATACIÓN!$C3088,'BASE DE DATOS'!$A$2:$A$4921,0),3)</f>
        <v>#N/A</v>
      </c>
      <c r="H3088" s="5" t="e">
        <f>INDEX('BASE DE DATOS'!$A$2:$H$4921,MATCH(CONSTATACIÓN!$C3088,'BASE DE DATOS'!$A$2:$A$4921,0),6)</f>
        <v>#N/A</v>
      </c>
      <c r="I3088" s="5" t="e">
        <f>INDEX('BASE DE DATOS'!$A$2:$H$4921,MATCH(CONSTATACIÓN!$C3088,'BASE DE DATOS'!$A$2:$A$4921,0),7)</f>
        <v>#N/A</v>
      </c>
      <c r="J3088" s="5" t="e">
        <f>INDEX('BASE DE DATOS'!$A$2:$H$4921,MATCH(CONSTATACIÓN!$C3088,'BASE DE DATOS'!$A$2:$A$4921,0),8)</f>
        <v>#N/A</v>
      </c>
      <c r="K3088" s="5"/>
      <c r="L3088" s="5"/>
      <c r="M3088" s="5"/>
      <c r="N3088" s="5"/>
      <c r="O3088" s="5"/>
      <c r="P3088" s="5"/>
    </row>
    <row r="3089" spans="1:16" x14ac:dyDescent="0.25">
      <c r="A3089" s="13">
        <f t="shared" si="49"/>
        <v>0</v>
      </c>
      <c r="B3089" s="17" t="e">
        <f>INDEX('BASE DE DATOS'!$A$2:$H$4921,MATCH(CONSTATACIÓN!$C3089,'BASE DE DATOS'!$A$2:$A$4921,0),2)</f>
        <v>#N/A</v>
      </c>
      <c r="C3089" s="5"/>
      <c r="D3089" s="5"/>
      <c r="E3089" s="5"/>
      <c r="F3089" s="5"/>
      <c r="G3089" s="6" t="e">
        <f>INDEX('BASE DE DATOS'!$A$2:$H$4921,MATCH(CONSTATACIÓN!$C3089,'BASE DE DATOS'!$A$2:$A$4921,0),3)</f>
        <v>#N/A</v>
      </c>
      <c r="H3089" s="5" t="e">
        <f>INDEX('BASE DE DATOS'!$A$2:$H$4921,MATCH(CONSTATACIÓN!$C3089,'BASE DE DATOS'!$A$2:$A$4921,0),6)</f>
        <v>#N/A</v>
      </c>
      <c r="I3089" s="5" t="e">
        <f>INDEX('BASE DE DATOS'!$A$2:$H$4921,MATCH(CONSTATACIÓN!$C3089,'BASE DE DATOS'!$A$2:$A$4921,0),7)</f>
        <v>#N/A</v>
      </c>
      <c r="J3089" s="5" t="e">
        <f>INDEX('BASE DE DATOS'!$A$2:$H$4921,MATCH(CONSTATACIÓN!$C3089,'BASE DE DATOS'!$A$2:$A$4921,0),8)</f>
        <v>#N/A</v>
      </c>
      <c r="K3089" s="5"/>
      <c r="L3089" s="5"/>
      <c r="M3089" s="5"/>
      <c r="N3089" s="5"/>
      <c r="O3089" s="5"/>
      <c r="P3089" s="5"/>
    </row>
    <row r="3090" spans="1:16" x14ac:dyDescent="0.25">
      <c r="A3090" s="13">
        <f t="shared" si="49"/>
        <v>0</v>
      </c>
      <c r="B3090" s="17" t="e">
        <f>INDEX('BASE DE DATOS'!$A$2:$H$4921,MATCH(CONSTATACIÓN!$C3090,'BASE DE DATOS'!$A$2:$A$4921,0),2)</f>
        <v>#N/A</v>
      </c>
      <c r="C3090" s="5"/>
      <c r="D3090" s="5"/>
      <c r="E3090" s="5"/>
      <c r="F3090" s="5"/>
      <c r="G3090" s="6" t="e">
        <f>INDEX('BASE DE DATOS'!$A$2:$H$4921,MATCH(CONSTATACIÓN!$C3090,'BASE DE DATOS'!$A$2:$A$4921,0),3)</f>
        <v>#N/A</v>
      </c>
      <c r="H3090" s="5" t="e">
        <f>INDEX('BASE DE DATOS'!$A$2:$H$4921,MATCH(CONSTATACIÓN!$C3090,'BASE DE DATOS'!$A$2:$A$4921,0),6)</f>
        <v>#N/A</v>
      </c>
      <c r="I3090" s="5" t="e">
        <f>INDEX('BASE DE DATOS'!$A$2:$H$4921,MATCH(CONSTATACIÓN!$C3090,'BASE DE DATOS'!$A$2:$A$4921,0),7)</f>
        <v>#N/A</v>
      </c>
      <c r="J3090" s="5" t="e">
        <f>INDEX('BASE DE DATOS'!$A$2:$H$4921,MATCH(CONSTATACIÓN!$C3090,'BASE DE DATOS'!$A$2:$A$4921,0),8)</f>
        <v>#N/A</v>
      </c>
      <c r="K3090" s="5"/>
      <c r="L3090" s="5"/>
      <c r="M3090" s="5"/>
      <c r="N3090" s="5"/>
      <c r="O3090" s="5"/>
      <c r="P3090" s="5"/>
    </row>
    <row r="3091" spans="1:16" x14ac:dyDescent="0.25">
      <c r="A3091" s="13">
        <f t="shared" si="49"/>
        <v>0</v>
      </c>
      <c r="B3091" s="17" t="e">
        <f>INDEX('BASE DE DATOS'!$A$2:$H$4921,MATCH(CONSTATACIÓN!$C3091,'BASE DE DATOS'!$A$2:$A$4921,0),2)</f>
        <v>#N/A</v>
      </c>
      <c r="C3091" s="5"/>
      <c r="D3091" s="5"/>
      <c r="E3091" s="5"/>
      <c r="F3091" s="5"/>
      <c r="G3091" s="6" t="e">
        <f>INDEX('BASE DE DATOS'!$A$2:$H$4921,MATCH(CONSTATACIÓN!$C3091,'BASE DE DATOS'!$A$2:$A$4921,0),3)</f>
        <v>#N/A</v>
      </c>
      <c r="H3091" s="5" t="e">
        <f>INDEX('BASE DE DATOS'!$A$2:$H$4921,MATCH(CONSTATACIÓN!$C3091,'BASE DE DATOS'!$A$2:$A$4921,0),6)</f>
        <v>#N/A</v>
      </c>
      <c r="I3091" s="5" t="e">
        <f>INDEX('BASE DE DATOS'!$A$2:$H$4921,MATCH(CONSTATACIÓN!$C3091,'BASE DE DATOS'!$A$2:$A$4921,0),7)</f>
        <v>#N/A</v>
      </c>
      <c r="J3091" s="5" t="e">
        <f>INDEX('BASE DE DATOS'!$A$2:$H$4921,MATCH(CONSTATACIÓN!$C3091,'BASE DE DATOS'!$A$2:$A$4921,0),8)</f>
        <v>#N/A</v>
      </c>
      <c r="K3091" s="5"/>
      <c r="L3091" s="5"/>
      <c r="M3091" s="5"/>
      <c r="N3091" s="5"/>
      <c r="O3091" s="5"/>
      <c r="P3091" s="5"/>
    </row>
    <row r="3092" spans="1:16" x14ac:dyDescent="0.25">
      <c r="A3092" s="13">
        <f t="shared" si="49"/>
        <v>0</v>
      </c>
      <c r="B3092" s="17" t="e">
        <f>INDEX('BASE DE DATOS'!$A$2:$H$4921,MATCH(CONSTATACIÓN!$C3092,'BASE DE DATOS'!$A$2:$A$4921,0),2)</f>
        <v>#N/A</v>
      </c>
      <c r="C3092" s="5"/>
      <c r="D3092" s="5"/>
      <c r="E3092" s="5"/>
      <c r="F3092" s="5"/>
      <c r="G3092" s="6" t="e">
        <f>INDEX('BASE DE DATOS'!$A$2:$H$4921,MATCH(CONSTATACIÓN!$C3092,'BASE DE DATOS'!$A$2:$A$4921,0),3)</f>
        <v>#N/A</v>
      </c>
      <c r="H3092" s="5" t="e">
        <f>INDEX('BASE DE DATOS'!$A$2:$H$4921,MATCH(CONSTATACIÓN!$C3092,'BASE DE DATOS'!$A$2:$A$4921,0),6)</f>
        <v>#N/A</v>
      </c>
      <c r="I3092" s="5" t="e">
        <f>INDEX('BASE DE DATOS'!$A$2:$H$4921,MATCH(CONSTATACIÓN!$C3092,'BASE DE DATOS'!$A$2:$A$4921,0),7)</f>
        <v>#N/A</v>
      </c>
      <c r="J3092" s="5" t="e">
        <f>INDEX('BASE DE DATOS'!$A$2:$H$4921,MATCH(CONSTATACIÓN!$C3092,'BASE DE DATOS'!$A$2:$A$4921,0),8)</f>
        <v>#N/A</v>
      </c>
      <c r="K3092" s="5"/>
      <c r="L3092" s="5"/>
      <c r="M3092" s="5"/>
      <c r="N3092" s="5"/>
      <c r="O3092" s="5"/>
      <c r="P3092" s="5"/>
    </row>
    <row r="3093" spans="1:16" x14ac:dyDescent="0.25">
      <c r="A3093" s="13">
        <f t="shared" si="49"/>
        <v>0</v>
      </c>
      <c r="B3093" s="17" t="e">
        <f>INDEX('BASE DE DATOS'!$A$2:$H$4921,MATCH(CONSTATACIÓN!$C3093,'BASE DE DATOS'!$A$2:$A$4921,0),2)</f>
        <v>#N/A</v>
      </c>
      <c r="C3093" s="5"/>
      <c r="D3093" s="5"/>
      <c r="E3093" s="5"/>
      <c r="F3093" s="5"/>
      <c r="G3093" s="6" t="e">
        <f>INDEX('BASE DE DATOS'!$A$2:$H$4921,MATCH(CONSTATACIÓN!$C3093,'BASE DE DATOS'!$A$2:$A$4921,0),3)</f>
        <v>#N/A</v>
      </c>
      <c r="H3093" s="5" t="e">
        <f>INDEX('BASE DE DATOS'!$A$2:$H$4921,MATCH(CONSTATACIÓN!$C3093,'BASE DE DATOS'!$A$2:$A$4921,0),6)</f>
        <v>#N/A</v>
      </c>
      <c r="I3093" s="5" t="e">
        <f>INDEX('BASE DE DATOS'!$A$2:$H$4921,MATCH(CONSTATACIÓN!$C3093,'BASE DE DATOS'!$A$2:$A$4921,0),7)</f>
        <v>#N/A</v>
      </c>
      <c r="J3093" s="5" t="e">
        <f>INDEX('BASE DE DATOS'!$A$2:$H$4921,MATCH(CONSTATACIÓN!$C3093,'BASE DE DATOS'!$A$2:$A$4921,0),8)</f>
        <v>#N/A</v>
      </c>
      <c r="K3093" s="5"/>
      <c r="L3093" s="5"/>
      <c r="M3093" s="5"/>
      <c r="N3093" s="5"/>
      <c r="O3093" s="5"/>
      <c r="P3093" s="5"/>
    </row>
    <row r="3094" spans="1:16" x14ac:dyDescent="0.25">
      <c r="A3094" s="13">
        <f t="shared" si="49"/>
        <v>0</v>
      </c>
      <c r="B3094" s="17" t="e">
        <f>INDEX('BASE DE DATOS'!$A$2:$H$4921,MATCH(CONSTATACIÓN!$C3094,'BASE DE DATOS'!$A$2:$A$4921,0),2)</f>
        <v>#N/A</v>
      </c>
      <c r="C3094" s="5"/>
      <c r="D3094" s="5"/>
      <c r="E3094" s="5"/>
      <c r="F3094" s="5"/>
      <c r="G3094" s="6" t="e">
        <f>INDEX('BASE DE DATOS'!$A$2:$H$4921,MATCH(CONSTATACIÓN!$C3094,'BASE DE DATOS'!$A$2:$A$4921,0),3)</f>
        <v>#N/A</v>
      </c>
      <c r="H3094" s="5" t="e">
        <f>INDEX('BASE DE DATOS'!$A$2:$H$4921,MATCH(CONSTATACIÓN!$C3094,'BASE DE DATOS'!$A$2:$A$4921,0),6)</f>
        <v>#N/A</v>
      </c>
      <c r="I3094" s="5" t="e">
        <f>INDEX('BASE DE DATOS'!$A$2:$H$4921,MATCH(CONSTATACIÓN!$C3094,'BASE DE DATOS'!$A$2:$A$4921,0),7)</f>
        <v>#N/A</v>
      </c>
      <c r="J3094" s="5" t="e">
        <f>INDEX('BASE DE DATOS'!$A$2:$H$4921,MATCH(CONSTATACIÓN!$C3094,'BASE DE DATOS'!$A$2:$A$4921,0),8)</f>
        <v>#N/A</v>
      </c>
      <c r="K3094" s="5"/>
      <c r="L3094" s="5"/>
      <c r="M3094" s="5"/>
      <c r="N3094" s="5"/>
      <c r="O3094" s="5"/>
      <c r="P3094" s="5"/>
    </row>
    <row r="3095" spans="1:16" x14ac:dyDescent="0.25">
      <c r="A3095" s="13">
        <f t="shared" si="49"/>
        <v>0</v>
      </c>
      <c r="B3095" s="17" t="e">
        <f>INDEX('BASE DE DATOS'!$A$2:$H$4921,MATCH(CONSTATACIÓN!$C3095,'BASE DE DATOS'!$A$2:$A$4921,0),2)</f>
        <v>#N/A</v>
      </c>
      <c r="C3095" s="5"/>
      <c r="D3095" s="5"/>
      <c r="E3095" s="5"/>
      <c r="F3095" s="5"/>
      <c r="G3095" s="6" t="e">
        <f>INDEX('BASE DE DATOS'!$A$2:$H$4921,MATCH(CONSTATACIÓN!$C3095,'BASE DE DATOS'!$A$2:$A$4921,0),3)</f>
        <v>#N/A</v>
      </c>
      <c r="H3095" s="5" t="e">
        <f>INDEX('BASE DE DATOS'!$A$2:$H$4921,MATCH(CONSTATACIÓN!$C3095,'BASE DE DATOS'!$A$2:$A$4921,0),6)</f>
        <v>#N/A</v>
      </c>
      <c r="I3095" s="5" t="e">
        <f>INDEX('BASE DE DATOS'!$A$2:$H$4921,MATCH(CONSTATACIÓN!$C3095,'BASE DE DATOS'!$A$2:$A$4921,0),7)</f>
        <v>#N/A</v>
      </c>
      <c r="J3095" s="5" t="e">
        <f>INDEX('BASE DE DATOS'!$A$2:$H$4921,MATCH(CONSTATACIÓN!$C3095,'BASE DE DATOS'!$A$2:$A$4921,0),8)</f>
        <v>#N/A</v>
      </c>
      <c r="K3095" s="5"/>
      <c r="L3095" s="5"/>
      <c r="M3095" s="5"/>
      <c r="N3095" s="5"/>
      <c r="O3095" s="5"/>
      <c r="P3095" s="5"/>
    </row>
    <row r="3096" spans="1:16" x14ac:dyDescent="0.25">
      <c r="A3096" s="13">
        <f t="shared" si="49"/>
        <v>0</v>
      </c>
      <c r="B3096" s="17" t="e">
        <f>INDEX('BASE DE DATOS'!$A$2:$H$4921,MATCH(CONSTATACIÓN!$C3096,'BASE DE DATOS'!$A$2:$A$4921,0),2)</f>
        <v>#N/A</v>
      </c>
      <c r="C3096" s="5"/>
      <c r="D3096" s="5"/>
      <c r="E3096" s="5"/>
      <c r="F3096" s="5"/>
      <c r="G3096" s="6" t="e">
        <f>INDEX('BASE DE DATOS'!$A$2:$H$4921,MATCH(CONSTATACIÓN!$C3096,'BASE DE DATOS'!$A$2:$A$4921,0),3)</f>
        <v>#N/A</v>
      </c>
      <c r="H3096" s="5" t="e">
        <f>INDEX('BASE DE DATOS'!$A$2:$H$4921,MATCH(CONSTATACIÓN!$C3096,'BASE DE DATOS'!$A$2:$A$4921,0),6)</f>
        <v>#N/A</v>
      </c>
      <c r="I3096" s="5" t="e">
        <f>INDEX('BASE DE DATOS'!$A$2:$H$4921,MATCH(CONSTATACIÓN!$C3096,'BASE DE DATOS'!$A$2:$A$4921,0),7)</f>
        <v>#N/A</v>
      </c>
      <c r="J3096" s="5" t="e">
        <f>INDEX('BASE DE DATOS'!$A$2:$H$4921,MATCH(CONSTATACIÓN!$C3096,'BASE DE DATOS'!$A$2:$A$4921,0),8)</f>
        <v>#N/A</v>
      </c>
      <c r="K3096" s="5"/>
      <c r="L3096" s="5"/>
      <c r="M3096" s="5"/>
      <c r="N3096" s="5"/>
      <c r="O3096" s="5"/>
      <c r="P3096" s="5"/>
    </row>
    <row r="3097" spans="1:16" x14ac:dyDescent="0.25">
      <c r="A3097" s="13">
        <f t="shared" si="49"/>
        <v>0</v>
      </c>
      <c r="B3097" s="17" t="e">
        <f>INDEX('BASE DE DATOS'!$A$2:$H$4921,MATCH(CONSTATACIÓN!$C3097,'BASE DE DATOS'!$A$2:$A$4921,0),2)</f>
        <v>#N/A</v>
      </c>
      <c r="C3097" s="5"/>
      <c r="D3097" s="5"/>
      <c r="E3097" s="5"/>
      <c r="F3097" s="5"/>
      <c r="G3097" s="6" t="e">
        <f>INDEX('BASE DE DATOS'!$A$2:$H$4921,MATCH(CONSTATACIÓN!$C3097,'BASE DE DATOS'!$A$2:$A$4921,0),3)</f>
        <v>#N/A</v>
      </c>
      <c r="H3097" s="5" t="e">
        <f>INDEX('BASE DE DATOS'!$A$2:$H$4921,MATCH(CONSTATACIÓN!$C3097,'BASE DE DATOS'!$A$2:$A$4921,0),6)</f>
        <v>#N/A</v>
      </c>
      <c r="I3097" s="5" t="e">
        <f>INDEX('BASE DE DATOS'!$A$2:$H$4921,MATCH(CONSTATACIÓN!$C3097,'BASE DE DATOS'!$A$2:$A$4921,0),7)</f>
        <v>#N/A</v>
      </c>
      <c r="J3097" s="5" t="e">
        <f>INDEX('BASE DE DATOS'!$A$2:$H$4921,MATCH(CONSTATACIÓN!$C3097,'BASE DE DATOS'!$A$2:$A$4921,0),8)</f>
        <v>#N/A</v>
      </c>
      <c r="K3097" s="5"/>
      <c r="L3097" s="5"/>
      <c r="M3097" s="5"/>
      <c r="N3097" s="5"/>
      <c r="O3097" s="5"/>
      <c r="P3097" s="5"/>
    </row>
    <row r="3098" spans="1:16" x14ac:dyDescent="0.25">
      <c r="A3098" s="13">
        <f t="shared" si="49"/>
        <v>0</v>
      </c>
      <c r="B3098" s="17" t="e">
        <f>INDEX('BASE DE DATOS'!$A$2:$H$4921,MATCH(CONSTATACIÓN!$C3098,'BASE DE DATOS'!$A$2:$A$4921,0),2)</f>
        <v>#N/A</v>
      </c>
      <c r="C3098" s="5"/>
      <c r="D3098" s="5"/>
      <c r="E3098" s="5"/>
      <c r="F3098" s="5"/>
      <c r="G3098" s="6" t="e">
        <f>INDEX('BASE DE DATOS'!$A$2:$H$4921,MATCH(CONSTATACIÓN!$C3098,'BASE DE DATOS'!$A$2:$A$4921,0),3)</f>
        <v>#N/A</v>
      </c>
      <c r="H3098" s="5" t="e">
        <f>INDEX('BASE DE DATOS'!$A$2:$H$4921,MATCH(CONSTATACIÓN!$C3098,'BASE DE DATOS'!$A$2:$A$4921,0),6)</f>
        <v>#N/A</v>
      </c>
      <c r="I3098" s="5" t="e">
        <f>INDEX('BASE DE DATOS'!$A$2:$H$4921,MATCH(CONSTATACIÓN!$C3098,'BASE DE DATOS'!$A$2:$A$4921,0),7)</f>
        <v>#N/A</v>
      </c>
      <c r="J3098" s="5" t="e">
        <f>INDEX('BASE DE DATOS'!$A$2:$H$4921,MATCH(CONSTATACIÓN!$C3098,'BASE DE DATOS'!$A$2:$A$4921,0),8)</f>
        <v>#N/A</v>
      </c>
      <c r="K3098" s="5"/>
      <c r="L3098" s="5"/>
      <c r="M3098" s="5"/>
      <c r="N3098" s="5"/>
      <c r="O3098" s="5"/>
      <c r="P3098" s="5"/>
    </row>
    <row r="3099" spans="1:16" x14ac:dyDescent="0.25">
      <c r="A3099" s="13">
        <f t="shared" si="49"/>
        <v>0</v>
      </c>
      <c r="B3099" s="17" t="e">
        <f>INDEX('BASE DE DATOS'!$A$2:$H$4921,MATCH(CONSTATACIÓN!$C3099,'BASE DE DATOS'!$A$2:$A$4921,0),2)</f>
        <v>#N/A</v>
      </c>
      <c r="C3099" s="5"/>
      <c r="D3099" s="5"/>
      <c r="E3099" s="5"/>
      <c r="F3099" s="5"/>
      <c r="G3099" s="6" t="e">
        <f>INDEX('BASE DE DATOS'!$A$2:$H$4921,MATCH(CONSTATACIÓN!$C3099,'BASE DE DATOS'!$A$2:$A$4921,0),3)</f>
        <v>#N/A</v>
      </c>
      <c r="H3099" s="5" t="e">
        <f>INDEX('BASE DE DATOS'!$A$2:$H$4921,MATCH(CONSTATACIÓN!$C3099,'BASE DE DATOS'!$A$2:$A$4921,0),6)</f>
        <v>#N/A</v>
      </c>
      <c r="I3099" s="5" t="e">
        <f>INDEX('BASE DE DATOS'!$A$2:$H$4921,MATCH(CONSTATACIÓN!$C3099,'BASE DE DATOS'!$A$2:$A$4921,0),7)</f>
        <v>#N/A</v>
      </c>
      <c r="J3099" s="5" t="e">
        <f>INDEX('BASE DE DATOS'!$A$2:$H$4921,MATCH(CONSTATACIÓN!$C3099,'BASE DE DATOS'!$A$2:$A$4921,0),8)</f>
        <v>#N/A</v>
      </c>
      <c r="K3099" s="5"/>
      <c r="L3099" s="5"/>
      <c r="M3099" s="5"/>
      <c r="N3099" s="5"/>
      <c r="O3099" s="5"/>
      <c r="P3099" s="5"/>
    </row>
    <row r="3100" spans="1:16" x14ac:dyDescent="0.25">
      <c r="A3100" s="13">
        <f t="shared" si="49"/>
        <v>0</v>
      </c>
      <c r="B3100" s="17" t="e">
        <f>INDEX('BASE DE DATOS'!$A$2:$H$4921,MATCH(CONSTATACIÓN!$C3100,'BASE DE DATOS'!$A$2:$A$4921,0),2)</f>
        <v>#N/A</v>
      </c>
      <c r="C3100" s="5"/>
      <c r="D3100" s="5"/>
      <c r="E3100" s="5"/>
      <c r="F3100" s="5"/>
      <c r="G3100" s="6" t="e">
        <f>INDEX('BASE DE DATOS'!$A$2:$H$4921,MATCH(CONSTATACIÓN!$C3100,'BASE DE DATOS'!$A$2:$A$4921,0),3)</f>
        <v>#N/A</v>
      </c>
      <c r="H3100" s="5" t="e">
        <f>INDEX('BASE DE DATOS'!$A$2:$H$4921,MATCH(CONSTATACIÓN!$C3100,'BASE DE DATOS'!$A$2:$A$4921,0),6)</f>
        <v>#N/A</v>
      </c>
      <c r="I3100" s="5" t="e">
        <f>INDEX('BASE DE DATOS'!$A$2:$H$4921,MATCH(CONSTATACIÓN!$C3100,'BASE DE DATOS'!$A$2:$A$4921,0),7)</f>
        <v>#N/A</v>
      </c>
      <c r="J3100" s="5" t="e">
        <f>INDEX('BASE DE DATOS'!$A$2:$H$4921,MATCH(CONSTATACIÓN!$C3100,'BASE DE DATOS'!$A$2:$A$4921,0),8)</f>
        <v>#N/A</v>
      </c>
      <c r="K3100" s="5"/>
      <c r="L3100" s="5"/>
      <c r="M3100" s="5"/>
      <c r="N3100" s="5"/>
      <c r="O3100" s="5"/>
      <c r="P3100" s="5"/>
    </row>
    <row r="3101" spans="1:16" x14ac:dyDescent="0.25">
      <c r="A3101" s="13">
        <f t="shared" si="49"/>
        <v>0</v>
      </c>
      <c r="B3101" s="17" t="e">
        <f>INDEX('BASE DE DATOS'!$A$2:$H$4921,MATCH(CONSTATACIÓN!$C3101,'BASE DE DATOS'!$A$2:$A$4921,0),2)</f>
        <v>#N/A</v>
      </c>
      <c r="C3101" s="5"/>
      <c r="D3101" s="5"/>
      <c r="E3101" s="5"/>
      <c r="F3101" s="5"/>
      <c r="G3101" s="6" t="e">
        <f>INDEX('BASE DE DATOS'!$A$2:$H$4921,MATCH(CONSTATACIÓN!$C3101,'BASE DE DATOS'!$A$2:$A$4921,0),3)</f>
        <v>#N/A</v>
      </c>
      <c r="H3101" s="5" t="e">
        <f>INDEX('BASE DE DATOS'!$A$2:$H$4921,MATCH(CONSTATACIÓN!$C3101,'BASE DE DATOS'!$A$2:$A$4921,0),6)</f>
        <v>#N/A</v>
      </c>
      <c r="I3101" s="5" t="e">
        <f>INDEX('BASE DE DATOS'!$A$2:$H$4921,MATCH(CONSTATACIÓN!$C3101,'BASE DE DATOS'!$A$2:$A$4921,0),7)</f>
        <v>#N/A</v>
      </c>
      <c r="J3101" s="5" t="e">
        <f>INDEX('BASE DE DATOS'!$A$2:$H$4921,MATCH(CONSTATACIÓN!$C3101,'BASE DE DATOS'!$A$2:$A$4921,0),8)</f>
        <v>#N/A</v>
      </c>
      <c r="K3101" s="5"/>
      <c r="L3101" s="5"/>
      <c r="M3101" s="5"/>
      <c r="N3101" s="5"/>
      <c r="O3101" s="5"/>
      <c r="P3101" s="5"/>
    </row>
    <row r="3102" spans="1:16" x14ac:dyDescent="0.25">
      <c r="A3102" s="13">
        <f t="shared" si="49"/>
        <v>0</v>
      </c>
      <c r="B3102" s="17" t="e">
        <f>INDEX('BASE DE DATOS'!$A$2:$H$4921,MATCH(CONSTATACIÓN!$C3102,'BASE DE DATOS'!$A$2:$A$4921,0),2)</f>
        <v>#N/A</v>
      </c>
      <c r="C3102" s="5"/>
      <c r="D3102" s="5"/>
      <c r="E3102" s="5"/>
      <c r="F3102" s="5"/>
      <c r="G3102" s="6" t="e">
        <f>INDEX('BASE DE DATOS'!$A$2:$H$4921,MATCH(CONSTATACIÓN!$C3102,'BASE DE DATOS'!$A$2:$A$4921,0),3)</f>
        <v>#N/A</v>
      </c>
      <c r="H3102" s="5" t="e">
        <f>INDEX('BASE DE DATOS'!$A$2:$H$4921,MATCH(CONSTATACIÓN!$C3102,'BASE DE DATOS'!$A$2:$A$4921,0),6)</f>
        <v>#N/A</v>
      </c>
      <c r="I3102" s="5" t="e">
        <f>INDEX('BASE DE DATOS'!$A$2:$H$4921,MATCH(CONSTATACIÓN!$C3102,'BASE DE DATOS'!$A$2:$A$4921,0),7)</f>
        <v>#N/A</v>
      </c>
      <c r="J3102" s="5" t="e">
        <f>INDEX('BASE DE DATOS'!$A$2:$H$4921,MATCH(CONSTATACIÓN!$C3102,'BASE DE DATOS'!$A$2:$A$4921,0),8)</f>
        <v>#N/A</v>
      </c>
      <c r="K3102" s="5"/>
      <c r="L3102" s="5"/>
      <c r="M3102" s="5"/>
      <c r="N3102" s="5"/>
      <c r="O3102" s="5"/>
      <c r="P3102" s="5"/>
    </row>
    <row r="3103" spans="1:16" x14ac:dyDescent="0.25">
      <c r="A3103" s="13">
        <f t="shared" si="49"/>
        <v>0</v>
      </c>
      <c r="B3103" s="17" t="e">
        <f>INDEX('BASE DE DATOS'!$A$2:$H$4921,MATCH(CONSTATACIÓN!$C3103,'BASE DE DATOS'!$A$2:$A$4921,0),2)</f>
        <v>#N/A</v>
      </c>
      <c r="C3103" s="5"/>
      <c r="D3103" s="5"/>
      <c r="E3103" s="5"/>
      <c r="F3103" s="5"/>
      <c r="G3103" s="6" t="e">
        <f>INDEX('BASE DE DATOS'!$A$2:$H$4921,MATCH(CONSTATACIÓN!$C3103,'BASE DE DATOS'!$A$2:$A$4921,0),3)</f>
        <v>#N/A</v>
      </c>
      <c r="H3103" s="5" t="e">
        <f>INDEX('BASE DE DATOS'!$A$2:$H$4921,MATCH(CONSTATACIÓN!$C3103,'BASE DE DATOS'!$A$2:$A$4921,0),6)</f>
        <v>#N/A</v>
      </c>
      <c r="I3103" s="5" t="e">
        <f>INDEX('BASE DE DATOS'!$A$2:$H$4921,MATCH(CONSTATACIÓN!$C3103,'BASE DE DATOS'!$A$2:$A$4921,0),7)</f>
        <v>#N/A</v>
      </c>
      <c r="J3103" s="5" t="e">
        <f>INDEX('BASE DE DATOS'!$A$2:$H$4921,MATCH(CONSTATACIÓN!$C3103,'BASE DE DATOS'!$A$2:$A$4921,0),8)</f>
        <v>#N/A</v>
      </c>
      <c r="K3103" s="5"/>
      <c r="L3103" s="5"/>
      <c r="M3103" s="5"/>
      <c r="N3103" s="5"/>
      <c r="O3103" s="5"/>
      <c r="P3103" s="5"/>
    </row>
    <row r="3104" spans="1:16" x14ac:dyDescent="0.25">
      <c r="A3104" s="13">
        <f t="shared" si="49"/>
        <v>0</v>
      </c>
      <c r="B3104" s="17" t="e">
        <f>INDEX('BASE DE DATOS'!$A$2:$H$4921,MATCH(CONSTATACIÓN!$C3104,'BASE DE DATOS'!$A$2:$A$4921,0),2)</f>
        <v>#N/A</v>
      </c>
      <c r="C3104" s="5"/>
      <c r="D3104" s="5"/>
      <c r="E3104" s="5"/>
      <c r="F3104" s="5"/>
      <c r="G3104" s="6" t="e">
        <f>INDEX('BASE DE DATOS'!$A$2:$H$4921,MATCH(CONSTATACIÓN!$C3104,'BASE DE DATOS'!$A$2:$A$4921,0),3)</f>
        <v>#N/A</v>
      </c>
      <c r="H3104" s="5" t="e">
        <f>INDEX('BASE DE DATOS'!$A$2:$H$4921,MATCH(CONSTATACIÓN!$C3104,'BASE DE DATOS'!$A$2:$A$4921,0),6)</f>
        <v>#N/A</v>
      </c>
      <c r="I3104" s="5" t="e">
        <f>INDEX('BASE DE DATOS'!$A$2:$H$4921,MATCH(CONSTATACIÓN!$C3104,'BASE DE DATOS'!$A$2:$A$4921,0),7)</f>
        <v>#N/A</v>
      </c>
      <c r="J3104" s="5" t="e">
        <f>INDEX('BASE DE DATOS'!$A$2:$H$4921,MATCH(CONSTATACIÓN!$C3104,'BASE DE DATOS'!$A$2:$A$4921,0),8)</f>
        <v>#N/A</v>
      </c>
      <c r="K3104" s="5"/>
      <c r="L3104" s="5"/>
      <c r="M3104" s="5"/>
      <c r="N3104" s="5"/>
      <c r="O3104" s="5"/>
      <c r="P3104" s="5"/>
    </row>
    <row r="3105" spans="1:16" x14ac:dyDescent="0.25">
      <c r="A3105" s="13">
        <f t="shared" si="49"/>
        <v>0</v>
      </c>
      <c r="B3105" s="17" t="e">
        <f>INDEX('BASE DE DATOS'!$A$2:$H$4921,MATCH(CONSTATACIÓN!$C3105,'BASE DE DATOS'!$A$2:$A$4921,0),2)</f>
        <v>#N/A</v>
      </c>
      <c r="C3105" s="5"/>
      <c r="D3105" s="5"/>
      <c r="E3105" s="5"/>
      <c r="F3105" s="5"/>
      <c r="G3105" s="6" t="e">
        <f>INDEX('BASE DE DATOS'!$A$2:$H$4921,MATCH(CONSTATACIÓN!$C3105,'BASE DE DATOS'!$A$2:$A$4921,0),3)</f>
        <v>#N/A</v>
      </c>
      <c r="H3105" s="5" t="e">
        <f>INDEX('BASE DE DATOS'!$A$2:$H$4921,MATCH(CONSTATACIÓN!$C3105,'BASE DE DATOS'!$A$2:$A$4921,0),6)</f>
        <v>#N/A</v>
      </c>
      <c r="I3105" s="5" t="e">
        <f>INDEX('BASE DE DATOS'!$A$2:$H$4921,MATCH(CONSTATACIÓN!$C3105,'BASE DE DATOS'!$A$2:$A$4921,0),7)</f>
        <v>#N/A</v>
      </c>
      <c r="J3105" s="5" t="e">
        <f>INDEX('BASE DE DATOS'!$A$2:$H$4921,MATCH(CONSTATACIÓN!$C3105,'BASE DE DATOS'!$A$2:$A$4921,0),8)</f>
        <v>#N/A</v>
      </c>
      <c r="K3105" s="5"/>
      <c r="L3105" s="5"/>
      <c r="M3105" s="5"/>
      <c r="N3105" s="5"/>
      <c r="O3105" s="5"/>
      <c r="P3105" s="5"/>
    </row>
    <row r="3106" spans="1:16" x14ac:dyDescent="0.25">
      <c r="A3106" s="13">
        <f t="shared" si="49"/>
        <v>0</v>
      </c>
      <c r="B3106" s="17" t="e">
        <f>INDEX('BASE DE DATOS'!$A$2:$H$4921,MATCH(CONSTATACIÓN!$C3106,'BASE DE DATOS'!$A$2:$A$4921,0),2)</f>
        <v>#N/A</v>
      </c>
      <c r="C3106" s="5"/>
      <c r="D3106" s="5"/>
      <c r="E3106" s="5"/>
      <c r="F3106" s="5"/>
      <c r="G3106" s="6" t="e">
        <f>INDEX('BASE DE DATOS'!$A$2:$H$4921,MATCH(CONSTATACIÓN!$C3106,'BASE DE DATOS'!$A$2:$A$4921,0),3)</f>
        <v>#N/A</v>
      </c>
      <c r="H3106" s="5" t="e">
        <f>INDEX('BASE DE DATOS'!$A$2:$H$4921,MATCH(CONSTATACIÓN!$C3106,'BASE DE DATOS'!$A$2:$A$4921,0),6)</f>
        <v>#N/A</v>
      </c>
      <c r="I3106" s="5" t="e">
        <f>INDEX('BASE DE DATOS'!$A$2:$H$4921,MATCH(CONSTATACIÓN!$C3106,'BASE DE DATOS'!$A$2:$A$4921,0),7)</f>
        <v>#N/A</v>
      </c>
      <c r="J3106" s="5" t="e">
        <f>INDEX('BASE DE DATOS'!$A$2:$H$4921,MATCH(CONSTATACIÓN!$C3106,'BASE DE DATOS'!$A$2:$A$4921,0),8)</f>
        <v>#N/A</v>
      </c>
      <c r="K3106" s="5"/>
      <c r="L3106" s="5"/>
      <c r="M3106" s="5"/>
      <c r="N3106" s="5"/>
      <c r="O3106" s="5"/>
      <c r="P3106" s="5"/>
    </row>
    <row r="3107" spans="1:16" x14ac:dyDescent="0.25">
      <c r="A3107" s="13">
        <f t="shared" si="49"/>
        <v>0</v>
      </c>
      <c r="B3107" s="17" t="e">
        <f>INDEX('BASE DE DATOS'!$A$2:$H$4921,MATCH(CONSTATACIÓN!$C3107,'BASE DE DATOS'!$A$2:$A$4921,0),2)</f>
        <v>#N/A</v>
      </c>
      <c r="C3107" s="5"/>
      <c r="D3107" s="5"/>
      <c r="E3107" s="5"/>
      <c r="F3107" s="5"/>
      <c r="G3107" s="6" t="e">
        <f>INDEX('BASE DE DATOS'!$A$2:$H$4921,MATCH(CONSTATACIÓN!$C3107,'BASE DE DATOS'!$A$2:$A$4921,0),3)</f>
        <v>#N/A</v>
      </c>
      <c r="H3107" s="5" t="e">
        <f>INDEX('BASE DE DATOS'!$A$2:$H$4921,MATCH(CONSTATACIÓN!$C3107,'BASE DE DATOS'!$A$2:$A$4921,0),6)</f>
        <v>#N/A</v>
      </c>
      <c r="I3107" s="5" t="e">
        <f>INDEX('BASE DE DATOS'!$A$2:$H$4921,MATCH(CONSTATACIÓN!$C3107,'BASE DE DATOS'!$A$2:$A$4921,0),7)</f>
        <v>#N/A</v>
      </c>
      <c r="J3107" s="5" t="e">
        <f>INDEX('BASE DE DATOS'!$A$2:$H$4921,MATCH(CONSTATACIÓN!$C3107,'BASE DE DATOS'!$A$2:$A$4921,0),8)</f>
        <v>#N/A</v>
      </c>
      <c r="K3107" s="5"/>
      <c r="L3107" s="5"/>
      <c r="M3107" s="5"/>
      <c r="N3107" s="5"/>
      <c r="O3107" s="5"/>
      <c r="P3107" s="5"/>
    </row>
    <row r="3108" spans="1:16" x14ac:dyDescent="0.25">
      <c r="A3108" s="13">
        <f t="shared" si="49"/>
        <v>0</v>
      </c>
      <c r="B3108" s="17" t="e">
        <f>INDEX('BASE DE DATOS'!$A$2:$H$4921,MATCH(CONSTATACIÓN!$C3108,'BASE DE DATOS'!$A$2:$A$4921,0),2)</f>
        <v>#N/A</v>
      </c>
      <c r="C3108" s="5"/>
      <c r="D3108" s="5"/>
      <c r="E3108" s="5"/>
      <c r="F3108" s="5"/>
      <c r="G3108" s="6" t="e">
        <f>INDEX('BASE DE DATOS'!$A$2:$H$4921,MATCH(CONSTATACIÓN!$C3108,'BASE DE DATOS'!$A$2:$A$4921,0),3)</f>
        <v>#N/A</v>
      </c>
      <c r="H3108" s="5" t="e">
        <f>INDEX('BASE DE DATOS'!$A$2:$H$4921,MATCH(CONSTATACIÓN!$C3108,'BASE DE DATOS'!$A$2:$A$4921,0),6)</f>
        <v>#N/A</v>
      </c>
      <c r="I3108" s="5" t="e">
        <f>INDEX('BASE DE DATOS'!$A$2:$H$4921,MATCH(CONSTATACIÓN!$C3108,'BASE DE DATOS'!$A$2:$A$4921,0),7)</f>
        <v>#N/A</v>
      </c>
      <c r="J3108" s="5" t="e">
        <f>INDEX('BASE DE DATOS'!$A$2:$H$4921,MATCH(CONSTATACIÓN!$C3108,'BASE DE DATOS'!$A$2:$A$4921,0),8)</f>
        <v>#N/A</v>
      </c>
      <c r="K3108" s="5"/>
      <c r="L3108" s="5"/>
      <c r="M3108" s="5"/>
      <c r="N3108" s="5"/>
      <c r="O3108" s="5"/>
      <c r="P3108" s="5"/>
    </row>
    <row r="3109" spans="1:16" x14ac:dyDescent="0.25">
      <c r="A3109" s="13">
        <f t="shared" si="49"/>
        <v>0</v>
      </c>
      <c r="B3109" s="17" t="e">
        <f>INDEX('BASE DE DATOS'!$A$2:$H$4921,MATCH(CONSTATACIÓN!$C3109,'BASE DE DATOS'!$A$2:$A$4921,0),2)</f>
        <v>#N/A</v>
      </c>
      <c r="C3109" s="5"/>
      <c r="D3109" s="5"/>
      <c r="E3109" s="5"/>
      <c r="F3109" s="5"/>
      <c r="G3109" s="6" t="e">
        <f>INDEX('BASE DE DATOS'!$A$2:$H$4921,MATCH(CONSTATACIÓN!$C3109,'BASE DE DATOS'!$A$2:$A$4921,0),3)</f>
        <v>#N/A</v>
      </c>
      <c r="H3109" s="5" t="e">
        <f>INDEX('BASE DE DATOS'!$A$2:$H$4921,MATCH(CONSTATACIÓN!$C3109,'BASE DE DATOS'!$A$2:$A$4921,0),6)</f>
        <v>#N/A</v>
      </c>
      <c r="I3109" s="5" t="e">
        <f>INDEX('BASE DE DATOS'!$A$2:$H$4921,MATCH(CONSTATACIÓN!$C3109,'BASE DE DATOS'!$A$2:$A$4921,0),7)</f>
        <v>#N/A</v>
      </c>
      <c r="J3109" s="5" t="e">
        <f>INDEX('BASE DE DATOS'!$A$2:$H$4921,MATCH(CONSTATACIÓN!$C3109,'BASE DE DATOS'!$A$2:$A$4921,0),8)</f>
        <v>#N/A</v>
      </c>
      <c r="K3109" s="5"/>
      <c r="L3109" s="5"/>
      <c r="M3109" s="5"/>
      <c r="N3109" s="5"/>
      <c r="O3109" s="5"/>
      <c r="P3109" s="5"/>
    </row>
    <row r="3110" spans="1:16" x14ac:dyDescent="0.25">
      <c r="A3110" s="13">
        <f t="shared" si="49"/>
        <v>0</v>
      </c>
      <c r="B3110" s="17" t="e">
        <f>INDEX('BASE DE DATOS'!$A$2:$H$4921,MATCH(CONSTATACIÓN!$C3110,'BASE DE DATOS'!$A$2:$A$4921,0),2)</f>
        <v>#N/A</v>
      </c>
      <c r="C3110" s="5"/>
      <c r="D3110" s="5"/>
      <c r="E3110" s="5"/>
      <c r="F3110" s="5"/>
      <c r="G3110" s="6" t="e">
        <f>INDEX('BASE DE DATOS'!$A$2:$H$4921,MATCH(CONSTATACIÓN!$C3110,'BASE DE DATOS'!$A$2:$A$4921,0),3)</f>
        <v>#N/A</v>
      </c>
      <c r="H3110" s="5" t="e">
        <f>INDEX('BASE DE DATOS'!$A$2:$H$4921,MATCH(CONSTATACIÓN!$C3110,'BASE DE DATOS'!$A$2:$A$4921,0),6)</f>
        <v>#N/A</v>
      </c>
      <c r="I3110" s="5" t="e">
        <f>INDEX('BASE DE DATOS'!$A$2:$H$4921,MATCH(CONSTATACIÓN!$C3110,'BASE DE DATOS'!$A$2:$A$4921,0),7)</f>
        <v>#N/A</v>
      </c>
      <c r="J3110" s="5" t="e">
        <f>INDEX('BASE DE DATOS'!$A$2:$H$4921,MATCH(CONSTATACIÓN!$C3110,'BASE DE DATOS'!$A$2:$A$4921,0),8)</f>
        <v>#N/A</v>
      </c>
      <c r="K3110" s="5"/>
      <c r="L3110" s="5"/>
      <c r="M3110" s="5"/>
      <c r="N3110" s="5"/>
      <c r="O3110" s="5"/>
      <c r="P3110" s="5"/>
    </row>
    <row r="3111" spans="1:16" x14ac:dyDescent="0.25">
      <c r="A3111" s="13">
        <f t="shared" si="49"/>
        <v>0</v>
      </c>
      <c r="B3111" s="17" t="e">
        <f>INDEX('BASE DE DATOS'!$A$2:$H$4921,MATCH(CONSTATACIÓN!$C3111,'BASE DE DATOS'!$A$2:$A$4921,0),2)</f>
        <v>#N/A</v>
      </c>
      <c r="C3111" s="5"/>
      <c r="D3111" s="5"/>
      <c r="E3111" s="5"/>
      <c r="F3111" s="5"/>
      <c r="G3111" s="6" t="e">
        <f>INDEX('BASE DE DATOS'!$A$2:$H$4921,MATCH(CONSTATACIÓN!$C3111,'BASE DE DATOS'!$A$2:$A$4921,0),3)</f>
        <v>#N/A</v>
      </c>
      <c r="H3111" s="5" t="e">
        <f>INDEX('BASE DE DATOS'!$A$2:$H$4921,MATCH(CONSTATACIÓN!$C3111,'BASE DE DATOS'!$A$2:$A$4921,0),6)</f>
        <v>#N/A</v>
      </c>
      <c r="I3111" s="5" t="e">
        <f>INDEX('BASE DE DATOS'!$A$2:$H$4921,MATCH(CONSTATACIÓN!$C3111,'BASE DE DATOS'!$A$2:$A$4921,0),7)</f>
        <v>#N/A</v>
      </c>
      <c r="J3111" s="5" t="e">
        <f>INDEX('BASE DE DATOS'!$A$2:$H$4921,MATCH(CONSTATACIÓN!$C3111,'BASE DE DATOS'!$A$2:$A$4921,0),8)</f>
        <v>#N/A</v>
      </c>
      <c r="K3111" s="5"/>
      <c r="L3111" s="5"/>
      <c r="M3111" s="5"/>
      <c r="N3111" s="5"/>
      <c r="O3111" s="5"/>
      <c r="P3111" s="5"/>
    </row>
    <row r="3112" spans="1:16" x14ac:dyDescent="0.25">
      <c r="A3112" s="13">
        <f t="shared" ref="A3112:A3175" si="50">C3112</f>
        <v>0</v>
      </c>
      <c r="B3112" s="17" t="e">
        <f>INDEX('BASE DE DATOS'!$A$2:$H$4921,MATCH(CONSTATACIÓN!$C3112,'BASE DE DATOS'!$A$2:$A$4921,0),2)</f>
        <v>#N/A</v>
      </c>
      <c r="C3112" s="5"/>
      <c r="D3112" s="5"/>
      <c r="E3112" s="5"/>
      <c r="F3112" s="5"/>
      <c r="G3112" s="6" t="e">
        <f>INDEX('BASE DE DATOS'!$A$2:$H$4921,MATCH(CONSTATACIÓN!$C3112,'BASE DE DATOS'!$A$2:$A$4921,0),3)</f>
        <v>#N/A</v>
      </c>
      <c r="H3112" s="5" t="e">
        <f>INDEX('BASE DE DATOS'!$A$2:$H$4921,MATCH(CONSTATACIÓN!$C3112,'BASE DE DATOS'!$A$2:$A$4921,0),6)</f>
        <v>#N/A</v>
      </c>
      <c r="I3112" s="5" t="e">
        <f>INDEX('BASE DE DATOS'!$A$2:$H$4921,MATCH(CONSTATACIÓN!$C3112,'BASE DE DATOS'!$A$2:$A$4921,0),7)</f>
        <v>#N/A</v>
      </c>
      <c r="J3112" s="5" t="e">
        <f>INDEX('BASE DE DATOS'!$A$2:$H$4921,MATCH(CONSTATACIÓN!$C3112,'BASE DE DATOS'!$A$2:$A$4921,0),8)</f>
        <v>#N/A</v>
      </c>
      <c r="K3112" s="5"/>
      <c r="L3112" s="5"/>
      <c r="M3112" s="5"/>
      <c r="N3112" s="5"/>
      <c r="O3112" s="5"/>
      <c r="P3112" s="5"/>
    </row>
    <row r="3113" spans="1:16" x14ac:dyDescent="0.25">
      <c r="A3113" s="13">
        <f t="shared" si="50"/>
        <v>0</v>
      </c>
      <c r="B3113" s="17" t="e">
        <f>INDEX('BASE DE DATOS'!$A$2:$H$4921,MATCH(CONSTATACIÓN!$C3113,'BASE DE DATOS'!$A$2:$A$4921,0),2)</f>
        <v>#N/A</v>
      </c>
      <c r="C3113" s="5"/>
      <c r="D3113" s="5"/>
      <c r="E3113" s="5"/>
      <c r="F3113" s="5"/>
      <c r="G3113" s="6" t="e">
        <f>INDEX('BASE DE DATOS'!$A$2:$H$4921,MATCH(CONSTATACIÓN!$C3113,'BASE DE DATOS'!$A$2:$A$4921,0),3)</f>
        <v>#N/A</v>
      </c>
      <c r="H3113" s="5" t="e">
        <f>INDEX('BASE DE DATOS'!$A$2:$H$4921,MATCH(CONSTATACIÓN!$C3113,'BASE DE DATOS'!$A$2:$A$4921,0),6)</f>
        <v>#N/A</v>
      </c>
      <c r="I3113" s="5" t="e">
        <f>INDEX('BASE DE DATOS'!$A$2:$H$4921,MATCH(CONSTATACIÓN!$C3113,'BASE DE DATOS'!$A$2:$A$4921,0),7)</f>
        <v>#N/A</v>
      </c>
      <c r="J3113" s="5" t="e">
        <f>INDEX('BASE DE DATOS'!$A$2:$H$4921,MATCH(CONSTATACIÓN!$C3113,'BASE DE DATOS'!$A$2:$A$4921,0),8)</f>
        <v>#N/A</v>
      </c>
      <c r="K3113" s="5"/>
      <c r="L3113" s="5"/>
      <c r="M3113" s="5"/>
      <c r="N3113" s="5"/>
      <c r="O3113" s="5"/>
      <c r="P3113" s="5"/>
    </row>
    <row r="3114" spans="1:16" x14ac:dyDescent="0.25">
      <c r="A3114" s="13">
        <f t="shared" si="50"/>
        <v>0</v>
      </c>
      <c r="B3114" s="17" t="e">
        <f>INDEX('BASE DE DATOS'!$A$2:$H$4921,MATCH(CONSTATACIÓN!$C3114,'BASE DE DATOS'!$A$2:$A$4921,0),2)</f>
        <v>#N/A</v>
      </c>
      <c r="C3114" s="5"/>
      <c r="D3114" s="5"/>
      <c r="E3114" s="5"/>
      <c r="F3114" s="5"/>
      <c r="G3114" s="6" t="e">
        <f>INDEX('BASE DE DATOS'!$A$2:$H$4921,MATCH(CONSTATACIÓN!$C3114,'BASE DE DATOS'!$A$2:$A$4921,0),3)</f>
        <v>#N/A</v>
      </c>
      <c r="H3114" s="5" t="e">
        <f>INDEX('BASE DE DATOS'!$A$2:$H$4921,MATCH(CONSTATACIÓN!$C3114,'BASE DE DATOS'!$A$2:$A$4921,0),6)</f>
        <v>#N/A</v>
      </c>
      <c r="I3114" s="5" t="e">
        <f>INDEX('BASE DE DATOS'!$A$2:$H$4921,MATCH(CONSTATACIÓN!$C3114,'BASE DE DATOS'!$A$2:$A$4921,0),7)</f>
        <v>#N/A</v>
      </c>
      <c r="J3114" s="5" t="e">
        <f>INDEX('BASE DE DATOS'!$A$2:$H$4921,MATCH(CONSTATACIÓN!$C3114,'BASE DE DATOS'!$A$2:$A$4921,0),8)</f>
        <v>#N/A</v>
      </c>
      <c r="K3114" s="5"/>
      <c r="L3114" s="5"/>
      <c r="M3114" s="5"/>
      <c r="N3114" s="5"/>
      <c r="O3114" s="5"/>
      <c r="P3114" s="5"/>
    </row>
    <row r="3115" spans="1:16" x14ac:dyDescent="0.25">
      <c r="A3115" s="13">
        <f t="shared" si="50"/>
        <v>0</v>
      </c>
      <c r="B3115" s="17" t="e">
        <f>INDEX('BASE DE DATOS'!$A$2:$H$4921,MATCH(CONSTATACIÓN!$C3115,'BASE DE DATOS'!$A$2:$A$4921,0),2)</f>
        <v>#N/A</v>
      </c>
      <c r="C3115" s="5"/>
      <c r="D3115" s="5"/>
      <c r="E3115" s="5"/>
      <c r="F3115" s="5"/>
      <c r="G3115" s="6" t="e">
        <f>INDEX('BASE DE DATOS'!$A$2:$H$4921,MATCH(CONSTATACIÓN!$C3115,'BASE DE DATOS'!$A$2:$A$4921,0),3)</f>
        <v>#N/A</v>
      </c>
      <c r="H3115" s="5" t="e">
        <f>INDEX('BASE DE DATOS'!$A$2:$H$4921,MATCH(CONSTATACIÓN!$C3115,'BASE DE DATOS'!$A$2:$A$4921,0),6)</f>
        <v>#N/A</v>
      </c>
      <c r="I3115" s="5" t="e">
        <f>INDEX('BASE DE DATOS'!$A$2:$H$4921,MATCH(CONSTATACIÓN!$C3115,'BASE DE DATOS'!$A$2:$A$4921,0),7)</f>
        <v>#N/A</v>
      </c>
      <c r="J3115" s="5" t="e">
        <f>INDEX('BASE DE DATOS'!$A$2:$H$4921,MATCH(CONSTATACIÓN!$C3115,'BASE DE DATOS'!$A$2:$A$4921,0),8)</f>
        <v>#N/A</v>
      </c>
      <c r="K3115" s="5"/>
      <c r="L3115" s="5"/>
      <c r="M3115" s="5"/>
      <c r="N3115" s="5"/>
      <c r="O3115" s="5"/>
      <c r="P3115" s="5"/>
    </row>
    <row r="3116" spans="1:16" x14ac:dyDescent="0.25">
      <c r="A3116" s="13">
        <f t="shared" si="50"/>
        <v>0</v>
      </c>
      <c r="B3116" s="17" t="e">
        <f>INDEX('BASE DE DATOS'!$A$2:$H$4921,MATCH(CONSTATACIÓN!$C3116,'BASE DE DATOS'!$A$2:$A$4921,0),2)</f>
        <v>#N/A</v>
      </c>
      <c r="C3116" s="5"/>
      <c r="D3116" s="5"/>
      <c r="E3116" s="5"/>
      <c r="F3116" s="5"/>
      <c r="G3116" s="6" t="e">
        <f>INDEX('BASE DE DATOS'!$A$2:$H$4921,MATCH(CONSTATACIÓN!$C3116,'BASE DE DATOS'!$A$2:$A$4921,0),3)</f>
        <v>#N/A</v>
      </c>
      <c r="H3116" s="5" t="e">
        <f>INDEX('BASE DE DATOS'!$A$2:$H$4921,MATCH(CONSTATACIÓN!$C3116,'BASE DE DATOS'!$A$2:$A$4921,0),6)</f>
        <v>#N/A</v>
      </c>
      <c r="I3116" s="5" t="e">
        <f>INDEX('BASE DE DATOS'!$A$2:$H$4921,MATCH(CONSTATACIÓN!$C3116,'BASE DE DATOS'!$A$2:$A$4921,0),7)</f>
        <v>#N/A</v>
      </c>
      <c r="J3116" s="5" t="e">
        <f>INDEX('BASE DE DATOS'!$A$2:$H$4921,MATCH(CONSTATACIÓN!$C3116,'BASE DE DATOS'!$A$2:$A$4921,0),8)</f>
        <v>#N/A</v>
      </c>
      <c r="K3116" s="5"/>
      <c r="L3116" s="5"/>
      <c r="M3116" s="5"/>
      <c r="N3116" s="5"/>
      <c r="O3116" s="5"/>
      <c r="P3116" s="5"/>
    </row>
    <row r="3117" spans="1:16" x14ac:dyDescent="0.25">
      <c r="A3117" s="13">
        <f t="shared" si="50"/>
        <v>0</v>
      </c>
      <c r="B3117" s="17" t="e">
        <f>INDEX('BASE DE DATOS'!$A$2:$H$4921,MATCH(CONSTATACIÓN!$C3117,'BASE DE DATOS'!$A$2:$A$4921,0),2)</f>
        <v>#N/A</v>
      </c>
      <c r="C3117" s="5"/>
      <c r="D3117" s="5"/>
      <c r="E3117" s="5"/>
      <c r="F3117" s="5"/>
      <c r="G3117" s="6" t="e">
        <f>INDEX('BASE DE DATOS'!$A$2:$H$4921,MATCH(CONSTATACIÓN!$C3117,'BASE DE DATOS'!$A$2:$A$4921,0),3)</f>
        <v>#N/A</v>
      </c>
      <c r="H3117" s="5" t="e">
        <f>INDEX('BASE DE DATOS'!$A$2:$H$4921,MATCH(CONSTATACIÓN!$C3117,'BASE DE DATOS'!$A$2:$A$4921,0),6)</f>
        <v>#N/A</v>
      </c>
      <c r="I3117" s="5" t="e">
        <f>INDEX('BASE DE DATOS'!$A$2:$H$4921,MATCH(CONSTATACIÓN!$C3117,'BASE DE DATOS'!$A$2:$A$4921,0),7)</f>
        <v>#N/A</v>
      </c>
      <c r="J3117" s="5" t="e">
        <f>INDEX('BASE DE DATOS'!$A$2:$H$4921,MATCH(CONSTATACIÓN!$C3117,'BASE DE DATOS'!$A$2:$A$4921,0),8)</f>
        <v>#N/A</v>
      </c>
      <c r="K3117" s="5"/>
      <c r="L3117" s="5"/>
      <c r="M3117" s="5"/>
      <c r="N3117" s="5"/>
      <c r="O3117" s="5"/>
      <c r="P3117" s="5"/>
    </row>
    <row r="3118" spans="1:16" x14ac:dyDescent="0.25">
      <c r="A3118" s="13">
        <f t="shared" si="50"/>
        <v>0</v>
      </c>
      <c r="B3118" s="17" t="e">
        <f>INDEX('BASE DE DATOS'!$A$2:$H$4921,MATCH(CONSTATACIÓN!$C3118,'BASE DE DATOS'!$A$2:$A$4921,0),2)</f>
        <v>#N/A</v>
      </c>
      <c r="C3118" s="5"/>
      <c r="D3118" s="5"/>
      <c r="E3118" s="5"/>
      <c r="F3118" s="5"/>
      <c r="G3118" s="6" t="e">
        <f>INDEX('BASE DE DATOS'!$A$2:$H$4921,MATCH(CONSTATACIÓN!$C3118,'BASE DE DATOS'!$A$2:$A$4921,0),3)</f>
        <v>#N/A</v>
      </c>
      <c r="H3118" s="5" t="e">
        <f>INDEX('BASE DE DATOS'!$A$2:$H$4921,MATCH(CONSTATACIÓN!$C3118,'BASE DE DATOS'!$A$2:$A$4921,0),6)</f>
        <v>#N/A</v>
      </c>
      <c r="I3118" s="5" t="e">
        <f>INDEX('BASE DE DATOS'!$A$2:$H$4921,MATCH(CONSTATACIÓN!$C3118,'BASE DE DATOS'!$A$2:$A$4921,0),7)</f>
        <v>#N/A</v>
      </c>
      <c r="J3118" s="5" t="e">
        <f>INDEX('BASE DE DATOS'!$A$2:$H$4921,MATCH(CONSTATACIÓN!$C3118,'BASE DE DATOS'!$A$2:$A$4921,0),8)</f>
        <v>#N/A</v>
      </c>
      <c r="K3118" s="5"/>
      <c r="L3118" s="5"/>
      <c r="M3118" s="5"/>
      <c r="N3118" s="5"/>
      <c r="O3118" s="5"/>
      <c r="P3118" s="5"/>
    </row>
    <row r="3119" spans="1:16" x14ac:dyDescent="0.25">
      <c r="A3119" s="13">
        <f t="shared" si="50"/>
        <v>0</v>
      </c>
      <c r="B3119" s="17" t="e">
        <f>INDEX('BASE DE DATOS'!$A$2:$H$4921,MATCH(CONSTATACIÓN!$C3119,'BASE DE DATOS'!$A$2:$A$4921,0),2)</f>
        <v>#N/A</v>
      </c>
      <c r="C3119" s="5"/>
      <c r="D3119" s="5"/>
      <c r="E3119" s="5"/>
      <c r="F3119" s="5"/>
      <c r="G3119" s="6" t="e">
        <f>INDEX('BASE DE DATOS'!$A$2:$H$4921,MATCH(CONSTATACIÓN!$C3119,'BASE DE DATOS'!$A$2:$A$4921,0),3)</f>
        <v>#N/A</v>
      </c>
      <c r="H3119" s="5" t="e">
        <f>INDEX('BASE DE DATOS'!$A$2:$H$4921,MATCH(CONSTATACIÓN!$C3119,'BASE DE DATOS'!$A$2:$A$4921,0),6)</f>
        <v>#N/A</v>
      </c>
      <c r="I3119" s="5" t="e">
        <f>INDEX('BASE DE DATOS'!$A$2:$H$4921,MATCH(CONSTATACIÓN!$C3119,'BASE DE DATOS'!$A$2:$A$4921,0),7)</f>
        <v>#N/A</v>
      </c>
      <c r="J3119" s="5" t="e">
        <f>INDEX('BASE DE DATOS'!$A$2:$H$4921,MATCH(CONSTATACIÓN!$C3119,'BASE DE DATOS'!$A$2:$A$4921,0),8)</f>
        <v>#N/A</v>
      </c>
      <c r="K3119" s="5"/>
      <c r="L3119" s="5"/>
      <c r="M3119" s="5"/>
      <c r="N3119" s="5"/>
      <c r="O3119" s="5"/>
      <c r="P3119" s="5"/>
    </row>
    <row r="3120" spans="1:16" x14ac:dyDescent="0.25">
      <c r="A3120" s="13">
        <f t="shared" si="50"/>
        <v>0</v>
      </c>
      <c r="B3120" s="17" t="e">
        <f>INDEX('BASE DE DATOS'!$A$2:$H$4921,MATCH(CONSTATACIÓN!$C3120,'BASE DE DATOS'!$A$2:$A$4921,0),2)</f>
        <v>#N/A</v>
      </c>
      <c r="C3120" s="5"/>
      <c r="D3120" s="5"/>
      <c r="E3120" s="5"/>
      <c r="F3120" s="5"/>
      <c r="G3120" s="6" t="e">
        <f>INDEX('BASE DE DATOS'!$A$2:$H$4921,MATCH(CONSTATACIÓN!$C3120,'BASE DE DATOS'!$A$2:$A$4921,0),3)</f>
        <v>#N/A</v>
      </c>
      <c r="H3120" s="5" t="e">
        <f>INDEX('BASE DE DATOS'!$A$2:$H$4921,MATCH(CONSTATACIÓN!$C3120,'BASE DE DATOS'!$A$2:$A$4921,0),6)</f>
        <v>#N/A</v>
      </c>
      <c r="I3120" s="5" t="e">
        <f>INDEX('BASE DE DATOS'!$A$2:$H$4921,MATCH(CONSTATACIÓN!$C3120,'BASE DE DATOS'!$A$2:$A$4921,0),7)</f>
        <v>#N/A</v>
      </c>
      <c r="J3120" s="5" t="e">
        <f>INDEX('BASE DE DATOS'!$A$2:$H$4921,MATCH(CONSTATACIÓN!$C3120,'BASE DE DATOS'!$A$2:$A$4921,0),8)</f>
        <v>#N/A</v>
      </c>
      <c r="K3120" s="5"/>
      <c r="L3120" s="5"/>
      <c r="M3120" s="5"/>
      <c r="N3120" s="5"/>
      <c r="O3120" s="5"/>
      <c r="P3120" s="5"/>
    </row>
    <row r="3121" spans="1:16" x14ac:dyDescent="0.25">
      <c r="A3121" s="13">
        <f t="shared" si="50"/>
        <v>0</v>
      </c>
      <c r="B3121" s="17" t="e">
        <f>INDEX('BASE DE DATOS'!$A$2:$H$4921,MATCH(CONSTATACIÓN!$C3121,'BASE DE DATOS'!$A$2:$A$4921,0),2)</f>
        <v>#N/A</v>
      </c>
      <c r="C3121" s="5"/>
      <c r="D3121" s="5"/>
      <c r="E3121" s="5"/>
      <c r="F3121" s="5"/>
      <c r="G3121" s="6" t="e">
        <f>INDEX('BASE DE DATOS'!$A$2:$H$4921,MATCH(CONSTATACIÓN!$C3121,'BASE DE DATOS'!$A$2:$A$4921,0),3)</f>
        <v>#N/A</v>
      </c>
      <c r="H3121" s="5" t="e">
        <f>INDEX('BASE DE DATOS'!$A$2:$H$4921,MATCH(CONSTATACIÓN!$C3121,'BASE DE DATOS'!$A$2:$A$4921,0),6)</f>
        <v>#N/A</v>
      </c>
      <c r="I3121" s="5" t="e">
        <f>INDEX('BASE DE DATOS'!$A$2:$H$4921,MATCH(CONSTATACIÓN!$C3121,'BASE DE DATOS'!$A$2:$A$4921,0),7)</f>
        <v>#N/A</v>
      </c>
      <c r="J3121" s="5" t="e">
        <f>INDEX('BASE DE DATOS'!$A$2:$H$4921,MATCH(CONSTATACIÓN!$C3121,'BASE DE DATOS'!$A$2:$A$4921,0),8)</f>
        <v>#N/A</v>
      </c>
      <c r="K3121" s="5"/>
      <c r="L3121" s="5"/>
      <c r="M3121" s="5"/>
      <c r="N3121" s="5"/>
      <c r="O3121" s="5"/>
      <c r="P3121" s="5"/>
    </row>
    <row r="3122" spans="1:16" x14ac:dyDescent="0.25">
      <c r="A3122" s="13">
        <f t="shared" si="50"/>
        <v>0</v>
      </c>
      <c r="B3122" s="17" t="e">
        <f>INDEX('BASE DE DATOS'!$A$2:$H$4921,MATCH(CONSTATACIÓN!$C3122,'BASE DE DATOS'!$A$2:$A$4921,0),2)</f>
        <v>#N/A</v>
      </c>
      <c r="C3122" s="5"/>
      <c r="D3122" s="5"/>
      <c r="E3122" s="5"/>
      <c r="F3122" s="5"/>
      <c r="G3122" s="6" t="e">
        <f>INDEX('BASE DE DATOS'!$A$2:$H$4921,MATCH(CONSTATACIÓN!$C3122,'BASE DE DATOS'!$A$2:$A$4921,0),3)</f>
        <v>#N/A</v>
      </c>
      <c r="H3122" s="5" t="e">
        <f>INDEX('BASE DE DATOS'!$A$2:$H$4921,MATCH(CONSTATACIÓN!$C3122,'BASE DE DATOS'!$A$2:$A$4921,0),6)</f>
        <v>#N/A</v>
      </c>
      <c r="I3122" s="5" t="e">
        <f>INDEX('BASE DE DATOS'!$A$2:$H$4921,MATCH(CONSTATACIÓN!$C3122,'BASE DE DATOS'!$A$2:$A$4921,0),7)</f>
        <v>#N/A</v>
      </c>
      <c r="J3122" s="5" t="e">
        <f>INDEX('BASE DE DATOS'!$A$2:$H$4921,MATCH(CONSTATACIÓN!$C3122,'BASE DE DATOS'!$A$2:$A$4921,0),8)</f>
        <v>#N/A</v>
      </c>
      <c r="K3122" s="5"/>
      <c r="L3122" s="5"/>
      <c r="M3122" s="5"/>
      <c r="N3122" s="5"/>
      <c r="O3122" s="5"/>
      <c r="P3122" s="5"/>
    </row>
    <row r="3123" spans="1:16" x14ac:dyDescent="0.25">
      <c r="A3123" s="13">
        <f t="shared" si="50"/>
        <v>0</v>
      </c>
      <c r="B3123" s="17" t="e">
        <f>INDEX('BASE DE DATOS'!$A$2:$H$4921,MATCH(CONSTATACIÓN!$C3123,'BASE DE DATOS'!$A$2:$A$4921,0),2)</f>
        <v>#N/A</v>
      </c>
      <c r="C3123" s="5"/>
      <c r="D3123" s="5"/>
      <c r="E3123" s="5"/>
      <c r="F3123" s="5"/>
      <c r="G3123" s="6" t="e">
        <f>INDEX('BASE DE DATOS'!$A$2:$H$4921,MATCH(CONSTATACIÓN!$C3123,'BASE DE DATOS'!$A$2:$A$4921,0),3)</f>
        <v>#N/A</v>
      </c>
      <c r="H3123" s="5" t="e">
        <f>INDEX('BASE DE DATOS'!$A$2:$H$4921,MATCH(CONSTATACIÓN!$C3123,'BASE DE DATOS'!$A$2:$A$4921,0),6)</f>
        <v>#N/A</v>
      </c>
      <c r="I3123" s="5" t="e">
        <f>INDEX('BASE DE DATOS'!$A$2:$H$4921,MATCH(CONSTATACIÓN!$C3123,'BASE DE DATOS'!$A$2:$A$4921,0),7)</f>
        <v>#N/A</v>
      </c>
      <c r="J3123" s="5" t="e">
        <f>INDEX('BASE DE DATOS'!$A$2:$H$4921,MATCH(CONSTATACIÓN!$C3123,'BASE DE DATOS'!$A$2:$A$4921,0),8)</f>
        <v>#N/A</v>
      </c>
      <c r="K3123" s="5"/>
      <c r="L3123" s="5"/>
      <c r="M3123" s="5"/>
      <c r="N3123" s="5"/>
      <c r="O3123" s="5"/>
      <c r="P3123" s="5"/>
    </row>
    <row r="3124" spans="1:16" x14ac:dyDescent="0.25">
      <c r="A3124" s="13">
        <f t="shared" si="50"/>
        <v>0</v>
      </c>
      <c r="B3124" s="17" t="e">
        <f>INDEX('BASE DE DATOS'!$A$2:$H$4921,MATCH(CONSTATACIÓN!$C3124,'BASE DE DATOS'!$A$2:$A$4921,0),2)</f>
        <v>#N/A</v>
      </c>
      <c r="C3124" s="5"/>
      <c r="D3124" s="5"/>
      <c r="E3124" s="5"/>
      <c r="F3124" s="5"/>
      <c r="G3124" s="6" t="e">
        <f>INDEX('BASE DE DATOS'!$A$2:$H$4921,MATCH(CONSTATACIÓN!$C3124,'BASE DE DATOS'!$A$2:$A$4921,0),3)</f>
        <v>#N/A</v>
      </c>
      <c r="H3124" s="5" t="e">
        <f>INDEX('BASE DE DATOS'!$A$2:$H$4921,MATCH(CONSTATACIÓN!$C3124,'BASE DE DATOS'!$A$2:$A$4921,0),6)</f>
        <v>#N/A</v>
      </c>
      <c r="I3124" s="5" t="e">
        <f>INDEX('BASE DE DATOS'!$A$2:$H$4921,MATCH(CONSTATACIÓN!$C3124,'BASE DE DATOS'!$A$2:$A$4921,0),7)</f>
        <v>#N/A</v>
      </c>
      <c r="J3124" s="5" t="e">
        <f>INDEX('BASE DE DATOS'!$A$2:$H$4921,MATCH(CONSTATACIÓN!$C3124,'BASE DE DATOS'!$A$2:$A$4921,0),8)</f>
        <v>#N/A</v>
      </c>
      <c r="K3124" s="5"/>
      <c r="L3124" s="5"/>
      <c r="M3124" s="5"/>
      <c r="N3124" s="5"/>
      <c r="O3124" s="5"/>
      <c r="P3124" s="5"/>
    </row>
    <row r="3125" spans="1:16" x14ac:dyDescent="0.25">
      <c r="A3125" s="13">
        <f t="shared" si="50"/>
        <v>0</v>
      </c>
      <c r="B3125" s="17" t="e">
        <f>INDEX('BASE DE DATOS'!$A$2:$H$4921,MATCH(CONSTATACIÓN!$C3125,'BASE DE DATOS'!$A$2:$A$4921,0),2)</f>
        <v>#N/A</v>
      </c>
      <c r="C3125" s="5"/>
      <c r="D3125" s="5"/>
      <c r="E3125" s="5"/>
      <c r="F3125" s="5"/>
      <c r="G3125" s="6" t="e">
        <f>INDEX('BASE DE DATOS'!$A$2:$H$4921,MATCH(CONSTATACIÓN!$C3125,'BASE DE DATOS'!$A$2:$A$4921,0),3)</f>
        <v>#N/A</v>
      </c>
      <c r="H3125" s="5" t="e">
        <f>INDEX('BASE DE DATOS'!$A$2:$H$4921,MATCH(CONSTATACIÓN!$C3125,'BASE DE DATOS'!$A$2:$A$4921,0),6)</f>
        <v>#N/A</v>
      </c>
      <c r="I3125" s="5" t="e">
        <f>INDEX('BASE DE DATOS'!$A$2:$H$4921,MATCH(CONSTATACIÓN!$C3125,'BASE DE DATOS'!$A$2:$A$4921,0),7)</f>
        <v>#N/A</v>
      </c>
      <c r="J3125" s="5" t="e">
        <f>INDEX('BASE DE DATOS'!$A$2:$H$4921,MATCH(CONSTATACIÓN!$C3125,'BASE DE DATOS'!$A$2:$A$4921,0),8)</f>
        <v>#N/A</v>
      </c>
      <c r="K3125" s="5"/>
      <c r="L3125" s="5"/>
      <c r="M3125" s="5"/>
      <c r="N3125" s="5"/>
      <c r="O3125" s="5"/>
      <c r="P3125" s="5"/>
    </row>
    <row r="3126" spans="1:16" x14ac:dyDescent="0.25">
      <c r="A3126" s="13">
        <f t="shared" si="50"/>
        <v>0</v>
      </c>
      <c r="B3126" s="17" t="e">
        <f>INDEX('BASE DE DATOS'!$A$2:$H$4921,MATCH(CONSTATACIÓN!$C3126,'BASE DE DATOS'!$A$2:$A$4921,0),2)</f>
        <v>#N/A</v>
      </c>
      <c r="C3126" s="5"/>
      <c r="D3126" s="5"/>
      <c r="E3126" s="5"/>
      <c r="F3126" s="5"/>
      <c r="G3126" s="6" t="e">
        <f>INDEX('BASE DE DATOS'!$A$2:$H$4921,MATCH(CONSTATACIÓN!$C3126,'BASE DE DATOS'!$A$2:$A$4921,0),3)</f>
        <v>#N/A</v>
      </c>
      <c r="H3126" s="5" t="e">
        <f>INDEX('BASE DE DATOS'!$A$2:$H$4921,MATCH(CONSTATACIÓN!$C3126,'BASE DE DATOS'!$A$2:$A$4921,0),6)</f>
        <v>#N/A</v>
      </c>
      <c r="I3126" s="5" t="e">
        <f>INDEX('BASE DE DATOS'!$A$2:$H$4921,MATCH(CONSTATACIÓN!$C3126,'BASE DE DATOS'!$A$2:$A$4921,0),7)</f>
        <v>#N/A</v>
      </c>
      <c r="J3126" s="5" t="e">
        <f>INDEX('BASE DE DATOS'!$A$2:$H$4921,MATCH(CONSTATACIÓN!$C3126,'BASE DE DATOS'!$A$2:$A$4921,0),8)</f>
        <v>#N/A</v>
      </c>
      <c r="K3126" s="5"/>
      <c r="L3126" s="5"/>
      <c r="M3126" s="5"/>
      <c r="N3126" s="5"/>
      <c r="O3126" s="5"/>
      <c r="P3126" s="5"/>
    </row>
    <row r="3127" spans="1:16" x14ac:dyDescent="0.25">
      <c r="A3127" s="13">
        <f t="shared" si="50"/>
        <v>0</v>
      </c>
      <c r="B3127" s="17" t="e">
        <f>INDEX('BASE DE DATOS'!$A$2:$H$4921,MATCH(CONSTATACIÓN!$C3127,'BASE DE DATOS'!$A$2:$A$4921,0),2)</f>
        <v>#N/A</v>
      </c>
      <c r="C3127" s="5"/>
      <c r="D3127" s="5"/>
      <c r="E3127" s="5"/>
      <c r="F3127" s="5"/>
      <c r="G3127" s="6" t="e">
        <f>INDEX('BASE DE DATOS'!$A$2:$H$4921,MATCH(CONSTATACIÓN!$C3127,'BASE DE DATOS'!$A$2:$A$4921,0),3)</f>
        <v>#N/A</v>
      </c>
      <c r="H3127" s="5" t="e">
        <f>INDEX('BASE DE DATOS'!$A$2:$H$4921,MATCH(CONSTATACIÓN!$C3127,'BASE DE DATOS'!$A$2:$A$4921,0),6)</f>
        <v>#N/A</v>
      </c>
      <c r="I3127" s="5" t="e">
        <f>INDEX('BASE DE DATOS'!$A$2:$H$4921,MATCH(CONSTATACIÓN!$C3127,'BASE DE DATOS'!$A$2:$A$4921,0),7)</f>
        <v>#N/A</v>
      </c>
      <c r="J3127" s="5" t="e">
        <f>INDEX('BASE DE DATOS'!$A$2:$H$4921,MATCH(CONSTATACIÓN!$C3127,'BASE DE DATOS'!$A$2:$A$4921,0),8)</f>
        <v>#N/A</v>
      </c>
      <c r="K3127" s="5"/>
      <c r="L3127" s="5"/>
      <c r="M3127" s="5"/>
      <c r="N3127" s="5"/>
      <c r="O3127" s="5"/>
      <c r="P3127" s="5"/>
    </row>
    <row r="3128" spans="1:16" x14ac:dyDescent="0.25">
      <c r="A3128" s="13">
        <f t="shared" si="50"/>
        <v>0</v>
      </c>
      <c r="B3128" s="17" t="e">
        <f>INDEX('BASE DE DATOS'!$A$2:$H$4921,MATCH(CONSTATACIÓN!$C3128,'BASE DE DATOS'!$A$2:$A$4921,0),2)</f>
        <v>#N/A</v>
      </c>
      <c r="C3128" s="5"/>
      <c r="D3128" s="5"/>
      <c r="E3128" s="5"/>
      <c r="F3128" s="5"/>
      <c r="G3128" s="6" t="e">
        <f>INDEX('BASE DE DATOS'!$A$2:$H$4921,MATCH(CONSTATACIÓN!$C3128,'BASE DE DATOS'!$A$2:$A$4921,0),3)</f>
        <v>#N/A</v>
      </c>
      <c r="H3128" s="5" t="e">
        <f>INDEX('BASE DE DATOS'!$A$2:$H$4921,MATCH(CONSTATACIÓN!$C3128,'BASE DE DATOS'!$A$2:$A$4921,0),6)</f>
        <v>#N/A</v>
      </c>
      <c r="I3128" s="5" t="e">
        <f>INDEX('BASE DE DATOS'!$A$2:$H$4921,MATCH(CONSTATACIÓN!$C3128,'BASE DE DATOS'!$A$2:$A$4921,0),7)</f>
        <v>#N/A</v>
      </c>
      <c r="J3128" s="5" t="e">
        <f>INDEX('BASE DE DATOS'!$A$2:$H$4921,MATCH(CONSTATACIÓN!$C3128,'BASE DE DATOS'!$A$2:$A$4921,0),8)</f>
        <v>#N/A</v>
      </c>
      <c r="K3128" s="5"/>
      <c r="L3128" s="5"/>
      <c r="M3128" s="5"/>
      <c r="N3128" s="5"/>
      <c r="O3128" s="5"/>
      <c r="P3128" s="5"/>
    </row>
    <row r="3129" spans="1:16" x14ac:dyDescent="0.25">
      <c r="A3129" s="13">
        <f t="shared" si="50"/>
        <v>0</v>
      </c>
      <c r="B3129" s="17" t="e">
        <f>INDEX('BASE DE DATOS'!$A$2:$H$4921,MATCH(CONSTATACIÓN!$C3129,'BASE DE DATOS'!$A$2:$A$4921,0),2)</f>
        <v>#N/A</v>
      </c>
      <c r="C3129" s="5"/>
      <c r="D3129" s="5"/>
      <c r="E3129" s="5"/>
      <c r="F3129" s="5"/>
      <c r="G3129" s="6" t="e">
        <f>INDEX('BASE DE DATOS'!$A$2:$H$4921,MATCH(CONSTATACIÓN!$C3129,'BASE DE DATOS'!$A$2:$A$4921,0),3)</f>
        <v>#N/A</v>
      </c>
      <c r="H3129" s="5" t="e">
        <f>INDEX('BASE DE DATOS'!$A$2:$H$4921,MATCH(CONSTATACIÓN!$C3129,'BASE DE DATOS'!$A$2:$A$4921,0),6)</f>
        <v>#N/A</v>
      </c>
      <c r="I3129" s="5" t="e">
        <f>INDEX('BASE DE DATOS'!$A$2:$H$4921,MATCH(CONSTATACIÓN!$C3129,'BASE DE DATOS'!$A$2:$A$4921,0),7)</f>
        <v>#N/A</v>
      </c>
      <c r="J3129" s="5" t="e">
        <f>INDEX('BASE DE DATOS'!$A$2:$H$4921,MATCH(CONSTATACIÓN!$C3129,'BASE DE DATOS'!$A$2:$A$4921,0),8)</f>
        <v>#N/A</v>
      </c>
      <c r="K3129" s="5"/>
      <c r="L3129" s="5"/>
      <c r="M3129" s="5"/>
      <c r="N3129" s="5"/>
      <c r="O3129" s="5"/>
      <c r="P3129" s="5"/>
    </row>
    <row r="3130" spans="1:16" x14ac:dyDescent="0.25">
      <c r="A3130" s="13">
        <f t="shared" si="50"/>
        <v>0</v>
      </c>
      <c r="B3130" s="17" t="e">
        <f>INDEX('BASE DE DATOS'!$A$2:$H$4921,MATCH(CONSTATACIÓN!$C3130,'BASE DE DATOS'!$A$2:$A$4921,0),2)</f>
        <v>#N/A</v>
      </c>
      <c r="C3130" s="5"/>
      <c r="D3130" s="5"/>
      <c r="E3130" s="5"/>
      <c r="F3130" s="5"/>
      <c r="G3130" s="6" t="e">
        <f>INDEX('BASE DE DATOS'!$A$2:$H$4921,MATCH(CONSTATACIÓN!$C3130,'BASE DE DATOS'!$A$2:$A$4921,0),3)</f>
        <v>#N/A</v>
      </c>
      <c r="H3130" s="5" t="e">
        <f>INDEX('BASE DE DATOS'!$A$2:$H$4921,MATCH(CONSTATACIÓN!$C3130,'BASE DE DATOS'!$A$2:$A$4921,0),6)</f>
        <v>#N/A</v>
      </c>
      <c r="I3130" s="5" t="e">
        <f>INDEX('BASE DE DATOS'!$A$2:$H$4921,MATCH(CONSTATACIÓN!$C3130,'BASE DE DATOS'!$A$2:$A$4921,0),7)</f>
        <v>#N/A</v>
      </c>
      <c r="J3130" s="5" t="e">
        <f>INDEX('BASE DE DATOS'!$A$2:$H$4921,MATCH(CONSTATACIÓN!$C3130,'BASE DE DATOS'!$A$2:$A$4921,0),8)</f>
        <v>#N/A</v>
      </c>
      <c r="K3130" s="5"/>
      <c r="L3130" s="5"/>
      <c r="M3130" s="5"/>
      <c r="N3130" s="5"/>
      <c r="O3130" s="5"/>
      <c r="P3130" s="5"/>
    </row>
    <row r="3131" spans="1:16" x14ac:dyDescent="0.25">
      <c r="A3131" s="13">
        <f t="shared" si="50"/>
        <v>0</v>
      </c>
      <c r="B3131" s="17" t="e">
        <f>INDEX('BASE DE DATOS'!$A$2:$H$4921,MATCH(CONSTATACIÓN!$C3131,'BASE DE DATOS'!$A$2:$A$4921,0),2)</f>
        <v>#N/A</v>
      </c>
      <c r="C3131" s="5"/>
      <c r="D3131" s="5"/>
      <c r="E3131" s="5"/>
      <c r="F3131" s="5"/>
      <c r="G3131" s="6" t="e">
        <f>INDEX('BASE DE DATOS'!$A$2:$H$4921,MATCH(CONSTATACIÓN!$C3131,'BASE DE DATOS'!$A$2:$A$4921,0),3)</f>
        <v>#N/A</v>
      </c>
      <c r="H3131" s="5" t="e">
        <f>INDEX('BASE DE DATOS'!$A$2:$H$4921,MATCH(CONSTATACIÓN!$C3131,'BASE DE DATOS'!$A$2:$A$4921,0),6)</f>
        <v>#N/A</v>
      </c>
      <c r="I3131" s="5" t="e">
        <f>INDEX('BASE DE DATOS'!$A$2:$H$4921,MATCH(CONSTATACIÓN!$C3131,'BASE DE DATOS'!$A$2:$A$4921,0),7)</f>
        <v>#N/A</v>
      </c>
      <c r="J3131" s="5" t="e">
        <f>INDEX('BASE DE DATOS'!$A$2:$H$4921,MATCH(CONSTATACIÓN!$C3131,'BASE DE DATOS'!$A$2:$A$4921,0),8)</f>
        <v>#N/A</v>
      </c>
      <c r="K3131" s="5"/>
      <c r="L3131" s="5"/>
      <c r="M3131" s="5"/>
      <c r="N3131" s="5"/>
      <c r="O3131" s="5"/>
      <c r="P3131" s="5"/>
    </row>
    <row r="3132" spans="1:16" x14ac:dyDescent="0.25">
      <c r="A3132" s="13">
        <f t="shared" si="50"/>
        <v>0</v>
      </c>
      <c r="B3132" s="17" t="e">
        <f>INDEX('BASE DE DATOS'!$A$2:$H$4921,MATCH(CONSTATACIÓN!$C3132,'BASE DE DATOS'!$A$2:$A$4921,0),2)</f>
        <v>#N/A</v>
      </c>
      <c r="C3132" s="5"/>
      <c r="D3132" s="5"/>
      <c r="E3132" s="5"/>
      <c r="F3132" s="5"/>
      <c r="G3132" s="6" t="e">
        <f>INDEX('BASE DE DATOS'!$A$2:$H$4921,MATCH(CONSTATACIÓN!$C3132,'BASE DE DATOS'!$A$2:$A$4921,0),3)</f>
        <v>#N/A</v>
      </c>
      <c r="H3132" s="5" t="e">
        <f>INDEX('BASE DE DATOS'!$A$2:$H$4921,MATCH(CONSTATACIÓN!$C3132,'BASE DE DATOS'!$A$2:$A$4921,0),6)</f>
        <v>#N/A</v>
      </c>
      <c r="I3132" s="5" t="e">
        <f>INDEX('BASE DE DATOS'!$A$2:$H$4921,MATCH(CONSTATACIÓN!$C3132,'BASE DE DATOS'!$A$2:$A$4921,0),7)</f>
        <v>#N/A</v>
      </c>
      <c r="J3132" s="5" t="e">
        <f>INDEX('BASE DE DATOS'!$A$2:$H$4921,MATCH(CONSTATACIÓN!$C3132,'BASE DE DATOS'!$A$2:$A$4921,0),8)</f>
        <v>#N/A</v>
      </c>
      <c r="K3132" s="5"/>
      <c r="L3132" s="5"/>
      <c r="M3132" s="5"/>
      <c r="N3132" s="5"/>
      <c r="O3132" s="5"/>
      <c r="P3132" s="5"/>
    </row>
    <row r="3133" spans="1:16" x14ac:dyDescent="0.25">
      <c r="A3133" s="13">
        <f t="shared" si="50"/>
        <v>0</v>
      </c>
      <c r="B3133" s="17" t="e">
        <f>INDEX('BASE DE DATOS'!$A$2:$H$4921,MATCH(CONSTATACIÓN!$C3133,'BASE DE DATOS'!$A$2:$A$4921,0),2)</f>
        <v>#N/A</v>
      </c>
      <c r="C3133" s="5"/>
      <c r="D3133" s="5"/>
      <c r="E3133" s="5"/>
      <c r="F3133" s="5"/>
      <c r="G3133" s="6" t="e">
        <f>INDEX('BASE DE DATOS'!$A$2:$H$4921,MATCH(CONSTATACIÓN!$C3133,'BASE DE DATOS'!$A$2:$A$4921,0),3)</f>
        <v>#N/A</v>
      </c>
      <c r="H3133" s="5" t="e">
        <f>INDEX('BASE DE DATOS'!$A$2:$H$4921,MATCH(CONSTATACIÓN!$C3133,'BASE DE DATOS'!$A$2:$A$4921,0),6)</f>
        <v>#N/A</v>
      </c>
      <c r="I3133" s="5" t="e">
        <f>INDEX('BASE DE DATOS'!$A$2:$H$4921,MATCH(CONSTATACIÓN!$C3133,'BASE DE DATOS'!$A$2:$A$4921,0),7)</f>
        <v>#N/A</v>
      </c>
      <c r="J3133" s="5" t="e">
        <f>INDEX('BASE DE DATOS'!$A$2:$H$4921,MATCH(CONSTATACIÓN!$C3133,'BASE DE DATOS'!$A$2:$A$4921,0),8)</f>
        <v>#N/A</v>
      </c>
      <c r="K3133" s="5"/>
      <c r="L3133" s="5"/>
      <c r="M3133" s="5"/>
      <c r="N3133" s="5"/>
      <c r="O3133" s="5"/>
      <c r="P3133" s="5"/>
    </row>
    <row r="3134" spans="1:16" x14ac:dyDescent="0.25">
      <c r="A3134" s="13">
        <f t="shared" si="50"/>
        <v>0</v>
      </c>
      <c r="B3134" s="17" t="e">
        <f>INDEX('BASE DE DATOS'!$A$2:$H$4921,MATCH(CONSTATACIÓN!$C3134,'BASE DE DATOS'!$A$2:$A$4921,0),2)</f>
        <v>#N/A</v>
      </c>
      <c r="C3134" s="5"/>
      <c r="D3134" s="5"/>
      <c r="E3134" s="5"/>
      <c r="F3134" s="5"/>
      <c r="G3134" s="6" t="e">
        <f>INDEX('BASE DE DATOS'!$A$2:$H$4921,MATCH(CONSTATACIÓN!$C3134,'BASE DE DATOS'!$A$2:$A$4921,0),3)</f>
        <v>#N/A</v>
      </c>
      <c r="H3134" s="5" t="e">
        <f>INDEX('BASE DE DATOS'!$A$2:$H$4921,MATCH(CONSTATACIÓN!$C3134,'BASE DE DATOS'!$A$2:$A$4921,0),6)</f>
        <v>#N/A</v>
      </c>
      <c r="I3134" s="5" t="e">
        <f>INDEX('BASE DE DATOS'!$A$2:$H$4921,MATCH(CONSTATACIÓN!$C3134,'BASE DE DATOS'!$A$2:$A$4921,0),7)</f>
        <v>#N/A</v>
      </c>
      <c r="J3134" s="5" t="e">
        <f>INDEX('BASE DE DATOS'!$A$2:$H$4921,MATCH(CONSTATACIÓN!$C3134,'BASE DE DATOS'!$A$2:$A$4921,0),8)</f>
        <v>#N/A</v>
      </c>
      <c r="K3134" s="5"/>
      <c r="L3134" s="5"/>
      <c r="M3134" s="5"/>
      <c r="N3134" s="5"/>
      <c r="O3134" s="5"/>
      <c r="P3134" s="5"/>
    </row>
    <row r="3135" spans="1:16" x14ac:dyDescent="0.25">
      <c r="A3135" s="13">
        <f t="shared" si="50"/>
        <v>0</v>
      </c>
      <c r="B3135" s="17" t="e">
        <f>INDEX('BASE DE DATOS'!$A$2:$H$4921,MATCH(CONSTATACIÓN!$C3135,'BASE DE DATOS'!$A$2:$A$4921,0),2)</f>
        <v>#N/A</v>
      </c>
      <c r="C3135" s="5"/>
      <c r="D3135" s="5"/>
      <c r="E3135" s="5"/>
      <c r="F3135" s="5"/>
      <c r="G3135" s="6" t="e">
        <f>INDEX('BASE DE DATOS'!$A$2:$H$4921,MATCH(CONSTATACIÓN!$C3135,'BASE DE DATOS'!$A$2:$A$4921,0),3)</f>
        <v>#N/A</v>
      </c>
      <c r="H3135" s="5" t="e">
        <f>INDEX('BASE DE DATOS'!$A$2:$H$4921,MATCH(CONSTATACIÓN!$C3135,'BASE DE DATOS'!$A$2:$A$4921,0),6)</f>
        <v>#N/A</v>
      </c>
      <c r="I3135" s="5" t="e">
        <f>INDEX('BASE DE DATOS'!$A$2:$H$4921,MATCH(CONSTATACIÓN!$C3135,'BASE DE DATOS'!$A$2:$A$4921,0),7)</f>
        <v>#N/A</v>
      </c>
      <c r="J3135" s="5" t="e">
        <f>INDEX('BASE DE DATOS'!$A$2:$H$4921,MATCH(CONSTATACIÓN!$C3135,'BASE DE DATOS'!$A$2:$A$4921,0),8)</f>
        <v>#N/A</v>
      </c>
      <c r="K3135" s="5"/>
      <c r="L3135" s="5"/>
      <c r="M3135" s="5"/>
      <c r="N3135" s="5"/>
      <c r="O3135" s="5"/>
      <c r="P3135" s="5"/>
    </row>
    <row r="3136" spans="1:16" x14ac:dyDescent="0.25">
      <c r="A3136" s="13">
        <f t="shared" si="50"/>
        <v>0</v>
      </c>
      <c r="B3136" s="17" t="e">
        <f>INDEX('BASE DE DATOS'!$A$2:$H$4921,MATCH(CONSTATACIÓN!$C3136,'BASE DE DATOS'!$A$2:$A$4921,0),2)</f>
        <v>#N/A</v>
      </c>
      <c r="C3136" s="5"/>
      <c r="D3136" s="5"/>
      <c r="E3136" s="5"/>
      <c r="F3136" s="5"/>
      <c r="G3136" s="6" t="e">
        <f>INDEX('BASE DE DATOS'!$A$2:$H$4921,MATCH(CONSTATACIÓN!$C3136,'BASE DE DATOS'!$A$2:$A$4921,0),3)</f>
        <v>#N/A</v>
      </c>
      <c r="H3136" s="5" t="e">
        <f>INDEX('BASE DE DATOS'!$A$2:$H$4921,MATCH(CONSTATACIÓN!$C3136,'BASE DE DATOS'!$A$2:$A$4921,0),6)</f>
        <v>#N/A</v>
      </c>
      <c r="I3136" s="5" t="e">
        <f>INDEX('BASE DE DATOS'!$A$2:$H$4921,MATCH(CONSTATACIÓN!$C3136,'BASE DE DATOS'!$A$2:$A$4921,0),7)</f>
        <v>#N/A</v>
      </c>
      <c r="J3136" s="5" t="e">
        <f>INDEX('BASE DE DATOS'!$A$2:$H$4921,MATCH(CONSTATACIÓN!$C3136,'BASE DE DATOS'!$A$2:$A$4921,0),8)</f>
        <v>#N/A</v>
      </c>
      <c r="K3136" s="5"/>
      <c r="L3136" s="5"/>
      <c r="M3136" s="5"/>
      <c r="N3136" s="5"/>
      <c r="O3136" s="5"/>
      <c r="P3136" s="5"/>
    </row>
    <row r="3137" spans="1:16" x14ac:dyDescent="0.25">
      <c r="A3137" s="13">
        <f t="shared" si="50"/>
        <v>0</v>
      </c>
      <c r="B3137" s="17" t="e">
        <f>INDEX('BASE DE DATOS'!$A$2:$H$4921,MATCH(CONSTATACIÓN!$C3137,'BASE DE DATOS'!$A$2:$A$4921,0),2)</f>
        <v>#N/A</v>
      </c>
      <c r="C3137" s="5"/>
      <c r="D3137" s="5"/>
      <c r="E3137" s="5"/>
      <c r="F3137" s="5"/>
      <c r="G3137" s="6" t="e">
        <f>INDEX('BASE DE DATOS'!$A$2:$H$4921,MATCH(CONSTATACIÓN!$C3137,'BASE DE DATOS'!$A$2:$A$4921,0),3)</f>
        <v>#N/A</v>
      </c>
      <c r="H3137" s="5" t="e">
        <f>INDEX('BASE DE DATOS'!$A$2:$H$4921,MATCH(CONSTATACIÓN!$C3137,'BASE DE DATOS'!$A$2:$A$4921,0),6)</f>
        <v>#N/A</v>
      </c>
      <c r="I3137" s="5" t="e">
        <f>INDEX('BASE DE DATOS'!$A$2:$H$4921,MATCH(CONSTATACIÓN!$C3137,'BASE DE DATOS'!$A$2:$A$4921,0),7)</f>
        <v>#N/A</v>
      </c>
      <c r="J3137" s="5" t="e">
        <f>INDEX('BASE DE DATOS'!$A$2:$H$4921,MATCH(CONSTATACIÓN!$C3137,'BASE DE DATOS'!$A$2:$A$4921,0),8)</f>
        <v>#N/A</v>
      </c>
      <c r="K3137" s="5"/>
      <c r="L3137" s="5"/>
      <c r="M3137" s="5"/>
      <c r="N3137" s="5"/>
      <c r="O3137" s="5"/>
      <c r="P3137" s="5"/>
    </row>
    <row r="3138" spans="1:16" x14ac:dyDescent="0.25">
      <c r="A3138" s="13">
        <f t="shared" si="50"/>
        <v>0</v>
      </c>
      <c r="B3138" s="17" t="e">
        <f>INDEX('BASE DE DATOS'!$A$2:$H$4921,MATCH(CONSTATACIÓN!$C3138,'BASE DE DATOS'!$A$2:$A$4921,0),2)</f>
        <v>#N/A</v>
      </c>
      <c r="C3138" s="5"/>
      <c r="D3138" s="5"/>
      <c r="E3138" s="5"/>
      <c r="F3138" s="5"/>
      <c r="G3138" s="6" t="e">
        <f>INDEX('BASE DE DATOS'!$A$2:$H$4921,MATCH(CONSTATACIÓN!$C3138,'BASE DE DATOS'!$A$2:$A$4921,0),3)</f>
        <v>#N/A</v>
      </c>
      <c r="H3138" s="5" t="e">
        <f>INDEX('BASE DE DATOS'!$A$2:$H$4921,MATCH(CONSTATACIÓN!$C3138,'BASE DE DATOS'!$A$2:$A$4921,0),6)</f>
        <v>#N/A</v>
      </c>
      <c r="I3138" s="5" t="e">
        <f>INDEX('BASE DE DATOS'!$A$2:$H$4921,MATCH(CONSTATACIÓN!$C3138,'BASE DE DATOS'!$A$2:$A$4921,0),7)</f>
        <v>#N/A</v>
      </c>
      <c r="J3138" s="5" t="e">
        <f>INDEX('BASE DE DATOS'!$A$2:$H$4921,MATCH(CONSTATACIÓN!$C3138,'BASE DE DATOS'!$A$2:$A$4921,0),8)</f>
        <v>#N/A</v>
      </c>
      <c r="K3138" s="5"/>
      <c r="L3138" s="5"/>
      <c r="M3138" s="5"/>
      <c r="N3138" s="5"/>
      <c r="O3138" s="5"/>
      <c r="P3138" s="5"/>
    </row>
    <row r="3139" spans="1:16" x14ac:dyDescent="0.25">
      <c r="A3139" s="13">
        <f t="shared" si="50"/>
        <v>0</v>
      </c>
      <c r="B3139" s="17" t="e">
        <f>INDEX('BASE DE DATOS'!$A$2:$H$4921,MATCH(CONSTATACIÓN!$C3139,'BASE DE DATOS'!$A$2:$A$4921,0),2)</f>
        <v>#N/A</v>
      </c>
      <c r="C3139" s="5"/>
      <c r="D3139" s="5"/>
      <c r="E3139" s="5"/>
      <c r="F3139" s="5"/>
      <c r="G3139" s="6" t="e">
        <f>INDEX('BASE DE DATOS'!$A$2:$H$4921,MATCH(CONSTATACIÓN!$C3139,'BASE DE DATOS'!$A$2:$A$4921,0),3)</f>
        <v>#N/A</v>
      </c>
      <c r="H3139" s="5" t="e">
        <f>INDEX('BASE DE DATOS'!$A$2:$H$4921,MATCH(CONSTATACIÓN!$C3139,'BASE DE DATOS'!$A$2:$A$4921,0),6)</f>
        <v>#N/A</v>
      </c>
      <c r="I3139" s="5" t="e">
        <f>INDEX('BASE DE DATOS'!$A$2:$H$4921,MATCH(CONSTATACIÓN!$C3139,'BASE DE DATOS'!$A$2:$A$4921,0),7)</f>
        <v>#N/A</v>
      </c>
      <c r="J3139" s="5" t="e">
        <f>INDEX('BASE DE DATOS'!$A$2:$H$4921,MATCH(CONSTATACIÓN!$C3139,'BASE DE DATOS'!$A$2:$A$4921,0),8)</f>
        <v>#N/A</v>
      </c>
      <c r="K3139" s="5"/>
      <c r="L3139" s="5"/>
      <c r="M3139" s="5"/>
      <c r="N3139" s="5"/>
      <c r="O3139" s="5"/>
      <c r="P3139" s="5"/>
    </row>
    <row r="3140" spans="1:16" x14ac:dyDescent="0.25">
      <c r="A3140" s="13">
        <f t="shared" si="50"/>
        <v>0</v>
      </c>
      <c r="B3140" s="17" t="e">
        <f>INDEX('BASE DE DATOS'!$A$2:$H$4921,MATCH(CONSTATACIÓN!$C3140,'BASE DE DATOS'!$A$2:$A$4921,0),2)</f>
        <v>#N/A</v>
      </c>
      <c r="C3140" s="5"/>
      <c r="D3140" s="5"/>
      <c r="E3140" s="5"/>
      <c r="F3140" s="5"/>
      <c r="G3140" s="6" t="e">
        <f>INDEX('BASE DE DATOS'!$A$2:$H$4921,MATCH(CONSTATACIÓN!$C3140,'BASE DE DATOS'!$A$2:$A$4921,0),3)</f>
        <v>#N/A</v>
      </c>
      <c r="H3140" s="5" t="e">
        <f>INDEX('BASE DE DATOS'!$A$2:$H$4921,MATCH(CONSTATACIÓN!$C3140,'BASE DE DATOS'!$A$2:$A$4921,0),6)</f>
        <v>#N/A</v>
      </c>
      <c r="I3140" s="5" t="e">
        <f>INDEX('BASE DE DATOS'!$A$2:$H$4921,MATCH(CONSTATACIÓN!$C3140,'BASE DE DATOS'!$A$2:$A$4921,0),7)</f>
        <v>#N/A</v>
      </c>
      <c r="J3140" s="5" t="e">
        <f>INDEX('BASE DE DATOS'!$A$2:$H$4921,MATCH(CONSTATACIÓN!$C3140,'BASE DE DATOS'!$A$2:$A$4921,0),8)</f>
        <v>#N/A</v>
      </c>
      <c r="K3140" s="5"/>
      <c r="L3140" s="5"/>
      <c r="M3140" s="5"/>
      <c r="N3140" s="5"/>
      <c r="O3140" s="5"/>
      <c r="P3140" s="5"/>
    </row>
    <row r="3141" spans="1:16" x14ac:dyDescent="0.25">
      <c r="A3141" s="13">
        <f t="shared" si="50"/>
        <v>0</v>
      </c>
      <c r="B3141" s="17" t="e">
        <f>INDEX('BASE DE DATOS'!$A$2:$H$4921,MATCH(CONSTATACIÓN!$C3141,'BASE DE DATOS'!$A$2:$A$4921,0),2)</f>
        <v>#N/A</v>
      </c>
      <c r="C3141" s="5"/>
      <c r="D3141" s="5"/>
      <c r="E3141" s="5"/>
      <c r="F3141" s="5"/>
      <c r="G3141" s="6" t="e">
        <f>INDEX('BASE DE DATOS'!$A$2:$H$4921,MATCH(CONSTATACIÓN!$C3141,'BASE DE DATOS'!$A$2:$A$4921,0),3)</f>
        <v>#N/A</v>
      </c>
      <c r="H3141" s="5" t="e">
        <f>INDEX('BASE DE DATOS'!$A$2:$H$4921,MATCH(CONSTATACIÓN!$C3141,'BASE DE DATOS'!$A$2:$A$4921,0),6)</f>
        <v>#N/A</v>
      </c>
      <c r="I3141" s="5" t="e">
        <f>INDEX('BASE DE DATOS'!$A$2:$H$4921,MATCH(CONSTATACIÓN!$C3141,'BASE DE DATOS'!$A$2:$A$4921,0),7)</f>
        <v>#N/A</v>
      </c>
      <c r="J3141" s="5" t="e">
        <f>INDEX('BASE DE DATOS'!$A$2:$H$4921,MATCH(CONSTATACIÓN!$C3141,'BASE DE DATOS'!$A$2:$A$4921,0),8)</f>
        <v>#N/A</v>
      </c>
      <c r="K3141" s="5"/>
      <c r="L3141" s="5"/>
      <c r="M3141" s="5"/>
      <c r="N3141" s="5"/>
      <c r="O3141" s="5"/>
      <c r="P3141" s="5"/>
    </row>
    <row r="3142" spans="1:16" x14ac:dyDescent="0.25">
      <c r="A3142" s="13">
        <f t="shared" si="50"/>
        <v>0</v>
      </c>
      <c r="B3142" s="17" t="e">
        <f>INDEX('BASE DE DATOS'!$A$2:$H$4921,MATCH(CONSTATACIÓN!$C3142,'BASE DE DATOS'!$A$2:$A$4921,0),2)</f>
        <v>#N/A</v>
      </c>
      <c r="C3142" s="5"/>
      <c r="D3142" s="5"/>
      <c r="E3142" s="5"/>
      <c r="F3142" s="5"/>
      <c r="G3142" s="6" t="e">
        <f>INDEX('BASE DE DATOS'!$A$2:$H$4921,MATCH(CONSTATACIÓN!$C3142,'BASE DE DATOS'!$A$2:$A$4921,0),3)</f>
        <v>#N/A</v>
      </c>
      <c r="H3142" s="5" t="e">
        <f>INDEX('BASE DE DATOS'!$A$2:$H$4921,MATCH(CONSTATACIÓN!$C3142,'BASE DE DATOS'!$A$2:$A$4921,0),6)</f>
        <v>#N/A</v>
      </c>
      <c r="I3142" s="5" t="e">
        <f>INDEX('BASE DE DATOS'!$A$2:$H$4921,MATCH(CONSTATACIÓN!$C3142,'BASE DE DATOS'!$A$2:$A$4921,0),7)</f>
        <v>#N/A</v>
      </c>
      <c r="J3142" s="5" t="e">
        <f>INDEX('BASE DE DATOS'!$A$2:$H$4921,MATCH(CONSTATACIÓN!$C3142,'BASE DE DATOS'!$A$2:$A$4921,0),8)</f>
        <v>#N/A</v>
      </c>
      <c r="K3142" s="5"/>
      <c r="L3142" s="5"/>
      <c r="M3142" s="5"/>
      <c r="N3142" s="5"/>
      <c r="O3142" s="5"/>
      <c r="P3142" s="5"/>
    </row>
    <row r="3143" spans="1:16" x14ac:dyDescent="0.25">
      <c r="A3143" s="13">
        <f t="shared" si="50"/>
        <v>0</v>
      </c>
      <c r="B3143" s="17" t="e">
        <f>INDEX('BASE DE DATOS'!$A$2:$H$4921,MATCH(CONSTATACIÓN!$C3143,'BASE DE DATOS'!$A$2:$A$4921,0),2)</f>
        <v>#N/A</v>
      </c>
      <c r="C3143" s="5"/>
      <c r="D3143" s="5"/>
      <c r="E3143" s="5"/>
      <c r="F3143" s="5"/>
      <c r="G3143" s="6" t="e">
        <f>INDEX('BASE DE DATOS'!$A$2:$H$4921,MATCH(CONSTATACIÓN!$C3143,'BASE DE DATOS'!$A$2:$A$4921,0),3)</f>
        <v>#N/A</v>
      </c>
      <c r="H3143" s="5" t="e">
        <f>INDEX('BASE DE DATOS'!$A$2:$H$4921,MATCH(CONSTATACIÓN!$C3143,'BASE DE DATOS'!$A$2:$A$4921,0),6)</f>
        <v>#N/A</v>
      </c>
      <c r="I3143" s="5" t="e">
        <f>INDEX('BASE DE DATOS'!$A$2:$H$4921,MATCH(CONSTATACIÓN!$C3143,'BASE DE DATOS'!$A$2:$A$4921,0),7)</f>
        <v>#N/A</v>
      </c>
      <c r="J3143" s="5" t="e">
        <f>INDEX('BASE DE DATOS'!$A$2:$H$4921,MATCH(CONSTATACIÓN!$C3143,'BASE DE DATOS'!$A$2:$A$4921,0),8)</f>
        <v>#N/A</v>
      </c>
      <c r="K3143" s="5"/>
      <c r="L3143" s="5"/>
      <c r="M3143" s="5"/>
      <c r="N3143" s="5"/>
      <c r="O3143" s="5"/>
      <c r="P3143" s="5"/>
    </row>
    <row r="3144" spans="1:16" x14ac:dyDescent="0.25">
      <c r="A3144" s="13">
        <f t="shared" si="50"/>
        <v>0</v>
      </c>
      <c r="B3144" s="17" t="e">
        <f>INDEX('BASE DE DATOS'!$A$2:$H$4921,MATCH(CONSTATACIÓN!$C3144,'BASE DE DATOS'!$A$2:$A$4921,0),2)</f>
        <v>#N/A</v>
      </c>
      <c r="C3144" s="5"/>
      <c r="D3144" s="5"/>
      <c r="E3144" s="5"/>
      <c r="F3144" s="5"/>
      <c r="G3144" s="6" t="e">
        <f>INDEX('BASE DE DATOS'!$A$2:$H$4921,MATCH(CONSTATACIÓN!$C3144,'BASE DE DATOS'!$A$2:$A$4921,0),3)</f>
        <v>#N/A</v>
      </c>
      <c r="H3144" s="5" t="e">
        <f>INDEX('BASE DE DATOS'!$A$2:$H$4921,MATCH(CONSTATACIÓN!$C3144,'BASE DE DATOS'!$A$2:$A$4921,0),6)</f>
        <v>#N/A</v>
      </c>
      <c r="I3144" s="5" t="e">
        <f>INDEX('BASE DE DATOS'!$A$2:$H$4921,MATCH(CONSTATACIÓN!$C3144,'BASE DE DATOS'!$A$2:$A$4921,0),7)</f>
        <v>#N/A</v>
      </c>
      <c r="J3144" s="5" t="e">
        <f>INDEX('BASE DE DATOS'!$A$2:$H$4921,MATCH(CONSTATACIÓN!$C3144,'BASE DE DATOS'!$A$2:$A$4921,0),8)</f>
        <v>#N/A</v>
      </c>
      <c r="K3144" s="5"/>
      <c r="L3144" s="5"/>
      <c r="M3144" s="5"/>
      <c r="N3144" s="5"/>
      <c r="O3144" s="5"/>
      <c r="P3144" s="5"/>
    </row>
    <row r="3145" spans="1:16" x14ac:dyDescent="0.25">
      <c r="A3145" s="13">
        <f t="shared" si="50"/>
        <v>0</v>
      </c>
      <c r="B3145" s="17" t="e">
        <f>INDEX('BASE DE DATOS'!$A$2:$H$4921,MATCH(CONSTATACIÓN!$C3145,'BASE DE DATOS'!$A$2:$A$4921,0),2)</f>
        <v>#N/A</v>
      </c>
      <c r="C3145" s="5"/>
      <c r="D3145" s="5"/>
      <c r="E3145" s="5"/>
      <c r="F3145" s="5"/>
      <c r="G3145" s="6" t="e">
        <f>INDEX('BASE DE DATOS'!$A$2:$H$4921,MATCH(CONSTATACIÓN!$C3145,'BASE DE DATOS'!$A$2:$A$4921,0),3)</f>
        <v>#N/A</v>
      </c>
      <c r="H3145" s="5" t="e">
        <f>INDEX('BASE DE DATOS'!$A$2:$H$4921,MATCH(CONSTATACIÓN!$C3145,'BASE DE DATOS'!$A$2:$A$4921,0),6)</f>
        <v>#N/A</v>
      </c>
      <c r="I3145" s="5" t="e">
        <f>INDEX('BASE DE DATOS'!$A$2:$H$4921,MATCH(CONSTATACIÓN!$C3145,'BASE DE DATOS'!$A$2:$A$4921,0),7)</f>
        <v>#N/A</v>
      </c>
      <c r="J3145" s="5" t="e">
        <f>INDEX('BASE DE DATOS'!$A$2:$H$4921,MATCH(CONSTATACIÓN!$C3145,'BASE DE DATOS'!$A$2:$A$4921,0),8)</f>
        <v>#N/A</v>
      </c>
      <c r="K3145" s="5"/>
      <c r="L3145" s="5"/>
      <c r="M3145" s="5"/>
      <c r="N3145" s="5"/>
      <c r="O3145" s="5"/>
      <c r="P3145" s="5"/>
    </row>
    <row r="3146" spans="1:16" x14ac:dyDescent="0.25">
      <c r="A3146" s="13">
        <f t="shared" si="50"/>
        <v>0</v>
      </c>
      <c r="B3146" s="17" t="e">
        <f>INDEX('BASE DE DATOS'!$A$2:$H$4921,MATCH(CONSTATACIÓN!$C3146,'BASE DE DATOS'!$A$2:$A$4921,0),2)</f>
        <v>#N/A</v>
      </c>
      <c r="C3146" s="5"/>
      <c r="D3146" s="5"/>
      <c r="E3146" s="5"/>
      <c r="F3146" s="5"/>
      <c r="G3146" s="6" t="e">
        <f>INDEX('BASE DE DATOS'!$A$2:$H$4921,MATCH(CONSTATACIÓN!$C3146,'BASE DE DATOS'!$A$2:$A$4921,0),3)</f>
        <v>#N/A</v>
      </c>
      <c r="H3146" s="5" t="e">
        <f>INDEX('BASE DE DATOS'!$A$2:$H$4921,MATCH(CONSTATACIÓN!$C3146,'BASE DE DATOS'!$A$2:$A$4921,0),6)</f>
        <v>#N/A</v>
      </c>
      <c r="I3146" s="5" t="e">
        <f>INDEX('BASE DE DATOS'!$A$2:$H$4921,MATCH(CONSTATACIÓN!$C3146,'BASE DE DATOS'!$A$2:$A$4921,0),7)</f>
        <v>#N/A</v>
      </c>
      <c r="J3146" s="5" t="e">
        <f>INDEX('BASE DE DATOS'!$A$2:$H$4921,MATCH(CONSTATACIÓN!$C3146,'BASE DE DATOS'!$A$2:$A$4921,0),8)</f>
        <v>#N/A</v>
      </c>
      <c r="K3146" s="5"/>
      <c r="L3146" s="5"/>
      <c r="M3146" s="5"/>
      <c r="N3146" s="5"/>
      <c r="O3146" s="5"/>
      <c r="P3146" s="5"/>
    </row>
    <row r="3147" spans="1:16" x14ac:dyDescent="0.25">
      <c r="A3147" s="13">
        <f t="shared" si="50"/>
        <v>0</v>
      </c>
      <c r="B3147" s="17" t="e">
        <f>INDEX('BASE DE DATOS'!$A$2:$H$4921,MATCH(CONSTATACIÓN!$C3147,'BASE DE DATOS'!$A$2:$A$4921,0),2)</f>
        <v>#N/A</v>
      </c>
      <c r="C3147" s="5"/>
      <c r="D3147" s="5"/>
      <c r="E3147" s="5"/>
      <c r="F3147" s="5"/>
      <c r="G3147" s="6" t="e">
        <f>INDEX('BASE DE DATOS'!$A$2:$H$4921,MATCH(CONSTATACIÓN!$C3147,'BASE DE DATOS'!$A$2:$A$4921,0),3)</f>
        <v>#N/A</v>
      </c>
      <c r="H3147" s="5" t="e">
        <f>INDEX('BASE DE DATOS'!$A$2:$H$4921,MATCH(CONSTATACIÓN!$C3147,'BASE DE DATOS'!$A$2:$A$4921,0),6)</f>
        <v>#N/A</v>
      </c>
      <c r="I3147" s="5" t="e">
        <f>INDEX('BASE DE DATOS'!$A$2:$H$4921,MATCH(CONSTATACIÓN!$C3147,'BASE DE DATOS'!$A$2:$A$4921,0),7)</f>
        <v>#N/A</v>
      </c>
      <c r="J3147" s="5" t="e">
        <f>INDEX('BASE DE DATOS'!$A$2:$H$4921,MATCH(CONSTATACIÓN!$C3147,'BASE DE DATOS'!$A$2:$A$4921,0),8)</f>
        <v>#N/A</v>
      </c>
      <c r="K3147" s="5"/>
      <c r="L3147" s="5"/>
      <c r="M3147" s="5"/>
      <c r="N3147" s="5"/>
      <c r="O3147" s="5"/>
      <c r="P3147" s="5"/>
    </row>
    <row r="3148" spans="1:16" x14ac:dyDescent="0.25">
      <c r="A3148" s="13">
        <f t="shared" si="50"/>
        <v>0</v>
      </c>
      <c r="B3148" s="17" t="e">
        <f>INDEX('BASE DE DATOS'!$A$2:$H$4921,MATCH(CONSTATACIÓN!$C3148,'BASE DE DATOS'!$A$2:$A$4921,0),2)</f>
        <v>#N/A</v>
      </c>
      <c r="C3148" s="5"/>
      <c r="D3148" s="5"/>
      <c r="E3148" s="5"/>
      <c r="F3148" s="5"/>
      <c r="G3148" s="6" t="e">
        <f>INDEX('BASE DE DATOS'!$A$2:$H$4921,MATCH(CONSTATACIÓN!$C3148,'BASE DE DATOS'!$A$2:$A$4921,0),3)</f>
        <v>#N/A</v>
      </c>
      <c r="H3148" s="5" t="e">
        <f>INDEX('BASE DE DATOS'!$A$2:$H$4921,MATCH(CONSTATACIÓN!$C3148,'BASE DE DATOS'!$A$2:$A$4921,0),6)</f>
        <v>#N/A</v>
      </c>
      <c r="I3148" s="5" t="e">
        <f>INDEX('BASE DE DATOS'!$A$2:$H$4921,MATCH(CONSTATACIÓN!$C3148,'BASE DE DATOS'!$A$2:$A$4921,0),7)</f>
        <v>#N/A</v>
      </c>
      <c r="J3148" s="5" t="e">
        <f>INDEX('BASE DE DATOS'!$A$2:$H$4921,MATCH(CONSTATACIÓN!$C3148,'BASE DE DATOS'!$A$2:$A$4921,0),8)</f>
        <v>#N/A</v>
      </c>
      <c r="K3148" s="5"/>
      <c r="L3148" s="5"/>
      <c r="M3148" s="5"/>
      <c r="N3148" s="5"/>
      <c r="O3148" s="5"/>
      <c r="P3148" s="5"/>
    </row>
    <row r="3149" spans="1:16" x14ac:dyDescent="0.25">
      <c r="A3149" s="13">
        <f t="shared" si="50"/>
        <v>0</v>
      </c>
      <c r="B3149" s="17" t="e">
        <f>INDEX('BASE DE DATOS'!$A$2:$H$4921,MATCH(CONSTATACIÓN!$C3149,'BASE DE DATOS'!$A$2:$A$4921,0),2)</f>
        <v>#N/A</v>
      </c>
      <c r="C3149" s="5"/>
      <c r="D3149" s="5"/>
      <c r="E3149" s="5"/>
      <c r="F3149" s="5"/>
      <c r="G3149" s="6" t="e">
        <f>INDEX('BASE DE DATOS'!$A$2:$H$4921,MATCH(CONSTATACIÓN!$C3149,'BASE DE DATOS'!$A$2:$A$4921,0),3)</f>
        <v>#N/A</v>
      </c>
      <c r="H3149" s="5" t="e">
        <f>INDEX('BASE DE DATOS'!$A$2:$H$4921,MATCH(CONSTATACIÓN!$C3149,'BASE DE DATOS'!$A$2:$A$4921,0),6)</f>
        <v>#N/A</v>
      </c>
      <c r="I3149" s="5" t="e">
        <f>INDEX('BASE DE DATOS'!$A$2:$H$4921,MATCH(CONSTATACIÓN!$C3149,'BASE DE DATOS'!$A$2:$A$4921,0),7)</f>
        <v>#N/A</v>
      </c>
      <c r="J3149" s="5" t="e">
        <f>INDEX('BASE DE DATOS'!$A$2:$H$4921,MATCH(CONSTATACIÓN!$C3149,'BASE DE DATOS'!$A$2:$A$4921,0),8)</f>
        <v>#N/A</v>
      </c>
      <c r="K3149" s="5"/>
      <c r="L3149" s="5"/>
      <c r="M3149" s="5"/>
      <c r="N3149" s="5"/>
      <c r="O3149" s="5"/>
      <c r="P3149" s="5"/>
    </row>
    <row r="3150" spans="1:16" x14ac:dyDescent="0.25">
      <c r="A3150" s="13">
        <f t="shared" si="50"/>
        <v>0</v>
      </c>
      <c r="B3150" s="17" t="e">
        <f>INDEX('BASE DE DATOS'!$A$2:$H$4921,MATCH(CONSTATACIÓN!$C3150,'BASE DE DATOS'!$A$2:$A$4921,0),2)</f>
        <v>#N/A</v>
      </c>
      <c r="C3150" s="5"/>
      <c r="D3150" s="5"/>
      <c r="E3150" s="5"/>
      <c r="F3150" s="5"/>
      <c r="G3150" s="6" t="e">
        <f>INDEX('BASE DE DATOS'!$A$2:$H$4921,MATCH(CONSTATACIÓN!$C3150,'BASE DE DATOS'!$A$2:$A$4921,0),3)</f>
        <v>#N/A</v>
      </c>
      <c r="H3150" s="5" t="e">
        <f>INDEX('BASE DE DATOS'!$A$2:$H$4921,MATCH(CONSTATACIÓN!$C3150,'BASE DE DATOS'!$A$2:$A$4921,0),6)</f>
        <v>#N/A</v>
      </c>
      <c r="I3150" s="5" t="e">
        <f>INDEX('BASE DE DATOS'!$A$2:$H$4921,MATCH(CONSTATACIÓN!$C3150,'BASE DE DATOS'!$A$2:$A$4921,0),7)</f>
        <v>#N/A</v>
      </c>
      <c r="J3150" s="5" t="e">
        <f>INDEX('BASE DE DATOS'!$A$2:$H$4921,MATCH(CONSTATACIÓN!$C3150,'BASE DE DATOS'!$A$2:$A$4921,0),8)</f>
        <v>#N/A</v>
      </c>
      <c r="K3150" s="5"/>
      <c r="L3150" s="5"/>
      <c r="M3150" s="5"/>
      <c r="N3150" s="5"/>
      <c r="O3150" s="5"/>
      <c r="P3150" s="5"/>
    </row>
    <row r="3151" spans="1:16" x14ac:dyDescent="0.25">
      <c r="A3151" s="13">
        <f t="shared" si="50"/>
        <v>0</v>
      </c>
      <c r="B3151" s="17" t="e">
        <f>INDEX('BASE DE DATOS'!$A$2:$H$4921,MATCH(CONSTATACIÓN!$C3151,'BASE DE DATOS'!$A$2:$A$4921,0),2)</f>
        <v>#N/A</v>
      </c>
      <c r="C3151" s="5"/>
      <c r="D3151" s="5"/>
      <c r="E3151" s="5"/>
      <c r="F3151" s="5"/>
      <c r="G3151" s="6" t="e">
        <f>INDEX('BASE DE DATOS'!$A$2:$H$4921,MATCH(CONSTATACIÓN!$C3151,'BASE DE DATOS'!$A$2:$A$4921,0),3)</f>
        <v>#N/A</v>
      </c>
      <c r="H3151" s="5" t="e">
        <f>INDEX('BASE DE DATOS'!$A$2:$H$4921,MATCH(CONSTATACIÓN!$C3151,'BASE DE DATOS'!$A$2:$A$4921,0),6)</f>
        <v>#N/A</v>
      </c>
      <c r="I3151" s="5" t="e">
        <f>INDEX('BASE DE DATOS'!$A$2:$H$4921,MATCH(CONSTATACIÓN!$C3151,'BASE DE DATOS'!$A$2:$A$4921,0),7)</f>
        <v>#N/A</v>
      </c>
      <c r="J3151" s="5" t="e">
        <f>INDEX('BASE DE DATOS'!$A$2:$H$4921,MATCH(CONSTATACIÓN!$C3151,'BASE DE DATOS'!$A$2:$A$4921,0),8)</f>
        <v>#N/A</v>
      </c>
      <c r="K3151" s="5"/>
      <c r="L3151" s="5"/>
      <c r="M3151" s="5"/>
      <c r="N3151" s="5"/>
      <c r="O3151" s="5"/>
      <c r="P3151" s="5"/>
    </row>
    <row r="3152" spans="1:16" x14ac:dyDescent="0.25">
      <c r="A3152" s="13">
        <f t="shared" si="50"/>
        <v>0</v>
      </c>
      <c r="B3152" s="17" t="e">
        <f>INDEX('BASE DE DATOS'!$A$2:$H$4921,MATCH(CONSTATACIÓN!$C3152,'BASE DE DATOS'!$A$2:$A$4921,0),2)</f>
        <v>#N/A</v>
      </c>
      <c r="C3152" s="5"/>
      <c r="D3152" s="5"/>
      <c r="E3152" s="5"/>
      <c r="F3152" s="5"/>
      <c r="G3152" s="6" t="e">
        <f>INDEX('BASE DE DATOS'!$A$2:$H$4921,MATCH(CONSTATACIÓN!$C3152,'BASE DE DATOS'!$A$2:$A$4921,0),3)</f>
        <v>#N/A</v>
      </c>
      <c r="H3152" s="5" t="e">
        <f>INDEX('BASE DE DATOS'!$A$2:$H$4921,MATCH(CONSTATACIÓN!$C3152,'BASE DE DATOS'!$A$2:$A$4921,0),6)</f>
        <v>#N/A</v>
      </c>
      <c r="I3152" s="5" t="e">
        <f>INDEX('BASE DE DATOS'!$A$2:$H$4921,MATCH(CONSTATACIÓN!$C3152,'BASE DE DATOS'!$A$2:$A$4921,0),7)</f>
        <v>#N/A</v>
      </c>
      <c r="J3152" s="5" t="e">
        <f>INDEX('BASE DE DATOS'!$A$2:$H$4921,MATCH(CONSTATACIÓN!$C3152,'BASE DE DATOS'!$A$2:$A$4921,0),8)</f>
        <v>#N/A</v>
      </c>
      <c r="K3152" s="5"/>
      <c r="L3152" s="5"/>
      <c r="M3152" s="5"/>
      <c r="N3152" s="5"/>
      <c r="O3152" s="5"/>
      <c r="P3152" s="5"/>
    </row>
    <row r="3153" spans="1:16" x14ac:dyDescent="0.25">
      <c r="A3153" s="13">
        <f t="shared" si="50"/>
        <v>0</v>
      </c>
      <c r="B3153" s="17" t="e">
        <f>INDEX('BASE DE DATOS'!$A$2:$H$4921,MATCH(CONSTATACIÓN!$C3153,'BASE DE DATOS'!$A$2:$A$4921,0),2)</f>
        <v>#N/A</v>
      </c>
      <c r="C3153" s="5"/>
      <c r="D3153" s="5"/>
      <c r="E3153" s="5"/>
      <c r="F3153" s="5"/>
      <c r="G3153" s="6" t="e">
        <f>INDEX('BASE DE DATOS'!$A$2:$H$4921,MATCH(CONSTATACIÓN!$C3153,'BASE DE DATOS'!$A$2:$A$4921,0),3)</f>
        <v>#N/A</v>
      </c>
      <c r="H3153" s="5" t="e">
        <f>INDEX('BASE DE DATOS'!$A$2:$H$4921,MATCH(CONSTATACIÓN!$C3153,'BASE DE DATOS'!$A$2:$A$4921,0),6)</f>
        <v>#N/A</v>
      </c>
      <c r="I3153" s="5" t="e">
        <f>INDEX('BASE DE DATOS'!$A$2:$H$4921,MATCH(CONSTATACIÓN!$C3153,'BASE DE DATOS'!$A$2:$A$4921,0),7)</f>
        <v>#N/A</v>
      </c>
      <c r="J3153" s="5" t="e">
        <f>INDEX('BASE DE DATOS'!$A$2:$H$4921,MATCH(CONSTATACIÓN!$C3153,'BASE DE DATOS'!$A$2:$A$4921,0),8)</f>
        <v>#N/A</v>
      </c>
      <c r="K3153" s="5"/>
      <c r="L3153" s="5"/>
      <c r="M3153" s="5"/>
      <c r="N3153" s="5"/>
      <c r="O3153" s="5"/>
      <c r="P3153" s="5"/>
    </row>
    <row r="3154" spans="1:16" x14ac:dyDescent="0.25">
      <c r="A3154" s="13">
        <f t="shared" si="50"/>
        <v>0</v>
      </c>
      <c r="B3154" s="17" t="e">
        <f>INDEX('BASE DE DATOS'!$A$2:$H$4921,MATCH(CONSTATACIÓN!$C3154,'BASE DE DATOS'!$A$2:$A$4921,0),2)</f>
        <v>#N/A</v>
      </c>
      <c r="C3154" s="5"/>
      <c r="D3154" s="5"/>
      <c r="E3154" s="5"/>
      <c r="F3154" s="5"/>
      <c r="G3154" s="6" t="e">
        <f>INDEX('BASE DE DATOS'!$A$2:$H$4921,MATCH(CONSTATACIÓN!$C3154,'BASE DE DATOS'!$A$2:$A$4921,0),3)</f>
        <v>#N/A</v>
      </c>
      <c r="H3154" s="5" t="e">
        <f>INDEX('BASE DE DATOS'!$A$2:$H$4921,MATCH(CONSTATACIÓN!$C3154,'BASE DE DATOS'!$A$2:$A$4921,0),6)</f>
        <v>#N/A</v>
      </c>
      <c r="I3154" s="5" t="e">
        <f>INDEX('BASE DE DATOS'!$A$2:$H$4921,MATCH(CONSTATACIÓN!$C3154,'BASE DE DATOS'!$A$2:$A$4921,0),7)</f>
        <v>#N/A</v>
      </c>
      <c r="J3154" s="5" t="e">
        <f>INDEX('BASE DE DATOS'!$A$2:$H$4921,MATCH(CONSTATACIÓN!$C3154,'BASE DE DATOS'!$A$2:$A$4921,0),8)</f>
        <v>#N/A</v>
      </c>
      <c r="K3154" s="5"/>
      <c r="L3154" s="5"/>
      <c r="M3154" s="5"/>
      <c r="N3154" s="5"/>
      <c r="O3154" s="5"/>
      <c r="P3154" s="5"/>
    </row>
    <row r="3155" spans="1:16" x14ac:dyDescent="0.25">
      <c r="A3155" s="13">
        <f t="shared" si="50"/>
        <v>0</v>
      </c>
      <c r="B3155" s="17" t="e">
        <f>INDEX('BASE DE DATOS'!$A$2:$H$4921,MATCH(CONSTATACIÓN!$C3155,'BASE DE DATOS'!$A$2:$A$4921,0),2)</f>
        <v>#N/A</v>
      </c>
      <c r="C3155" s="5"/>
      <c r="D3155" s="5"/>
      <c r="E3155" s="5"/>
      <c r="F3155" s="5"/>
      <c r="G3155" s="6" t="e">
        <f>INDEX('BASE DE DATOS'!$A$2:$H$4921,MATCH(CONSTATACIÓN!$C3155,'BASE DE DATOS'!$A$2:$A$4921,0),3)</f>
        <v>#N/A</v>
      </c>
      <c r="H3155" s="5" t="e">
        <f>INDEX('BASE DE DATOS'!$A$2:$H$4921,MATCH(CONSTATACIÓN!$C3155,'BASE DE DATOS'!$A$2:$A$4921,0),6)</f>
        <v>#N/A</v>
      </c>
      <c r="I3155" s="5" t="e">
        <f>INDEX('BASE DE DATOS'!$A$2:$H$4921,MATCH(CONSTATACIÓN!$C3155,'BASE DE DATOS'!$A$2:$A$4921,0),7)</f>
        <v>#N/A</v>
      </c>
      <c r="J3155" s="5" t="e">
        <f>INDEX('BASE DE DATOS'!$A$2:$H$4921,MATCH(CONSTATACIÓN!$C3155,'BASE DE DATOS'!$A$2:$A$4921,0),8)</f>
        <v>#N/A</v>
      </c>
      <c r="K3155" s="5"/>
      <c r="L3155" s="5"/>
      <c r="M3155" s="5"/>
      <c r="N3155" s="5"/>
      <c r="O3155" s="5"/>
      <c r="P3155" s="5"/>
    </row>
    <row r="3156" spans="1:16" x14ac:dyDescent="0.25">
      <c r="A3156" s="13">
        <f t="shared" si="50"/>
        <v>0</v>
      </c>
      <c r="B3156" s="17" t="e">
        <f>INDEX('BASE DE DATOS'!$A$2:$H$4921,MATCH(CONSTATACIÓN!$C3156,'BASE DE DATOS'!$A$2:$A$4921,0),2)</f>
        <v>#N/A</v>
      </c>
      <c r="C3156" s="5"/>
      <c r="D3156" s="5"/>
      <c r="E3156" s="5"/>
      <c r="F3156" s="5"/>
      <c r="G3156" s="6" t="e">
        <f>INDEX('BASE DE DATOS'!$A$2:$H$4921,MATCH(CONSTATACIÓN!$C3156,'BASE DE DATOS'!$A$2:$A$4921,0),3)</f>
        <v>#N/A</v>
      </c>
      <c r="H3156" s="5" t="e">
        <f>INDEX('BASE DE DATOS'!$A$2:$H$4921,MATCH(CONSTATACIÓN!$C3156,'BASE DE DATOS'!$A$2:$A$4921,0),6)</f>
        <v>#N/A</v>
      </c>
      <c r="I3156" s="5" t="e">
        <f>INDEX('BASE DE DATOS'!$A$2:$H$4921,MATCH(CONSTATACIÓN!$C3156,'BASE DE DATOS'!$A$2:$A$4921,0),7)</f>
        <v>#N/A</v>
      </c>
      <c r="J3156" s="5" t="e">
        <f>INDEX('BASE DE DATOS'!$A$2:$H$4921,MATCH(CONSTATACIÓN!$C3156,'BASE DE DATOS'!$A$2:$A$4921,0),8)</f>
        <v>#N/A</v>
      </c>
      <c r="K3156" s="5"/>
      <c r="L3156" s="5"/>
      <c r="M3156" s="5"/>
      <c r="N3156" s="5"/>
      <c r="O3156" s="5"/>
      <c r="P3156" s="5"/>
    </row>
    <row r="3157" spans="1:16" x14ac:dyDescent="0.25">
      <c r="A3157" s="13">
        <f t="shared" si="50"/>
        <v>0</v>
      </c>
      <c r="B3157" s="17" t="e">
        <f>INDEX('BASE DE DATOS'!$A$2:$H$4921,MATCH(CONSTATACIÓN!$C3157,'BASE DE DATOS'!$A$2:$A$4921,0),2)</f>
        <v>#N/A</v>
      </c>
      <c r="C3157" s="5"/>
      <c r="D3157" s="5"/>
      <c r="E3157" s="5"/>
      <c r="F3157" s="5"/>
      <c r="G3157" s="6" t="e">
        <f>INDEX('BASE DE DATOS'!$A$2:$H$4921,MATCH(CONSTATACIÓN!$C3157,'BASE DE DATOS'!$A$2:$A$4921,0),3)</f>
        <v>#N/A</v>
      </c>
      <c r="H3157" s="5" t="e">
        <f>INDEX('BASE DE DATOS'!$A$2:$H$4921,MATCH(CONSTATACIÓN!$C3157,'BASE DE DATOS'!$A$2:$A$4921,0),6)</f>
        <v>#N/A</v>
      </c>
      <c r="I3157" s="5" t="e">
        <f>INDEX('BASE DE DATOS'!$A$2:$H$4921,MATCH(CONSTATACIÓN!$C3157,'BASE DE DATOS'!$A$2:$A$4921,0),7)</f>
        <v>#N/A</v>
      </c>
      <c r="J3157" s="5" t="e">
        <f>INDEX('BASE DE DATOS'!$A$2:$H$4921,MATCH(CONSTATACIÓN!$C3157,'BASE DE DATOS'!$A$2:$A$4921,0),8)</f>
        <v>#N/A</v>
      </c>
      <c r="K3157" s="5"/>
      <c r="L3157" s="5"/>
      <c r="M3157" s="5"/>
      <c r="N3157" s="5"/>
      <c r="O3157" s="5"/>
      <c r="P3157" s="5"/>
    </row>
    <row r="3158" spans="1:16" x14ac:dyDescent="0.25">
      <c r="A3158" s="13">
        <f t="shared" si="50"/>
        <v>0</v>
      </c>
      <c r="B3158" s="17" t="e">
        <f>INDEX('BASE DE DATOS'!$A$2:$H$4921,MATCH(CONSTATACIÓN!$C3158,'BASE DE DATOS'!$A$2:$A$4921,0),2)</f>
        <v>#N/A</v>
      </c>
      <c r="C3158" s="5"/>
      <c r="D3158" s="5"/>
      <c r="E3158" s="5"/>
      <c r="F3158" s="5"/>
      <c r="G3158" s="6" t="e">
        <f>INDEX('BASE DE DATOS'!$A$2:$H$4921,MATCH(CONSTATACIÓN!$C3158,'BASE DE DATOS'!$A$2:$A$4921,0),3)</f>
        <v>#N/A</v>
      </c>
      <c r="H3158" s="5" t="e">
        <f>INDEX('BASE DE DATOS'!$A$2:$H$4921,MATCH(CONSTATACIÓN!$C3158,'BASE DE DATOS'!$A$2:$A$4921,0),6)</f>
        <v>#N/A</v>
      </c>
      <c r="I3158" s="5" t="e">
        <f>INDEX('BASE DE DATOS'!$A$2:$H$4921,MATCH(CONSTATACIÓN!$C3158,'BASE DE DATOS'!$A$2:$A$4921,0),7)</f>
        <v>#N/A</v>
      </c>
      <c r="J3158" s="5" t="e">
        <f>INDEX('BASE DE DATOS'!$A$2:$H$4921,MATCH(CONSTATACIÓN!$C3158,'BASE DE DATOS'!$A$2:$A$4921,0),8)</f>
        <v>#N/A</v>
      </c>
      <c r="K3158" s="5"/>
      <c r="L3158" s="5"/>
      <c r="M3158" s="5"/>
      <c r="N3158" s="5"/>
      <c r="O3158" s="5"/>
      <c r="P3158" s="5"/>
    </row>
    <row r="3159" spans="1:16" x14ac:dyDescent="0.25">
      <c r="A3159" s="13">
        <f t="shared" si="50"/>
        <v>0</v>
      </c>
      <c r="B3159" s="17" t="e">
        <f>INDEX('BASE DE DATOS'!$A$2:$H$4921,MATCH(CONSTATACIÓN!$C3159,'BASE DE DATOS'!$A$2:$A$4921,0),2)</f>
        <v>#N/A</v>
      </c>
      <c r="C3159" s="5"/>
      <c r="D3159" s="5"/>
      <c r="E3159" s="5"/>
      <c r="F3159" s="5"/>
      <c r="G3159" s="6" t="e">
        <f>INDEX('BASE DE DATOS'!$A$2:$H$4921,MATCH(CONSTATACIÓN!$C3159,'BASE DE DATOS'!$A$2:$A$4921,0),3)</f>
        <v>#N/A</v>
      </c>
      <c r="H3159" s="5" t="e">
        <f>INDEX('BASE DE DATOS'!$A$2:$H$4921,MATCH(CONSTATACIÓN!$C3159,'BASE DE DATOS'!$A$2:$A$4921,0),6)</f>
        <v>#N/A</v>
      </c>
      <c r="I3159" s="5" t="e">
        <f>INDEX('BASE DE DATOS'!$A$2:$H$4921,MATCH(CONSTATACIÓN!$C3159,'BASE DE DATOS'!$A$2:$A$4921,0),7)</f>
        <v>#N/A</v>
      </c>
      <c r="J3159" s="5" t="e">
        <f>INDEX('BASE DE DATOS'!$A$2:$H$4921,MATCH(CONSTATACIÓN!$C3159,'BASE DE DATOS'!$A$2:$A$4921,0),8)</f>
        <v>#N/A</v>
      </c>
      <c r="K3159" s="5"/>
      <c r="L3159" s="5"/>
      <c r="M3159" s="5"/>
      <c r="N3159" s="5"/>
      <c r="O3159" s="5"/>
      <c r="P3159" s="5"/>
    </row>
    <row r="3160" spans="1:16" x14ac:dyDescent="0.25">
      <c r="A3160" s="13">
        <f t="shared" si="50"/>
        <v>0</v>
      </c>
      <c r="B3160" s="17" t="e">
        <f>INDEX('BASE DE DATOS'!$A$2:$H$4921,MATCH(CONSTATACIÓN!$C3160,'BASE DE DATOS'!$A$2:$A$4921,0),2)</f>
        <v>#N/A</v>
      </c>
      <c r="C3160" s="5"/>
      <c r="D3160" s="5"/>
      <c r="E3160" s="5"/>
      <c r="F3160" s="5"/>
      <c r="G3160" s="6" t="e">
        <f>INDEX('BASE DE DATOS'!$A$2:$H$4921,MATCH(CONSTATACIÓN!$C3160,'BASE DE DATOS'!$A$2:$A$4921,0),3)</f>
        <v>#N/A</v>
      </c>
      <c r="H3160" s="5" t="e">
        <f>INDEX('BASE DE DATOS'!$A$2:$H$4921,MATCH(CONSTATACIÓN!$C3160,'BASE DE DATOS'!$A$2:$A$4921,0),6)</f>
        <v>#N/A</v>
      </c>
      <c r="I3160" s="5" t="e">
        <f>INDEX('BASE DE DATOS'!$A$2:$H$4921,MATCH(CONSTATACIÓN!$C3160,'BASE DE DATOS'!$A$2:$A$4921,0),7)</f>
        <v>#N/A</v>
      </c>
      <c r="J3160" s="5" t="e">
        <f>INDEX('BASE DE DATOS'!$A$2:$H$4921,MATCH(CONSTATACIÓN!$C3160,'BASE DE DATOS'!$A$2:$A$4921,0),8)</f>
        <v>#N/A</v>
      </c>
      <c r="K3160" s="5"/>
      <c r="L3160" s="5"/>
      <c r="M3160" s="5"/>
      <c r="N3160" s="5"/>
      <c r="O3160" s="5"/>
      <c r="P3160" s="5"/>
    </row>
    <row r="3161" spans="1:16" x14ac:dyDescent="0.25">
      <c r="A3161" s="13">
        <f t="shared" si="50"/>
        <v>0</v>
      </c>
      <c r="B3161" s="17" t="e">
        <f>INDEX('BASE DE DATOS'!$A$2:$H$4921,MATCH(CONSTATACIÓN!$C3161,'BASE DE DATOS'!$A$2:$A$4921,0),2)</f>
        <v>#N/A</v>
      </c>
      <c r="C3161" s="5"/>
      <c r="D3161" s="5"/>
      <c r="E3161" s="5"/>
      <c r="F3161" s="5"/>
      <c r="G3161" s="6" t="e">
        <f>INDEX('BASE DE DATOS'!$A$2:$H$4921,MATCH(CONSTATACIÓN!$C3161,'BASE DE DATOS'!$A$2:$A$4921,0),3)</f>
        <v>#N/A</v>
      </c>
      <c r="H3161" s="5" t="e">
        <f>INDEX('BASE DE DATOS'!$A$2:$H$4921,MATCH(CONSTATACIÓN!$C3161,'BASE DE DATOS'!$A$2:$A$4921,0),6)</f>
        <v>#N/A</v>
      </c>
      <c r="I3161" s="5" t="e">
        <f>INDEX('BASE DE DATOS'!$A$2:$H$4921,MATCH(CONSTATACIÓN!$C3161,'BASE DE DATOS'!$A$2:$A$4921,0),7)</f>
        <v>#N/A</v>
      </c>
      <c r="J3161" s="5" t="e">
        <f>INDEX('BASE DE DATOS'!$A$2:$H$4921,MATCH(CONSTATACIÓN!$C3161,'BASE DE DATOS'!$A$2:$A$4921,0),8)</f>
        <v>#N/A</v>
      </c>
      <c r="K3161" s="5"/>
      <c r="L3161" s="5"/>
      <c r="M3161" s="5"/>
      <c r="N3161" s="5"/>
      <c r="O3161" s="5"/>
      <c r="P3161" s="5"/>
    </row>
    <row r="3162" spans="1:16" x14ac:dyDescent="0.25">
      <c r="A3162" s="13">
        <f t="shared" si="50"/>
        <v>0</v>
      </c>
      <c r="B3162" s="17" t="e">
        <f>INDEX('BASE DE DATOS'!$A$2:$H$4921,MATCH(CONSTATACIÓN!$C3162,'BASE DE DATOS'!$A$2:$A$4921,0),2)</f>
        <v>#N/A</v>
      </c>
      <c r="C3162" s="5"/>
      <c r="D3162" s="5"/>
      <c r="E3162" s="5"/>
      <c r="F3162" s="5"/>
      <c r="G3162" s="6" t="e">
        <f>INDEX('BASE DE DATOS'!$A$2:$H$4921,MATCH(CONSTATACIÓN!$C3162,'BASE DE DATOS'!$A$2:$A$4921,0),3)</f>
        <v>#N/A</v>
      </c>
      <c r="H3162" s="5" t="e">
        <f>INDEX('BASE DE DATOS'!$A$2:$H$4921,MATCH(CONSTATACIÓN!$C3162,'BASE DE DATOS'!$A$2:$A$4921,0),6)</f>
        <v>#N/A</v>
      </c>
      <c r="I3162" s="5" t="e">
        <f>INDEX('BASE DE DATOS'!$A$2:$H$4921,MATCH(CONSTATACIÓN!$C3162,'BASE DE DATOS'!$A$2:$A$4921,0),7)</f>
        <v>#N/A</v>
      </c>
      <c r="J3162" s="5" t="e">
        <f>INDEX('BASE DE DATOS'!$A$2:$H$4921,MATCH(CONSTATACIÓN!$C3162,'BASE DE DATOS'!$A$2:$A$4921,0),8)</f>
        <v>#N/A</v>
      </c>
      <c r="K3162" s="5"/>
      <c r="L3162" s="5"/>
      <c r="M3162" s="5"/>
      <c r="N3162" s="5"/>
      <c r="O3162" s="5"/>
      <c r="P3162" s="5"/>
    </row>
    <row r="3163" spans="1:16" x14ac:dyDescent="0.25">
      <c r="A3163" s="13">
        <f t="shared" si="50"/>
        <v>0</v>
      </c>
      <c r="B3163" s="17" t="e">
        <f>INDEX('BASE DE DATOS'!$A$2:$H$4921,MATCH(CONSTATACIÓN!$C3163,'BASE DE DATOS'!$A$2:$A$4921,0),2)</f>
        <v>#N/A</v>
      </c>
      <c r="C3163" s="5"/>
      <c r="D3163" s="5"/>
      <c r="E3163" s="5"/>
      <c r="F3163" s="5"/>
      <c r="G3163" s="6" t="e">
        <f>INDEX('BASE DE DATOS'!$A$2:$H$4921,MATCH(CONSTATACIÓN!$C3163,'BASE DE DATOS'!$A$2:$A$4921,0),3)</f>
        <v>#N/A</v>
      </c>
      <c r="H3163" s="5" t="e">
        <f>INDEX('BASE DE DATOS'!$A$2:$H$4921,MATCH(CONSTATACIÓN!$C3163,'BASE DE DATOS'!$A$2:$A$4921,0),6)</f>
        <v>#N/A</v>
      </c>
      <c r="I3163" s="5" t="e">
        <f>INDEX('BASE DE DATOS'!$A$2:$H$4921,MATCH(CONSTATACIÓN!$C3163,'BASE DE DATOS'!$A$2:$A$4921,0),7)</f>
        <v>#N/A</v>
      </c>
      <c r="J3163" s="5" t="e">
        <f>INDEX('BASE DE DATOS'!$A$2:$H$4921,MATCH(CONSTATACIÓN!$C3163,'BASE DE DATOS'!$A$2:$A$4921,0),8)</f>
        <v>#N/A</v>
      </c>
      <c r="K3163" s="5"/>
      <c r="L3163" s="5"/>
      <c r="M3163" s="5"/>
      <c r="N3163" s="5"/>
      <c r="O3163" s="5"/>
      <c r="P3163" s="5"/>
    </row>
    <row r="3164" spans="1:16" x14ac:dyDescent="0.25">
      <c r="A3164" s="13">
        <f t="shared" si="50"/>
        <v>0</v>
      </c>
      <c r="B3164" s="17" t="e">
        <f>INDEX('BASE DE DATOS'!$A$2:$H$4921,MATCH(CONSTATACIÓN!$C3164,'BASE DE DATOS'!$A$2:$A$4921,0),2)</f>
        <v>#N/A</v>
      </c>
      <c r="C3164" s="5"/>
      <c r="D3164" s="5"/>
      <c r="E3164" s="5"/>
      <c r="F3164" s="5"/>
      <c r="G3164" s="6" t="e">
        <f>INDEX('BASE DE DATOS'!$A$2:$H$4921,MATCH(CONSTATACIÓN!$C3164,'BASE DE DATOS'!$A$2:$A$4921,0),3)</f>
        <v>#N/A</v>
      </c>
      <c r="H3164" s="5" t="e">
        <f>INDEX('BASE DE DATOS'!$A$2:$H$4921,MATCH(CONSTATACIÓN!$C3164,'BASE DE DATOS'!$A$2:$A$4921,0),6)</f>
        <v>#N/A</v>
      </c>
      <c r="I3164" s="5" t="e">
        <f>INDEX('BASE DE DATOS'!$A$2:$H$4921,MATCH(CONSTATACIÓN!$C3164,'BASE DE DATOS'!$A$2:$A$4921,0),7)</f>
        <v>#N/A</v>
      </c>
      <c r="J3164" s="5" t="e">
        <f>INDEX('BASE DE DATOS'!$A$2:$H$4921,MATCH(CONSTATACIÓN!$C3164,'BASE DE DATOS'!$A$2:$A$4921,0),8)</f>
        <v>#N/A</v>
      </c>
      <c r="K3164" s="5"/>
      <c r="L3164" s="5"/>
      <c r="M3164" s="5"/>
      <c r="N3164" s="5"/>
      <c r="O3164" s="5"/>
      <c r="P3164" s="5"/>
    </row>
    <row r="3165" spans="1:16" x14ac:dyDescent="0.25">
      <c r="A3165" s="13">
        <f t="shared" si="50"/>
        <v>0</v>
      </c>
      <c r="B3165" s="17" t="e">
        <f>INDEX('BASE DE DATOS'!$A$2:$H$4921,MATCH(CONSTATACIÓN!$C3165,'BASE DE DATOS'!$A$2:$A$4921,0),2)</f>
        <v>#N/A</v>
      </c>
      <c r="C3165" s="5"/>
      <c r="D3165" s="5"/>
      <c r="E3165" s="5"/>
      <c r="F3165" s="5"/>
      <c r="G3165" s="6" t="e">
        <f>INDEX('BASE DE DATOS'!$A$2:$H$4921,MATCH(CONSTATACIÓN!$C3165,'BASE DE DATOS'!$A$2:$A$4921,0),3)</f>
        <v>#N/A</v>
      </c>
      <c r="H3165" s="5" t="e">
        <f>INDEX('BASE DE DATOS'!$A$2:$H$4921,MATCH(CONSTATACIÓN!$C3165,'BASE DE DATOS'!$A$2:$A$4921,0),6)</f>
        <v>#N/A</v>
      </c>
      <c r="I3165" s="5" t="e">
        <f>INDEX('BASE DE DATOS'!$A$2:$H$4921,MATCH(CONSTATACIÓN!$C3165,'BASE DE DATOS'!$A$2:$A$4921,0),7)</f>
        <v>#N/A</v>
      </c>
      <c r="J3165" s="5" t="e">
        <f>INDEX('BASE DE DATOS'!$A$2:$H$4921,MATCH(CONSTATACIÓN!$C3165,'BASE DE DATOS'!$A$2:$A$4921,0),8)</f>
        <v>#N/A</v>
      </c>
      <c r="K3165" s="5"/>
      <c r="L3165" s="5"/>
      <c r="M3165" s="5"/>
      <c r="N3165" s="5"/>
      <c r="O3165" s="5"/>
      <c r="P3165" s="5"/>
    </row>
    <row r="3166" spans="1:16" x14ac:dyDescent="0.25">
      <c r="A3166" s="13">
        <f t="shared" si="50"/>
        <v>0</v>
      </c>
      <c r="B3166" s="17" t="e">
        <f>INDEX('BASE DE DATOS'!$A$2:$H$4921,MATCH(CONSTATACIÓN!$C3166,'BASE DE DATOS'!$A$2:$A$4921,0),2)</f>
        <v>#N/A</v>
      </c>
      <c r="C3166" s="5"/>
      <c r="D3166" s="5"/>
      <c r="E3166" s="5"/>
      <c r="F3166" s="5"/>
      <c r="G3166" s="6" t="e">
        <f>INDEX('BASE DE DATOS'!$A$2:$H$4921,MATCH(CONSTATACIÓN!$C3166,'BASE DE DATOS'!$A$2:$A$4921,0),3)</f>
        <v>#N/A</v>
      </c>
      <c r="H3166" s="5" t="e">
        <f>INDEX('BASE DE DATOS'!$A$2:$H$4921,MATCH(CONSTATACIÓN!$C3166,'BASE DE DATOS'!$A$2:$A$4921,0),6)</f>
        <v>#N/A</v>
      </c>
      <c r="I3166" s="5" t="e">
        <f>INDEX('BASE DE DATOS'!$A$2:$H$4921,MATCH(CONSTATACIÓN!$C3166,'BASE DE DATOS'!$A$2:$A$4921,0),7)</f>
        <v>#N/A</v>
      </c>
      <c r="J3166" s="5" t="e">
        <f>INDEX('BASE DE DATOS'!$A$2:$H$4921,MATCH(CONSTATACIÓN!$C3166,'BASE DE DATOS'!$A$2:$A$4921,0),8)</f>
        <v>#N/A</v>
      </c>
      <c r="K3166" s="5"/>
      <c r="L3166" s="5"/>
      <c r="M3166" s="5"/>
      <c r="N3166" s="5"/>
      <c r="O3166" s="5"/>
      <c r="P3166" s="5"/>
    </row>
    <row r="3167" spans="1:16" x14ac:dyDescent="0.25">
      <c r="A3167" s="13">
        <f t="shared" si="50"/>
        <v>0</v>
      </c>
      <c r="B3167" s="17" t="e">
        <f>INDEX('BASE DE DATOS'!$A$2:$H$4921,MATCH(CONSTATACIÓN!$C3167,'BASE DE DATOS'!$A$2:$A$4921,0),2)</f>
        <v>#N/A</v>
      </c>
      <c r="C3167" s="5"/>
      <c r="D3167" s="5"/>
      <c r="E3167" s="5"/>
      <c r="F3167" s="5"/>
      <c r="G3167" s="6" t="e">
        <f>INDEX('BASE DE DATOS'!$A$2:$H$4921,MATCH(CONSTATACIÓN!$C3167,'BASE DE DATOS'!$A$2:$A$4921,0),3)</f>
        <v>#N/A</v>
      </c>
      <c r="H3167" s="5" t="e">
        <f>INDEX('BASE DE DATOS'!$A$2:$H$4921,MATCH(CONSTATACIÓN!$C3167,'BASE DE DATOS'!$A$2:$A$4921,0),6)</f>
        <v>#N/A</v>
      </c>
      <c r="I3167" s="5" t="e">
        <f>INDEX('BASE DE DATOS'!$A$2:$H$4921,MATCH(CONSTATACIÓN!$C3167,'BASE DE DATOS'!$A$2:$A$4921,0),7)</f>
        <v>#N/A</v>
      </c>
      <c r="J3167" s="5" t="e">
        <f>INDEX('BASE DE DATOS'!$A$2:$H$4921,MATCH(CONSTATACIÓN!$C3167,'BASE DE DATOS'!$A$2:$A$4921,0),8)</f>
        <v>#N/A</v>
      </c>
      <c r="K3167" s="5"/>
      <c r="L3167" s="5"/>
      <c r="M3167" s="5"/>
      <c r="N3167" s="5"/>
      <c r="O3167" s="5"/>
      <c r="P3167" s="5"/>
    </row>
    <row r="3168" spans="1:16" x14ac:dyDescent="0.25">
      <c r="A3168" s="13">
        <f t="shared" si="50"/>
        <v>0</v>
      </c>
      <c r="B3168" s="17" t="e">
        <f>INDEX('BASE DE DATOS'!$A$2:$H$4921,MATCH(CONSTATACIÓN!$C3168,'BASE DE DATOS'!$A$2:$A$4921,0),2)</f>
        <v>#N/A</v>
      </c>
      <c r="C3168" s="5"/>
      <c r="D3168" s="5"/>
      <c r="E3168" s="5"/>
      <c r="F3168" s="5"/>
      <c r="G3168" s="6" t="e">
        <f>INDEX('BASE DE DATOS'!$A$2:$H$4921,MATCH(CONSTATACIÓN!$C3168,'BASE DE DATOS'!$A$2:$A$4921,0),3)</f>
        <v>#N/A</v>
      </c>
      <c r="H3168" s="5" t="e">
        <f>INDEX('BASE DE DATOS'!$A$2:$H$4921,MATCH(CONSTATACIÓN!$C3168,'BASE DE DATOS'!$A$2:$A$4921,0),6)</f>
        <v>#N/A</v>
      </c>
      <c r="I3168" s="5" t="e">
        <f>INDEX('BASE DE DATOS'!$A$2:$H$4921,MATCH(CONSTATACIÓN!$C3168,'BASE DE DATOS'!$A$2:$A$4921,0),7)</f>
        <v>#N/A</v>
      </c>
      <c r="J3168" s="5" t="e">
        <f>INDEX('BASE DE DATOS'!$A$2:$H$4921,MATCH(CONSTATACIÓN!$C3168,'BASE DE DATOS'!$A$2:$A$4921,0),8)</f>
        <v>#N/A</v>
      </c>
      <c r="K3168" s="5"/>
      <c r="L3168" s="5"/>
      <c r="M3168" s="5"/>
      <c r="N3168" s="5"/>
      <c r="O3168" s="5"/>
      <c r="P3168" s="5"/>
    </row>
    <row r="3169" spans="1:16" x14ac:dyDescent="0.25">
      <c r="A3169" s="13">
        <f t="shared" si="50"/>
        <v>0</v>
      </c>
      <c r="B3169" s="17" t="e">
        <f>INDEX('BASE DE DATOS'!$A$2:$H$4921,MATCH(CONSTATACIÓN!$C3169,'BASE DE DATOS'!$A$2:$A$4921,0),2)</f>
        <v>#N/A</v>
      </c>
      <c r="C3169" s="5"/>
      <c r="D3169" s="5"/>
      <c r="E3169" s="5"/>
      <c r="F3169" s="5"/>
      <c r="G3169" s="6" t="e">
        <f>INDEX('BASE DE DATOS'!$A$2:$H$4921,MATCH(CONSTATACIÓN!$C3169,'BASE DE DATOS'!$A$2:$A$4921,0),3)</f>
        <v>#N/A</v>
      </c>
      <c r="H3169" s="5" t="e">
        <f>INDEX('BASE DE DATOS'!$A$2:$H$4921,MATCH(CONSTATACIÓN!$C3169,'BASE DE DATOS'!$A$2:$A$4921,0),6)</f>
        <v>#N/A</v>
      </c>
      <c r="I3169" s="5" t="e">
        <f>INDEX('BASE DE DATOS'!$A$2:$H$4921,MATCH(CONSTATACIÓN!$C3169,'BASE DE DATOS'!$A$2:$A$4921,0),7)</f>
        <v>#N/A</v>
      </c>
      <c r="J3169" s="5" t="e">
        <f>INDEX('BASE DE DATOS'!$A$2:$H$4921,MATCH(CONSTATACIÓN!$C3169,'BASE DE DATOS'!$A$2:$A$4921,0),8)</f>
        <v>#N/A</v>
      </c>
      <c r="K3169" s="5"/>
      <c r="L3169" s="5"/>
      <c r="M3169" s="5"/>
      <c r="N3169" s="5"/>
      <c r="O3169" s="5"/>
      <c r="P3169" s="5"/>
    </row>
    <row r="3170" spans="1:16" x14ac:dyDescent="0.25">
      <c r="A3170" s="13">
        <f t="shared" si="50"/>
        <v>0</v>
      </c>
      <c r="B3170" s="17" t="e">
        <f>INDEX('BASE DE DATOS'!$A$2:$H$4921,MATCH(CONSTATACIÓN!$C3170,'BASE DE DATOS'!$A$2:$A$4921,0),2)</f>
        <v>#N/A</v>
      </c>
      <c r="C3170" s="5"/>
      <c r="D3170" s="5"/>
      <c r="E3170" s="5"/>
      <c r="F3170" s="5"/>
      <c r="G3170" s="6" t="e">
        <f>INDEX('BASE DE DATOS'!$A$2:$H$4921,MATCH(CONSTATACIÓN!$C3170,'BASE DE DATOS'!$A$2:$A$4921,0),3)</f>
        <v>#N/A</v>
      </c>
      <c r="H3170" s="5" t="e">
        <f>INDEX('BASE DE DATOS'!$A$2:$H$4921,MATCH(CONSTATACIÓN!$C3170,'BASE DE DATOS'!$A$2:$A$4921,0),6)</f>
        <v>#N/A</v>
      </c>
      <c r="I3170" s="5" t="e">
        <f>INDEX('BASE DE DATOS'!$A$2:$H$4921,MATCH(CONSTATACIÓN!$C3170,'BASE DE DATOS'!$A$2:$A$4921,0),7)</f>
        <v>#N/A</v>
      </c>
      <c r="J3170" s="5" t="e">
        <f>INDEX('BASE DE DATOS'!$A$2:$H$4921,MATCH(CONSTATACIÓN!$C3170,'BASE DE DATOS'!$A$2:$A$4921,0),8)</f>
        <v>#N/A</v>
      </c>
      <c r="K3170" s="5"/>
      <c r="L3170" s="5"/>
      <c r="M3170" s="5"/>
      <c r="N3170" s="5"/>
      <c r="O3170" s="5"/>
      <c r="P3170" s="5"/>
    </row>
    <row r="3171" spans="1:16" x14ac:dyDescent="0.25">
      <c r="A3171" s="13">
        <f t="shared" si="50"/>
        <v>0</v>
      </c>
      <c r="B3171" s="17" t="e">
        <f>INDEX('BASE DE DATOS'!$A$2:$H$4921,MATCH(CONSTATACIÓN!$C3171,'BASE DE DATOS'!$A$2:$A$4921,0),2)</f>
        <v>#N/A</v>
      </c>
      <c r="C3171" s="5"/>
      <c r="D3171" s="5"/>
      <c r="E3171" s="5"/>
      <c r="F3171" s="5"/>
      <c r="G3171" s="6" t="e">
        <f>INDEX('BASE DE DATOS'!$A$2:$H$4921,MATCH(CONSTATACIÓN!$C3171,'BASE DE DATOS'!$A$2:$A$4921,0),3)</f>
        <v>#N/A</v>
      </c>
      <c r="H3171" s="5" t="e">
        <f>INDEX('BASE DE DATOS'!$A$2:$H$4921,MATCH(CONSTATACIÓN!$C3171,'BASE DE DATOS'!$A$2:$A$4921,0),6)</f>
        <v>#N/A</v>
      </c>
      <c r="I3171" s="5" t="e">
        <f>INDEX('BASE DE DATOS'!$A$2:$H$4921,MATCH(CONSTATACIÓN!$C3171,'BASE DE DATOS'!$A$2:$A$4921,0),7)</f>
        <v>#N/A</v>
      </c>
      <c r="J3171" s="5" t="e">
        <f>INDEX('BASE DE DATOS'!$A$2:$H$4921,MATCH(CONSTATACIÓN!$C3171,'BASE DE DATOS'!$A$2:$A$4921,0),8)</f>
        <v>#N/A</v>
      </c>
      <c r="K3171" s="5"/>
      <c r="L3171" s="5"/>
      <c r="M3171" s="5"/>
      <c r="N3171" s="5"/>
      <c r="O3171" s="5"/>
      <c r="P3171" s="5"/>
    </row>
    <row r="3172" spans="1:16" x14ac:dyDescent="0.25">
      <c r="A3172" s="13">
        <f t="shared" si="50"/>
        <v>0</v>
      </c>
      <c r="B3172" s="17" t="e">
        <f>INDEX('BASE DE DATOS'!$A$2:$H$4921,MATCH(CONSTATACIÓN!$C3172,'BASE DE DATOS'!$A$2:$A$4921,0),2)</f>
        <v>#N/A</v>
      </c>
      <c r="C3172" s="5"/>
      <c r="D3172" s="5"/>
      <c r="E3172" s="5"/>
      <c r="F3172" s="5"/>
      <c r="G3172" s="6" t="e">
        <f>INDEX('BASE DE DATOS'!$A$2:$H$4921,MATCH(CONSTATACIÓN!$C3172,'BASE DE DATOS'!$A$2:$A$4921,0),3)</f>
        <v>#N/A</v>
      </c>
      <c r="H3172" s="5" t="e">
        <f>INDEX('BASE DE DATOS'!$A$2:$H$4921,MATCH(CONSTATACIÓN!$C3172,'BASE DE DATOS'!$A$2:$A$4921,0),6)</f>
        <v>#N/A</v>
      </c>
      <c r="I3172" s="5" t="e">
        <f>INDEX('BASE DE DATOS'!$A$2:$H$4921,MATCH(CONSTATACIÓN!$C3172,'BASE DE DATOS'!$A$2:$A$4921,0),7)</f>
        <v>#N/A</v>
      </c>
      <c r="J3172" s="5" t="e">
        <f>INDEX('BASE DE DATOS'!$A$2:$H$4921,MATCH(CONSTATACIÓN!$C3172,'BASE DE DATOS'!$A$2:$A$4921,0),8)</f>
        <v>#N/A</v>
      </c>
      <c r="K3172" s="5"/>
      <c r="L3172" s="5"/>
      <c r="M3172" s="5"/>
      <c r="N3172" s="5"/>
      <c r="O3172" s="5"/>
      <c r="P3172" s="5"/>
    </row>
    <row r="3173" spans="1:16" x14ac:dyDescent="0.25">
      <c r="A3173" s="13">
        <f t="shared" si="50"/>
        <v>0</v>
      </c>
      <c r="B3173" s="17" t="e">
        <f>INDEX('BASE DE DATOS'!$A$2:$H$4921,MATCH(CONSTATACIÓN!$C3173,'BASE DE DATOS'!$A$2:$A$4921,0),2)</f>
        <v>#N/A</v>
      </c>
      <c r="C3173" s="5"/>
      <c r="D3173" s="5"/>
      <c r="E3173" s="5"/>
      <c r="F3173" s="5"/>
      <c r="G3173" s="6" t="e">
        <f>INDEX('BASE DE DATOS'!$A$2:$H$4921,MATCH(CONSTATACIÓN!$C3173,'BASE DE DATOS'!$A$2:$A$4921,0),3)</f>
        <v>#N/A</v>
      </c>
      <c r="H3173" s="5" t="e">
        <f>INDEX('BASE DE DATOS'!$A$2:$H$4921,MATCH(CONSTATACIÓN!$C3173,'BASE DE DATOS'!$A$2:$A$4921,0),6)</f>
        <v>#N/A</v>
      </c>
      <c r="I3173" s="5" t="e">
        <f>INDEX('BASE DE DATOS'!$A$2:$H$4921,MATCH(CONSTATACIÓN!$C3173,'BASE DE DATOS'!$A$2:$A$4921,0),7)</f>
        <v>#N/A</v>
      </c>
      <c r="J3173" s="5" t="e">
        <f>INDEX('BASE DE DATOS'!$A$2:$H$4921,MATCH(CONSTATACIÓN!$C3173,'BASE DE DATOS'!$A$2:$A$4921,0),8)</f>
        <v>#N/A</v>
      </c>
      <c r="K3173" s="5"/>
      <c r="L3173" s="5"/>
      <c r="M3173" s="5"/>
      <c r="N3173" s="5"/>
      <c r="O3173" s="5"/>
      <c r="P3173" s="5"/>
    </row>
    <row r="3174" spans="1:16" x14ac:dyDescent="0.25">
      <c r="A3174" s="13">
        <f t="shared" si="50"/>
        <v>0</v>
      </c>
      <c r="B3174" s="17" t="e">
        <f>INDEX('BASE DE DATOS'!$A$2:$H$4921,MATCH(CONSTATACIÓN!$C3174,'BASE DE DATOS'!$A$2:$A$4921,0),2)</f>
        <v>#N/A</v>
      </c>
      <c r="C3174" s="5"/>
      <c r="D3174" s="5"/>
      <c r="E3174" s="5"/>
      <c r="F3174" s="5"/>
      <c r="G3174" s="6" t="e">
        <f>INDEX('BASE DE DATOS'!$A$2:$H$4921,MATCH(CONSTATACIÓN!$C3174,'BASE DE DATOS'!$A$2:$A$4921,0),3)</f>
        <v>#N/A</v>
      </c>
      <c r="H3174" s="5" t="e">
        <f>INDEX('BASE DE DATOS'!$A$2:$H$4921,MATCH(CONSTATACIÓN!$C3174,'BASE DE DATOS'!$A$2:$A$4921,0),6)</f>
        <v>#N/A</v>
      </c>
      <c r="I3174" s="5" t="e">
        <f>INDEX('BASE DE DATOS'!$A$2:$H$4921,MATCH(CONSTATACIÓN!$C3174,'BASE DE DATOS'!$A$2:$A$4921,0),7)</f>
        <v>#N/A</v>
      </c>
      <c r="J3174" s="5" t="e">
        <f>INDEX('BASE DE DATOS'!$A$2:$H$4921,MATCH(CONSTATACIÓN!$C3174,'BASE DE DATOS'!$A$2:$A$4921,0),8)</f>
        <v>#N/A</v>
      </c>
      <c r="K3174" s="5"/>
      <c r="L3174" s="5"/>
      <c r="M3174" s="5"/>
      <c r="N3174" s="5"/>
      <c r="O3174" s="5"/>
      <c r="P3174" s="5"/>
    </row>
    <row r="3175" spans="1:16" x14ac:dyDescent="0.25">
      <c r="A3175" s="13">
        <f t="shared" si="50"/>
        <v>0</v>
      </c>
      <c r="B3175" s="17" t="e">
        <f>INDEX('BASE DE DATOS'!$A$2:$H$4921,MATCH(CONSTATACIÓN!$C3175,'BASE DE DATOS'!$A$2:$A$4921,0),2)</f>
        <v>#N/A</v>
      </c>
      <c r="C3175" s="5"/>
      <c r="D3175" s="5"/>
      <c r="E3175" s="5"/>
      <c r="F3175" s="5"/>
      <c r="G3175" s="6" t="e">
        <f>INDEX('BASE DE DATOS'!$A$2:$H$4921,MATCH(CONSTATACIÓN!$C3175,'BASE DE DATOS'!$A$2:$A$4921,0),3)</f>
        <v>#N/A</v>
      </c>
      <c r="H3175" s="5" t="e">
        <f>INDEX('BASE DE DATOS'!$A$2:$H$4921,MATCH(CONSTATACIÓN!$C3175,'BASE DE DATOS'!$A$2:$A$4921,0),6)</f>
        <v>#N/A</v>
      </c>
      <c r="I3175" s="5" t="e">
        <f>INDEX('BASE DE DATOS'!$A$2:$H$4921,MATCH(CONSTATACIÓN!$C3175,'BASE DE DATOS'!$A$2:$A$4921,0),7)</f>
        <v>#N/A</v>
      </c>
      <c r="J3175" s="5" t="e">
        <f>INDEX('BASE DE DATOS'!$A$2:$H$4921,MATCH(CONSTATACIÓN!$C3175,'BASE DE DATOS'!$A$2:$A$4921,0),8)</f>
        <v>#N/A</v>
      </c>
      <c r="K3175" s="5"/>
      <c r="L3175" s="5"/>
      <c r="M3175" s="5"/>
      <c r="N3175" s="5"/>
      <c r="O3175" s="5"/>
      <c r="P3175" s="5"/>
    </row>
    <row r="3176" spans="1:16" x14ac:dyDescent="0.25">
      <c r="A3176" s="13">
        <f t="shared" ref="A3176:A3237" si="51">C3176</f>
        <v>0</v>
      </c>
      <c r="B3176" s="17" t="e">
        <f>INDEX('BASE DE DATOS'!$A$2:$H$4921,MATCH(CONSTATACIÓN!$C3176,'BASE DE DATOS'!$A$2:$A$4921,0),2)</f>
        <v>#N/A</v>
      </c>
      <c r="C3176" s="5"/>
      <c r="D3176" s="5"/>
      <c r="E3176" s="5"/>
      <c r="F3176" s="5"/>
      <c r="G3176" s="6" t="e">
        <f>INDEX('BASE DE DATOS'!$A$2:$H$4921,MATCH(CONSTATACIÓN!$C3176,'BASE DE DATOS'!$A$2:$A$4921,0),3)</f>
        <v>#N/A</v>
      </c>
      <c r="H3176" s="5" t="e">
        <f>INDEX('BASE DE DATOS'!$A$2:$H$4921,MATCH(CONSTATACIÓN!$C3176,'BASE DE DATOS'!$A$2:$A$4921,0),6)</f>
        <v>#N/A</v>
      </c>
      <c r="I3176" s="5" t="e">
        <f>INDEX('BASE DE DATOS'!$A$2:$H$4921,MATCH(CONSTATACIÓN!$C3176,'BASE DE DATOS'!$A$2:$A$4921,0),7)</f>
        <v>#N/A</v>
      </c>
      <c r="J3176" s="5" t="e">
        <f>INDEX('BASE DE DATOS'!$A$2:$H$4921,MATCH(CONSTATACIÓN!$C3176,'BASE DE DATOS'!$A$2:$A$4921,0),8)</f>
        <v>#N/A</v>
      </c>
      <c r="K3176" s="5"/>
      <c r="L3176" s="5"/>
      <c r="M3176" s="5"/>
      <c r="N3176" s="5"/>
      <c r="O3176" s="5"/>
      <c r="P3176" s="5"/>
    </row>
    <row r="3177" spans="1:16" x14ac:dyDescent="0.25">
      <c r="A3177" s="13">
        <f t="shared" si="51"/>
        <v>0</v>
      </c>
      <c r="B3177" s="17" t="e">
        <f>INDEX('BASE DE DATOS'!$A$2:$H$4921,MATCH(CONSTATACIÓN!$C3177,'BASE DE DATOS'!$A$2:$A$4921,0),2)</f>
        <v>#N/A</v>
      </c>
      <c r="C3177" s="5"/>
      <c r="D3177" s="5"/>
      <c r="E3177" s="5"/>
      <c r="F3177" s="5"/>
      <c r="G3177" s="6" t="e">
        <f>INDEX('BASE DE DATOS'!$A$2:$H$4921,MATCH(CONSTATACIÓN!$C3177,'BASE DE DATOS'!$A$2:$A$4921,0),3)</f>
        <v>#N/A</v>
      </c>
      <c r="H3177" s="5" t="e">
        <f>INDEX('BASE DE DATOS'!$A$2:$H$4921,MATCH(CONSTATACIÓN!$C3177,'BASE DE DATOS'!$A$2:$A$4921,0),6)</f>
        <v>#N/A</v>
      </c>
      <c r="I3177" s="5" t="e">
        <f>INDEX('BASE DE DATOS'!$A$2:$H$4921,MATCH(CONSTATACIÓN!$C3177,'BASE DE DATOS'!$A$2:$A$4921,0),7)</f>
        <v>#N/A</v>
      </c>
      <c r="J3177" s="5" t="e">
        <f>INDEX('BASE DE DATOS'!$A$2:$H$4921,MATCH(CONSTATACIÓN!$C3177,'BASE DE DATOS'!$A$2:$A$4921,0),8)</f>
        <v>#N/A</v>
      </c>
      <c r="K3177" s="5"/>
      <c r="L3177" s="5"/>
      <c r="M3177" s="5"/>
      <c r="N3177" s="5"/>
      <c r="O3177" s="5"/>
      <c r="P3177" s="5"/>
    </row>
    <row r="3178" spans="1:16" x14ac:dyDescent="0.25">
      <c r="A3178" s="13">
        <f t="shared" si="51"/>
        <v>0</v>
      </c>
      <c r="B3178" s="17" t="e">
        <f>INDEX('BASE DE DATOS'!$A$2:$H$4921,MATCH(CONSTATACIÓN!$C3178,'BASE DE DATOS'!$A$2:$A$4921,0),2)</f>
        <v>#N/A</v>
      </c>
      <c r="C3178" s="5"/>
      <c r="D3178" s="5"/>
      <c r="E3178" s="5"/>
      <c r="F3178" s="5"/>
      <c r="G3178" s="6" t="e">
        <f>INDEX('BASE DE DATOS'!$A$2:$H$4921,MATCH(CONSTATACIÓN!$C3178,'BASE DE DATOS'!$A$2:$A$4921,0),3)</f>
        <v>#N/A</v>
      </c>
      <c r="H3178" s="5" t="e">
        <f>INDEX('BASE DE DATOS'!$A$2:$H$4921,MATCH(CONSTATACIÓN!$C3178,'BASE DE DATOS'!$A$2:$A$4921,0),6)</f>
        <v>#N/A</v>
      </c>
      <c r="I3178" s="5" t="e">
        <f>INDEX('BASE DE DATOS'!$A$2:$H$4921,MATCH(CONSTATACIÓN!$C3178,'BASE DE DATOS'!$A$2:$A$4921,0),7)</f>
        <v>#N/A</v>
      </c>
      <c r="J3178" s="5" t="e">
        <f>INDEX('BASE DE DATOS'!$A$2:$H$4921,MATCH(CONSTATACIÓN!$C3178,'BASE DE DATOS'!$A$2:$A$4921,0),8)</f>
        <v>#N/A</v>
      </c>
      <c r="K3178" s="5"/>
      <c r="L3178" s="5"/>
      <c r="M3178" s="5"/>
      <c r="N3178" s="5"/>
      <c r="O3178" s="5"/>
      <c r="P3178" s="5"/>
    </row>
    <row r="3179" spans="1:16" x14ac:dyDescent="0.25">
      <c r="A3179" s="13">
        <f t="shared" si="51"/>
        <v>0</v>
      </c>
      <c r="B3179" s="17" t="e">
        <f>INDEX('BASE DE DATOS'!$A$2:$H$4921,MATCH(CONSTATACIÓN!$C3179,'BASE DE DATOS'!$A$2:$A$4921,0),2)</f>
        <v>#N/A</v>
      </c>
      <c r="C3179" s="5"/>
      <c r="D3179" s="5"/>
      <c r="E3179" s="5"/>
      <c r="F3179" s="5"/>
      <c r="G3179" s="6" t="e">
        <f>INDEX('BASE DE DATOS'!$A$2:$H$4921,MATCH(CONSTATACIÓN!$C3179,'BASE DE DATOS'!$A$2:$A$4921,0),3)</f>
        <v>#N/A</v>
      </c>
      <c r="H3179" s="5" t="e">
        <f>INDEX('BASE DE DATOS'!$A$2:$H$4921,MATCH(CONSTATACIÓN!$C3179,'BASE DE DATOS'!$A$2:$A$4921,0),6)</f>
        <v>#N/A</v>
      </c>
      <c r="I3179" s="5" t="e">
        <f>INDEX('BASE DE DATOS'!$A$2:$H$4921,MATCH(CONSTATACIÓN!$C3179,'BASE DE DATOS'!$A$2:$A$4921,0),7)</f>
        <v>#N/A</v>
      </c>
      <c r="J3179" s="5" t="e">
        <f>INDEX('BASE DE DATOS'!$A$2:$H$4921,MATCH(CONSTATACIÓN!$C3179,'BASE DE DATOS'!$A$2:$A$4921,0),8)</f>
        <v>#N/A</v>
      </c>
      <c r="K3179" s="5"/>
      <c r="L3179" s="5"/>
      <c r="M3179" s="5"/>
      <c r="N3179" s="5"/>
      <c r="O3179" s="5"/>
      <c r="P3179" s="5"/>
    </row>
    <row r="3180" spans="1:16" x14ac:dyDescent="0.25">
      <c r="A3180" s="13">
        <f t="shared" si="51"/>
        <v>0</v>
      </c>
      <c r="B3180" s="17" t="e">
        <f>INDEX('BASE DE DATOS'!$A$2:$H$4921,MATCH(CONSTATACIÓN!$C3180,'BASE DE DATOS'!$A$2:$A$4921,0),2)</f>
        <v>#N/A</v>
      </c>
      <c r="C3180" s="5"/>
      <c r="D3180" s="5"/>
      <c r="E3180" s="5"/>
      <c r="F3180" s="5"/>
      <c r="G3180" s="6" t="e">
        <f>INDEX('BASE DE DATOS'!$A$2:$H$4921,MATCH(CONSTATACIÓN!$C3180,'BASE DE DATOS'!$A$2:$A$4921,0),3)</f>
        <v>#N/A</v>
      </c>
      <c r="H3180" s="5" t="e">
        <f>INDEX('BASE DE DATOS'!$A$2:$H$4921,MATCH(CONSTATACIÓN!$C3180,'BASE DE DATOS'!$A$2:$A$4921,0),6)</f>
        <v>#N/A</v>
      </c>
      <c r="I3180" s="5" t="e">
        <f>INDEX('BASE DE DATOS'!$A$2:$H$4921,MATCH(CONSTATACIÓN!$C3180,'BASE DE DATOS'!$A$2:$A$4921,0),7)</f>
        <v>#N/A</v>
      </c>
      <c r="J3180" s="5" t="e">
        <f>INDEX('BASE DE DATOS'!$A$2:$H$4921,MATCH(CONSTATACIÓN!$C3180,'BASE DE DATOS'!$A$2:$A$4921,0),8)</f>
        <v>#N/A</v>
      </c>
      <c r="K3180" s="5"/>
      <c r="L3180" s="5"/>
      <c r="M3180" s="5"/>
      <c r="N3180" s="5"/>
      <c r="O3180" s="5"/>
      <c r="P3180" s="5"/>
    </row>
    <row r="3181" spans="1:16" x14ac:dyDescent="0.25">
      <c r="A3181" s="13">
        <f t="shared" si="51"/>
        <v>0</v>
      </c>
      <c r="B3181" s="17" t="e">
        <f>INDEX('BASE DE DATOS'!$A$2:$H$4921,MATCH(CONSTATACIÓN!$C3181,'BASE DE DATOS'!$A$2:$A$4921,0),2)</f>
        <v>#N/A</v>
      </c>
      <c r="C3181" s="5"/>
      <c r="D3181" s="5"/>
      <c r="E3181" s="5"/>
      <c r="F3181" s="5"/>
      <c r="G3181" s="6" t="e">
        <f>INDEX('BASE DE DATOS'!$A$2:$H$4921,MATCH(CONSTATACIÓN!$C3181,'BASE DE DATOS'!$A$2:$A$4921,0),3)</f>
        <v>#N/A</v>
      </c>
      <c r="H3181" s="5" t="e">
        <f>INDEX('BASE DE DATOS'!$A$2:$H$4921,MATCH(CONSTATACIÓN!$C3181,'BASE DE DATOS'!$A$2:$A$4921,0),6)</f>
        <v>#N/A</v>
      </c>
      <c r="I3181" s="5" t="e">
        <f>INDEX('BASE DE DATOS'!$A$2:$H$4921,MATCH(CONSTATACIÓN!$C3181,'BASE DE DATOS'!$A$2:$A$4921,0),7)</f>
        <v>#N/A</v>
      </c>
      <c r="J3181" s="5" t="e">
        <f>INDEX('BASE DE DATOS'!$A$2:$H$4921,MATCH(CONSTATACIÓN!$C3181,'BASE DE DATOS'!$A$2:$A$4921,0),8)</f>
        <v>#N/A</v>
      </c>
      <c r="K3181" s="5"/>
      <c r="L3181" s="5"/>
      <c r="M3181" s="5"/>
      <c r="N3181" s="5"/>
      <c r="O3181" s="5"/>
      <c r="P3181" s="5"/>
    </row>
    <row r="3182" spans="1:16" x14ac:dyDescent="0.25">
      <c r="A3182" s="13">
        <f t="shared" si="51"/>
        <v>0</v>
      </c>
      <c r="B3182" s="17" t="e">
        <f>INDEX('BASE DE DATOS'!$A$2:$H$4921,MATCH(CONSTATACIÓN!$C3182,'BASE DE DATOS'!$A$2:$A$4921,0),2)</f>
        <v>#N/A</v>
      </c>
      <c r="C3182" s="5"/>
      <c r="D3182" s="5"/>
      <c r="E3182" s="5"/>
      <c r="F3182" s="5"/>
      <c r="G3182" s="6" t="e">
        <f>INDEX('BASE DE DATOS'!$A$2:$H$4921,MATCH(CONSTATACIÓN!$C3182,'BASE DE DATOS'!$A$2:$A$4921,0),3)</f>
        <v>#N/A</v>
      </c>
      <c r="H3182" s="5" t="e">
        <f>INDEX('BASE DE DATOS'!$A$2:$H$4921,MATCH(CONSTATACIÓN!$C3182,'BASE DE DATOS'!$A$2:$A$4921,0),6)</f>
        <v>#N/A</v>
      </c>
      <c r="I3182" s="5" t="e">
        <f>INDEX('BASE DE DATOS'!$A$2:$H$4921,MATCH(CONSTATACIÓN!$C3182,'BASE DE DATOS'!$A$2:$A$4921,0),7)</f>
        <v>#N/A</v>
      </c>
      <c r="J3182" s="5" t="e">
        <f>INDEX('BASE DE DATOS'!$A$2:$H$4921,MATCH(CONSTATACIÓN!$C3182,'BASE DE DATOS'!$A$2:$A$4921,0),8)</f>
        <v>#N/A</v>
      </c>
      <c r="K3182" s="5"/>
      <c r="L3182" s="5"/>
      <c r="M3182" s="5"/>
      <c r="N3182" s="5"/>
      <c r="O3182" s="5"/>
      <c r="P3182" s="5"/>
    </row>
    <row r="3183" spans="1:16" x14ac:dyDescent="0.25">
      <c r="A3183" s="13">
        <f t="shared" si="51"/>
        <v>0</v>
      </c>
      <c r="B3183" s="17" t="e">
        <f>INDEX('BASE DE DATOS'!$A$2:$H$4921,MATCH(CONSTATACIÓN!$C3183,'BASE DE DATOS'!$A$2:$A$4921,0),2)</f>
        <v>#N/A</v>
      </c>
      <c r="C3183" s="5"/>
      <c r="D3183" s="5"/>
      <c r="E3183" s="5"/>
      <c r="F3183" s="5"/>
      <c r="G3183" s="6" t="e">
        <f>INDEX('BASE DE DATOS'!$A$2:$H$4921,MATCH(CONSTATACIÓN!$C3183,'BASE DE DATOS'!$A$2:$A$4921,0),3)</f>
        <v>#N/A</v>
      </c>
      <c r="H3183" s="5" t="e">
        <f>INDEX('BASE DE DATOS'!$A$2:$H$4921,MATCH(CONSTATACIÓN!$C3183,'BASE DE DATOS'!$A$2:$A$4921,0),6)</f>
        <v>#N/A</v>
      </c>
      <c r="I3183" s="5" t="e">
        <f>INDEX('BASE DE DATOS'!$A$2:$H$4921,MATCH(CONSTATACIÓN!$C3183,'BASE DE DATOS'!$A$2:$A$4921,0),7)</f>
        <v>#N/A</v>
      </c>
      <c r="J3183" s="5" t="e">
        <f>INDEX('BASE DE DATOS'!$A$2:$H$4921,MATCH(CONSTATACIÓN!$C3183,'BASE DE DATOS'!$A$2:$A$4921,0),8)</f>
        <v>#N/A</v>
      </c>
      <c r="K3183" s="5"/>
      <c r="L3183" s="5"/>
      <c r="M3183" s="5"/>
      <c r="N3183" s="5"/>
      <c r="O3183" s="5"/>
      <c r="P3183" s="5"/>
    </row>
    <row r="3184" spans="1:16" x14ac:dyDescent="0.25">
      <c r="A3184" s="13">
        <f t="shared" si="51"/>
        <v>0</v>
      </c>
      <c r="B3184" s="17" t="e">
        <f>INDEX('BASE DE DATOS'!$A$2:$H$4921,MATCH(CONSTATACIÓN!$C3184,'BASE DE DATOS'!$A$2:$A$4921,0),2)</f>
        <v>#N/A</v>
      </c>
      <c r="C3184" s="5"/>
      <c r="D3184" s="5"/>
      <c r="E3184" s="5"/>
      <c r="F3184" s="5"/>
      <c r="G3184" s="6" t="e">
        <f>INDEX('BASE DE DATOS'!$A$2:$H$4921,MATCH(CONSTATACIÓN!$C3184,'BASE DE DATOS'!$A$2:$A$4921,0),3)</f>
        <v>#N/A</v>
      </c>
      <c r="H3184" s="5" t="e">
        <f>INDEX('BASE DE DATOS'!$A$2:$H$4921,MATCH(CONSTATACIÓN!$C3184,'BASE DE DATOS'!$A$2:$A$4921,0),6)</f>
        <v>#N/A</v>
      </c>
      <c r="I3184" s="5" t="e">
        <f>INDEX('BASE DE DATOS'!$A$2:$H$4921,MATCH(CONSTATACIÓN!$C3184,'BASE DE DATOS'!$A$2:$A$4921,0),7)</f>
        <v>#N/A</v>
      </c>
      <c r="J3184" s="5" t="e">
        <f>INDEX('BASE DE DATOS'!$A$2:$H$4921,MATCH(CONSTATACIÓN!$C3184,'BASE DE DATOS'!$A$2:$A$4921,0),8)</f>
        <v>#N/A</v>
      </c>
      <c r="K3184" s="5"/>
      <c r="L3184" s="5"/>
      <c r="M3184" s="5"/>
      <c r="N3184" s="5"/>
      <c r="O3184" s="5"/>
      <c r="P3184" s="5"/>
    </row>
    <row r="3185" spans="1:16" x14ac:dyDescent="0.25">
      <c r="A3185" s="13">
        <f t="shared" si="51"/>
        <v>0</v>
      </c>
      <c r="B3185" s="17" t="e">
        <f>INDEX('BASE DE DATOS'!$A$2:$H$4921,MATCH(CONSTATACIÓN!$C3185,'BASE DE DATOS'!$A$2:$A$4921,0),2)</f>
        <v>#N/A</v>
      </c>
      <c r="C3185" s="5"/>
      <c r="D3185" s="5"/>
      <c r="E3185" s="5"/>
      <c r="F3185" s="5"/>
      <c r="G3185" s="6" t="e">
        <f>INDEX('BASE DE DATOS'!$A$2:$H$4921,MATCH(CONSTATACIÓN!$C3185,'BASE DE DATOS'!$A$2:$A$4921,0),3)</f>
        <v>#N/A</v>
      </c>
      <c r="H3185" s="5" t="e">
        <f>INDEX('BASE DE DATOS'!$A$2:$H$4921,MATCH(CONSTATACIÓN!$C3185,'BASE DE DATOS'!$A$2:$A$4921,0),6)</f>
        <v>#N/A</v>
      </c>
      <c r="I3185" s="5" t="e">
        <f>INDEX('BASE DE DATOS'!$A$2:$H$4921,MATCH(CONSTATACIÓN!$C3185,'BASE DE DATOS'!$A$2:$A$4921,0),7)</f>
        <v>#N/A</v>
      </c>
      <c r="J3185" s="5" t="e">
        <f>INDEX('BASE DE DATOS'!$A$2:$H$4921,MATCH(CONSTATACIÓN!$C3185,'BASE DE DATOS'!$A$2:$A$4921,0),8)</f>
        <v>#N/A</v>
      </c>
      <c r="K3185" s="5"/>
      <c r="L3185" s="5"/>
      <c r="M3185" s="5"/>
      <c r="N3185" s="5"/>
      <c r="O3185" s="5"/>
      <c r="P3185" s="5"/>
    </row>
    <row r="3186" spans="1:16" x14ac:dyDescent="0.25">
      <c r="A3186" s="13">
        <f t="shared" si="51"/>
        <v>0</v>
      </c>
      <c r="B3186" s="17" t="e">
        <f>INDEX('BASE DE DATOS'!$A$2:$H$4921,MATCH(CONSTATACIÓN!$C3186,'BASE DE DATOS'!$A$2:$A$4921,0),2)</f>
        <v>#N/A</v>
      </c>
      <c r="C3186" s="5"/>
      <c r="D3186" s="5"/>
      <c r="E3186" s="5"/>
      <c r="F3186" s="5"/>
      <c r="G3186" s="6" t="e">
        <f>INDEX('BASE DE DATOS'!$A$2:$H$4921,MATCH(CONSTATACIÓN!$C3186,'BASE DE DATOS'!$A$2:$A$4921,0),3)</f>
        <v>#N/A</v>
      </c>
      <c r="H3186" s="5" t="e">
        <f>INDEX('BASE DE DATOS'!$A$2:$H$4921,MATCH(CONSTATACIÓN!$C3186,'BASE DE DATOS'!$A$2:$A$4921,0),6)</f>
        <v>#N/A</v>
      </c>
      <c r="I3186" s="5" t="e">
        <f>INDEX('BASE DE DATOS'!$A$2:$H$4921,MATCH(CONSTATACIÓN!$C3186,'BASE DE DATOS'!$A$2:$A$4921,0),7)</f>
        <v>#N/A</v>
      </c>
      <c r="J3186" s="5" t="e">
        <f>INDEX('BASE DE DATOS'!$A$2:$H$4921,MATCH(CONSTATACIÓN!$C3186,'BASE DE DATOS'!$A$2:$A$4921,0),8)</f>
        <v>#N/A</v>
      </c>
      <c r="K3186" s="5"/>
      <c r="L3186" s="5"/>
      <c r="M3186" s="5"/>
      <c r="N3186" s="5"/>
      <c r="O3186" s="5"/>
      <c r="P3186" s="5"/>
    </row>
    <row r="3187" spans="1:16" x14ac:dyDescent="0.25">
      <c r="A3187" s="13">
        <f t="shared" si="51"/>
        <v>0</v>
      </c>
      <c r="B3187" s="17" t="e">
        <f>INDEX('BASE DE DATOS'!$A$2:$H$4921,MATCH(CONSTATACIÓN!$C3187,'BASE DE DATOS'!$A$2:$A$4921,0),2)</f>
        <v>#N/A</v>
      </c>
      <c r="C3187" s="5"/>
      <c r="D3187" s="5"/>
      <c r="E3187" s="5"/>
      <c r="F3187" s="5"/>
      <c r="G3187" s="6" t="e">
        <f>INDEX('BASE DE DATOS'!$A$2:$H$4921,MATCH(CONSTATACIÓN!$C3187,'BASE DE DATOS'!$A$2:$A$4921,0),3)</f>
        <v>#N/A</v>
      </c>
      <c r="H3187" s="5" t="e">
        <f>INDEX('BASE DE DATOS'!$A$2:$H$4921,MATCH(CONSTATACIÓN!$C3187,'BASE DE DATOS'!$A$2:$A$4921,0),6)</f>
        <v>#N/A</v>
      </c>
      <c r="I3187" s="5" t="e">
        <f>INDEX('BASE DE DATOS'!$A$2:$H$4921,MATCH(CONSTATACIÓN!$C3187,'BASE DE DATOS'!$A$2:$A$4921,0),7)</f>
        <v>#N/A</v>
      </c>
      <c r="J3187" s="5" t="e">
        <f>INDEX('BASE DE DATOS'!$A$2:$H$4921,MATCH(CONSTATACIÓN!$C3187,'BASE DE DATOS'!$A$2:$A$4921,0),8)</f>
        <v>#N/A</v>
      </c>
      <c r="K3187" s="5"/>
      <c r="L3187" s="5"/>
      <c r="M3187" s="5"/>
      <c r="N3187" s="5"/>
      <c r="O3187" s="5"/>
      <c r="P3187" s="5"/>
    </row>
    <row r="3188" spans="1:16" x14ac:dyDescent="0.25">
      <c r="A3188" s="13">
        <f t="shared" si="51"/>
        <v>0</v>
      </c>
      <c r="B3188" s="17" t="e">
        <f>INDEX('BASE DE DATOS'!$A$2:$H$4921,MATCH(CONSTATACIÓN!$C3188,'BASE DE DATOS'!$A$2:$A$4921,0),2)</f>
        <v>#N/A</v>
      </c>
      <c r="C3188" s="5"/>
      <c r="D3188" s="5"/>
      <c r="E3188" s="5"/>
      <c r="F3188" s="5"/>
      <c r="G3188" s="6" t="e">
        <f>INDEX('BASE DE DATOS'!$A$2:$H$4921,MATCH(CONSTATACIÓN!$C3188,'BASE DE DATOS'!$A$2:$A$4921,0),3)</f>
        <v>#N/A</v>
      </c>
      <c r="H3188" s="5" t="e">
        <f>INDEX('BASE DE DATOS'!$A$2:$H$4921,MATCH(CONSTATACIÓN!$C3188,'BASE DE DATOS'!$A$2:$A$4921,0),6)</f>
        <v>#N/A</v>
      </c>
      <c r="I3188" s="5" t="e">
        <f>INDEX('BASE DE DATOS'!$A$2:$H$4921,MATCH(CONSTATACIÓN!$C3188,'BASE DE DATOS'!$A$2:$A$4921,0),7)</f>
        <v>#N/A</v>
      </c>
      <c r="J3188" s="5" t="e">
        <f>INDEX('BASE DE DATOS'!$A$2:$H$4921,MATCH(CONSTATACIÓN!$C3188,'BASE DE DATOS'!$A$2:$A$4921,0),8)</f>
        <v>#N/A</v>
      </c>
      <c r="K3188" s="5"/>
      <c r="L3188" s="5"/>
      <c r="M3188" s="5"/>
      <c r="N3188" s="5"/>
      <c r="O3188" s="5"/>
      <c r="P3188" s="5"/>
    </row>
    <row r="3189" spans="1:16" x14ac:dyDescent="0.25">
      <c r="A3189" s="13">
        <f t="shared" si="51"/>
        <v>0</v>
      </c>
      <c r="B3189" s="17" t="e">
        <f>INDEX('BASE DE DATOS'!$A$2:$H$4921,MATCH(CONSTATACIÓN!$C3189,'BASE DE DATOS'!$A$2:$A$4921,0),2)</f>
        <v>#N/A</v>
      </c>
      <c r="C3189" s="5"/>
      <c r="D3189" s="5"/>
      <c r="E3189" s="5"/>
      <c r="F3189" s="5"/>
      <c r="G3189" s="6" t="e">
        <f>INDEX('BASE DE DATOS'!$A$2:$H$4921,MATCH(CONSTATACIÓN!$C3189,'BASE DE DATOS'!$A$2:$A$4921,0),3)</f>
        <v>#N/A</v>
      </c>
      <c r="H3189" s="5" t="e">
        <f>INDEX('BASE DE DATOS'!$A$2:$H$4921,MATCH(CONSTATACIÓN!$C3189,'BASE DE DATOS'!$A$2:$A$4921,0),6)</f>
        <v>#N/A</v>
      </c>
      <c r="I3189" s="5" t="e">
        <f>INDEX('BASE DE DATOS'!$A$2:$H$4921,MATCH(CONSTATACIÓN!$C3189,'BASE DE DATOS'!$A$2:$A$4921,0),7)</f>
        <v>#N/A</v>
      </c>
      <c r="J3189" s="5" t="e">
        <f>INDEX('BASE DE DATOS'!$A$2:$H$4921,MATCH(CONSTATACIÓN!$C3189,'BASE DE DATOS'!$A$2:$A$4921,0),8)</f>
        <v>#N/A</v>
      </c>
      <c r="K3189" s="5"/>
      <c r="L3189" s="5"/>
      <c r="M3189" s="5"/>
      <c r="N3189" s="5"/>
      <c r="O3189" s="5"/>
      <c r="P3189" s="5"/>
    </row>
    <row r="3190" spans="1:16" ht="14.5" x14ac:dyDescent="0.35">
      <c r="A3190" s="13">
        <f t="shared" si="51"/>
        <v>0</v>
      </c>
      <c r="B3190" s="17" t="e">
        <f>INDEX('BASE DE DATOS'!$A$2:$H$4921,MATCH(CONSTATACIÓN!$C3190,'BASE DE DATOS'!$A$2:$A$4921,0),2)</f>
        <v>#N/A</v>
      </c>
      <c r="C3190" s="1"/>
      <c r="D3190" s="5"/>
      <c r="E3190" s="5"/>
      <c r="F3190" s="5"/>
      <c r="G3190" s="6" t="e">
        <f>INDEX('BASE DE DATOS'!$A$2:$H$4921,MATCH(CONSTATACIÓN!$C3190,'BASE DE DATOS'!$A$2:$A$4921,0),3)</f>
        <v>#N/A</v>
      </c>
      <c r="H3190" s="5" t="e">
        <f>INDEX('BASE DE DATOS'!$A$2:$H$4921,MATCH(CONSTATACIÓN!$C3190,'BASE DE DATOS'!$A$2:$A$4921,0),6)</f>
        <v>#N/A</v>
      </c>
      <c r="I3190" s="5" t="e">
        <f>INDEX('BASE DE DATOS'!$A$2:$H$4921,MATCH(CONSTATACIÓN!$C3190,'BASE DE DATOS'!$A$2:$A$4921,0),7)</f>
        <v>#N/A</v>
      </c>
      <c r="J3190" s="5" t="e">
        <f>INDEX('BASE DE DATOS'!$A$2:$H$4921,MATCH(CONSTATACIÓN!$C3190,'BASE DE DATOS'!$A$2:$A$4921,0),8)</f>
        <v>#N/A</v>
      </c>
      <c r="K3190" s="5"/>
      <c r="L3190" s="5"/>
      <c r="M3190" s="5"/>
      <c r="N3190" s="5"/>
      <c r="O3190" s="5"/>
      <c r="P3190" s="5"/>
    </row>
    <row r="3191" spans="1:16" ht="14.5" x14ac:dyDescent="0.35">
      <c r="A3191" s="13">
        <f t="shared" si="51"/>
        <v>0</v>
      </c>
      <c r="B3191" s="17" t="e">
        <f>INDEX('BASE DE DATOS'!$A$2:$H$4921,MATCH(CONSTATACIÓN!$C3191,'BASE DE DATOS'!$A$2:$A$4921,0),2)</f>
        <v>#N/A</v>
      </c>
      <c r="C3191" s="19"/>
      <c r="D3191" s="5"/>
      <c r="E3191" s="5"/>
      <c r="F3191" s="5"/>
      <c r="G3191" s="6" t="e">
        <f>INDEX('BASE DE DATOS'!$A$2:$H$4921,MATCH(CONSTATACIÓN!$C3191,'BASE DE DATOS'!$A$2:$A$4921,0),3)</f>
        <v>#N/A</v>
      </c>
      <c r="H3191" s="5" t="e">
        <f>INDEX('BASE DE DATOS'!$A$2:$H$4921,MATCH(CONSTATACIÓN!$C3191,'BASE DE DATOS'!$A$2:$A$4921,0),6)</f>
        <v>#N/A</v>
      </c>
      <c r="I3191" s="5" t="e">
        <f>INDEX('BASE DE DATOS'!$A$2:$H$4921,MATCH(CONSTATACIÓN!$C3191,'BASE DE DATOS'!$A$2:$A$4921,0),7)</f>
        <v>#N/A</v>
      </c>
      <c r="J3191" s="5" t="e">
        <f>INDEX('BASE DE DATOS'!$A$2:$H$4921,MATCH(CONSTATACIÓN!$C3191,'BASE DE DATOS'!$A$2:$A$4921,0),8)</f>
        <v>#N/A</v>
      </c>
      <c r="K3191" s="5"/>
      <c r="L3191" s="5"/>
      <c r="M3191" s="5"/>
      <c r="N3191" s="5"/>
      <c r="O3191" s="5"/>
      <c r="P3191" s="5"/>
    </row>
    <row r="3192" spans="1:16" ht="14.5" x14ac:dyDescent="0.35">
      <c r="A3192" s="13">
        <f t="shared" si="51"/>
        <v>0</v>
      </c>
      <c r="B3192" s="17" t="e">
        <f>INDEX('BASE DE DATOS'!$A$2:$H$4921,MATCH(CONSTATACIÓN!$C3192,'BASE DE DATOS'!$A$2:$A$4921,0),2)</f>
        <v>#N/A</v>
      </c>
      <c r="C3192" s="1"/>
      <c r="D3192" s="5"/>
      <c r="E3192" s="5"/>
      <c r="F3192" s="5"/>
      <c r="G3192" s="6" t="e">
        <f>INDEX('BASE DE DATOS'!$A$2:$H$4921,MATCH(CONSTATACIÓN!$C3192,'BASE DE DATOS'!$A$2:$A$4921,0),3)</f>
        <v>#N/A</v>
      </c>
      <c r="H3192" s="5" t="e">
        <f>INDEX('BASE DE DATOS'!$A$2:$H$4921,MATCH(CONSTATACIÓN!$C3192,'BASE DE DATOS'!$A$2:$A$4921,0),6)</f>
        <v>#N/A</v>
      </c>
      <c r="I3192" s="5" t="e">
        <f>INDEX('BASE DE DATOS'!$A$2:$H$4921,MATCH(CONSTATACIÓN!$C3192,'BASE DE DATOS'!$A$2:$A$4921,0),7)</f>
        <v>#N/A</v>
      </c>
      <c r="J3192" s="5" t="e">
        <f>INDEX('BASE DE DATOS'!$A$2:$H$4921,MATCH(CONSTATACIÓN!$C3192,'BASE DE DATOS'!$A$2:$A$4921,0),8)</f>
        <v>#N/A</v>
      </c>
      <c r="K3192" s="5"/>
      <c r="L3192" s="5"/>
      <c r="M3192" s="5"/>
      <c r="N3192" s="5"/>
      <c r="O3192" s="5"/>
      <c r="P3192" s="5"/>
    </row>
    <row r="3193" spans="1:16" ht="14.5" x14ac:dyDescent="0.35">
      <c r="A3193" s="13">
        <f t="shared" si="51"/>
        <v>0</v>
      </c>
      <c r="B3193" s="17" t="e">
        <f>INDEX('BASE DE DATOS'!$A$2:$H$4921,MATCH(CONSTATACIÓN!$C3193,'BASE DE DATOS'!$A$2:$A$4921,0),2)</f>
        <v>#N/A</v>
      </c>
      <c r="C3193" s="19"/>
      <c r="D3193" s="5"/>
      <c r="E3193" s="5"/>
      <c r="F3193" s="5"/>
      <c r="G3193" s="6" t="e">
        <f>INDEX('BASE DE DATOS'!$A$2:$H$4921,MATCH(CONSTATACIÓN!$C3193,'BASE DE DATOS'!$A$2:$A$4921,0),3)</f>
        <v>#N/A</v>
      </c>
      <c r="H3193" s="5" t="e">
        <f>INDEX('BASE DE DATOS'!$A$2:$H$4921,MATCH(CONSTATACIÓN!$C3193,'BASE DE DATOS'!$A$2:$A$4921,0),6)</f>
        <v>#N/A</v>
      </c>
      <c r="I3193" s="5" t="e">
        <f>INDEX('BASE DE DATOS'!$A$2:$H$4921,MATCH(CONSTATACIÓN!$C3193,'BASE DE DATOS'!$A$2:$A$4921,0),7)</f>
        <v>#N/A</v>
      </c>
      <c r="J3193" s="5" t="e">
        <f>INDEX('BASE DE DATOS'!$A$2:$H$4921,MATCH(CONSTATACIÓN!$C3193,'BASE DE DATOS'!$A$2:$A$4921,0),8)</f>
        <v>#N/A</v>
      </c>
      <c r="K3193" s="5"/>
      <c r="L3193" s="5"/>
      <c r="M3193" s="5"/>
      <c r="N3193" s="5"/>
      <c r="O3193" s="5"/>
      <c r="P3193" s="5"/>
    </row>
    <row r="3194" spans="1:16" ht="14.5" x14ac:dyDescent="0.35">
      <c r="A3194" s="13">
        <f t="shared" si="51"/>
        <v>0</v>
      </c>
      <c r="B3194" s="17" t="e">
        <f>INDEX('BASE DE DATOS'!$A$2:$H$4921,MATCH(CONSTATACIÓN!$C3194,'BASE DE DATOS'!$A$2:$A$4921,0),2)</f>
        <v>#N/A</v>
      </c>
      <c r="C3194" s="1"/>
      <c r="D3194" s="5"/>
      <c r="E3194" s="5"/>
      <c r="F3194" s="5"/>
      <c r="G3194" s="6" t="e">
        <f>INDEX('BASE DE DATOS'!$A$2:$H$4921,MATCH(CONSTATACIÓN!$C3194,'BASE DE DATOS'!$A$2:$A$4921,0),3)</f>
        <v>#N/A</v>
      </c>
      <c r="H3194" s="5" t="e">
        <f>INDEX('BASE DE DATOS'!$A$2:$H$4921,MATCH(CONSTATACIÓN!$C3194,'BASE DE DATOS'!$A$2:$A$4921,0),6)</f>
        <v>#N/A</v>
      </c>
      <c r="I3194" s="5" t="e">
        <f>INDEX('BASE DE DATOS'!$A$2:$H$4921,MATCH(CONSTATACIÓN!$C3194,'BASE DE DATOS'!$A$2:$A$4921,0),7)</f>
        <v>#N/A</v>
      </c>
      <c r="J3194" s="5" t="e">
        <f>INDEX('BASE DE DATOS'!$A$2:$H$4921,MATCH(CONSTATACIÓN!$C3194,'BASE DE DATOS'!$A$2:$A$4921,0),8)</f>
        <v>#N/A</v>
      </c>
      <c r="K3194" s="5"/>
      <c r="L3194" s="5"/>
      <c r="M3194" s="5"/>
      <c r="N3194" s="5"/>
      <c r="O3194" s="5"/>
      <c r="P3194" s="5"/>
    </row>
    <row r="3195" spans="1:16" ht="14.5" x14ac:dyDescent="0.35">
      <c r="A3195" s="13">
        <f t="shared" si="51"/>
        <v>0</v>
      </c>
      <c r="B3195" s="17" t="e">
        <f>INDEX('BASE DE DATOS'!$A$2:$H$4921,MATCH(CONSTATACIÓN!$C3195,'BASE DE DATOS'!$A$2:$A$4921,0),2)</f>
        <v>#N/A</v>
      </c>
      <c r="C3195" s="19"/>
      <c r="D3195" s="5"/>
      <c r="E3195" s="5"/>
      <c r="F3195" s="5"/>
      <c r="G3195" s="6" t="e">
        <f>INDEX('BASE DE DATOS'!$A$2:$H$4921,MATCH(CONSTATACIÓN!$C3195,'BASE DE DATOS'!$A$2:$A$4921,0),3)</f>
        <v>#N/A</v>
      </c>
      <c r="H3195" s="5" t="e">
        <f>INDEX('BASE DE DATOS'!$A$2:$H$4921,MATCH(CONSTATACIÓN!$C3195,'BASE DE DATOS'!$A$2:$A$4921,0),6)</f>
        <v>#N/A</v>
      </c>
      <c r="I3195" s="5" t="e">
        <f>INDEX('BASE DE DATOS'!$A$2:$H$4921,MATCH(CONSTATACIÓN!$C3195,'BASE DE DATOS'!$A$2:$A$4921,0),7)</f>
        <v>#N/A</v>
      </c>
      <c r="J3195" s="5" t="e">
        <f>INDEX('BASE DE DATOS'!$A$2:$H$4921,MATCH(CONSTATACIÓN!$C3195,'BASE DE DATOS'!$A$2:$A$4921,0),8)</f>
        <v>#N/A</v>
      </c>
      <c r="K3195" s="5"/>
      <c r="L3195" s="5"/>
      <c r="M3195" s="5"/>
      <c r="N3195" s="5"/>
      <c r="O3195" s="5"/>
      <c r="P3195" s="5"/>
    </row>
    <row r="3196" spans="1:16" ht="14.5" x14ac:dyDescent="0.35">
      <c r="A3196" s="13">
        <f t="shared" si="51"/>
        <v>0</v>
      </c>
      <c r="B3196" s="17" t="e">
        <f>INDEX('BASE DE DATOS'!$A$2:$H$4921,MATCH(CONSTATACIÓN!$C3196,'BASE DE DATOS'!$A$2:$A$4921,0),2)</f>
        <v>#N/A</v>
      </c>
      <c r="C3196" s="1"/>
      <c r="D3196" s="5"/>
      <c r="E3196" s="5"/>
      <c r="F3196" s="5"/>
      <c r="G3196" s="6" t="e">
        <f>INDEX('BASE DE DATOS'!$A$2:$H$4921,MATCH(CONSTATACIÓN!$C3196,'BASE DE DATOS'!$A$2:$A$4921,0),3)</f>
        <v>#N/A</v>
      </c>
      <c r="H3196" s="5" t="e">
        <f>INDEX('BASE DE DATOS'!$A$2:$H$4921,MATCH(CONSTATACIÓN!$C3196,'BASE DE DATOS'!$A$2:$A$4921,0),6)</f>
        <v>#N/A</v>
      </c>
      <c r="I3196" s="5" t="e">
        <f>INDEX('BASE DE DATOS'!$A$2:$H$4921,MATCH(CONSTATACIÓN!$C3196,'BASE DE DATOS'!$A$2:$A$4921,0),7)</f>
        <v>#N/A</v>
      </c>
      <c r="J3196" s="5" t="e">
        <f>INDEX('BASE DE DATOS'!$A$2:$H$4921,MATCH(CONSTATACIÓN!$C3196,'BASE DE DATOS'!$A$2:$A$4921,0),8)</f>
        <v>#N/A</v>
      </c>
      <c r="K3196" s="5"/>
      <c r="L3196" s="5"/>
      <c r="M3196" s="5"/>
      <c r="N3196" s="5"/>
      <c r="O3196" s="5"/>
      <c r="P3196" s="5"/>
    </row>
    <row r="3197" spans="1:16" ht="14.5" x14ac:dyDescent="0.35">
      <c r="A3197" s="13">
        <f t="shared" si="51"/>
        <v>0</v>
      </c>
      <c r="B3197" s="17" t="e">
        <f>INDEX('BASE DE DATOS'!$A$2:$H$4921,MATCH(CONSTATACIÓN!$C3197,'BASE DE DATOS'!$A$2:$A$4921,0),2)</f>
        <v>#N/A</v>
      </c>
      <c r="C3197" s="19"/>
      <c r="D3197" s="5"/>
      <c r="E3197" s="5"/>
      <c r="F3197" s="5"/>
      <c r="G3197" s="6" t="e">
        <f>INDEX('BASE DE DATOS'!$A$2:$H$4921,MATCH(CONSTATACIÓN!$C3197,'BASE DE DATOS'!$A$2:$A$4921,0),3)</f>
        <v>#N/A</v>
      </c>
      <c r="H3197" s="5" t="e">
        <f>INDEX('BASE DE DATOS'!$A$2:$H$4921,MATCH(CONSTATACIÓN!$C3197,'BASE DE DATOS'!$A$2:$A$4921,0),6)</f>
        <v>#N/A</v>
      </c>
      <c r="I3197" s="5" t="e">
        <f>INDEX('BASE DE DATOS'!$A$2:$H$4921,MATCH(CONSTATACIÓN!$C3197,'BASE DE DATOS'!$A$2:$A$4921,0),7)</f>
        <v>#N/A</v>
      </c>
      <c r="J3197" s="5" t="e">
        <f>INDEX('BASE DE DATOS'!$A$2:$H$4921,MATCH(CONSTATACIÓN!$C3197,'BASE DE DATOS'!$A$2:$A$4921,0),8)</f>
        <v>#N/A</v>
      </c>
      <c r="K3197" s="5"/>
      <c r="L3197" s="5"/>
      <c r="M3197" s="5"/>
      <c r="N3197" s="5"/>
      <c r="O3197" s="5"/>
      <c r="P3197" s="5"/>
    </row>
    <row r="3198" spans="1:16" ht="14.5" x14ac:dyDescent="0.35">
      <c r="A3198" s="13">
        <f t="shared" si="51"/>
        <v>0</v>
      </c>
      <c r="B3198" s="17" t="e">
        <f>INDEX('BASE DE DATOS'!$A$2:$H$4921,MATCH(CONSTATACIÓN!$C3198,'BASE DE DATOS'!$A$2:$A$4921,0),2)</f>
        <v>#N/A</v>
      </c>
      <c r="C3198" s="19"/>
      <c r="D3198" s="5"/>
      <c r="E3198" s="5"/>
      <c r="F3198" s="5"/>
      <c r="G3198" s="6" t="e">
        <f>INDEX('BASE DE DATOS'!$A$2:$H$4921,MATCH(CONSTATACIÓN!$C3198,'BASE DE DATOS'!$A$2:$A$4921,0),3)</f>
        <v>#N/A</v>
      </c>
      <c r="H3198" s="5" t="e">
        <f>INDEX('BASE DE DATOS'!$A$2:$H$4921,MATCH(CONSTATACIÓN!$C3198,'BASE DE DATOS'!$A$2:$A$4921,0),6)</f>
        <v>#N/A</v>
      </c>
      <c r="I3198" s="5" t="e">
        <f>INDEX('BASE DE DATOS'!$A$2:$H$4921,MATCH(CONSTATACIÓN!$C3198,'BASE DE DATOS'!$A$2:$A$4921,0),7)</f>
        <v>#N/A</v>
      </c>
      <c r="J3198" s="5" t="e">
        <f>INDEX('BASE DE DATOS'!$A$2:$H$4921,MATCH(CONSTATACIÓN!$C3198,'BASE DE DATOS'!$A$2:$A$4921,0),8)</f>
        <v>#N/A</v>
      </c>
      <c r="K3198" s="5"/>
      <c r="L3198" s="5"/>
      <c r="M3198" s="5"/>
      <c r="N3198" s="5"/>
      <c r="O3198" s="5"/>
      <c r="P3198" s="5"/>
    </row>
    <row r="3199" spans="1:16" x14ac:dyDescent="0.25">
      <c r="A3199" s="13">
        <f t="shared" si="51"/>
        <v>0</v>
      </c>
      <c r="B3199" s="17" t="e">
        <f>INDEX('BASE DE DATOS'!$A$2:$H$4921,MATCH(CONSTATACIÓN!$C3199,'BASE DE DATOS'!$A$2:$A$4921,0),2)</f>
        <v>#N/A</v>
      </c>
      <c r="C3199" s="5"/>
      <c r="D3199" s="5"/>
      <c r="E3199" s="5"/>
      <c r="F3199" s="5"/>
      <c r="G3199" s="6" t="e">
        <f>INDEX('BASE DE DATOS'!$A$2:$H$4921,MATCH(CONSTATACIÓN!$C3199,'BASE DE DATOS'!$A$2:$A$4921,0),3)</f>
        <v>#N/A</v>
      </c>
      <c r="H3199" s="5" t="e">
        <f>INDEX('BASE DE DATOS'!$A$2:$H$4921,MATCH(CONSTATACIÓN!$C3199,'BASE DE DATOS'!$A$2:$A$4921,0),6)</f>
        <v>#N/A</v>
      </c>
      <c r="I3199" s="5" t="e">
        <f>INDEX('BASE DE DATOS'!$A$2:$H$4921,MATCH(CONSTATACIÓN!$C3199,'BASE DE DATOS'!$A$2:$A$4921,0),7)</f>
        <v>#N/A</v>
      </c>
      <c r="J3199" s="5" t="e">
        <f>INDEX('BASE DE DATOS'!$A$2:$H$4921,MATCH(CONSTATACIÓN!$C3199,'BASE DE DATOS'!$A$2:$A$4921,0),8)</f>
        <v>#N/A</v>
      </c>
      <c r="K3199" s="5"/>
      <c r="L3199" s="5"/>
      <c r="M3199" s="5"/>
      <c r="N3199" s="5"/>
      <c r="O3199" s="5"/>
      <c r="P3199" s="5"/>
    </row>
    <row r="3200" spans="1:16" x14ac:dyDescent="0.25">
      <c r="A3200" s="13">
        <f t="shared" si="51"/>
        <v>0</v>
      </c>
      <c r="B3200" s="17" t="e">
        <f>INDEX('BASE DE DATOS'!$A$2:$H$4921,MATCH(CONSTATACIÓN!$C3200,'BASE DE DATOS'!$A$2:$A$4921,0),2)</f>
        <v>#N/A</v>
      </c>
      <c r="C3200" s="5"/>
      <c r="D3200" s="5"/>
      <c r="E3200" s="5"/>
      <c r="F3200" s="5"/>
      <c r="G3200" s="6" t="e">
        <f>INDEX('BASE DE DATOS'!$A$2:$H$4921,MATCH(CONSTATACIÓN!$C3200,'BASE DE DATOS'!$A$2:$A$4921,0),3)</f>
        <v>#N/A</v>
      </c>
      <c r="H3200" s="5" t="e">
        <f>INDEX('BASE DE DATOS'!$A$2:$H$4921,MATCH(CONSTATACIÓN!$C3200,'BASE DE DATOS'!$A$2:$A$4921,0),6)</f>
        <v>#N/A</v>
      </c>
      <c r="I3200" s="5" t="e">
        <f>INDEX('BASE DE DATOS'!$A$2:$H$4921,MATCH(CONSTATACIÓN!$C3200,'BASE DE DATOS'!$A$2:$A$4921,0),7)</f>
        <v>#N/A</v>
      </c>
      <c r="J3200" s="5" t="e">
        <f>INDEX('BASE DE DATOS'!$A$2:$H$4921,MATCH(CONSTATACIÓN!$C3200,'BASE DE DATOS'!$A$2:$A$4921,0),8)</f>
        <v>#N/A</v>
      </c>
      <c r="K3200" s="5"/>
      <c r="L3200" s="5"/>
      <c r="M3200" s="5"/>
      <c r="N3200" s="5"/>
      <c r="O3200" s="5"/>
      <c r="P3200" s="5"/>
    </row>
    <row r="3201" spans="1:16" x14ac:dyDescent="0.25">
      <c r="A3201" s="13">
        <f t="shared" si="51"/>
        <v>0</v>
      </c>
      <c r="B3201" s="17" t="e">
        <f>INDEX('BASE DE DATOS'!$A$2:$H$4921,MATCH(CONSTATACIÓN!$C3201,'BASE DE DATOS'!$A$2:$A$4921,0),2)</f>
        <v>#N/A</v>
      </c>
      <c r="C3201" s="5"/>
      <c r="D3201" s="5"/>
      <c r="E3201" s="5"/>
      <c r="F3201" s="5"/>
      <c r="G3201" s="6" t="e">
        <f>INDEX('BASE DE DATOS'!$A$2:$H$4921,MATCH(CONSTATACIÓN!$C3201,'BASE DE DATOS'!$A$2:$A$4921,0),3)</f>
        <v>#N/A</v>
      </c>
      <c r="H3201" s="5" t="e">
        <f>INDEX('BASE DE DATOS'!$A$2:$H$4921,MATCH(CONSTATACIÓN!$C3201,'BASE DE DATOS'!$A$2:$A$4921,0),6)</f>
        <v>#N/A</v>
      </c>
      <c r="I3201" s="5" t="e">
        <f>INDEX('BASE DE DATOS'!$A$2:$H$4921,MATCH(CONSTATACIÓN!$C3201,'BASE DE DATOS'!$A$2:$A$4921,0),7)</f>
        <v>#N/A</v>
      </c>
      <c r="J3201" s="5" t="e">
        <f>INDEX('BASE DE DATOS'!$A$2:$H$4921,MATCH(CONSTATACIÓN!$C3201,'BASE DE DATOS'!$A$2:$A$4921,0),8)</f>
        <v>#N/A</v>
      </c>
      <c r="K3201" s="5"/>
      <c r="L3201" s="5"/>
      <c r="M3201" s="5"/>
      <c r="N3201" s="5"/>
      <c r="O3201" s="5"/>
      <c r="P3201" s="5"/>
    </row>
    <row r="3202" spans="1:16" x14ac:dyDescent="0.25">
      <c r="A3202" s="13">
        <f t="shared" si="51"/>
        <v>0</v>
      </c>
      <c r="B3202" s="17" t="e">
        <f>INDEX('BASE DE DATOS'!$A$2:$H$4921,MATCH(CONSTATACIÓN!$C3202,'BASE DE DATOS'!$A$2:$A$4921,0),2)</f>
        <v>#N/A</v>
      </c>
      <c r="C3202" s="5"/>
      <c r="D3202" s="5"/>
      <c r="E3202" s="5"/>
      <c r="F3202" s="5"/>
      <c r="G3202" s="6" t="e">
        <f>INDEX('BASE DE DATOS'!$A$2:$H$4921,MATCH(CONSTATACIÓN!$C3202,'BASE DE DATOS'!$A$2:$A$4921,0),3)</f>
        <v>#N/A</v>
      </c>
      <c r="H3202" s="5" t="e">
        <f>INDEX('BASE DE DATOS'!$A$2:$H$4921,MATCH(CONSTATACIÓN!$C3202,'BASE DE DATOS'!$A$2:$A$4921,0),6)</f>
        <v>#N/A</v>
      </c>
      <c r="I3202" s="5" t="e">
        <f>INDEX('BASE DE DATOS'!$A$2:$H$4921,MATCH(CONSTATACIÓN!$C3202,'BASE DE DATOS'!$A$2:$A$4921,0),7)</f>
        <v>#N/A</v>
      </c>
      <c r="J3202" s="5" t="e">
        <f>INDEX('BASE DE DATOS'!$A$2:$H$4921,MATCH(CONSTATACIÓN!$C3202,'BASE DE DATOS'!$A$2:$A$4921,0),8)</f>
        <v>#N/A</v>
      </c>
      <c r="K3202" s="5"/>
      <c r="L3202" s="5"/>
      <c r="M3202" s="5"/>
      <c r="N3202" s="5"/>
      <c r="O3202" s="5"/>
      <c r="P3202" s="5"/>
    </row>
    <row r="3203" spans="1:16" x14ac:dyDescent="0.25">
      <c r="A3203" s="13">
        <f t="shared" si="51"/>
        <v>0</v>
      </c>
      <c r="B3203" s="17" t="e">
        <f>INDEX('BASE DE DATOS'!$A$2:$H$4921,MATCH(CONSTATACIÓN!$C3203,'BASE DE DATOS'!$A$2:$A$4921,0),2)</f>
        <v>#N/A</v>
      </c>
      <c r="C3203" s="5"/>
      <c r="D3203" s="5"/>
      <c r="E3203" s="5"/>
      <c r="F3203" s="5"/>
      <c r="G3203" s="6" t="e">
        <f>INDEX('BASE DE DATOS'!$A$2:$H$4921,MATCH(CONSTATACIÓN!$C3203,'BASE DE DATOS'!$A$2:$A$4921,0),3)</f>
        <v>#N/A</v>
      </c>
      <c r="H3203" s="5" t="e">
        <f>INDEX('BASE DE DATOS'!$A$2:$H$4921,MATCH(CONSTATACIÓN!$C3203,'BASE DE DATOS'!$A$2:$A$4921,0),6)</f>
        <v>#N/A</v>
      </c>
      <c r="I3203" s="5" t="e">
        <f>INDEX('BASE DE DATOS'!$A$2:$H$4921,MATCH(CONSTATACIÓN!$C3203,'BASE DE DATOS'!$A$2:$A$4921,0),7)</f>
        <v>#N/A</v>
      </c>
      <c r="J3203" s="5" t="e">
        <f>INDEX('BASE DE DATOS'!$A$2:$H$4921,MATCH(CONSTATACIÓN!$C3203,'BASE DE DATOS'!$A$2:$A$4921,0),8)</f>
        <v>#N/A</v>
      </c>
      <c r="K3203" s="5"/>
      <c r="L3203" s="5"/>
      <c r="M3203" s="5"/>
      <c r="N3203" s="5"/>
      <c r="O3203" s="5"/>
      <c r="P3203" s="5"/>
    </row>
    <row r="3204" spans="1:16" x14ac:dyDescent="0.25">
      <c r="A3204" s="13">
        <f t="shared" si="51"/>
        <v>0</v>
      </c>
      <c r="B3204" s="17" t="e">
        <f>INDEX('BASE DE DATOS'!$A$2:$H$4921,MATCH(CONSTATACIÓN!$C3204,'BASE DE DATOS'!$A$2:$A$4921,0),2)</f>
        <v>#N/A</v>
      </c>
      <c r="C3204" s="5"/>
      <c r="D3204" s="5"/>
      <c r="E3204" s="5"/>
      <c r="F3204" s="5"/>
      <c r="G3204" s="6" t="e">
        <f>INDEX('BASE DE DATOS'!$A$2:$H$4921,MATCH(CONSTATACIÓN!$C3204,'BASE DE DATOS'!$A$2:$A$4921,0),3)</f>
        <v>#N/A</v>
      </c>
      <c r="H3204" s="5" t="e">
        <f>INDEX('BASE DE DATOS'!$A$2:$H$4921,MATCH(CONSTATACIÓN!$C3204,'BASE DE DATOS'!$A$2:$A$4921,0),6)</f>
        <v>#N/A</v>
      </c>
      <c r="I3204" s="5" t="e">
        <f>INDEX('BASE DE DATOS'!$A$2:$H$4921,MATCH(CONSTATACIÓN!$C3204,'BASE DE DATOS'!$A$2:$A$4921,0),7)</f>
        <v>#N/A</v>
      </c>
      <c r="J3204" s="5" t="e">
        <f>INDEX('BASE DE DATOS'!$A$2:$H$4921,MATCH(CONSTATACIÓN!$C3204,'BASE DE DATOS'!$A$2:$A$4921,0),8)</f>
        <v>#N/A</v>
      </c>
      <c r="K3204" s="5"/>
      <c r="L3204" s="5"/>
      <c r="M3204" s="5"/>
      <c r="N3204" s="5"/>
      <c r="O3204" s="5"/>
      <c r="P3204" s="5"/>
    </row>
    <row r="3205" spans="1:16" x14ac:dyDescent="0.25">
      <c r="A3205" s="13">
        <f t="shared" si="51"/>
        <v>0</v>
      </c>
      <c r="B3205" s="17" t="e">
        <f>INDEX('BASE DE DATOS'!$A$2:$H$4921,MATCH(CONSTATACIÓN!$C3205,'BASE DE DATOS'!$A$2:$A$4921,0),2)</f>
        <v>#N/A</v>
      </c>
      <c r="C3205" s="5"/>
      <c r="D3205" s="5"/>
      <c r="E3205" s="5"/>
      <c r="F3205" s="5"/>
      <c r="G3205" s="6" t="e">
        <f>INDEX('BASE DE DATOS'!$A$2:$H$4921,MATCH(CONSTATACIÓN!$C3205,'BASE DE DATOS'!$A$2:$A$4921,0),3)</f>
        <v>#N/A</v>
      </c>
      <c r="H3205" s="5" t="e">
        <f>INDEX('BASE DE DATOS'!$A$2:$H$4921,MATCH(CONSTATACIÓN!$C3205,'BASE DE DATOS'!$A$2:$A$4921,0),6)</f>
        <v>#N/A</v>
      </c>
      <c r="I3205" s="5" t="e">
        <f>INDEX('BASE DE DATOS'!$A$2:$H$4921,MATCH(CONSTATACIÓN!$C3205,'BASE DE DATOS'!$A$2:$A$4921,0),7)</f>
        <v>#N/A</v>
      </c>
      <c r="J3205" s="5" t="e">
        <f>INDEX('BASE DE DATOS'!$A$2:$H$4921,MATCH(CONSTATACIÓN!$C3205,'BASE DE DATOS'!$A$2:$A$4921,0),8)</f>
        <v>#N/A</v>
      </c>
      <c r="K3205" s="5"/>
      <c r="L3205" s="5"/>
      <c r="M3205" s="5"/>
      <c r="N3205" s="5"/>
      <c r="O3205" s="5"/>
      <c r="P3205" s="5"/>
    </row>
    <row r="3206" spans="1:16" x14ac:dyDescent="0.25">
      <c r="A3206" s="13">
        <f t="shared" si="51"/>
        <v>0</v>
      </c>
      <c r="B3206" s="17" t="e">
        <f>INDEX('BASE DE DATOS'!$A$2:$H$4921,MATCH(CONSTATACIÓN!$C3206,'BASE DE DATOS'!$A$2:$A$4921,0),2)</f>
        <v>#N/A</v>
      </c>
      <c r="C3206" s="5"/>
      <c r="D3206" s="5"/>
      <c r="E3206" s="5"/>
      <c r="F3206" s="5"/>
      <c r="G3206" s="6" t="e">
        <f>INDEX('BASE DE DATOS'!$A$2:$H$4921,MATCH(CONSTATACIÓN!$C3206,'BASE DE DATOS'!$A$2:$A$4921,0),3)</f>
        <v>#N/A</v>
      </c>
      <c r="H3206" s="5" t="e">
        <f>INDEX('BASE DE DATOS'!$A$2:$H$4921,MATCH(CONSTATACIÓN!$C3206,'BASE DE DATOS'!$A$2:$A$4921,0),6)</f>
        <v>#N/A</v>
      </c>
      <c r="I3206" s="5" t="e">
        <f>INDEX('BASE DE DATOS'!$A$2:$H$4921,MATCH(CONSTATACIÓN!$C3206,'BASE DE DATOS'!$A$2:$A$4921,0),7)</f>
        <v>#N/A</v>
      </c>
      <c r="J3206" s="5" t="e">
        <f>INDEX('BASE DE DATOS'!$A$2:$H$4921,MATCH(CONSTATACIÓN!$C3206,'BASE DE DATOS'!$A$2:$A$4921,0),8)</f>
        <v>#N/A</v>
      </c>
      <c r="K3206" s="5"/>
      <c r="L3206" s="5"/>
      <c r="M3206" s="5"/>
      <c r="N3206" s="5"/>
      <c r="O3206" s="5"/>
      <c r="P3206" s="5"/>
    </row>
    <row r="3207" spans="1:16" x14ac:dyDescent="0.25">
      <c r="A3207" s="13">
        <f t="shared" si="51"/>
        <v>0</v>
      </c>
      <c r="B3207" s="17" t="e">
        <f>INDEX('BASE DE DATOS'!$A$2:$H$4921,MATCH(CONSTATACIÓN!$C3207,'BASE DE DATOS'!$A$2:$A$4921,0),2)</f>
        <v>#N/A</v>
      </c>
      <c r="C3207" s="5"/>
      <c r="D3207" s="5"/>
      <c r="E3207" s="5"/>
      <c r="F3207" s="5"/>
      <c r="G3207" s="6" t="e">
        <f>INDEX('BASE DE DATOS'!$A$2:$H$4921,MATCH(CONSTATACIÓN!$C3207,'BASE DE DATOS'!$A$2:$A$4921,0),3)</f>
        <v>#N/A</v>
      </c>
      <c r="H3207" s="5" t="e">
        <f>INDEX('BASE DE DATOS'!$A$2:$H$4921,MATCH(CONSTATACIÓN!$C3207,'BASE DE DATOS'!$A$2:$A$4921,0),6)</f>
        <v>#N/A</v>
      </c>
      <c r="I3207" s="5" t="e">
        <f>INDEX('BASE DE DATOS'!$A$2:$H$4921,MATCH(CONSTATACIÓN!$C3207,'BASE DE DATOS'!$A$2:$A$4921,0),7)</f>
        <v>#N/A</v>
      </c>
      <c r="J3207" s="5" t="e">
        <f>INDEX('BASE DE DATOS'!$A$2:$H$4921,MATCH(CONSTATACIÓN!$C3207,'BASE DE DATOS'!$A$2:$A$4921,0),8)</f>
        <v>#N/A</v>
      </c>
      <c r="K3207" s="5"/>
      <c r="L3207" s="5"/>
      <c r="M3207" s="5"/>
      <c r="N3207" s="5"/>
      <c r="O3207" s="5"/>
      <c r="P3207" s="5"/>
    </row>
    <row r="3208" spans="1:16" x14ac:dyDescent="0.25">
      <c r="A3208" s="13">
        <f t="shared" si="51"/>
        <v>0</v>
      </c>
      <c r="B3208" s="17" t="e">
        <f>INDEX('BASE DE DATOS'!$A$2:$H$4921,MATCH(CONSTATACIÓN!$C3208,'BASE DE DATOS'!$A$2:$A$4921,0),2)</f>
        <v>#N/A</v>
      </c>
      <c r="C3208" s="5"/>
      <c r="D3208" s="5"/>
      <c r="E3208" s="5"/>
      <c r="F3208" s="5"/>
      <c r="G3208" s="6" t="e">
        <f>INDEX('BASE DE DATOS'!$A$2:$H$4921,MATCH(CONSTATACIÓN!$C3208,'BASE DE DATOS'!$A$2:$A$4921,0),3)</f>
        <v>#N/A</v>
      </c>
      <c r="H3208" s="5" t="e">
        <f>INDEX('BASE DE DATOS'!$A$2:$H$4921,MATCH(CONSTATACIÓN!$C3208,'BASE DE DATOS'!$A$2:$A$4921,0),6)</f>
        <v>#N/A</v>
      </c>
      <c r="I3208" s="5" t="e">
        <f>INDEX('BASE DE DATOS'!$A$2:$H$4921,MATCH(CONSTATACIÓN!$C3208,'BASE DE DATOS'!$A$2:$A$4921,0),7)</f>
        <v>#N/A</v>
      </c>
      <c r="J3208" s="5" t="e">
        <f>INDEX('BASE DE DATOS'!$A$2:$H$4921,MATCH(CONSTATACIÓN!$C3208,'BASE DE DATOS'!$A$2:$A$4921,0),8)</f>
        <v>#N/A</v>
      </c>
      <c r="K3208" s="5"/>
      <c r="L3208" s="5"/>
      <c r="M3208" s="5"/>
      <c r="N3208" s="5"/>
      <c r="O3208" s="5"/>
      <c r="P3208" s="5"/>
    </row>
    <row r="3209" spans="1:16" x14ac:dyDescent="0.25">
      <c r="A3209" s="13">
        <f t="shared" si="51"/>
        <v>0</v>
      </c>
      <c r="B3209" s="17" t="e">
        <f>INDEX('BASE DE DATOS'!$A$2:$H$4921,MATCH(CONSTATACIÓN!$C3209,'BASE DE DATOS'!$A$2:$A$4921,0),2)</f>
        <v>#N/A</v>
      </c>
      <c r="C3209" s="5"/>
      <c r="D3209" s="5"/>
      <c r="E3209" s="5"/>
      <c r="F3209" s="5"/>
      <c r="G3209" s="6" t="e">
        <f>INDEX('BASE DE DATOS'!$A$2:$H$4921,MATCH(CONSTATACIÓN!$C3209,'BASE DE DATOS'!$A$2:$A$4921,0),3)</f>
        <v>#N/A</v>
      </c>
      <c r="H3209" s="5" t="e">
        <f>INDEX('BASE DE DATOS'!$A$2:$H$4921,MATCH(CONSTATACIÓN!$C3209,'BASE DE DATOS'!$A$2:$A$4921,0),6)</f>
        <v>#N/A</v>
      </c>
      <c r="I3209" s="5" t="e">
        <f>INDEX('BASE DE DATOS'!$A$2:$H$4921,MATCH(CONSTATACIÓN!$C3209,'BASE DE DATOS'!$A$2:$A$4921,0),7)</f>
        <v>#N/A</v>
      </c>
      <c r="J3209" s="5" t="e">
        <f>INDEX('BASE DE DATOS'!$A$2:$H$4921,MATCH(CONSTATACIÓN!$C3209,'BASE DE DATOS'!$A$2:$A$4921,0),8)</f>
        <v>#N/A</v>
      </c>
      <c r="K3209" s="5"/>
      <c r="L3209" s="5"/>
      <c r="M3209" s="5"/>
      <c r="N3209" s="5"/>
      <c r="O3209" s="5"/>
      <c r="P3209" s="5"/>
    </row>
    <row r="3210" spans="1:16" x14ac:dyDescent="0.25">
      <c r="A3210" s="13">
        <f t="shared" si="51"/>
        <v>0</v>
      </c>
      <c r="B3210" s="17" t="e">
        <f>INDEX('BASE DE DATOS'!$A$2:$H$4921,MATCH(CONSTATACIÓN!$C3210,'BASE DE DATOS'!$A$2:$A$4921,0),2)</f>
        <v>#N/A</v>
      </c>
      <c r="C3210" s="5"/>
      <c r="D3210" s="5"/>
      <c r="E3210" s="5"/>
      <c r="F3210" s="5"/>
      <c r="G3210" s="6" t="e">
        <f>INDEX('BASE DE DATOS'!$A$2:$H$4921,MATCH(CONSTATACIÓN!$C3210,'BASE DE DATOS'!$A$2:$A$4921,0),3)</f>
        <v>#N/A</v>
      </c>
      <c r="H3210" s="5" t="e">
        <f>INDEX('BASE DE DATOS'!$A$2:$H$4921,MATCH(CONSTATACIÓN!$C3210,'BASE DE DATOS'!$A$2:$A$4921,0),6)</f>
        <v>#N/A</v>
      </c>
      <c r="I3210" s="5" t="e">
        <f>INDEX('BASE DE DATOS'!$A$2:$H$4921,MATCH(CONSTATACIÓN!$C3210,'BASE DE DATOS'!$A$2:$A$4921,0),7)</f>
        <v>#N/A</v>
      </c>
      <c r="J3210" s="5" t="e">
        <f>INDEX('BASE DE DATOS'!$A$2:$H$4921,MATCH(CONSTATACIÓN!$C3210,'BASE DE DATOS'!$A$2:$A$4921,0),8)</f>
        <v>#N/A</v>
      </c>
      <c r="K3210" s="5"/>
      <c r="L3210" s="5"/>
      <c r="M3210" s="5"/>
      <c r="N3210" s="5"/>
      <c r="O3210" s="5"/>
      <c r="P3210" s="5"/>
    </row>
    <row r="3211" spans="1:16" ht="14.5" x14ac:dyDescent="0.35">
      <c r="A3211" s="13">
        <f t="shared" si="51"/>
        <v>0</v>
      </c>
      <c r="B3211" s="17" t="e">
        <f>INDEX('BASE DE DATOS'!$A$2:$H$4921,MATCH(CONSTATACIÓN!$C3211,'BASE DE DATOS'!$A$2:$A$4921,0),2)</f>
        <v>#N/A</v>
      </c>
      <c r="C3211" s="19"/>
      <c r="D3211" s="5"/>
      <c r="E3211" s="5"/>
      <c r="F3211" s="5"/>
      <c r="G3211" s="6" t="e">
        <f>INDEX('BASE DE DATOS'!$A$2:$H$4921,MATCH(CONSTATACIÓN!$C3211,'BASE DE DATOS'!$A$2:$A$4921,0),3)</f>
        <v>#N/A</v>
      </c>
      <c r="H3211" s="5" t="e">
        <f>INDEX('BASE DE DATOS'!$A$2:$H$4921,MATCH(CONSTATACIÓN!$C3211,'BASE DE DATOS'!$A$2:$A$4921,0),6)</f>
        <v>#N/A</v>
      </c>
      <c r="I3211" s="5" t="e">
        <f>INDEX('BASE DE DATOS'!$A$2:$H$4921,MATCH(CONSTATACIÓN!$C3211,'BASE DE DATOS'!$A$2:$A$4921,0),7)</f>
        <v>#N/A</v>
      </c>
      <c r="J3211" s="5" t="e">
        <f>INDEX('BASE DE DATOS'!$A$2:$H$4921,MATCH(CONSTATACIÓN!$C3211,'BASE DE DATOS'!$A$2:$A$4921,0),8)</f>
        <v>#N/A</v>
      </c>
      <c r="K3211" s="5"/>
      <c r="L3211" s="5"/>
      <c r="M3211" s="5"/>
      <c r="N3211" s="5"/>
      <c r="O3211" s="5"/>
      <c r="P3211" s="5"/>
    </row>
    <row r="3212" spans="1:16" ht="14.5" x14ac:dyDescent="0.35">
      <c r="A3212" s="13">
        <f t="shared" si="51"/>
        <v>0</v>
      </c>
      <c r="B3212" s="17" t="e">
        <f>INDEX('BASE DE DATOS'!$A$2:$H$4921,MATCH(CONSTATACIÓN!$C3212,'BASE DE DATOS'!$A$2:$A$4921,0),2)</f>
        <v>#N/A</v>
      </c>
      <c r="C3212" s="1"/>
      <c r="D3212" s="5"/>
      <c r="E3212" s="5"/>
      <c r="F3212" s="5"/>
      <c r="G3212" s="6" t="e">
        <f>INDEX('BASE DE DATOS'!$A$2:$H$4921,MATCH(CONSTATACIÓN!$C3212,'BASE DE DATOS'!$A$2:$A$4921,0),3)</f>
        <v>#N/A</v>
      </c>
      <c r="H3212" s="5" t="e">
        <f>INDEX('BASE DE DATOS'!$A$2:$H$4921,MATCH(CONSTATACIÓN!$C3212,'BASE DE DATOS'!$A$2:$A$4921,0),6)</f>
        <v>#N/A</v>
      </c>
      <c r="I3212" s="5" t="e">
        <f>INDEX('BASE DE DATOS'!$A$2:$H$4921,MATCH(CONSTATACIÓN!$C3212,'BASE DE DATOS'!$A$2:$A$4921,0),7)</f>
        <v>#N/A</v>
      </c>
      <c r="J3212" s="5" t="e">
        <f>INDEX('BASE DE DATOS'!$A$2:$H$4921,MATCH(CONSTATACIÓN!$C3212,'BASE DE DATOS'!$A$2:$A$4921,0),8)</f>
        <v>#N/A</v>
      </c>
      <c r="K3212" s="5"/>
      <c r="L3212" s="5"/>
      <c r="M3212" s="5"/>
      <c r="N3212" s="5"/>
      <c r="O3212" s="5"/>
      <c r="P3212" s="5"/>
    </row>
    <row r="3213" spans="1:16" x14ac:dyDescent="0.25">
      <c r="A3213" s="13">
        <f t="shared" si="51"/>
        <v>0</v>
      </c>
      <c r="B3213" s="17" t="e">
        <f>INDEX('BASE DE DATOS'!$A$2:$H$4921,MATCH(CONSTATACIÓN!$C3213,'BASE DE DATOS'!$A$2:$A$4921,0),2)</f>
        <v>#N/A</v>
      </c>
      <c r="C3213" s="5"/>
      <c r="D3213" s="5"/>
      <c r="E3213" s="5"/>
      <c r="F3213" s="5"/>
      <c r="G3213" s="6" t="e">
        <f>INDEX('BASE DE DATOS'!$A$2:$H$4921,MATCH(CONSTATACIÓN!$C3213,'BASE DE DATOS'!$A$2:$A$4921,0),3)</f>
        <v>#N/A</v>
      </c>
      <c r="H3213" s="5" t="e">
        <f>INDEX('BASE DE DATOS'!$A$2:$H$4921,MATCH(CONSTATACIÓN!$C3213,'BASE DE DATOS'!$A$2:$A$4921,0),6)</f>
        <v>#N/A</v>
      </c>
      <c r="I3213" s="5" t="e">
        <f>INDEX('BASE DE DATOS'!$A$2:$H$4921,MATCH(CONSTATACIÓN!$C3213,'BASE DE DATOS'!$A$2:$A$4921,0),7)</f>
        <v>#N/A</v>
      </c>
      <c r="J3213" s="5" t="e">
        <f>INDEX('BASE DE DATOS'!$A$2:$H$4921,MATCH(CONSTATACIÓN!$C3213,'BASE DE DATOS'!$A$2:$A$4921,0),8)</f>
        <v>#N/A</v>
      </c>
      <c r="K3213" s="5"/>
      <c r="L3213" s="5"/>
      <c r="M3213" s="5"/>
      <c r="N3213" s="5"/>
      <c r="O3213" s="5"/>
      <c r="P3213" s="5"/>
    </row>
    <row r="3214" spans="1:16" x14ac:dyDescent="0.25">
      <c r="A3214" s="13">
        <f t="shared" si="51"/>
        <v>0</v>
      </c>
      <c r="B3214" s="17" t="e">
        <f>INDEX('BASE DE DATOS'!$A$2:$H$4921,MATCH(CONSTATACIÓN!$C3214,'BASE DE DATOS'!$A$2:$A$4921,0),2)</f>
        <v>#N/A</v>
      </c>
      <c r="C3214" s="5"/>
      <c r="D3214" s="5"/>
      <c r="E3214" s="5"/>
      <c r="F3214" s="5"/>
      <c r="G3214" s="6" t="e">
        <f>INDEX('BASE DE DATOS'!$A$2:$H$4921,MATCH(CONSTATACIÓN!$C3214,'BASE DE DATOS'!$A$2:$A$4921,0),3)</f>
        <v>#N/A</v>
      </c>
      <c r="H3214" s="5" t="e">
        <f>INDEX('BASE DE DATOS'!$A$2:$H$4921,MATCH(CONSTATACIÓN!$C3214,'BASE DE DATOS'!$A$2:$A$4921,0),6)</f>
        <v>#N/A</v>
      </c>
      <c r="I3214" s="5" t="e">
        <f>INDEX('BASE DE DATOS'!$A$2:$H$4921,MATCH(CONSTATACIÓN!$C3214,'BASE DE DATOS'!$A$2:$A$4921,0),7)</f>
        <v>#N/A</v>
      </c>
      <c r="J3214" s="5" t="e">
        <f>INDEX('BASE DE DATOS'!$A$2:$H$4921,MATCH(CONSTATACIÓN!$C3214,'BASE DE DATOS'!$A$2:$A$4921,0),8)</f>
        <v>#N/A</v>
      </c>
      <c r="K3214" s="5"/>
      <c r="L3214" s="5"/>
      <c r="M3214" s="5"/>
      <c r="N3214" s="5"/>
      <c r="O3214" s="5"/>
      <c r="P3214" s="5"/>
    </row>
    <row r="3215" spans="1:16" x14ac:dyDescent="0.25">
      <c r="A3215" s="13">
        <f t="shared" si="51"/>
        <v>0</v>
      </c>
      <c r="B3215" s="17" t="e">
        <f>INDEX('BASE DE DATOS'!$A$2:$H$4921,MATCH(CONSTATACIÓN!$C3215,'BASE DE DATOS'!$A$2:$A$4921,0),2)</f>
        <v>#N/A</v>
      </c>
      <c r="C3215" s="5"/>
      <c r="D3215" s="5"/>
      <c r="E3215" s="5"/>
      <c r="F3215" s="5"/>
      <c r="G3215" s="6" t="e">
        <f>INDEX('BASE DE DATOS'!$A$2:$H$4921,MATCH(CONSTATACIÓN!$C3215,'BASE DE DATOS'!$A$2:$A$4921,0),3)</f>
        <v>#N/A</v>
      </c>
      <c r="H3215" s="5" t="e">
        <f>INDEX('BASE DE DATOS'!$A$2:$H$4921,MATCH(CONSTATACIÓN!$C3215,'BASE DE DATOS'!$A$2:$A$4921,0),6)</f>
        <v>#N/A</v>
      </c>
      <c r="I3215" s="5" t="e">
        <f>INDEX('BASE DE DATOS'!$A$2:$H$4921,MATCH(CONSTATACIÓN!$C3215,'BASE DE DATOS'!$A$2:$A$4921,0),7)</f>
        <v>#N/A</v>
      </c>
      <c r="J3215" s="5" t="e">
        <f>INDEX('BASE DE DATOS'!$A$2:$H$4921,MATCH(CONSTATACIÓN!$C3215,'BASE DE DATOS'!$A$2:$A$4921,0),8)</f>
        <v>#N/A</v>
      </c>
      <c r="K3215" s="5"/>
      <c r="L3215" s="5"/>
      <c r="M3215" s="5"/>
      <c r="N3215" s="5"/>
      <c r="O3215" s="5"/>
      <c r="P3215" s="5"/>
    </row>
    <row r="3216" spans="1:16" x14ac:dyDescent="0.25">
      <c r="A3216" s="13">
        <f t="shared" si="51"/>
        <v>0</v>
      </c>
      <c r="B3216" s="17" t="e">
        <f>INDEX('BASE DE DATOS'!$A$2:$H$4921,MATCH(CONSTATACIÓN!$C3216,'BASE DE DATOS'!$A$2:$A$4921,0),2)</f>
        <v>#N/A</v>
      </c>
      <c r="C3216" s="5"/>
      <c r="D3216" s="5"/>
      <c r="E3216" s="5"/>
      <c r="F3216" s="5"/>
      <c r="G3216" s="6" t="e">
        <f>INDEX('BASE DE DATOS'!$A$2:$H$4921,MATCH(CONSTATACIÓN!$C3216,'BASE DE DATOS'!$A$2:$A$4921,0),3)</f>
        <v>#N/A</v>
      </c>
      <c r="H3216" s="5" t="e">
        <f>INDEX('BASE DE DATOS'!$A$2:$H$4921,MATCH(CONSTATACIÓN!$C3216,'BASE DE DATOS'!$A$2:$A$4921,0),6)</f>
        <v>#N/A</v>
      </c>
      <c r="I3216" s="5" t="e">
        <f>INDEX('BASE DE DATOS'!$A$2:$H$4921,MATCH(CONSTATACIÓN!$C3216,'BASE DE DATOS'!$A$2:$A$4921,0),7)</f>
        <v>#N/A</v>
      </c>
      <c r="J3216" s="5" t="e">
        <f>INDEX('BASE DE DATOS'!$A$2:$H$4921,MATCH(CONSTATACIÓN!$C3216,'BASE DE DATOS'!$A$2:$A$4921,0),8)</f>
        <v>#N/A</v>
      </c>
      <c r="K3216" s="5"/>
      <c r="L3216" s="5"/>
      <c r="M3216" s="5"/>
      <c r="N3216" s="5"/>
      <c r="O3216" s="5"/>
      <c r="P3216" s="5"/>
    </row>
    <row r="3217" spans="1:16" x14ac:dyDescent="0.25">
      <c r="A3217" s="13">
        <f t="shared" si="51"/>
        <v>0</v>
      </c>
      <c r="B3217" s="17" t="e">
        <f>INDEX('BASE DE DATOS'!$A$2:$H$4921,MATCH(CONSTATACIÓN!$C3217,'BASE DE DATOS'!$A$2:$A$4921,0),2)</f>
        <v>#N/A</v>
      </c>
      <c r="C3217" s="5"/>
      <c r="D3217" s="5"/>
      <c r="E3217" s="5"/>
      <c r="F3217" s="5"/>
      <c r="G3217" s="6" t="e">
        <f>INDEX('BASE DE DATOS'!$A$2:$H$4921,MATCH(CONSTATACIÓN!$C3217,'BASE DE DATOS'!$A$2:$A$4921,0),3)</f>
        <v>#N/A</v>
      </c>
      <c r="H3217" s="5" t="e">
        <f>INDEX('BASE DE DATOS'!$A$2:$H$4921,MATCH(CONSTATACIÓN!$C3217,'BASE DE DATOS'!$A$2:$A$4921,0),6)</f>
        <v>#N/A</v>
      </c>
      <c r="I3217" s="5" t="e">
        <f>INDEX('BASE DE DATOS'!$A$2:$H$4921,MATCH(CONSTATACIÓN!$C3217,'BASE DE DATOS'!$A$2:$A$4921,0),7)</f>
        <v>#N/A</v>
      </c>
      <c r="J3217" s="5" t="e">
        <f>INDEX('BASE DE DATOS'!$A$2:$H$4921,MATCH(CONSTATACIÓN!$C3217,'BASE DE DATOS'!$A$2:$A$4921,0),8)</f>
        <v>#N/A</v>
      </c>
      <c r="K3217" s="5"/>
      <c r="L3217" s="5"/>
      <c r="M3217" s="5"/>
      <c r="N3217" s="5"/>
      <c r="O3217" s="5"/>
      <c r="P3217" s="5"/>
    </row>
    <row r="3218" spans="1:16" x14ac:dyDescent="0.25">
      <c r="A3218" s="13">
        <f t="shared" si="51"/>
        <v>0</v>
      </c>
      <c r="B3218" s="17" t="e">
        <f>INDEX('BASE DE DATOS'!$A$2:$H$4921,MATCH(CONSTATACIÓN!$C3218,'BASE DE DATOS'!$A$2:$A$4921,0),2)</f>
        <v>#N/A</v>
      </c>
      <c r="C3218" s="5"/>
      <c r="D3218" s="5"/>
      <c r="E3218" s="5"/>
      <c r="F3218" s="5"/>
      <c r="G3218" s="6" t="e">
        <f>INDEX('BASE DE DATOS'!$A$2:$H$4921,MATCH(CONSTATACIÓN!$C3218,'BASE DE DATOS'!$A$2:$A$4921,0),3)</f>
        <v>#N/A</v>
      </c>
      <c r="H3218" s="5" t="e">
        <f>INDEX('BASE DE DATOS'!$A$2:$H$4921,MATCH(CONSTATACIÓN!$C3218,'BASE DE DATOS'!$A$2:$A$4921,0),6)</f>
        <v>#N/A</v>
      </c>
      <c r="I3218" s="5" t="e">
        <f>INDEX('BASE DE DATOS'!$A$2:$H$4921,MATCH(CONSTATACIÓN!$C3218,'BASE DE DATOS'!$A$2:$A$4921,0),7)</f>
        <v>#N/A</v>
      </c>
      <c r="J3218" s="5" t="e">
        <f>INDEX('BASE DE DATOS'!$A$2:$H$4921,MATCH(CONSTATACIÓN!$C3218,'BASE DE DATOS'!$A$2:$A$4921,0),8)</f>
        <v>#N/A</v>
      </c>
      <c r="K3218" s="5"/>
      <c r="L3218" s="5"/>
      <c r="M3218" s="5"/>
      <c r="N3218" s="5"/>
      <c r="O3218" s="5"/>
      <c r="P3218" s="5"/>
    </row>
    <row r="3219" spans="1:16" x14ac:dyDescent="0.25">
      <c r="A3219" s="13">
        <f t="shared" si="51"/>
        <v>0</v>
      </c>
      <c r="B3219" s="17" t="e">
        <f>INDEX('BASE DE DATOS'!$A$2:$H$4921,MATCH(CONSTATACIÓN!$C3219,'BASE DE DATOS'!$A$2:$A$4921,0),2)</f>
        <v>#N/A</v>
      </c>
      <c r="C3219" s="5"/>
      <c r="D3219" s="5"/>
      <c r="E3219" s="5"/>
      <c r="F3219" s="5"/>
      <c r="G3219" s="6" t="e">
        <f>INDEX('BASE DE DATOS'!$A$2:$H$4921,MATCH(CONSTATACIÓN!$C3219,'BASE DE DATOS'!$A$2:$A$4921,0),3)</f>
        <v>#N/A</v>
      </c>
      <c r="H3219" s="5" t="e">
        <f>INDEX('BASE DE DATOS'!$A$2:$H$4921,MATCH(CONSTATACIÓN!$C3219,'BASE DE DATOS'!$A$2:$A$4921,0),6)</f>
        <v>#N/A</v>
      </c>
      <c r="I3219" s="5" t="e">
        <f>INDEX('BASE DE DATOS'!$A$2:$H$4921,MATCH(CONSTATACIÓN!$C3219,'BASE DE DATOS'!$A$2:$A$4921,0),7)</f>
        <v>#N/A</v>
      </c>
      <c r="J3219" s="5" t="e">
        <f>INDEX('BASE DE DATOS'!$A$2:$H$4921,MATCH(CONSTATACIÓN!$C3219,'BASE DE DATOS'!$A$2:$A$4921,0),8)</f>
        <v>#N/A</v>
      </c>
      <c r="K3219" s="5"/>
      <c r="L3219" s="5"/>
      <c r="M3219" s="5"/>
      <c r="N3219" s="5"/>
      <c r="O3219" s="5"/>
      <c r="P3219" s="5"/>
    </row>
    <row r="3220" spans="1:16" x14ac:dyDescent="0.25">
      <c r="A3220" s="13">
        <f t="shared" si="51"/>
        <v>0</v>
      </c>
      <c r="B3220" s="17" t="e">
        <f>INDEX('BASE DE DATOS'!$A$2:$H$4921,MATCH(CONSTATACIÓN!$C3220,'BASE DE DATOS'!$A$2:$A$4921,0),2)</f>
        <v>#N/A</v>
      </c>
      <c r="C3220" s="5"/>
      <c r="D3220" s="5"/>
      <c r="E3220" s="5"/>
      <c r="F3220" s="5"/>
      <c r="G3220" s="6" t="e">
        <f>INDEX('BASE DE DATOS'!$A$2:$H$4921,MATCH(CONSTATACIÓN!$C3220,'BASE DE DATOS'!$A$2:$A$4921,0),3)</f>
        <v>#N/A</v>
      </c>
      <c r="H3220" s="5" t="e">
        <f>INDEX('BASE DE DATOS'!$A$2:$H$4921,MATCH(CONSTATACIÓN!$C3220,'BASE DE DATOS'!$A$2:$A$4921,0),6)</f>
        <v>#N/A</v>
      </c>
      <c r="I3220" s="5" t="e">
        <f>INDEX('BASE DE DATOS'!$A$2:$H$4921,MATCH(CONSTATACIÓN!$C3220,'BASE DE DATOS'!$A$2:$A$4921,0),7)</f>
        <v>#N/A</v>
      </c>
      <c r="J3220" s="5" t="e">
        <f>INDEX('BASE DE DATOS'!$A$2:$H$4921,MATCH(CONSTATACIÓN!$C3220,'BASE DE DATOS'!$A$2:$A$4921,0),8)</f>
        <v>#N/A</v>
      </c>
      <c r="K3220" s="5"/>
      <c r="L3220" s="5"/>
      <c r="M3220" s="5"/>
      <c r="N3220" s="5"/>
      <c r="O3220" s="5"/>
      <c r="P3220" s="5"/>
    </row>
    <row r="3221" spans="1:16" x14ac:dyDescent="0.25">
      <c r="A3221" s="13">
        <f t="shared" si="51"/>
        <v>0</v>
      </c>
      <c r="B3221" s="17" t="e">
        <f>INDEX('BASE DE DATOS'!$A$2:$H$4921,MATCH(CONSTATACIÓN!$C3221,'BASE DE DATOS'!$A$2:$A$4921,0),2)</f>
        <v>#N/A</v>
      </c>
      <c r="C3221" s="5"/>
      <c r="D3221" s="5"/>
      <c r="E3221" s="5"/>
      <c r="F3221" s="5"/>
      <c r="G3221" s="6" t="e">
        <f>INDEX('BASE DE DATOS'!$A$2:$H$4921,MATCH(CONSTATACIÓN!$C3221,'BASE DE DATOS'!$A$2:$A$4921,0),3)</f>
        <v>#N/A</v>
      </c>
      <c r="H3221" s="5" t="e">
        <f>INDEX('BASE DE DATOS'!$A$2:$H$4921,MATCH(CONSTATACIÓN!$C3221,'BASE DE DATOS'!$A$2:$A$4921,0),6)</f>
        <v>#N/A</v>
      </c>
      <c r="I3221" s="5" t="e">
        <f>INDEX('BASE DE DATOS'!$A$2:$H$4921,MATCH(CONSTATACIÓN!$C3221,'BASE DE DATOS'!$A$2:$A$4921,0),7)</f>
        <v>#N/A</v>
      </c>
      <c r="J3221" s="5" t="e">
        <f>INDEX('BASE DE DATOS'!$A$2:$H$4921,MATCH(CONSTATACIÓN!$C3221,'BASE DE DATOS'!$A$2:$A$4921,0),8)</f>
        <v>#N/A</v>
      </c>
      <c r="K3221" s="5"/>
      <c r="L3221" s="5"/>
      <c r="M3221" s="5"/>
      <c r="N3221" s="5"/>
      <c r="O3221" s="5"/>
      <c r="P3221" s="5"/>
    </row>
    <row r="3222" spans="1:16" x14ac:dyDescent="0.25">
      <c r="A3222" s="13">
        <f t="shared" si="51"/>
        <v>0</v>
      </c>
      <c r="B3222" s="17" t="e">
        <f>INDEX('BASE DE DATOS'!$A$2:$H$4921,MATCH(CONSTATACIÓN!$C3222,'BASE DE DATOS'!$A$2:$A$4921,0),2)</f>
        <v>#N/A</v>
      </c>
      <c r="C3222" s="5"/>
      <c r="D3222" s="5"/>
      <c r="E3222" s="5"/>
      <c r="F3222" s="5"/>
      <c r="G3222" s="6" t="e">
        <f>INDEX('BASE DE DATOS'!$A$2:$H$4921,MATCH(CONSTATACIÓN!$C3222,'BASE DE DATOS'!$A$2:$A$4921,0),3)</f>
        <v>#N/A</v>
      </c>
      <c r="H3222" s="5" t="e">
        <f>INDEX('BASE DE DATOS'!$A$2:$H$4921,MATCH(CONSTATACIÓN!$C3222,'BASE DE DATOS'!$A$2:$A$4921,0),6)</f>
        <v>#N/A</v>
      </c>
      <c r="I3222" s="5" t="e">
        <f>INDEX('BASE DE DATOS'!$A$2:$H$4921,MATCH(CONSTATACIÓN!$C3222,'BASE DE DATOS'!$A$2:$A$4921,0),7)</f>
        <v>#N/A</v>
      </c>
      <c r="J3222" s="5" t="e">
        <f>INDEX('BASE DE DATOS'!$A$2:$H$4921,MATCH(CONSTATACIÓN!$C3222,'BASE DE DATOS'!$A$2:$A$4921,0),8)</f>
        <v>#N/A</v>
      </c>
      <c r="K3222" s="5"/>
      <c r="L3222" s="5"/>
      <c r="M3222" s="5"/>
      <c r="N3222" s="5"/>
      <c r="O3222" s="5"/>
      <c r="P3222" s="5"/>
    </row>
    <row r="3223" spans="1:16" x14ac:dyDescent="0.25">
      <c r="A3223" s="13">
        <f t="shared" si="51"/>
        <v>0</v>
      </c>
      <c r="B3223" s="17" t="e">
        <f>INDEX('BASE DE DATOS'!$A$2:$H$4921,MATCH(CONSTATACIÓN!$C3223,'BASE DE DATOS'!$A$2:$A$4921,0),2)</f>
        <v>#N/A</v>
      </c>
      <c r="C3223" s="5"/>
      <c r="D3223" s="5"/>
      <c r="E3223" s="5"/>
      <c r="F3223" s="5"/>
      <c r="G3223" s="6" t="e">
        <f>INDEX('BASE DE DATOS'!$A$2:$H$4921,MATCH(CONSTATACIÓN!$C3223,'BASE DE DATOS'!$A$2:$A$4921,0),3)</f>
        <v>#N/A</v>
      </c>
      <c r="H3223" s="5" t="e">
        <f>INDEX('BASE DE DATOS'!$A$2:$H$4921,MATCH(CONSTATACIÓN!$C3223,'BASE DE DATOS'!$A$2:$A$4921,0),6)</f>
        <v>#N/A</v>
      </c>
      <c r="I3223" s="5" t="e">
        <f>INDEX('BASE DE DATOS'!$A$2:$H$4921,MATCH(CONSTATACIÓN!$C3223,'BASE DE DATOS'!$A$2:$A$4921,0),7)</f>
        <v>#N/A</v>
      </c>
      <c r="J3223" s="5" t="e">
        <f>INDEX('BASE DE DATOS'!$A$2:$H$4921,MATCH(CONSTATACIÓN!$C3223,'BASE DE DATOS'!$A$2:$A$4921,0),8)</f>
        <v>#N/A</v>
      </c>
      <c r="K3223" s="5"/>
      <c r="L3223" s="5"/>
      <c r="M3223" s="5"/>
      <c r="N3223" s="5"/>
      <c r="O3223" s="5"/>
      <c r="P3223" s="5"/>
    </row>
    <row r="3224" spans="1:16" ht="14.5" x14ac:dyDescent="0.35">
      <c r="A3224" s="13">
        <f t="shared" si="51"/>
        <v>0</v>
      </c>
      <c r="B3224" s="17" t="e">
        <f>INDEX('BASE DE DATOS'!$A$2:$H$4921,MATCH(CONSTATACIÓN!$C3224,'BASE DE DATOS'!$A$2:$A$4921,0),2)</f>
        <v>#N/A</v>
      </c>
      <c r="C3224" s="1"/>
      <c r="D3224" s="5"/>
      <c r="E3224" s="5"/>
      <c r="F3224" s="5"/>
      <c r="G3224" s="6" t="e">
        <f>INDEX('BASE DE DATOS'!$A$2:$H$4921,MATCH(CONSTATACIÓN!$C3224,'BASE DE DATOS'!$A$2:$A$4921,0),3)</f>
        <v>#N/A</v>
      </c>
      <c r="H3224" s="5" t="e">
        <f>INDEX('BASE DE DATOS'!$A$2:$H$4921,MATCH(CONSTATACIÓN!$C3224,'BASE DE DATOS'!$A$2:$A$4921,0),6)</f>
        <v>#N/A</v>
      </c>
      <c r="I3224" s="5" t="e">
        <f>INDEX('BASE DE DATOS'!$A$2:$H$4921,MATCH(CONSTATACIÓN!$C3224,'BASE DE DATOS'!$A$2:$A$4921,0),7)</f>
        <v>#N/A</v>
      </c>
      <c r="J3224" s="5" t="e">
        <f>INDEX('BASE DE DATOS'!$A$2:$H$4921,MATCH(CONSTATACIÓN!$C3224,'BASE DE DATOS'!$A$2:$A$4921,0),8)</f>
        <v>#N/A</v>
      </c>
      <c r="K3224" s="5"/>
      <c r="L3224" s="5"/>
      <c r="M3224" s="5"/>
      <c r="N3224" s="5"/>
      <c r="O3224" s="5"/>
      <c r="P3224" s="5"/>
    </row>
    <row r="3225" spans="1:16" ht="14.5" x14ac:dyDescent="0.35">
      <c r="A3225" s="13">
        <f t="shared" si="51"/>
        <v>0</v>
      </c>
      <c r="B3225" s="17" t="e">
        <f>INDEX('BASE DE DATOS'!$A$2:$H$4921,MATCH(CONSTATACIÓN!$C3225,'BASE DE DATOS'!$A$2:$A$4921,0),2)</f>
        <v>#N/A</v>
      </c>
      <c r="C3225" s="19"/>
      <c r="D3225" s="5"/>
      <c r="E3225" s="5"/>
      <c r="F3225" s="5"/>
      <c r="G3225" s="6" t="e">
        <f>INDEX('BASE DE DATOS'!$A$2:$H$4921,MATCH(CONSTATACIÓN!$C3225,'BASE DE DATOS'!$A$2:$A$4921,0),3)</f>
        <v>#N/A</v>
      </c>
      <c r="H3225" s="5" t="e">
        <f>INDEX('BASE DE DATOS'!$A$2:$H$4921,MATCH(CONSTATACIÓN!$C3225,'BASE DE DATOS'!$A$2:$A$4921,0),6)</f>
        <v>#N/A</v>
      </c>
      <c r="I3225" s="5" t="e">
        <f>INDEX('BASE DE DATOS'!$A$2:$H$4921,MATCH(CONSTATACIÓN!$C3225,'BASE DE DATOS'!$A$2:$A$4921,0),7)</f>
        <v>#N/A</v>
      </c>
      <c r="J3225" s="5" t="e">
        <f>INDEX('BASE DE DATOS'!$A$2:$H$4921,MATCH(CONSTATACIÓN!$C3225,'BASE DE DATOS'!$A$2:$A$4921,0),8)</f>
        <v>#N/A</v>
      </c>
      <c r="K3225" s="5"/>
      <c r="L3225" s="5"/>
      <c r="M3225" s="5"/>
      <c r="N3225" s="5"/>
      <c r="O3225" s="5"/>
      <c r="P3225" s="5"/>
    </row>
    <row r="3226" spans="1:16" x14ac:dyDescent="0.25">
      <c r="A3226" s="13">
        <f t="shared" si="51"/>
        <v>0</v>
      </c>
      <c r="B3226" s="17" t="e">
        <f>INDEX('BASE DE DATOS'!$A$2:$H$4921,MATCH(CONSTATACIÓN!$C3226,'BASE DE DATOS'!$A$2:$A$4921,0),2)</f>
        <v>#N/A</v>
      </c>
      <c r="C3226" s="5"/>
      <c r="D3226" s="5"/>
      <c r="E3226" s="5"/>
      <c r="F3226" s="5"/>
      <c r="G3226" s="6" t="e">
        <f>INDEX('BASE DE DATOS'!$A$2:$H$4921,MATCH(CONSTATACIÓN!$C3226,'BASE DE DATOS'!$A$2:$A$4921,0),3)</f>
        <v>#N/A</v>
      </c>
      <c r="H3226" s="5" t="e">
        <f>INDEX('BASE DE DATOS'!$A$2:$H$4921,MATCH(CONSTATACIÓN!$C3226,'BASE DE DATOS'!$A$2:$A$4921,0),6)</f>
        <v>#N/A</v>
      </c>
      <c r="I3226" s="5" t="e">
        <f>INDEX('BASE DE DATOS'!$A$2:$H$4921,MATCH(CONSTATACIÓN!$C3226,'BASE DE DATOS'!$A$2:$A$4921,0),7)</f>
        <v>#N/A</v>
      </c>
      <c r="J3226" s="5" t="e">
        <f>INDEX('BASE DE DATOS'!$A$2:$H$4921,MATCH(CONSTATACIÓN!$C3226,'BASE DE DATOS'!$A$2:$A$4921,0),8)</f>
        <v>#N/A</v>
      </c>
      <c r="K3226" s="5"/>
      <c r="L3226" s="5"/>
      <c r="M3226" s="5"/>
      <c r="N3226" s="5"/>
      <c r="O3226" s="5"/>
      <c r="P3226" s="5"/>
    </row>
    <row r="3227" spans="1:16" x14ac:dyDescent="0.25">
      <c r="A3227" s="13">
        <f t="shared" si="51"/>
        <v>0</v>
      </c>
      <c r="B3227" s="17" t="e">
        <f>INDEX('BASE DE DATOS'!$A$2:$H$4921,MATCH(CONSTATACIÓN!$C3227,'BASE DE DATOS'!$A$2:$A$4921,0),2)</f>
        <v>#N/A</v>
      </c>
      <c r="C3227" s="5"/>
      <c r="D3227" s="5"/>
      <c r="E3227" s="5"/>
      <c r="F3227" s="5"/>
      <c r="G3227" s="6" t="e">
        <f>INDEX('BASE DE DATOS'!$A$2:$H$4921,MATCH(CONSTATACIÓN!$C3227,'BASE DE DATOS'!$A$2:$A$4921,0),3)</f>
        <v>#N/A</v>
      </c>
      <c r="H3227" s="5" t="e">
        <f>INDEX('BASE DE DATOS'!$A$2:$H$4921,MATCH(CONSTATACIÓN!$C3227,'BASE DE DATOS'!$A$2:$A$4921,0),6)</f>
        <v>#N/A</v>
      </c>
      <c r="I3227" s="5" t="e">
        <f>INDEX('BASE DE DATOS'!$A$2:$H$4921,MATCH(CONSTATACIÓN!$C3227,'BASE DE DATOS'!$A$2:$A$4921,0),7)</f>
        <v>#N/A</v>
      </c>
      <c r="J3227" s="5" t="e">
        <f>INDEX('BASE DE DATOS'!$A$2:$H$4921,MATCH(CONSTATACIÓN!$C3227,'BASE DE DATOS'!$A$2:$A$4921,0),8)</f>
        <v>#N/A</v>
      </c>
      <c r="K3227" s="5"/>
      <c r="L3227" s="5"/>
      <c r="M3227" s="5"/>
      <c r="N3227" s="5"/>
      <c r="O3227" s="5"/>
      <c r="P3227" s="5"/>
    </row>
    <row r="3228" spans="1:16" x14ac:dyDescent="0.25">
      <c r="A3228" s="13">
        <f t="shared" si="51"/>
        <v>0</v>
      </c>
      <c r="B3228" s="17" t="e">
        <f>INDEX('BASE DE DATOS'!$A$2:$H$4921,MATCH(CONSTATACIÓN!$C3228,'BASE DE DATOS'!$A$2:$A$4921,0),2)</f>
        <v>#N/A</v>
      </c>
      <c r="C3228" s="5"/>
      <c r="D3228" s="5"/>
      <c r="E3228" s="5"/>
      <c r="F3228" s="5"/>
      <c r="G3228" s="6" t="e">
        <f>INDEX('BASE DE DATOS'!$A$2:$H$4921,MATCH(CONSTATACIÓN!$C3228,'BASE DE DATOS'!$A$2:$A$4921,0),3)</f>
        <v>#N/A</v>
      </c>
      <c r="H3228" s="5" t="e">
        <f>INDEX('BASE DE DATOS'!$A$2:$H$4921,MATCH(CONSTATACIÓN!$C3228,'BASE DE DATOS'!$A$2:$A$4921,0),6)</f>
        <v>#N/A</v>
      </c>
      <c r="I3228" s="5" t="e">
        <f>INDEX('BASE DE DATOS'!$A$2:$H$4921,MATCH(CONSTATACIÓN!$C3228,'BASE DE DATOS'!$A$2:$A$4921,0),7)</f>
        <v>#N/A</v>
      </c>
      <c r="J3228" s="5" t="e">
        <f>INDEX('BASE DE DATOS'!$A$2:$H$4921,MATCH(CONSTATACIÓN!$C3228,'BASE DE DATOS'!$A$2:$A$4921,0),8)</f>
        <v>#N/A</v>
      </c>
      <c r="K3228" s="5"/>
      <c r="L3228" s="5"/>
      <c r="M3228" s="5"/>
      <c r="N3228" s="5"/>
      <c r="O3228" s="5"/>
      <c r="P3228" s="5"/>
    </row>
    <row r="3229" spans="1:16" x14ac:dyDescent="0.25">
      <c r="A3229" s="13">
        <f t="shared" si="51"/>
        <v>0</v>
      </c>
      <c r="B3229" s="17" t="e">
        <f>INDEX('BASE DE DATOS'!$A$2:$H$4921,MATCH(CONSTATACIÓN!$C3229,'BASE DE DATOS'!$A$2:$A$4921,0),2)</f>
        <v>#N/A</v>
      </c>
      <c r="C3229" s="5"/>
      <c r="D3229" s="5"/>
      <c r="E3229" s="5"/>
      <c r="F3229" s="5"/>
      <c r="G3229" s="6" t="e">
        <f>INDEX('BASE DE DATOS'!$A$2:$H$4921,MATCH(CONSTATACIÓN!$C3229,'BASE DE DATOS'!$A$2:$A$4921,0),3)</f>
        <v>#N/A</v>
      </c>
      <c r="H3229" s="5" t="e">
        <f>INDEX('BASE DE DATOS'!$A$2:$H$4921,MATCH(CONSTATACIÓN!$C3229,'BASE DE DATOS'!$A$2:$A$4921,0),6)</f>
        <v>#N/A</v>
      </c>
      <c r="I3229" s="5" t="e">
        <f>INDEX('BASE DE DATOS'!$A$2:$H$4921,MATCH(CONSTATACIÓN!$C3229,'BASE DE DATOS'!$A$2:$A$4921,0),7)</f>
        <v>#N/A</v>
      </c>
      <c r="J3229" s="5" t="e">
        <f>INDEX('BASE DE DATOS'!$A$2:$H$4921,MATCH(CONSTATACIÓN!$C3229,'BASE DE DATOS'!$A$2:$A$4921,0),8)</f>
        <v>#N/A</v>
      </c>
      <c r="K3229" s="5"/>
      <c r="L3229" s="5"/>
      <c r="M3229" s="5"/>
      <c r="N3229" s="5"/>
      <c r="O3229" s="5"/>
      <c r="P3229" s="5"/>
    </row>
    <row r="3230" spans="1:16" x14ac:dyDescent="0.25">
      <c r="A3230" s="13">
        <f t="shared" si="51"/>
        <v>0</v>
      </c>
      <c r="B3230" s="17" t="e">
        <f>INDEX('BASE DE DATOS'!$A$2:$H$4921,MATCH(CONSTATACIÓN!$C3230,'BASE DE DATOS'!$A$2:$A$4921,0),2)</f>
        <v>#N/A</v>
      </c>
      <c r="C3230" s="5"/>
      <c r="D3230" s="5"/>
      <c r="E3230" s="5"/>
      <c r="F3230" s="5"/>
      <c r="G3230" s="6" t="e">
        <f>INDEX('BASE DE DATOS'!$A$2:$H$4921,MATCH(CONSTATACIÓN!$C3230,'BASE DE DATOS'!$A$2:$A$4921,0),3)</f>
        <v>#N/A</v>
      </c>
      <c r="H3230" s="5" t="e">
        <f>INDEX('BASE DE DATOS'!$A$2:$H$4921,MATCH(CONSTATACIÓN!$C3230,'BASE DE DATOS'!$A$2:$A$4921,0),6)</f>
        <v>#N/A</v>
      </c>
      <c r="I3230" s="5" t="e">
        <f>INDEX('BASE DE DATOS'!$A$2:$H$4921,MATCH(CONSTATACIÓN!$C3230,'BASE DE DATOS'!$A$2:$A$4921,0),7)</f>
        <v>#N/A</v>
      </c>
      <c r="J3230" s="5" t="e">
        <f>INDEX('BASE DE DATOS'!$A$2:$H$4921,MATCH(CONSTATACIÓN!$C3230,'BASE DE DATOS'!$A$2:$A$4921,0),8)</f>
        <v>#N/A</v>
      </c>
      <c r="K3230" s="5"/>
      <c r="L3230" s="5"/>
      <c r="M3230" s="5"/>
      <c r="N3230" s="5"/>
      <c r="O3230" s="5"/>
      <c r="P3230" s="5"/>
    </row>
    <row r="3231" spans="1:16" x14ac:dyDescent="0.25">
      <c r="A3231" s="13">
        <f t="shared" si="51"/>
        <v>0</v>
      </c>
      <c r="B3231" s="17" t="e">
        <f>INDEX('BASE DE DATOS'!$A$2:$H$4921,MATCH(CONSTATACIÓN!$C3231,'BASE DE DATOS'!$A$2:$A$4921,0),2)</f>
        <v>#N/A</v>
      </c>
      <c r="C3231" s="5"/>
      <c r="D3231" s="5"/>
      <c r="E3231" s="5"/>
      <c r="F3231" s="5"/>
      <c r="G3231" s="6" t="e">
        <f>INDEX('BASE DE DATOS'!$A$2:$H$4921,MATCH(CONSTATACIÓN!$C3231,'BASE DE DATOS'!$A$2:$A$4921,0),3)</f>
        <v>#N/A</v>
      </c>
      <c r="H3231" s="5" t="e">
        <f>INDEX('BASE DE DATOS'!$A$2:$H$4921,MATCH(CONSTATACIÓN!$C3231,'BASE DE DATOS'!$A$2:$A$4921,0),6)</f>
        <v>#N/A</v>
      </c>
      <c r="I3231" s="5" t="e">
        <f>INDEX('BASE DE DATOS'!$A$2:$H$4921,MATCH(CONSTATACIÓN!$C3231,'BASE DE DATOS'!$A$2:$A$4921,0),7)</f>
        <v>#N/A</v>
      </c>
      <c r="J3231" s="5" t="e">
        <f>INDEX('BASE DE DATOS'!$A$2:$H$4921,MATCH(CONSTATACIÓN!$C3231,'BASE DE DATOS'!$A$2:$A$4921,0),8)</f>
        <v>#N/A</v>
      </c>
      <c r="K3231" s="5"/>
      <c r="L3231" s="5"/>
      <c r="M3231" s="5"/>
      <c r="N3231" s="5"/>
      <c r="O3231" s="5"/>
      <c r="P3231" s="5"/>
    </row>
    <row r="3232" spans="1:16" x14ac:dyDescent="0.25">
      <c r="A3232" s="13">
        <f t="shared" si="51"/>
        <v>0</v>
      </c>
      <c r="B3232" s="17" t="e">
        <f>INDEX('BASE DE DATOS'!$A$2:$H$4921,MATCH(CONSTATACIÓN!$C3232,'BASE DE DATOS'!$A$2:$A$4921,0),2)</f>
        <v>#N/A</v>
      </c>
      <c r="C3232" s="5"/>
      <c r="D3232" s="5"/>
      <c r="E3232" s="5"/>
      <c r="F3232" s="5"/>
      <c r="G3232" s="6" t="e">
        <f>INDEX('BASE DE DATOS'!$A$2:$H$4921,MATCH(CONSTATACIÓN!$C3232,'BASE DE DATOS'!$A$2:$A$4921,0),3)</f>
        <v>#N/A</v>
      </c>
      <c r="H3232" s="5" t="e">
        <f>INDEX('BASE DE DATOS'!$A$2:$H$4921,MATCH(CONSTATACIÓN!$C3232,'BASE DE DATOS'!$A$2:$A$4921,0),6)</f>
        <v>#N/A</v>
      </c>
      <c r="I3232" s="5" t="e">
        <f>INDEX('BASE DE DATOS'!$A$2:$H$4921,MATCH(CONSTATACIÓN!$C3232,'BASE DE DATOS'!$A$2:$A$4921,0),7)</f>
        <v>#N/A</v>
      </c>
      <c r="J3232" s="5" t="e">
        <f>INDEX('BASE DE DATOS'!$A$2:$H$4921,MATCH(CONSTATACIÓN!$C3232,'BASE DE DATOS'!$A$2:$A$4921,0),8)</f>
        <v>#N/A</v>
      </c>
      <c r="K3232" s="5"/>
      <c r="L3232" s="5"/>
      <c r="M3232" s="5"/>
      <c r="N3232" s="5"/>
      <c r="O3232" s="5"/>
      <c r="P3232" s="5"/>
    </row>
    <row r="3233" spans="1:16" x14ac:dyDescent="0.25">
      <c r="A3233" s="13">
        <f t="shared" si="51"/>
        <v>0</v>
      </c>
      <c r="B3233" s="17" t="e">
        <f>INDEX('BASE DE DATOS'!$A$2:$H$4921,MATCH(CONSTATACIÓN!$C3233,'BASE DE DATOS'!$A$2:$A$4921,0),2)</f>
        <v>#N/A</v>
      </c>
      <c r="C3233" s="5"/>
      <c r="D3233" s="5"/>
      <c r="E3233" s="5"/>
      <c r="F3233" s="5"/>
      <c r="G3233" s="6" t="e">
        <f>INDEX('BASE DE DATOS'!$A$2:$H$4921,MATCH(CONSTATACIÓN!$C3233,'BASE DE DATOS'!$A$2:$A$4921,0),3)</f>
        <v>#N/A</v>
      </c>
      <c r="H3233" s="5" t="e">
        <f>INDEX('BASE DE DATOS'!$A$2:$H$4921,MATCH(CONSTATACIÓN!$C3233,'BASE DE DATOS'!$A$2:$A$4921,0),6)</f>
        <v>#N/A</v>
      </c>
      <c r="I3233" s="5" t="e">
        <f>INDEX('BASE DE DATOS'!$A$2:$H$4921,MATCH(CONSTATACIÓN!$C3233,'BASE DE DATOS'!$A$2:$A$4921,0),7)</f>
        <v>#N/A</v>
      </c>
      <c r="J3233" s="5" t="e">
        <f>INDEX('BASE DE DATOS'!$A$2:$H$4921,MATCH(CONSTATACIÓN!$C3233,'BASE DE DATOS'!$A$2:$A$4921,0),8)</f>
        <v>#N/A</v>
      </c>
      <c r="K3233" s="5"/>
      <c r="L3233" s="5"/>
      <c r="M3233" s="5"/>
      <c r="N3233" s="5"/>
      <c r="O3233" s="5"/>
      <c r="P3233" s="5"/>
    </row>
    <row r="3234" spans="1:16" x14ac:dyDescent="0.25">
      <c r="A3234" s="13">
        <f t="shared" si="51"/>
        <v>0</v>
      </c>
      <c r="B3234" s="17" t="e">
        <f>INDEX('BASE DE DATOS'!$A$2:$H$4921,MATCH(CONSTATACIÓN!$C3234,'BASE DE DATOS'!$A$2:$A$4921,0),2)</f>
        <v>#N/A</v>
      </c>
      <c r="C3234" s="5"/>
      <c r="D3234" s="5"/>
      <c r="E3234" s="5"/>
      <c r="F3234" s="5"/>
      <c r="G3234" s="6" t="e">
        <f>INDEX('BASE DE DATOS'!$A$2:$H$4921,MATCH(CONSTATACIÓN!$C3234,'BASE DE DATOS'!$A$2:$A$4921,0),3)</f>
        <v>#N/A</v>
      </c>
      <c r="H3234" s="5" t="e">
        <f>INDEX('BASE DE DATOS'!$A$2:$H$4921,MATCH(CONSTATACIÓN!$C3234,'BASE DE DATOS'!$A$2:$A$4921,0),6)</f>
        <v>#N/A</v>
      </c>
      <c r="I3234" s="5" t="e">
        <f>INDEX('BASE DE DATOS'!$A$2:$H$4921,MATCH(CONSTATACIÓN!$C3234,'BASE DE DATOS'!$A$2:$A$4921,0),7)</f>
        <v>#N/A</v>
      </c>
      <c r="J3234" s="5" t="e">
        <f>INDEX('BASE DE DATOS'!$A$2:$H$4921,MATCH(CONSTATACIÓN!$C3234,'BASE DE DATOS'!$A$2:$A$4921,0),8)</f>
        <v>#N/A</v>
      </c>
      <c r="K3234" s="5"/>
      <c r="L3234" s="5"/>
      <c r="M3234" s="5"/>
      <c r="N3234" s="5"/>
      <c r="O3234" s="5"/>
      <c r="P3234" s="5"/>
    </row>
    <row r="3235" spans="1:16" x14ac:dyDescent="0.25">
      <c r="A3235" s="13">
        <f t="shared" si="51"/>
        <v>0</v>
      </c>
      <c r="B3235" s="17" t="e">
        <f>INDEX('BASE DE DATOS'!$A$2:$H$4921,MATCH(CONSTATACIÓN!$C3235,'BASE DE DATOS'!$A$2:$A$4921,0),2)</f>
        <v>#N/A</v>
      </c>
      <c r="C3235" s="5"/>
      <c r="D3235" s="5"/>
      <c r="E3235" s="5"/>
      <c r="F3235" s="5"/>
      <c r="G3235" s="6" t="e">
        <f>INDEX('BASE DE DATOS'!$A$2:$H$4921,MATCH(CONSTATACIÓN!$C3235,'BASE DE DATOS'!$A$2:$A$4921,0),3)</f>
        <v>#N/A</v>
      </c>
      <c r="H3235" s="5" t="e">
        <f>INDEX('BASE DE DATOS'!$A$2:$H$4921,MATCH(CONSTATACIÓN!$C3235,'BASE DE DATOS'!$A$2:$A$4921,0),6)</f>
        <v>#N/A</v>
      </c>
      <c r="I3235" s="5" t="e">
        <f>INDEX('BASE DE DATOS'!$A$2:$H$4921,MATCH(CONSTATACIÓN!$C3235,'BASE DE DATOS'!$A$2:$A$4921,0),7)</f>
        <v>#N/A</v>
      </c>
      <c r="J3235" s="5" t="e">
        <f>INDEX('BASE DE DATOS'!$A$2:$H$4921,MATCH(CONSTATACIÓN!$C3235,'BASE DE DATOS'!$A$2:$A$4921,0),8)</f>
        <v>#N/A</v>
      </c>
      <c r="K3235" s="5"/>
      <c r="L3235" s="5"/>
      <c r="M3235" s="5"/>
      <c r="N3235" s="5"/>
      <c r="O3235" s="5"/>
      <c r="P3235" s="5"/>
    </row>
    <row r="3236" spans="1:16" x14ac:dyDescent="0.25">
      <c r="A3236" s="13">
        <f t="shared" si="51"/>
        <v>0</v>
      </c>
      <c r="B3236" s="17" t="e">
        <f>INDEX('BASE DE DATOS'!$A$2:$H$4921,MATCH(CONSTATACIÓN!$C3236,'BASE DE DATOS'!$A$2:$A$4921,0),2)</f>
        <v>#N/A</v>
      </c>
      <c r="C3236" s="5"/>
      <c r="D3236" s="5"/>
      <c r="E3236" s="5"/>
      <c r="F3236" s="5"/>
      <c r="G3236" s="6" t="e">
        <f>INDEX('BASE DE DATOS'!$A$2:$H$4921,MATCH(CONSTATACIÓN!$C3236,'BASE DE DATOS'!$A$2:$A$4921,0),3)</f>
        <v>#N/A</v>
      </c>
      <c r="H3236" s="5" t="e">
        <f>INDEX('BASE DE DATOS'!$A$2:$H$4921,MATCH(CONSTATACIÓN!$C3236,'BASE DE DATOS'!$A$2:$A$4921,0),6)</f>
        <v>#N/A</v>
      </c>
      <c r="I3236" s="5" t="e">
        <f>INDEX('BASE DE DATOS'!$A$2:$H$4921,MATCH(CONSTATACIÓN!$C3236,'BASE DE DATOS'!$A$2:$A$4921,0),7)</f>
        <v>#N/A</v>
      </c>
      <c r="J3236" s="5" t="e">
        <f>INDEX('BASE DE DATOS'!$A$2:$H$4921,MATCH(CONSTATACIÓN!$C3236,'BASE DE DATOS'!$A$2:$A$4921,0),8)</f>
        <v>#N/A</v>
      </c>
      <c r="K3236" s="5"/>
      <c r="L3236" s="5"/>
      <c r="M3236" s="5"/>
      <c r="N3236" s="5"/>
      <c r="O3236" s="5"/>
      <c r="P3236" s="5"/>
    </row>
    <row r="3237" spans="1:16" x14ac:dyDescent="0.25">
      <c r="A3237" s="13">
        <f t="shared" si="51"/>
        <v>0</v>
      </c>
      <c r="B3237" s="17" t="e">
        <f>INDEX('BASE DE DATOS'!$A$2:$H$4921,MATCH(CONSTATACIÓN!$C3237,'BASE DE DATOS'!$A$2:$A$4921,0),2)</f>
        <v>#N/A</v>
      </c>
      <c r="C3237" s="5"/>
      <c r="D3237" s="5"/>
      <c r="E3237" s="5"/>
      <c r="F3237" s="5"/>
      <c r="G3237" s="6" t="e">
        <f>INDEX('BASE DE DATOS'!$A$2:$H$4921,MATCH(CONSTATACIÓN!$C3237,'BASE DE DATOS'!$A$2:$A$4921,0),3)</f>
        <v>#N/A</v>
      </c>
      <c r="H3237" s="5" t="e">
        <f>INDEX('BASE DE DATOS'!$A$2:$H$4921,MATCH(CONSTATACIÓN!$C3237,'BASE DE DATOS'!$A$2:$A$4921,0),6)</f>
        <v>#N/A</v>
      </c>
      <c r="I3237" s="5" t="e">
        <f>INDEX('BASE DE DATOS'!$A$2:$H$4921,MATCH(CONSTATACIÓN!$C3237,'BASE DE DATOS'!$A$2:$A$4921,0),7)</f>
        <v>#N/A</v>
      </c>
      <c r="J3237" s="5" t="e">
        <f>INDEX('BASE DE DATOS'!$A$2:$H$4921,MATCH(CONSTATACIÓN!$C3237,'BASE DE DATOS'!$A$2:$A$4921,0),8)</f>
        <v>#N/A</v>
      </c>
      <c r="K3237" s="5"/>
      <c r="L3237" s="5"/>
      <c r="M3237" s="5"/>
      <c r="N3237" s="5"/>
      <c r="O3237" s="5"/>
      <c r="P3237" s="5"/>
    </row>
    <row r="3238" spans="1:16" x14ac:dyDescent="0.25">
      <c r="A3238" s="13">
        <f t="shared" ref="A3238:A3301" si="52">C3238</f>
        <v>0</v>
      </c>
      <c r="B3238" s="17" t="e">
        <f>INDEX('BASE DE DATOS'!$A$2:$H$4921,MATCH(CONSTATACIÓN!$C3238,'BASE DE DATOS'!$A$2:$A$4921,0),2)</f>
        <v>#N/A</v>
      </c>
      <c r="C3238" s="5"/>
      <c r="D3238" s="5"/>
      <c r="E3238" s="5"/>
      <c r="F3238" s="5"/>
      <c r="G3238" s="6" t="e">
        <f>INDEX('BASE DE DATOS'!$A$2:$H$4921,MATCH(CONSTATACIÓN!$C3238,'BASE DE DATOS'!$A$2:$A$4921,0),3)</f>
        <v>#N/A</v>
      </c>
      <c r="H3238" s="5" t="e">
        <f>INDEX('BASE DE DATOS'!$A$2:$H$4921,MATCH(CONSTATACIÓN!$C3238,'BASE DE DATOS'!$A$2:$A$4921,0),6)</f>
        <v>#N/A</v>
      </c>
      <c r="I3238" s="5" t="e">
        <f>INDEX('BASE DE DATOS'!$A$2:$H$4921,MATCH(CONSTATACIÓN!$C3238,'BASE DE DATOS'!$A$2:$A$4921,0),7)</f>
        <v>#N/A</v>
      </c>
      <c r="J3238" s="5" t="e">
        <f>INDEX('BASE DE DATOS'!$A$2:$H$4921,MATCH(CONSTATACIÓN!$C3238,'BASE DE DATOS'!$A$2:$A$4921,0),8)</f>
        <v>#N/A</v>
      </c>
      <c r="K3238" s="5"/>
      <c r="L3238" s="5"/>
      <c r="M3238" s="5"/>
      <c r="N3238" s="5"/>
      <c r="O3238" s="5"/>
      <c r="P3238" s="5"/>
    </row>
    <row r="3239" spans="1:16" x14ac:dyDescent="0.25">
      <c r="A3239" s="13">
        <f t="shared" si="52"/>
        <v>0</v>
      </c>
      <c r="B3239" s="17" t="e">
        <f>INDEX('BASE DE DATOS'!$A$2:$H$4921,MATCH(CONSTATACIÓN!$C3239,'BASE DE DATOS'!$A$2:$A$4921,0),2)</f>
        <v>#N/A</v>
      </c>
      <c r="C3239" s="5"/>
      <c r="D3239" s="5"/>
      <c r="E3239" s="5"/>
      <c r="F3239" s="5"/>
      <c r="G3239" s="6" t="e">
        <f>INDEX('BASE DE DATOS'!$A$2:$H$4921,MATCH(CONSTATACIÓN!$C3239,'BASE DE DATOS'!$A$2:$A$4921,0),3)</f>
        <v>#N/A</v>
      </c>
      <c r="H3239" s="5" t="e">
        <f>INDEX('BASE DE DATOS'!$A$2:$H$4921,MATCH(CONSTATACIÓN!$C3239,'BASE DE DATOS'!$A$2:$A$4921,0),6)</f>
        <v>#N/A</v>
      </c>
      <c r="I3239" s="5" t="e">
        <f>INDEX('BASE DE DATOS'!$A$2:$H$4921,MATCH(CONSTATACIÓN!$C3239,'BASE DE DATOS'!$A$2:$A$4921,0),7)</f>
        <v>#N/A</v>
      </c>
      <c r="J3239" s="5" t="e">
        <f>INDEX('BASE DE DATOS'!$A$2:$H$4921,MATCH(CONSTATACIÓN!$C3239,'BASE DE DATOS'!$A$2:$A$4921,0),8)</f>
        <v>#N/A</v>
      </c>
      <c r="K3239" s="5"/>
      <c r="L3239" s="5"/>
      <c r="M3239" s="5"/>
      <c r="N3239" s="5"/>
      <c r="O3239" s="5"/>
      <c r="P3239" s="5"/>
    </row>
    <row r="3240" spans="1:16" x14ac:dyDescent="0.25">
      <c r="A3240" s="13">
        <f t="shared" si="52"/>
        <v>0</v>
      </c>
      <c r="B3240" s="17" t="e">
        <f>INDEX('BASE DE DATOS'!$A$2:$H$4921,MATCH(CONSTATACIÓN!$C3240,'BASE DE DATOS'!$A$2:$A$4921,0),2)</f>
        <v>#N/A</v>
      </c>
      <c r="C3240" s="5"/>
      <c r="D3240" s="5"/>
      <c r="E3240" s="5"/>
      <c r="F3240" s="5"/>
      <c r="G3240" s="6" t="e">
        <f>INDEX('BASE DE DATOS'!$A$2:$H$4921,MATCH(CONSTATACIÓN!$C3240,'BASE DE DATOS'!$A$2:$A$4921,0),3)</f>
        <v>#N/A</v>
      </c>
      <c r="H3240" s="5" t="e">
        <f>INDEX('BASE DE DATOS'!$A$2:$H$4921,MATCH(CONSTATACIÓN!$C3240,'BASE DE DATOS'!$A$2:$A$4921,0),6)</f>
        <v>#N/A</v>
      </c>
      <c r="I3240" s="5" t="e">
        <f>INDEX('BASE DE DATOS'!$A$2:$H$4921,MATCH(CONSTATACIÓN!$C3240,'BASE DE DATOS'!$A$2:$A$4921,0),7)</f>
        <v>#N/A</v>
      </c>
      <c r="J3240" s="5" t="e">
        <f>INDEX('BASE DE DATOS'!$A$2:$H$4921,MATCH(CONSTATACIÓN!$C3240,'BASE DE DATOS'!$A$2:$A$4921,0),8)</f>
        <v>#N/A</v>
      </c>
      <c r="K3240" s="5"/>
      <c r="L3240" s="5"/>
      <c r="M3240" s="5"/>
      <c r="N3240" s="5"/>
      <c r="O3240" s="5"/>
      <c r="P3240" s="5"/>
    </row>
    <row r="3241" spans="1:16" x14ac:dyDescent="0.25">
      <c r="A3241" s="13">
        <f t="shared" si="52"/>
        <v>0</v>
      </c>
      <c r="B3241" s="17" t="e">
        <f>INDEX('BASE DE DATOS'!$A$2:$H$4921,MATCH(CONSTATACIÓN!$C3241,'BASE DE DATOS'!$A$2:$A$4921,0),2)</f>
        <v>#N/A</v>
      </c>
      <c r="C3241" s="5"/>
      <c r="D3241" s="5"/>
      <c r="E3241" s="5"/>
      <c r="F3241" s="5"/>
      <c r="G3241" s="6" t="e">
        <f>INDEX('BASE DE DATOS'!$A$2:$H$4921,MATCH(CONSTATACIÓN!$C3241,'BASE DE DATOS'!$A$2:$A$4921,0),3)</f>
        <v>#N/A</v>
      </c>
      <c r="H3241" s="5" t="e">
        <f>INDEX('BASE DE DATOS'!$A$2:$H$4921,MATCH(CONSTATACIÓN!$C3241,'BASE DE DATOS'!$A$2:$A$4921,0),6)</f>
        <v>#N/A</v>
      </c>
      <c r="I3241" s="5" t="e">
        <f>INDEX('BASE DE DATOS'!$A$2:$H$4921,MATCH(CONSTATACIÓN!$C3241,'BASE DE DATOS'!$A$2:$A$4921,0),7)</f>
        <v>#N/A</v>
      </c>
      <c r="J3241" s="5" t="e">
        <f>INDEX('BASE DE DATOS'!$A$2:$H$4921,MATCH(CONSTATACIÓN!$C3241,'BASE DE DATOS'!$A$2:$A$4921,0),8)</f>
        <v>#N/A</v>
      </c>
      <c r="K3241" s="5"/>
      <c r="L3241" s="5"/>
      <c r="M3241" s="5"/>
      <c r="N3241" s="5"/>
      <c r="O3241" s="5"/>
      <c r="P3241" s="5"/>
    </row>
    <row r="3242" spans="1:16" x14ac:dyDescent="0.25">
      <c r="A3242" s="13">
        <f t="shared" si="52"/>
        <v>0</v>
      </c>
      <c r="B3242" s="17" t="e">
        <f>INDEX('BASE DE DATOS'!$A$2:$H$4921,MATCH(CONSTATACIÓN!$C3242,'BASE DE DATOS'!$A$2:$A$4921,0),2)</f>
        <v>#N/A</v>
      </c>
      <c r="C3242" s="5"/>
      <c r="D3242" s="5"/>
      <c r="E3242" s="5"/>
      <c r="F3242" s="5"/>
      <c r="G3242" s="6" t="e">
        <f>INDEX('BASE DE DATOS'!$A$2:$H$4921,MATCH(CONSTATACIÓN!$C3242,'BASE DE DATOS'!$A$2:$A$4921,0),3)</f>
        <v>#N/A</v>
      </c>
      <c r="H3242" s="5" t="e">
        <f>INDEX('BASE DE DATOS'!$A$2:$H$4921,MATCH(CONSTATACIÓN!$C3242,'BASE DE DATOS'!$A$2:$A$4921,0),6)</f>
        <v>#N/A</v>
      </c>
      <c r="I3242" s="5" t="e">
        <f>INDEX('BASE DE DATOS'!$A$2:$H$4921,MATCH(CONSTATACIÓN!$C3242,'BASE DE DATOS'!$A$2:$A$4921,0),7)</f>
        <v>#N/A</v>
      </c>
      <c r="J3242" s="5" t="e">
        <f>INDEX('BASE DE DATOS'!$A$2:$H$4921,MATCH(CONSTATACIÓN!$C3242,'BASE DE DATOS'!$A$2:$A$4921,0),8)</f>
        <v>#N/A</v>
      </c>
      <c r="K3242" s="5"/>
      <c r="L3242" s="5"/>
      <c r="M3242" s="5"/>
      <c r="N3242" s="5"/>
      <c r="O3242" s="5"/>
      <c r="P3242" s="5"/>
    </row>
    <row r="3243" spans="1:16" x14ac:dyDescent="0.25">
      <c r="A3243" s="13">
        <f t="shared" si="52"/>
        <v>0</v>
      </c>
      <c r="B3243" s="17" t="e">
        <f>INDEX('BASE DE DATOS'!$A$2:$H$4921,MATCH(CONSTATACIÓN!$C3243,'BASE DE DATOS'!$A$2:$A$4921,0),2)</f>
        <v>#N/A</v>
      </c>
      <c r="C3243" s="5"/>
      <c r="D3243" s="5"/>
      <c r="E3243" s="5"/>
      <c r="F3243" s="5"/>
      <c r="G3243" s="6" t="e">
        <f>INDEX('BASE DE DATOS'!$A$2:$H$4921,MATCH(CONSTATACIÓN!$C3243,'BASE DE DATOS'!$A$2:$A$4921,0),3)</f>
        <v>#N/A</v>
      </c>
      <c r="H3243" s="5" t="e">
        <f>INDEX('BASE DE DATOS'!$A$2:$H$4921,MATCH(CONSTATACIÓN!$C3243,'BASE DE DATOS'!$A$2:$A$4921,0),6)</f>
        <v>#N/A</v>
      </c>
      <c r="I3243" s="5" t="e">
        <f>INDEX('BASE DE DATOS'!$A$2:$H$4921,MATCH(CONSTATACIÓN!$C3243,'BASE DE DATOS'!$A$2:$A$4921,0),7)</f>
        <v>#N/A</v>
      </c>
      <c r="J3243" s="5" t="e">
        <f>INDEX('BASE DE DATOS'!$A$2:$H$4921,MATCH(CONSTATACIÓN!$C3243,'BASE DE DATOS'!$A$2:$A$4921,0),8)</f>
        <v>#N/A</v>
      </c>
      <c r="K3243" s="5"/>
      <c r="L3243" s="5"/>
      <c r="M3243" s="5"/>
      <c r="N3243" s="5"/>
      <c r="O3243" s="5"/>
      <c r="P3243" s="5"/>
    </row>
    <row r="3244" spans="1:16" x14ac:dyDescent="0.25">
      <c r="A3244" s="13">
        <f t="shared" si="52"/>
        <v>0</v>
      </c>
      <c r="B3244" s="17" t="e">
        <f>INDEX('BASE DE DATOS'!$A$2:$H$4921,MATCH(CONSTATACIÓN!$C3244,'BASE DE DATOS'!$A$2:$A$4921,0),2)</f>
        <v>#N/A</v>
      </c>
      <c r="C3244" s="5"/>
      <c r="D3244" s="5"/>
      <c r="E3244" s="5"/>
      <c r="F3244" s="5"/>
      <c r="G3244" s="6" t="e">
        <f>INDEX('BASE DE DATOS'!$A$2:$H$4921,MATCH(CONSTATACIÓN!$C3244,'BASE DE DATOS'!$A$2:$A$4921,0),3)</f>
        <v>#N/A</v>
      </c>
      <c r="H3244" s="5" t="e">
        <f>INDEX('BASE DE DATOS'!$A$2:$H$4921,MATCH(CONSTATACIÓN!$C3244,'BASE DE DATOS'!$A$2:$A$4921,0),6)</f>
        <v>#N/A</v>
      </c>
      <c r="I3244" s="5" t="e">
        <f>INDEX('BASE DE DATOS'!$A$2:$H$4921,MATCH(CONSTATACIÓN!$C3244,'BASE DE DATOS'!$A$2:$A$4921,0),7)</f>
        <v>#N/A</v>
      </c>
      <c r="J3244" s="5" t="e">
        <f>INDEX('BASE DE DATOS'!$A$2:$H$4921,MATCH(CONSTATACIÓN!$C3244,'BASE DE DATOS'!$A$2:$A$4921,0),8)</f>
        <v>#N/A</v>
      </c>
      <c r="K3244" s="5"/>
      <c r="L3244" s="5"/>
      <c r="M3244" s="5"/>
      <c r="N3244" s="5"/>
      <c r="O3244" s="5"/>
      <c r="P3244" s="5"/>
    </row>
    <row r="3245" spans="1:16" x14ac:dyDescent="0.25">
      <c r="A3245" s="13">
        <f t="shared" si="52"/>
        <v>0</v>
      </c>
      <c r="B3245" s="17" t="e">
        <f>INDEX('BASE DE DATOS'!$A$2:$H$4921,MATCH(CONSTATACIÓN!$C3245,'BASE DE DATOS'!$A$2:$A$4921,0),2)</f>
        <v>#N/A</v>
      </c>
      <c r="C3245" s="5"/>
      <c r="D3245" s="5"/>
      <c r="E3245" s="5"/>
      <c r="F3245" s="5"/>
      <c r="G3245" s="6" t="e">
        <f>INDEX('BASE DE DATOS'!$A$2:$H$4921,MATCH(CONSTATACIÓN!$C3245,'BASE DE DATOS'!$A$2:$A$4921,0),3)</f>
        <v>#N/A</v>
      </c>
      <c r="H3245" s="5" t="e">
        <f>INDEX('BASE DE DATOS'!$A$2:$H$4921,MATCH(CONSTATACIÓN!$C3245,'BASE DE DATOS'!$A$2:$A$4921,0),6)</f>
        <v>#N/A</v>
      </c>
      <c r="I3245" s="5" t="e">
        <f>INDEX('BASE DE DATOS'!$A$2:$H$4921,MATCH(CONSTATACIÓN!$C3245,'BASE DE DATOS'!$A$2:$A$4921,0),7)</f>
        <v>#N/A</v>
      </c>
      <c r="J3245" s="5" t="e">
        <f>INDEX('BASE DE DATOS'!$A$2:$H$4921,MATCH(CONSTATACIÓN!$C3245,'BASE DE DATOS'!$A$2:$A$4921,0),8)</f>
        <v>#N/A</v>
      </c>
      <c r="K3245" s="5"/>
      <c r="L3245" s="5"/>
      <c r="M3245" s="5"/>
      <c r="N3245" s="5"/>
      <c r="O3245" s="5"/>
      <c r="P3245" s="5"/>
    </row>
    <row r="3246" spans="1:16" x14ac:dyDescent="0.25">
      <c r="A3246" s="13">
        <f t="shared" si="52"/>
        <v>0</v>
      </c>
      <c r="B3246" s="17" t="e">
        <f>INDEX('BASE DE DATOS'!$A$2:$H$4921,MATCH(CONSTATACIÓN!$C3246,'BASE DE DATOS'!$A$2:$A$4921,0),2)</f>
        <v>#N/A</v>
      </c>
      <c r="C3246" s="5"/>
      <c r="D3246" s="5"/>
      <c r="E3246" s="5"/>
      <c r="F3246" s="5"/>
      <c r="G3246" s="6" t="e">
        <f>INDEX('BASE DE DATOS'!$A$2:$H$4921,MATCH(CONSTATACIÓN!$C3246,'BASE DE DATOS'!$A$2:$A$4921,0),3)</f>
        <v>#N/A</v>
      </c>
      <c r="H3246" s="5" t="e">
        <f>INDEX('BASE DE DATOS'!$A$2:$H$4921,MATCH(CONSTATACIÓN!$C3246,'BASE DE DATOS'!$A$2:$A$4921,0),6)</f>
        <v>#N/A</v>
      </c>
      <c r="I3246" s="5" t="e">
        <f>INDEX('BASE DE DATOS'!$A$2:$H$4921,MATCH(CONSTATACIÓN!$C3246,'BASE DE DATOS'!$A$2:$A$4921,0),7)</f>
        <v>#N/A</v>
      </c>
      <c r="J3246" s="5" t="e">
        <f>INDEX('BASE DE DATOS'!$A$2:$H$4921,MATCH(CONSTATACIÓN!$C3246,'BASE DE DATOS'!$A$2:$A$4921,0),8)</f>
        <v>#N/A</v>
      </c>
      <c r="K3246" s="5"/>
      <c r="L3246" s="5"/>
      <c r="M3246" s="5"/>
      <c r="N3246" s="5"/>
      <c r="O3246" s="5"/>
      <c r="P3246" s="5"/>
    </row>
    <row r="3247" spans="1:16" x14ac:dyDescent="0.25">
      <c r="A3247" s="13">
        <f t="shared" si="52"/>
        <v>0</v>
      </c>
      <c r="B3247" s="17" t="e">
        <f>INDEX('BASE DE DATOS'!$A$2:$H$4921,MATCH(CONSTATACIÓN!$C3247,'BASE DE DATOS'!$A$2:$A$4921,0),2)</f>
        <v>#N/A</v>
      </c>
      <c r="C3247" s="5"/>
      <c r="D3247" s="5"/>
      <c r="E3247" s="5"/>
      <c r="F3247" s="5"/>
      <c r="G3247" s="6" t="e">
        <f>INDEX('BASE DE DATOS'!$A$2:$H$4921,MATCH(CONSTATACIÓN!$C3247,'BASE DE DATOS'!$A$2:$A$4921,0),3)</f>
        <v>#N/A</v>
      </c>
      <c r="H3247" s="5" t="e">
        <f>INDEX('BASE DE DATOS'!$A$2:$H$4921,MATCH(CONSTATACIÓN!$C3247,'BASE DE DATOS'!$A$2:$A$4921,0),6)</f>
        <v>#N/A</v>
      </c>
      <c r="I3247" s="5" t="e">
        <f>INDEX('BASE DE DATOS'!$A$2:$H$4921,MATCH(CONSTATACIÓN!$C3247,'BASE DE DATOS'!$A$2:$A$4921,0),7)</f>
        <v>#N/A</v>
      </c>
      <c r="J3247" s="5" t="e">
        <f>INDEX('BASE DE DATOS'!$A$2:$H$4921,MATCH(CONSTATACIÓN!$C3247,'BASE DE DATOS'!$A$2:$A$4921,0),8)</f>
        <v>#N/A</v>
      </c>
      <c r="K3247" s="5"/>
      <c r="L3247" s="5"/>
      <c r="M3247" s="5"/>
      <c r="N3247" s="5"/>
      <c r="O3247" s="5"/>
      <c r="P3247" s="5"/>
    </row>
    <row r="3248" spans="1:16" x14ac:dyDescent="0.25">
      <c r="A3248" s="13">
        <f t="shared" si="52"/>
        <v>0</v>
      </c>
      <c r="B3248" s="17" t="e">
        <f>INDEX('BASE DE DATOS'!$A$2:$H$4921,MATCH(CONSTATACIÓN!$C3248,'BASE DE DATOS'!$A$2:$A$4921,0),2)</f>
        <v>#N/A</v>
      </c>
      <c r="C3248" s="5"/>
      <c r="D3248" s="5"/>
      <c r="E3248" s="5"/>
      <c r="F3248" s="5"/>
      <c r="G3248" s="6" t="e">
        <f>INDEX('BASE DE DATOS'!$A$2:$H$4921,MATCH(CONSTATACIÓN!$C3248,'BASE DE DATOS'!$A$2:$A$4921,0),3)</f>
        <v>#N/A</v>
      </c>
      <c r="H3248" s="5" t="e">
        <f>INDEX('BASE DE DATOS'!$A$2:$H$4921,MATCH(CONSTATACIÓN!$C3248,'BASE DE DATOS'!$A$2:$A$4921,0),6)</f>
        <v>#N/A</v>
      </c>
      <c r="I3248" s="5" t="e">
        <f>INDEX('BASE DE DATOS'!$A$2:$H$4921,MATCH(CONSTATACIÓN!$C3248,'BASE DE DATOS'!$A$2:$A$4921,0),7)</f>
        <v>#N/A</v>
      </c>
      <c r="J3248" s="5" t="e">
        <f>INDEX('BASE DE DATOS'!$A$2:$H$4921,MATCH(CONSTATACIÓN!$C3248,'BASE DE DATOS'!$A$2:$A$4921,0),8)</f>
        <v>#N/A</v>
      </c>
      <c r="K3248" s="5"/>
      <c r="L3248" s="5"/>
      <c r="M3248" s="5"/>
      <c r="N3248" s="5"/>
      <c r="O3248" s="5"/>
      <c r="P3248" s="5"/>
    </row>
    <row r="3249" spans="1:16" x14ac:dyDescent="0.25">
      <c r="A3249" s="13">
        <f t="shared" si="52"/>
        <v>0</v>
      </c>
      <c r="B3249" s="17" t="e">
        <f>INDEX('BASE DE DATOS'!$A$2:$H$4921,MATCH(CONSTATACIÓN!$C3249,'BASE DE DATOS'!$A$2:$A$4921,0),2)</f>
        <v>#N/A</v>
      </c>
      <c r="C3249" s="5"/>
      <c r="D3249" s="5"/>
      <c r="E3249" s="5"/>
      <c r="F3249" s="5"/>
      <c r="G3249" s="6" t="e">
        <f>INDEX('BASE DE DATOS'!$A$2:$H$4921,MATCH(CONSTATACIÓN!$C3249,'BASE DE DATOS'!$A$2:$A$4921,0),3)</f>
        <v>#N/A</v>
      </c>
      <c r="H3249" s="5" t="e">
        <f>INDEX('BASE DE DATOS'!$A$2:$H$4921,MATCH(CONSTATACIÓN!$C3249,'BASE DE DATOS'!$A$2:$A$4921,0),6)</f>
        <v>#N/A</v>
      </c>
      <c r="I3249" s="5" t="e">
        <f>INDEX('BASE DE DATOS'!$A$2:$H$4921,MATCH(CONSTATACIÓN!$C3249,'BASE DE DATOS'!$A$2:$A$4921,0),7)</f>
        <v>#N/A</v>
      </c>
      <c r="J3249" s="5" t="e">
        <f>INDEX('BASE DE DATOS'!$A$2:$H$4921,MATCH(CONSTATACIÓN!$C3249,'BASE DE DATOS'!$A$2:$A$4921,0),8)</f>
        <v>#N/A</v>
      </c>
      <c r="K3249" s="5"/>
      <c r="L3249" s="5"/>
      <c r="M3249" s="5"/>
      <c r="N3249" s="5"/>
      <c r="O3249" s="5"/>
      <c r="P3249" s="5"/>
    </row>
    <row r="3250" spans="1:16" x14ac:dyDescent="0.25">
      <c r="A3250" s="13">
        <f t="shared" si="52"/>
        <v>0</v>
      </c>
      <c r="B3250" s="17" t="e">
        <f>INDEX('BASE DE DATOS'!$A$2:$H$4921,MATCH(CONSTATACIÓN!$C3250,'BASE DE DATOS'!$A$2:$A$4921,0),2)</f>
        <v>#N/A</v>
      </c>
      <c r="C3250" s="5"/>
      <c r="D3250" s="5"/>
      <c r="E3250" s="5"/>
      <c r="F3250" s="5"/>
      <c r="G3250" s="6" t="e">
        <f>INDEX('BASE DE DATOS'!$A$2:$H$4921,MATCH(CONSTATACIÓN!$C3250,'BASE DE DATOS'!$A$2:$A$4921,0),3)</f>
        <v>#N/A</v>
      </c>
      <c r="H3250" s="5" t="e">
        <f>INDEX('BASE DE DATOS'!$A$2:$H$4921,MATCH(CONSTATACIÓN!$C3250,'BASE DE DATOS'!$A$2:$A$4921,0),6)</f>
        <v>#N/A</v>
      </c>
      <c r="I3250" s="5" t="e">
        <f>INDEX('BASE DE DATOS'!$A$2:$H$4921,MATCH(CONSTATACIÓN!$C3250,'BASE DE DATOS'!$A$2:$A$4921,0),7)</f>
        <v>#N/A</v>
      </c>
      <c r="J3250" s="5" t="e">
        <f>INDEX('BASE DE DATOS'!$A$2:$H$4921,MATCH(CONSTATACIÓN!$C3250,'BASE DE DATOS'!$A$2:$A$4921,0),8)</f>
        <v>#N/A</v>
      </c>
      <c r="K3250" s="5"/>
      <c r="L3250" s="5"/>
      <c r="M3250" s="5"/>
      <c r="N3250" s="5"/>
      <c r="O3250" s="5"/>
      <c r="P3250" s="5"/>
    </row>
    <row r="3251" spans="1:16" x14ac:dyDescent="0.25">
      <c r="A3251" s="13">
        <f t="shared" si="52"/>
        <v>0</v>
      </c>
      <c r="B3251" s="17" t="e">
        <f>INDEX('BASE DE DATOS'!$A$2:$H$4921,MATCH(CONSTATACIÓN!$C3251,'BASE DE DATOS'!$A$2:$A$4921,0),2)</f>
        <v>#N/A</v>
      </c>
      <c r="C3251" s="5"/>
      <c r="D3251" s="5"/>
      <c r="E3251" s="5"/>
      <c r="F3251" s="5"/>
      <c r="G3251" s="6" t="e">
        <f>INDEX('BASE DE DATOS'!$A$2:$H$4921,MATCH(CONSTATACIÓN!$C3251,'BASE DE DATOS'!$A$2:$A$4921,0),3)</f>
        <v>#N/A</v>
      </c>
      <c r="H3251" s="5" t="e">
        <f>INDEX('BASE DE DATOS'!$A$2:$H$4921,MATCH(CONSTATACIÓN!$C3251,'BASE DE DATOS'!$A$2:$A$4921,0),6)</f>
        <v>#N/A</v>
      </c>
      <c r="I3251" s="5" t="e">
        <f>INDEX('BASE DE DATOS'!$A$2:$H$4921,MATCH(CONSTATACIÓN!$C3251,'BASE DE DATOS'!$A$2:$A$4921,0),7)</f>
        <v>#N/A</v>
      </c>
      <c r="J3251" s="5" t="e">
        <f>INDEX('BASE DE DATOS'!$A$2:$H$4921,MATCH(CONSTATACIÓN!$C3251,'BASE DE DATOS'!$A$2:$A$4921,0),8)</f>
        <v>#N/A</v>
      </c>
      <c r="K3251" s="3"/>
      <c r="L3251" s="5"/>
      <c r="M3251" s="5"/>
      <c r="N3251" s="5"/>
      <c r="O3251" s="5"/>
      <c r="P3251" s="5"/>
    </row>
    <row r="3252" spans="1:16" x14ac:dyDescent="0.25">
      <c r="A3252" s="13">
        <f t="shared" si="52"/>
        <v>0</v>
      </c>
      <c r="B3252" s="17" t="e">
        <f>INDEX('BASE DE DATOS'!$A$2:$H$4921,MATCH(CONSTATACIÓN!$C3252,'BASE DE DATOS'!$A$2:$A$4921,0),2)</f>
        <v>#N/A</v>
      </c>
      <c r="C3252" s="5"/>
      <c r="D3252" s="5"/>
      <c r="E3252" s="5"/>
      <c r="F3252" s="5"/>
      <c r="G3252" s="6" t="e">
        <f>INDEX('BASE DE DATOS'!$A$2:$H$4921,MATCH(CONSTATACIÓN!$C3252,'BASE DE DATOS'!$A$2:$A$4921,0),3)</f>
        <v>#N/A</v>
      </c>
      <c r="H3252" s="5" t="e">
        <f>INDEX('BASE DE DATOS'!$A$2:$H$4921,MATCH(CONSTATACIÓN!$C3252,'BASE DE DATOS'!$A$2:$A$4921,0),6)</f>
        <v>#N/A</v>
      </c>
      <c r="I3252" s="5" t="e">
        <f>INDEX('BASE DE DATOS'!$A$2:$H$4921,MATCH(CONSTATACIÓN!$C3252,'BASE DE DATOS'!$A$2:$A$4921,0),7)</f>
        <v>#N/A</v>
      </c>
      <c r="J3252" s="5" t="e">
        <f>INDEX('BASE DE DATOS'!$A$2:$H$4921,MATCH(CONSTATACIÓN!$C3252,'BASE DE DATOS'!$A$2:$A$4921,0),8)</f>
        <v>#N/A</v>
      </c>
      <c r="K3252" s="3"/>
      <c r="L3252" s="5"/>
      <c r="M3252" s="5"/>
      <c r="N3252" s="5"/>
      <c r="O3252" s="5"/>
      <c r="P3252" s="5"/>
    </row>
    <row r="3253" spans="1:16" x14ac:dyDescent="0.25">
      <c r="A3253" s="13">
        <f t="shared" si="52"/>
        <v>0</v>
      </c>
      <c r="B3253" s="17" t="e">
        <f>INDEX('BASE DE DATOS'!$A$2:$H$4921,MATCH(CONSTATACIÓN!$C3253,'BASE DE DATOS'!$A$2:$A$4921,0),2)</f>
        <v>#N/A</v>
      </c>
      <c r="C3253" s="5"/>
      <c r="D3253" s="5"/>
      <c r="E3253" s="5"/>
      <c r="F3253" s="5"/>
      <c r="G3253" s="6" t="e">
        <f>INDEX('BASE DE DATOS'!$A$2:$H$4921,MATCH(CONSTATACIÓN!$C3253,'BASE DE DATOS'!$A$2:$A$4921,0),3)</f>
        <v>#N/A</v>
      </c>
      <c r="H3253" s="5" t="e">
        <f>INDEX('BASE DE DATOS'!$A$2:$H$4921,MATCH(CONSTATACIÓN!$C3253,'BASE DE DATOS'!$A$2:$A$4921,0),6)</f>
        <v>#N/A</v>
      </c>
      <c r="I3253" s="5" t="e">
        <f>INDEX('BASE DE DATOS'!$A$2:$H$4921,MATCH(CONSTATACIÓN!$C3253,'BASE DE DATOS'!$A$2:$A$4921,0),7)</f>
        <v>#N/A</v>
      </c>
      <c r="J3253" s="5" t="e">
        <f>INDEX('BASE DE DATOS'!$A$2:$H$4921,MATCH(CONSTATACIÓN!$C3253,'BASE DE DATOS'!$A$2:$A$4921,0),8)</f>
        <v>#N/A</v>
      </c>
      <c r="K3253" s="5"/>
      <c r="L3253" s="5"/>
      <c r="M3253" s="5"/>
      <c r="N3253" s="5"/>
      <c r="O3253" s="5"/>
      <c r="P3253" s="5"/>
    </row>
    <row r="3254" spans="1:16" x14ac:dyDescent="0.25">
      <c r="A3254" s="13">
        <f t="shared" si="52"/>
        <v>0</v>
      </c>
      <c r="B3254" s="17" t="e">
        <f>INDEX('BASE DE DATOS'!$A$2:$H$4921,MATCH(CONSTATACIÓN!$C3254,'BASE DE DATOS'!$A$2:$A$4921,0),2)</f>
        <v>#N/A</v>
      </c>
      <c r="C3254" s="5"/>
      <c r="D3254" s="5"/>
      <c r="E3254" s="5"/>
      <c r="F3254" s="5"/>
      <c r="G3254" s="6" t="e">
        <f>INDEX('BASE DE DATOS'!$A$2:$H$4921,MATCH(CONSTATACIÓN!$C3254,'BASE DE DATOS'!$A$2:$A$4921,0),3)</f>
        <v>#N/A</v>
      </c>
      <c r="H3254" s="5" t="e">
        <f>INDEX('BASE DE DATOS'!$A$2:$H$4921,MATCH(CONSTATACIÓN!$C3254,'BASE DE DATOS'!$A$2:$A$4921,0),6)</f>
        <v>#N/A</v>
      </c>
      <c r="I3254" s="5" t="e">
        <f>INDEX('BASE DE DATOS'!$A$2:$H$4921,MATCH(CONSTATACIÓN!$C3254,'BASE DE DATOS'!$A$2:$A$4921,0),7)</f>
        <v>#N/A</v>
      </c>
      <c r="J3254" s="5" t="e">
        <f>INDEX('BASE DE DATOS'!$A$2:$H$4921,MATCH(CONSTATACIÓN!$C3254,'BASE DE DATOS'!$A$2:$A$4921,0),8)</f>
        <v>#N/A</v>
      </c>
      <c r="K3254" s="5"/>
      <c r="L3254" s="5"/>
      <c r="M3254" s="5"/>
      <c r="N3254" s="5"/>
      <c r="O3254" s="5"/>
      <c r="P3254" s="5"/>
    </row>
    <row r="3255" spans="1:16" x14ac:dyDescent="0.25">
      <c r="A3255" s="13">
        <f t="shared" si="52"/>
        <v>0</v>
      </c>
      <c r="B3255" s="17" t="e">
        <f>INDEX('BASE DE DATOS'!$A$2:$H$4921,MATCH(CONSTATACIÓN!$C3255,'BASE DE DATOS'!$A$2:$A$4921,0),2)</f>
        <v>#N/A</v>
      </c>
      <c r="C3255" s="5"/>
      <c r="D3255" s="5"/>
      <c r="E3255" s="5"/>
      <c r="F3255" s="5"/>
      <c r="G3255" s="6" t="e">
        <f>INDEX('BASE DE DATOS'!$A$2:$H$4921,MATCH(CONSTATACIÓN!$C3255,'BASE DE DATOS'!$A$2:$A$4921,0),3)</f>
        <v>#N/A</v>
      </c>
      <c r="H3255" s="5" t="e">
        <f>INDEX('BASE DE DATOS'!$A$2:$H$4921,MATCH(CONSTATACIÓN!$C3255,'BASE DE DATOS'!$A$2:$A$4921,0),6)</f>
        <v>#N/A</v>
      </c>
      <c r="I3255" s="5" t="e">
        <f>INDEX('BASE DE DATOS'!$A$2:$H$4921,MATCH(CONSTATACIÓN!$C3255,'BASE DE DATOS'!$A$2:$A$4921,0),7)</f>
        <v>#N/A</v>
      </c>
      <c r="J3255" s="5" t="e">
        <f>INDEX('BASE DE DATOS'!$A$2:$H$4921,MATCH(CONSTATACIÓN!$C3255,'BASE DE DATOS'!$A$2:$A$4921,0),8)</f>
        <v>#N/A</v>
      </c>
      <c r="K3255" s="5"/>
      <c r="L3255" s="5"/>
      <c r="M3255" s="5"/>
      <c r="N3255" s="5"/>
      <c r="O3255" s="5"/>
      <c r="P3255" s="5"/>
    </row>
    <row r="3256" spans="1:16" x14ac:dyDescent="0.25">
      <c r="A3256" s="13">
        <f t="shared" si="52"/>
        <v>0</v>
      </c>
      <c r="B3256" s="17" t="e">
        <f>INDEX('BASE DE DATOS'!$A$2:$H$4921,MATCH(CONSTATACIÓN!$C3256,'BASE DE DATOS'!$A$2:$A$4921,0),2)</f>
        <v>#N/A</v>
      </c>
      <c r="C3256" s="5"/>
      <c r="D3256" s="5"/>
      <c r="E3256" s="5"/>
      <c r="F3256" s="5"/>
      <c r="G3256" s="6" t="e">
        <f>INDEX('BASE DE DATOS'!$A$2:$H$4921,MATCH(CONSTATACIÓN!$C3256,'BASE DE DATOS'!$A$2:$A$4921,0),3)</f>
        <v>#N/A</v>
      </c>
      <c r="H3256" s="5" t="e">
        <f>INDEX('BASE DE DATOS'!$A$2:$H$4921,MATCH(CONSTATACIÓN!$C3256,'BASE DE DATOS'!$A$2:$A$4921,0),6)</f>
        <v>#N/A</v>
      </c>
      <c r="I3256" s="5" t="e">
        <f>INDEX('BASE DE DATOS'!$A$2:$H$4921,MATCH(CONSTATACIÓN!$C3256,'BASE DE DATOS'!$A$2:$A$4921,0),7)</f>
        <v>#N/A</v>
      </c>
      <c r="J3256" s="5" t="e">
        <f>INDEX('BASE DE DATOS'!$A$2:$H$4921,MATCH(CONSTATACIÓN!$C3256,'BASE DE DATOS'!$A$2:$A$4921,0),8)</f>
        <v>#N/A</v>
      </c>
      <c r="K3256" s="5"/>
      <c r="L3256" s="5"/>
      <c r="M3256" s="5"/>
      <c r="N3256" s="5"/>
      <c r="O3256" s="5"/>
      <c r="P3256" s="5"/>
    </row>
    <row r="3257" spans="1:16" x14ac:dyDescent="0.25">
      <c r="A3257" s="13">
        <f t="shared" si="52"/>
        <v>0</v>
      </c>
      <c r="B3257" s="17" t="e">
        <f>INDEX('BASE DE DATOS'!$A$2:$H$4921,MATCH(CONSTATACIÓN!$C3257,'BASE DE DATOS'!$A$2:$A$4921,0),2)</f>
        <v>#N/A</v>
      </c>
      <c r="C3257" s="5"/>
      <c r="D3257" s="5"/>
      <c r="E3257" s="5"/>
      <c r="F3257" s="5"/>
      <c r="G3257" s="6" t="e">
        <f>INDEX('BASE DE DATOS'!$A$2:$H$4921,MATCH(CONSTATACIÓN!$C3257,'BASE DE DATOS'!$A$2:$A$4921,0),3)</f>
        <v>#N/A</v>
      </c>
      <c r="H3257" s="5" t="e">
        <f>INDEX('BASE DE DATOS'!$A$2:$H$4921,MATCH(CONSTATACIÓN!$C3257,'BASE DE DATOS'!$A$2:$A$4921,0),6)</f>
        <v>#N/A</v>
      </c>
      <c r="I3257" s="5" t="e">
        <f>INDEX('BASE DE DATOS'!$A$2:$H$4921,MATCH(CONSTATACIÓN!$C3257,'BASE DE DATOS'!$A$2:$A$4921,0),7)</f>
        <v>#N/A</v>
      </c>
      <c r="J3257" s="5" t="e">
        <f>INDEX('BASE DE DATOS'!$A$2:$H$4921,MATCH(CONSTATACIÓN!$C3257,'BASE DE DATOS'!$A$2:$A$4921,0),8)</f>
        <v>#N/A</v>
      </c>
      <c r="K3257" s="5"/>
      <c r="L3257" s="5"/>
      <c r="M3257" s="5"/>
      <c r="N3257" s="5"/>
      <c r="O3257" s="5"/>
      <c r="P3257" s="5"/>
    </row>
    <row r="3258" spans="1:16" ht="14.5" x14ac:dyDescent="0.35">
      <c r="A3258" s="13">
        <f t="shared" si="52"/>
        <v>0</v>
      </c>
      <c r="B3258" s="17" t="e">
        <f>INDEX('BASE DE DATOS'!$A$2:$H$4921,MATCH(CONSTATACIÓN!$C3258,'BASE DE DATOS'!$A$2:$A$4921,0),2)</f>
        <v>#N/A</v>
      </c>
      <c r="C3258" s="19"/>
      <c r="D3258" s="5"/>
      <c r="E3258" s="5"/>
      <c r="F3258" s="5"/>
      <c r="G3258" s="6" t="e">
        <f>INDEX('BASE DE DATOS'!$A$2:$H$4921,MATCH(CONSTATACIÓN!$C3258,'BASE DE DATOS'!$A$2:$A$4921,0),3)</f>
        <v>#N/A</v>
      </c>
      <c r="H3258" s="5" t="e">
        <f>INDEX('BASE DE DATOS'!$A$2:$H$4921,MATCH(CONSTATACIÓN!$C3258,'BASE DE DATOS'!$A$2:$A$4921,0),6)</f>
        <v>#N/A</v>
      </c>
      <c r="I3258" s="5" t="e">
        <f>INDEX('BASE DE DATOS'!$A$2:$H$4921,MATCH(CONSTATACIÓN!$C3258,'BASE DE DATOS'!$A$2:$A$4921,0),7)</f>
        <v>#N/A</v>
      </c>
      <c r="J3258" s="5" t="e">
        <f>INDEX('BASE DE DATOS'!$A$2:$H$4921,MATCH(CONSTATACIÓN!$C3258,'BASE DE DATOS'!$A$2:$A$4921,0),8)</f>
        <v>#N/A</v>
      </c>
      <c r="K3258" s="5"/>
      <c r="L3258" s="5"/>
      <c r="M3258" s="5"/>
      <c r="N3258" s="5"/>
      <c r="O3258" s="5"/>
      <c r="P3258" s="5"/>
    </row>
    <row r="3259" spans="1:16" ht="14.5" x14ac:dyDescent="0.35">
      <c r="A3259" s="13">
        <f t="shared" si="52"/>
        <v>0</v>
      </c>
      <c r="B3259" s="17" t="e">
        <f>INDEX('BASE DE DATOS'!$A$2:$H$4921,MATCH(CONSTATACIÓN!$C3259,'BASE DE DATOS'!$A$2:$A$4921,0),2)</f>
        <v>#N/A</v>
      </c>
      <c r="C3259" s="1"/>
      <c r="D3259" s="5"/>
      <c r="E3259" s="5"/>
      <c r="F3259" s="5"/>
      <c r="G3259" s="6" t="e">
        <f>INDEX('BASE DE DATOS'!$A$2:$H$4921,MATCH(CONSTATACIÓN!$C3259,'BASE DE DATOS'!$A$2:$A$4921,0),3)</f>
        <v>#N/A</v>
      </c>
      <c r="H3259" s="5" t="e">
        <f>INDEX('BASE DE DATOS'!$A$2:$H$4921,MATCH(CONSTATACIÓN!$C3259,'BASE DE DATOS'!$A$2:$A$4921,0),6)</f>
        <v>#N/A</v>
      </c>
      <c r="I3259" s="5" t="e">
        <f>INDEX('BASE DE DATOS'!$A$2:$H$4921,MATCH(CONSTATACIÓN!$C3259,'BASE DE DATOS'!$A$2:$A$4921,0),7)</f>
        <v>#N/A</v>
      </c>
      <c r="J3259" s="5" t="e">
        <f>INDEX('BASE DE DATOS'!$A$2:$H$4921,MATCH(CONSTATACIÓN!$C3259,'BASE DE DATOS'!$A$2:$A$4921,0),8)</f>
        <v>#N/A</v>
      </c>
      <c r="K3259" s="5"/>
      <c r="L3259" s="5"/>
      <c r="M3259" s="5"/>
      <c r="N3259" s="5"/>
      <c r="O3259" s="5"/>
      <c r="P3259" s="5"/>
    </row>
    <row r="3260" spans="1:16" ht="28.9" customHeight="1" x14ac:dyDescent="0.35">
      <c r="A3260" s="13">
        <f t="shared" si="52"/>
        <v>0</v>
      </c>
      <c r="B3260" s="17" t="e">
        <f>INDEX('BASE DE DATOS'!$A$2:$H$4921,MATCH(CONSTATACIÓN!$C3260,'BASE DE DATOS'!$A$2:$A$4921,0),2)</f>
        <v>#N/A</v>
      </c>
      <c r="C3260" s="1"/>
      <c r="D3260" s="5"/>
      <c r="E3260" s="5"/>
      <c r="F3260" s="5"/>
      <c r="G3260" s="6" t="e">
        <f>INDEX('BASE DE DATOS'!$A$2:$H$4921,MATCH(CONSTATACIÓN!$C3260,'BASE DE DATOS'!$A$2:$A$4921,0),3)</f>
        <v>#N/A</v>
      </c>
      <c r="H3260" s="5" t="e">
        <f>INDEX('BASE DE DATOS'!$A$2:$H$4921,MATCH(CONSTATACIÓN!$C3260,'BASE DE DATOS'!$A$2:$A$4921,0),6)</f>
        <v>#N/A</v>
      </c>
      <c r="I3260" s="5" t="e">
        <f>INDEX('BASE DE DATOS'!$A$2:$H$4921,MATCH(CONSTATACIÓN!$C3260,'BASE DE DATOS'!$A$2:$A$4921,0),7)</f>
        <v>#N/A</v>
      </c>
      <c r="J3260" s="5" t="e">
        <f>INDEX('BASE DE DATOS'!$A$2:$H$4921,MATCH(CONSTATACIÓN!$C3260,'BASE DE DATOS'!$A$2:$A$4921,0),8)</f>
        <v>#N/A</v>
      </c>
      <c r="K3260" s="5"/>
      <c r="L3260" s="5"/>
      <c r="M3260" s="5"/>
      <c r="N3260" s="5"/>
      <c r="O3260" s="5"/>
      <c r="P3260" s="5"/>
    </row>
    <row r="3261" spans="1:16" x14ac:dyDescent="0.25">
      <c r="A3261" s="13">
        <f t="shared" si="52"/>
        <v>0</v>
      </c>
      <c r="B3261" s="17" t="e">
        <f>INDEX('BASE DE DATOS'!$A$2:$H$4921,MATCH(CONSTATACIÓN!$C3261,'BASE DE DATOS'!$A$2:$A$4921,0),2)</f>
        <v>#N/A</v>
      </c>
      <c r="C3261" s="5"/>
      <c r="D3261" s="5"/>
      <c r="E3261" s="5"/>
      <c r="F3261" s="5"/>
      <c r="G3261" s="6" t="e">
        <f>INDEX('BASE DE DATOS'!$A$2:$H$4921,MATCH(CONSTATACIÓN!$C3261,'BASE DE DATOS'!$A$2:$A$4921,0),3)</f>
        <v>#N/A</v>
      </c>
      <c r="H3261" s="5" t="e">
        <f>INDEX('BASE DE DATOS'!$A$2:$H$4921,MATCH(CONSTATACIÓN!$C3261,'BASE DE DATOS'!$A$2:$A$4921,0),6)</f>
        <v>#N/A</v>
      </c>
      <c r="I3261" s="5" t="e">
        <f>INDEX('BASE DE DATOS'!$A$2:$H$4921,MATCH(CONSTATACIÓN!$C3261,'BASE DE DATOS'!$A$2:$A$4921,0),7)</f>
        <v>#N/A</v>
      </c>
      <c r="J3261" s="5" t="e">
        <f>INDEX('BASE DE DATOS'!$A$2:$H$4921,MATCH(CONSTATACIÓN!$C3261,'BASE DE DATOS'!$A$2:$A$4921,0),8)</f>
        <v>#N/A</v>
      </c>
      <c r="K3261" s="5"/>
      <c r="L3261" s="5"/>
      <c r="M3261" s="5"/>
      <c r="N3261" s="5"/>
      <c r="O3261" s="5"/>
      <c r="P3261" s="5"/>
    </row>
    <row r="3262" spans="1:16" x14ac:dyDescent="0.25">
      <c r="A3262" s="13">
        <f t="shared" si="52"/>
        <v>0</v>
      </c>
      <c r="B3262" s="17" t="e">
        <f>INDEX('BASE DE DATOS'!$A$2:$H$4921,MATCH(CONSTATACIÓN!$C3262,'BASE DE DATOS'!$A$2:$A$4921,0),2)</f>
        <v>#N/A</v>
      </c>
      <c r="C3262" s="5"/>
      <c r="D3262" s="5"/>
      <c r="E3262" s="5"/>
      <c r="F3262" s="5"/>
      <c r="G3262" s="6" t="e">
        <f>INDEX('BASE DE DATOS'!$A$2:$H$4921,MATCH(CONSTATACIÓN!$C3262,'BASE DE DATOS'!$A$2:$A$4921,0),3)</f>
        <v>#N/A</v>
      </c>
      <c r="H3262" s="5" t="e">
        <f>INDEX('BASE DE DATOS'!$A$2:$H$4921,MATCH(CONSTATACIÓN!$C3262,'BASE DE DATOS'!$A$2:$A$4921,0),6)</f>
        <v>#N/A</v>
      </c>
      <c r="I3262" s="5" t="e">
        <f>INDEX('BASE DE DATOS'!$A$2:$H$4921,MATCH(CONSTATACIÓN!$C3262,'BASE DE DATOS'!$A$2:$A$4921,0),7)</f>
        <v>#N/A</v>
      </c>
      <c r="J3262" s="5" t="e">
        <f>INDEX('BASE DE DATOS'!$A$2:$H$4921,MATCH(CONSTATACIÓN!$C3262,'BASE DE DATOS'!$A$2:$A$4921,0),8)</f>
        <v>#N/A</v>
      </c>
      <c r="K3262" s="5"/>
      <c r="L3262" s="5"/>
      <c r="M3262" s="5"/>
      <c r="N3262" s="5"/>
      <c r="O3262" s="5"/>
      <c r="P3262" s="5"/>
    </row>
    <row r="3263" spans="1:16" ht="33" customHeight="1" x14ac:dyDescent="0.25">
      <c r="A3263" s="13">
        <f t="shared" si="52"/>
        <v>0</v>
      </c>
      <c r="B3263" s="17" t="e">
        <f>INDEX('BASE DE DATOS'!$A$2:$H$4921,MATCH(CONSTATACIÓN!$C3263,'BASE DE DATOS'!$A$2:$A$4921,0),2)</f>
        <v>#N/A</v>
      </c>
      <c r="C3263" s="5"/>
      <c r="D3263" s="5"/>
      <c r="E3263" s="5"/>
      <c r="F3263" s="5"/>
      <c r="G3263" s="6" t="e">
        <f>INDEX('BASE DE DATOS'!$A$2:$H$4921,MATCH(CONSTATACIÓN!$C3263,'BASE DE DATOS'!$A$2:$A$4921,0),3)</f>
        <v>#N/A</v>
      </c>
      <c r="H3263" s="5" t="e">
        <f>INDEX('BASE DE DATOS'!$A$2:$H$4921,MATCH(CONSTATACIÓN!$C3263,'BASE DE DATOS'!$A$2:$A$4921,0),6)</f>
        <v>#N/A</v>
      </c>
      <c r="I3263" s="5" t="e">
        <f>INDEX('BASE DE DATOS'!$A$2:$H$4921,MATCH(CONSTATACIÓN!$C3263,'BASE DE DATOS'!$A$2:$A$4921,0),7)</f>
        <v>#N/A</v>
      </c>
      <c r="J3263" s="5" t="e">
        <f>INDEX('BASE DE DATOS'!$A$2:$H$4921,MATCH(CONSTATACIÓN!$C3263,'BASE DE DATOS'!$A$2:$A$4921,0),8)</f>
        <v>#N/A</v>
      </c>
      <c r="K3263" s="5"/>
      <c r="L3263" s="5"/>
      <c r="M3263" s="5"/>
      <c r="N3263" s="5"/>
      <c r="O3263" s="5"/>
      <c r="P3263" s="5"/>
    </row>
    <row r="3264" spans="1:16" x14ac:dyDescent="0.25">
      <c r="A3264" s="13">
        <f t="shared" si="52"/>
        <v>0</v>
      </c>
      <c r="B3264" s="17" t="e">
        <f>INDEX('BASE DE DATOS'!$A$2:$H$4921,MATCH(CONSTATACIÓN!$C3264,'BASE DE DATOS'!$A$2:$A$4921,0),2)</f>
        <v>#N/A</v>
      </c>
      <c r="C3264" s="5"/>
      <c r="D3264" s="5"/>
      <c r="E3264" s="5"/>
      <c r="F3264" s="5"/>
      <c r="G3264" s="6" t="e">
        <f>INDEX('BASE DE DATOS'!$A$2:$H$4921,MATCH(CONSTATACIÓN!$C3264,'BASE DE DATOS'!$A$2:$A$4921,0),3)</f>
        <v>#N/A</v>
      </c>
      <c r="H3264" s="5" t="e">
        <f>INDEX('BASE DE DATOS'!$A$2:$H$4921,MATCH(CONSTATACIÓN!$C3264,'BASE DE DATOS'!$A$2:$A$4921,0),6)</f>
        <v>#N/A</v>
      </c>
      <c r="I3264" s="5" t="e">
        <f>INDEX('BASE DE DATOS'!$A$2:$H$4921,MATCH(CONSTATACIÓN!$C3264,'BASE DE DATOS'!$A$2:$A$4921,0),7)</f>
        <v>#N/A</v>
      </c>
      <c r="J3264" s="5" t="e">
        <f>INDEX('BASE DE DATOS'!$A$2:$H$4921,MATCH(CONSTATACIÓN!$C3264,'BASE DE DATOS'!$A$2:$A$4921,0),8)</f>
        <v>#N/A</v>
      </c>
      <c r="K3264" s="5"/>
      <c r="L3264" s="5"/>
      <c r="M3264" s="5"/>
      <c r="N3264" s="5"/>
      <c r="O3264" s="5"/>
      <c r="P3264" s="5"/>
    </row>
    <row r="3265" spans="1:16" x14ac:dyDescent="0.25">
      <c r="A3265" s="13">
        <f t="shared" si="52"/>
        <v>0</v>
      </c>
      <c r="B3265" s="17" t="e">
        <f>INDEX('BASE DE DATOS'!$A$2:$H$4921,MATCH(CONSTATACIÓN!$C3265,'BASE DE DATOS'!$A$2:$A$4921,0),2)</f>
        <v>#N/A</v>
      </c>
      <c r="C3265" s="5"/>
      <c r="D3265" s="5"/>
      <c r="E3265" s="5"/>
      <c r="F3265" s="5"/>
      <c r="G3265" s="6" t="e">
        <f>INDEX('BASE DE DATOS'!$A$2:$H$4921,MATCH(CONSTATACIÓN!$C3265,'BASE DE DATOS'!$A$2:$A$4921,0),3)</f>
        <v>#N/A</v>
      </c>
      <c r="H3265" s="5" t="e">
        <f>INDEX('BASE DE DATOS'!$A$2:$H$4921,MATCH(CONSTATACIÓN!$C3265,'BASE DE DATOS'!$A$2:$A$4921,0),6)</f>
        <v>#N/A</v>
      </c>
      <c r="I3265" s="5" t="e">
        <f>INDEX('BASE DE DATOS'!$A$2:$H$4921,MATCH(CONSTATACIÓN!$C3265,'BASE DE DATOS'!$A$2:$A$4921,0),7)</f>
        <v>#N/A</v>
      </c>
      <c r="J3265" s="5" t="e">
        <f>INDEX('BASE DE DATOS'!$A$2:$H$4921,MATCH(CONSTATACIÓN!$C3265,'BASE DE DATOS'!$A$2:$A$4921,0),8)</f>
        <v>#N/A</v>
      </c>
      <c r="K3265" s="5"/>
      <c r="L3265" s="5"/>
      <c r="M3265" s="5"/>
      <c r="N3265" s="5"/>
      <c r="O3265" s="5"/>
      <c r="P3265" s="5"/>
    </row>
    <row r="3266" spans="1:16" x14ac:dyDescent="0.25">
      <c r="A3266" s="13">
        <f t="shared" si="52"/>
        <v>0</v>
      </c>
      <c r="B3266" s="17" t="e">
        <f>INDEX('BASE DE DATOS'!$A$2:$H$4921,MATCH(CONSTATACIÓN!$C3266,'BASE DE DATOS'!$A$2:$A$4921,0),2)</f>
        <v>#N/A</v>
      </c>
      <c r="C3266" s="5"/>
      <c r="D3266" s="5"/>
      <c r="E3266" s="5"/>
      <c r="F3266" s="5"/>
      <c r="G3266" s="6" t="e">
        <f>INDEX('BASE DE DATOS'!$A$2:$H$4921,MATCH(CONSTATACIÓN!$C3266,'BASE DE DATOS'!$A$2:$A$4921,0),3)</f>
        <v>#N/A</v>
      </c>
      <c r="H3266" s="5" t="e">
        <f>INDEX('BASE DE DATOS'!$A$2:$H$4921,MATCH(CONSTATACIÓN!$C3266,'BASE DE DATOS'!$A$2:$A$4921,0),6)</f>
        <v>#N/A</v>
      </c>
      <c r="I3266" s="5" t="e">
        <f>INDEX('BASE DE DATOS'!$A$2:$H$4921,MATCH(CONSTATACIÓN!$C3266,'BASE DE DATOS'!$A$2:$A$4921,0),7)</f>
        <v>#N/A</v>
      </c>
      <c r="J3266" s="5" t="e">
        <f>INDEX('BASE DE DATOS'!$A$2:$H$4921,MATCH(CONSTATACIÓN!$C3266,'BASE DE DATOS'!$A$2:$A$4921,0),8)</f>
        <v>#N/A</v>
      </c>
      <c r="K3266" s="5"/>
      <c r="L3266" s="5"/>
      <c r="M3266" s="5"/>
      <c r="N3266" s="5"/>
      <c r="O3266" s="5"/>
      <c r="P3266" s="5"/>
    </row>
    <row r="3267" spans="1:16" x14ac:dyDescent="0.25">
      <c r="A3267" s="13">
        <f t="shared" si="52"/>
        <v>0</v>
      </c>
      <c r="B3267" s="17" t="e">
        <f>INDEX('BASE DE DATOS'!$A$2:$H$4921,MATCH(CONSTATACIÓN!$C3267,'BASE DE DATOS'!$A$2:$A$4921,0),2)</f>
        <v>#N/A</v>
      </c>
      <c r="C3267" s="5"/>
      <c r="D3267" s="5"/>
      <c r="E3267" s="5"/>
      <c r="F3267" s="5"/>
      <c r="G3267" s="6" t="e">
        <f>INDEX('BASE DE DATOS'!$A$2:$H$4921,MATCH(CONSTATACIÓN!$C3267,'BASE DE DATOS'!$A$2:$A$4921,0),3)</f>
        <v>#N/A</v>
      </c>
      <c r="H3267" s="5" t="e">
        <f>INDEX('BASE DE DATOS'!$A$2:$H$4921,MATCH(CONSTATACIÓN!$C3267,'BASE DE DATOS'!$A$2:$A$4921,0),6)</f>
        <v>#N/A</v>
      </c>
      <c r="I3267" s="5" t="e">
        <f>INDEX('BASE DE DATOS'!$A$2:$H$4921,MATCH(CONSTATACIÓN!$C3267,'BASE DE DATOS'!$A$2:$A$4921,0),7)</f>
        <v>#N/A</v>
      </c>
      <c r="J3267" s="5" t="e">
        <f>INDEX('BASE DE DATOS'!$A$2:$H$4921,MATCH(CONSTATACIÓN!$C3267,'BASE DE DATOS'!$A$2:$A$4921,0),8)</f>
        <v>#N/A</v>
      </c>
      <c r="K3267" s="5"/>
      <c r="L3267" s="5"/>
      <c r="M3267" s="5"/>
      <c r="N3267" s="5"/>
      <c r="O3267" s="5"/>
      <c r="P3267" s="5"/>
    </row>
    <row r="3268" spans="1:16" x14ac:dyDescent="0.25">
      <c r="A3268" s="13">
        <f t="shared" si="52"/>
        <v>0</v>
      </c>
      <c r="B3268" s="17" t="e">
        <f>INDEX('BASE DE DATOS'!$A$2:$H$4921,MATCH(CONSTATACIÓN!$C3268,'BASE DE DATOS'!$A$2:$A$4921,0),2)</f>
        <v>#N/A</v>
      </c>
      <c r="C3268" s="5"/>
      <c r="D3268" s="5"/>
      <c r="E3268" s="5"/>
      <c r="F3268" s="5"/>
      <c r="G3268" s="6" t="e">
        <f>INDEX('BASE DE DATOS'!$A$2:$H$4921,MATCH(CONSTATACIÓN!$C3268,'BASE DE DATOS'!$A$2:$A$4921,0),3)</f>
        <v>#N/A</v>
      </c>
      <c r="H3268" s="5" t="e">
        <f>INDEX('BASE DE DATOS'!$A$2:$H$4921,MATCH(CONSTATACIÓN!$C3268,'BASE DE DATOS'!$A$2:$A$4921,0),6)</f>
        <v>#N/A</v>
      </c>
      <c r="I3268" s="5" t="e">
        <f>INDEX('BASE DE DATOS'!$A$2:$H$4921,MATCH(CONSTATACIÓN!$C3268,'BASE DE DATOS'!$A$2:$A$4921,0),7)</f>
        <v>#N/A</v>
      </c>
      <c r="J3268" s="5" t="e">
        <f>INDEX('BASE DE DATOS'!$A$2:$H$4921,MATCH(CONSTATACIÓN!$C3268,'BASE DE DATOS'!$A$2:$A$4921,0),8)</f>
        <v>#N/A</v>
      </c>
      <c r="K3268" s="5"/>
      <c r="L3268" s="5"/>
      <c r="M3268" s="5"/>
      <c r="N3268" s="5"/>
      <c r="O3268" s="5"/>
      <c r="P3268" s="5"/>
    </row>
    <row r="3269" spans="1:16" x14ac:dyDescent="0.25">
      <c r="A3269" s="13">
        <f t="shared" si="52"/>
        <v>0</v>
      </c>
      <c r="B3269" s="17" t="e">
        <f>INDEX('BASE DE DATOS'!$A$2:$H$4921,MATCH(CONSTATACIÓN!$C3269,'BASE DE DATOS'!$A$2:$A$4921,0),2)</f>
        <v>#N/A</v>
      </c>
      <c r="C3269" s="5"/>
      <c r="D3269" s="5"/>
      <c r="E3269" s="5"/>
      <c r="F3269" s="5"/>
      <c r="G3269" s="6" t="e">
        <f>INDEX('BASE DE DATOS'!$A$2:$H$4921,MATCH(CONSTATACIÓN!$C3269,'BASE DE DATOS'!$A$2:$A$4921,0),3)</f>
        <v>#N/A</v>
      </c>
      <c r="H3269" s="5" t="e">
        <f>INDEX('BASE DE DATOS'!$A$2:$H$4921,MATCH(CONSTATACIÓN!$C3269,'BASE DE DATOS'!$A$2:$A$4921,0),6)</f>
        <v>#N/A</v>
      </c>
      <c r="I3269" s="5" t="e">
        <f>INDEX('BASE DE DATOS'!$A$2:$H$4921,MATCH(CONSTATACIÓN!$C3269,'BASE DE DATOS'!$A$2:$A$4921,0),7)</f>
        <v>#N/A</v>
      </c>
      <c r="J3269" s="5" t="e">
        <f>INDEX('BASE DE DATOS'!$A$2:$H$4921,MATCH(CONSTATACIÓN!$C3269,'BASE DE DATOS'!$A$2:$A$4921,0),8)</f>
        <v>#N/A</v>
      </c>
      <c r="K3269" s="5"/>
      <c r="L3269" s="5"/>
      <c r="M3269" s="5"/>
      <c r="N3269" s="5"/>
      <c r="O3269" s="5"/>
      <c r="P3269" s="5"/>
    </row>
    <row r="3270" spans="1:16" x14ac:dyDescent="0.25">
      <c r="A3270" s="13">
        <f t="shared" si="52"/>
        <v>0</v>
      </c>
      <c r="B3270" s="17" t="e">
        <f>INDEX('BASE DE DATOS'!$A$2:$H$4921,MATCH(CONSTATACIÓN!$C3270,'BASE DE DATOS'!$A$2:$A$4921,0),2)</f>
        <v>#N/A</v>
      </c>
      <c r="C3270" s="5"/>
      <c r="D3270" s="5"/>
      <c r="E3270" s="5"/>
      <c r="F3270" s="5"/>
      <c r="G3270" s="6" t="e">
        <f>INDEX('BASE DE DATOS'!$A$2:$H$4921,MATCH(CONSTATACIÓN!$C3270,'BASE DE DATOS'!$A$2:$A$4921,0),3)</f>
        <v>#N/A</v>
      </c>
      <c r="H3270" s="5" t="e">
        <f>INDEX('BASE DE DATOS'!$A$2:$H$4921,MATCH(CONSTATACIÓN!$C3270,'BASE DE DATOS'!$A$2:$A$4921,0),6)</f>
        <v>#N/A</v>
      </c>
      <c r="I3270" s="5" t="e">
        <f>INDEX('BASE DE DATOS'!$A$2:$H$4921,MATCH(CONSTATACIÓN!$C3270,'BASE DE DATOS'!$A$2:$A$4921,0),7)</f>
        <v>#N/A</v>
      </c>
      <c r="J3270" s="5" t="e">
        <f>INDEX('BASE DE DATOS'!$A$2:$H$4921,MATCH(CONSTATACIÓN!$C3270,'BASE DE DATOS'!$A$2:$A$4921,0),8)</f>
        <v>#N/A</v>
      </c>
      <c r="K3270" s="5"/>
      <c r="L3270" s="5"/>
      <c r="M3270" s="5"/>
      <c r="N3270" s="5"/>
      <c r="O3270" s="5"/>
      <c r="P3270" s="5"/>
    </row>
    <row r="3271" spans="1:16" x14ac:dyDescent="0.25">
      <c r="A3271" s="13">
        <f t="shared" si="52"/>
        <v>0</v>
      </c>
      <c r="B3271" s="17" t="e">
        <f>INDEX('BASE DE DATOS'!$A$2:$H$4921,MATCH(CONSTATACIÓN!$C3271,'BASE DE DATOS'!$A$2:$A$4921,0),2)</f>
        <v>#N/A</v>
      </c>
      <c r="C3271" s="5"/>
      <c r="D3271" s="5"/>
      <c r="E3271" s="5"/>
      <c r="F3271" s="5"/>
      <c r="G3271" s="6" t="e">
        <f>INDEX('BASE DE DATOS'!$A$2:$H$4921,MATCH(CONSTATACIÓN!$C3271,'BASE DE DATOS'!$A$2:$A$4921,0),3)</f>
        <v>#N/A</v>
      </c>
      <c r="H3271" s="5" t="e">
        <f>INDEX('BASE DE DATOS'!$A$2:$H$4921,MATCH(CONSTATACIÓN!$C3271,'BASE DE DATOS'!$A$2:$A$4921,0),6)</f>
        <v>#N/A</v>
      </c>
      <c r="I3271" s="5" t="e">
        <f>INDEX('BASE DE DATOS'!$A$2:$H$4921,MATCH(CONSTATACIÓN!$C3271,'BASE DE DATOS'!$A$2:$A$4921,0),7)</f>
        <v>#N/A</v>
      </c>
      <c r="J3271" s="5" t="e">
        <f>INDEX('BASE DE DATOS'!$A$2:$H$4921,MATCH(CONSTATACIÓN!$C3271,'BASE DE DATOS'!$A$2:$A$4921,0),8)</f>
        <v>#N/A</v>
      </c>
      <c r="K3271" s="5"/>
      <c r="L3271" s="5"/>
      <c r="M3271" s="5"/>
      <c r="N3271" s="5"/>
      <c r="O3271" s="5"/>
      <c r="P3271" s="5"/>
    </row>
    <row r="3272" spans="1:16" x14ac:dyDescent="0.25">
      <c r="A3272" s="13">
        <f t="shared" si="52"/>
        <v>0</v>
      </c>
      <c r="B3272" s="17" t="e">
        <f>INDEX('BASE DE DATOS'!$A$2:$H$4921,MATCH(CONSTATACIÓN!$C3272,'BASE DE DATOS'!$A$2:$A$4921,0),2)</f>
        <v>#N/A</v>
      </c>
      <c r="C3272" s="5"/>
      <c r="D3272" s="5"/>
      <c r="E3272" s="5"/>
      <c r="F3272" s="5"/>
      <c r="G3272" s="6" t="e">
        <f>INDEX('BASE DE DATOS'!$A$2:$H$4921,MATCH(CONSTATACIÓN!$C3272,'BASE DE DATOS'!$A$2:$A$4921,0),3)</f>
        <v>#N/A</v>
      </c>
      <c r="H3272" s="5" t="e">
        <f>INDEX('BASE DE DATOS'!$A$2:$H$4921,MATCH(CONSTATACIÓN!$C3272,'BASE DE DATOS'!$A$2:$A$4921,0),6)</f>
        <v>#N/A</v>
      </c>
      <c r="I3272" s="5" t="e">
        <f>INDEX('BASE DE DATOS'!$A$2:$H$4921,MATCH(CONSTATACIÓN!$C3272,'BASE DE DATOS'!$A$2:$A$4921,0),7)</f>
        <v>#N/A</v>
      </c>
      <c r="J3272" s="5" t="e">
        <f>INDEX('BASE DE DATOS'!$A$2:$H$4921,MATCH(CONSTATACIÓN!$C3272,'BASE DE DATOS'!$A$2:$A$4921,0),8)</f>
        <v>#N/A</v>
      </c>
      <c r="K3272" s="5"/>
      <c r="L3272" s="5"/>
      <c r="M3272" s="5"/>
      <c r="N3272" s="5"/>
      <c r="O3272" s="5"/>
      <c r="P3272" s="5"/>
    </row>
    <row r="3273" spans="1:16" x14ac:dyDescent="0.25">
      <c r="A3273" s="13">
        <f t="shared" si="52"/>
        <v>0</v>
      </c>
      <c r="B3273" s="17" t="e">
        <f>INDEX('BASE DE DATOS'!$A$2:$H$4921,MATCH(CONSTATACIÓN!$C3273,'BASE DE DATOS'!$A$2:$A$4921,0),2)</f>
        <v>#N/A</v>
      </c>
      <c r="C3273" s="5"/>
      <c r="D3273" s="5"/>
      <c r="E3273" s="5"/>
      <c r="F3273" s="5"/>
      <c r="G3273" s="6" t="e">
        <f>INDEX('BASE DE DATOS'!$A$2:$H$4921,MATCH(CONSTATACIÓN!$C3273,'BASE DE DATOS'!$A$2:$A$4921,0),3)</f>
        <v>#N/A</v>
      </c>
      <c r="H3273" s="5" t="e">
        <f>INDEX('BASE DE DATOS'!$A$2:$H$4921,MATCH(CONSTATACIÓN!$C3273,'BASE DE DATOS'!$A$2:$A$4921,0),6)</f>
        <v>#N/A</v>
      </c>
      <c r="I3273" s="5" t="e">
        <f>INDEX('BASE DE DATOS'!$A$2:$H$4921,MATCH(CONSTATACIÓN!$C3273,'BASE DE DATOS'!$A$2:$A$4921,0),7)</f>
        <v>#N/A</v>
      </c>
      <c r="J3273" s="5" t="e">
        <f>INDEX('BASE DE DATOS'!$A$2:$H$4921,MATCH(CONSTATACIÓN!$C3273,'BASE DE DATOS'!$A$2:$A$4921,0),8)</f>
        <v>#N/A</v>
      </c>
      <c r="K3273" s="5"/>
      <c r="L3273" s="5"/>
      <c r="M3273" s="5"/>
      <c r="N3273" s="5"/>
      <c r="O3273" s="5"/>
      <c r="P3273" s="5"/>
    </row>
    <row r="3274" spans="1:16" x14ac:dyDescent="0.25">
      <c r="A3274" s="13">
        <f t="shared" si="52"/>
        <v>0</v>
      </c>
      <c r="B3274" s="17" t="e">
        <f>INDEX('BASE DE DATOS'!$A$2:$H$4921,MATCH(CONSTATACIÓN!$C3274,'BASE DE DATOS'!$A$2:$A$4921,0),2)</f>
        <v>#N/A</v>
      </c>
      <c r="C3274" s="5"/>
      <c r="D3274" s="5"/>
      <c r="E3274" s="5"/>
      <c r="F3274" s="5"/>
      <c r="G3274" s="6" t="e">
        <f>INDEX('BASE DE DATOS'!$A$2:$H$4921,MATCH(CONSTATACIÓN!$C3274,'BASE DE DATOS'!$A$2:$A$4921,0),3)</f>
        <v>#N/A</v>
      </c>
      <c r="H3274" s="5" t="e">
        <f>INDEX('BASE DE DATOS'!$A$2:$H$4921,MATCH(CONSTATACIÓN!$C3274,'BASE DE DATOS'!$A$2:$A$4921,0),6)</f>
        <v>#N/A</v>
      </c>
      <c r="I3274" s="5" t="e">
        <f>INDEX('BASE DE DATOS'!$A$2:$H$4921,MATCH(CONSTATACIÓN!$C3274,'BASE DE DATOS'!$A$2:$A$4921,0),7)</f>
        <v>#N/A</v>
      </c>
      <c r="J3274" s="5" t="e">
        <f>INDEX('BASE DE DATOS'!$A$2:$H$4921,MATCH(CONSTATACIÓN!$C3274,'BASE DE DATOS'!$A$2:$A$4921,0),8)</f>
        <v>#N/A</v>
      </c>
      <c r="K3274" s="5"/>
      <c r="L3274" s="5"/>
      <c r="M3274" s="5"/>
      <c r="N3274" s="5"/>
      <c r="O3274" s="5"/>
      <c r="P3274" s="5"/>
    </row>
    <row r="3275" spans="1:16" x14ac:dyDescent="0.25">
      <c r="A3275" s="13">
        <f t="shared" si="52"/>
        <v>0</v>
      </c>
      <c r="B3275" s="17" t="e">
        <f>INDEX('BASE DE DATOS'!$A$2:$H$4921,MATCH(CONSTATACIÓN!$C3275,'BASE DE DATOS'!$A$2:$A$4921,0),2)</f>
        <v>#N/A</v>
      </c>
      <c r="C3275" s="5"/>
      <c r="D3275" s="5"/>
      <c r="E3275" s="5"/>
      <c r="F3275" s="5"/>
      <c r="G3275" s="6" t="e">
        <f>INDEX('BASE DE DATOS'!$A$2:$H$4921,MATCH(CONSTATACIÓN!$C3275,'BASE DE DATOS'!$A$2:$A$4921,0),3)</f>
        <v>#N/A</v>
      </c>
      <c r="H3275" s="5" t="e">
        <f>INDEX('BASE DE DATOS'!$A$2:$H$4921,MATCH(CONSTATACIÓN!$C3275,'BASE DE DATOS'!$A$2:$A$4921,0),6)</f>
        <v>#N/A</v>
      </c>
      <c r="I3275" s="5" t="e">
        <f>INDEX('BASE DE DATOS'!$A$2:$H$4921,MATCH(CONSTATACIÓN!$C3275,'BASE DE DATOS'!$A$2:$A$4921,0),7)</f>
        <v>#N/A</v>
      </c>
      <c r="J3275" s="5" t="e">
        <f>INDEX('BASE DE DATOS'!$A$2:$H$4921,MATCH(CONSTATACIÓN!$C3275,'BASE DE DATOS'!$A$2:$A$4921,0),8)</f>
        <v>#N/A</v>
      </c>
      <c r="K3275" s="5"/>
      <c r="L3275" s="5"/>
      <c r="M3275" s="5"/>
      <c r="N3275" s="5"/>
      <c r="O3275" s="5"/>
      <c r="P3275" s="5"/>
    </row>
    <row r="3276" spans="1:16" x14ac:dyDescent="0.25">
      <c r="A3276" s="13">
        <f t="shared" si="52"/>
        <v>0</v>
      </c>
      <c r="B3276" s="17" t="e">
        <f>INDEX('BASE DE DATOS'!$A$2:$H$4921,MATCH(CONSTATACIÓN!$C3276,'BASE DE DATOS'!$A$2:$A$4921,0),2)</f>
        <v>#N/A</v>
      </c>
      <c r="C3276" s="5"/>
      <c r="D3276" s="5"/>
      <c r="E3276" s="5"/>
      <c r="F3276" s="5"/>
      <c r="G3276" s="6" t="e">
        <f>INDEX('BASE DE DATOS'!$A$2:$H$4921,MATCH(CONSTATACIÓN!$C3276,'BASE DE DATOS'!$A$2:$A$4921,0),3)</f>
        <v>#N/A</v>
      </c>
      <c r="H3276" s="5" t="e">
        <f>INDEX('BASE DE DATOS'!$A$2:$H$4921,MATCH(CONSTATACIÓN!$C3276,'BASE DE DATOS'!$A$2:$A$4921,0),6)</f>
        <v>#N/A</v>
      </c>
      <c r="I3276" s="5" t="e">
        <f>INDEX('BASE DE DATOS'!$A$2:$H$4921,MATCH(CONSTATACIÓN!$C3276,'BASE DE DATOS'!$A$2:$A$4921,0),7)</f>
        <v>#N/A</v>
      </c>
      <c r="J3276" s="5" t="e">
        <f>INDEX('BASE DE DATOS'!$A$2:$H$4921,MATCH(CONSTATACIÓN!$C3276,'BASE DE DATOS'!$A$2:$A$4921,0),8)</f>
        <v>#N/A</v>
      </c>
      <c r="K3276" s="5"/>
      <c r="L3276" s="5"/>
      <c r="M3276" s="5"/>
      <c r="N3276" s="5"/>
      <c r="O3276" s="5"/>
      <c r="P3276" s="5"/>
    </row>
    <row r="3277" spans="1:16" ht="14.5" x14ac:dyDescent="0.35">
      <c r="A3277" s="13">
        <f t="shared" si="52"/>
        <v>0</v>
      </c>
      <c r="B3277" s="17" t="e">
        <f>INDEX('BASE DE DATOS'!$A$2:$H$4921,MATCH(CONSTATACIÓN!$C3277,'BASE DE DATOS'!$A$2:$A$4921,0),2)</f>
        <v>#N/A</v>
      </c>
      <c r="C3277" s="19"/>
      <c r="D3277" s="5"/>
      <c r="E3277" s="5"/>
      <c r="F3277" s="5"/>
      <c r="G3277" s="6" t="e">
        <f>INDEX('BASE DE DATOS'!$A$2:$H$4921,MATCH(CONSTATACIÓN!$C3277,'BASE DE DATOS'!$A$2:$A$4921,0),3)</f>
        <v>#N/A</v>
      </c>
      <c r="H3277" s="5" t="e">
        <f>INDEX('BASE DE DATOS'!$A$2:$H$4921,MATCH(CONSTATACIÓN!$C3277,'BASE DE DATOS'!$A$2:$A$4921,0),6)</f>
        <v>#N/A</v>
      </c>
      <c r="I3277" s="5" t="e">
        <f>INDEX('BASE DE DATOS'!$A$2:$H$4921,MATCH(CONSTATACIÓN!$C3277,'BASE DE DATOS'!$A$2:$A$4921,0),7)</f>
        <v>#N/A</v>
      </c>
      <c r="J3277" s="5" t="e">
        <f>INDEX('BASE DE DATOS'!$A$2:$H$4921,MATCH(CONSTATACIÓN!$C3277,'BASE DE DATOS'!$A$2:$A$4921,0),8)</f>
        <v>#N/A</v>
      </c>
      <c r="K3277" s="5"/>
      <c r="L3277" s="5"/>
      <c r="M3277" s="5"/>
      <c r="N3277" s="5"/>
      <c r="O3277" s="5"/>
      <c r="P3277" s="5"/>
    </row>
    <row r="3278" spans="1:16" ht="14.5" x14ac:dyDescent="0.35">
      <c r="A3278" s="13">
        <f t="shared" si="52"/>
        <v>0</v>
      </c>
      <c r="B3278" s="17" t="e">
        <f>INDEX('BASE DE DATOS'!$A$2:$H$4921,MATCH(CONSTATACIÓN!$C3278,'BASE DE DATOS'!$A$2:$A$4921,0),2)</f>
        <v>#N/A</v>
      </c>
      <c r="C3278" s="1"/>
      <c r="D3278" s="5"/>
      <c r="E3278" s="5"/>
      <c r="F3278" s="5"/>
      <c r="G3278" s="6" t="e">
        <f>INDEX('BASE DE DATOS'!$A$2:$H$4921,MATCH(CONSTATACIÓN!$C3278,'BASE DE DATOS'!$A$2:$A$4921,0),3)</f>
        <v>#N/A</v>
      </c>
      <c r="H3278" s="5" t="e">
        <f>INDEX('BASE DE DATOS'!$A$2:$H$4921,MATCH(CONSTATACIÓN!$C3278,'BASE DE DATOS'!$A$2:$A$4921,0),6)</f>
        <v>#N/A</v>
      </c>
      <c r="I3278" s="5" t="e">
        <f>INDEX('BASE DE DATOS'!$A$2:$H$4921,MATCH(CONSTATACIÓN!$C3278,'BASE DE DATOS'!$A$2:$A$4921,0),7)</f>
        <v>#N/A</v>
      </c>
      <c r="J3278" s="5" t="e">
        <f>INDEX('BASE DE DATOS'!$A$2:$H$4921,MATCH(CONSTATACIÓN!$C3278,'BASE DE DATOS'!$A$2:$A$4921,0),8)</f>
        <v>#N/A</v>
      </c>
      <c r="K3278" s="5"/>
      <c r="L3278" s="5"/>
      <c r="M3278" s="5"/>
      <c r="N3278" s="5"/>
      <c r="O3278" s="5"/>
      <c r="P3278" s="5"/>
    </row>
    <row r="3279" spans="1:16" x14ac:dyDescent="0.25">
      <c r="A3279" s="13">
        <f t="shared" si="52"/>
        <v>0</v>
      </c>
      <c r="B3279" s="17" t="e">
        <f>INDEX('BASE DE DATOS'!$A$2:$H$4921,MATCH(CONSTATACIÓN!$C3279,'BASE DE DATOS'!$A$2:$A$4921,0),2)</f>
        <v>#N/A</v>
      </c>
      <c r="C3279" s="5"/>
      <c r="D3279" s="5"/>
      <c r="E3279" s="5"/>
      <c r="F3279" s="5"/>
      <c r="G3279" s="6" t="e">
        <f>INDEX('BASE DE DATOS'!$A$2:$H$4921,MATCH(CONSTATACIÓN!$C3279,'BASE DE DATOS'!$A$2:$A$4921,0),3)</f>
        <v>#N/A</v>
      </c>
      <c r="H3279" s="5" t="e">
        <f>INDEX('BASE DE DATOS'!$A$2:$H$4921,MATCH(CONSTATACIÓN!$C3279,'BASE DE DATOS'!$A$2:$A$4921,0),6)</f>
        <v>#N/A</v>
      </c>
      <c r="I3279" s="5" t="e">
        <f>INDEX('BASE DE DATOS'!$A$2:$H$4921,MATCH(CONSTATACIÓN!$C3279,'BASE DE DATOS'!$A$2:$A$4921,0),7)</f>
        <v>#N/A</v>
      </c>
      <c r="J3279" s="5" t="e">
        <f>INDEX('BASE DE DATOS'!$A$2:$H$4921,MATCH(CONSTATACIÓN!$C3279,'BASE DE DATOS'!$A$2:$A$4921,0),8)</f>
        <v>#N/A</v>
      </c>
      <c r="K3279" s="5"/>
      <c r="L3279" s="5"/>
      <c r="M3279" s="5"/>
      <c r="N3279" s="5"/>
      <c r="O3279" s="5"/>
      <c r="P3279" s="5"/>
    </row>
    <row r="3280" spans="1:16" x14ac:dyDescent="0.25">
      <c r="A3280" s="13">
        <f t="shared" si="52"/>
        <v>0</v>
      </c>
      <c r="B3280" s="17" t="e">
        <f>INDEX('BASE DE DATOS'!$A$2:$H$4921,MATCH(CONSTATACIÓN!$C3280,'BASE DE DATOS'!$A$2:$A$4921,0),2)</f>
        <v>#N/A</v>
      </c>
      <c r="C3280" s="5"/>
      <c r="D3280" s="5"/>
      <c r="E3280" s="5"/>
      <c r="F3280" s="5"/>
      <c r="G3280" s="6" t="e">
        <f>INDEX('BASE DE DATOS'!$A$2:$H$4921,MATCH(CONSTATACIÓN!$C3280,'BASE DE DATOS'!$A$2:$A$4921,0),3)</f>
        <v>#N/A</v>
      </c>
      <c r="H3280" s="5" t="e">
        <f>INDEX('BASE DE DATOS'!$A$2:$H$4921,MATCH(CONSTATACIÓN!$C3280,'BASE DE DATOS'!$A$2:$A$4921,0),6)</f>
        <v>#N/A</v>
      </c>
      <c r="I3280" s="5" t="e">
        <f>INDEX('BASE DE DATOS'!$A$2:$H$4921,MATCH(CONSTATACIÓN!$C3280,'BASE DE DATOS'!$A$2:$A$4921,0),7)</f>
        <v>#N/A</v>
      </c>
      <c r="J3280" s="5" t="e">
        <f>INDEX('BASE DE DATOS'!$A$2:$H$4921,MATCH(CONSTATACIÓN!$C3280,'BASE DE DATOS'!$A$2:$A$4921,0),8)</f>
        <v>#N/A</v>
      </c>
      <c r="K3280" s="5"/>
      <c r="L3280" s="5"/>
      <c r="M3280" s="5"/>
      <c r="N3280" s="5"/>
      <c r="O3280" s="5"/>
      <c r="P3280" s="5"/>
    </row>
    <row r="3281" spans="1:16" ht="14.5" x14ac:dyDescent="0.35">
      <c r="A3281" s="13">
        <f t="shared" si="52"/>
        <v>0</v>
      </c>
      <c r="B3281" s="17" t="e">
        <f>INDEX('BASE DE DATOS'!$A$2:$H$4921,MATCH(CONSTATACIÓN!$C3281,'BASE DE DATOS'!$A$2:$A$4921,0),2)</f>
        <v>#N/A</v>
      </c>
      <c r="C3281" s="19"/>
      <c r="D3281" s="5"/>
      <c r="E3281" s="5"/>
      <c r="F3281" s="5"/>
      <c r="G3281" s="6" t="e">
        <f>INDEX('BASE DE DATOS'!$A$2:$H$4921,MATCH(CONSTATACIÓN!$C3281,'BASE DE DATOS'!$A$2:$A$4921,0),3)</f>
        <v>#N/A</v>
      </c>
      <c r="H3281" s="5" t="e">
        <f>INDEX('BASE DE DATOS'!$A$2:$H$4921,MATCH(CONSTATACIÓN!$C3281,'BASE DE DATOS'!$A$2:$A$4921,0),6)</f>
        <v>#N/A</v>
      </c>
      <c r="I3281" s="5" t="e">
        <f>INDEX('BASE DE DATOS'!$A$2:$H$4921,MATCH(CONSTATACIÓN!$C3281,'BASE DE DATOS'!$A$2:$A$4921,0),7)</f>
        <v>#N/A</v>
      </c>
      <c r="J3281" s="5" t="e">
        <f>INDEX('BASE DE DATOS'!$A$2:$H$4921,MATCH(CONSTATACIÓN!$C3281,'BASE DE DATOS'!$A$2:$A$4921,0),8)</f>
        <v>#N/A</v>
      </c>
      <c r="K3281" s="5"/>
      <c r="L3281" s="5"/>
      <c r="M3281" s="5"/>
      <c r="N3281" s="5"/>
      <c r="O3281" s="5"/>
      <c r="P3281" s="5"/>
    </row>
    <row r="3282" spans="1:16" ht="14.5" x14ac:dyDescent="0.35">
      <c r="A3282" s="13">
        <f t="shared" si="52"/>
        <v>0</v>
      </c>
      <c r="B3282" s="17" t="e">
        <f>INDEX('BASE DE DATOS'!$A$2:$H$4921,MATCH(CONSTATACIÓN!$C3282,'BASE DE DATOS'!$A$2:$A$4921,0),2)</f>
        <v>#N/A</v>
      </c>
      <c r="C3282" s="1"/>
      <c r="D3282" s="5"/>
      <c r="E3282" s="5"/>
      <c r="F3282" s="5"/>
      <c r="G3282" s="6" t="e">
        <f>INDEX('BASE DE DATOS'!$A$2:$H$4921,MATCH(CONSTATACIÓN!$C3282,'BASE DE DATOS'!$A$2:$A$4921,0),3)</f>
        <v>#N/A</v>
      </c>
      <c r="H3282" s="5" t="e">
        <f>INDEX('BASE DE DATOS'!$A$2:$H$4921,MATCH(CONSTATACIÓN!$C3282,'BASE DE DATOS'!$A$2:$A$4921,0),6)</f>
        <v>#N/A</v>
      </c>
      <c r="I3282" s="5" t="e">
        <f>INDEX('BASE DE DATOS'!$A$2:$H$4921,MATCH(CONSTATACIÓN!$C3282,'BASE DE DATOS'!$A$2:$A$4921,0),7)</f>
        <v>#N/A</v>
      </c>
      <c r="J3282" s="5" t="e">
        <f>INDEX('BASE DE DATOS'!$A$2:$H$4921,MATCH(CONSTATACIÓN!$C3282,'BASE DE DATOS'!$A$2:$A$4921,0),8)</f>
        <v>#N/A</v>
      </c>
      <c r="K3282" s="5"/>
      <c r="L3282" s="5"/>
      <c r="M3282" s="5"/>
      <c r="N3282" s="5"/>
      <c r="O3282" s="5"/>
      <c r="P3282" s="5"/>
    </row>
    <row r="3283" spans="1:16" ht="14.5" x14ac:dyDescent="0.35">
      <c r="A3283" s="13">
        <f t="shared" si="52"/>
        <v>0</v>
      </c>
      <c r="B3283" s="17" t="e">
        <f>INDEX('BASE DE DATOS'!$A$2:$H$4921,MATCH(CONSTATACIÓN!$C3283,'BASE DE DATOS'!$A$2:$A$4921,0),2)</f>
        <v>#N/A</v>
      </c>
      <c r="C3283" s="19"/>
      <c r="D3283" s="5"/>
      <c r="E3283" s="5"/>
      <c r="F3283" s="5"/>
      <c r="G3283" s="6" t="e">
        <f>INDEX('BASE DE DATOS'!$A$2:$H$4921,MATCH(CONSTATACIÓN!$C3283,'BASE DE DATOS'!$A$2:$A$4921,0),3)</f>
        <v>#N/A</v>
      </c>
      <c r="H3283" s="5" t="e">
        <f>INDEX('BASE DE DATOS'!$A$2:$H$4921,MATCH(CONSTATACIÓN!$C3283,'BASE DE DATOS'!$A$2:$A$4921,0),6)</f>
        <v>#N/A</v>
      </c>
      <c r="I3283" s="5" t="e">
        <f>INDEX('BASE DE DATOS'!$A$2:$H$4921,MATCH(CONSTATACIÓN!$C3283,'BASE DE DATOS'!$A$2:$A$4921,0),7)</f>
        <v>#N/A</v>
      </c>
      <c r="J3283" s="5" t="e">
        <f>INDEX('BASE DE DATOS'!$A$2:$H$4921,MATCH(CONSTATACIÓN!$C3283,'BASE DE DATOS'!$A$2:$A$4921,0),8)</f>
        <v>#N/A</v>
      </c>
      <c r="K3283" s="5"/>
      <c r="L3283" s="5"/>
      <c r="M3283" s="5"/>
      <c r="N3283" s="5"/>
      <c r="O3283" s="5"/>
      <c r="P3283" s="5"/>
    </row>
    <row r="3284" spans="1:16" ht="14.5" x14ac:dyDescent="0.35">
      <c r="A3284" s="13">
        <f t="shared" si="52"/>
        <v>0</v>
      </c>
      <c r="B3284" s="17" t="e">
        <f>INDEX('BASE DE DATOS'!$A$2:$H$4921,MATCH(CONSTATACIÓN!$C3284,'BASE DE DATOS'!$A$2:$A$4921,0),2)</f>
        <v>#N/A</v>
      </c>
      <c r="C3284" s="1"/>
      <c r="D3284" s="5"/>
      <c r="E3284" s="5"/>
      <c r="F3284" s="5"/>
      <c r="G3284" s="6" t="e">
        <f>INDEX('BASE DE DATOS'!$A$2:$H$4921,MATCH(CONSTATACIÓN!$C3284,'BASE DE DATOS'!$A$2:$A$4921,0),3)</f>
        <v>#N/A</v>
      </c>
      <c r="H3284" s="5" t="e">
        <f>INDEX('BASE DE DATOS'!$A$2:$H$4921,MATCH(CONSTATACIÓN!$C3284,'BASE DE DATOS'!$A$2:$A$4921,0),6)</f>
        <v>#N/A</v>
      </c>
      <c r="I3284" s="5" t="e">
        <f>INDEX('BASE DE DATOS'!$A$2:$H$4921,MATCH(CONSTATACIÓN!$C3284,'BASE DE DATOS'!$A$2:$A$4921,0),7)</f>
        <v>#N/A</v>
      </c>
      <c r="J3284" s="5" t="e">
        <f>INDEX('BASE DE DATOS'!$A$2:$H$4921,MATCH(CONSTATACIÓN!$C3284,'BASE DE DATOS'!$A$2:$A$4921,0),8)</f>
        <v>#N/A</v>
      </c>
      <c r="K3284" s="5"/>
      <c r="L3284" s="5"/>
      <c r="M3284" s="5"/>
      <c r="N3284" s="5"/>
      <c r="O3284" s="5"/>
      <c r="P3284" s="5"/>
    </row>
    <row r="3285" spans="1:16" ht="14.5" x14ac:dyDescent="0.35">
      <c r="A3285" s="13">
        <f t="shared" si="52"/>
        <v>0</v>
      </c>
      <c r="B3285" s="17" t="e">
        <f>INDEX('BASE DE DATOS'!$A$2:$H$4921,MATCH(CONSTATACIÓN!$C3285,'BASE DE DATOS'!$A$2:$A$4921,0),2)</f>
        <v>#N/A</v>
      </c>
      <c r="C3285" s="19"/>
      <c r="D3285" s="5"/>
      <c r="E3285" s="5"/>
      <c r="F3285" s="5"/>
      <c r="G3285" s="6" t="e">
        <f>INDEX('BASE DE DATOS'!$A$2:$H$4921,MATCH(CONSTATACIÓN!$C3285,'BASE DE DATOS'!$A$2:$A$4921,0),3)</f>
        <v>#N/A</v>
      </c>
      <c r="H3285" s="5" t="e">
        <f>INDEX('BASE DE DATOS'!$A$2:$H$4921,MATCH(CONSTATACIÓN!$C3285,'BASE DE DATOS'!$A$2:$A$4921,0),6)</f>
        <v>#N/A</v>
      </c>
      <c r="I3285" s="5" t="e">
        <f>INDEX('BASE DE DATOS'!$A$2:$H$4921,MATCH(CONSTATACIÓN!$C3285,'BASE DE DATOS'!$A$2:$A$4921,0),7)</f>
        <v>#N/A</v>
      </c>
      <c r="J3285" s="5" t="e">
        <f>INDEX('BASE DE DATOS'!$A$2:$H$4921,MATCH(CONSTATACIÓN!$C3285,'BASE DE DATOS'!$A$2:$A$4921,0),8)</f>
        <v>#N/A</v>
      </c>
      <c r="K3285" s="5"/>
      <c r="L3285" s="5"/>
      <c r="M3285" s="5"/>
      <c r="N3285" s="5"/>
      <c r="O3285" s="5"/>
      <c r="P3285" s="5"/>
    </row>
    <row r="3286" spans="1:16" ht="14.5" x14ac:dyDescent="0.35">
      <c r="A3286" s="13">
        <f t="shared" si="52"/>
        <v>0</v>
      </c>
      <c r="B3286" s="17" t="e">
        <f>INDEX('BASE DE DATOS'!$A$2:$H$4921,MATCH(CONSTATACIÓN!$C3286,'BASE DE DATOS'!$A$2:$A$4921,0),2)</f>
        <v>#N/A</v>
      </c>
      <c r="C3286" s="1"/>
      <c r="D3286" s="5"/>
      <c r="E3286" s="5"/>
      <c r="F3286" s="5"/>
      <c r="G3286" s="6" t="e">
        <f>INDEX('BASE DE DATOS'!$A$2:$H$4921,MATCH(CONSTATACIÓN!$C3286,'BASE DE DATOS'!$A$2:$A$4921,0),3)</f>
        <v>#N/A</v>
      </c>
      <c r="H3286" s="5" t="e">
        <f>INDEX('BASE DE DATOS'!$A$2:$H$4921,MATCH(CONSTATACIÓN!$C3286,'BASE DE DATOS'!$A$2:$A$4921,0),6)</f>
        <v>#N/A</v>
      </c>
      <c r="I3286" s="5" t="e">
        <f>INDEX('BASE DE DATOS'!$A$2:$H$4921,MATCH(CONSTATACIÓN!$C3286,'BASE DE DATOS'!$A$2:$A$4921,0),7)</f>
        <v>#N/A</v>
      </c>
      <c r="J3286" s="5" t="e">
        <f>INDEX('BASE DE DATOS'!$A$2:$H$4921,MATCH(CONSTATACIÓN!$C3286,'BASE DE DATOS'!$A$2:$A$4921,0),8)</f>
        <v>#N/A</v>
      </c>
      <c r="K3286" s="5"/>
      <c r="L3286" s="5"/>
      <c r="M3286" s="5"/>
      <c r="N3286" s="5"/>
      <c r="O3286" s="5"/>
      <c r="P3286" s="5"/>
    </row>
    <row r="3287" spans="1:16" ht="14.5" x14ac:dyDescent="0.35">
      <c r="A3287" s="13">
        <f t="shared" si="52"/>
        <v>0</v>
      </c>
      <c r="B3287" s="17" t="e">
        <f>INDEX('BASE DE DATOS'!$A$2:$H$4921,MATCH(CONSTATACIÓN!$C3287,'BASE DE DATOS'!$A$2:$A$4921,0),2)</f>
        <v>#N/A</v>
      </c>
      <c r="C3287" s="19"/>
      <c r="D3287" s="5"/>
      <c r="E3287" s="5"/>
      <c r="F3287" s="5"/>
      <c r="G3287" s="6" t="e">
        <f>INDEX('BASE DE DATOS'!$A$2:$H$4921,MATCH(CONSTATACIÓN!$C3287,'BASE DE DATOS'!$A$2:$A$4921,0),3)</f>
        <v>#N/A</v>
      </c>
      <c r="H3287" s="5" t="e">
        <f>INDEX('BASE DE DATOS'!$A$2:$H$4921,MATCH(CONSTATACIÓN!$C3287,'BASE DE DATOS'!$A$2:$A$4921,0),6)</f>
        <v>#N/A</v>
      </c>
      <c r="I3287" s="5" t="e">
        <f>INDEX('BASE DE DATOS'!$A$2:$H$4921,MATCH(CONSTATACIÓN!$C3287,'BASE DE DATOS'!$A$2:$A$4921,0),7)</f>
        <v>#N/A</v>
      </c>
      <c r="J3287" s="5" t="e">
        <f>INDEX('BASE DE DATOS'!$A$2:$H$4921,MATCH(CONSTATACIÓN!$C3287,'BASE DE DATOS'!$A$2:$A$4921,0),8)</f>
        <v>#N/A</v>
      </c>
      <c r="K3287" s="5"/>
      <c r="L3287" s="5"/>
      <c r="M3287" s="5"/>
      <c r="N3287" s="5"/>
      <c r="O3287" s="5"/>
      <c r="P3287" s="5"/>
    </row>
    <row r="3288" spans="1:16" ht="14.5" x14ac:dyDescent="0.35">
      <c r="A3288" s="13">
        <f t="shared" si="52"/>
        <v>0</v>
      </c>
      <c r="B3288" s="17" t="e">
        <f>INDEX('BASE DE DATOS'!$A$2:$H$4921,MATCH(CONSTATACIÓN!$C3288,'BASE DE DATOS'!$A$2:$A$4921,0),2)</f>
        <v>#N/A</v>
      </c>
      <c r="C3288" s="1"/>
      <c r="D3288" s="5"/>
      <c r="E3288" s="5"/>
      <c r="F3288" s="5"/>
      <c r="G3288" s="6" t="e">
        <f>INDEX('BASE DE DATOS'!$A$2:$H$4921,MATCH(CONSTATACIÓN!$C3288,'BASE DE DATOS'!$A$2:$A$4921,0),3)</f>
        <v>#N/A</v>
      </c>
      <c r="H3288" s="5" t="e">
        <f>INDEX('BASE DE DATOS'!$A$2:$H$4921,MATCH(CONSTATACIÓN!$C3288,'BASE DE DATOS'!$A$2:$A$4921,0),6)</f>
        <v>#N/A</v>
      </c>
      <c r="I3288" s="5" t="e">
        <f>INDEX('BASE DE DATOS'!$A$2:$H$4921,MATCH(CONSTATACIÓN!$C3288,'BASE DE DATOS'!$A$2:$A$4921,0),7)</f>
        <v>#N/A</v>
      </c>
      <c r="J3288" s="5" t="e">
        <f>INDEX('BASE DE DATOS'!$A$2:$H$4921,MATCH(CONSTATACIÓN!$C3288,'BASE DE DATOS'!$A$2:$A$4921,0),8)</f>
        <v>#N/A</v>
      </c>
      <c r="K3288" s="5"/>
      <c r="L3288" s="5"/>
      <c r="M3288" s="5"/>
      <c r="N3288" s="5"/>
      <c r="O3288" s="5"/>
      <c r="P3288" s="5"/>
    </row>
    <row r="3289" spans="1:16" ht="14.5" x14ac:dyDescent="0.35">
      <c r="A3289" s="13">
        <f t="shared" si="52"/>
        <v>0</v>
      </c>
      <c r="B3289" s="17" t="e">
        <f>INDEX('BASE DE DATOS'!$A$2:$H$4921,MATCH(CONSTATACIÓN!$C3289,'BASE DE DATOS'!$A$2:$A$4921,0),2)</f>
        <v>#N/A</v>
      </c>
      <c r="C3289" s="19"/>
      <c r="D3289" s="5"/>
      <c r="E3289" s="5"/>
      <c r="F3289" s="5"/>
      <c r="G3289" s="6" t="e">
        <f>INDEX('BASE DE DATOS'!$A$2:$H$4921,MATCH(CONSTATACIÓN!$C3289,'BASE DE DATOS'!$A$2:$A$4921,0),3)</f>
        <v>#N/A</v>
      </c>
      <c r="H3289" s="5" t="e">
        <f>INDEX('BASE DE DATOS'!$A$2:$H$4921,MATCH(CONSTATACIÓN!$C3289,'BASE DE DATOS'!$A$2:$A$4921,0),6)</f>
        <v>#N/A</v>
      </c>
      <c r="I3289" s="5" t="e">
        <f>INDEX('BASE DE DATOS'!$A$2:$H$4921,MATCH(CONSTATACIÓN!$C3289,'BASE DE DATOS'!$A$2:$A$4921,0),7)</f>
        <v>#N/A</v>
      </c>
      <c r="J3289" s="5" t="e">
        <f>INDEX('BASE DE DATOS'!$A$2:$H$4921,MATCH(CONSTATACIÓN!$C3289,'BASE DE DATOS'!$A$2:$A$4921,0),8)</f>
        <v>#N/A</v>
      </c>
      <c r="K3289" s="5"/>
      <c r="L3289" s="5"/>
      <c r="M3289" s="5"/>
      <c r="N3289" s="5"/>
      <c r="O3289" s="5"/>
      <c r="P3289" s="5"/>
    </row>
    <row r="3290" spans="1:16" ht="14.5" x14ac:dyDescent="0.35">
      <c r="A3290" s="13">
        <f t="shared" si="52"/>
        <v>0</v>
      </c>
      <c r="B3290" s="17" t="e">
        <f>INDEX('BASE DE DATOS'!$A$2:$H$4921,MATCH(CONSTATACIÓN!$C3290,'BASE DE DATOS'!$A$2:$A$4921,0),2)</f>
        <v>#N/A</v>
      </c>
      <c r="C3290" s="1"/>
      <c r="D3290" s="5"/>
      <c r="E3290" s="5"/>
      <c r="F3290" s="5"/>
      <c r="G3290" s="6" t="e">
        <f>INDEX('BASE DE DATOS'!$A$2:$H$4921,MATCH(CONSTATACIÓN!$C3290,'BASE DE DATOS'!$A$2:$A$4921,0),3)</f>
        <v>#N/A</v>
      </c>
      <c r="H3290" s="5" t="e">
        <f>INDEX('BASE DE DATOS'!$A$2:$H$4921,MATCH(CONSTATACIÓN!$C3290,'BASE DE DATOS'!$A$2:$A$4921,0),6)</f>
        <v>#N/A</v>
      </c>
      <c r="I3290" s="5" t="e">
        <f>INDEX('BASE DE DATOS'!$A$2:$H$4921,MATCH(CONSTATACIÓN!$C3290,'BASE DE DATOS'!$A$2:$A$4921,0),7)</f>
        <v>#N/A</v>
      </c>
      <c r="J3290" s="5" t="e">
        <f>INDEX('BASE DE DATOS'!$A$2:$H$4921,MATCH(CONSTATACIÓN!$C3290,'BASE DE DATOS'!$A$2:$A$4921,0),8)</f>
        <v>#N/A</v>
      </c>
      <c r="K3290" s="5"/>
      <c r="L3290" s="5"/>
      <c r="M3290" s="5"/>
      <c r="N3290" s="5"/>
      <c r="O3290" s="5"/>
      <c r="P3290" s="5"/>
    </row>
    <row r="3291" spans="1:16" x14ac:dyDescent="0.25">
      <c r="A3291" s="13">
        <f t="shared" si="52"/>
        <v>0</v>
      </c>
      <c r="B3291" s="17" t="e">
        <f>INDEX('BASE DE DATOS'!$A$2:$H$4921,MATCH(CONSTATACIÓN!$C3291,'BASE DE DATOS'!$A$2:$A$4921,0),2)</f>
        <v>#N/A</v>
      </c>
      <c r="C3291" s="5"/>
      <c r="D3291" s="5"/>
      <c r="E3291" s="5"/>
      <c r="F3291" s="5"/>
      <c r="G3291" s="6" t="e">
        <f>INDEX('BASE DE DATOS'!$A$2:$H$4921,MATCH(CONSTATACIÓN!$C3291,'BASE DE DATOS'!$A$2:$A$4921,0),3)</f>
        <v>#N/A</v>
      </c>
      <c r="H3291" s="5" t="e">
        <f>INDEX('BASE DE DATOS'!$A$2:$H$4921,MATCH(CONSTATACIÓN!$C3291,'BASE DE DATOS'!$A$2:$A$4921,0),6)</f>
        <v>#N/A</v>
      </c>
      <c r="I3291" s="5" t="e">
        <f>INDEX('BASE DE DATOS'!$A$2:$H$4921,MATCH(CONSTATACIÓN!$C3291,'BASE DE DATOS'!$A$2:$A$4921,0),7)</f>
        <v>#N/A</v>
      </c>
      <c r="J3291" s="5" t="e">
        <f>INDEX('BASE DE DATOS'!$A$2:$H$4921,MATCH(CONSTATACIÓN!$C3291,'BASE DE DATOS'!$A$2:$A$4921,0),8)</f>
        <v>#N/A</v>
      </c>
      <c r="K3291" s="5"/>
      <c r="L3291" s="5"/>
      <c r="M3291" s="5"/>
      <c r="N3291" s="5"/>
      <c r="O3291" s="5"/>
      <c r="P3291" s="5"/>
    </row>
    <row r="3292" spans="1:16" x14ac:dyDescent="0.25">
      <c r="A3292" s="13">
        <f t="shared" si="52"/>
        <v>0</v>
      </c>
      <c r="B3292" s="17" t="e">
        <f>INDEX('BASE DE DATOS'!$A$2:$H$4921,MATCH(CONSTATACIÓN!$C3292,'BASE DE DATOS'!$A$2:$A$4921,0),2)</f>
        <v>#N/A</v>
      </c>
      <c r="C3292" s="5"/>
      <c r="D3292" s="5"/>
      <c r="E3292" s="5"/>
      <c r="F3292" s="5"/>
      <c r="G3292" s="6" t="e">
        <f>INDEX('BASE DE DATOS'!$A$2:$H$4921,MATCH(CONSTATACIÓN!$C3292,'BASE DE DATOS'!$A$2:$A$4921,0),3)</f>
        <v>#N/A</v>
      </c>
      <c r="H3292" s="5" t="e">
        <f>INDEX('BASE DE DATOS'!$A$2:$H$4921,MATCH(CONSTATACIÓN!$C3292,'BASE DE DATOS'!$A$2:$A$4921,0),6)</f>
        <v>#N/A</v>
      </c>
      <c r="I3292" s="5" t="e">
        <f>INDEX('BASE DE DATOS'!$A$2:$H$4921,MATCH(CONSTATACIÓN!$C3292,'BASE DE DATOS'!$A$2:$A$4921,0),7)</f>
        <v>#N/A</v>
      </c>
      <c r="J3292" s="5" t="e">
        <f>INDEX('BASE DE DATOS'!$A$2:$H$4921,MATCH(CONSTATACIÓN!$C3292,'BASE DE DATOS'!$A$2:$A$4921,0),8)</f>
        <v>#N/A</v>
      </c>
      <c r="K3292" s="5"/>
      <c r="L3292" s="5"/>
      <c r="M3292" s="5"/>
      <c r="N3292" s="5"/>
      <c r="O3292" s="5"/>
      <c r="P3292" s="5"/>
    </row>
    <row r="3293" spans="1:16" x14ac:dyDescent="0.25">
      <c r="A3293" s="13">
        <f t="shared" si="52"/>
        <v>0</v>
      </c>
      <c r="B3293" s="17" t="e">
        <f>INDEX('BASE DE DATOS'!$A$2:$H$4921,MATCH(CONSTATACIÓN!$C3293,'BASE DE DATOS'!$A$2:$A$4921,0),2)</f>
        <v>#N/A</v>
      </c>
      <c r="C3293" s="5"/>
      <c r="D3293" s="5"/>
      <c r="E3293" s="5"/>
      <c r="F3293" s="5"/>
      <c r="G3293" s="6" t="e">
        <f>INDEX('BASE DE DATOS'!$A$2:$H$4921,MATCH(CONSTATACIÓN!$C3293,'BASE DE DATOS'!$A$2:$A$4921,0),3)</f>
        <v>#N/A</v>
      </c>
      <c r="H3293" s="5" t="e">
        <f>INDEX('BASE DE DATOS'!$A$2:$H$4921,MATCH(CONSTATACIÓN!$C3293,'BASE DE DATOS'!$A$2:$A$4921,0),6)</f>
        <v>#N/A</v>
      </c>
      <c r="I3293" s="5" t="e">
        <f>INDEX('BASE DE DATOS'!$A$2:$H$4921,MATCH(CONSTATACIÓN!$C3293,'BASE DE DATOS'!$A$2:$A$4921,0),7)</f>
        <v>#N/A</v>
      </c>
      <c r="J3293" s="5" t="e">
        <f>INDEX('BASE DE DATOS'!$A$2:$H$4921,MATCH(CONSTATACIÓN!$C3293,'BASE DE DATOS'!$A$2:$A$4921,0),8)</f>
        <v>#N/A</v>
      </c>
      <c r="K3293" s="5"/>
      <c r="L3293" s="5"/>
      <c r="M3293" s="5"/>
      <c r="N3293" s="5"/>
      <c r="O3293" s="5"/>
      <c r="P3293" s="5"/>
    </row>
    <row r="3294" spans="1:16" x14ac:dyDescent="0.25">
      <c r="A3294" s="13">
        <f t="shared" si="52"/>
        <v>0</v>
      </c>
      <c r="B3294" s="17" t="e">
        <f>INDEX('BASE DE DATOS'!$A$2:$H$4921,MATCH(CONSTATACIÓN!$C3294,'BASE DE DATOS'!$A$2:$A$4921,0),2)</f>
        <v>#N/A</v>
      </c>
      <c r="C3294" s="5"/>
      <c r="D3294" s="5"/>
      <c r="E3294" s="5"/>
      <c r="F3294" s="5"/>
      <c r="G3294" s="6" t="e">
        <f>INDEX('BASE DE DATOS'!$A$2:$H$4921,MATCH(CONSTATACIÓN!$C3294,'BASE DE DATOS'!$A$2:$A$4921,0),3)</f>
        <v>#N/A</v>
      </c>
      <c r="H3294" s="5" t="e">
        <f>INDEX('BASE DE DATOS'!$A$2:$H$4921,MATCH(CONSTATACIÓN!$C3294,'BASE DE DATOS'!$A$2:$A$4921,0),6)</f>
        <v>#N/A</v>
      </c>
      <c r="I3294" s="5" t="e">
        <f>INDEX('BASE DE DATOS'!$A$2:$H$4921,MATCH(CONSTATACIÓN!$C3294,'BASE DE DATOS'!$A$2:$A$4921,0),7)</f>
        <v>#N/A</v>
      </c>
      <c r="J3294" s="5" t="e">
        <f>INDEX('BASE DE DATOS'!$A$2:$H$4921,MATCH(CONSTATACIÓN!$C3294,'BASE DE DATOS'!$A$2:$A$4921,0),8)</f>
        <v>#N/A</v>
      </c>
      <c r="K3294" s="5"/>
      <c r="L3294" s="5"/>
      <c r="M3294" s="5"/>
      <c r="N3294" s="5"/>
      <c r="O3294" s="5"/>
      <c r="P3294" s="5"/>
    </row>
    <row r="3295" spans="1:16" x14ac:dyDescent="0.25">
      <c r="A3295" s="13">
        <f t="shared" si="52"/>
        <v>0</v>
      </c>
      <c r="B3295" s="17" t="e">
        <f>INDEX('BASE DE DATOS'!$A$2:$H$4921,MATCH(CONSTATACIÓN!$C3295,'BASE DE DATOS'!$A$2:$A$4921,0),2)</f>
        <v>#N/A</v>
      </c>
      <c r="C3295" s="5"/>
      <c r="D3295" s="5"/>
      <c r="E3295" s="5"/>
      <c r="F3295" s="5"/>
      <c r="G3295" s="6" t="e">
        <f>INDEX('BASE DE DATOS'!$A$2:$H$4921,MATCH(CONSTATACIÓN!$C3295,'BASE DE DATOS'!$A$2:$A$4921,0),3)</f>
        <v>#N/A</v>
      </c>
      <c r="H3295" s="5" t="e">
        <f>INDEX('BASE DE DATOS'!$A$2:$H$4921,MATCH(CONSTATACIÓN!$C3295,'BASE DE DATOS'!$A$2:$A$4921,0),6)</f>
        <v>#N/A</v>
      </c>
      <c r="I3295" s="5" t="e">
        <f>INDEX('BASE DE DATOS'!$A$2:$H$4921,MATCH(CONSTATACIÓN!$C3295,'BASE DE DATOS'!$A$2:$A$4921,0),7)</f>
        <v>#N/A</v>
      </c>
      <c r="J3295" s="5" t="e">
        <f>INDEX('BASE DE DATOS'!$A$2:$H$4921,MATCH(CONSTATACIÓN!$C3295,'BASE DE DATOS'!$A$2:$A$4921,0),8)</f>
        <v>#N/A</v>
      </c>
      <c r="K3295" s="5"/>
      <c r="L3295" s="5"/>
      <c r="M3295" s="5"/>
      <c r="N3295" s="5"/>
      <c r="O3295" s="5"/>
      <c r="P3295" s="5"/>
    </row>
    <row r="3296" spans="1:16" x14ac:dyDescent="0.25">
      <c r="A3296" s="13">
        <f t="shared" si="52"/>
        <v>0</v>
      </c>
      <c r="B3296" s="17" t="e">
        <f>INDEX('BASE DE DATOS'!$A$2:$H$4921,MATCH(CONSTATACIÓN!$C3296,'BASE DE DATOS'!$A$2:$A$4921,0),2)</f>
        <v>#N/A</v>
      </c>
      <c r="C3296" s="5"/>
      <c r="D3296" s="5"/>
      <c r="E3296" s="5"/>
      <c r="F3296" s="5"/>
      <c r="G3296" s="6" t="e">
        <f>INDEX('BASE DE DATOS'!$A$2:$H$4921,MATCH(CONSTATACIÓN!$C3296,'BASE DE DATOS'!$A$2:$A$4921,0),3)</f>
        <v>#N/A</v>
      </c>
      <c r="H3296" s="5" t="e">
        <f>INDEX('BASE DE DATOS'!$A$2:$H$4921,MATCH(CONSTATACIÓN!$C3296,'BASE DE DATOS'!$A$2:$A$4921,0),6)</f>
        <v>#N/A</v>
      </c>
      <c r="I3296" s="5" t="e">
        <f>INDEX('BASE DE DATOS'!$A$2:$H$4921,MATCH(CONSTATACIÓN!$C3296,'BASE DE DATOS'!$A$2:$A$4921,0),7)</f>
        <v>#N/A</v>
      </c>
      <c r="J3296" s="5" t="e">
        <f>INDEX('BASE DE DATOS'!$A$2:$H$4921,MATCH(CONSTATACIÓN!$C3296,'BASE DE DATOS'!$A$2:$A$4921,0),8)</f>
        <v>#N/A</v>
      </c>
      <c r="K3296" s="5"/>
      <c r="L3296" s="5"/>
      <c r="M3296" s="5"/>
      <c r="N3296" s="5"/>
      <c r="O3296" s="5"/>
      <c r="P3296" s="5"/>
    </row>
    <row r="3297" spans="1:16" x14ac:dyDescent="0.25">
      <c r="A3297" s="13">
        <f t="shared" si="52"/>
        <v>0</v>
      </c>
      <c r="B3297" s="17" t="e">
        <f>INDEX('BASE DE DATOS'!$A$2:$H$4921,MATCH(CONSTATACIÓN!$C3297,'BASE DE DATOS'!$A$2:$A$4921,0),2)</f>
        <v>#N/A</v>
      </c>
      <c r="C3297" s="5"/>
      <c r="D3297" s="5"/>
      <c r="E3297" s="5"/>
      <c r="F3297" s="5"/>
      <c r="G3297" s="6" t="e">
        <f>INDEX('BASE DE DATOS'!$A$2:$H$4921,MATCH(CONSTATACIÓN!$C3297,'BASE DE DATOS'!$A$2:$A$4921,0),3)</f>
        <v>#N/A</v>
      </c>
      <c r="H3297" s="5" t="e">
        <f>INDEX('BASE DE DATOS'!$A$2:$H$4921,MATCH(CONSTATACIÓN!$C3297,'BASE DE DATOS'!$A$2:$A$4921,0),6)</f>
        <v>#N/A</v>
      </c>
      <c r="I3297" s="5" t="e">
        <f>INDEX('BASE DE DATOS'!$A$2:$H$4921,MATCH(CONSTATACIÓN!$C3297,'BASE DE DATOS'!$A$2:$A$4921,0),7)</f>
        <v>#N/A</v>
      </c>
      <c r="J3297" s="5" t="e">
        <f>INDEX('BASE DE DATOS'!$A$2:$H$4921,MATCH(CONSTATACIÓN!$C3297,'BASE DE DATOS'!$A$2:$A$4921,0),8)</f>
        <v>#N/A</v>
      </c>
      <c r="K3297" s="5"/>
      <c r="L3297" s="5"/>
      <c r="M3297" s="5"/>
      <c r="N3297" s="5"/>
      <c r="O3297" s="5"/>
      <c r="P3297" s="5"/>
    </row>
    <row r="3298" spans="1:16" x14ac:dyDescent="0.25">
      <c r="A3298" s="13">
        <f t="shared" si="52"/>
        <v>0</v>
      </c>
      <c r="B3298" s="17" t="e">
        <f>INDEX('BASE DE DATOS'!$A$2:$H$4921,MATCH(CONSTATACIÓN!$C3298,'BASE DE DATOS'!$A$2:$A$4921,0),2)</f>
        <v>#N/A</v>
      </c>
      <c r="C3298" s="5"/>
      <c r="D3298" s="5"/>
      <c r="E3298" s="5"/>
      <c r="F3298" s="5"/>
      <c r="G3298" s="6" t="e">
        <f>INDEX('BASE DE DATOS'!$A$2:$H$4921,MATCH(CONSTATACIÓN!$C3298,'BASE DE DATOS'!$A$2:$A$4921,0),3)</f>
        <v>#N/A</v>
      </c>
      <c r="H3298" s="5" t="e">
        <f>INDEX('BASE DE DATOS'!$A$2:$H$4921,MATCH(CONSTATACIÓN!$C3298,'BASE DE DATOS'!$A$2:$A$4921,0),6)</f>
        <v>#N/A</v>
      </c>
      <c r="I3298" s="5" t="e">
        <f>INDEX('BASE DE DATOS'!$A$2:$H$4921,MATCH(CONSTATACIÓN!$C3298,'BASE DE DATOS'!$A$2:$A$4921,0),7)</f>
        <v>#N/A</v>
      </c>
      <c r="J3298" s="5" t="e">
        <f>INDEX('BASE DE DATOS'!$A$2:$H$4921,MATCH(CONSTATACIÓN!$C3298,'BASE DE DATOS'!$A$2:$A$4921,0),8)</f>
        <v>#N/A</v>
      </c>
      <c r="K3298" s="5"/>
      <c r="L3298" s="5"/>
      <c r="M3298" s="5"/>
      <c r="N3298" s="5"/>
      <c r="O3298" s="5"/>
      <c r="P3298" s="5"/>
    </row>
    <row r="3299" spans="1:16" x14ac:dyDescent="0.25">
      <c r="A3299" s="13">
        <f t="shared" si="52"/>
        <v>0</v>
      </c>
      <c r="B3299" s="17" t="e">
        <f>INDEX('BASE DE DATOS'!$A$2:$H$4921,MATCH(CONSTATACIÓN!$C3299,'BASE DE DATOS'!$A$2:$A$4921,0),2)</f>
        <v>#N/A</v>
      </c>
      <c r="C3299" s="5"/>
      <c r="D3299" s="5"/>
      <c r="E3299" s="5"/>
      <c r="F3299" s="5"/>
      <c r="G3299" s="6" t="e">
        <f>INDEX('BASE DE DATOS'!$A$2:$H$4921,MATCH(CONSTATACIÓN!$C3299,'BASE DE DATOS'!$A$2:$A$4921,0),3)</f>
        <v>#N/A</v>
      </c>
      <c r="H3299" s="5" t="e">
        <f>INDEX('BASE DE DATOS'!$A$2:$H$4921,MATCH(CONSTATACIÓN!$C3299,'BASE DE DATOS'!$A$2:$A$4921,0),6)</f>
        <v>#N/A</v>
      </c>
      <c r="I3299" s="5" t="e">
        <f>INDEX('BASE DE DATOS'!$A$2:$H$4921,MATCH(CONSTATACIÓN!$C3299,'BASE DE DATOS'!$A$2:$A$4921,0),7)</f>
        <v>#N/A</v>
      </c>
      <c r="J3299" s="5" t="e">
        <f>INDEX('BASE DE DATOS'!$A$2:$H$4921,MATCH(CONSTATACIÓN!$C3299,'BASE DE DATOS'!$A$2:$A$4921,0),8)</f>
        <v>#N/A</v>
      </c>
      <c r="K3299" s="5"/>
      <c r="L3299" s="5"/>
      <c r="M3299" s="5"/>
      <c r="N3299" s="5"/>
      <c r="O3299" s="5"/>
      <c r="P3299" s="5"/>
    </row>
    <row r="3300" spans="1:16" x14ac:dyDescent="0.25">
      <c r="A3300" s="13">
        <f t="shared" si="52"/>
        <v>0</v>
      </c>
      <c r="B3300" s="17" t="e">
        <f>INDEX('BASE DE DATOS'!$A$2:$H$4921,MATCH(CONSTATACIÓN!$C3300,'BASE DE DATOS'!$A$2:$A$4921,0),2)</f>
        <v>#N/A</v>
      </c>
      <c r="C3300" s="5"/>
      <c r="D3300" s="5"/>
      <c r="E3300" s="5"/>
      <c r="F3300" s="5"/>
      <c r="G3300" s="6" t="e">
        <f>INDEX('BASE DE DATOS'!$A$2:$H$4921,MATCH(CONSTATACIÓN!$C3300,'BASE DE DATOS'!$A$2:$A$4921,0),3)</f>
        <v>#N/A</v>
      </c>
      <c r="H3300" s="5" t="e">
        <f>INDEX('BASE DE DATOS'!$A$2:$H$4921,MATCH(CONSTATACIÓN!$C3300,'BASE DE DATOS'!$A$2:$A$4921,0),6)</f>
        <v>#N/A</v>
      </c>
      <c r="I3300" s="5" t="e">
        <f>INDEX('BASE DE DATOS'!$A$2:$H$4921,MATCH(CONSTATACIÓN!$C3300,'BASE DE DATOS'!$A$2:$A$4921,0),7)</f>
        <v>#N/A</v>
      </c>
      <c r="J3300" s="5" t="e">
        <f>INDEX('BASE DE DATOS'!$A$2:$H$4921,MATCH(CONSTATACIÓN!$C3300,'BASE DE DATOS'!$A$2:$A$4921,0),8)</f>
        <v>#N/A</v>
      </c>
      <c r="K3300" s="5"/>
      <c r="L3300" s="5"/>
      <c r="M3300" s="5"/>
      <c r="N3300" s="5"/>
      <c r="O3300" s="5"/>
      <c r="P3300" s="5"/>
    </row>
    <row r="3301" spans="1:16" x14ac:dyDescent="0.25">
      <c r="A3301" s="13">
        <f t="shared" si="52"/>
        <v>0</v>
      </c>
      <c r="B3301" s="17" t="e">
        <f>INDEX('BASE DE DATOS'!$A$2:$H$4921,MATCH(CONSTATACIÓN!$C3301,'BASE DE DATOS'!$A$2:$A$4921,0),2)</f>
        <v>#N/A</v>
      </c>
      <c r="C3301" s="5"/>
      <c r="D3301" s="5"/>
      <c r="E3301" s="5"/>
      <c r="F3301" s="5"/>
      <c r="G3301" s="6" t="e">
        <f>INDEX('BASE DE DATOS'!$A$2:$H$4921,MATCH(CONSTATACIÓN!$C3301,'BASE DE DATOS'!$A$2:$A$4921,0),3)</f>
        <v>#N/A</v>
      </c>
      <c r="H3301" s="5" t="e">
        <f>INDEX('BASE DE DATOS'!$A$2:$H$4921,MATCH(CONSTATACIÓN!$C3301,'BASE DE DATOS'!$A$2:$A$4921,0),6)</f>
        <v>#N/A</v>
      </c>
      <c r="I3301" s="5" t="e">
        <f>INDEX('BASE DE DATOS'!$A$2:$H$4921,MATCH(CONSTATACIÓN!$C3301,'BASE DE DATOS'!$A$2:$A$4921,0),7)</f>
        <v>#N/A</v>
      </c>
      <c r="J3301" s="5" t="e">
        <f>INDEX('BASE DE DATOS'!$A$2:$H$4921,MATCH(CONSTATACIÓN!$C3301,'BASE DE DATOS'!$A$2:$A$4921,0),8)</f>
        <v>#N/A</v>
      </c>
      <c r="K3301" s="5"/>
      <c r="L3301" s="5"/>
      <c r="M3301" s="5"/>
      <c r="N3301" s="5"/>
      <c r="O3301" s="5"/>
      <c r="P3301" s="5"/>
    </row>
    <row r="3302" spans="1:16" x14ac:dyDescent="0.25">
      <c r="A3302" s="13">
        <f t="shared" ref="A3302:A3365" si="53">C3302</f>
        <v>0</v>
      </c>
      <c r="B3302" s="17" t="e">
        <f>INDEX('BASE DE DATOS'!$A$2:$H$4921,MATCH(CONSTATACIÓN!$C3302,'BASE DE DATOS'!$A$2:$A$4921,0),2)</f>
        <v>#N/A</v>
      </c>
      <c r="C3302" s="5"/>
      <c r="D3302" s="5"/>
      <c r="E3302" s="5"/>
      <c r="F3302" s="5"/>
      <c r="G3302" s="6" t="e">
        <f>INDEX('BASE DE DATOS'!$A$2:$H$4921,MATCH(CONSTATACIÓN!$C3302,'BASE DE DATOS'!$A$2:$A$4921,0),3)</f>
        <v>#N/A</v>
      </c>
      <c r="H3302" s="5" t="e">
        <f>INDEX('BASE DE DATOS'!$A$2:$H$4921,MATCH(CONSTATACIÓN!$C3302,'BASE DE DATOS'!$A$2:$A$4921,0),6)</f>
        <v>#N/A</v>
      </c>
      <c r="I3302" s="5" t="e">
        <f>INDEX('BASE DE DATOS'!$A$2:$H$4921,MATCH(CONSTATACIÓN!$C3302,'BASE DE DATOS'!$A$2:$A$4921,0),7)</f>
        <v>#N/A</v>
      </c>
      <c r="J3302" s="5" t="e">
        <f>INDEX('BASE DE DATOS'!$A$2:$H$4921,MATCH(CONSTATACIÓN!$C3302,'BASE DE DATOS'!$A$2:$A$4921,0),8)</f>
        <v>#N/A</v>
      </c>
      <c r="K3302" s="5"/>
      <c r="L3302" s="5"/>
      <c r="M3302" s="5"/>
      <c r="N3302" s="5"/>
      <c r="O3302" s="5"/>
      <c r="P3302" s="5"/>
    </row>
    <row r="3303" spans="1:16" x14ac:dyDescent="0.25">
      <c r="A3303" s="13">
        <f t="shared" si="53"/>
        <v>0</v>
      </c>
      <c r="B3303" s="17" t="e">
        <f>INDEX('BASE DE DATOS'!$A$2:$H$4921,MATCH(CONSTATACIÓN!$C3303,'BASE DE DATOS'!$A$2:$A$4921,0),2)</f>
        <v>#N/A</v>
      </c>
      <c r="C3303" s="5"/>
      <c r="D3303" s="5"/>
      <c r="E3303" s="5"/>
      <c r="F3303" s="5"/>
      <c r="G3303" s="6" t="e">
        <f>INDEX('BASE DE DATOS'!$A$2:$H$4921,MATCH(CONSTATACIÓN!$C3303,'BASE DE DATOS'!$A$2:$A$4921,0),3)</f>
        <v>#N/A</v>
      </c>
      <c r="H3303" s="5" t="e">
        <f>INDEX('BASE DE DATOS'!$A$2:$H$4921,MATCH(CONSTATACIÓN!$C3303,'BASE DE DATOS'!$A$2:$A$4921,0),6)</f>
        <v>#N/A</v>
      </c>
      <c r="I3303" s="5" t="e">
        <f>INDEX('BASE DE DATOS'!$A$2:$H$4921,MATCH(CONSTATACIÓN!$C3303,'BASE DE DATOS'!$A$2:$A$4921,0),7)</f>
        <v>#N/A</v>
      </c>
      <c r="J3303" s="5" t="e">
        <f>INDEX('BASE DE DATOS'!$A$2:$H$4921,MATCH(CONSTATACIÓN!$C3303,'BASE DE DATOS'!$A$2:$A$4921,0),8)</f>
        <v>#N/A</v>
      </c>
      <c r="K3303" s="5"/>
      <c r="L3303" s="5"/>
      <c r="M3303" s="5"/>
      <c r="N3303" s="5"/>
      <c r="O3303" s="5"/>
      <c r="P3303" s="5"/>
    </row>
    <row r="3304" spans="1:16" ht="14.5" x14ac:dyDescent="0.35">
      <c r="A3304" s="13">
        <f t="shared" si="53"/>
        <v>0</v>
      </c>
      <c r="B3304" s="17" t="e">
        <f>INDEX('BASE DE DATOS'!$A$2:$H$4921,MATCH(CONSTATACIÓN!$C3304,'BASE DE DATOS'!$A$2:$A$4921,0),2)</f>
        <v>#N/A</v>
      </c>
      <c r="C3304" s="19"/>
      <c r="D3304" s="5"/>
      <c r="E3304" s="5"/>
      <c r="F3304" s="5"/>
      <c r="G3304" s="6" t="e">
        <f>INDEX('BASE DE DATOS'!$A$2:$H$4921,MATCH(CONSTATACIÓN!$C3304,'BASE DE DATOS'!$A$2:$A$4921,0),3)</f>
        <v>#N/A</v>
      </c>
      <c r="H3304" s="5" t="e">
        <f>INDEX('BASE DE DATOS'!$A$2:$H$4921,MATCH(CONSTATACIÓN!$C3304,'BASE DE DATOS'!$A$2:$A$4921,0),6)</f>
        <v>#N/A</v>
      </c>
      <c r="I3304" s="5" t="e">
        <f>INDEX('BASE DE DATOS'!$A$2:$H$4921,MATCH(CONSTATACIÓN!$C3304,'BASE DE DATOS'!$A$2:$A$4921,0),7)</f>
        <v>#N/A</v>
      </c>
      <c r="J3304" s="5" t="e">
        <f>INDEX('BASE DE DATOS'!$A$2:$H$4921,MATCH(CONSTATACIÓN!$C3304,'BASE DE DATOS'!$A$2:$A$4921,0),8)</f>
        <v>#N/A</v>
      </c>
      <c r="K3304" s="5"/>
      <c r="L3304" s="5"/>
      <c r="M3304" s="5"/>
      <c r="N3304" s="5"/>
      <c r="O3304" s="5"/>
      <c r="P3304" s="5"/>
    </row>
    <row r="3305" spans="1:16" ht="14.5" x14ac:dyDescent="0.35">
      <c r="A3305" s="13">
        <f t="shared" si="53"/>
        <v>0</v>
      </c>
      <c r="B3305" s="17" t="e">
        <f>INDEX('BASE DE DATOS'!$A$2:$H$4921,MATCH(CONSTATACIÓN!$C3305,'BASE DE DATOS'!$A$2:$A$4921,0),2)</f>
        <v>#N/A</v>
      </c>
      <c r="C3305" s="1"/>
      <c r="D3305" s="5"/>
      <c r="E3305" s="5"/>
      <c r="F3305" s="5"/>
      <c r="G3305" s="6" t="e">
        <f>INDEX('BASE DE DATOS'!$A$2:$H$4921,MATCH(CONSTATACIÓN!$C3305,'BASE DE DATOS'!$A$2:$A$4921,0),3)</f>
        <v>#N/A</v>
      </c>
      <c r="H3305" s="5" t="e">
        <f>INDEX('BASE DE DATOS'!$A$2:$H$4921,MATCH(CONSTATACIÓN!$C3305,'BASE DE DATOS'!$A$2:$A$4921,0),6)</f>
        <v>#N/A</v>
      </c>
      <c r="I3305" s="5" t="e">
        <f>INDEX('BASE DE DATOS'!$A$2:$H$4921,MATCH(CONSTATACIÓN!$C3305,'BASE DE DATOS'!$A$2:$A$4921,0),7)</f>
        <v>#N/A</v>
      </c>
      <c r="J3305" s="5" t="e">
        <f>INDEX('BASE DE DATOS'!$A$2:$H$4921,MATCH(CONSTATACIÓN!$C3305,'BASE DE DATOS'!$A$2:$A$4921,0),8)</f>
        <v>#N/A</v>
      </c>
      <c r="K3305" s="5"/>
      <c r="L3305" s="5"/>
      <c r="M3305" s="5"/>
      <c r="N3305" s="5"/>
      <c r="O3305" s="5"/>
      <c r="P3305" s="5"/>
    </row>
    <row r="3306" spans="1:16" ht="14.5" x14ac:dyDescent="0.35">
      <c r="A3306" s="13">
        <f t="shared" si="53"/>
        <v>0</v>
      </c>
      <c r="B3306" s="17" t="e">
        <f>INDEX('BASE DE DATOS'!$A$2:$H$4921,MATCH(CONSTATACIÓN!$C3306,'BASE DE DATOS'!$A$2:$A$4921,0),2)</f>
        <v>#N/A</v>
      </c>
      <c r="C3306" s="19"/>
      <c r="D3306" s="5"/>
      <c r="E3306" s="5"/>
      <c r="F3306" s="5"/>
      <c r="G3306" s="6" t="e">
        <f>INDEX('BASE DE DATOS'!$A$2:$H$4921,MATCH(CONSTATACIÓN!$C3306,'BASE DE DATOS'!$A$2:$A$4921,0),3)</f>
        <v>#N/A</v>
      </c>
      <c r="H3306" s="5" t="e">
        <f>INDEX('BASE DE DATOS'!$A$2:$H$4921,MATCH(CONSTATACIÓN!$C3306,'BASE DE DATOS'!$A$2:$A$4921,0),6)</f>
        <v>#N/A</v>
      </c>
      <c r="I3306" s="5" t="e">
        <f>INDEX('BASE DE DATOS'!$A$2:$H$4921,MATCH(CONSTATACIÓN!$C3306,'BASE DE DATOS'!$A$2:$A$4921,0),7)</f>
        <v>#N/A</v>
      </c>
      <c r="J3306" s="5" t="e">
        <f>INDEX('BASE DE DATOS'!$A$2:$H$4921,MATCH(CONSTATACIÓN!$C3306,'BASE DE DATOS'!$A$2:$A$4921,0),8)</f>
        <v>#N/A</v>
      </c>
      <c r="K3306" s="5"/>
      <c r="L3306" s="5"/>
      <c r="M3306" s="5"/>
      <c r="N3306" s="5"/>
      <c r="O3306" s="5"/>
      <c r="P3306" s="5"/>
    </row>
    <row r="3307" spans="1:16" ht="14.5" x14ac:dyDescent="0.35">
      <c r="A3307" s="13">
        <f t="shared" si="53"/>
        <v>0</v>
      </c>
      <c r="B3307" s="17" t="e">
        <f>INDEX('BASE DE DATOS'!$A$2:$H$4921,MATCH(CONSTATACIÓN!$C3307,'BASE DE DATOS'!$A$2:$A$4921,0),2)</f>
        <v>#N/A</v>
      </c>
      <c r="C3307" s="1"/>
      <c r="D3307" s="5"/>
      <c r="E3307" s="5"/>
      <c r="F3307" s="5"/>
      <c r="G3307" s="6" t="e">
        <f>INDEX('BASE DE DATOS'!$A$2:$H$4921,MATCH(CONSTATACIÓN!$C3307,'BASE DE DATOS'!$A$2:$A$4921,0),3)</f>
        <v>#N/A</v>
      </c>
      <c r="H3307" s="5" t="e">
        <f>INDEX('BASE DE DATOS'!$A$2:$H$4921,MATCH(CONSTATACIÓN!$C3307,'BASE DE DATOS'!$A$2:$A$4921,0),6)</f>
        <v>#N/A</v>
      </c>
      <c r="I3307" s="5" t="e">
        <f>INDEX('BASE DE DATOS'!$A$2:$H$4921,MATCH(CONSTATACIÓN!$C3307,'BASE DE DATOS'!$A$2:$A$4921,0),7)</f>
        <v>#N/A</v>
      </c>
      <c r="J3307" s="5" t="e">
        <f>INDEX('BASE DE DATOS'!$A$2:$H$4921,MATCH(CONSTATACIÓN!$C3307,'BASE DE DATOS'!$A$2:$A$4921,0),8)</f>
        <v>#N/A</v>
      </c>
      <c r="K3307" s="5"/>
      <c r="L3307" s="5"/>
      <c r="M3307" s="5"/>
      <c r="N3307" s="5"/>
      <c r="O3307" s="5"/>
      <c r="P3307" s="5"/>
    </row>
    <row r="3308" spans="1:16" ht="14.5" x14ac:dyDescent="0.35">
      <c r="A3308" s="13">
        <f t="shared" si="53"/>
        <v>0</v>
      </c>
      <c r="B3308" s="17" t="e">
        <f>INDEX('BASE DE DATOS'!$A$2:$H$4921,MATCH(CONSTATACIÓN!$C3308,'BASE DE DATOS'!$A$2:$A$4921,0),2)</f>
        <v>#N/A</v>
      </c>
      <c r="C3308" s="19"/>
      <c r="D3308" s="5"/>
      <c r="E3308" s="5"/>
      <c r="F3308" s="5"/>
      <c r="G3308" s="6" t="e">
        <f>INDEX('BASE DE DATOS'!$A$2:$H$4921,MATCH(CONSTATACIÓN!$C3308,'BASE DE DATOS'!$A$2:$A$4921,0),3)</f>
        <v>#N/A</v>
      </c>
      <c r="H3308" s="5" t="e">
        <f>INDEX('BASE DE DATOS'!$A$2:$H$4921,MATCH(CONSTATACIÓN!$C3308,'BASE DE DATOS'!$A$2:$A$4921,0),6)</f>
        <v>#N/A</v>
      </c>
      <c r="I3308" s="5" t="e">
        <f>INDEX('BASE DE DATOS'!$A$2:$H$4921,MATCH(CONSTATACIÓN!$C3308,'BASE DE DATOS'!$A$2:$A$4921,0),7)</f>
        <v>#N/A</v>
      </c>
      <c r="J3308" s="5" t="e">
        <f>INDEX('BASE DE DATOS'!$A$2:$H$4921,MATCH(CONSTATACIÓN!$C3308,'BASE DE DATOS'!$A$2:$A$4921,0),8)</f>
        <v>#N/A</v>
      </c>
      <c r="K3308" s="5"/>
      <c r="L3308" s="5"/>
      <c r="M3308" s="5"/>
      <c r="N3308" s="5"/>
      <c r="O3308" s="5"/>
      <c r="P3308" s="5"/>
    </row>
    <row r="3309" spans="1:16" ht="14.5" x14ac:dyDescent="0.35">
      <c r="A3309" s="13">
        <f t="shared" si="53"/>
        <v>0</v>
      </c>
      <c r="B3309" s="17" t="e">
        <f>INDEX('BASE DE DATOS'!$A$2:$H$4921,MATCH(CONSTATACIÓN!$C3309,'BASE DE DATOS'!$A$2:$A$4921,0),2)</f>
        <v>#N/A</v>
      </c>
      <c r="C3309" s="1"/>
      <c r="D3309" s="5"/>
      <c r="E3309" s="5"/>
      <c r="F3309" s="5"/>
      <c r="G3309" s="6" t="e">
        <f>INDEX('BASE DE DATOS'!$A$2:$H$4921,MATCH(CONSTATACIÓN!$C3309,'BASE DE DATOS'!$A$2:$A$4921,0),3)</f>
        <v>#N/A</v>
      </c>
      <c r="H3309" s="5" t="e">
        <f>INDEX('BASE DE DATOS'!$A$2:$H$4921,MATCH(CONSTATACIÓN!$C3309,'BASE DE DATOS'!$A$2:$A$4921,0),6)</f>
        <v>#N/A</v>
      </c>
      <c r="I3309" s="5" t="e">
        <f>INDEX('BASE DE DATOS'!$A$2:$H$4921,MATCH(CONSTATACIÓN!$C3309,'BASE DE DATOS'!$A$2:$A$4921,0),7)</f>
        <v>#N/A</v>
      </c>
      <c r="J3309" s="5" t="e">
        <f>INDEX('BASE DE DATOS'!$A$2:$H$4921,MATCH(CONSTATACIÓN!$C3309,'BASE DE DATOS'!$A$2:$A$4921,0),8)</f>
        <v>#N/A</v>
      </c>
      <c r="K3309" s="5"/>
      <c r="L3309" s="5"/>
      <c r="M3309" s="5"/>
      <c r="N3309" s="5"/>
      <c r="O3309" s="5"/>
      <c r="P3309" s="5"/>
    </row>
    <row r="3310" spans="1:16" ht="14.5" x14ac:dyDescent="0.35">
      <c r="A3310" s="13">
        <f t="shared" si="53"/>
        <v>0</v>
      </c>
      <c r="B3310" s="17" t="e">
        <f>INDEX('BASE DE DATOS'!$A$2:$H$4921,MATCH(CONSTATACIÓN!$C3310,'BASE DE DATOS'!$A$2:$A$4921,0),2)</f>
        <v>#N/A</v>
      </c>
      <c r="C3310" s="19"/>
      <c r="D3310" s="5"/>
      <c r="E3310" s="5"/>
      <c r="F3310" s="5"/>
      <c r="G3310" s="6" t="e">
        <f>INDEX('BASE DE DATOS'!$A$2:$H$4921,MATCH(CONSTATACIÓN!$C3310,'BASE DE DATOS'!$A$2:$A$4921,0),3)</f>
        <v>#N/A</v>
      </c>
      <c r="H3310" s="5" t="e">
        <f>INDEX('BASE DE DATOS'!$A$2:$H$4921,MATCH(CONSTATACIÓN!$C3310,'BASE DE DATOS'!$A$2:$A$4921,0),6)</f>
        <v>#N/A</v>
      </c>
      <c r="I3310" s="5" t="e">
        <f>INDEX('BASE DE DATOS'!$A$2:$H$4921,MATCH(CONSTATACIÓN!$C3310,'BASE DE DATOS'!$A$2:$A$4921,0),7)</f>
        <v>#N/A</v>
      </c>
      <c r="J3310" s="5" t="e">
        <f>INDEX('BASE DE DATOS'!$A$2:$H$4921,MATCH(CONSTATACIÓN!$C3310,'BASE DE DATOS'!$A$2:$A$4921,0),8)</f>
        <v>#N/A</v>
      </c>
      <c r="K3310" s="5"/>
      <c r="L3310" s="5"/>
      <c r="M3310" s="5"/>
      <c r="N3310" s="5"/>
      <c r="O3310" s="5"/>
      <c r="P3310" s="5"/>
    </row>
    <row r="3311" spans="1:16" ht="14.5" x14ac:dyDescent="0.35">
      <c r="A3311" s="13">
        <f t="shared" si="53"/>
        <v>0</v>
      </c>
      <c r="B3311" s="17" t="e">
        <f>INDEX('BASE DE DATOS'!$A$2:$H$4921,MATCH(CONSTATACIÓN!$C3311,'BASE DE DATOS'!$A$2:$A$4921,0),2)</f>
        <v>#N/A</v>
      </c>
      <c r="C3311" s="1"/>
      <c r="D3311" s="5"/>
      <c r="E3311" s="5"/>
      <c r="F3311" s="5"/>
      <c r="G3311" s="6" t="e">
        <f>INDEX('BASE DE DATOS'!$A$2:$H$4921,MATCH(CONSTATACIÓN!$C3311,'BASE DE DATOS'!$A$2:$A$4921,0),3)</f>
        <v>#N/A</v>
      </c>
      <c r="H3311" s="5" t="e">
        <f>INDEX('BASE DE DATOS'!$A$2:$H$4921,MATCH(CONSTATACIÓN!$C3311,'BASE DE DATOS'!$A$2:$A$4921,0),6)</f>
        <v>#N/A</v>
      </c>
      <c r="I3311" s="5" t="e">
        <f>INDEX('BASE DE DATOS'!$A$2:$H$4921,MATCH(CONSTATACIÓN!$C3311,'BASE DE DATOS'!$A$2:$A$4921,0),7)</f>
        <v>#N/A</v>
      </c>
      <c r="J3311" s="5" t="e">
        <f>INDEX('BASE DE DATOS'!$A$2:$H$4921,MATCH(CONSTATACIÓN!$C3311,'BASE DE DATOS'!$A$2:$A$4921,0),8)</f>
        <v>#N/A</v>
      </c>
      <c r="K3311" s="5"/>
      <c r="L3311" s="5"/>
      <c r="M3311" s="5"/>
      <c r="N3311" s="5"/>
      <c r="O3311" s="5"/>
      <c r="P3311" s="5"/>
    </row>
    <row r="3312" spans="1:16" ht="14.5" x14ac:dyDescent="0.35">
      <c r="A3312" s="13">
        <f t="shared" si="53"/>
        <v>0</v>
      </c>
      <c r="B3312" s="17" t="e">
        <f>INDEX('BASE DE DATOS'!$A$2:$H$4921,MATCH(CONSTATACIÓN!$C3312,'BASE DE DATOS'!$A$2:$A$4921,0),2)</f>
        <v>#N/A</v>
      </c>
      <c r="C3312" s="19"/>
      <c r="D3312" s="5"/>
      <c r="E3312" s="5"/>
      <c r="F3312" s="5"/>
      <c r="G3312" s="6" t="e">
        <f>INDEX('BASE DE DATOS'!$A$2:$H$4921,MATCH(CONSTATACIÓN!$C3312,'BASE DE DATOS'!$A$2:$A$4921,0),3)</f>
        <v>#N/A</v>
      </c>
      <c r="H3312" s="5" t="e">
        <f>INDEX('BASE DE DATOS'!$A$2:$H$4921,MATCH(CONSTATACIÓN!$C3312,'BASE DE DATOS'!$A$2:$A$4921,0),6)</f>
        <v>#N/A</v>
      </c>
      <c r="I3312" s="5" t="e">
        <f>INDEX('BASE DE DATOS'!$A$2:$H$4921,MATCH(CONSTATACIÓN!$C3312,'BASE DE DATOS'!$A$2:$A$4921,0),7)</f>
        <v>#N/A</v>
      </c>
      <c r="J3312" s="5" t="e">
        <f>INDEX('BASE DE DATOS'!$A$2:$H$4921,MATCH(CONSTATACIÓN!$C3312,'BASE DE DATOS'!$A$2:$A$4921,0),8)</f>
        <v>#N/A</v>
      </c>
      <c r="K3312" s="5"/>
      <c r="L3312" s="5"/>
      <c r="M3312" s="5"/>
      <c r="N3312" s="5"/>
      <c r="O3312" s="5"/>
      <c r="P3312" s="5"/>
    </row>
    <row r="3313" spans="1:16" ht="14.5" x14ac:dyDescent="0.35">
      <c r="A3313" s="13">
        <f t="shared" si="53"/>
        <v>0</v>
      </c>
      <c r="B3313" s="17" t="e">
        <f>INDEX('BASE DE DATOS'!$A$2:$H$4921,MATCH(CONSTATACIÓN!$C3313,'BASE DE DATOS'!$A$2:$A$4921,0),2)</f>
        <v>#N/A</v>
      </c>
      <c r="C3313" s="1"/>
      <c r="D3313" s="5"/>
      <c r="E3313" s="5"/>
      <c r="F3313" s="5"/>
      <c r="G3313" s="6" t="e">
        <f>INDEX('BASE DE DATOS'!$A$2:$H$4921,MATCH(CONSTATACIÓN!$C3313,'BASE DE DATOS'!$A$2:$A$4921,0),3)</f>
        <v>#N/A</v>
      </c>
      <c r="H3313" s="5" t="e">
        <f>INDEX('BASE DE DATOS'!$A$2:$H$4921,MATCH(CONSTATACIÓN!$C3313,'BASE DE DATOS'!$A$2:$A$4921,0),6)</f>
        <v>#N/A</v>
      </c>
      <c r="I3313" s="5" t="e">
        <f>INDEX('BASE DE DATOS'!$A$2:$H$4921,MATCH(CONSTATACIÓN!$C3313,'BASE DE DATOS'!$A$2:$A$4921,0),7)</f>
        <v>#N/A</v>
      </c>
      <c r="J3313" s="5" t="e">
        <f>INDEX('BASE DE DATOS'!$A$2:$H$4921,MATCH(CONSTATACIÓN!$C3313,'BASE DE DATOS'!$A$2:$A$4921,0),8)</f>
        <v>#N/A</v>
      </c>
      <c r="K3313" s="5"/>
      <c r="L3313" s="5"/>
      <c r="M3313" s="5"/>
      <c r="N3313" s="5"/>
      <c r="O3313" s="5"/>
      <c r="P3313" s="5"/>
    </row>
    <row r="3314" spans="1:16" ht="14.5" x14ac:dyDescent="0.35">
      <c r="A3314" s="13">
        <f t="shared" si="53"/>
        <v>0</v>
      </c>
      <c r="B3314" s="17" t="e">
        <f>INDEX('BASE DE DATOS'!$A$2:$H$4921,MATCH(CONSTATACIÓN!$C3314,'BASE DE DATOS'!$A$2:$A$4921,0),2)</f>
        <v>#N/A</v>
      </c>
      <c r="C3314" s="19"/>
      <c r="D3314" s="5"/>
      <c r="E3314" s="5"/>
      <c r="F3314" s="5"/>
      <c r="G3314" s="6" t="e">
        <f>INDEX('BASE DE DATOS'!$A$2:$H$4921,MATCH(CONSTATACIÓN!$C3314,'BASE DE DATOS'!$A$2:$A$4921,0),3)</f>
        <v>#N/A</v>
      </c>
      <c r="H3314" s="5" t="e">
        <f>INDEX('BASE DE DATOS'!$A$2:$H$4921,MATCH(CONSTATACIÓN!$C3314,'BASE DE DATOS'!$A$2:$A$4921,0),6)</f>
        <v>#N/A</v>
      </c>
      <c r="I3314" s="5" t="e">
        <f>INDEX('BASE DE DATOS'!$A$2:$H$4921,MATCH(CONSTATACIÓN!$C3314,'BASE DE DATOS'!$A$2:$A$4921,0),7)</f>
        <v>#N/A</v>
      </c>
      <c r="J3314" s="5" t="e">
        <f>INDEX('BASE DE DATOS'!$A$2:$H$4921,MATCH(CONSTATACIÓN!$C3314,'BASE DE DATOS'!$A$2:$A$4921,0),8)</f>
        <v>#N/A</v>
      </c>
      <c r="K3314" s="5"/>
      <c r="L3314" s="5"/>
      <c r="M3314" s="5"/>
      <c r="N3314" s="5"/>
      <c r="O3314" s="5"/>
      <c r="P3314" s="5"/>
    </row>
    <row r="3315" spans="1:16" ht="14.5" x14ac:dyDescent="0.35">
      <c r="A3315" s="13">
        <f t="shared" si="53"/>
        <v>0</v>
      </c>
      <c r="B3315" s="17" t="e">
        <f>INDEX('BASE DE DATOS'!$A$2:$H$4921,MATCH(CONSTATACIÓN!$C3315,'BASE DE DATOS'!$A$2:$A$4921,0),2)</f>
        <v>#N/A</v>
      </c>
      <c r="C3315" s="1"/>
      <c r="D3315" s="5"/>
      <c r="E3315" s="5"/>
      <c r="F3315" s="5"/>
      <c r="G3315" s="6" t="e">
        <f>INDEX('BASE DE DATOS'!$A$2:$H$4921,MATCH(CONSTATACIÓN!$C3315,'BASE DE DATOS'!$A$2:$A$4921,0),3)</f>
        <v>#N/A</v>
      </c>
      <c r="H3315" s="5" t="e">
        <f>INDEX('BASE DE DATOS'!$A$2:$H$4921,MATCH(CONSTATACIÓN!$C3315,'BASE DE DATOS'!$A$2:$A$4921,0),6)</f>
        <v>#N/A</v>
      </c>
      <c r="I3315" s="5" t="e">
        <f>INDEX('BASE DE DATOS'!$A$2:$H$4921,MATCH(CONSTATACIÓN!$C3315,'BASE DE DATOS'!$A$2:$A$4921,0),7)</f>
        <v>#N/A</v>
      </c>
      <c r="J3315" s="5" t="e">
        <f>INDEX('BASE DE DATOS'!$A$2:$H$4921,MATCH(CONSTATACIÓN!$C3315,'BASE DE DATOS'!$A$2:$A$4921,0),8)</f>
        <v>#N/A</v>
      </c>
      <c r="K3315" s="5"/>
      <c r="L3315" s="5"/>
      <c r="M3315" s="5"/>
      <c r="N3315" s="5"/>
      <c r="O3315" s="5"/>
      <c r="P3315" s="5"/>
    </row>
    <row r="3316" spans="1:16" ht="14.5" x14ac:dyDescent="0.35">
      <c r="A3316" s="13">
        <f t="shared" si="53"/>
        <v>0</v>
      </c>
      <c r="B3316" s="17" t="e">
        <f>INDEX('BASE DE DATOS'!$A$2:$H$4921,MATCH(CONSTATACIÓN!$C3316,'BASE DE DATOS'!$A$2:$A$4921,0),2)</f>
        <v>#N/A</v>
      </c>
      <c r="C3316" s="19"/>
      <c r="D3316" s="5"/>
      <c r="E3316" s="5"/>
      <c r="F3316" s="5"/>
      <c r="G3316" s="6" t="e">
        <f>INDEX('BASE DE DATOS'!$A$2:$H$4921,MATCH(CONSTATACIÓN!$C3316,'BASE DE DATOS'!$A$2:$A$4921,0),3)</f>
        <v>#N/A</v>
      </c>
      <c r="H3316" s="5" t="e">
        <f>INDEX('BASE DE DATOS'!$A$2:$H$4921,MATCH(CONSTATACIÓN!$C3316,'BASE DE DATOS'!$A$2:$A$4921,0),6)</f>
        <v>#N/A</v>
      </c>
      <c r="I3316" s="5" t="e">
        <f>INDEX('BASE DE DATOS'!$A$2:$H$4921,MATCH(CONSTATACIÓN!$C3316,'BASE DE DATOS'!$A$2:$A$4921,0),7)</f>
        <v>#N/A</v>
      </c>
      <c r="J3316" s="5" t="e">
        <f>INDEX('BASE DE DATOS'!$A$2:$H$4921,MATCH(CONSTATACIÓN!$C3316,'BASE DE DATOS'!$A$2:$A$4921,0),8)</f>
        <v>#N/A</v>
      </c>
      <c r="K3316" s="5"/>
      <c r="L3316" s="5"/>
      <c r="M3316" s="5"/>
      <c r="N3316" s="5"/>
      <c r="O3316" s="5"/>
      <c r="P3316" s="5"/>
    </row>
    <row r="3317" spans="1:16" ht="14.5" x14ac:dyDescent="0.35">
      <c r="A3317" s="13">
        <f t="shared" si="53"/>
        <v>0</v>
      </c>
      <c r="B3317" s="17" t="e">
        <f>INDEX('BASE DE DATOS'!$A$2:$H$4921,MATCH(CONSTATACIÓN!$C3317,'BASE DE DATOS'!$A$2:$A$4921,0),2)</f>
        <v>#N/A</v>
      </c>
      <c r="C3317" s="1"/>
      <c r="D3317" s="5"/>
      <c r="E3317" s="5"/>
      <c r="F3317" s="5"/>
      <c r="G3317" s="6" t="e">
        <f>INDEX('BASE DE DATOS'!$A$2:$H$4921,MATCH(CONSTATACIÓN!$C3317,'BASE DE DATOS'!$A$2:$A$4921,0),3)</f>
        <v>#N/A</v>
      </c>
      <c r="H3317" s="5" t="e">
        <f>INDEX('BASE DE DATOS'!$A$2:$H$4921,MATCH(CONSTATACIÓN!$C3317,'BASE DE DATOS'!$A$2:$A$4921,0),6)</f>
        <v>#N/A</v>
      </c>
      <c r="I3317" s="5" t="e">
        <f>INDEX('BASE DE DATOS'!$A$2:$H$4921,MATCH(CONSTATACIÓN!$C3317,'BASE DE DATOS'!$A$2:$A$4921,0),7)</f>
        <v>#N/A</v>
      </c>
      <c r="J3317" s="5" t="e">
        <f>INDEX('BASE DE DATOS'!$A$2:$H$4921,MATCH(CONSTATACIÓN!$C3317,'BASE DE DATOS'!$A$2:$A$4921,0),8)</f>
        <v>#N/A</v>
      </c>
      <c r="K3317" s="5"/>
      <c r="L3317" s="5"/>
      <c r="M3317" s="5"/>
      <c r="N3317" s="5"/>
      <c r="O3317" s="5"/>
      <c r="P3317" s="5"/>
    </row>
    <row r="3318" spans="1:16" ht="14.5" x14ac:dyDescent="0.35">
      <c r="A3318" s="13">
        <f t="shared" si="53"/>
        <v>0</v>
      </c>
      <c r="B3318" s="17" t="e">
        <f>INDEX('BASE DE DATOS'!$A$2:$H$4921,MATCH(CONSTATACIÓN!$C3318,'BASE DE DATOS'!$A$2:$A$4921,0),2)</f>
        <v>#N/A</v>
      </c>
      <c r="C3318" s="19"/>
      <c r="D3318" s="5"/>
      <c r="E3318" s="5"/>
      <c r="F3318" s="5"/>
      <c r="G3318" s="6" t="e">
        <f>INDEX('BASE DE DATOS'!$A$2:$H$4921,MATCH(CONSTATACIÓN!$C3318,'BASE DE DATOS'!$A$2:$A$4921,0),3)</f>
        <v>#N/A</v>
      </c>
      <c r="H3318" s="5" t="e">
        <f>INDEX('BASE DE DATOS'!$A$2:$H$4921,MATCH(CONSTATACIÓN!$C3318,'BASE DE DATOS'!$A$2:$A$4921,0),6)</f>
        <v>#N/A</v>
      </c>
      <c r="I3318" s="5" t="e">
        <f>INDEX('BASE DE DATOS'!$A$2:$H$4921,MATCH(CONSTATACIÓN!$C3318,'BASE DE DATOS'!$A$2:$A$4921,0),7)</f>
        <v>#N/A</v>
      </c>
      <c r="J3318" s="5" t="e">
        <f>INDEX('BASE DE DATOS'!$A$2:$H$4921,MATCH(CONSTATACIÓN!$C3318,'BASE DE DATOS'!$A$2:$A$4921,0),8)</f>
        <v>#N/A</v>
      </c>
      <c r="K3318" s="5"/>
      <c r="L3318" s="5"/>
      <c r="M3318" s="5"/>
      <c r="N3318" s="5"/>
      <c r="O3318" s="5"/>
      <c r="P3318" s="5"/>
    </row>
    <row r="3319" spans="1:16" ht="14.5" x14ac:dyDescent="0.35">
      <c r="A3319" s="13">
        <f t="shared" si="53"/>
        <v>0</v>
      </c>
      <c r="B3319" s="17" t="e">
        <f>INDEX('BASE DE DATOS'!$A$2:$H$4921,MATCH(CONSTATACIÓN!$C3319,'BASE DE DATOS'!$A$2:$A$4921,0),2)</f>
        <v>#N/A</v>
      </c>
      <c r="C3319" s="19"/>
      <c r="D3319" s="5"/>
      <c r="E3319" s="5"/>
      <c r="F3319" s="5"/>
      <c r="G3319" s="6" t="e">
        <f>INDEX('BASE DE DATOS'!$A$2:$H$4921,MATCH(CONSTATACIÓN!$C3319,'BASE DE DATOS'!$A$2:$A$4921,0),3)</f>
        <v>#N/A</v>
      </c>
      <c r="H3319" s="5" t="e">
        <f>INDEX('BASE DE DATOS'!$A$2:$H$4921,MATCH(CONSTATACIÓN!$C3319,'BASE DE DATOS'!$A$2:$A$4921,0),6)</f>
        <v>#N/A</v>
      </c>
      <c r="I3319" s="5" t="e">
        <f>INDEX('BASE DE DATOS'!$A$2:$H$4921,MATCH(CONSTATACIÓN!$C3319,'BASE DE DATOS'!$A$2:$A$4921,0),7)</f>
        <v>#N/A</v>
      </c>
      <c r="J3319" s="5" t="e">
        <f>INDEX('BASE DE DATOS'!$A$2:$H$4921,MATCH(CONSTATACIÓN!$C3319,'BASE DE DATOS'!$A$2:$A$4921,0),8)</f>
        <v>#N/A</v>
      </c>
      <c r="K3319" s="5"/>
      <c r="L3319" s="5"/>
      <c r="M3319" s="5"/>
      <c r="N3319" s="5"/>
      <c r="O3319" s="5"/>
      <c r="P3319" s="5"/>
    </row>
    <row r="3320" spans="1:16" ht="14.5" x14ac:dyDescent="0.35">
      <c r="A3320" s="13">
        <f t="shared" si="53"/>
        <v>0</v>
      </c>
      <c r="B3320" s="17" t="e">
        <f>INDEX('BASE DE DATOS'!$A$2:$H$4921,MATCH(CONSTATACIÓN!$C3320,'BASE DE DATOS'!$A$2:$A$4921,0),2)</f>
        <v>#N/A</v>
      </c>
      <c r="C3320" s="1"/>
      <c r="D3320" s="5"/>
      <c r="E3320" s="5"/>
      <c r="F3320" s="5"/>
      <c r="G3320" s="6" t="e">
        <f>INDEX('BASE DE DATOS'!$A$2:$H$4921,MATCH(CONSTATACIÓN!$C3320,'BASE DE DATOS'!$A$2:$A$4921,0),3)</f>
        <v>#N/A</v>
      </c>
      <c r="H3320" s="5" t="e">
        <f>INDEX('BASE DE DATOS'!$A$2:$H$4921,MATCH(CONSTATACIÓN!$C3320,'BASE DE DATOS'!$A$2:$A$4921,0),6)</f>
        <v>#N/A</v>
      </c>
      <c r="I3320" s="5" t="e">
        <f>INDEX('BASE DE DATOS'!$A$2:$H$4921,MATCH(CONSTATACIÓN!$C3320,'BASE DE DATOS'!$A$2:$A$4921,0),7)</f>
        <v>#N/A</v>
      </c>
      <c r="J3320" s="5" t="e">
        <f>INDEX('BASE DE DATOS'!$A$2:$H$4921,MATCH(CONSTATACIÓN!$C3320,'BASE DE DATOS'!$A$2:$A$4921,0),8)</f>
        <v>#N/A</v>
      </c>
      <c r="K3320" s="5"/>
      <c r="L3320" s="5"/>
      <c r="M3320" s="5"/>
      <c r="N3320" s="5"/>
      <c r="O3320" s="5"/>
      <c r="P3320" s="5"/>
    </row>
    <row r="3321" spans="1:16" ht="14.5" x14ac:dyDescent="0.35">
      <c r="A3321" s="13">
        <f t="shared" si="53"/>
        <v>0</v>
      </c>
      <c r="B3321" s="17" t="e">
        <f>INDEX('BASE DE DATOS'!$A$2:$H$4921,MATCH(CONSTATACIÓN!$C3321,'BASE DE DATOS'!$A$2:$A$4921,0),2)</f>
        <v>#N/A</v>
      </c>
      <c r="C3321" s="19"/>
      <c r="D3321" s="5"/>
      <c r="E3321" s="5"/>
      <c r="F3321" s="5"/>
      <c r="G3321" s="6" t="e">
        <f>INDEX('BASE DE DATOS'!$A$2:$H$4921,MATCH(CONSTATACIÓN!$C3321,'BASE DE DATOS'!$A$2:$A$4921,0),3)</f>
        <v>#N/A</v>
      </c>
      <c r="H3321" s="5" t="e">
        <f>INDEX('BASE DE DATOS'!$A$2:$H$4921,MATCH(CONSTATACIÓN!$C3321,'BASE DE DATOS'!$A$2:$A$4921,0),6)</f>
        <v>#N/A</v>
      </c>
      <c r="I3321" s="5" t="e">
        <f>INDEX('BASE DE DATOS'!$A$2:$H$4921,MATCH(CONSTATACIÓN!$C3321,'BASE DE DATOS'!$A$2:$A$4921,0),7)</f>
        <v>#N/A</v>
      </c>
      <c r="J3321" s="5" t="e">
        <f>INDEX('BASE DE DATOS'!$A$2:$H$4921,MATCH(CONSTATACIÓN!$C3321,'BASE DE DATOS'!$A$2:$A$4921,0),8)</f>
        <v>#N/A</v>
      </c>
      <c r="K3321" s="5"/>
      <c r="L3321" s="5"/>
      <c r="M3321" s="5"/>
      <c r="N3321" s="5"/>
      <c r="O3321" s="5"/>
      <c r="P3321" s="5"/>
    </row>
    <row r="3322" spans="1:16" ht="14.5" x14ac:dyDescent="0.35">
      <c r="A3322" s="13">
        <f t="shared" si="53"/>
        <v>0</v>
      </c>
      <c r="B3322" s="17" t="e">
        <f>INDEX('BASE DE DATOS'!$A$2:$H$4921,MATCH(CONSTATACIÓN!$C3322,'BASE DE DATOS'!$A$2:$A$4921,0),2)</f>
        <v>#N/A</v>
      </c>
      <c r="C3322" s="1"/>
      <c r="D3322" s="5"/>
      <c r="E3322" s="5"/>
      <c r="F3322" s="5"/>
      <c r="G3322" s="6" t="e">
        <f>INDEX('BASE DE DATOS'!$A$2:$H$4921,MATCH(CONSTATACIÓN!$C3322,'BASE DE DATOS'!$A$2:$A$4921,0),3)</f>
        <v>#N/A</v>
      </c>
      <c r="H3322" s="5" t="e">
        <f>INDEX('BASE DE DATOS'!$A$2:$H$4921,MATCH(CONSTATACIÓN!$C3322,'BASE DE DATOS'!$A$2:$A$4921,0),6)</f>
        <v>#N/A</v>
      </c>
      <c r="I3322" s="5" t="e">
        <f>INDEX('BASE DE DATOS'!$A$2:$H$4921,MATCH(CONSTATACIÓN!$C3322,'BASE DE DATOS'!$A$2:$A$4921,0),7)</f>
        <v>#N/A</v>
      </c>
      <c r="J3322" s="5" t="e">
        <f>INDEX('BASE DE DATOS'!$A$2:$H$4921,MATCH(CONSTATACIÓN!$C3322,'BASE DE DATOS'!$A$2:$A$4921,0),8)</f>
        <v>#N/A</v>
      </c>
      <c r="K3322" s="5"/>
      <c r="L3322" s="5"/>
      <c r="M3322" s="5"/>
      <c r="N3322" s="5"/>
      <c r="O3322" s="5"/>
      <c r="P3322" s="5"/>
    </row>
    <row r="3323" spans="1:16" ht="14.5" x14ac:dyDescent="0.35">
      <c r="A3323" s="13">
        <f t="shared" si="53"/>
        <v>0</v>
      </c>
      <c r="B3323" s="17" t="e">
        <f>INDEX('BASE DE DATOS'!$A$2:$H$4921,MATCH(CONSTATACIÓN!$C3323,'BASE DE DATOS'!$A$2:$A$4921,0),2)</f>
        <v>#N/A</v>
      </c>
      <c r="C3323" s="19"/>
      <c r="D3323" s="5"/>
      <c r="E3323" s="5"/>
      <c r="F3323" s="5"/>
      <c r="G3323" s="6" t="e">
        <f>INDEX('BASE DE DATOS'!$A$2:$H$4921,MATCH(CONSTATACIÓN!$C3323,'BASE DE DATOS'!$A$2:$A$4921,0),3)</f>
        <v>#N/A</v>
      </c>
      <c r="H3323" s="5" t="e">
        <f>INDEX('BASE DE DATOS'!$A$2:$H$4921,MATCH(CONSTATACIÓN!$C3323,'BASE DE DATOS'!$A$2:$A$4921,0),6)</f>
        <v>#N/A</v>
      </c>
      <c r="I3323" s="5" t="e">
        <f>INDEX('BASE DE DATOS'!$A$2:$H$4921,MATCH(CONSTATACIÓN!$C3323,'BASE DE DATOS'!$A$2:$A$4921,0),7)</f>
        <v>#N/A</v>
      </c>
      <c r="J3323" s="5" t="e">
        <f>INDEX('BASE DE DATOS'!$A$2:$H$4921,MATCH(CONSTATACIÓN!$C3323,'BASE DE DATOS'!$A$2:$A$4921,0),8)</f>
        <v>#N/A</v>
      </c>
      <c r="K3323" s="5"/>
      <c r="L3323" s="5"/>
      <c r="M3323" s="5"/>
      <c r="N3323" s="5"/>
      <c r="O3323" s="5"/>
      <c r="P3323" s="5"/>
    </row>
    <row r="3324" spans="1:16" ht="14.5" x14ac:dyDescent="0.35">
      <c r="A3324" s="13">
        <f t="shared" si="53"/>
        <v>0</v>
      </c>
      <c r="B3324" s="17" t="e">
        <f>INDEX('BASE DE DATOS'!$A$2:$H$4921,MATCH(CONSTATACIÓN!$C3324,'BASE DE DATOS'!$A$2:$A$4921,0),2)</f>
        <v>#N/A</v>
      </c>
      <c r="C3324" s="1"/>
      <c r="D3324" s="5"/>
      <c r="E3324" s="5"/>
      <c r="F3324" s="5"/>
      <c r="G3324" s="6" t="e">
        <f>INDEX('BASE DE DATOS'!$A$2:$H$4921,MATCH(CONSTATACIÓN!$C3324,'BASE DE DATOS'!$A$2:$A$4921,0),3)</f>
        <v>#N/A</v>
      </c>
      <c r="H3324" s="5" t="e">
        <f>INDEX('BASE DE DATOS'!$A$2:$H$4921,MATCH(CONSTATACIÓN!$C3324,'BASE DE DATOS'!$A$2:$A$4921,0),6)</f>
        <v>#N/A</v>
      </c>
      <c r="I3324" s="5" t="e">
        <f>INDEX('BASE DE DATOS'!$A$2:$H$4921,MATCH(CONSTATACIÓN!$C3324,'BASE DE DATOS'!$A$2:$A$4921,0),7)</f>
        <v>#N/A</v>
      </c>
      <c r="J3324" s="5" t="e">
        <f>INDEX('BASE DE DATOS'!$A$2:$H$4921,MATCH(CONSTATACIÓN!$C3324,'BASE DE DATOS'!$A$2:$A$4921,0),8)</f>
        <v>#N/A</v>
      </c>
      <c r="K3324" s="5"/>
      <c r="L3324" s="5"/>
      <c r="M3324" s="5"/>
      <c r="N3324" s="5"/>
      <c r="O3324" s="5"/>
      <c r="P3324" s="5"/>
    </row>
    <row r="3325" spans="1:16" ht="14.5" x14ac:dyDescent="0.35">
      <c r="A3325" s="13">
        <f t="shared" si="53"/>
        <v>0</v>
      </c>
      <c r="B3325" s="17" t="e">
        <f>INDEX('BASE DE DATOS'!$A$2:$H$4921,MATCH(CONSTATACIÓN!$C3325,'BASE DE DATOS'!$A$2:$A$4921,0),2)</f>
        <v>#N/A</v>
      </c>
      <c r="C3325" s="19"/>
      <c r="D3325" s="5"/>
      <c r="E3325" s="5"/>
      <c r="F3325" s="5"/>
      <c r="G3325" s="6" t="e">
        <f>INDEX('BASE DE DATOS'!$A$2:$H$4921,MATCH(CONSTATACIÓN!$C3325,'BASE DE DATOS'!$A$2:$A$4921,0),3)</f>
        <v>#N/A</v>
      </c>
      <c r="H3325" s="5" t="e">
        <f>INDEX('BASE DE DATOS'!$A$2:$H$4921,MATCH(CONSTATACIÓN!$C3325,'BASE DE DATOS'!$A$2:$A$4921,0),6)</f>
        <v>#N/A</v>
      </c>
      <c r="I3325" s="5" t="e">
        <f>INDEX('BASE DE DATOS'!$A$2:$H$4921,MATCH(CONSTATACIÓN!$C3325,'BASE DE DATOS'!$A$2:$A$4921,0),7)</f>
        <v>#N/A</v>
      </c>
      <c r="J3325" s="5" t="e">
        <f>INDEX('BASE DE DATOS'!$A$2:$H$4921,MATCH(CONSTATACIÓN!$C3325,'BASE DE DATOS'!$A$2:$A$4921,0),8)</f>
        <v>#N/A</v>
      </c>
      <c r="K3325" s="5"/>
      <c r="L3325" s="5"/>
      <c r="M3325" s="5"/>
      <c r="N3325" s="5"/>
      <c r="O3325" s="5"/>
      <c r="P3325" s="5"/>
    </row>
    <row r="3326" spans="1:16" ht="14.5" x14ac:dyDescent="0.35">
      <c r="A3326" s="13">
        <f t="shared" si="53"/>
        <v>0</v>
      </c>
      <c r="B3326" s="17" t="e">
        <f>INDEX('BASE DE DATOS'!$A$2:$H$4921,MATCH(CONSTATACIÓN!$C3326,'BASE DE DATOS'!$A$2:$A$4921,0),2)</f>
        <v>#N/A</v>
      </c>
      <c r="C3326" s="1"/>
      <c r="D3326" s="5"/>
      <c r="E3326" s="5"/>
      <c r="F3326" s="5"/>
      <c r="G3326" s="6" t="e">
        <f>INDEX('BASE DE DATOS'!$A$2:$H$4921,MATCH(CONSTATACIÓN!$C3326,'BASE DE DATOS'!$A$2:$A$4921,0),3)</f>
        <v>#N/A</v>
      </c>
      <c r="H3326" s="5" t="e">
        <f>INDEX('BASE DE DATOS'!$A$2:$H$4921,MATCH(CONSTATACIÓN!$C3326,'BASE DE DATOS'!$A$2:$A$4921,0),6)</f>
        <v>#N/A</v>
      </c>
      <c r="I3326" s="5" t="e">
        <f>INDEX('BASE DE DATOS'!$A$2:$H$4921,MATCH(CONSTATACIÓN!$C3326,'BASE DE DATOS'!$A$2:$A$4921,0),7)</f>
        <v>#N/A</v>
      </c>
      <c r="J3326" s="5" t="e">
        <f>INDEX('BASE DE DATOS'!$A$2:$H$4921,MATCH(CONSTATACIÓN!$C3326,'BASE DE DATOS'!$A$2:$A$4921,0),8)</f>
        <v>#N/A</v>
      </c>
      <c r="K3326" s="5"/>
      <c r="L3326" s="5"/>
      <c r="M3326" s="5"/>
      <c r="N3326" s="5"/>
      <c r="O3326" s="5"/>
      <c r="P3326" s="5"/>
    </row>
    <row r="3327" spans="1:16" ht="14.5" x14ac:dyDescent="0.35">
      <c r="A3327" s="13">
        <f t="shared" si="53"/>
        <v>0</v>
      </c>
      <c r="B3327" s="17" t="e">
        <f>INDEX('BASE DE DATOS'!$A$2:$H$4921,MATCH(CONSTATACIÓN!$C3327,'BASE DE DATOS'!$A$2:$A$4921,0),2)</f>
        <v>#N/A</v>
      </c>
      <c r="C3327" s="19"/>
      <c r="D3327" s="5"/>
      <c r="E3327" s="5"/>
      <c r="F3327" s="5"/>
      <c r="G3327" s="6" t="e">
        <f>INDEX('BASE DE DATOS'!$A$2:$H$4921,MATCH(CONSTATACIÓN!$C3327,'BASE DE DATOS'!$A$2:$A$4921,0),3)</f>
        <v>#N/A</v>
      </c>
      <c r="H3327" s="5" t="e">
        <f>INDEX('BASE DE DATOS'!$A$2:$H$4921,MATCH(CONSTATACIÓN!$C3327,'BASE DE DATOS'!$A$2:$A$4921,0),6)</f>
        <v>#N/A</v>
      </c>
      <c r="I3327" s="5" t="e">
        <f>INDEX('BASE DE DATOS'!$A$2:$H$4921,MATCH(CONSTATACIÓN!$C3327,'BASE DE DATOS'!$A$2:$A$4921,0),7)</f>
        <v>#N/A</v>
      </c>
      <c r="J3327" s="5" t="e">
        <f>INDEX('BASE DE DATOS'!$A$2:$H$4921,MATCH(CONSTATACIÓN!$C3327,'BASE DE DATOS'!$A$2:$A$4921,0),8)</f>
        <v>#N/A</v>
      </c>
      <c r="K3327" s="5"/>
      <c r="L3327" s="5"/>
      <c r="M3327" s="5"/>
      <c r="N3327" s="5"/>
      <c r="O3327" s="5"/>
      <c r="P3327" s="5"/>
    </row>
    <row r="3328" spans="1:16" ht="14.5" x14ac:dyDescent="0.35">
      <c r="A3328" s="13">
        <f t="shared" si="53"/>
        <v>0</v>
      </c>
      <c r="B3328" s="17" t="e">
        <f>INDEX('BASE DE DATOS'!$A$2:$H$4921,MATCH(CONSTATACIÓN!$C3328,'BASE DE DATOS'!$A$2:$A$4921,0),2)</f>
        <v>#N/A</v>
      </c>
      <c r="C3328" s="1"/>
      <c r="D3328" s="5"/>
      <c r="E3328" s="5"/>
      <c r="F3328" s="5"/>
      <c r="G3328" s="6" t="e">
        <f>INDEX('BASE DE DATOS'!$A$2:$H$4921,MATCH(CONSTATACIÓN!$C3328,'BASE DE DATOS'!$A$2:$A$4921,0),3)</f>
        <v>#N/A</v>
      </c>
      <c r="H3328" s="5" t="e">
        <f>INDEX('BASE DE DATOS'!$A$2:$H$4921,MATCH(CONSTATACIÓN!$C3328,'BASE DE DATOS'!$A$2:$A$4921,0),6)</f>
        <v>#N/A</v>
      </c>
      <c r="I3328" s="5" t="e">
        <f>INDEX('BASE DE DATOS'!$A$2:$H$4921,MATCH(CONSTATACIÓN!$C3328,'BASE DE DATOS'!$A$2:$A$4921,0),7)</f>
        <v>#N/A</v>
      </c>
      <c r="J3328" s="5" t="e">
        <f>INDEX('BASE DE DATOS'!$A$2:$H$4921,MATCH(CONSTATACIÓN!$C3328,'BASE DE DATOS'!$A$2:$A$4921,0),8)</f>
        <v>#N/A</v>
      </c>
      <c r="K3328" s="5"/>
      <c r="L3328" s="5"/>
      <c r="M3328" s="5"/>
      <c r="N3328" s="5"/>
      <c r="O3328" s="5"/>
      <c r="P3328" s="5"/>
    </row>
    <row r="3329" spans="1:16" ht="14.5" x14ac:dyDescent="0.35">
      <c r="A3329" s="13">
        <f t="shared" si="53"/>
        <v>0</v>
      </c>
      <c r="B3329" s="17" t="e">
        <f>INDEX('BASE DE DATOS'!$A$2:$H$4921,MATCH(CONSTATACIÓN!$C3329,'BASE DE DATOS'!$A$2:$A$4921,0),2)</f>
        <v>#N/A</v>
      </c>
      <c r="C3329" s="19"/>
      <c r="D3329" s="5"/>
      <c r="E3329" s="5"/>
      <c r="F3329" s="5"/>
      <c r="G3329" s="6" t="e">
        <f>INDEX('BASE DE DATOS'!$A$2:$H$4921,MATCH(CONSTATACIÓN!$C3329,'BASE DE DATOS'!$A$2:$A$4921,0),3)</f>
        <v>#N/A</v>
      </c>
      <c r="H3329" s="5" t="e">
        <f>INDEX('BASE DE DATOS'!$A$2:$H$4921,MATCH(CONSTATACIÓN!$C3329,'BASE DE DATOS'!$A$2:$A$4921,0),6)</f>
        <v>#N/A</v>
      </c>
      <c r="I3329" s="5" t="e">
        <f>INDEX('BASE DE DATOS'!$A$2:$H$4921,MATCH(CONSTATACIÓN!$C3329,'BASE DE DATOS'!$A$2:$A$4921,0),7)</f>
        <v>#N/A</v>
      </c>
      <c r="J3329" s="5" t="e">
        <f>INDEX('BASE DE DATOS'!$A$2:$H$4921,MATCH(CONSTATACIÓN!$C3329,'BASE DE DATOS'!$A$2:$A$4921,0),8)</f>
        <v>#N/A</v>
      </c>
      <c r="K3329" s="5"/>
      <c r="L3329" s="5"/>
      <c r="M3329" s="5"/>
      <c r="N3329" s="5"/>
      <c r="O3329" s="5"/>
      <c r="P3329" s="5"/>
    </row>
    <row r="3330" spans="1:16" x14ac:dyDescent="0.25">
      <c r="A3330" s="13">
        <f t="shared" si="53"/>
        <v>0</v>
      </c>
      <c r="B3330" s="17" t="e">
        <f>INDEX('BASE DE DATOS'!$A$2:$H$4921,MATCH(CONSTATACIÓN!$C3330,'BASE DE DATOS'!$A$2:$A$4921,0),2)</f>
        <v>#N/A</v>
      </c>
      <c r="C3330" s="5"/>
      <c r="D3330" s="5"/>
      <c r="E3330" s="5"/>
      <c r="F3330" s="5"/>
      <c r="G3330" s="6" t="e">
        <f>INDEX('BASE DE DATOS'!$A$2:$H$4921,MATCH(CONSTATACIÓN!$C3330,'BASE DE DATOS'!$A$2:$A$4921,0),3)</f>
        <v>#N/A</v>
      </c>
      <c r="H3330" s="5" t="e">
        <f>INDEX('BASE DE DATOS'!$A$2:$H$4921,MATCH(CONSTATACIÓN!$C3330,'BASE DE DATOS'!$A$2:$A$4921,0),6)</f>
        <v>#N/A</v>
      </c>
      <c r="I3330" s="5" t="e">
        <f>INDEX('BASE DE DATOS'!$A$2:$H$4921,MATCH(CONSTATACIÓN!$C3330,'BASE DE DATOS'!$A$2:$A$4921,0),7)</f>
        <v>#N/A</v>
      </c>
      <c r="J3330" s="5" t="e">
        <f>INDEX('BASE DE DATOS'!$A$2:$H$4921,MATCH(CONSTATACIÓN!$C3330,'BASE DE DATOS'!$A$2:$A$4921,0),8)</f>
        <v>#N/A</v>
      </c>
      <c r="K3330" s="5"/>
      <c r="L3330" s="5"/>
      <c r="M3330" s="5"/>
      <c r="N3330" s="5"/>
      <c r="O3330" s="5"/>
      <c r="P3330" s="5"/>
    </row>
    <row r="3331" spans="1:16" x14ac:dyDescent="0.25">
      <c r="A3331" s="13">
        <f t="shared" si="53"/>
        <v>0</v>
      </c>
      <c r="B3331" s="17" t="e">
        <f>INDEX('BASE DE DATOS'!$A$2:$H$4921,MATCH(CONSTATACIÓN!$C3331,'BASE DE DATOS'!$A$2:$A$4921,0),2)</f>
        <v>#N/A</v>
      </c>
      <c r="C3331" s="5"/>
      <c r="D3331" s="5"/>
      <c r="E3331" s="5"/>
      <c r="F3331" s="5"/>
      <c r="G3331" s="6" t="e">
        <f>INDEX('BASE DE DATOS'!$A$2:$H$4921,MATCH(CONSTATACIÓN!$C3331,'BASE DE DATOS'!$A$2:$A$4921,0),3)</f>
        <v>#N/A</v>
      </c>
      <c r="H3331" s="5" t="e">
        <f>INDEX('BASE DE DATOS'!$A$2:$H$4921,MATCH(CONSTATACIÓN!$C3331,'BASE DE DATOS'!$A$2:$A$4921,0),6)</f>
        <v>#N/A</v>
      </c>
      <c r="I3331" s="5" t="e">
        <f>INDEX('BASE DE DATOS'!$A$2:$H$4921,MATCH(CONSTATACIÓN!$C3331,'BASE DE DATOS'!$A$2:$A$4921,0),7)</f>
        <v>#N/A</v>
      </c>
      <c r="J3331" s="5" t="e">
        <f>INDEX('BASE DE DATOS'!$A$2:$H$4921,MATCH(CONSTATACIÓN!$C3331,'BASE DE DATOS'!$A$2:$A$4921,0),8)</f>
        <v>#N/A</v>
      </c>
      <c r="K3331" s="5"/>
      <c r="L3331" s="5"/>
      <c r="M3331" s="5"/>
      <c r="N3331" s="5"/>
      <c r="O3331" s="5"/>
      <c r="P3331" s="5"/>
    </row>
    <row r="3332" spans="1:16" x14ac:dyDescent="0.25">
      <c r="A3332" s="13">
        <f t="shared" si="53"/>
        <v>0</v>
      </c>
      <c r="B3332" s="17" t="e">
        <f>INDEX('BASE DE DATOS'!$A$2:$H$4921,MATCH(CONSTATACIÓN!$C3332,'BASE DE DATOS'!$A$2:$A$4921,0),2)</f>
        <v>#N/A</v>
      </c>
      <c r="C3332" s="5"/>
      <c r="D3332" s="5"/>
      <c r="E3332" s="5"/>
      <c r="F3332" s="5"/>
      <c r="G3332" s="6" t="e">
        <f>INDEX('BASE DE DATOS'!$A$2:$H$4921,MATCH(CONSTATACIÓN!$C3332,'BASE DE DATOS'!$A$2:$A$4921,0),3)</f>
        <v>#N/A</v>
      </c>
      <c r="H3332" s="5" t="e">
        <f>INDEX('BASE DE DATOS'!$A$2:$H$4921,MATCH(CONSTATACIÓN!$C3332,'BASE DE DATOS'!$A$2:$A$4921,0),6)</f>
        <v>#N/A</v>
      </c>
      <c r="I3332" s="5" t="e">
        <f>INDEX('BASE DE DATOS'!$A$2:$H$4921,MATCH(CONSTATACIÓN!$C3332,'BASE DE DATOS'!$A$2:$A$4921,0),7)</f>
        <v>#N/A</v>
      </c>
      <c r="J3332" s="5" t="e">
        <f>INDEX('BASE DE DATOS'!$A$2:$H$4921,MATCH(CONSTATACIÓN!$C3332,'BASE DE DATOS'!$A$2:$A$4921,0),8)</f>
        <v>#N/A</v>
      </c>
      <c r="K3332" s="5"/>
      <c r="L3332" s="5"/>
      <c r="M3332" s="5"/>
      <c r="N3332" s="5"/>
      <c r="O3332" s="5"/>
      <c r="P3332" s="5"/>
    </row>
    <row r="3333" spans="1:16" x14ac:dyDescent="0.25">
      <c r="A3333" s="13">
        <f t="shared" si="53"/>
        <v>0</v>
      </c>
      <c r="B3333" s="17" t="e">
        <f>INDEX('BASE DE DATOS'!$A$2:$H$4921,MATCH(CONSTATACIÓN!$C3333,'BASE DE DATOS'!$A$2:$A$4921,0),2)</f>
        <v>#N/A</v>
      </c>
      <c r="C3333" s="5"/>
      <c r="D3333" s="5"/>
      <c r="E3333" s="5"/>
      <c r="F3333" s="5"/>
      <c r="G3333" s="6" t="e">
        <f>INDEX('BASE DE DATOS'!$A$2:$H$4921,MATCH(CONSTATACIÓN!$C3333,'BASE DE DATOS'!$A$2:$A$4921,0),3)</f>
        <v>#N/A</v>
      </c>
      <c r="H3333" s="5" t="e">
        <f>INDEX('BASE DE DATOS'!$A$2:$H$4921,MATCH(CONSTATACIÓN!$C3333,'BASE DE DATOS'!$A$2:$A$4921,0),6)</f>
        <v>#N/A</v>
      </c>
      <c r="I3333" s="5" t="e">
        <f>INDEX('BASE DE DATOS'!$A$2:$H$4921,MATCH(CONSTATACIÓN!$C3333,'BASE DE DATOS'!$A$2:$A$4921,0),7)</f>
        <v>#N/A</v>
      </c>
      <c r="J3333" s="5" t="e">
        <f>INDEX('BASE DE DATOS'!$A$2:$H$4921,MATCH(CONSTATACIÓN!$C3333,'BASE DE DATOS'!$A$2:$A$4921,0),8)</f>
        <v>#N/A</v>
      </c>
      <c r="K3333" s="5"/>
      <c r="L3333" s="5"/>
      <c r="M3333" s="5"/>
      <c r="N3333" s="5"/>
      <c r="O3333" s="5"/>
      <c r="P3333" s="5"/>
    </row>
    <row r="3334" spans="1:16" x14ac:dyDescent="0.25">
      <c r="A3334" s="13">
        <f t="shared" si="53"/>
        <v>0</v>
      </c>
      <c r="B3334" s="17" t="e">
        <f>INDEX('BASE DE DATOS'!$A$2:$H$4921,MATCH(CONSTATACIÓN!$C3334,'BASE DE DATOS'!$A$2:$A$4921,0),2)</f>
        <v>#N/A</v>
      </c>
      <c r="C3334" s="5"/>
      <c r="D3334" s="5"/>
      <c r="E3334" s="5"/>
      <c r="F3334" s="5"/>
      <c r="G3334" s="6" t="e">
        <f>INDEX('BASE DE DATOS'!$A$2:$H$4921,MATCH(CONSTATACIÓN!$C3334,'BASE DE DATOS'!$A$2:$A$4921,0),3)</f>
        <v>#N/A</v>
      </c>
      <c r="H3334" s="5" t="e">
        <f>INDEX('BASE DE DATOS'!$A$2:$H$4921,MATCH(CONSTATACIÓN!$C3334,'BASE DE DATOS'!$A$2:$A$4921,0),6)</f>
        <v>#N/A</v>
      </c>
      <c r="I3334" s="5" t="e">
        <f>INDEX('BASE DE DATOS'!$A$2:$H$4921,MATCH(CONSTATACIÓN!$C3334,'BASE DE DATOS'!$A$2:$A$4921,0),7)</f>
        <v>#N/A</v>
      </c>
      <c r="J3334" s="5" t="e">
        <f>INDEX('BASE DE DATOS'!$A$2:$H$4921,MATCH(CONSTATACIÓN!$C3334,'BASE DE DATOS'!$A$2:$A$4921,0),8)</f>
        <v>#N/A</v>
      </c>
      <c r="K3334" s="5"/>
      <c r="L3334" s="5"/>
      <c r="M3334" s="5"/>
      <c r="N3334" s="5"/>
      <c r="O3334" s="5"/>
      <c r="P3334" s="5"/>
    </row>
    <row r="3335" spans="1:16" x14ac:dyDescent="0.25">
      <c r="A3335" s="13">
        <f t="shared" si="53"/>
        <v>0</v>
      </c>
      <c r="B3335" s="17" t="e">
        <f>INDEX('BASE DE DATOS'!$A$2:$H$4921,MATCH(CONSTATACIÓN!$C3335,'BASE DE DATOS'!$A$2:$A$4921,0),2)</f>
        <v>#N/A</v>
      </c>
      <c r="C3335" s="5"/>
      <c r="D3335" s="5"/>
      <c r="E3335" s="5"/>
      <c r="F3335" s="5"/>
      <c r="G3335" s="6" t="e">
        <f>INDEX('BASE DE DATOS'!$A$2:$H$4921,MATCH(CONSTATACIÓN!$C3335,'BASE DE DATOS'!$A$2:$A$4921,0),3)</f>
        <v>#N/A</v>
      </c>
      <c r="H3335" s="5" t="e">
        <f>INDEX('BASE DE DATOS'!$A$2:$H$4921,MATCH(CONSTATACIÓN!$C3335,'BASE DE DATOS'!$A$2:$A$4921,0),6)</f>
        <v>#N/A</v>
      </c>
      <c r="I3335" s="5" t="e">
        <f>INDEX('BASE DE DATOS'!$A$2:$H$4921,MATCH(CONSTATACIÓN!$C3335,'BASE DE DATOS'!$A$2:$A$4921,0),7)</f>
        <v>#N/A</v>
      </c>
      <c r="J3335" s="5" t="e">
        <f>INDEX('BASE DE DATOS'!$A$2:$H$4921,MATCH(CONSTATACIÓN!$C3335,'BASE DE DATOS'!$A$2:$A$4921,0),8)</f>
        <v>#N/A</v>
      </c>
      <c r="K3335" s="5"/>
      <c r="L3335" s="5"/>
      <c r="M3335" s="5"/>
      <c r="N3335" s="5"/>
      <c r="O3335" s="5"/>
      <c r="P3335" s="5"/>
    </row>
    <row r="3336" spans="1:16" ht="31.9" customHeight="1" x14ac:dyDescent="0.25">
      <c r="A3336" s="13">
        <f t="shared" si="53"/>
        <v>0</v>
      </c>
      <c r="B3336" s="17" t="e">
        <f>INDEX('BASE DE DATOS'!$A$2:$H$4921,MATCH(CONSTATACIÓN!$C3336,'BASE DE DATOS'!$A$2:$A$4921,0),2)</f>
        <v>#N/A</v>
      </c>
      <c r="C3336" s="5"/>
      <c r="D3336" s="5"/>
      <c r="E3336" s="5"/>
      <c r="F3336" s="5"/>
      <c r="G3336" s="6" t="e">
        <f>INDEX('BASE DE DATOS'!$A$2:$H$4921,MATCH(CONSTATACIÓN!$C3336,'BASE DE DATOS'!$A$2:$A$4921,0),3)</f>
        <v>#N/A</v>
      </c>
      <c r="H3336" s="5" t="e">
        <f>INDEX('BASE DE DATOS'!$A$2:$H$4921,MATCH(CONSTATACIÓN!$C3336,'BASE DE DATOS'!$A$2:$A$4921,0),6)</f>
        <v>#N/A</v>
      </c>
      <c r="I3336" s="5" t="e">
        <f>INDEX('BASE DE DATOS'!$A$2:$H$4921,MATCH(CONSTATACIÓN!$C3336,'BASE DE DATOS'!$A$2:$A$4921,0),7)</f>
        <v>#N/A</v>
      </c>
      <c r="J3336" s="5" t="e">
        <f>INDEX('BASE DE DATOS'!$A$2:$H$4921,MATCH(CONSTATACIÓN!$C3336,'BASE DE DATOS'!$A$2:$A$4921,0),8)</f>
        <v>#N/A</v>
      </c>
      <c r="K3336" s="5"/>
      <c r="L3336" s="5"/>
      <c r="M3336" s="5"/>
      <c r="N3336" s="5"/>
      <c r="O3336" s="5"/>
      <c r="P3336" s="5"/>
    </row>
    <row r="3337" spans="1:16" x14ac:dyDescent="0.25">
      <c r="A3337" s="13">
        <f t="shared" si="53"/>
        <v>0</v>
      </c>
      <c r="B3337" s="17" t="e">
        <f>INDEX('BASE DE DATOS'!$A$2:$H$4921,MATCH(CONSTATACIÓN!$C3337,'BASE DE DATOS'!$A$2:$A$4921,0),2)</f>
        <v>#N/A</v>
      </c>
      <c r="C3337" s="5"/>
      <c r="D3337" s="5"/>
      <c r="E3337" s="5"/>
      <c r="F3337" s="5"/>
      <c r="G3337" s="6" t="e">
        <f>INDEX('BASE DE DATOS'!$A$2:$H$4921,MATCH(CONSTATACIÓN!$C3337,'BASE DE DATOS'!$A$2:$A$4921,0),3)</f>
        <v>#N/A</v>
      </c>
      <c r="H3337" s="5" t="e">
        <f>INDEX('BASE DE DATOS'!$A$2:$H$4921,MATCH(CONSTATACIÓN!$C3337,'BASE DE DATOS'!$A$2:$A$4921,0),6)</f>
        <v>#N/A</v>
      </c>
      <c r="I3337" s="5" t="e">
        <f>INDEX('BASE DE DATOS'!$A$2:$H$4921,MATCH(CONSTATACIÓN!$C3337,'BASE DE DATOS'!$A$2:$A$4921,0),7)</f>
        <v>#N/A</v>
      </c>
      <c r="J3337" s="5" t="e">
        <f>INDEX('BASE DE DATOS'!$A$2:$H$4921,MATCH(CONSTATACIÓN!$C3337,'BASE DE DATOS'!$A$2:$A$4921,0),8)</f>
        <v>#N/A</v>
      </c>
      <c r="K3337" s="5"/>
      <c r="L3337" s="5"/>
      <c r="M3337" s="5"/>
      <c r="N3337" s="5"/>
      <c r="O3337" s="5"/>
      <c r="P3337" s="5"/>
    </row>
    <row r="3338" spans="1:16" x14ac:dyDescent="0.25">
      <c r="A3338" s="13">
        <f t="shared" si="53"/>
        <v>0</v>
      </c>
      <c r="B3338" s="17" t="e">
        <f>INDEX('BASE DE DATOS'!$A$2:$H$4921,MATCH(CONSTATACIÓN!$C3338,'BASE DE DATOS'!$A$2:$A$4921,0),2)</f>
        <v>#N/A</v>
      </c>
      <c r="C3338" s="5"/>
      <c r="D3338" s="5"/>
      <c r="E3338" s="5"/>
      <c r="F3338" s="5"/>
      <c r="G3338" s="6" t="e">
        <f>INDEX('BASE DE DATOS'!$A$2:$H$4921,MATCH(CONSTATACIÓN!$C3338,'BASE DE DATOS'!$A$2:$A$4921,0),3)</f>
        <v>#N/A</v>
      </c>
      <c r="H3338" s="5" t="e">
        <f>INDEX('BASE DE DATOS'!$A$2:$H$4921,MATCH(CONSTATACIÓN!$C3338,'BASE DE DATOS'!$A$2:$A$4921,0),6)</f>
        <v>#N/A</v>
      </c>
      <c r="I3338" s="5" t="e">
        <f>INDEX('BASE DE DATOS'!$A$2:$H$4921,MATCH(CONSTATACIÓN!$C3338,'BASE DE DATOS'!$A$2:$A$4921,0),7)</f>
        <v>#N/A</v>
      </c>
      <c r="J3338" s="5" t="e">
        <f>INDEX('BASE DE DATOS'!$A$2:$H$4921,MATCH(CONSTATACIÓN!$C3338,'BASE DE DATOS'!$A$2:$A$4921,0),8)</f>
        <v>#N/A</v>
      </c>
      <c r="K3338" s="5"/>
      <c r="L3338" s="5"/>
      <c r="M3338" s="5"/>
      <c r="N3338" s="5"/>
      <c r="O3338" s="5"/>
      <c r="P3338" s="5"/>
    </row>
    <row r="3339" spans="1:16" x14ac:dyDescent="0.25">
      <c r="A3339" s="13">
        <f t="shared" si="53"/>
        <v>0</v>
      </c>
      <c r="B3339" s="17" t="e">
        <f>INDEX('BASE DE DATOS'!$A$2:$H$4921,MATCH(CONSTATACIÓN!$C3339,'BASE DE DATOS'!$A$2:$A$4921,0),2)</f>
        <v>#N/A</v>
      </c>
      <c r="C3339" s="5"/>
      <c r="D3339" s="5"/>
      <c r="E3339" s="5"/>
      <c r="F3339" s="5"/>
      <c r="G3339" s="6" t="e">
        <f>INDEX('BASE DE DATOS'!$A$2:$H$4921,MATCH(CONSTATACIÓN!$C3339,'BASE DE DATOS'!$A$2:$A$4921,0),3)</f>
        <v>#N/A</v>
      </c>
      <c r="H3339" s="5" t="e">
        <f>INDEX('BASE DE DATOS'!$A$2:$H$4921,MATCH(CONSTATACIÓN!$C3339,'BASE DE DATOS'!$A$2:$A$4921,0),6)</f>
        <v>#N/A</v>
      </c>
      <c r="I3339" s="5" t="e">
        <f>INDEX('BASE DE DATOS'!$A$2:$H$4921,MATCH(CONSTATACIÓN!$C3339,'BASE DE DATOS'!$A$2:$A$4921,0),7)</f>
        <v>#N/A</v>
      </c>
      <c r="J3339" s="5" t="e">
        <f>INDEX('BASE DE DATOS'!$A$2:$H$4921,MATCH(CONSTATACIÓN!$C3339,'BASE DE DATOS'!$A$2:$A$4921,0),8)</f>
        <v>#N/A</v>
      </c>
      <c r="K3339" s="5"/>
      <c r="L3339" s="5"/>
      <c r="M3339" s="5"/>
      <c r="N3339" s="5"/>
      <c r="O3339" s="5"/>
      <c r="P3339" s="5"/>
    </row>
    <row r="3340" spans="1:16" x14ac:dyDescent="0.25">
      <c r="A3340" s="13">
        <f t="shared" si="53"/>
        <v>0</v>
      </c>
      <c r="B3340" s="17" t="e">
        <f>INDEX('BASE DE DATOS'!$A$2:$H$4921,MATCH(CONSTATACIÓN!$C3340,'BASE DE DATOS'!$A$2:$A$4921,0),2)</f>
        <v>#N/A</v>
      </c>
      <c r="C3340" s="5"/>
      <c r="D3340" s="5"/>
      <c r="E3340" s="5"/>
      <c r="F3340" s="5"/>
      <c r="G3340" s="6" t="e">
        <f>INDEX('BASE DE DATOS'!$A$2:$H$4921,MATCH(CONSTATACIÓN!$C3340,'BASE DE DATOS'!$A$2:$A$4921,0),3)</f>
        <v>#N/A</v>
      </c>
      <c r="H3340" s="5" t="e">
        <f>INDEX('BASE DE DATOS'!$A$2:$H$4921,MATCH(CONSTATACIÓN!$C3340,'BASE DE DATOS'!$A$2:$A$4921,0),6)</f>
        <v>#N/A</v>
      </c>
      <c r="I3340" s="5" t="e">
        <f>INDEX('BASE DE DATOS'!$A$2:$H$4921,MATCH(CONSTATACIÓN!$C3340,'BASE DE DATOS'!$A$2:$A$4921,0),7)</f>
        <v>#N/A</v>
      </c>
      <c r="J3340" s="5" t="e">
        <f>INDEX('BASE DE DATOS'!$A$2:$H$4921,MATCH(CONSTATACIÓN!$C3340,'BASE DE DATOS'!$A$2:$A$4921,0),8)</f>
        <v>#N/A</v>
      </c>
      <c r="K3340" s="5"/>
      <c r="L3340" s="5"/>
      <c r="M3340" s="5"/>
      <c r="N3340" s="5"/>
      <c r="O3340" s="5"/>
      <c r="P3340" s="5"/>
    </row>
    <row r="3341" spans="1:16" x14ac:dyDescent="0.25">
      <c r="A3341" s="13">
        <f t="shared" si="53"/>
        <v>0</v>
      </c>
      <c r="B3341" s="17" t="e">
        <f>INDEX('BASE DE DATOS'!$A$2:$H$4921,MATCH(CONSTATACIÓN!$C3341,'BASE DE DATOS'!$A$2:$A$4921,0),2)</f>
        <v>#N/A</v>
      </c>
      <c r="C3341" s="5"/>
      <c r="D3341" s="5"/>
      <c r="E3341" s="5"/>
      <c r="F3341" s="5"/>
      <c r="G3341" s="6" t="e">
        <f>INDEX('BASE DE DATOS'!$A$2:$H$4921,MATCH(CONSTATACIÓN!$C3341,'BASE DE DATOS'!$A$2:$A$4921,0),3)</f>
        <v>#N/A</v>
      </c>
      <c r="H3341" s="5" t="e">
        <f>INDEX('BASE DE DATOS'!$A$2:$H$4921,MATCH(CONSTATACIÓN!$C3341,'BASE DE DATOS'!$A$2:$A$4921,0),6)</f>
        <v>#N/A</v>
      </c>
      <c r="I3341" s="5" t="e">
        <f>INDEX('BASE DE DATOS'!$A$2:$H$4921,MATCH(CONSTATACIÓN!$C3341,'BASE DE DATOS'!$A$2:$A$4921,0),7)</f>
        <v>#N/A</v>
      </c>
      <c r="J3341" s="5" t="e">
        <f>INDEX('BASE DE DATOS'!$A$2:$H$4921,MATCH(CONSTATACIÓN!$C3341,'BASE DE DATOS'!$A$2:$A$4921,0),8)</f>
        <v>#N/A</v>
      </c>
      <c r="K3341" s="5"/>
      <c r="L3341" s="5"/>
      <c r="M3341" s="5"/>
      <c r="N3341" s="5"/>
      <c r="O3341" s="5"/>
      <c r="P3341" s="5"/>
    </row>
    <row r="3342" spans="1:16" x14ac:dyDescent="0.25">
      <c r="A3342" s="13">
        <f t="shared" si="53"/>
        <v>0</v>
      </c>
      <c r="B3342" s="17" t="e">
        <f>INDEX('BASE DE DATOS'!$A$2:$H$4921,MATCH(CONSTATACIÓN!$C3342,'BASE DE DATOS'!$A$2:$A$4921,0),2)</f>
        <v>#N/A</v>
      </c>
      <c r="C3342" s="5"/>
      <c r="D3342" s="5"/>
      <c r="E3342" s="5"/>
      <c r="F3342" s="5"/>
      <c r="G3342" s="6" t="e">
        <f>INDEX('BASE DE DATOS'!$A$2:$H$4921,MATCH(CONSTATACIÓN!$C3342,'BASE DE DATOS'!$A$2:$A$4921,0),3)</f>
        <v>#N/A</v>
      </c>
      <c r="H3342" s="5" t="e">
        <f>INDEX('BASE DE DATOS'!$A$2:$H$4921,MATCH(CONSTATACIÓN!$C3342,'BASE DE DATOS'!$A$2:$A$4921,0),6)</f>
        <v>#N/A</v>
      </c>
      <c r="I3342" s="5" t="e">
        <f>INDEX('BASE DE DATOS'!$A$2:$H$4921,MATCH(CONSTATACIÓN!$C3342,'BASE DE DATOS'!$A$2:$A$4921,0),7)</f>
        <v>#N/A</v>
      </c>
      <c r="J3342" s="5" t="e">
        <f>INDEX('BASE DE DATOS'!$A$2:$H$4921,MATCH(CONSTATACIÓN!$C3342,'BASE DE DATOS'!$A$2:$A$4921,0),8)</f>
        <v>#N/A</v>
      </c>
      <c r="K3342" s="5"/>
      <c r="L3342" s="5"/>
      <c r="M3342" s="5"/>
      <c r="N3342" s="5"/>
      <c r="O3342" s="5"/>
      <c r="P3342" s="5"/>
    </row>
    <row r="3343" spans="1:16" x14ac:dyDescent="0.25">
      <c r="A3343" s="13">
        <f t="shared" si="53"/>
        <v>0</v>
      </c>
      <c r="B3343" s="17" t="e">
        <f>INDEX('BASE DE DATOS'!$A$2:$H$4921,MATCH(CONSTATACIÓN!$C3343,'BASE DE DATOS'!$A$2:$A$4921,0),2)</f>
        <v>#N/A</v>
      </c>
      <c r="C3343" s="5"/>
      <c r="D3343" s="5"/>
      <c r="E3343" s="5"/>
      <c r="F3343" s="5"/>
      <c r="G3343" s="6" t="e">
        <f>INDEX('BASE DE DATOS'!$A$2:$H$4921,MATCH(CONSTATACIÓN!$C3343,'BASE DE DATOS'!$A$2:$A$4921,0),3)</f>
        <v>#N/A</v>
      </c>
      <c r="H3343" s="5" t="e">
        <f>INDEX('BASE DE DATOS'!$A$2:$H$4921,MATCH(CONSTATACIÓN!$C3343,'BASE DE DATOS'!$A$2:$A$4921,0),6)</f>
        <v>#N/A</v>
      </c>
      <c r="I3343" s="5" t="e">
        <f>INDEX('BASE DE DATOS'!$A$2:$H$4921,MATCH(CONSTATACIÓN!$C3343,'BASE DE DATOS'!$A$2:$A$4921,0),7)</f>
        <v>#N/A</v>
      </c>
      <c r="J3343" s="5" t="e">
        <f>INDEX('BASE DE DATOS'!$A$2:$H$4921,MATCH(CONSTATACIÓN!$C3343,'BASE DE DATOS'!$A$2:$A$4921,0),8)</f>
        <v>#N/A</v>
      </c>
      <c r="K3343" s="5"/>
      <c r="L3343" s="5"/>
      <c r="M3343" s="5"/>
      <c r="N3343" s="5"/>
      <c r="O3343" s="5"/>
      <c r="P3343" s="5"/>
    </row>
    <row r="3344" spans="1:16" x14ac:dyDescent="0.25">
      <c r="A3344" s="13">
        <f t="shared" si="53"/>
        <v>0</v>
      </c>
      <c r="B3344" s="17" t="e">
        <f>INDEX('BASE DE DATOS'!$A$2:$H$4921,MATCH(CONSTATACIÓN!$C3344,'BASE DE DATOS'!$A$2:$A$4921,0),2)</f>
        <v>#N/A</v>
      </c>
      <c r="C3344" s="5"/>
      <c r="D3344" s="5"/>
      <c r="E3344" s="5"/>
      <c r="F3344" s="5"/>
      <c r="G3344" s="6" t="e">
        <f>INDEX('BASE DE DATOS'!$A$2:$H$4921,MATCH(CONSTATACIÓN!$C3344,'BASE DE DATOS'!$A$2:$A$4921,0),3)</f>
        <v>#N/A</v>
      </c>
      <c r="H3344" s="5" t="e">
        <f>INDEX('BASE DE DATOS'!$A$2:$H$4921,MATCH(CONSTATACIÓN!$C3344,'BASE DE DATOS'!$A$2:$A$4921,0),6)</f>
        <v>#N/A</v>
      </c>
      <c r="I3344" s="5" t="e">
        <f>INDEX('BASE DE DATOS'!$A$2:$H$4921,MATCH(CONSTATACIÓN!$C3344,'BASE DE DATOS'!$A$2:$A$4921,0),7)</f>
        <v>#N/A</v>
      </c>
      <c r="J3344" s="5" t="e">
        <f>INDEX('BASE DE DATOS'!$A$2:$H$4921,MATCH(CONSTATACIÓN!$C3344,'BASE DE DATOS'!$A$2:$A$4921,0),8)</f>
        <v>#N/A</v>
      </c>
      <c r="K3344" s="5"/>
      <c r="L3344" s="5"/>
      <c r="M3344" s="5"/>
      <c r="N3344" s="5"/>
      <c r="O3344" s="5"/>
      <c r="P3344" s="5"/>
    </row>
    <row r="3345" spans="1:16" x14ac:dyDescent="0.25">
      <c r="A3345" s="13">
        <f t="shared" si="53"/>
        <v>0</v>
      </c>
      <c r="B3345" s="17" t="e">
        <f>INDEX('BASE DE DATOS'!$A$2:$H$4921,MATCH(CONSTATACIÓN!$C3345,'BASE DE DATOS'!$A$2:$A$4921,0),2)</f>
        <v>#N/A</v>
      </c>
      <c r="C3345" s="5"/>
      <c r="D3345" s="5"/>
      <c r="E3345" s="5"/>
      <c r="F3345" s="5"/>
      <c r="G3345" s="6" t="e">
        <f>INDEX('BASE DE DATOS'!$A$2:$H$4921,MATCH(CONSTATACIÓN!$C3345,'BASE DE DATOS'!$A$2:$A$4921,0),3)</f>
        <v>#N/A</v>
      </c>
      <c r="H3345" s="5" t="e">
        <f>INDEX('BASE DE DATOS'!$A$2:$H$4921,MATCH(CONSTATACIÓN!$C3345,'BASE DE DATOS'!$A$2:$A$4921,0),6)</f>
        <v>#N/A</v>
      </c>
      <c r="I3345" s="5" t="e">
        <f>INDEX('BASE DE DATOS'!$A$2:$H$4921,MATCH(CONSTATACIÓN!$C3345,'BASE DE DATOS'!$A$2:$A$4921,0),7)</f>
        <v>#N/A</v>
      </c>
      <c r="J3345" s="5" t="e">
        <f>INDEX('BASE DE DATOS'!$A$2:$H$4921,MATCH(CONSTATACIÓN!$C3345,'BASE DE DATOS'!$A$2:$A$4921,0),8)</f>
        <v>#N/A</v>
      </c>
      <c r="K3345" s="5"/>
      <c r="L3345" s="5"/>
      <c r="M3345" s="5"/>
      <c r="N3345" s="5"/>
      <c r="O3345" s="5"/>
      <c r="P3345" s="5"/>
    </row>
    <row r="3346" spans="1:16" x14ac:dyDescent="0.25">
      <c r="A3346" s="13">
        <f t="shared" si="53"/>
        <v>0</v>
      </c>
      <c r="B3346" s="17" t="e">
        <f>INDEX('BASE DE DATOS'!$A$2:$H$4921,MATCH(CONSTATACIÓN!$C3346,'BASE DE DATOS'!$A$2:$A$4921,0),2)</f>
        <v>#N/A</v>
      </c>
      <c r="C3346" s="5"/>
      <c r="D3346" s="5"/>
      <c r="E3346" s="5"/>
      <c r="F3346" s="5"/>
      <c r="G3346" s="6" t="e">
        <f>INDEX('BASE DE DATOS'!$A$2:$H$4921,MATCH(CONSTATACIÓN!$C3346,'BASE DE DATOS'!$A$2:$A$4921,0),3)</f>
        <v>#N/A</v>
      </c>
      <c r="H3346" s="5" t="e">
        <f>INDEX('BASE DE DATOS'!$A$2:$H$4921,MATCH(CONSTATACIÓN!$C3346,'BASE DE DATOS'!$A$2:$A$4921,0),6)</f>
        <v>#N/A</v>
      </c>
      <c r="I3346" s="5" t="e">
        <f>INDEX('BASE DE DATOS'!$A$2:$H$4921,MATCH(CONSTATACIÓN!$C3346,'BASE DE DATOS'!$A$2:$A$4921,0),7)</f>
        <v>#N/A</v>
      </c>
      <c r="J3346" s="5" t="e">
        <f>INDEX('BASE DE DATOS'!$A$2:$H$4921,MATCH(CONSTATACIÓN!$C3346,'BASE DE DATOS'!$A$2:$A$4921,0),8)</f>
        <v>#N/A</v>
      </c>
      <c r="K3346" s="5"/>
      <c r="L3346" s="5"/>
      <c r="M3346" s="5"/>
      <c r="N3346" s="5"/>
      <c r="O3346" s="5"/>
      <c r="P3346" s="5"/>
    </row>
    <row r="3347" spans="1:16" x14ac:dyDescent="0.25">
      <c r="A3347" s="13">
        <f t="shared" si="53"/>
        <v>0</v>
      </c>
      <c r="B3347" s="17" t="e">
        <f>INDEX('BASE DE DATOS'!$A$2:$H$4921,MATCH(CONSTATACIÓN!$C3347,'BASE DE DATOS'!$A$2:$A$4921,0),2)</f>
        <v>#N/A</v>
      </c>
      <c r="C3347" s="5"/>
      <c r="D3347" s="5"/>
      <c r="E3347" s="5"/>
      <c r="F3347" s="5"/>
      <c r="G3347" s="6" t="e">
        <f>INDEX('BASE DE DATOS'!$A$2:$H$4921,MATCH(CONSTATACIÓN!$C3347,'BASE DE DATOS'!$A$2:$A$4921,0),3)</f>
        <v>#N/A</v>
      </c>
      <c r="H3347" s="5" t="e">
        <f>INDEX('BASE DE DATOS'!$A$2:$H$4921,MATCH(CONSTATACIÓN!$C3347,'BASE DE DATOS'!$A$2:$A$4921,0),6)</f>
        <v>#N/A</v>
      </c>
      <c r="I3347" s="5" t="e">
        <f>INDEX('BASE DE DATOS'!$A$2:$H$4921,MATCH(CONSTATACIÓN!$C3347,'BASE DE DATOS'!$A$2:$A$4921,0),7)</f>
        <v>#N/A</v>
      </c>
      <c r="J3347" s="5" t="e">
        <f>INDEX('BASE DE DATOS'!$A$2:$H$4921,MATCH(CONSTATACIÓN!$C3347,'BASE DE DATOS'!$A$2:$A$4921,0),8)</f>
        <v>#N/A</v>
      </c>
      <c r="K3347" s="5"/>
      <c r="L3347" s="5"/>
      <c r="M3347" s="5"/>
      <c r="N3347" s="5"/>
      <c r="O3347" s="5"/>
      <c r="P3347" s="5"/>
    </row>
    <row r="3348" spans="1:16" x14ac:dyDescent="0.25">
      <c r="A3348" s="13">
        <f t="shared" si="53"/>
        <v>0</v>
      </c>
      <c r="B3348" s="17" t="e">
        <f>INDEX('BASE DE DATOS'!$A$2:$H$4921,MATCH(CONSTATACIÓN!$C3348,'BASE DE DATOS'!$A$2:$A$4921,0),2)</f>
        <v>#N/A</v>
      </c>
      <c r="C3348" s="5"/>
      <c r="D3348" s="5"/>
      <c r="E3348" s="5"/>
      <c r="F3348" s="5"/>
      <c r="G3348" s="6" t="e">
        <f>INDEX('BASE DE DATOS'!$A$2:$H$4921,MATCH(CONSTATACIÓN!$C3348,'BASE DE DATOS'!$A$2:$A$4921,0),3)</f>
        <v>#N/A</v>
      </c>
      <c r="H3348" s="5" t="e">
        <f>INDEX('BASE DE DATOS'!$A$2:$H$4921,MATCH(CONSTATACIÓN!$C3348,'BASE DE DATOS'!$A$2:$A$4921,0),6)</f>
        <v>#N/A</v>
      </c>
      <c r="I3348" s="5" t="e">
        <f>INDEX('BASE DE DATOS'!$A$2:$H$4921,MATCH(CONSTATACIÓN!$C3348,'BASE DE DATOS'!$A$2:$A$4921,0),7)</f>
        <v>#N/A</v>
      </c>
      <c r="J3348" s="5" t="e">
        <f>INDEX('BASE DE DATOS'!$A$2:$H$4921,MATCH(CONSTATACIÓN!$C3348,'BASE DE DATOS'!$A$2:$A$4921,0),8)</f>
        <v>#N/A</v>
      </c>
      <c r="K3348" s="5"/>
      <c r="L3348" s="5"/>
      <c r="M3348" s="5"/>
      <c r="N3348" s="5"/>
      <c r="O3348" s="5"/>
      <c r="P3348" s="5"/>
    </row>
    <row r="3349" spans="1:16" x14ac:dyDescent="0.25">
      <c r="A3349" s="13">
        <f t="shared" si="53"/>
        <v>0</v>
      </c>
      <c r="B3349" s="17" t="e">
        <f>INDEX('BASE DE DATOS'!$A$2:$H$4921,MATCH(CONSTATACIÓN!$C3349,'BASE DE DATOS'!$A$2:$A$4921,0),2)</f>
        <v>#N/A</v>
      </c>
      <c r="C3349" s="5"/>
      <c r="D3349" s="5"/>
      <c r="E3349" s="5"/>
      <c r="F3349" s="5"/>
      <c r="G3349" s="6" t="e">
        <f>INDEX('BASE DE DATOS'!$A$2:$H$4921,MATCH(CONSTATACIÓN!$C3349,'BASE DE DATOS'!$A$2:$A$4921,0),3)</f>
        <v>#N/A</v>
      </c>
      <c r="H3349" s="5" t="e">
        <f>INDEX('BASE DE DATOS'!$A$2:$H$4921,MATCH(CONSTATACIÓN!$C3349,'BASE DE DATOS'!$A$2:$A$4921,0),6)</f>
        <v>#N/A</v>
      </c>
      <c r="I3349" s="5" t="e">
        <f>INDEX('BASE DE DATOS'!$A$2:$H$4921,MATCH(CONSTATACIÓN!$C3349,'BASE DE DATOS'!$A$2:$A$4921,0),7)</f>
        <v>#N/A</v>
      </c>
      <c r="J3349" s="5" t="e">
        <f>INDEX('BASE DE DATOS'!$A$2:$H$4921,MATCH(CONSTATACIÓN!$C3349,'BASE DE DATOS'!$A$2:$A$4921,0),8)</f>
        <v>#N/A</v>
      </c>
      <c r="K3349" s="5"/>
      <c r="L3349" s="5"/>
      <c r="M3349" s="5"/>
      <c r="N3349" s="5"/>
      <c r="O3349" s="5"/>
      <c r="P3349" s="5"/>
    </row>
    <row r="3350" spans="1:16" x14ac:dyDescent="0.25">
      <c r="A3350" s="13">
        <f t="shared" si="53"/>
        <v>0</v>
      </c>
      <c r="B3350" s="17" t="e">
        <f>INDEX('BASE DE DATOS'!$A$2:$H$4921,MATCH(CONSTATACIÓN!$C3350,'BASE DE DATOS'!$A$2:$A$4921,0),2)</f>
        <v>#N/A</v>
      </c>
      <c r="C3350" s="5"/>
      <c r="D3350" s="5"/>
      <c r="E3350" s="5"/>
      <c r="F3350" s="5"/>
      <c r="G3350" s="6" t="e">
        <f>INDEX('BASE DE DATOS'!$A$2:$H$4921,MATCH(CONSTATACIÓN!$C3350,'BASE DE DATOS'!$A$2:$A$4921,0),3)</f>
        <v>#N/A</v>
      </c>
      <c r="H3350" s="5" t="e">
        <f>INDEX('BASE DE DATOS'!$A$2:$H$4921,MATCH(CONSTATACIÓN!$C3350,'BASE DE DATOS'!$A$2:$A$4921,0),6)</f>
        <v>#N/A</v>
      </c>
      <c r="I3350" s="5" t="e">
        <f>INDEX('BASE DE DATOS'!$A$2:$H$4921,MATCH(CONSTATACIÓN!$C3350,'BASE DE DATOS'!$A$2:$A$4921,0),7)</f>
        <v>#N/A</v>
      </c>
      <c r="J3350" s="5" t="e">
        <f>INDEX('BASE DE DATOS'!$A$2:$H$4921,MATCH(CONSTATACIÓN!$C3350,'BASE DE DATOS'!$A$2:$A$4921,0),8)</f>
        <v>#N/A</v>
      </c>
      <c r="K3350" s="5"/>
      <c r="L3350" s="5"/>
      <c r="M3350" s="5"/>
      <c r="N3350" s="5"/>
      <c r="O3350" s="5"/>
      <c r="P3350" s="5"/>
    </row>
    <row r="3351" spans="1:16" x14ac:dyDescent="0.25">
      <c r="A3351" s="13">
        <f t="shared" si="53"/>
        <v>0</v>
      </c>
      <c r="B3351" s="17" t="e">
        <f>INDEX('BASE DE DATOS'!$A$2:$H$4921,MATCH(CONSTATACIÓN!$C3351,'BASE DE DATOS'!$A$2:$A$4921,0),2)</f>
        <v>#N/A</v>
      </c>
      <c r="C3351" s="5"/>
      <c r="D3351" s="5"/>
      <c r="E3351" s="5"/>
      <c r="F3351" s="5"/>
      <c r="G3351" s="6" t="e">
        <f>INDEX('BASE DE DATOS'!$A$2:$H$4921,MATCH(CONSTATACIÓN!$C3351,'BASE DE DATOS'!$A$2:$A$4921,0),3)</f>
        <v>#N/A</v>
      </c>
      <c r="H3351" s="5" t="e">
        <f>INDEX('BASE DE DATOS'!$A$2:$H$4921,MATCH(CONSTATACIÓN!$C3351,'BASE DE DATOS'!$A$2:$A$4921,0),6)</f>
        <v>#N/A</v>
      </c>
      <c r="I3351" s="5" t="e">
        <f>INDEX('BASE DE DATOS'!$A$2:$H$4921,MATCH(CONSTATACIÓN!$C3351,'BASE DE DATOS'!$A$2:$A$4921,0),7)</f>
        <v>#N/A</v>
      </c>
      <c r="J3351" s="5" t="e">
        <f>INDEX('BASE DE DATOS'!$A$2:$H$4921,MATCH(CONSTATACIÓN!$C3351,'BASE DE DATOS'!$A$2:$A$4921,0),8)</f>
        <v>#N/A</v>
      </c>
      <c r="K3351" s="5"/>
      <c r="L3351" s="5"/>
      <c r="M3351" s="5"/>
      <c r="N3351" s="5"/>
      <c r="O3351" s="5"/>
      <c r="P3351" s="5"/>
    </row>
    <row r="3352" spans="1:16" ht="14.5" x14ac:dyDescent="0.35">
      <c r="A3352" s="13">
        <f t="shared" si="53"/>
        <v>0</v>
      </c>
      <c r="B3352" s="17" t="e">
        <f>INDEX('BASE DE DATOS'!$A$2:$H$4921,MATCH(CONSTATACIÓN!$C3352,'BASE DE DATOS'!$A$2:$A$4921,0),2)</f>
        <v>#N/A</v>
      </c>
      <c r="C3352" s="1"/>
      <c r="D3352" s="5"/>
      <c r="E3352" s="5"/>
      <c r="F3352" s="5"/>
      <c r="G3352" s="6" t="e">
        <f>INDEX('BASE DE DATOS'!$A$2:$H$4921,MATCH(CONSTATACIÓN!$C3352,'BASE DE DATOS'!$A$2:$A$4921,0),3)</f>
        <v>#N/A</v>
      </c>
      <c r="H3352" s="5" t="e">
        <f>INDEX('BASE DE DATOS'!$A$2:$H$4921,MATCH(CONSTATACIÓN!$C3352,'BASE DE DATOS'!$A$2:$A$4921,0),6)</f>
        <v>#N/A</v>
      </c>
      <c r="I3352" s="5" t="e">
        <f>INDEX('BASE DE DATOS'!$A$2:$H$4921,MATCH(CONSTATACIÓN!$C3352,'BASE DE DATOS'!$A$2:$A$4921,0),7)</f>
        <v>#N/A</v>
      </c>
      <c r="J3352" s="5" t="e">
        <f>INDEX('BASE DE DATOS'!$A$2:$H$4921,MATCH(CONSTATACIÓN!$C3352,'BASE DE DATOS'!$A$2:$A$4921,0),8)</f>
        <v>#N/A</v>
      </c>
      <c r="K3352" s="5"/>
      <c r="L3352" s="5"/>
      <c r="M3352" s="5"/>
      <c r="N3352" s="5"/>
      <c r="O3352" s="5"/>
      <c r="P3352" s="5"/>
    </row>
    <row r="3353" spans="1:16" ht="14.5" x14ac:dyDescent="0.35">
      <c r="A3353" s="13">
        <f t="shared" si="53"/>
        <v>0</v>
      </c>
      <c r="B3353" s="17" t="e">
        <f>INDEX('BASE DE DATOS'!$A$2:$H$4921,MATCH(CONSTATACIÓN!$C3353,'BASE DE DATOS'!$A$2:$A$4921,0),2)</f>
        <v>#N/A</v>
      </c>
      <c r="C3353" s="19"/>
      <c r="D3353" s="5"/>
      <c r="E3353" s="5"/>
      <c r="F3353" s="5"/>
      <c r="G3353" s="6" t="e">
        <f>INDEX('BASE DE DATOS'!$A$2:$H$4921,MATCH(CONSTATACIÓN!$C3353,'BASE DE DATOS'!$A$2:$A$4921,0),3)</f>
        <v>#N/A</v>
      </c>
      <c r="H3353" s="5" t="e">
        <f>INDEX('BASE DE DATOS'!$A$2:$H$4921,MATCH(CONSTATACIÓN!$C3353,'BASE DE DATOS'!$A$2:$A$4921,0),6)</f>
        <v>#N/A</v>
      </c>
      <c r="I3353" s="5" t="e">
        <f>INDEX('BASE DE DATOS'!$A$2:$H$4921,MATCH(CONSTATACIÓN!$C3353,'BASE DE DATOS'!$A$2:$A$4921,0),7)</f>
        <v>#N/A</v>
      </c>
      <c r="J3353" s="5" t="e">
        <f>INDEX('BASE DE DATOS'!$A$2:$H$4921,MATCH(CONSTATACIÓN!$C3353,'BASE DE DATOS'!$A$2:$A$4921,0),8)</f>
        <v>#N/A</v>
      </c>
      <c r="K3353" s="5"/>
      <c r="L3353" s="5"/>
      <c r="M3353" s="5"/>
      <c r="N3353" s="5"/>
      <c r="O3353" s="5"/>
      <c r="P3353" s="5"/>
    </row>
    <row r="3354" spans="1:16" ht="14.5" x14ac:dyDescent="0.35">
      <c r="A3354" s="13">
        <f t="shared" si="53"/>
        <v>0</v>
      </c>
      <c r="B3354" s="17" t="e">
        <f>INDEX('BASE DE DATOS'!$A$2:$H$4921,MATCH(CONSTATACIÓN!$C3354,'BASE DE DATOS'!$A$2:$A$4921,0),2)</f>
        <v>#N/A</v>
      </c>
      <c r="C3354" s="1"/>
      <c r="D3354" s="5"/>
      <c r="E3354" s="5"/>
      <c r="F3354" s="5"/>
      <c r="G3354" s="6" t="e">
        <f>INDEX('BASE DE DATOS'!$A$2:$H$4921,MATCH(CONSTATACIÓN!$C3354,'BASE DE DATOS'!$A$2:$A$4921,0),3)</f>
        <v>#N/A</v>
      </c>
      <c r="H3354" s="5" t="e">
        <f>INDEX('BASE DE DATOS'!$A$2:$H$4921,MATCH(CONSTATACIÓN!$C3354,'BASE DE DATOS'!$A$2:$A$4921,0),6)</f>
        <v>#N/A</v>
      </c>
      <c r="I3354" s="5" t="e">
        <f>INDEX('BASE DE DATOS'!$A$2:$H$4921,MATCH(CONSTATACIÓN!$C3354,'BASE DE DATOS'!$A$2:$A$4921,0),7)</f>
        <v>#N/A</v>
      </c>
      <c r="J3354" s="5" t="e">
        <f>INDEX('BASE DE DATOS'!$A$2:$H$4921,MATCH(CONSTATACIÓN!$C3354,'BASE DE DATOS'!$A$2:$A$4921,0),8)</f>
        <v>#N/A</v>
      </c>
      <c r="K3354" s="5"/>
      <c r="L3354" s="5"/>
      <c r="M3354" s="5"/>
      <c r="N3354" s="5"/>
      <c r="O3354" s="5"/>
      <c r="P3354" s="5"/>
    </row>
    <row r="3355" spans="1:16" ht="14.5" x14ac:dyDescent="0.35">
      <c r="A3355" s="13">
        <f t="shared" si="53"/>
        <v>0</v>
      </c>
      <c r="B3355" s="17" t="e">
        <f>INDEX('BASE DE DATOS'!$A$2:$H$4921,MATCH(CONSTATACIÓN!$C3355,'BASE DE DATOS'!$A$2:$A$4921,0),2)</f>
        <v>#N/A</v>
      </c>
      <c r="C3355" s="19"/>
      <c r="D3355" s="5"/>
      <c r="E3355" s="5"/>
      <c r="F3355" s="5"/>
      <c r="G3355" s="6" t="e">
        <f>INDEX('BASE DE DATOS'!$A$2:$H$4921,MATCH(CONSTATACIÓN!$C3355,'BASE DE DATOS'!$A$2:$A$4921,0),3)</f>
        <v>#N/A</v>
      </c>
      <c r="H3355" s="5" t="e">
        <f>INDEX('BASE DE DATOS'!$A$2:$H$4921,MATCH(CONSTATACIÓN!$C3355,'BASE DE DATOS'!$A$2:$A$4921,0),6)</f>
        <v>#N/A</v>
      </c>
      <c r="I3355" s="5" t="e">
        <f>INDEX('BASE DE DATOS'!$A$2:$H$4921,MATCH(CONSTATACIÓN!$C3355,'BASE DE DATOS'!$A$2:$A$4921,0),7)</f>
        <v>#N/A</v>
      </c>
      <c r="J3355" s="5" t="e">
        <f>INDEX('BASE DE DATOS'!$A$2:$H$4921,MATCH(CONSTATACIÓN!$C3355,'BASE DE DATOS'!$A$2:$A$4921,0),8)</f>
        <v>#N/A</v>
      </c>
      <c r="K3355" s="5"/>
      <c r="L3355" s="5"/>
      <c r="M3355" s="5"/>
      <c r="N3355" s="5"/>
      <c r="O3355" s="5"/>
      <c r="P3355" s="5"/>
    </row>
    <row r="3356" spans="1:16" ht="14.5" x14ac:dyDescent="0.35">
      <c r="A3356" s="13">
        <f t="shared" si="53"/>
        <v>0</v>
      </c>
      <c r="B3356" s="17" t="e">
        <f>INDEX('BASE DE DATOS'!$A$2:$H$4921,MATCH(CONSTATACIÓN!$C3356,'BASE DE DATOS'!$A$2:$A$4921,0),2)</f>
        <v>#N/A</v>
      </c>
      <c r="C3356" s="1"/>
      <c r="D3356" s="5"/>
      <c r="E3356" s="5"/>
      <c r="F3356" s="5"/>
      <c r="G3356" s="6" t="e">
        <f>INDEX('BASE DE DATOS'!$A$2:$H$4921,MATCH(CONSTATACIÓN!$C3356,'BASE DE DATOS'!$A$2:$A$4921,0),3)</f>
        <v>#N/A</v>
      </c>
      <c r="H3356" s="5" t="e">
        <f>INDEX('BASE DE DATOS'!$A$2:$H$4921,MATCH(CONSTATACIÓN!$C3356,'BASE DE DATOS'!$A$2:$A$4921,0),6)</f>
        <v>#N/A</v>
      </c>
      <c r="I3356" s="5" t="e">
        <f>INDEX('BASE DE DATOS'!$A$2:$H$4921,MATCH(CONSTATACIÓN!$C3356,'BASE DE DATOS'!$A$2:$A$4921,0),7)</f>
        <v>#N/A</v>
      </c>
      <c r="J3356" s="5" t="e">
        <f>INDEX('BASE DE DATOS'!$A$2:$H$4921,MATCH(CONSTATACIÓN!$C3356,'BASE DE DATOS'!$A$2:$A$4921,0),8)</f>
        <v>#N/A</v>
      </c>
      <c r="K3356" s="5"/>
      <c r="L3356" s="5"/>
      <c r="M3356" s="5"/>
      <c r="N3356" s="5"/>
      <c r="O3356" s="5"/>
      <c r="P3356" s="5"/>
    </row>
    <row r="3357" spans="1:16" ht="14.5" x14ac:dyDescent="0.35">
      <c r="A3357" s="13">
        <f t="shared" si="53"/>
        <v>0</v>
      </c>
      <c r="B3357" s="17" t="e">
        <f>INDEX('BASE DE DATOS'!$A$2:$H$4921,MATCH(CONSTATACIÓN!$C3357,'BASE DE DATOS'!$A$2:$A$4921,0),2)</f>
        <v>#N/A</v>
      </c>
      <c r="C3357" s="19"/>
      <c r="D3357" s="5"/>
      <c r="E3357" s="5"/>
      <c r="F3357" s="5"/>
      <c r="G3357" s="6" t="e">
        <f>INDEX('BASE DE DATOS'!$A$2:$H$4921,MATCH(CONSTATACIÓN!$C3357,'BASE DE DATOS'!$A$2:$A$4921,0),3)</f>
        <v>#N/A</v>
      </c>
      <c r="H3357" s="5" t="e">
        <f>INDEX('BASE DE DATOS'!$A$2:$H$4921,MATCH(CONSTATACIÓN!$C3357,'BASE DE DATOS'!$A$2:$A$4921,0),6)</f>
        <v>#N/A</v>
      </c>
      <c r="I3357" s="5" t="e">
        <f>INDEX('BASE DE DATOS'!$A$2:$H$4921,MATCH(CONSTATACIÓN!$C3357,'BASE DE DATOS'!$A$2:$A$4921,0),7)</f>
        <v>#N/A</v>
      </c>
      <c r="J3357" s="5" t="e">
        <f>INDEX('BASE DE DATOS'!$A$2:$H$4921,MATCH(CONSTATACIÓN!$C3357,'BASE DE DATOS'!$A$2:$A$4921,0),8)</f>
        <v>#N/A</v>
      </c>
      <c r="K3357" s="5"/>
      <c r="L3357" s="5"/>
      <c r="M3357" s="5"/>
      <c r="N3357" s="5"/>
      <c r="O3357" s="5"/>
      <c r="P3357" s="5"/>
    </row>
    <row r="3358" spans="1:16" ht="14.5" x14ac:dyDescent="0.35">
      <c r="A3358" s="13">
        <f t="shared" si="53"/>
        <v>0</v>
      </c>
      <c r="B3358" s="17" t="e">
        <f>INDEX('BASE DE DATOS'!$A$2:$H$4921,MATCH(CONSTATACIÓN!$C3358,'BASE DE DATOS'!$A$2:$A$4921,0),2)</f>
        <v>#N/A</v>
      </c>
      <c r="C3358" s="1"/>
      <c r="D3358" s="5"/>
      <c r="E3358" s="5"/>
      <c r="F3358" s="5"/>
      <c r="G3358" s="6" t="e">
        <f>INDEX('BASE DE DATOS'!$A$2:$H$4921,MATCH(CONSTATACIÓN!$C3358,'BASE DE DATOS'!$A$2:$A$4921,0),3)</f>
        <v>#N/A</v>
      </c>
      <c r="H3358" s="5" t="e">
        <f>INDEX('BASE DE DATOS'!$A$2:$H$4921,MATCH(CONSTATACIÓN!$C3358,'BASE DE DATOS'!$A$2:$A$4921,0),6)</f>
        <v>#N/A</v>
      </c>
      <c r="I3358" s="5" t="e">
        <f>INDEX('BASE DE DATOS'!$A$2:$H$4921,MATCH(CONSTATACIÓN!$C3358,'BASE DE DATOS'!$A$2:$A$4921,0),7)</f>
        <v>#N/A</v>
      </c>
      <c r="J3358" s="5" t="e">
        <f>INDEX('BASE DE DATOS'!$A$2:$H$4921,MATCH(CONSTATACIÓN!$C3358,'BASE DE DATOS'!$A$2:$A$4921,0),8)</f>
        <v>#N/A</v>
      </c>
      <c r="K3358" s="5"/>
      <c r="L3358" s="5"/>
      <c r="M3358" s="5"/>
      <c r="N3358" s="5"/>
      <c r="O3358" s="5"/>
      <c r="P3358" s="5"/>
    </row>
    <row r="3359" spans="1:16" ht="14.5" x14ac:dyDescent="0.35">
      <c r="A3359" s="13">
        <f t="shared" si="53"/>
        <v>0</v>
      </c>
      <c r="B3359" s="17" t="e">
        <f>INDEX('BASE DE DATOS'!$A$2:$H$4921,MATCH(CONSTATACIÓN!$C3359,'BASE DE DATOS'!$A$2:$A$4921,0),2)</f>
        <v>#N/A</v>
      </c>
      <c r="C3359" s="19"/>
      <c r="D3359" s="5"/>
      <c r="E3359" s="5"/>
      <c r="F3359" s="5"/>
      <c r="G3359" s="6" t="e">
        <f>INDEX('BASE DE DATOS'!$A$2:$H$4921,MATCH(CONSTATACIÓN!$C3359,'BASE DE DATOS'!$A$2:$A$4921,0),3)</f>
        <v>#N/A</v>
      </c>
      <c r="H3359" s="5" t="e">
        <f>INDEX('BASE DE DATOS'!$A$2:$H$4921,MATCH(CONSTATACIÓN!$C3359,'BASE DE DATOS'!$A$2:$A$4921,0),6)</f>
        <v>#N/A</v>
      </c>
      <c r="I3359" s="5" t="e">
        <f>INDEX('BASE DE DATOS'!$A$2:$H$4921,MATCH(CONSTATACIÓN!$C3359,'BASE DE DATOS'!$A$2:$A$4921,0),7)</f>
        <v>#N/A</v>
      </c>
      <c r="J3359" s="5" t="e">
        <f>INDEX('BASE DE DATOS'!$A$2:$H$4921,MATCH(CONSTATACIÓN!$C3359,'BASE DE DATOS'!$A$2:$A$4921,0),8)</f>
        <v>#N/A</v>
      </c>
      <c r="K3359" s="5"/>
      <c r="L3359" s="5"/>
      <c r="M3359" s="5"/>
      <c r="N3359" s="5"/>
      <c r="O3359" s="5"/>
      <c r="P3359" s="5"/>
    </row>
    <row r="3360" spans="1:16" ht="14.5" x14ac:dyDescent="0.35">
      <c r="A3360" s="13">
        <f t="shared" si="53"/>
        <v>0</v>
      </c>
      <c r="B3360" s="17" t="e">
        <f>INDEX('BASE DE DATOS'!$A$2:$H$4921,MATCH(CONSTATACIÓN!$C3360,'BASE DE DATOS'!$A$2:$A$4921,0),2)</f>
        <v>#N/A</v>
      </c>
      <c r="C3360" s="1"/>
      <c r="D3360" s="5"/>
      <c r="E3360" s="5"/>
      <c r="F3360" s="5"/>
      <c r="G3360" s="6" t="e">
        <f>INDEX('BASE DE DATOS'!$A$2:$H$4921,MATCH(CONSTATACIÓN!$C3360,'BASE DE DATOS'!$A$2:$A$4921,0),3)</f>
        <v>#N/A</v>
      </c>
      <c r="H3360" s="5" t="e">
        <f>INDEX('BASE DE DATOS'!$A$2:$H$4921,MATCH(CONSTATACIÓN!$C3360,'BASE DE DATOS'!$A$2:$A$4921,0),6)</f>
        <v>#N/A</v>
      </c>
      <c r="I3360" s="5" t="e">
        <f>INDEX('BASE DE DATOS'!$A$2:$H$4921,MATCH(CONSTATACIÓN!$C3360,'BASE DE DATOS'!$A$2:$A$4921,0),7)</f>
        <v>#N/A</v>
      </c>
      <c r="J3360" s="5" t="e">
        <f>INDEX('BASE DE DATOS'!$A$2:$H$4921,MATCH(CONSTATACIÓN!$C3360,'BASE DE DATOS'!$A$2:$A$4921,0),8)</f>
        <v>#N/A</v>
      </c>
      <c r="K3360" s="5"/>
      <c r="L3360" s="5"/>
      <c r="M3360" s="5"/>
      <c r="N3360" s="5"/>
      <c r="O3360" s="5"/>
      <c r="P3360" s="5"/>
    </row>
    <row r="3361" spans="1:16" ht="14.5" x14ac:dyDescent="0.35">
      <c r="A3361" s="13">
        <f t="shared" si="53"/>
        <v>0</v>
      </c>
      <c r="B3361" s="17" t="e">
        <f>INDEX('BASE DE DATOS'!$A$2:$H$4921,MATCH(CONSTATACIÓN!$C3361,'BASE DE DATOS'!$A$2:$A$4921,0),2)</f>
        <v>#N/A</v>
      </c>
      <c r="C3361" s="19"/>
      <c r="D3361" s="5"/>
      <c r="E3361" s="5"/>
      <c r="F3361" s="5"/>
      <c r="G3361" s="6" t="e">
        <f>INDEX('BASE DE DATOS'!$A$2:$H$4921,MATCH(CONSTATACIÓN!$C3361,'BASE DE DATOS'!$A$2:$A$4921,0),3)</f>
        <v>#N/A</v>
      </c>
      <c r="H3361" s="5" t="e">
        <f>INDEX('BASE DE DATOS'!$A$2:$H$4921,MATCH(CONSTATACIÓN!$C3361,'BASE DE DATOS'!$A$2:$A$4921,0),6)</f>
        <v>#N/A</v>
      </c>
      <c r="I3361" s="5" t="e">
        <f>INDEX('BASE DE DATOS'!$A$2:$H$4921,MATCH(CONSTATACIÓN!$C3361,'BASE DE DATOS'!$A$2:$A$4921,0),7)</f>
        <v>#N/A</v>
      </c>
      <c r="J3361" s="5" t="e">
        <f>INDEX('BASE DE DATOS'!$A$2:$H$4921,MATCH(CONSTATACIÓN!$C3361,'BASE DE DATOS'!$A$2:$A$4921,0),8)</f>
        <v>#N/A</v>
      </c>
      <c r="K3361" s="5"/>
      <c r="L3361" s="5"/>
      <c r="M3361" s="5"/>
      <c r="N3361" s="5"/>
      <c r="O3361" s="5"/>
      <c r="P3361" s="5"/>
    </row>
    <row r="3362" spans="1:16" ht="14.5" x14ac:dyDescent="0.35">
      <c r="A3362" s="13">
        <f t="shared" si="53"/>
        <v>0</v>
      </c>
      <c r="B3362" s="17" t="e">
        <f>INDEX('BASE DE DATOS'!$A$2:$H$4921,MATCH(CONSTATACIÓN!$C3362,'BASE DE DATOS'!$A$2:$A$4921,0),2)</f>
        <v>#N/A</v>
      </c>
      <c r="C3362" s="1"/>
      <c r="D3362" s="5"/>
      <c r="E3362" s="5"/>
      <c r="F3362" s="5"/>
      <c r="G3362" s="6" t="e">
        <f>INDEX('BASE DE DATOS'!$A$2:$H$4921,MATCH(CONSTATACIÓN!$C3362,'BASE DE DATOS'!$A$2:$A$4921,0),3)</f>
        <v>#N/A</v>
      </c>
      <c r="H3362" s="5" t="e">
        <f>INDEX('BASE DE DATOS'!$A$2:$H$4921,MATCH(CONSTATACIÓN!$C3362,'BASE DE DATOS'!$A$2:$A$4921,0),6)</f>
        <v>#N/A</v>
      </c>
      <c r="I3362" s="5" t="e">
        <f>INDEX('BASE DE DATOS'!$A$2:$H$4921,MATCH(CONSTATACIÓN!$C3362,'BASE DE DATOS'!$A$2:$A$4921,0),7)</f>
        <v>#N/A</v>
      </c>
      <c r="J3362" s="5" t="e">
        <f>INDEX('BASE DE DATOS'!$A$2:$H$4921,MATCH(CONSTATACIÓN!$C3362,'BASE DE DATOS'!$A$2:$A$4921,0),8)</f>
        <v>#N/A</v>
      </c>
      <c r="K3362" s="5"/>
      <c r="L3362" s="5"/>
      <c r="M3362" s="5"/>
      <c r="N3362" s="5"/>
      <c r="O3362" s="5"/>
      <c r="P3362" s="5"/>
    </row>
    <row r="3363" spans="1:16" ht="14.5" x14ac:dyDescent="0.35">
      <c r="A3363" s="13">
        <f t="shared" si="53"/>
        <v>0</v>
      </c>
      <c r="B3363" s="17" t="e">
        <f>INDEX('BASE DE DATOS'!$A$2:$H$4921,MATCH(CONSTATACIÓN!$C3363,'BASE DE DATOS'!$A$2:$A$4921,0),2)</f>
        <v>#N/A</v>
      </c>
      <c r="C3363" s="19"/>
      <c r="D3363" s="5"/>
      <c r="E3363" s="5"/>
      <c r="F3363" s="5"/>
      <c r="G3363" s="6" t="e">
        <f>INDEX('BASE DE DATOS'!$A$2:$H$4921,MATCH(CONSTATACIÓN!$C3363,'BASE DE DATOS'!$A$2:$A$4921,0),3)</f>
        <v>#N/A</v>
      </c>
      <c r="H3363" s="5" t="e">
        <f>INDEX('BASE DE DATOS'!$A$2:$H$4921,MATCH(CONSTATACIÓN!$C3363,'BASE DE DATOS'!$A$2:$A$4921,0),6)</f>
        <v>#N/A</v>
      </c>
      <c r="I3363" s="5" t="e">
        <f>INDEX('BASE DE DATOS'!$A$2:$H$4921,MATCH(CONSTATACIÓN!$C3363,'BASE DE DATOS'!$A$2:$A$4921,0),7)</f>
        <v>#N/A</v>
      </c>
      <c r="J3363" s="5" t="e">
        <f>INDEX('BASE DE DATOS'!$A$2:$H$4921,MATCH(CONSTATACIÓN!$C3363,'BASE DE DATOS'!$A$2:$A$4921,0),8)</f>
        <v>#N/A</v>
      </c>
      <c r="K3363" s="5"/>
      <c r="L3363" s="5"/>
      <c r="M3363" s="5"/>
      <c r="N3363" s="5"/>
      <c r="O3363" s="5"/>
      <c r="P3363" s="5"/>
    </row>
    <row r="3364" spans="1:16" ht="14.5" x14ac:dyDescent="0.35">
      <c r="A3364" s="13">
        <f t="shared" si="53"/>
        <v>0</v>
      </c>
      <c r="B3364" s="17" t="e">
        <f>INDEX('BASE DE DATOS'!$A$2:$H$4921,MATCH(CONSTATACIÓN!$C3364,'BASE DE DATOS'!$A$2:$A$4921,0),2)</f>
        <v>#N/A</v>
      </c>
      <c r="C3364" s="1"/>
      <c r="D3364" s="5"/>
      <c r="E3364" s="5"/>
      <c r="F3364" s="5"/>
      <c r="G3364" s="6" t="e">
        <f>INDEX('BASE DE DATOS'!$A$2:$H$4921,MATCH(CONSTATACIÓN!$C3364,'BASE DE DATOS'!$A$2:$A$4921,0),3)</f>
        <v>#N/A</v>
      </c>
      <c r="H3364" s="5" t="e">
        <f>INDEX('BASE DE DATOS'!$A$2:$H$4921,MATCH(CONSTATACIÓN!$C3364,'BASE DE DATOS'!$A$2:$A$4921,0),6)</f>
        <v>#N/A</v>
      </c>
      <c r="I3364" s="5" t="e">
        <f>INDEX('BASE DE DATOS'!$A$2:$H$4921,MATCH(CONSTATACIÓN!$C3364,'BASE DE DATOS'!$A$2:$A$4921,0),7)</f>
        <v>#N/A</v>
      </c>
      <c r="J3364" s="5" t="e">
        <f>INDEX('BASE DE DATOS'!$A$2:$H$4921,MATCH(CONSTATACIÓN!$C3364,'BASE DE DATOS'!$A$2:$A$4921,0),8)</f>
        <v>#N/A</v>
      </c>
      <c r="K3364" s="5"/>
      <c r="L3364" s="5"/>
      <c r="M3364" s="5"/>
      <c r="N3364" s="5"/>
      <c r="O3364" s="5"/>
      <c r="P3364" s="5"/>
    </row>
    <row r="3365" spans="1:16" ht="14.5" x14ac:dyDescent="0.35">
      <c r="A3365" s="13">
        <f t="shared" si="53"/>
        <v>0</v>
      </c>
      <c r="B3365" s="17" t="e">
        <f>INDEX('BASE DE DATOS'!$A$2:$H$4921,MATCH(CONSTATACIÓN!$C3365,'BASE DE DATOS'!$A$2:$A$4921,0),2)</f>
        <v>#N/A</v>
      </c>
      <c r="C3365" s="1"/>
      <c r="D3365" s="5"/>
      <c r="E3365" s="5"/>
      <c r="F3365" s="5"/>
      <c r="G3365" s="6" t="e">
        <f>INDEX('BASE DE DATOS'!$A$2:$H$4921,MATCH(CONSTATACIÓN!$C3365,'BASE DE DATOS'!$A$2:$A$4921,0),3)</f>
        <v>#N/A</v>
      </c>
      <c r="H3365" s="5" t="e">
        <f>INDEX('BASE DE DATOS'!$A$2:$H$4921,MATCH(CONSTATACIÓN!$C3365,'BASE DE DATOS'!$A$2:$A$4921,0),6)</f>
        <v>#N/A</v>
      </c>
      <c r="I3365" s="5" t="e">
        <f>INDEX('BASE DE DATOS'!$A$2:$H$4921,MATCH(CONSTATACIÓN!$C3365,'BASE DE DATOS'!$A$2:$A$4921,0),7)</f>
        <v>#N/A</v>
      </c>
      <c r="J3365" s="5" t="e">
        <f>INDEX('BASE DE DATOS'!$A$2:$H$4921,MATCH(CONSTATACIÓN!$C3365,'BASE DE DATOS'!$A$2:$A$4921,0),8)</f>
        <v>#N/A</v>
      </c>
      <c r="K3365" s="5"/>
      <c r="L3365" s="5"/>
      <c r="M3365" s="5"/>
      <c r="N3365" s="5"/>
      <c r="O3365" s="5"/>
      <c r="P3365" s="5"/>
    </row>
    <row r="3366" spans="1:16" x14ac:dyDescent="0.25">
      <c r="A3366" s="13">
        <f t="shared" ref="A3366:A3429" si="54">C3366</f>
        <v>0</v>
      </c>
      <c r="B3366" s="17" t="e">
        <f>INDEX('BASE DE DATOS'!$A$2:$H$4921,MATCH(CONSTATACIÓN!$C3366,'BASE DE DATOS'!$A$2:$A$4921,0),2)</f>
        <v>#N/A</v>
      </c>
      <c r="C3366" s="5"/>
      <c r="D3366" s="5"/>
      <c r="E3366" s="5"/>
      <c r="F3366" s="5"/>
      <c r="G3366" s="6" t="e">
        <f>INDEX('BASE DE DATOS'!$A$2:$H$4921,MATCH(CONSTATACIÓN!$C3366,'BASE DE DATOS'!$A$2:$A$4921,0),3)</f>
        <v>#N/A</v>
      </c>
      <c r="H3366" s="5" t="e">
        <f>INDEX('BASE DE DATOS'!$A$2:$H$4921,MATCH(CONSTATACIÓN!$C3366,'BASE DE DATOS'!$A$2:$A$4921,0),6)</f>
        <v>#N/A</v>
      </c>
      <c r="I3366" s="5" t="e">
        <f>INDEX('BASE DE DATOS'!$A$2:$H$4921,MATCH(CONSTATACIÓN!$C3366,'BASE DE DATOS'!$A$2:$A$4921,0),7)</f>
        <v>#N/A</v>
      </c>
      <c r="J3366" s="5" t="e">
        <f>INDEX('BASE DE DATOS'!$A$2:$H$4921,MATCH(CONSTATACIÓN!$C3366,'BASE DE DATOS'!$A$2:$A$4921,0),8)</f>
        <v>#N/A</v>
      </c>
      <c r="K3366" s="5"/>
      <c r="L3366" s="5"/>
      <c r="M3366" s="5"/>
      <c r="N3366" s="5"/>
      <c r="O3366" s="5"/>
      <c r="P3366" s="5"/>
    </row>
    <row r="3367" spans="1:16" x14ac:dyDescent="0.25">
      <c r="A3367" s="13">
        <f t="shared" si="54"/>
        <v>0</v>
      </c>
      <c r="B3367" s="17" t="e">
        <f>INDEX('BASE DE DATOS'!$A$2:$H$4921,MATCH(CONSTATACIÓN!$C3367,'BASE DE DATOS'!$A$2:$A$4921,0),2)</f>
        <v>#N/A</v>
      </c>
      <c r="C3367" s="5"/>
      <c r="D3367" s="5"/>
      <c r="E3367" s="5"/>
      <c r="F3367" s="5"/>
      <c r="G3367" s="6" t="e">
        <f>INDEX('BASE DE DATOS'!$A$2:$H$4921,MATCH(CONSTATACIÓN!$C3367,'BASE DE DATOS'!$A$2:$A$4921,0),3)</f>
        <v>#N/A</v>
      </c>
      <c r="H3367" s="5" t="e">
        <f>INDEX('BASE DE DATOS'!$A$2:$H$4921,MATCH(CONSTATACIÓN!$C3367,'BASE DE DATOS'!$A$2:$A$4921,0),6)</f>
        <v>#N/A</v>
      </c>
      <c r="I3367" s="5" t="e">
        <f>INDEX('BASE DE DATOS'!$A$2:$H$4921,MATCH(CONSTATACIÓN!$C3367,'BASE DE DATOS'!$A$2:$A$4921,0),7)</f>
        <v>#N/A</v>
      </c>
      <c r="J3367" s="5" t="e">
        <f>INDEX('BASE DE DATOS'!$A$2:$H$4921,MATCH(CONSTATACIÓN!$C3367,'BASE DE DATOS'!$A$2:$A$4921,0),8)</f>
        <v>#N/A</v>
      </c>
      <c r="K3367" s="5"/>
      <c r="L3367" s="5"/>
      <c r="M3367" s="5"/>
      <c r="N3367" s="5"/>
      <c r="O3367" s="5"/>
      <c r="P3367" s="5"/>
    </row>
    <row r="3368" spans="1:16" x14ac:dyDescent="0.25">
      <c r="A3368" s="13">
        <f t="shared" si="54"/>
        <v>0</v>
      </c>
      <c r="B3368" s="17" t="e">
        <f>INDEX('BASE DE DATOS'!$A$2:$H$4921,MATCH(CONSTATACIÓN!$C3368,'BASE DE DATOS'!$A$2:$A$4921,0),2)</f>
        <v>#N/A</v>
      </c>
      <c r="C3368" s="5"/>
      <c r="D3368" s="5"/>
      <c r="E3368" s="5"/>
      <c r="F3368" s="5"/>
      <c r="G3368" s="6" t="e">
        <f>INDEX('BASE DE DATOS'!$A$2:$H$4921,MATCH(CONSTATACIÓN!$C3368,'BASE DE DATOS'!$A$2:$A$4921,0),3)</f>
        <v>#N/A</v>
      </c>
      <c r="H3368" s="5" t="e">
        <f>INDEX('BASE DE DATOS'!$A$2:$H$4921,MATCH(CONSTATACIÓN!$C3368,'BASE DE DATOS'!$A$2:$A$4921,0),6)</f>
        <v>#N/A</v>
      </c>
      <c r="I3368" s="5" t="e">
        <f>INDEX('BASE DE DATOS'!$A$2:$H$4921,MATCH(CONSTATACIÓN!$C3368,'BASE DE DATOS'!$A$2:$A$4921,0),7)</f>
        <v>#N/A</v>
      </c>
      <c r="J3368" s="5" t="e">
        <f>INDEX('BASE DE DATOS'!$A$2:$H$4921,MATCH(CONSTATACIÓN!$C3368,'BASE DE DATOS'!$A$2:$A$4921,0),8)</f>
        <v>#N/A</v>
      </c>
      <c r="K3368" s="5"/>
      <c r="L3368" s="5"/>
      <c r="M3368" s="5"/>
      <c r="N3368" s="5"/>
      <c r="O3368" s="5"/>
      <c r="P3368" s="5"/>
    </row>
    <row r="3369" spans="1:16" x14ac:dyDescent="0.25">
      <c r="A3369" s="13">
        <f t="shared" si="54"/>
        <v>0</v>
      </c>
      <c r="B3369" s="17" t="e">
        <f>INDEX('BASE DE DATOS'!$A$2:$H$4921,MATCH(CONSTATACIÓN!$C3369,'BASE DE DATOS'!$A$2:$A$4921,0),2)</f>
        <v>#N/A</v>
      </c>
      <c r="C3369" s="5"/>
      <c r="D3369" s="5"/>
      <c r="E3369" s="5"/>
      <c r="F3369" s="5"/>
      <c r="G3369" s="6" t="e">
        <f>INDEX('BASE DE DATOS'!$A$2:$H$4921,MATCH(CONSTATACIÓN!$C3369,'BASE DE DATOS'!$A$2:$A$4921,0),3)</f>
        <v>#N/A</v>
      </c>
      <c r="H3369" s="5" t="e">
        <f>INDEX('BASE DE DATOS'!$A$2:$H$4921,MATCH(CONSTATACIÓN!$C3369,'BASE DE DATOS'!$A$2:$A$4921,0),6)</f>
        <v>#N/A</v>
      </c>
      <c r="I3369" s="5" t="e">
        <f>INDEX('BASE DE DATOS'!$A$2:$H$4921,MATCH(CONSTATACIÓN!$C3369,'BASE DE DATOS'!$A$2:$A$4921,0),7)</f>
        <v>#N/A</v>
      </c>
      <c r="J3369" s="5" t="e">
        <f>INDEX('BASE DE DATOS'!$A$2:$H$4921,MATCH(CONSTATACIÓN!$C3369,'BASE DE DATOS'!$A$2:$A$4921,0),8)</f>
        <v>#N/A</v>
      </c>
      <c r="K3369" s="5"/>
      <c r="L3369" s="5"/>
      <c r="M3369" s="5"/>
      <c r="N3369" s="5"/>
      <c r="O3369" s="5"/>
      <c r="P3369" s="5"/>
    </row>
    <row r="3370" spans="1:16" x14ac:dyDescent="0.25">
      <c r="A3370" s="13">
        <f t="shared" si="54"/>
        <v>0</v>
      </c>
      <c r="B3370" s="17" t="e">
        <f>INDEX('BASE DE DATOS'!$A$2:$H$4921,MATCH(CONSTATACIÓN!$C3370,'BASE DE DATOS'!$A$2:$A$4921,0),2)</f>
        <v>#N/A</v>
      </c>
      <c r="C3370" s="5"/>
      <c r="D3370" s="5"/>
      <c r="E3370" s="5"/>
      <c r="F3370" s="5"/>
      <c r="G3370" s="6" t="e">
        <f>INDEX('BASE DE DATOS'!$A$2:$H$4921,MATCH(CONSTATACIÓN!$C3370,'BASE DE DATOS'!$A$2:$A$4921,0),3)</f>
        <v>#N/A</v>
      </c>
      <c r="H3370" s="5" t="e">
        <f>INDEX('BASE DE DATOS'!$A$2:$H$4921,MATCH(CONSTATACIÓN!$C3370,'BASE DE DATOS'!$A$2:$A$4921,0),6)</f>
        <v>#N/A</v>
      </c>
      <c r="I3370" s="5" t="e">
        <f>INDEX('BASE DE DATOS'!$A$2:$H$4921,MATCH(CONSTATACIÓN!$C3370,'BASE DE DATOS'!$A$2:$A$4921,0),7)</f>
        <v>#N/A</v>
      </c>
      <c r="J3370" s="5" t="e">
        <f>INDEX('BASE DE DATOS'!$A$2:$H$4921,MATCH(CONSTATACIÓN!$C3370,'BASE DE DATOS'!$A$2:$A$4921,0),8)</f>
        <v>#N/A</v>
      </c>
      <c r="K3370" s="5"/>
      <c r="L3370" s="5"/>
      <c r="M3370" s="5"/>
      <c r="N3370" s="5"/>
      <c r="O3370" s="5"/>
      <c r="P3370" s="5"/>
    </row>
    <row r="3371" spans="1:16" x14ac:dyDescent="0.25">
      <c r="A3371" s="13">
        <f t="shared" si="54"/>
        <v>0</v>
      </c>
      <c r="B3371" s="17" t="e">
        <f>INDEX('BASE DE DATOS'!$A$2:$H$4921,MATCH(CONSTATACIÓN!$C3371,'BASE DE DATOS'!$A$2:$A$4921,0),2)</f>
        <v>#N/A</v>
      </c>
      <c r="C3371" s="5"/>
      <c r="D3371" s="5"/>
      <c r="E3371" s="5"/>
      <c r="F3371" s="5"/>
      <c r="G3371" s="6" t="e">
        <f>INDEX('BASE DE DATOS'!$A$2:$H$4921,MATCH(CONSTATACIÓN!$C3371,'BASE DE DATOS'!$A$2:$A$4921,0),3)</f>
        <v>#N/A</v>
      </c>
      <c r="H3371" s="5" t="e">
        <f>INDEX('BASE DE DATOS'!$A$2:$H$4921,MATCH(CONSTATACIÓN!$C3371,'BASE DE DATOS'!$A$2:$A$4921,0),6)</f>
        <v>#N/A</v>
      </c>
      <c r="I3371" s="5" t="e">
        <f>INDEX('BASE DE DATOS'!$A$2:$H$4921,MATCH(CONSTATACIÓN!$C3371,'BASE DE DATOS'!$A$2:$A$4921,0),7)</f>
        <v>#N/A</v>
      </c>
      <c r="J3371" s="5" t="e">
        <f>INDEX('BASE DE DATOS'!$A$2:$H$4921,MATCH(CONSTATACIÓN!$C3371,'BASE DE DATOS'!$A$2:$A$4921,0),8)</f>
        <v>#N/A</v>
      </c>
      <c r="K3371" s="5"/>
      <c r="L3371" s="5"/>
      <c r="M3371" s="5"/>
      <c r="N3371" s="5"/>
      <c r="O3371" s="5"/>
      <c r="P3371" s="5"/>
    </row>
    <row r="3372" spans="1:16" x14ac:dyDescent="0.25">
      <c r="A3372" s="13">
        <f t="shared" si="54"/>
        <v>0</v>
      </c>
      <c r="B3372" s="17" t="e">
        <f>INDEX('BASE DE DATOS'!$A$2:$H$4921,MATCH(CONSTATACIÓN!$C3372,'BASE DE DATOS'!$A$2:$A$4921,0),2)</f>
        <v>#N/A</v>
      </c>
      <c r="C3372" s="5"/>
      <c r="D3372" s="5"/>
      <c r="E3372" s="5"/>
      <c r="F3372" s="5"/>
      <c r="G3372" s="6" t="e">
        <f>INDEX('BASE DE DATOS'!$A$2:$H$4921,MATCH(CONSTATACIÓN!$C3372,'BASE DE DATOS'!$A$2:$A$4921,0),3)</f>
        <v>#N/A</v>
      </c>
      <c r="H3372" s="5" t="e">
        <f>INDEX('BASE DE DATOS'!$A$2:$H$4921,MATCH(CONSTATACIÓN!$C3372,'BASE DE DATOS'!$A$2:$A$4921,0),6)</f>
        <v>#N/A</v>
      </c>
      <c r="I3372" s="5" t="e">
        <f>INDEX('BASE DE DATOS'!$A$2:$H$4921,MATCH(CONSTATACIÓN!$C3372,'BASE DE DATOS'!$A$2:$A$4921,0),7)</f>
        <v>#N/A</v>
      </c>
      <c r="J3372" s="5" t="e">
        <f>INDEX('BASE DE DATOS'!$A$2:$H$4921,MATCH(CONSTATACIÓN!$C3372,'BASE DE DATOS'!$A$2:$A$4921,0),8)</f>
        <v>#N/A</v>
      </c>
      <c r="K3372" s="5"/>
      <c r="L3372" s="5"/>
      <c r="M3372" s="5"/>
      <c r="N3372" s="5"/>
      <c r="O3372" s="5"/>
      <c r="P3372" s="5"/>
    </row>
    <row r="3373" spans="1:16" x14ac:dyDescent="0.25">
      <c r="A3373" s="13">
        <f t="shared" si="54"/>
        <v>0</v>
      </c>
      <c r="B3373" s="17" t="e">
        <f>INDEX('BASE DE DATOS'!$A$2:$H$4921,MATCH(CONSTATACIÓN!$C3373,'BASE DE DATOS'!$A$2:$A$4921,0),2)</f>
        <v>#N/A</v>
      </c>
      <c r="C3373" s="5"/>
      <c r="D3373" s="5"/>
      <c r="E3373" s="5"/>
      <c r="F3373" s="5"/>
      <c r="G3373" s="6" t="e">
        <f>INDEX('BASE DE DATOS'!$A$2:$H$4921,MATCH(CONSTATACIÓN!$C3373,'BASE DE DATOS'!$A$2:$A$4921,0),3)</f>
        <v>#N/A</v>
      </c>
      <c r="H3373" s="5" t="e">
        <f>INDEX('BASE DE DATOS'!$A$2:$H$4921,MATCH(CONSTATACIÓN!$C3373,'BASE DE DATOS'!$A$2:$A$4921,0),6)</f>
        <v>#N/A</v>
      </c>
      <c r="I3373" s="5" t="e">
        <f>INDEX('BASE DE DATOS'!$A$2:$H$4921,MATCH(CONSTATACIÓN!$C3373,'BASE DE DATOS'!$A$2:$A$4921,0),7)</f>
        <v>#N/A</v>
      </c>
      <c r="J3373" s="5" t="e">
        <f>INDEX('BASE DE DATOS'!$A$2:$H$4921,MATCH(CONSTATACIÓN!$C3373,'BASE DE DATOS'!$A$2:$A$4921,0),8)</f>
        <v>#N/A</v>
      </c>
      <c r="K3373" s="5"/>
      <c r="L3373" s="5"/>
      <c r="M3373" s="5"/>
      <c r="N3373" s="5"/>
      <c r="O3373" s="5"/>
      <c r="P3373" s="5"/>
    </row>
    <row r="3374" spans="1:16" x14ac:dyDescent="0.25">
      <c r="A3374" s="13">
        <f t="shared" si="54"/>
        <v>0</v>
      </c>
      <c r="B3374" s="17" t="e">
        <f>INDEX('BASE DE DATOS'!$A$2:$H$4921,MATCH(CONSTATACIÓN!$C3374,'BASE DE DATOS'!$A$2:$A$4921,0),2)</f>
        <v>#N/A</v>
      </c>
      <c r="C3374" s="5"/>
      <c r="D3374" s="5"/>
      <c r="E3374" s="5"/>
      <c r="F3374" s="5"/>
      <c r="G3374" s="6" t="e">
        <f>INDEX('BASE DE DATOS'!$A$2:$H$4921,MATCH(CONSTATACIÓN!$C3374,'BASE DE DATOS'!$A$2:$A$4921,0),3)</f>
        <v>#N/A</v>
      </c>
      <c r="H3374" s="5" t="e">
        <f>INDEX('BASE DE DATOS'!$A$2:$H$4921,MATCH(CONSTATACIÓN!$C3374,'BASE DE DATOS'!$A$2:$A$4921,0),6)</f>
        <v>#N/A</v>
      </c>
      <c r="I3374" s="5" t="e">
        <f>INDEX('BASE DE DATOS'!$A$2:$H$4921,MATCH(CONSTATACIÓN!$C3374,'BASE DE DATOS'!$A$2:$A$4921,0),7)</f>
        <v>#N/A</v>
      </c>
      <c r="J3374" s="5" t="e">
        <f>INDEX('BASE DE DATOS'!$A$2:$H$4921,MATCH(CONSTATACIÓN!$C3374,'BASE DE DATOS'!$A$2:$A$4921,0),8)</f>
        <v>#N/A</v>
      </c>
      <c r="K3374" s="5"/>
      <c r="L3374" s="5"/>
      <c r="M3374" s="5"/>
      <c r="N3374" s="5"/>
      <c r="O3374" s="5"/>
      <c r="P3374" s="5"/>
    </row>
    <row r="3375" spans="1:16" x14ac:dyDescent="0.25">
      <c r="A3375" s="13">
        <f t="shared" si="54"/>
        <v>0</v>
      </c>
      <c r="B3375" s="17" t="e">
        <f>INDEX('BASE DE DATOS'!$A$2:$H$4921,MATCH(CONSTATACIÓN!$C3375,'BASE DE DATOS'!$A$2:$A$4921,0),2)</f>
        <v>#N/A</v>
      </c>
      <c r="C3375" s="5"/>
      <c r="D3375" s="5"/>
      <c r="E3375" s="5"/>
      <c r="F3375" s="5"/>
      <c r="G3375" s="6" t="e">
        <f>INDEX('BASE DE DATOS'!$A$2:$H$4921,MATCH(CONSTATACIÓN!$C3375,'BASE DE DATOS'!$A$2:$A$4921,0),3)</f>
        <v>#N/A</v>
      </c>
      <c r="H3375" s="5" t="e">
        <f>INDEX('BASE DE DATOS'!$A$2:$H$4921,MATCH(CONSTATACIÓN!$C3375,'BASE DE DATOS'!$A$2:$A$4921,0),6)</f>
        <v>#N/A</v>
      </c>
      <c r="I3375" s="5" t="e">
        <f>INDEX('BASE DE DATOS'!$A$2:$H$4921,MATCH(CONSTATACIÓN!$C3375,'BASE DE DATOS'!$A$2:$A$4921,0),7)</f>
        <v>#N/A</v>
      </c>
      <c r="J3375" s="5" t="e">
        <f>INDEX('BASE DE DATOS'!$A$2:$H$4921,MATCH(CONSTATACIÓN!$C3375,'BASE DE DATOS'!$A$2:$A$4921,0),8)</f>
        <v>#N/A</v>
      </c>
      <c r="K3375" s="5"/>
      <c r="L3375" s="5"/>
      <c r="M3375" s="5"/>
      <c r="N3375" s="5"/>
      <c r="O3375" s="5"/>
      <c r="P3375" s="5"/>
    </row>
    <row r="3376" spans="1:16" x14ac:dyDescent="0.25">
      <c r="A3376" s="13">
        <f t="shared" si="54"/>
        <v>0</v>
      </c>
      <c r="B3376" s="17" t="e">
        <f>INDEX('BASE DE DATOS'!$A$2:$H$4921,MATCH(CONSTATACIÓN!$C3376,'BASE DE DATOS'!$A$2:$A$4921,0),2)</f>
        <v>#N/A</v>
      </c>
      <c r="C3376" s="5"/>
      <c r="D3376" s="5"/>
      <c r="E3376" s="5"/>
      <c r="F3376" s="5"/>
      <c r="G3376" s="6" t="e">
        <f>INDEX('BASE DE DATOS'!$A$2:$H$4921,MATCH(CONSTATACIÓN!$C3376,'BASE DE DATOS'!$A$2:$A$4921,0),3)</f>
        <v>#N/A</v>
      </c>
      <c r="H3376" s="5" t="e">
        <f>INDEX('BASE DE DATOS'!$A$2:$H$4921,MATCH(CONSTATACIÓN!$C3376,'BASE DE DATOS'!$A$2:$A$4921,0),6)</f>
        <v>#N/A</v>
      </c>
      <c r="I3376" s="5" t="e">
        <f>INDEX('BASE DE DATOS'!$A$2:$H$4921,MATCH(CONSTATACIÓN!$C3376,'BASE DE DATOS'!$A$2:$A$4921,0),7)</f>
        <v>#N/A</v>
      </c>
      <c r="J3376" s="5" t="e">
        <f>INDEX('BASE DE DATOS'!$A$2:$H$4921,MATCH(CONSTATACIÓN!$C3376,'BASE DE DATOS'!$A$2:$A$4921,0),8)</f>
        <v>#N/A</v>
      </c>
      <c r="K3376" s="5"/>
      <c r="L3376" s="5"/>
      <c r="M3376" s="5"/>
      <c r="N3376" s="5"/>
      <c r="O3376" s="5"/>
      <c r="P3376" s="5"/>
    </row>
    <row r="3377" spans="1:16" x14ac:dyDescent="0.25">
      <c r="A3377" s="13">
        <f t="shared" si="54"/>
        <v>0</v>
      </c>
      <c r="B3377" s="17" t="e">
        <f>INDEX('BASE DE DATOS'!$A$2:$H$4921,MATCH(CONSTATACIÓN!$C3377,'BASE DE DATOS'!$A$2:$A$4921,0),2)</f>
        <v>#N/A</v>
      </c>
      <c r="C3377" s="5"/>
      <c r="D3377" s="5"/>
      <c r="E3377" s="5"/>
      <c r="F3377" s="5"/>
      <c r="G3377" s="6" t="e">
        <f>INDEX('BASE DE DATOS'!$A$2:$H$4921,MATCH(CONSTATACIÓN!$C3377,'BASE DE DATOS'!$A$2:$A$4921,0),3)</f>
        <v>#N/A</v>
      </c>
      <c r="H3377" s="5" t="e">
        <f>INDEX('BASE DE DATOS'!$A$2:$H$4921,MATCH(CONSTATACIÓN!$C3377,'BASE DE DATOS'!$A$2:$A$4921,0),6)</f>
        <v>#N/A</v>
      </c>
      <c r="I3377" s="5" t="e">
        <f>INDEX('BASE DE DATOS'!$A$2:$H$4921,MATCH(CONSTATACIÓN!$C3377,'BASE DE DATOS'!$A$2:$A$4921,0),7)</f>
        <v>#N/A</v>
      </c>
      <c r="J3377" s="5" t="e">
        <f>INDEX('BASE DE DATOS'!$A$2:$H$4921,MATCH(CONSTATACIÓN!$C3377,'BASE DE DATOS'!$A$2:$A$4921,0),8)</f>
        <v>#N/A</v>
      </c>
      <c r="K3377" s="5"/>
      <c r="L3377" s="5"/>
      <c r="M3377" s="5"/>
      <c r="N3377" s="5"/>
      <c r="O3377" s="5"/>
      <c r="P3377" s="5"/>
    </row>
    <row r="3378" spans="1:16" x14ac:dyDescent="0.25">
      <c r="A3378" s="13">
        <f t="shared" si="54"/>
        <v>0</v>
      </c>
      <c r="B3378" s="17" t="e">
        <f>INDEX('BASE DE DATOS'!$A$2:$H$4921,MATCH(CONSTATACIÓN!$C3378,'BASE DE DATOS'!$A$2:$A$4921,0),2)</f>
        <v>#N/A</v>
      </c>
      <c r="C3378" s="5"/>
      <c r="D3378" s="5"/>
      <c r="E3378" s="5"/>
      <c r="F3378" s="5"/>
      <c r="G3378" s="6" t="e">
        <f>INDEX('BASE DE DATOS'!$A$2:$H$4921,MATCH(CONSTATACIÓN!$C3378,'BASE DE DATOS'!$A$2:$A$4921,0),3)</f>
        <v>#N/A</v>
      </c>
      <c r="H3378" s="5" t="e">
        <f>INDEX('BASE DE DATOS'!$A$2:$H$4921,MATCH(CONSTATACIÓN!$C3378,'BASE DE DATOS'!$A$2:$A$4921,0),6)</f>
        <v>#N/A</v>
      </c>
      <c r="I3378" s="5" t="e">
        <f>INDEX('BASE DE DATOS'!$A$2:$H$4921,MATCH(CONSTATACIÓN!$C3378,'BASE DE DATOS'!$A$2:$A$4921,0),7)</f>
        <v>#N/A</v>
      </c>
      <c r="J3378" s="5" t="e">
        <f>INDEX('BASE DE DATOS'!$A$2:$H$4921,MATCH(CONSTATACIÓN!$C3378,'BASE DE DATOS'!$A$2:$A$4921,0),8)</f>
        <v>#N/A</v>
      </c>
      <c r="K3378" s="5"/>
      <c r="L3378" s="5"/>
      <c r="M3378" s="5"/>
      <c r="N3378" s="5"/>
      <c r="O3378" s="5"/>
      <c r="P3378" s="5"/>
    </row>
    <row r="3379" spans="1:16" x14ac:dyDescent="0.25">
      <c r="A3379" s="13">
        <f t="shared" si="54"/>
        <v>0</v>
      </c>
      <c r="B3379" s="17" t="e">
        <f>INDEX('BASE DE DATOS'!$A$2:$H$4921,MATCH(CONSTATACIÓN!$C3379,'BASE DE DATOS'!$A$2:$A$4921,0),2)</f>
        <v>#N/A</v>
      </c>
      <c r="C3379" s="5"/>
      <c r="D3379" s="5"/>
      <c r="E3379" s="5"/>
      <c r="F3379" s="5"/>
      <c r="G3379" s="6" t="e">
        <f>INDEX('BASE DE DATOS'!$A$2:$H$4921,MATCH(CONSTATACIÓN!$C3379,'BASE DE DATOS'!$A$2:$A$4921,0),3)</f>
        <v>#N/A</v>
      </c>
      <c r="H3379" s="5" t="e">
        <f>INDEX('BASE DE DATOS'!$A$2:$H$4921,MATCH(CONSTATACIÓN!$C3379,'BASE DE DATOS'!$A$2:$A$4921,0),6)</f>
        <v>#N/A</v>
      </c>
      <c r="I3379" s="5" t="e">
        <f>INDEX('BASE DE DATOS'!$A$2:$H$4921,MATCH(CONSTATACIÓN!$C3379,'BASE DE DATOS'!$A$2:$A$4921,0),7)</f>
        <v>#N/A</v>
      </c>
      <c r="J3379" s="5" t="e">
        <f>INDEX('BASE DE DATOS'!$A$2:$H$4921,MATCH(CONSTATACIÓN!$C3379,'BASE DE DATOS'!$A$2:$A$4921,0),8)</f>
        <v>#N/A</v>
      </c>
      <c r="K3379" s="5"/>
      <c r="L3379" s="5"/>
      <c r="M3379" s="5"/>
      <c r="N3379" s="5"/>
      <c r="O3379" s="5"/>
      <c r="P3379" s="5"/>
    </row>
    <row r="3380" spans="1:16" x14ac:dyDescent="0.25">
      <c r="A3380" s="13">
        <f t="shared" si="54"/>
        <v>0</v>
      </c>
      <c r="B3380" s="17" t="e">
        <f>INDEX('BASE DE DATOS'!$A$2:$H$4921,MATCH(CONSTATACIÓN!$C3380,'BASE DE DATOS'!$A$2:$A$4921,0),2)</f>
        <v>#N/A</v>
      </c>
      <c r="C3380" s="5"/>
      <c r="D3380" s="5"/>
      <c r="E3380" s="5"/>
      <c r="F3380" s="5"/>
      <c r="G3380" s="6" t="e">
        <f>INDEX('BASE DE DATOS'!$A$2:$H$4921,MATCH(CONSTATACIÓN!$C3380,'BASE DE DATOS'!$A$2:$A$4921,0),3)</f>
        <v>#N/A</v>
      </c>
      <c r="H3380" s="5" t="e">
        <f>INDEX('BASE DE DATOS'!$A$2:$H$4921,MATCH(CONSTATACIÓN!$C3380,'BASE DE DATOS'!$A$2:$A$4921,0),6)</f>
        <v>#N/A</v>
      </c>
      <c r="I3380" s="5" t="e">
        <f>INDEX('BASE DE DATOS'!$A$2:$H$4921,MATCH(CONSTATACIÓN!$C3380,'BASE DE DATOS'!$A$2:$A$4921,0),7)</f>
        <v>#N/A</v>
      </c>
      <c r="J3380" s="5" t="e">
        <f>INDEX('BASE DE DATOS'!$A$2:$H$4921,MATCH(CONSTATACIÓN!$C3380,'BASE DE DATOS'!$A$2:$A$4921,0),8)</f>
        <v>#N/A</v>
      </c>
      <c r="K3380" s="5"/>
      <c r="L3380" s="5"/>
      <c r="M3380" s="5"/>
      <c r="N3380" s="5"/>
      <c r="O3380" s="5"/>
      <c r="P3380" s="5"/>
    </row>
    <row r="3381" spans="1:16" x14ac:dyDescent="0.25">
      <c r="A3381" s="13">
        <f t="shared" si="54"/>
        <v>0</v>
      </c>
      <c r="B3381" s="17" t="e">
        <f>INDEX('BASE DE DATOS'!$A$2:$H$4921,MATCH(CONSTATACIÓN!$C3381,'BASE DE DATOS'!$A$2:$A$4921,0),2)</f>
        <v>#N/A</v>
      </c>
      <c r="C3381" s="5"/>
      <c r="D3381" s="5"/>
      <c r="E3381" s="5"/>
      <c r="F3381" s="5"/>
      <c r="G3381" s="6" t="e">
        <f>INDEX('BASE DE DATOS'!$A$2:$H$4921,MATCH(CONSTATACIÓN!$C3381,'BASE DE DATOS'!$A$2:$A$4921,0),3)</f>
        <v>#N/A</v>
      </c>
      <c r="H3381" s="5" t="e">
        <f>INDEX('BASE DE DATOS'!$A$2:$H$4921,MATCH(CONSTATACIÓN!$C3381,'BASE DE DATOS'!$A$2:$A$4921,0),6)</f>
        <v>#N/A</v>
      </c>
      <c r="I3381" s="5" t="e">
        <f>INDEX('BASE DE DATOS'!$A$2:$H$4921,MATCH(CONSTATACIÓN!$C3381,'BASE DE DATOS'!$A$2:$A$4921,0),7)</f>
        <v>#N/A</v>
      </c>
      <c r="J3381" s="5" t="e">
        <f>INDEX('BASE DE DATOS'!$A$2:$H$4921,MATCH(CONSTATACIÓN!$C3381,'BASE DE DATOS'!$A$2:$A$4921,0),8)</f>
        <v>#N/A</v>
      </c>
      <c r="K3381" s="5"/>
      <c r="L3381" s="5"/>
      <c r="M3381" s="5"/>
      <c r="N3381" s="5"/>
      <c r="O3381" s="5"/>
      <c r="P3381" s="5"/>
    </row>
    <row r="3382" spans="1:16" x14ac:dyDescent="0.25">
      <c r="A3382" s="13">
        <f t="shared" si="54"/>
        <v>0</v>
      </c>
      <c r="B3382" s="17" t="e">
        <f>INDEX('BASE DE DATOS'!$A$2:$H$4921,MATCH(CONSTATACIÓN!$C3382,'BASE DE DATOS'!$A$2:$A$4921,0),2)</f>
        <v>#N/A</v>
      </c>
      <c r="C3382" s="5"/>
      <c r="D3382" s="5"/>
      <c r="E3382" s="5"/>
      <c r="F3382" s="5"/>
      <c r="G3382" s="6" t="e">
        <f>INDEX('BASE DE DATOS'!$A$2:$H$4921,MATCH(CONSTATACIÓN!$C3382,'BASE DE DATOS'!$A$2:$A$4921,0),3)</f>
        <v>#N/A</v>
      </c>
      <c r="H3382" s="5" t="e">
        <f>INDEX('BASE DE DATOS'!$A$2:$H$4921,MATCH(CONSTATACIÓN!$C3382,'BASE DE DATOS'!$A$2:$A$4921,0),6)</f>
        <v>#N/A</v>
      </c>
      <c r="I3382" s="5" t="e">
        <f>INDEX('BASE DE DATOS'!$A$2:$H$4921,MATCH(CONSTATACIÓN!$C3382,'BASE DE DATOS'!$A$2:$A$4921,0),7)</f>
        <v>#N/A</v>
      </c>
      <c r="J3382" s="5" t="e">
        <f>INDEX('BASE DE DATOS'!$A$2:$H$4921,MATCH(CONSTATACIÓN!$C3382,'BASE DE DATOS'!$A$2:$A$4921,0),8)</f>
        <v>#N/A</v>
      </c>
      <c r="K3382" s="5"/>
      <c r="L3382" s="5"/>
      <c r="M3382" s="5"/>
      <c r="N3382" s="5"/>
      <c r="O3382" s="5"/>
      <c r="P3382" s="5"/>
    </row>
    <row r="3383" spans="1:16" x14ac:dyDescent="0.25">
      <c r="A3383" s="13">
        <f t="shared" si="54"/>
        <v>0</v>
      </c>
      <c r="B3383" s="17" t="e">
        <f>INDEX('BASE DE DATOS'!$A$2:$H$4921,MATCH(CONSTATACIÓN!$C3383,'BASE DE DATOS'!$A$2:$A$4921,0),2)</f>
        <v>#N/A</v>
      </c>
      <c r="C3383" s="5"/>
      <c r="D3383" s="5"/>
      <c r="E3383" s="5"/>
      <c r="F3383" s="5"/>
      <c r="G3383" s="6" t="e">
        <f>INDEX('BASE DE DATOS'!$A$2:$H$4921,MATCH(CONSTATACIÓN!$C3383,'BASE DE DATOS'!$A$2:$A$4921,0),3)</f>
        <v>#N/A</v>
      </c>
      <c r="H3383" s="5" t="e">
        <f>INDEX('BASE DE DATOS'!$A$2:$H$4921,MATCH(CONSTATACIÓN!$C3383,'BASE DE DATOS'!$A$2:$A$4921,0),6)</f>
        <v>#N/A</v>
      </c>
      <c r="I3383" s="5" t="e">
        <f>INDEX('BASE DE DATOS'!$A$2:$H$4921,MATCH(CONSTATACIÓN!$C3383,'BASE DE DATOS'!$A$2:$A$4921,0),7)</f>
        <v>#N/A</v>
      </c>
      <c r="J3383" s="5" t="e">
        <f>INDEX('BASE DE DATOS'!$A$2:$H$4921,MATCH(CONSTATACIÓN!$C3383,'BASE DE DATOS'!$A$2:$A$4921,0),8)</f>
        <v>#N/A</v>
      </c>
      <c r="K3383" s="5"/>
      <c r="L3383" s="5"/>
      <c r="M3383" s="5"/>
      <c r="N3383" s="5"/>
      <c r="O3383" s="5"/>
      <c r="P3383" s="5"/>
    </row>
    <row r="3384" spans="1:16" x14ac:dyDescent="0.25">
      <c r="A3384" s="13">
        <f t="shared" si="54"/>
        <v>0</v>
      </c>
      <c r="B3384" s="17" t="e">
        <f>INDEX('BASE DE DATOS'!$A$2:$H$4921,MATCH(CONSTATACIÓN!$C3384,'BASE DE DATOS'!$A$2:$A$4921,0),2)</f>
        <v>#N/A</v>
      </c>
      <c r="C3384" s="5"/>
      <c r="D3384" s="5"/>
      <c r="E3384" s="5"/>
      <c r="F3384" s="5"/>
      <c r="G3384" s="6" t="e">
        <f>INDEX('BASE DE DATOS'!$A$2:$H$4921,MATCH(CONSTATACIÓN!$C3384,'BASE DE DATOS'!$A$2:$A$4921,0),3)</f>
        <v>#N/A</v>
      </c>
      <c r="H3384" s="5" t="e">
        <f>INDEX('BASE DE DATOS'!$A$2:$H$4921,MATCH(CONSTATACIÓN!$C3384,'BASE DE DATOS'!$A$2:$A$4921,0),6)</f>
        <v>#N/A</v>
      </c>
      <c r="I3384" s="5" t="e">
        <f>INDEX('BASE DE DATOS'!$A$2:$H$4921,MATCH(CONSTATACIÓN!$C3384,'BASE DE DATOS'!$A$2:$A$4921,0),7)</f>
        <v>#N/A</v>
      </c>
      <c r="J3384" s="5" t="e">
        <f>INDEX('BASE DE DATOS'!$A$2:$H$4921,MATCH(CONSTATACIÓN!$C3384,'BASE DE DATOS'!$A$2:$A$4921,0),8)</f>
        <v>#N/A</v>
      </c>
      <c r="K3384" s="5"/>
      <c r="L3384" s="5"/>
      <c r="M3384" s="5"/>
      <c r="N3384" s="5"/>
      <c r="O3384" s="5"/>
      <c r="P3384" s="5"/>
    </row>
    <row r="3385" spans="1:16" x14ac:dyDescent="0.25">
      <c r="A3385" s="13">
        <f t="shared" si="54"/>
        <v>0</v>
      </c>
      <c r="B3385" s="17" t="e">
        <f>INDEX('BASE DE DATOS'!$A$2:$H$4921,MATCH(CONSTATACIÓN!$C3385,'BASE DE DATOS'!$A$2:$A$4921,0),2)</f>
        <v>#N/A</v>
      </c>
      <c r="C3385" s="5"/>
      <c r="D3385" s="5"/>
      <c r="E3385" s="5"/>
      <c r="F3385" s="5"/>
      <c r="G3385" s="6" t="e">
        <f>INDEX('BASE DE DATOS'!$A$2:$H$4921,MATCH(CONSTATACIÓN!$C3385,'BASE DE DATOS'!$A$2:$A$4921,0),3)</f>
        <v>#N/A</v>
      </c>
      <c r="H3385" s="5" t="e">
        <f>INDEX('BASE DE DATOS'!$A$2:$H$4921,MATCH(CONSTATACIÓN!$C3385,'BASE DE DATOS'!$A$2:$A$4921,0),6)</f>
        <v>#N/A</v>
      </c>
      <c r="I3385" s="5" t="e">
        <f>INDEX('BASE DE DATOS'!$A$2:$H$4921,MATCH(CONSTATACIÓN!$C3385,'BASE DE DATOS'!$A$2:$A$4921,0),7)</f>
        <v>#N/A</v>
      </c>
      <c r="J3385" s="5" t="e">
        <f>INDEX('BASE DE DATOS'!$A$2:$H$4921,MATCH(CONSTATACIÓN!$C3385,'BASE DE DATOS'!$A$2:$A$4921,0),8)</f>
        <v>#N/A</v>
      </c>
      <c r="K3385" s="5"/>
      <c r="L3385" s="5"/>
      <c r="M3385" s="5"/>
      <c r="N3385" s="5"/>
      <c r="O3385" s="5"/>
      <c r="P3385" s="5"/>
    </row>
    <row r="3386" spans="1:16" x14ac:dyDescent="0.25">
      <c r="A3386" s="13">
        <f t="shared" si="54"/>
        <v>0</v>
      </c>
      <c r="B3386" s="17" t="e">
        <f>INDEX('BASE DE DATOS'!$A$2:$H$4921,MATCH(CONSTATACIÓN!$C3386,'BASE DE DATOS'!$A$2:$A$4921,0),2)</f>
        <v>#N/A</v>
      </c>
      <c r="C3386" s="5"/>
      <c r="D3386" s="5"/>
      <c r="E3386" s="5"/>
      <c r="F3386" s="5"/>
      <c r="G3386" s="6" t="e">
        <f>INDEX('BASE DE DATOS'!$A$2:$H$4921,MATCH(CONSTATACIÓN!$C3386,'BASE DE DATOS'!$A$2:$A$4921,0),3)</f>
        <v>#N/A</v>
      </c>
      <c r="H3386" s="5" t="e">
        <f>INDEX('BASE DE DATOS'!$A$2:$H$4921,MATCH(CONSTATACIÓN!$C3386,'BASE DE DATOS'!$A$2:$A$4921,0),6)</f>
        <v>#N/A</v>
      </c>
      <c r="I3386" s="5" t="e">
        <f>INDEX('BASE DE DATOS'!$A$2:$H$4921,MATCH(CONSTATACIÓN!$C3386,'BASE DE DATOS'!$A$2:$A$4921,0),7)</f>
        <v>#N/A</v>
      </c>
      <c r="J3386" s="5" t="e">
        <f>INDEX('BASE DE DATOS'!$A$2:$H$4921,MATCH(CONSTATACIÓN!$C3386,'BASE DE DATOS'!$A$2:$A$4921,0),8)</f>
        <v>#N/A</v>
      </c>
      <c r="K3386" s="5"/>
      <c r="L3386" s="5"/>
      <c r="M3386" s="5"/>
      <c r="N3386" s="5"/>
      <c r="O3386" s="5"/>
      <c r="P3386" s="5"/>
    </row>
    <row r="3387" spans="1:16" x14ac:dyDescent="0.25">
      <c r="A3387" s="13">
        <f t="shared" si="54"/>
        <v>0</v>
      </c>
      <c r="B3387" s="17" t="e">
        <f>INDEX('BASE DE DATOS'!$A$2:$H$4921,MATCH(CONSTATACIÓN!$C3387,'BASE DE DATOS'!$A$2:$A$4921,0),2)</f>
        <v>#N/A</v>
      </c>
      <c r="C3387" s="5"/>
      <c r="D3387" s="5"/>
      <c r="E3387" s="5"/>
      <c r="F3387" s="5"/>
      <c r="G3387" s="6" t="e">
        <f>INDEX('BASE DE DATOS'!$A$2:$H$4921,MATCH(CONSTATACIÓN!$C3387,'BASE DE DATOS'!$A$2:$A$4921,0),3)</f>
        <v>#N/A</v>
      </c>
      <c r="H3387" s="5" t="e">
        <f>INDEX('BASE DE DATOS'!$A$2:$H$4921,MATCH(CONSTATACIÓN!$C3387,'BASE DE DATOS'!$A$2:$A$4921,0),6)</f>
        <v>#N/A</v>
      </c>
      <c r="I3387" s="5" t="e">
        <f>INDEX('BASE DE DATOS'!$A$2:$H$4921,MATCH(CONSTATACIÓN!$C3387,'BASE DE DATOS'!$A$2:$A$4921,0),7)</f>
        <v>#N/A</v>
      </c>
      <c r="J3387" s="5" t="e">
        <f>INDEX('BASE DE DATOS'!$A$2:$H$4921,MATCH(CONSTATACIÓN!$C3387,'BASE DE DATOS'!$A$2:$A$4921,0),8)</f>
        <v>#N/A</v>
      </c>
      <c r="K3387" s="5"/>
      <c r="L3387" s="5"/>
      <c r="M3387" s="5"/>
      <c r="N3387" s="5"/>
      <c r="O3387" s="5"/>
      <c r="P3387" s="5"/>
    </row>
    <row r="3388" spans="1:16" x14ac:dyDescent="0.25">
      <c r="A3388" s="13">
        <f t="shared" si="54"/>
        <v>0</v>
      </c>
      <c r="B3388" s="17" t="e">
        <f>INDEX('BASE DE DATOS'!$A$2:$H$4921,MATCH(CONSTATACIÓN!$C3388,'BASE DE DATOS'!$A$2:$A$4921,0),2)</f>
        <v>#N/A</v>
      </c>
      <c r="C3388" s="5"/>
      <c r="D3388" s="5"/>
      <c r="E3388" s="5"/>
      <c r="F3388" s="5"/>
      <c r="G3388" s="6" t="e">
        <f>INDEX('BASE DE DATOS'!$A$2:$H$4921,MATCH(CONSTATACIÓN!$C3388,'BASE DE DATOS'!$A$2:$A$4921,0),3)</f>
        <v>#N/A</v>
      </c>
      <c r="H3388" s="5" t="e">
        <f>INDEX('BASE DE DATOS'!$A$2:$H$4921,MATCH(CONSTATACIÓN!$C3388,'BASE DE DATOS'!$A$2:$A$4921,0),6)</f>
        <v>#N/A</v>
      </c>
      <c r="I3388" s="5" t="e">
        <f>INDEX('BASE DE DATOS'!$A$2:$H$4921,MATCH(CONSTATACIÓN!$C3388,'BASE DE DATOS'!$A$2:$A$4921,0),7)</f>
        <v>#N/A</v>
      </c>
      <c r="J3388" s="5" t="e">
        <f>INDEX('BASE DE DATOS'!$A$2:$H$4921,MATCH(CONSTATACIÓN!$C3388,'BASE DE DATOS'!$A$2:$A$4921,0),8)</f>
        <v>#N/A</v>
      </c>
      <c r="K3388" s="5"/>
      <c r="L3388" s="5"/>
      <c r="M3388" s="5"/>
      <c r="N3388" s="5"/>
      <c r="O3388" s="5"/>
      <c r="P3388" s="5"/>
    </row>
    <row r="3389" spans="1:16" x14ac:dyDescent="0.25">
      <c r="A3389" s="13">
        <f t="shared" si="54"/>
        <v>0</v>
      </c>
      <c r="B3389" s="17" t="e">
        <f>INDEX('BASE DE DATOS'!$A$2:$H$4921,MATCH(CONSTATACIÓN!$C3389,'BASE DE DATOS'!$A$2:$A$4921,0),2)</f>
        <v>#N/A</v>
      </c>
      <c r="C3389" s="5"/>
      <c r="D3389" s="5"/>
      <c r="E3389" s="5"/>
      <c r="F3389" s="5"/>
      <c r="G3389" s="6" t="e">
        <f>INDEX('BASE DE DATOS'!$A$2:$H$4921,MATCH(CONSTATACIÓN!$C3389,'BASE DE DATOS'!$A$2:$A$4921,0),3)</f>
        <v>#N/A</v>
      </c>
      <c r="H3389" s="5" t="e">
        <f>INDEX('BASE DE DATOS'!$A$2:$H$4921,MATCH(CONSTATACIÓN!$C3389,'BASE DE DATOS'!$A$2:$A$4921,0),6)</f>
        <v>#N/A</v>
      </c>
      <c r="I3389" s="5" t="e">
        <f>INDEX('BASE DE DATOS'!$A$2:$H$4921,MATCH(CONSTATACIÓN!$C3389,'BASE DE DATOS'!$A$2:$A$4921,0),7)</f>
        <v>#N/A</v>
      </c>
      <c r="J3389" s="5" t="e">
        <f>INDEX('BASE DE DATOS'!$A$2:$H$4921,MATCH(CONSTATACIÓN!$C3389,'BASE DE DATOS'!$A$2:$A$4921,0),8)</f>
        <v>#N/A</v>
      </c>
      <c r="K3389" s="5"/>
      <c r="L3389" s="5"/>
      <c r="M3389" s="5"/>
      <c r="N3389" s="5"/>
      <c r="O3389" s="5"/>
      <c r="P3389" s="5"/>
    </row>
    <row r="3390" spans="1:16" x14ac:dyDescent="0.25">
      <c r="A3390" s="13">
        <f t="shared" si="54"/>
        <v>0</v>
      </c>
      <c r="B3390" s="17" t="e">
        <f>INDEX('BASE DE DATOS'!$A$2:$H$4921,MATCH(CONSTATACIÓN!$C3390,'BASE DE DATOS'!$A$2:$A$4921,0),2)</f>
        <v>#N/A</v>
      </c>
      <c r="C3390" s="5"/>
      <c r="D3390" s="5"/>
      <c r="E3390" s="5"/>
      <c r="F3390" s="5"/>
      <c r="G3390" s="6" t="e">
        <f>INDEX('BASE DE DATOS'!$A$2:$H$4921,MATCH(CONSTATACIÓN!$C3390,'BASE DE DATOS'!$A$2:$A$4921,0),3)</f>
        <v>#N/A</v>
      </c>
      <c r="H3390" s="5" t="e">
        <f>INDEX('BASE DE DATOS'!$A$2:$H$4921,MATCH(CONSTATACIÓN!$C3390,'BASE DE DATOS'!$A$2:$A$4921,0),6)</f>
        <v>#N/A</v>
      </c>
      <c r="I3390" s="5" t="e">
        <f>INDEX('BASE DE DATOS'!$A$2:$H$4921,MATCH(CONSTATACIÓN!$C3390,'BASE DE DATOS'!$A$2:$A$4921,0),7)</f>
        <v>#N/A</v>
      </c>
      <c r="J3390" s="5" t="e">
        <f>INDEX('BASE DE DATOS'!$A$2:$H$4921,MATCH(CONSTATACIÓN!$C3390,'BASE DE DATOS'!$A$2:$A$4921,0),8)</f>
        <v>#N/A</v>
      </c>
      <c r="K3390" s="5"/>
      <c r="L3390" s="5"/>
      <c r="M3390" s="5"/>
      <c r="N3390" s="5"/>
      <c r="O3390" s="5"/>
      <c r="P3390" s="5"/>
    </row>
    <row r="3391" spans="1:16" x14ac:dyDescent="0.25">
      <c r="A3391" s="13">
        <f t="shared" si="54"/>
        <v>0</v>
      </c>
      <c r="B3391" s="17" t="e">
        <f>INDEX('BASE DE DATOS'!$A$2:$H$4921,MATCH(CONSTATACIÓN!$C3391,'BASE DE DATOS'!$A$2:$A$4921,0),2)</f>
        <v>#N/A</v>
      </c>
      <c r="C3391" s="5"/>
      <c r="D3391" s="5"/>
      <c r="E3391" s="5"/>
      <c r="F3391" s="5"/>
      <c r="G3391" s="6" t="e">
        <f>INDEX('BASE DE DATOS'!$A$2:$H$4921,MATCH(CONSTATACIÓN!$C3391,'BASE DE DATOS'!$A$2:$A$4921,0),3)</f>
        <v>#N/A</v>
      </c>
      <c r="H3391" s="5" t="e">
        <f>INDEX('BASE DE DATOS'!$A$2:$H$4921,MATCH(CONSTATACIÓN!$C3391,'BASE DE DATOS'!$A$2:$A$4921,0),6)</f>
        <v>#N/A</v>
      </c>
      <c r="I3391" s="5" t="e">
        <f>INDEX('BASE DE DATOS'!$A$2:$H$4921,MATCH(CONSTATACIÓN!$C3391,'BASE DE DATOS'!$A$2:$A$4921,0),7)</f>
        <v>#N/A</v>
      </c>
      <c r="J3391" s="5" t="e">
        <f>INDEX('BASE DE DATOS'!$A$2:$H$4921,MATCH(CONSTATACIÓN!$C3391,'BASE DE DATOS'!$A$2:$A$4921,0),8)</f>
        <v>#N/A</v>
      </c>
      <c r="K3391" s="5"/>
      <c r="L3391" s="5"/>
      <c r="M3391" s="5"/>
      <c r="N3391" s="5"/>
      <c r="O3391" s="5"/>
      <c r="P3391" s="5"/>
    </row>
    <row r="3392" spans="1:16" x14ac:dyDescent="0.25">
      <c r="A3392" s="13">
        <f t="shared" si="54"/>
        <v>0</v>
      </c>
      <c r="B3392" s="17" t="e">
        <f>INDEX('BASE DE DATOS'!$A$2:$H$4921,MATCH(CONSTATACIÓN!$C3392,'BASE DE DATOS'!$A$2:$A$4921,0),2)</f>
        <v>#N/A</v>
      </c>
      <c r="C3392" s="5"/>
      <c r="D3392" s="5"/>
      <c r="E3392" s="5"/>
      <c r="F3392" s="5"/>
      <c r="G3392" s="6" t="e">
        <f>INDEX('BASE DE DATOS'!$A$2:$H$4921,MATCH(CONSTATACIÓN!$C3392,'BASE DE DATOS'!$A$2:$A$4921,0),3)</f>
        <v>#N/A</v>
      </c>
      <c r="H3392" s="5" t="e">
        <f>INDEX('BASE DE DATOS'!$A$2:$H$4921,MATCH(CONSTATACIÓN!$C3392,'BASE DE DATOS'!$A$2:$A$4921,0),6)</f>
        <v>#N/A</v>
      </c>
      <c r="I3392" s="5" t="e">
        <f>INDEX('BASE DE DATOS'!$A$2:$H$4921,MATCH(CONSTATACIÓN!$C3392,'BASE DE DATOS'!$A$2:$A$4921,0),7)</f>
        <v>#N/A</v>
      </c>
      <c r="J3392" s="5" t="e">
        <f>INDEX('BASE DE DATOS'!$A$2:$H$4921,MATCH(CONSTATACIÓN!$C3392,'BASE DE DATOS'!$A$2:$A$4921,0),8)</f>
        <v>#N/A</v>
      </c>
      <c r="K3392" s="5"/>
      <c r="L3392" s="5"/>
      <c r="M3392" s="5"/>
      <c r="N3392" s="5"/>
      <c r="O3392" s="5"/>
      <c r="P3392" s="5"/>
    </row>
    <row r="3393" spans="1:16" x14ac:dyDescent="0.25">
      <c r="A3393" s="13">
        <f t="shared" si="54"/>
        <v>0</v>
      </c>
      <c r="B3393" s="17" t="e">
        <f>INDEX('BASE DE DATOS'!$A$2:$H$4921,MATCH(CONSTATACIÓN!$C3393,'BASE DE DATOS'!$A$2:$A$4921,0),2)</f>
        <v>#N/A</v>
      </c>
      <c r="C3393" s="5"/>
      <c r="D3393" s="5"/>
      <c r="E3393" s="5"/>
      <c r="F3393" s="5"/>
      <c r="G3393" s="6" t="e">
        <f>INDEX('BASE DE DATOS'!$A$2:$H$4921,MATCH(CONSTATACIÓN!$C3393,'BASE DE DATOS'!$A$2:$A$4921,0),3)</f>
        <v>#N/A</v>
      </c>
      <c r="H3393" s="5" t="e">
        <f>INDEX('BASE DE DATOS'!$A$2:$H$4921,MATCH(CONSTATACIÓN!$C3393,'BASE DE DATOS'!$A$2:$A$4921,0),6)</f>
        <v>#N/A</v>
      </c>
      <c r="I3393" s="5" t="e">
        <f>INDEX('BASE DE DATOS'!$A$2:$H$4921,MATCH(CONSTATACIÓN!$C3393,'BASE DE DATOS'!$A$2:$A$4921,0),7)</f>
        <v>#N/A</v>
      </c>
      <c r="J3393" s="5" t="e">
        <f>INDEX('BASE DE DATOS'!$A$2:$H$4921,MATCH(CONSTATACIÓN!$C3393,'BASE DE DATOS'!$A$2:$A$4921,0),8)</f>
        <v>#N/A</v>
      </c>
      <c r="K3393" s="5"/>
      <c r="L3393" s="5"/>
      <c r="M3393" s="5"/>
      <c r="N3393" s="5"/>
      <c r="O3393" s="5"/>
      <c r="P3393" s="5"/>
    </row>
    <row r="3394" spans="1:16" x14ac:dyDescent="0.25">
      <c r="A3394" s="13">
        <f t="shared" si="54"/>
        <v>0</v>
      </c>
      <c r="B3394" s="17" t="e">
        <f>INDEX('BASE DE DATOS'!$A$2:$H$4921,MATCH(CONSTATACIÓN!$C3394,'BASE DE DATOS'!$A$2:$A$4921,0),2)</f>
        <v>#N/A</v>
      </c>
      <c r="C3394" s="5"/>
      <c r="D3394" s="5"/>
      <c r="E3394" s="5"/>
      <c r="F3394" s="5"/>
      <c r="G3394" s="6" t="e">
        <f>INDEX('BASE DE DATOS'!$A$2:$H$4921,MATCH(CONSTATACIÓN!$C3394,'BASE DE DATOS'!$A$2:$A$4921,0),3)</f>
        <v>#N/A</v>
      </c>
      <c r="H3394" s="5" t="e">
        <f>INDEX('BASE DE DATOS'!$A$2:$H$4921,MATCH(CONSTATACIÓN!$C3394,'BASE DE DATOS'!$A$2:$A$4921,0),6)</f>
        <v>#N/A</v>
      </c>
      <c r="I3394" s="5" t="e">
        <f>INDEX('BASE DE DATOS'!$A$2:$H$4921,MATCH(CONSTATACIÓN!$C3394,'BASE DE DATOS'!$A$2:$A$4921,0),7)</f>
        <v>#N/A</v>
      </c>
      <c r="J3394" s="5" t="e">
        <f>INDEX('BASE DE DATOS'!$A$2:$H$4921,MATCH(CONSTATACIÓN!$C3394,'BASE DE DATOS'!$A$2:$A$4921,0),8)</f>
        <v>#N/A</v>
      </c>
      <c r="K3394" s="5"/>
      <c r="L3394" s="5"/>
      <c r="M3394" s="5"/>
      <c r="N3394" s="5"/>
      <c r="O3394" s="5"/>
      <c r="P3394" s="5"/>
    </row>
    <row r="3395" spans="1:16" x14ac:dyDescent="0.25">
      <c r="A3395" s="13">
        <f t="shared" si="54"/>
        <v>0</v>
      </c>
      <c r="B3395" s="17" t="e">
        <f>INDEX('BASE DE DATOS'!$A$2:$H$4921,MATCH(CONSTATACIÓN!$C3395,'BASE DE DATOS'!$A$2:$A$4921,0),2)</f>
        <v>#N/A</v>
      </c>
      <c r="C3395" s="5"/>
      <c r="D3395" s="5"/>
      <c r="E3395" s="5"/>
      <c r="F3395" s="5"/>
      <c r="G3395" s="6" t="e">
        <f>INDEX('BASE DE DATOS'!$A$2:$H$4921,MATCH(CONSTATACIÓN!$C3395,'BASE DE DATOS'!$A$2:$A$4921,0),3)</f>
        <v>#N/A</v>
      </c>
      <c r="H3395" s="5" t="e">
        <f>INDEX('BASE DE DATOS'!$A$2:$H$4921,MATCH(CONSTATACIÓN!$C3395,'BASE DE DATOS'!$A$2:$A$4921,0),6)</f>
        <v>#N/A</v>
      </c>
      <c r="I3395" s="5" t="e">
        <f>INDEX('BASE DE DATOS'!$A$2:$H$4921,MATCH(CONSTATACIÓN!$C3395,'BASE DE DATOS'!$A$2:$A$4921,0),7)</f>
        <v>#N/A</v>
      </c>
      <c r="J3395" s="5" t="e">
        <f>INDEX('BASE DE DATOS'!$A$2:$H$4921,MATCH(CONSTATACIÓN!$C3395,'BASE DE DATOS'!$A$2:$A$4921,0),8)</f>
        <v>#N/A</v>
      </c>
      <c r="K3395" s="5"/>
      <c r="L3395" s="5"/>
      <c r="M3395" s="5"/>
      <c r="N3395" s="5"/>
      <c r="O3395" s="5"/>
      <c r="P3395" s="5"/>
    </row>
    <row r="3396" spans="1:16" x14ac:dyDescent="0.25">
      <c r="A3396" s="13">
        <f t="shared" si="54"/>
        <v>0</v>
      </c>
      <c r="B3396" s="17" t="e">
        <f>INDEX('BASE DE DATOS'!$A$2:$H$4921,MATCH(CONSTATACIÓN!$C3396,'BASE DE DATOS'!$A$2:$A$4921,0),2)</f>
        <v>#N/A</v>
      </c>
      <c r="C3396" s="5"/>
      <c r="D3396" s="5"/>
      <c r="E3396" s="5"/>
      <c r="F3396" s="5"/>
      <c r="G3396" s="6" t="e">
        <f>INDEX('BASE DE DATOS'!$A$2:$H$4921,MATCH(CONSTATACIÓN!$C3396,'BASE DE DATOS'!$A$2:$A$4921,0),3)</f>
        <v>#N/A</v>
      </c>
      <c r="H3396" s="5" t="e">
        <f>INDEX('BASE DE DATOS'!$A$2:$H$4921,MATCH(CONSTATACIÓN!$C3396,'BASE DE DATOS'!$A$2:$A$4921,0),6)</f>
        <v>#N/A</v>
      </c>
      <c r="I3396" s="5" t="e">
        <f>INDEX('BASE DE DATOS'!$A$2:$H$4921,MATCH(CONSTATACIÓN!$C3396,'BASE DE DATOS'!$A$2:$A$4921,0),7)</f>
        <v>#N/A</v>
      </c>
      <c r="J3396" s="5" t="e">
        <f>INDEX('BASE DE DATOS'!$A$2:$H$4921,MATCH(CONSTATACIÓN!$C3396,'BASE DE DATOS'!$A$2:$A$4921,0),8)</f>
        <v>#N/A</v>
      </c>
      <c r="K3396" s="5"/>
      <c r="L3396" s="5"/>
      <c r="M3396" s="5"/>
      <c r="N3396" s="5"/>
      <c r="O3396" s="5"/>
      <c r="P3396" s="5"/>
    </row>
    <row r="3397" spans="1:16" x14ac:dyDescent="0.25">
      <c r="A3397" s="13">
        <f t="shared" si="54"/>
        <v>0</v>
      </c>
      <c r="B3397" s="17" t="e">
        <f>INDEX('BASE DE DATOS'!$A$2:$H$4921,MATCH(CONSTATACIÓN!$C3397,'BASE DE DATOS'!$A$2:$A$4921,0),2)</f>
        <v>#N/A</v>
      </c>
      <c r="C3397" s="5"/>
      <c r="D3397" s="5"/>
      <c r="E3397" s="5"/>
      <c r="F3397" s="5"/>
      <c r="G3397" s="6" t="e">
        <f>INDEX('BASE DE DATOS'!$A$2:$H$4921,MATCH(CONSTATACIÓN!$C3397,'BASE DE DATOS'!$A$2:$A$4921,0),3)</f>
        <v>#N/A</v>
      </c>
      <c r="H3397" s="5" t="e">
        <f>INDEX('BASE DE DATOS'!$A$2:$H$4921,MATCH(CONSTATACIÓN!$C3397,'BASE DE DATOS'!$A$2:$A$4921,0),6)</f>
        <v>#N/A</v>
      </c>
      <c r="I3397" s="5" t="e">
        <f>INDEX('BASE DE DATOS'!$A$2:$H$4921,MATCH(CONSTATACIÓN!$C3397,'BASE DE DATOS'!$A$2:$A$4921,0),7)</f>
        <v>#N/A</v>
      </c>
      <c r="J3397" s="5" t="e">
        <f>INDEX('BASE DE DATOS'!$A$2:$H$4921,MATCH(CONSTATACIÓN!$C3397,'BASE DE DATOS'!$A$2:$A$4921,0),8)</f>
        <v>#N/A</v>
      </c>
      <c r="K3397" s="5"/>
      <c r="L3397" s="5"/>
      <c r="M3397" s="5"/>
      <c r="N3397" s="5"/>
      <c r="O3397" s="5"/>
      <c r="P3397" s="5"/>
    </row>
    <row r="3398" spans="1:16" x14ac:dyDescent="0.25">
      <c r="A3398" s="13">
        <f t="shared" si="54"/>
        <v>0</v>
      </c>
      <c r="B3398" s="17" t="e">
        <f>INDEX('BASE DE DATOS'!$A$2:$H$4921,MATCH(CONSTATACIÓN!$C3398,'BASE DE DATOS'!$A$2:$A$4921,0),2)</f>
        <v>#N/A</v>
      </c>
      <c r="C3398" s="5"/>
      <c r="D3398" s="5"/>
      <c r="E3398" s="5"/>
      <c r="F3398" s="5"/>
      <c r="G3398" s="6" t="e">
        <f>INDEX('BASE DE DATOS'!$A$2:$H$4921,MATCH(CONSTATACIÓN!$C3398,'BASE DE DATOS'!$A$2:$A$4921,0),3)</f>
        <v>#N/A</v>
      </c>
      <c r="H3398" s="5" t="e">
        <f>INDEX('BASE DE DATOS'!$A$2:$H$4921,MATCH(CONSTATACIÓN!$C3398,'BASE DE DATOS'!$A$2:$A$4921,0),6)</f>
        <v>#N/A</v>
      </c>
      <c r="I3398" s="5" t="e">
        <f>INDEX('BASE DE DATOS'!$A$2:$H$4921,MATCH(CONSTATACIÓN!$C3398,'BASE DE DATOS'!$A$2:$A$4921,0),7)</f>
        <v>#N/A</v>
      </c>
      <c r="J3398" s="5" t="e">
        <f>INDEX('BASE DE DATOS'!$A$2:$H$4921,MATCH(CONSTATACIÓN!$C3398,'BASE DE DATOS'!$A$2:$A$4921,0),8)</f>
        <v>#N/A</v>
      </c>
      <c r="K3398" s="5"/>
      <c r="L3398" s="5"/>
      <c r="M3398" s="5"/>
      <c r="N3398" s="5"/>
      <c r="O3398" s="5"/>
      <c r="P3398" s="5"/>
    </row>
    <row r="3399" spans="1:16" x14ac:dyDescent="0.25">
      <c r="A3399" s="13">
        <f t="shared" si="54"/>
        <v>0</v>
      </c>
      <c r="B3399" s="17" t="e">
        <f>INDEX('BASE DE DATOS'!$A$2:$H$4921,MATCH(CONSTATACIÓN!$C3399,'BASE DE DATOS'!$A$2:$A$4921,0),2)</f>
        <v>#N/A</v>
      </c>
      <c r="C3399" s="5"/>
      <c r="D3399" s="5"/>
      <c r="E3399" s="5"/>
      <c r="F3399" s="5"/>
      <c r="G3399" s="6" t="e">
        <f>INDEX('BASE DE DATOS'!$A$2:$H$4921,MATCH(CONSTATACIÓN!$C3399,'BASE DE DATOS'!$A$2:$A$4921,0),3)</f>
        <v>#N/A</v>
      </c>
      <c r="H3399" s="5" t="e">
        <f>INDEX('BASE DE DATOS'!$A$2:$H$4921,MATCH(CONSTATACIÓN!$C3399,'BASE DE DATOS'!$A$2:$A$4921,0),6)</f>
        <v>#N/A</v>
      </c>
      <c r="I3399" s="5" t="e">
        <f>INDEX('BASE DE DATOS'!$A$2:$H$4921,MATCH(CONSTATACIÓN!$C3399,'BASE DE DATOS'!$A$2:$A$4921,0),7)</f>
        <v>#N/A</v>
      </c>
      <c r="J3399" s="5" t="e">
        <f>INDEX('BASE DE DATOS'!$A$2:$H$4921,MATCH(CONSTATACIÓN!$C3399,'BASE DE DATOS'!$A$2:$A$4921,0),8)</f>
        <v>#N/A</v>
      </c>
      <c r="K3399" s="5"/>
      <c r="L3399" s="5"/>
      <c r="M3399" s="5"/>
      <c r="N3399" s="5"/>
      <c r="O3399" s="5"/>
      <c r="P3399" s="5"/>
    </row>
    <row r="3400" spans="1:16" x14ac:dyDescent="0.25">
      <c r="A3400" s="13">
        <f t="shared" si="54"/>
        <v>0</v>
      </c>
      <c r="B3400" s="17" t="e">
        <f>INDEX('BASE DE DATOS'!$A$2:$H$4921,MATCH(CONSTATACIÓN!$C3400,'BASE DE DATOS'!$A$2:$A$4921,0),2)</f>
        <v>#N/A</v>
      </c>
      <c r="C3400" s="5"/>
      <c r="D3400" s="5"/>
      <c r="E3400" s="5"/>
      <c r="F3400" s="5"/>
      <c r="G3400" s="6" t="e">
        <f>INDEX('BASE DE DATOS'!$A$2:$H$4921,MATCH(CONSTATACIÓN!$C3400,'BASE DE DATOS'!$A$2:$A$4921,0),3)</f>
        <v>#N/A</v>
      </c>
      <c r="H3400" s="5" t="e">
        <f>INDEX('BASE DE DATOS'!$A$2:$H$4921,MATCH(CONSTATACIÓN!$C3400,'BASE DE DATOS'!$A$2:$A$4921,0),6)</f>
        <v>#N/A</v>
      </c>
      <c r="I3400" s="5" t="e">
        <f>INDEX('BASE DE DATOS'!$A$2:$H$4921,MATCH(CONSTATACIÓN!$C3400,'BASE DE DATOS'!$A$2:$A$4921,0),7)</f>
        <v>#N/A</v>
      </c>
      <c r="J3400" s="5" t="e">
        <f>INDEX('BASE DE DATOS'!$A$2:$H$4921,MATCH(CONSTATACIÓN!$C3400,'BASE DE DATOS'!$A$2:$A$4921,0),8)</f>
        <v>#N/A</v>
      </c>
      <c r="K3400" s="5"/>
      <c r="L3400" s="5"/>
      <c r="M3400" s="5"/>
      <c r="N3400" s="5"/>
      <c r="O3400" s="5"/>
      <c r="P3400" s="5"/>
    </row>
    <row r="3401" spans="1:16" x14ac:dyDescent="0.25">
      <c r="A3401" s="13">
        <f t="shared" si="54"/>
        <v>0</v>
      </c>
      <c r="B3401" s="17" t="e">
        <f>INDEX('BASE DE DATOS'!$A$2:$H$4921,MATCH(CONSTATACIÓN!$C3401,'BASE DE DATOS'!$A$2:$A$4921,0),2)</f>
        <v>#N/A</v>
      </c>
      <c r="C3401" s="5"/>
      <c r="D3401" s="5"/>
      <c r="E3401" s="5"/>
      <c r="F3401" s="5"/>
      <c r="G3401" s="6" t="e">
        <f>INDEX('BASE DE DATOS'!$A$2:$H$4921,MATCH(CONSTATACIÓN!$C3401,'BASE DE DATOS'!$A$2:$A$4921,0),3)</f>
        <v>#N/A</v>
      </c>
      <c r="H3401" s="5" t="e">
        <f>INDEX('BASE DE DATOS'!$A$2:$H$4921,MATCH(CONSTATACIÓN!$C3401,'BASE DE DATOS'!$A$2:$A$4921,0),6)</f>
        <v>#N/A</v>
      </c>
      <c r="I3401" s="5" t="e">
        <f>INDEX('BASE DE DATOS'!$A$2:$H$4921,MATCH(CONSTATACIÓN!$C3401,'BASE DE DATOS'!$A$2:$A$4921,0),7)</f>
        <v>#N/A</v>
      </c>
      <c r="J3401" s="5" t="e">
        <f>INDEX('BASE DE DATOS'!$A$2:$H$4921,MATCH(CONSTATACIÓN!$C3401,'BASE DE DATOS'!$A$2:$A$4921,0),8)</f>
        <v>#N/A</v>
      </c>
      <c r="K3401" s="5"/>
      <c r="L3401" s="5"/>
      <c r="M3401" s="5"/>
      <c r="N3401" s="5"/>
      <c r="O3401" s="5"/>
      <c r="P3401" s="5"/>
    </row>
    <row r="3402" spans="1:16" x14ac:dyDescent="0.25">
      <c r="A3402" s="13">
        <f t="shared" si="54"/>
        <v>0</v>
      </c>
      <c r="B3402" s="17" t="e">
        <f>INDEX('BASE DE DATOS'!$A$2:$H$4921,MATCH(CONSTATACIÓN!$C3402,'BASE DE DATOS'!$A$2:$A$4921,0),2)</f>
        <v>#N/A</v>
      </c>
      <c r="C3402" s="5"/>
      <c r="D3402" s="5"/>
      <c r="E3402" s="5"/>
      <c r="F3402" s="5"/>
      <c r="G3402" s="6" t="e">
        <f>INDEX('BASE DE DATOS'!$A$2:$H$4921,MATCH(CONSTATACIÓN!$C3402,'BASE DE DATOS'!$A$2:$A$4921,0),3)</f>
        <v>#N/A</v>
      </c>
      <c r="H3402" s="5" t="e">
        <f>INDEX('BASE DE DATOS'!$A$2:$H$4921,MATCH(CONSTATACIÓN!$C3402,'BASE DE DATOS'!$A$2:$A$4921,0),6)</f>
        <v>#N/A</v>
      </c>
      <c r="I3402" s="5" t="e">
        <f>INDEX('BASE DE DATOS'!$A$2:$H$4921,MATCH(CONSTATACIÓN!$C3402,'BASE DE DATOS'!$A$2:$A$4921,0),7)</f>
        <v>#N/A</v>
      </c>
      <c r="J3402" s="5" t="e">
        <f>INDEX('BASE DE DATOS'!$A$2:$H$4921,MATCH(CONSTATACIÓN!$C3402,'BASE DE DATOS'!$A$2:$A$4921,0),8)</f>
        <v>#N/A</v>
      </c>
      <c r="K3402" s="5"/>
      <c r="L3402" s="5"/>
      <c r="M3402" s="5"/>
      <c r="N3402" s="5"/>
      <c r="O3402" s="5"/>
      <c r="P3402" s="5"/>
    </row>
    <row r="3403" spans="1:16" x14ac:dyDescent="0.25">
      <c r="A3403" s="13">
        <f t="shared" si="54"/>
        <v>0</v>
      </c>
      <c r="B3403" s="17" t="e">
        <f>INDEX('BASE DE DATOS'!$A$2:$H$4921,MATCH(CONSTATACIÓN!$C3403,'BASE DE DATOS'!$A$2:$A$4921,0),2)</f>
        <v>#N/A</v>
      </c>
      <c r="C3403" s="5"/>
      <c r="D3403" s="5"/>
      <c r="E3403" s="5"/>
      <c r="F3403" s="5"/>
      <c r="G3403" s="6" t="e">
        <f>INDEX('BASE DE DATOS'!$A$2:$H$4921,MATCH(CONSTATACIÓN!$C3403,'BASE DE DATOS'!$A$2:$A$4921,0),3)</f>
        <v>#N/A</v>
      </c>
      <c r="H3403" s="5" t="e">
        <f>INDEX('BASE DE DATOS'!$A$2:$H$4921,MATCH(CONSTATACIÓN!$C3403,'BASE DE DATOS'!$A$2:$A$4921,0),6)</f>
        <v>#N/A</v>
      </c>
      <c r="I3403" s="5" t="e">
        <f>INDEX('BASE DE DATOS'!$A$2:$H$4921,MATCH(CONSTATACIÓN!$C3403,'BASE DE DATOS'!$A$2:$A$4921,0),7)</f>
        <v>#N/A</v>
      </c>
      <c r="J3403" s="5" t="e">
        <f>INDEX('BASE DE DATOS'!$A$2:$H$4921,MATCH(CONSTATACIÓN!$C3403,'BASE DE DATOS'!$A$2:$A$4921,0),8)</f>
        <v>#N/A</v>
      </c>
      <c r="K3403" s="5"/>
      <c r="L3403" s="5"/>
      <c r="M3403" s="5"/>
      <c r="N3403" s="5"/>
      <c r="O3403" s="5"/>
      <c r="P3403" s="5"/>
    </row>
    <row r="3404" spans="1:16" x14ac:dyDescent="0.25">
      <c r="A3404" s="13">
        <f t="shared" si="54"/>
        <v>0</v>
      </c>
      <c r="B3404" s="17" t="e">
        <f>INDEX('BASE DE DATOS'!$A$2:$H$4921,MATCH(CONSTATACIÓN!$C3404,'BASE DE DATOS'!$A$2:$A$4921,0),2)</f>
        <v>#N/A</v>
      </c>
      <c r="C3404" s="5"/>
      <c r="D3404" s="5"/>
      <c r="E3404" s="5"/>
      <c r="F3404" s="5"/>
      <c r="G3404" s="6" t="e">
        <f>INDEX('BASE DE DATOS'!$A$2:$H$4921,MATCH(CONSTATACIÓN!$C3404,'BASE DE DATOS'!$A$2:$A$4921,0),3)</f>
        <v>#N/A</v>
      </c>
      <c r="H3404" s="5" t="e">
        <f>INDEX('BASE DE DATOS'!$A$2:$H$4921,MATCH(CONSTATACIÓN!$C3404,'BASE DE DATOS'!$A$2:$A$4921,0),6)</f>
        <v>#N/A</v>
      </c>
      <c r="I3404" s="5" t="e">
        <f>INDEX('BASE DE DATOS'!$A$2:$H$4921,MATCH(CONSTATACIÓN!$C3404,'BASE DE DATOS'!$A$2:$A$4921,0),7)</f>
        <v>#N/A</v>
      </c>
      <c r="J3404" s="5" t="e">
        <f>INDEX('BASE DE DATOS'!$A$2:$H$4921,MATCH(CONSTATACIÓN!$C3404,'BASE DE DATOS'!$A$2:$A$4921,0),8)</f>
        <v>#N/A</v>
      </c>
      <c r="K3404" s="5"/>
      <c r="L3404" s="5"/>
      <c r="M3404" s="5"/>
      <c r="N3404" s="5"/>
      <c r="O3404" s="5"/>
      <c r="P3404" s="5"/>
    </row>
    <row r="3405" spans="1:16" x14ac:dyDescent="0.25">
      <c r="A3405" s="13">
        <f t="shared" si="54"/>
        <v>0</v>
      </c>
      <c r="B3405" s="17" t="e">
        <f>INDEX('BASE DE DATOS'!$A$2:$H$4921,MATCH(CONSTATACIÓN!$C3405,'BASE DE DATOS'!$A$2:$A$4921,0),2)</f>
        <v>#N/A</v>
      </c>
      <c r="C3405" s="5"/>
      <c r="D3405" s="5"/>
      <c r="E3405" s="5"/>
      <c r="F3405" s="5"/>
      <c r="G3405" s="6" t="e">
        <f>INDEX('BASE DE DATOS'!$A$2:$H$4921,MATCH(CONSTATACIÓN!$C3405,'BASE DE DATOS'!$A$2:$A$4921,0),3)</f>
        <v>#N/A</v>
      </c>
      <c r="H3405" s="5" t="e">
        <f>INDEX('BASE DE DATOS'!$A$2:$H$4921,MATCH(CONSTATACIÓN!$C3405,'BASE DE DATOS'!$A$2:$A$4921,0),6)</f>
        <v>#N/A</v>
      </c>
      <c r="I3405" s="5" t="e">
        <f>INDEX('BASE DE DATOS'!$A$2:$H$4921,MATCH(CONSTATACIÓN!$C3405,'BASE DE DATOS'!$A$2:$A$4921,0),7)</f>
        <v>#N/A</v>
      </c>
      <c r="J3405" s="5" t="e">
        <f>INDEX('BASE DE DATOS'!$A$2:$H$4921,MATCH(CONSTATACIÓN!$C3405,'BASE DE DATOS'!$A$2:$A$4921,0),8)</f>
        <v>#N/A</v>
      </c>
      <c r="K3405" s="5"/>
      <c r="L3405" s="5"/>
      <c r="M3405" s="5"/>
      <c r="N3405" s="5"/>
      <c r="O3405" s="5"/>
      <c r="P3405" s="5"/>
    </row>
    <row r="3406" spans="1:16" x14ac:dyDescent="0.25">
      <c r="A3406" s="13">
        <f t="shared" si="54"/>
        <v>0</v>
      </c>
      <c r="B3406" s="17" t="e">
        <f>INDEX('BASE DE DATOS'!$A$2:$H$4921,MATCH(CONSTATACIÓN!$C3406,'BASE DE DATOS'!$A$2:$A$4921,0),2)</f>
        <v>#N/A</v>
      </c>
      <c r="C3406" s="5"/>
      <c r="D3406" s="5"/>
      <c r="E3406" s="5"/>
      <c r="F3406" s="5"/>
      <c r="G3406" s="6" t="e">
        <f>INDEX('BASE DE DATOS'!$A$2:$H$4921,MATCH(CONSTATACIÓN!$C3406,'BASE DE DATOS'!$A$2:$A$4921,0),3)</f>
        <v>#N/A</v>
      </c>
      <c r="H3406" s="5" t="e">
        <f>INDEX('BASE DE DATOS'!$A$2:$H$4921,MATCH(CONSTATACIÓN!$C3406,'BASE DE DATOS'!$A$2:$A$4921,0),6)</f>
        <v>#N/A</v>
      </c>
      <c r="I3406" s="5" t="e">
        <f>INDEX('BASE DE DATOS'!$A$2:$H$4921,MATCH(CONSTATACIÓN!$C3406,'BASE DE DATOS'!$A$2:$A$4921,0),7)</f>
        <v>#N/A</v>
      </c>
      <c r="J3406" s="5" t="e">
        <f>INDEX('BASE DE DATOS'!$A$2:$H$4921,MATCH(CONSTATACIÓN!$C3406,'BASE DE DATOS'!$A$2:$A$4921,0),8)</f>
        <v>#N/A</v>
      </c>
      <c r="K3406" s="5"/>
      <c r="L3406" s="5"/>
      <c r="M3406" s="5"/>
      <c r="N3406" s="5"/>
      <c r="O3406" s="5"/>
      <c r="P3406" s="5"/>
    </row>
    <row r="3407" spans="1:16" x14ac:dyDescent="0.25">
      <c r="A3407" s="13">
        <f t="shared" si="54"/>
        <v>0</v>
      </c>
      <c r="B3407" s="17" t="e">
        <f>INDEX('BASE DE DATOS'!$A$2:$H$4921,MATCH(CONSTATACIÓN!$C3407,'BASE DE DATOS'!$A$2:$A$4921,0),2)</f>
        <v>#N/A</v>
      </c>
      <c r="C3407" s="5"/>
      <c r="D3407" s="5"/>
      <c r="E3407" s="5"/>
      <c r="F3407" s="5"/>
      <c r="G3407" s="6" t="e">
        <f>INDEX('BASE DE DATOS'!$A$2:$H$4921,MATCH(CONSTATACIÓN!$C3407,'BASE DE DATOS'!$A$2:$A$4921,0),3)</f>
        <v>#N/A</v>
      </c>
      <c r="H3407" s="5" t="e">
        <f>INDEX('BASE DE DATOS'!$A$2:$H$4921,MATCH(CONSTATACIÓN!$C3407,'BASE DE DATOS'!$A$2:$A$4921,0),6)</f>
        <v>#N/A</v>
      </c>
      <c r="I3407" s="5" t="e">
        <f>INDEX('BASE DE DATOS'!$A$2:$H$4921,MATCH(CONSTATACIÓN!$C3407,'BASE DE DATOS'!$A$2:$A$4921,0),7)</f>
        <v>#N/A</v>
      </c>
      <c r="J3407" s="5" t="e">
        <f>INDEX('BASE DE DATOS'!$A$2:$H$4921,MATCH(CONSTATACIÓN!$C3407,'BASE DE DATOS'!$A$2:$A$4921,0),8)</f>
        <v>#N/A</v>
      </c>
      <c r="K3407" s="5"/>
      <c r="L3407" s="5"/>
      <c r="M3407" s="5"/>
      <c r="N3407" s="5"/>
      <c r="O3407" s="5"/>
      <c r="P3407" s="5"/>
    </row>
    <row r="3408" spans="1:16" x14ac:dyDescent="0.25">
      <c r="A3408" s="13">
        <f t="shared" si="54"/>
        <v>0</v>
      </c>
      <c r="B3408" s="17" t="e">
        <f>INDEX('BASE DE DATOS'!$A$2:$H$4921,MATCH(CONSTATACIÓN!$C3408,'BASE DE DATOS'!$A$2:$A$4921,0),2)</f>
        <v>#N/A</v>
      </c>
      <c r="C3408" s="5"/>
      <c r="D3408" s="5"/>
      <c r="E3408" s="5"/>
      <c r="F3408" s="5"/>
      <c r="G3408" s="6" t="e">
        <f>INDEX('BASE DE DATOS'!$A$2:$H$4921,MATCH(CONSTATACIÓN!$C3408,'BASE DE DATOS'!$A$2:$A$4921,0),3)</f>
        <v>#N/A</v>
      </c>
      <c r="H3408" s="5" t="e">
        <f>INDEX('BASE DE DATOS'!$A$2:$H$4921,MATCH(CONSTATACIÓN!$C3408,'BASE DE DATOS'!$A$2:$A$4921,0),6)</f>
        <v>#N/A</v>
      </c>
      <c r="I3408" s="5" t="e">
        <f>INDEX('BASE DE DATOS'!$A$2:$H$4921,MATCH(CONSTATACIÓN!$C3408,'BASE DE DATOS'!$A$2:$A$4921,0),7)</f>
        <v>#N/A</v>
      </c>
      <c r="J3408" s="5" t="e">
        <f>INDEX('BASE DE DATOS'!$A$2:$H$4921,MATCH(CONSTATACIÓN!$C3408,'BASE DE DATOS'!$A$2:$A$4921,0),8)</f>
        <v>#N/A</v>
      </c>
      <c r="K3408" s="5"/>
      <c r="L3408" s="5"/>
      <c r="M3408" s="5"/>
      <c r="N3408" s="5"/>
      <c r="O3408" s="5"/>
      <c r="P3408" s="5"/>
    </row>
    <row r="3409" spans="1:16" x14ac:dyDescent="0.25">
      <c r="A3409" s="13">
        <f t="shared" si="54"/>
        <v>0</v>
      </c>
      <c r="B3409" s="17" t="e">
        <f>INDEX('BASE DE DATOS'!$A$2:$H$4921,MATCH(CONSTATACIÓN!$C3409,'BASE DE DATOS'!$A$2:$A$4921,0),2)</f>
        <v>#N/A</v>
      </c>
      <c r="C3409" s="5"/>
      <c r="D3409" s="5"/>
      <c r="E3409" s="5"/>
      <c r="F3409" s="5"/>
      <c r="G3409" s="6" t="e">
        <f>INDEX('BASE DE DATOS'!$A$2:$H$4921,MATCH(CONSTATACIÓN!$C3409,'BASE DE DATOS'!$A$2:$A$4921,0),3)</f>
        <v>#N/A</v>
      </c>
      <c r="H3409" s="5" t="e">
        <f>INDEX('BASE DE DATOS'!$A$2:$H$4921,MATCH(CONSTATACIÓN!$C3409,'BASE DE DATOS'!$A$2:$A$4921,0),6)</f>
        <v>#N/A</v>
      </c>
      <c r="I3409" s="5" t="e">
        <f>INDEX('BASE DE DATOS'!$A$2:$H$4921,MATCH(CONSTATACIÓN!$C3409,'BASE DE DATOS'!$A$2:$A$4921,0),7)</f>
        <v>#N/A</v>
      </c>
      <c r="J3409" s="5" t="e">
        <f>INDEX('BASE DE DATOS'!$A$2:$H$4921,MATCH(CONSTATACIÓN!$C3409,'BASE DE DATOS'!$A$2:$A$4921,0),8)</f>
        <v>#N/A</v>
      </c>
      <c r="K3409" s="5"/>
      <c r="L3409" s="5"/>
      <c r="M3409" s="5"/>
      <c r="N3409" s="5"/>
      <c r="O3409" s="5"/>
      <c r="P3409" s="5"/>
    </row>
    <row r="3410" spans="1:16" x14ac:dyDescent="0.25">
      <c r="A3410" s="13">
        <f t="shared" si="54"/>
        <v>0</v>
      </c>
      <c r="B3410" s="17" t="e">
        <f>INDEX('BASE DE DATOS'!$A$2:$H$4921,MATCH(CONSTATACIÓN!$C3410,'BASE DE DATOS'!$A$2:$A$4921,0),2)</f>
        <v>#N/A</v>
      </c>
      <c r="C3410" s="5"/>
      <c r="D3410" s="5"/>
      <c r="E3410" s="5"/>
      <c r="F3410" s="5"/>
      <c r="G3410" s="6" t="e">
        <f>INDEX('BASE DE DATOS'!$A$2:$H$4921,MATCH(CONSTATACIÓN!$C3410,'BASE DE DATOS'!$A$2:$A$4921,0),3)</f>
        <v>#N/A</v>
      </c>
      <c r="H3410" s="5" t="e">
        <f>INDEX('BASE DE DATOS'!$A$2:$H$4921,MATCH(CONSTATACIÓN!$C3410,'BASE DE DATOS'!$A$2:$A$4921,0),6)</f>
        <v>#N/A</v>
      </c>
      <c r="I3410" s="5" t="e">
        <f>INDEX('BASE DE DATOS'!$A$2:$H$4921,MATCH(CONSTATACIÓN!$C3410,'BASE DE DATOS'!$A$2:$A$4921,0),7)</f>
        <v>#N/A</v>
      </c>
      <c r="J3410" s="5" t="e">
        <f>INDEX('BASE DE DATOS'!$A$2:$H$4921,MATCH(CONSTATACIÓN!$C3410,'BASE DE DATOS'!$A$2:$A$4921,0),8)</f>
        <v>#N/A</v>
      </c>
      <c r="K3410" s="5"/>
      <c r="L3410" s="5"/>
      <c r="M3410" s="5"/>
      <c r="N3410" s="5"/>
      <c r="O3410" s="5"/>
      <c r="P3410" s="5"/>
    </row>
    <row r="3411" spans="1:16" x14ac:dyDescent="0.25">
      <c r="A3411" s="13">
        <f t="shared" si="54"/>
        <v>0</v>
      </c>
      <c r="B3411" s="17" t="e">
        <f>INDEX('BASE DE DATOS'!$A$2:$H$4921,MATCH(CONSTATACIÓN!$C3411,'BASE DE DATOS'!$A$2:$A$4921,0),2)</f>
        <v>#N/A</v>
      </c>
      <c r="C3411" s="5"/>
      <c r="D3411" s="5"/>
      <c r="E3411" s="5"/>
      <c r="F3411" s="5"/>
      <c r="G3411" s="6" t="e">
        <f>INDEX('BASE DE DATOS'!$A$2:$H$4921,MATCH(CONSTATACIÓN!$C3411,'BASE DE DATOS'!$A$2:$A$4921,0),3)</f>
        <v>#N/A</v>
      </c>
      <c r="H3411" s="5" t="e">
        <f>INDEX('BASE DE DATOS'!$A$2:$H$4921,MATCH(CONSTATACIÓN!$C3411,'BASE DE DATOS'!$A$2:$A$4921,0),6)</f>
        <v>#N/A</v>
      </c>
      <c r="I3411" s="5" t="e">
        <f>INDEX('BASE DE DATOS'!$A$2:$H$4921,MATCH(CONSTATACIÓN!$C3411,'BASE DE DATOS'!$A$2:$A$4921,0),7)</f>
        <v>#N/A</v>
      </c>
      <c r="J3411" s="5" t="e">
        <f>INDEX('BASE DE DATOS'!$A$2:$H$4921,MATCH(CONSTATACIÓN!$C3411,'BASE DE DATOS'!$A$2:$A$4921,0),8)</f>
        <v>#N/A</v>
      </c>
      <c r="K3411" s="5"/>
      <c r="L3411" s="5"/>
      <c r="M3411" s="5"/>
      <c r="N3411" s="5"/>
      <c r="O3411" s="5"/>
      <c r="P3411" s="5"/>
    </row>
    <row r="3412" spans="1:16" x14ac:dyDescent="0.25">
      <c r="A3412" s="13">
        <f t="shared" si="54"/>
        <v>0</v>
      </c>
      <c r="B3412" s="17" t="e">
        <f>INDEX('BASE DE DATOS'!$A$2:$H$4921,MATCH(CONSTATACIÓN!$C3412,'BASE DE DATOS'!$A$2:$A$4921,0),2)</f>
        <v>#N/A</v>
      </c>
      <c r="C3412" s="5"/>
      <c r="D3412" s="5"/>
      <c r="E3412" s="5"/>
      <c r="F3412" s="5"/>
      <c r="G3412" s="6" t="e">
        <f>INDEX('BASE DE DATOS'!$A$2:$H$4921,MATCH(CONSTATACIÓN!$C3412,'BASE DE DATOS'!$A$2:$A$4921,0),3)</f>
        <v>#N/A</v>
      </c>
      <c r="H3412" s="5" t="e">
        <f>INDEX('BASE DE DATOS'!$A$2:$H$4921,MATCH(CONSTATACIÓN!$C3412,'BASE DE DATOS'!$A$2:$A$4921,0),6)</f>
        <v>#N/A</v>
      </c>
      <c r="I3412" s="5" t="e">
        <f>INDEX('BASE DE DATOS'!$A$2:$H$4921,MATCH(CONSTATACIÓN!$C3412,'BASE DE DATOS'!$A$2:$A$4921,0),7)</f>
        <v>#N/A</v>
      </c>
      <c r="J3412" s="5" t="e">
        <f>INDEX('BASE DE DATOS'!$A$2:$H$4921,MATCH(CONSTATACIÓN!$C3412,'BASE DE DATOS'!$A$2:$A$4921,0),8)</f>
        <v>#N/A</v>
      </c>
      <c r="K3412" s="5"/>
      <c r="L3412" s="5"/>
      <c r="M3412" s="5"/>
      <c r="N3412" s="5"/>
      <c r="O3412" s="5"/>
      <c r="P3412" s="5"/>
    </row>
    <row r="3413" spans="1:16" x14ac:dyDescent="0.25">
      <c r="A3413" s="13">
        <f t="shared" si="54"/>
        <v>0</v>
      </c>
      <c r="B3413" s="17" t="e">
        <f>INDEX('BASE DE DATOS'!$A$2:$H$4921,MATCH(CONSTATACIÓN!$C3413,'BASE DE DATOS'!$A$2:$A$4921,0),2)</f>
        <v>#N/A</v>
      </c>
      <c r="C3413" s="5"/>
      <c r="D3413" s="5"/>
      <c r="E3413" s="5"/>
      <c r="F3413" s="5"/>
      <c r="G3413" s="6" t="e">
        <f>INDEX('BASE DE DATOS'!$A$2:$H$4921,MATCH(CONSTATACIÓN!$C3413,'BASE DE DATOS'!$A$2:$A$4921,0),3)</f>
        <v>#N/A</v>
      </c>
      <c r="H3413" s="5" t="e">
        <f>INDEX('BASE DE DATOS'!$A$2:$H$4921,MATCH(CONSTATACIÓN!$C3413,'BASE DE DATOS'!$A$2:$A$4921,0),6)</f>
        <v>#N/A</v>
      </c>
      <c r="I3413" s="5" t="e">
        <f>INDEX('BASE DE DATOS'!$A$2:$H$4921,MATCH(CONSTATACIÓN!$C3413,'BASE DE DATOS'!$A$2:$A$4921,0),7)</f>
        <v>#N/A</v>
      </c>
      <c r="J3413" s="5" t="e">
        <f>INDEX('BASE DE DATOS'!$A$2:$H$4921,MATCH(CONSTATACIÓN!$C3413,'BASE DE DATOS'!$A$2:$A$4921,0),8)</f>
        <v>#N/A</v>
      </c>
      <c r="K3413" s="5"/>
      <c r="L3413" s="5"/>
      <c r="M3413" s="5"/>
      <c r="N3413" s="5"/>
      <c r="O3413" s="5"/>
      <c r="P3413" s="5"/>
    </row>
    <row r="3414" spans="1:16" x14ac:dyDescent="0.25">
      <c r="A3414" s="13">
        <f t="shared" si="54"/>
        <v>0</v>
      </c>
      <c r="B3414" s="17" t="e">
        <f>INDEX('BASE DE DATOS'!$A$2:$H$4921,MATCH(CONSTATACIÓN!$C3414,'BASE DE DATOS'!$A$2:$A$4921,0),2)</f>
        <v>#N/A</v>
      </c>
      <c r="C3414" s="5"/>
      <c r="D3414" s="5"/>
      <c r="E3414" s="5"/>
      <c r="F3414" s="5"/>
      <c r="G3414" s="6" t="e">
        <f>INDEX('BASE DE DATOS'!$A$2:$H$4921,MATCH(CONSTATACIÓN!$C3414,'BASE DE DATOS'!$A$2:$A$4921,0),3)</f>
        <v>#N/A</v>
      </c>
      <c r="H3414" s="5" t="e">
        <f>INDEX('BASE DE DATOS'!$A$2:$H$4921,MATCH(CONSTATACIÓN!$C3414,'BASE DE DATOS'!$A$2:$A$4921,0),6)</f>
        <v>#N/A</v>
      </c>
      <c r="I3414" s="5" t="e">
        <f>INDEX('BASE DE DATOS'!$A$2:$H$4921,MATCH(CONSTATACIÓN!$C3414,'BASE DE DATOS'!$A$2:$A$4921,0),7)</f>
        <v>#N/A</v>
      </c>
      <c r="J3414" s="5" t="e">
        <f>INDEX('BASE DE DATOS'!$A$2:$H$4921,MATCH(CONSTATACIÓN!$C3414,'BASE DE DATOS'!$A$2:$A$4921,0),8)</f>
        <v>#N/A</v>
      </c>
      <c r="K3414" s="5"/>
      <c r="L3414" s="5"/>
      <c r="M3414" s="5"/>
      <c r="N3414" s="5"/>
      <c r="O3414" s="5"/>
      <c r="P3414" s="5"/>
    </row>
    <row r="3415" spans="1:16" x14ac:dyDescent="0.25">
      <c r="A3415" s="13">
        <f t="shared" si="54"/>
        <v>0</v>
      </c>
      <c r="B3415" s="17" t="e">
        <f>INDEX('BASE DE DATOS'!$A$2:$H$4921,MATCH(CONSTATACIÓN!$C3415,'BASE DE DATOS'!$A$2:$A$4921,0),2)</f>
        <v>#N/A</v>
      </c>
      <c r="C3415" s="5"/>
      <c r="D3415" s="5"/>
      <c r="E3415" s="5"/>
      <c r="F3415" s="5"/>
      <c r="G3415" s="6" t="e">
        <f>INDEX('BASE DE DATOS'!$A$2:$H$4921,MATCH(CONSTATACIÓN!$C3415,'BASE DE DATOS'!$A$2:$A$4921,0),3)</f>
        <v>#N/A</v>
      </c>
      <c r="H3415" s="5" t="e">
        <f>INDEX('BASE DE DATOS'!$A$2:$H$4921,MATCH(CONSTATACIÓN!$C3415,'BASE DE DATOS'!$A$2:$A$4921,0),6)</f>
        <v>#N/A</v>
      </c>
      <c r="I3415" s="5" t="e">
        <f>INDEX('BASE DE DATOS'!$A$2:$H$4921,MATCH(CONSTATACIÓN!$C3415,'BASE DE DATOS'!$A$2:$A$4921,0),7)</f>
        <v>#N/A</v>
      </c>
      <c r="J3415" s="5" t="e">
        <f>INDEX('BASE DE DATOS'!$A$2:$H$4921,MATCH(CONSTATACIÓN!$C3415,'BASE DE DATOS'!$A$2:$A$4921,0),8)</f>
        <v>#N/A</v>
      </c>
      <c r="K3415" s="5"/>
      <c r="L3415" s="5"/>
      <c r="M3415" s="5"/>
      <c r="N3415" s="5"/>
      <c r="O3415" s="5"/>
      <c r="P3415" s="5"/>
    </row>
    <row r="3416" spans="1:16" x14ac:dyDescent="0.25">
      <c r="A3416" s="13">
        <f t="shared" si="54"/>
        <v>0</v>
      </c>
      <c r="B3416" s="17" t="e">
        <f>INDEX('BASE DE DATOS'!$A$2:$H$4921,MATCH(CONSTATACIÓN!$C3416,'BASE DE DATOS'!$A$2:$A$4921,0),2)</f>
        <v>#N/A</v>
      </c>
      <c r="C3416" s="5"/>
      <c r="D3416" s="5"/>
      <c r="E3416" s="5"/>
      <c r="F3416" s="5"/>
      <c r="G3416" s="6" t="e">
        <f>INDEX('BASE DE DATOS'!$A$2:$H$4921,MATCH(CONSTATACIÓN!$C3416,'BASE DE DATOS'!$A$2:$A$4921,0),3)</f>
        <v>#N/A</v>
      </c>
      <c r="H3416" s="5" t="e">
        <f>INDEX('BASE DE DATOS'!$A$2:$H$4921,MATCH(CONSTATACIÓN!$C3416,'BASE DE DATOS'!$A$2:$A$4921,0),6)</f>
        <v>#N/A</v>
      </c>
      <c r="I3416" s="5" t="e">
        <f>INDEX('BASE DE DATOS'!$A$2:$H$4921,MATCH(CONSTATACIÓN!$C3416,'BASE DE DATOS'!$A$2:$A$4921,0),7)</f>
        <v>#N/A</v>
      </c>
      <c r="J3416" s="5" t="e">
        <f>INDEX('BASE DE DATOS'!$A$2:$H$4921,MATCH(CONSTATACIÓN!$C3416,'BASE DE DATOS'!$A$2:$A$4921,0),8)</f>
        <v>#N/A</v>
      </c>
      <c r="K3416" s="5"/>
      <c r="L3416" s="5"/>
      <c r="M3416" s="5"/>
      <c r="N3416" s="5"/>
      <c r="O3416" s="5"/>
      <c r="P3416" s="5"/>
    </row>
    <row r="3417" spans="1:16" x14ac:dyDescent="0.25">
      <c r="A3417" s="13">
        <f t="shared" si="54"/>
        <v>0</v>
      </c>
      <c r="B3417" s="17" t="e">
        <f>INDEX('BASE DE DATOS'!$A$2:$H$4921,MATCH(CONSTATACIÓN!$C3417,'BASE DE DATOS'!$A$2:$A$4921,0),2)</f>
        <v>#N/A</v>
      </c>
      <c r="C3417" s="5"/>
      <c r="D3417" s="5"/>
      <c r="E3417" s="5"/>
      <c r="F3417" s="5"/>
      <c r="G3417" s="6" t="e">
        <f>INDEX('BASE DE DATOS'!$A$2:$H$4921,MATCH(CONSTATACIÓN!$C3417,'BASE DE DATOS'!$A$2:$A$4921,0),3)</f>
        <v>#N/A</v>
      </c>
      <c r="H3417" s="5" t="e">
        <f>INDEX('BASE DE DATOS'!$A$2:$H$4921,MATCH(CONSTATACIÓN!$C3417,'BASE DE DATOS'!$A$2:$A$4921,0),6)</f>
        <v>#N/A</v>
      </c>
      <c r="I3417" s="5" t="e">
        <f>INDEX('BASE DE DATOS'!$A$2:$H$4921,MATCH(CONSTATACIÓN!$C3417,'BASE DE DATOS'!$A$2:$A$4921,0),7)</f>
        <v>#N/A</v>
      </c>
      <c r="J3417" s="5" t="e">
        <f>INDEX('BASE DE DATOS'!$A$2:$H$4921,MATCH(CONSTATACIÓN!$C3417,'BASE DE DATOS'!$A$2:$A$4921,0),8)</f>
        <v>#N/A</v>
      </c>
      <c r="K3417" s="5"/>
      <c r="L3417" s="5"/>
      <c r="M3417" s="5"/>
      <c r="N3417" s="5"/>
      <c r="O3417" s="5"/>
      <c r="P3417" s="5"/>
    </row>
    <row r="3418" spans="1:16" x14ac:dyDescent="0.25">
      <c r="A3418" s="13">
        <f t="shared" si="54"/>
        <v>0</v>
      </c>
      <c r="B3418" s="17" t="e">
        <f>INDEX('BASE DE DATOS'!$A$2:$H$4921,MATCH(CONSTATACIÓN!$C3418,'BASE DE DATOS'!$A$2:$A$4921,0),2)</f>
        <v>#N/A</v>
      </c>
      <c r="C3418" s="5"/>
      <c r="D3418" s="5"/>
      <c r="E3418" s="5"/>
      <c r="F3418" s="5"/>
      <c r="G3418" s="6" t="e">
        <f>INDEX('BASE DE DATOS'!$A$2:$H$4921,MATCH(CONSTATACIÓN!$C3418,'BASE DE DATOS'!$A$2:$A$4921,0),3)</f>
        <v>#N/A</v>
      </c>
      <c r="H3418" s="5" t="e">
        <f>INDEX('BASE DE DATOS'!$A$2:$H$4921,MATCH(CONSTATACIÓN!$C3418,'BASE DE DATOS'!$A$2:$A$4921,0),6)</f>
        <v>#N/A</v>
      </c>
      <c r="I3418" s="5" t="e">
        <f>INDEX('BASE DE DATOS'!$A$2:$H$4921,MATCH(CONSTATACIÓN!$C3418,'BASE DE DATOS'!$A$2:$A$4921,0),7)</f>
        <v>#N/A</v>
      </c>
      <c r="J3418" s="5" t="e">
        <f>INDEX('BASE DE DATOS'!$A$2:$H$4921,MATCH(CONSTATACIÓN!$C3418,'BASE DE DATOS'!$A$2:$A$4921,0),8)</f>
        <v>#N/A</v>
      </c>
      <c r="K3418" s="5"/>
      <c r="L3418" s="5"/>
      <c r="M3418" s="5"/>
      <c r="N3418" s="5"/>
      <c r="O3418" s="5"/>
      <c r="P3418" s="5"/>
    </row>
    <row r="3419" spans="1:16" x14ac:dyDescent="0.25">
      <c r="A3419" s="13">
        <f t="shared" si="54"/>
        <v>0</v>
      </c>
      <c r="B3419" s="17" t="e">
        <f>INDEX('BASE DE DATOS'!$A$2:$H$4921,MATCH(CONSTATACIÓN!$C3419,'BASE DE DATOS'!$A$2:$A$4921,0),2)</f>
        <v>#N/A</v>
      </c>
      <c r="C3419" s="5"/>
      <c r="D3419" s="5"/>
      <c r="E3419" s="5"/>
      <c r="F3419" s="5"/>
      <c r="G3419" s="6" t="e">
        <f>INDEX('BASE DE DATOS'!$A$2:$H$4921,MATCH(CONSTATACIÓN!$C3419,'BASE DE DATOS'!$A$2:$A$4921,0),3)</f>
        <v>#N/A</v>
      </c>
      <c r="H3419" s="5" t="e">
        <f>INDEX('BASE DE DATOS'!$A$2:$H$4921,MATCH(CONSTATACIÓN!$C3419,'BASE DE DATOS'!$A$2:$A$4921,0),6)</f>
        <v>#N/A</v>
      </c>
      <c r="I3419" s="5" t="e">
        <f>INDEX('BASE DE DATOS'!$A$2:$H$4921,MATCH(CONSTATACIÓN!$C3419,'BASE DE DATOS'!$A$2:$A$4921,0),7)</f>
        <v>#N/A</v>
      </c>
      <c r="J3419" s="5" t="e">
        <f>INDEX('BASE DE DATOS'!$A$2:$H$4921,MATCH(CONSTATACIÓN!$C3419,'BASE DE DATOS'!$A$2:$A$4921,0),8)</f>
        <v>#N/A</v>
      </c>
      <c r="K3419" s="5"/>
      <c r="L3419" s="5"/>
      <c r="M3419" s="5"/>
      <c r="N3419" s="5"/>
      <c r="O3419" s="5"/>
      <c r="P3419" s="5"/>
    </row>
    <row r="3420" spans="1:16" x14ac:dyDescent="0.25">
      <c r="A3420" s="13">
        <f t="shared" si="54"/>
        <v>0</v>
      </c>
      <c r="B3420" s="17" t="e">
        <f>INDEX('BASE DE DATOS'!$A$2:$H$4921,MATCH(CONSTATACIÓN!$C3420,'BASE DE DATOS'!$A$2:$A$4921,0),2)</f>
        <v>#N/A</v>
      </c>
      <c r="C3420" s="5"/>
      <c r="D3420" s="5"/>
      <c r="E3420" s="5"/>
      <c r="F3420" s="5"/>
      <c r="G3420" s="6" t="e">
        <f>INDEX('BASE DE DATOS'!$A$2:$H$4921,MATCH(CONSTATACIÓN!$C3420,'BASE DE DATOS'!$A$2:$A$4921,0),3)</f>
        <v>#N/A</v>
      </c>
      <c r="H3420" s="5" t="e">
        <f>INDEX('BASE DE DATOS'!$A$2:$H$4921,MATCH(CONSTATACIÓN!$C3420,'BASE DE DATOS'!$A$2:$A$4921,0),6)</f>
        <v>#N/A</v>
      </c>
      <c r="I3420" s="5" t="e">
        <f>INDEX('BASE DE DATOS'!$A$2:$H$4921,MATCH(CONSTATACIÓN!$C3420,'BASE DE DATOS'!$A$2:$A$4921,0),7)</f>
        <v>#N/A</v>
      </c>
      <c r="J3420" s="5" t="e">
        <f>INDEX('BASE DE DATOS'!$A$2:$H$4921,MATCH(CONSTATACIÓN!$C3420,'BASE DE DATOS'!$A$2:$A$4921,0),8)</f>
        <v>#N/A</v>
      </c>
      <c r="K3420" s="5"/>
      <c r="L3420" s="5"/>
      <c r="M3420" s="5"/>
      <c r="N3420" s="5"/>
      <c r="O3420" s="5"/>
      <c r="P3420" s="5"/>
    </row>
    <row r="3421" spans="1:16" x14ac:dyDescent="0.25">
      <c r="A3421" s="13">
        <f t="shared" si="54"/>
        <v>0</v>
      </c>
      <c r="B3421" s="17" t="e">
        <f>INDEX('BASE DE DATOS'!$A$2:$H$4921,MATCH(CONSTATACIÓN!$C3421,'BASE DE DATOS'!$A$2:$A$4921,0),2)</f>
        <v>#N/A</v>
      </c>
      <c r="C3421" s="5"/>
      <c r="D3421" s="5"/>
      <c r="E3421" s="5"/>
      <c r="F3421" s="5"/>
      <c r="G3421" s="6" t="e">
        <f>INDEX('BASE DE DATOS'!$A$2:$H$4921,MATCH(CONSTATACIÓN!$C3421,'BASE DE DATOS'!$A$2:$A$4921,0),3)</f>
        <v>#N/A</v>
      </c>
      <c r="H3421" s="5" t="e">
        <f>INDEX('BASE DE DATOS'!$A$2:$H$4921,MATCH(CONSTATACIÓN!$C3421,'BASE DE DATOS'!$A$2:$A$4921,0),6)</f>
        <v>#N/A</v>
      </c>
      <c r="I3421" s="5" t="e">
        <f>INDEX('BASE DE DATOS'!$A$2:$H$4921,MATCH(CONSTATACIÓN!$C3421,'BASE DE DATOS'!$A$2:$A$4921,0),7)</f>
        <v>#N/A</v>
      </c>
      <c r="J3421" s="5" t="e">
        <f>INDEX('BASE DE DATOS'!$A$2:$H$4921,MATCH(CONSTATACIÓN!$C3421,'BASE DE DATOS'!$A$2:$A$4921,0),8)</f>
        <v>#N/A</v>
      </c>
      <c r="K3421" s="5"/>
      <c r="L3421" s="5"/>
      <c r="M3421" s="5"/>
      <c r="N3421" s="5"/>
      <c r="O3421" s="5"/>
      <c r="P3421" s="5"/>
    </row>
    <row r="3422" spans="1:16" x14ac:dyDescent="0.25">
      <c r="A3422" s="13">
        <f t="shared" si="54"/>
        <v>0</v>
      </c>
      <c r="B3422" s="17" t="e">
        <f>INDEX('BASE DE DATOS'!$A$2:$H$4921,MATCH(CONSTATACIÓN!$C3422,'BASE DE DATOS'!$A$2:$A$4921,0),2)</f>
        <v>#N/A</v>
      </c>
      <c r="C3422" s="5"/>
      <c r="D3422" s="5"/>
      <c r="E3422" s="5"/>
      <c r="F3422" s="5"/>
      <c r="G3422" s="6" t="e">
        <f>INDEX('BASE DE DATOS'!$A$2:$H$4921,MATCH(CONSTATACIÓN!$C3422,'BASE DE DATOS'!$A$2:$A$4921,0),3)</f>
        <v>#N/A</v>
      </c>
      <c r="H3422" s="5" t="e">
        <f>INDEX('BASE DE DATOS'!$A$2:$H$4921,MATCH(CONSTATACIÓN!$C3422,'BASE DE DATOS'!$A$2:$A$4921,0),6)</f>
        <v>#N/A</v>
      </c>
      <c r="I3422" s="5" t="e">
        <f>INDEX('BASE DE DATOS'!$A$2:$H$4921,MATCH(CONSTATACIÓN!$C3422,'BASE DE DATOS'!$A$2:$A$4921,0),7)</f>
        <v>#N/A</v>
      </c>
      <c r="J3422" s="5" t="e">
        <f>INDEX('BASE DE DATOS'!$A$2:$H$4921,MATCH(CONSTATACIÓN!$C3422,'BASE DE DATOS'!$A$2:$A$4921,0),8)</f>
        <v>#N/A</v>
      </c>
      <c r="K3422" s="5"/>
      <c r="L3422" s="5"/>
      <c r="M3422" s="5"/>
      <c r="N3422" s="5"/>
      <c r="O3422" s="5"/>
      <c r="P3422" s="5"/>
    </row>
    <row r="3423" spans="1:16" x14ac:dyDescent="0.25">
      <c r="A3423" s="13">
        <f t="shared" si="54"/>
        <v>0</v>
      </c>
      <c r="B3423" s="17" t="e">
        <f>INDEX('BASE DE DATOS'!$A$2:$H$4921,MATCH(CONSTATACIÓN!$C3423,'BASE DE DATOS'!$A$2:$A$4921,0),2)</f>
        <v>#N/A</v>
      </c>
      <c r="C3423" s="5"/>
      <c r="D3423" s="5"/>
      <c r="E3423" s="5"/>
      <c r="F3423" s="5"/>
      <c r="G3423" s="6" t="e">
        <f>INDEX('BASE DE DATOS'!$A$2:$H$4921,MATCH(CONSTATACIÓN!$C3423,'BASE DE DATOS'!$A$2:$A$4921,0),3)</f>
        <v>#N/A</v>
      </c>
      <c r="H3423" s="5" t="e">
        <f>INDEX('BASE DE DATOS'!$A$2:$H$4921,MATCH(CONSTATACIÓN!$C3423,'BASE DE DATOS'!$A$2:$A$4921,0),6)</f>
        <v>#N/A</v>
      </c>
      <c r="I3423" s="5" t="e">
        <f>INDEX('BASE DE DATOS'!$A$2:$H$4921,MATCH(CONSTATACIÓN!$C3423,'BASE DE DATOS'!$A$2:$A$4921,0),7)</f>
        <v>#N/A</v>
      </c>
      <c r="J3423" s="5" t="e">
        <f>INDEX('BASE DE DATOS'!$A$2:$H$4921,MATCH(CONSTATACIÓN!$C3423,'BASE DE DATOS'!$A$2:$A$4921,0),8)</f>
        <v>#N/A</v>
      </c>
      <c r="K3423" s="5"/>
      <c r="L3423" s="5"/>
      <c r="M3423" s="5"/>
      <c r="N3423" s="5"/>
      <c r="O3423" s="5"/>
      <c r="P3423" s="5"/>
    </row>
    <row r="3424" spans="1:16" x14ac:dyDescent="0.25">
      <c r="A3424" s="13">
        <f t="shared" si="54"/>
        <v>0</v>
      </c>
      <c r="B3424" s="17" t="e">
        <f>INDEX('BASE DE DATOS'!$A$2:$H$4921,MATCH(CONSTATACIÓN!$C3424,'BASE DE DATOS'!$A$2:$A$4921,0),2)</f>
        <v>#N/A</v>
      </c>
      <c r="C3424" s="5"/>
      <c r="D3424" s="5"/>
      <c r="E3424" s="5"/>
      <c r="F3424" s="5"/>
      <c r="G3424" s="6" t="e">
        <f>INDEX('BASE DE DATOS'!$A$2:$H$4921,MATCH(CONSTATACIÓN!$C3424,'BASE DE DATOS'!$A$2:$A$4921,0),3)</f>
        <v>#N/A</v>
      </c>
      <c r="H3424" s="5" t="e">
        <f>INDEX('BASE DE DATOS'!$A$2:$H$4921,MATCH(CONSTATACIÓN!$C3424,'BASE DE DATOS'!$A$2:$A$4921,0),6)</f>
        <v>#N/A</v>
      </c>
      <c r="I3424" s="5" t="e">
        <f>INDEX('BASE DE DATOS'!$A$2:$H$4921,MATCH(CONSTATACIÓN!$C3424,'BASE DE DATOS'!$A$2:$A$4921,0),7)</f>
        <v>#N/A</v>
      </c>
      <c r="J3424" s="5" t="e">
        <f>INDEX('BASE DE DATOS'!$A$2:$H$4921,MATCH(CONSTATACIÓN!$C3424,'BASE DE DATOS'!$A$2:$A$4921,0),8)</f>
        <v>#N/A</v>
      </c>
      <c r="K3424" s="5"/>
      <c r="L3424" s="5"/>
      <c r="M3424" s="5"/>
      <c r="N3424" s="5"/>
      <c r="O3424" s="5"/>
      <c r="P3424" s="5"/>
    </row>
    <row r="3425" spans="1:16" x14ac:dyDescent="0.25">
      <c r="A3425" s="13">
        <f t="shared" si="54"/>
        <v>0</v>
      </c>
      <c r="B3425" s="17" t="e">
        <f>INDEX('BASE DE DATOS'!$A$2:$H$4921,MATCH(CONSTATACIÓN!$C3425,'BASE DE DATOS'!$A$2:$A$4921,0),2)</f>
        <v>#N/A</v>
      </c>
      <c r="C3425" s="5"/>
      <c r="D3425" s="5"/>
      <c r="E3425" s="5"/>
      <c r="F3425" s="5"/>
      <c r="G3425" s="6" t="e">
        <f>INDEX('BASE DE DATOS'!$A$2:$H$4921,MATCH(CONSTATACIÓN!$C3425,'BASE DE DATOS'!$A$2:$A$4921,0),3)</f>
        <v>#N/A</v>
      </c>
      <c r="H3425" s="5" t="e">
        <f>INDEX('BASE DE DATOS'!$A$2:$H$4921,MATCH(CONSTATACIÓN!$C3425,'BASE DE DATOS'!$A$2:$A$4921,0),6)</f>
        <v>#N/A</v>
      </c>
      <c r="I3425" s="5" t="e">
        <f>INDEX('BASE DE DATOS'!$A$2:$H$4921,MATCH(CONSTATACIÓN!$C3425,'BASE DE DATOS'!$A$2:$A$4921,0),7)</f>
        <v>#N/A</v>
      </c>
      <c r="J3425" s="5" t="e">
        <f>INDEX('BASE DE DATOS'!$A$2:$H$4921,MATCH(CONSTATACIÓN!$C3425,'BASE DE DATOS'!$A$2:$A$4921,0),8)</f>
        <v>#N/A</v>
      </c>
      <c r="K3425" s="5"/>
      <c r="L3425" s="5"/>
      <c r="M3425" s="5"/>
      <c r="N3425" s="5"/>
      <c r="O3425" s="5"/>
      <c r="P3425" s="5"/>
    </row>
    <row r="3426" spans="1:16" x14ac:dyDescent="0.25">
      <c r="A3426" s="13">
        <f t="shared" si="54"/>
        <v>0</v>
      </c>
      <c r="B3426" s="17" t="e">
        <f>INDEX('BASE DE DATOS'!$A$2:$H$4921,MATCH(CONSTATACIÓN!$C3426,'BASE DE DATOS'!$A$2:$A$4921,0),2)</f>
        <v>#N/A</v>
      </c>
      <c r="C3426" s="5"/>
      <c r="D3426" s="5"/>
      <c r="E3426" s="5"/>
      <c r="F3426" s="5"/>
      <c r="G3426" s="6" t="e">
        <f>INDEX('BASE DE DATOS'!$A$2:$H$4921,MATCH(CONSTATACIÓN!$C3426,'BASE DE DATOS'!$A$2:$A$4921,0),3)</f>
        <v>#N/A</v>
      </c>
      <c r="H3426" s="5" t="e">
        <f>INDEX('BASE DE DATOS'!$A$2:$H$4921,MATCH(CONSTATACIÓN!$C3426,'BASE DE DATOS'!$A$2:$A$4921,0),6)</f>
        <v>#N/A</v>
      </c>
      <c r="I3426" s="5" t="e">
        <f>INDEX('BASE DE DATOS'!$A$2:$H$4921,MATCH(CONSTATACIÓN!$C3426,'BASE DE DATOS'!$A$2:$A$4921,0),7)</f>
        <v>#N/A</v>
      </c>
      <c r="J3426" s="5" t="e">
        <f>INDEX('BASE DE DATOS'!$A$2:$H$4921,MATCH(CONSTATACIÓN!$C3426,'BASE DE DATOS'!$A$2:$A$4921,0),8)</f>
        <v>#N/A</v>
      </c>
      <c r="K3426" s="5"/>
      <c r="L3426" s="5"/>
      <c r="M3426" s="5"/>
      <c r="N3426" s="5"/>
      <c r="O3426" s="5"/>
      <c r="P3426" s="5"/>
    </row>
    <row r="3427" spans="1:16" x14ac:dyDescent="0.25">
      <c r="A3427" s="13">
        <f t="shared" si="54"/>
        <v>0</v>
      </c>
      <c r="B3427" s="17" t="e">
        <f>INDEX('BASE DE DATOS'!$A$2:$H$4921,MATCH(CONSTATACIÓN!$C3427,'BASE DE DATOS'!$A$2:$A$4921,0),2)</f>
        <v>#N/A</v>
      </c>
      <c r="C3427" s="5"/>
      <c r="D3427" s="5"/>
      <c r="E3427" s="5"/>
      <c r="F3427" s="5"/>
      <c r="G3427" s="6" t="e">
        <f>INDEX('BASE DE DATOS'!$A$2:$H$4921,MATCH(CONSTATACIÓN!$C3427,'BASE DE DATOS'!$A$2:$A$4921,0),3)</f>
        <v>#N/A</v>
      </c>
      <c r="H3427" s="5" t="e">
        <f>INDEX('BASE DE DATOS'!$A$2:$H$4921,MATCH(CONSTATACIÓN!$C3427,'BASE DE DATOS'!$A$2:$A$4921,0),6)</f>
        <v>#N/A</v>
      </c>
      <c r="I3427" s="5" t="e">
        <f>INDEX('BASE DE DATOS'!$A$2:$H$4921,MATCH(CONSTATACIÓN!$C3427,'BASE DE DATOS'!$A$2:$A$4921,0),7)</f>
        <v>#N/A</v>
      </c>
      <c r="J3427" s="5" t="e">
        <f>INDEX('BASE DE DATOS'!$A$2:$H$4921,MATCH(CONSTATACIÓN!$C3427,'BASE DE DATOS'!$A$2:$A$4921,0),8)</f>
        <v>#N/A</v>
      </c>
      <c r="K3427" s="5"/>
      <c r="L3427" s="5"/>
      <c r="M3427" s="5"/>
      <c r="N3427" s="5"/>
      <c r="O3427" s="5"/>
      <c r="P3427" s="5"/>
    </row>
    <row r="3428" spans="1:16" x14ac:dyDescent="0.25">
      <c r="A3428" s="13">
        <f t="shared" si="54"/>
        <v>0</v>
      </c>
      <c r="B3428" s="17" t="e">
        <f>INDEX('BASE DE DATOS'!$A$2:$H$4921,MATCH(CONSTATACIÓN!$C3428,'BASE DE DATOS'!$A$2:$A$4921,0),2)</f>
        <v>#N/A</v>
      </c>
      <c r="C3428" s="5"/>
      <c r="D3428" s="5"/>
      <c r="E3428" s="5"/>
      <c r="F3428" s="5"/>
      <c r="G3428" s="6" t="e">
        <f>INDEX('BASE DE DATOS'!$A$2:$H$4921,MATCH(CONSTATACIÓN!$C3428,'BASE DE DATOS'!$A$2:$A$4921,0),3)</f>
        <v>#N/A</v>
      </c>
      <c r="H3428" s="5" t="e">
        <f>INDEX('BASE DE DATOS'!$A$2:$H$4921,MATCH(CONSTATACIÓN!$C3428,'BASE DE DATOS'!$A$2:$A$4921,0),6)</f>
        <v>#N/A</v>
      </c>
      <c r="I3428" s="5" t="e">
        <f>INDEX('BASE DE DATOS'!$A$2:$H$4921,MATCH(CONSTATACIÓN!$C3428,'BASE DE DATOS'!$A$2:$A$4921,0),7)</f>
        <v>#N/A</v>
      </c>
      <c r="J3428" s="5" t="e">
        <f>INDEX('BASE DE DATOS'!$A$2:$H$4921,MATCH(CONSTATACIÓN!$C3428,'BASE DE DATOS'!$A$2:$A$4921,0),8)</f>
        <v>#N/A</v>
      </c>
      <c r="K3428" s="5"/>
      <c r="L3428" s="5"/>
      <c r="M3428" s="5"/>
      <c r="N3428" s="5"/>
      <c r="O3428" s="5"/>
      <c r="P3428" s="5"/>
    </row>
    <row r="3429" spans="1:16" x14ac:dyDescent="0.25">
      <c r="A3429" s="13">
        <f t="shared" si="54"/>
        <v>0</v>
      </c>
      <c r="B3429" s="17" t="e">
        <f>INDEX('BASE DE DATOS'!$A$2:$H$4921,MATCH(CONSTATACIÓN!$C3429,'BASE DE DATOS'!$A$2:$A$4921,0),2)</f>
        <v>#N/A</v>
      </c>
      <c r="C3429" s="5"/>
      <c r="D3429" s="5"/>
      <c r="E3429" s="5"/>
      <c r="F3429" s="5"/>
      <c r="G3429" s="6" t="e">
        <f>INDEX('BASE DE DATOS'!$A$2:$H$4921,MATCH(CONSTATACIÓN!$C3429,'BASE DE DATOS'!$A$2:$A$4921,0),3)</f>
        <v>#N/A</v>
      </c>
      <c r="H3429" s="5" t="e">
        <f>INDEX('BASE DE DATOS'!$A$2:$H$4921,MATCH(CONSTATACIÓN!$C3429,'BASE DE DATOS'!$A$2:$A$4921,0),6)</f>
        <v>#N/A</v>
      </c>
      <c r="I3429" s="5" t="e">
        <f>INDEX('BASE DE DATOS'!$A$2:$H$4921,MATCH(CONSTATACIÓN!$C3429,'BASE DE DATOS'!$A$2:$A$4921,0),7)</f>
        <v>#N/A</v>
      </c>
      <c r="J3429" s="5" t="e">
        <f>INDEX('BASE DE DATOS'!$A$2:$H$4921,MATCH(CONSTATACIÓN!$C3429,'BASE DE DATOS'!$A$2:$A$4921,0),8)</f>
        <v>#N/A</v>
      </c>
      <c r="K3429" s="5"/>
      <c r="L3429" s="5"/>
      <c r="M3429" s="5"/>
      <c r="N3429" s="5"/>
      <c r="O3429" s="5"/>
      <c r="P3429" s="5"/>
    </row>
    <row r="3430" spans="1:16" x14ac:dyDescent="0.25">
      <c r="A3430" s="13">
        <f t="shared" ref="A3430:A3493" si="55">C3430</f>
        <v>0</v>
      </c>
      <c r="B3430" s="17" t="e">
        <f>INDEX('BASE DE DATOS'!$A$2:$H$4921,MATCH(CONSTATACIÓN!$C3430,'BASE DE DATOS'!$A$2:$A$4921,0),2)</f>
        <v>#N/A</v>
      </c>
      <c r="C3430" s="5"/>
      <c r="D3430" s="5"/>
      <c r="E3430" s="5"/>
      <c r="F3430" s="5"/>
      <c r="G3430" s="6" t="e">
        <f>INDEX('BASE DE DATOS'!$A$2:$H$4921,MATCH(CONSTATACIÓN!$C3430,'BASE DE DATOS'!$A$2:$A$4921,0),3)</f>
        <v>#N/A</v>
      </c>
      <c r="H3430" s="5" t="e">
        <f>INDEX('BASE DE DATOS'!$A$2:$H$4921,MATCH(CONSTATACIÓN!$C3430,'BASE DE DATOS'!$A$2:$A$4921,0),6)</f>
        <v>#N/A</v>
      </c>
      <c r="I3430" s="5" t="e">
        <f>INDEX('BASE DE DATOS'!$A$2:$H$4921,MATCH(CONSTATACIÓN!$C3430,'BASE DE DATOS'!$A$2:$A$4921,0),7)</f>
        <v>#N/A</v>
      </c>
      <c r="J3430" s="5" t="e">
        <f>INDEX('BASE DE DATOS'!$A$2:$H$4921,MATCH(CONSTATACIÓN!$C3430,'BASE DE DATOS'!$A$2:$A$4921,0),8)</f>
        <v>#N/A</v>
      </c>
      <c r="K3430" s="5"/>
      <c r="L3430" s="5"/>
      <c r="M3430" s="5"/>
      <c r="N3430" s="5"/>
      <c r="O3430" s="5"/>
      <c r="P3430" s="5"/>
    </row>
    <row r="3431" spans="1:16" x14ac:dyDescent="0.25">
      <c r="A3431" s="13">
        <f t="shared" si="55"/>
        <v>0</v>
      </c>
      <c r="B3431" s="17" t="e">
        <f>INDEX('BASE DE DATOS'!$A$2:$H$4921,MATCH(CONSTATACIÓN!$C3431,'BASE DE DATOS'!$A$2:$A$4921,0),2)</f>
        <v>#N/A</v>
      </c>
      <c r="C3431" s="5"/>
      <c r="D3431" s="5"/>
      <c r="E3431" s="5"/>
      <c r="F3431" s="5"/>
      <c r="G3431" s="6" t="e">
        <f>INDEX('BASE DE DATOS'!$A$2:$H$4921,MATCH(CONSTATACIÓN!$C3431,'BASE DE DATOS'!$A$2:$A$4921,0),3)</f>
        <v>#N/A</v>
      </c>
      <c r="H3431" s="5" t="e">
        <f>INDEX('BASE DE DATOS'!$A$2:$H$4921,MATCH(CONSTATACIÓN!$C3431,'BASE DE DATOS'!$A$2:$A$4921,0),6)</f>
        <v>#N/A</v>
      </c>
      <c r="I3431" s="5" t="e">
        <f>INDEX('BASE DE DATOS'!$A$2:$H$4921,MATCH(CONSTATACIÓN!$C3431,'BASE DE DATOS'!$A$2:$A$4921,0),7)</f>
        <v>#N/A</v>
      </c>
      <c r="J3431" s="5" t="e">
        <f>INDEX('BASE DE DATOS'!$A$2:$H$4921,MATCH(CONSTATACIÓN!$C3431,'BASE DE DATOS'!$A$2:$A$4921,0),8)</f>
        <v>#N/A</v>
      </c>
      <c r="K3431" s="5"/>
      <c r="L3431" s="5"/>
      <c r="M3431" s="5"/>
      <c r="N3431" s="5"/>
      <c r="O3431" s="5"/>
      <c r="P3431" s="5"/>
    </row>
    <row r="3432" spans="1:16" x14ac:dyDescent="0.25">
      <c r="A3432" s="13">
        <f t="shared" si="55"/>
        <v>0</v>
      </c>
      <c r="B3432" s="17" t="e">
        <f>INDEX('BASE DE DATOS'!$A$2:$H$4921,MATCH(CONSTATACIÓN!$C3432,'BASE DE DATOS'!$A$2:$A$4921,0),2)</f>
        <v>#N/A</v>
      </c>
      <c r="C3432" s="5"/>
      <c r="D3432" s="5"/>
      <c r="E3432" s="5"/>
      <c r="F3432" s="5"/>
      <c r="G3432" s="6" t="e">
        <f>INDEX('BASE DE DATOS'!$A$2:$H$4921,MATCH(CONSTATACIÓN!$C3432,'BASE DE DATOS'!$A$2:$A$4921,0),3)</f>
        <v>#N/A</v>
      </c>
      <c r="H3432" s="5" t="e">
        <f>INDEX('BASE DE DATOS'!$A$2:$H$4921,MATCH(CONSTATACIÓN!$C3432,'BASE DE DATOS'!$A$2:$A$4921,0),6)</f>
        <v>#N/A</v>
      </c>
      <c r="I3432" s="5" t="e">
        <f>INDEX('BASE DE DATOS'!$A$2:$H$4921,MATCH(CONSTATACIÓN!$C3432,'BASE DE DATOS'!$A$2:$A$4921,0),7)</f>
        <v>#N/A</v>
      </c>
      <c r="J3432" s="5" t="e">
        <f>INDEX('BASE DE DATOS'!$A$2:$H$4921,MATCH(CONSTATACIÓN!$C3432,'BASE DE DATOS'!$A$2:$A$4921,0),8)</f>
        <v>#N/A</v>
      </c>
      <c r="K3432" s="5"/>
      <c r="L3432" s="5"/>
      <c r="M3432" s="5"/>
      <c r="N3432" s="5"/>
      <c r="O3432" s="5"/>
      <c r="P3432" s="5"/>
    </row>
    <row r="3433" spans="1:16" x14ac:dyDescent="0.25">
      <c r="A3433" s="13">
        <f t="shared" si="55"/>
        <v>0</v>
      </c>
      <c r="B3433" s="17" t="e">
        <f>INDEX('BASE DE DATOS'!$A$2:$H$4921,MATCH(CONSTATACIÓN!$C3433,'BASE DE DATOS'!$A$2:$A$4921,0),2)</f>
        <v>#N/A</v>
      </c>
      <c r="C3433" s="5"/>
      <c r="D3433" s="5"/>
      <c r="E3433" s="5"/>
      <c r="F3433" s="5"/>
      <c r="G3433" s="6" t="e">
        <f>INDEX('BASE DE DATOS'!$A$2:$H$4921,MATCH(CONSTATACIÓN!$C3433,'BASE DE DATOS'!$A$2:$A$4921,0),3)</f>
        <v>#N/A</v>
      </c>
      <c r="H3433" s="5" t="e">
        <f>INDEX('BASE DE DATOS'!$A$2:$H$4921,MATCH(CONSTATACIÓN!$C3433,'BASE DE DATOS'!$A$2:$A$4921,0),6)</f>
        <v>#N/A</v>
      </c>
      <c r="I3433" s="5" t="e">
        <f>INDEX('BASE DE DATOS'!$A$2:$H$4921,MATCH(CONSTATACIÓN!$C3433,'BASE DE DATOS'!$A$2:$A$4921,0),7)</f>
        <v>#N/A</v>
      </c>
      <c r="J3433" s="5" t="e">
        <f>INDEX('BASE DE DATOS'!$A$2:$H$4921,MATCH(CONSTATACIÓN!$C3433,'BASE DE DATOS'!$A$2:$A$4921,0),8)</f>
        <v>#N/A</v>
      </c>
      <c r="K3433" s="5"/>
      <c r="L3433" s="5"/>
      <c r="M3433" s="5"/>
      <c r="N3433" s="5"/>
      <c r="O3433" s="5"/>
      <c r="P3433" s="5"/>
    </row>
    <row r="3434" spans="1:16" x14ac:dyDescent="0.25">
      <c r="A3434" s="13">
        <f t="shared" si="55"/>
        <v>0</v>
      </c>
      <c r="B3434" s="17" t="e">
        <f>INDEX('BASE DE DATOS'!$A$2:$H$4921,MATCH(CONSTATACIÓN!$C3434,'BASE DE DATOS'!$A$2:$A$4921,0),2)</f>
        <v>#N/A</v>
      </c>
      <c r="C3434" s="5"/>
      <c r="D3434" s="5"/>
      <c r="E3434" s="5"/>
      <c r="F3434" s="5"/>
      <c r="G3434" s="6" t="e">
        <f>INDEX('BASE DE DATOS'!$A$2:$H$4921,MATCH(CONSTATACIÓN!$C3434,'BASE DE DATOS'!$A$2:$A$4921,0),3)</f>
        <v>#N/A</v>
      </c>
      <c r="H3434" s="5" t="e">
        <f>INDEX('BASE DE DATOS'!$A$2:$H$4921,MATCH(CONSTATACIÓN!$C3434,'BASE DE DATOS'!$A$2:$A$4921,0),6)</f>
        <v>#N/A</v>
      </c>
      <c r="I3434" s="5" t="e">
        <f>INDEX('BASE DE DATOS'!$A$2:$H$4921,MATCH(CONSTATACIÓN!$C3434,'BASE DE DATOS'!$A$2:$A$4921,0),7)</f>
        <v>#N/A</v>
      </c>
      <c r="J3434" s="5" t="e">
        <f>INDEX('BASE DE DATOS'!$A$2:$H$4921,MATCH(CONSTATACIÓN!$C3434,'BASE DE DATOS'!$A$2:$A$4921,0),8)</f>
        <v>#N/A</v>
      </c>
      <c r="K3434" s="5"/>
      <c r="L3434" s="5"/>
      <c r="M3434" s="5"/>
      <c r="N3434" s="5"/>
      <c r="O3434" s="5"/>
      <c r="P3434" s="5"/>
    </row>
    <row r="3435" spans="1:16" x14ac:dyDescent="0.25">
      <c r="A3435" s="13">
        <f t="shared" si="55"/>
        <v>0</v>
      </c>
      <c r="B3435" s="17" t="e">
        <f>INDEX('BASE DE DATOS'!$A$2:$H$4921,MATCH(CONSTATACIÓN!$C3435,'BASE DE DATOS'!$A$2:$A$4921,0),2)</f>
        <v>#N/A</v>
      </c>
      <c r="C3435" s="5"/>
      <c r="D3435" s="5"/>
      <c r="E3435" s="5"/>
      <c r="F3435" s="5"/>
      <c r="G3435" s="6" t="e">
        <f>INDEX('BASE DE DATOS'!$A$2:$H$4921,MATCH(CONSTATACIÓN!$C3435,'BASE DE DATOS'!$A$2:$A$4921,0),3)</f>
        <v>#N/A</v>
      </c>
      <c r="H3435" s="5" t="e">
        <f>INDEX('BASE DE DATOS'!$A$2:$H$4921,MATCH(CONSTATACIÓN!$C3435,'BASE DE DATOS'!$A$2:$A$4921,0),6)</f>
        <v>#N/A</v>
      </c>
      <c r="I3435" s="5" t="e">
        <f>INDEX('BASE DE DATOS'!$A$2:$H$4921,MATCH(CONSTATACIÓN!$C3435,'BASE DE DATOS'!$A$2:$A$4921,0),7)</f>
        <v>#N/A</v>
      </c>
      <c r="J3435" s="5" t="e">
        <f>INDEX('BASE DE DATOS'!$A$2:$H$4921,MATCH(CONSTATACIÓN!$C3435,'BASE DE DATOS'!$A$2:$A$4921,0),8)</f>
        <v>#N/A</v>
      </c>
      <c r="K3435" s="5"/>
      <c r="L3435" s="5"/>
      <c r="M3435" s="5"/>
      <c r="N3435" s="5"/>
      <c r="O3435" s="5"/>
      <c r="P3435" s="5"/>
    </row>
    <row r="3436" spans="1:16" x14ac:dyDescent="0.25">
      <c r="A3436" s="13">
        <f t="shared" si="55"/>
        <v>0</v>
      </c>
      <c r="B3436" s="17" t="e">
        <f>INDEX('BASE DE DATOS'!$A$2:$H$4921,MATCH(CONSTATACIÓN!$C3436,'BASE DE DATOS'!$A$2:$A$4921,0),2)</f>
        <v>#N/A</v>
      </c>
      <c r="C3436" s="5"/>
      <c r="D3436" s="5"/>
      <c r="E3436" s="5"/>
      <c r="F3436" s="5"/>
      <c r="G3436" s="6" t="e">
        <f>INDEX('BASE DE DATOS'!$A$2:$H$4921,MATCH(CONSTATACIÓN!$C3436,'BASE DE DATOS'!$A$2:$A$4921,0),3)</f>
        <v>#N/A</v>
      </c>
      <c r="H3436" s="5" t="e">
        <f>INDEX('BASE DE DATOS'!$A$2:$H$4921,MATCH(CONSTATACIÓN!$C3436,'BASE DE DATOS'!$A$2:$A$4921,0),6)</f>
        <v>#N/A</v>
      </c>
      <c r="I3436" s="5" t="e">
        <f>INDEX('BASE DE DATOS'!$A$2:$H$4921,MATCH(CONSTATACIÓN!$C3436,'BASE DE DATOS'!$A$2:$A$4921,0),7)</f>
        <v>#N/A</v>
      </c>
      <c r="J3436" s="5" t="e">
        <f>INDEX('BASE DE DATOS'!$A$2:$H$4921,MATCH(CONSTATACIÓN!$C3436,'BASE DE DATOS'!$A$2:$A$4921,0),8)</f>
        <v>#N/A</v>
      </c>
      <c r="K3436" s="5"/>
      <c r="L3436" s="5"/>
      <c r="M3436" s="5"/>
      <c r="N3436" s="5"/>
      <c r="O3436" s="5"/>
      <c r="P3436" s="5"/>
    </row>
    <row r="3437" spans="1:16" x14ac:dyDescent="0.25">
      <c r="A3437" s="13">
        <f t="shared" si="55"/>
        <v>0</v>
      </c>
      <c r="B3437" s="17" t="e">
        <f>INDEX('BASE DE DATOS'!$A$2:$H$4921,MATCH(CONSTATACIÓN!$C3437,'BASE DE DATOS'!$A$2:$A$4921,0),2)</f>
        <v>#N/A</v>
      </c>
      <c r="C3437" s="5"/>
      <c r="D3437" s="5"/>
      <c r="E3437" s="5"/>
      <c r="F3437" s="5"/>
      <c r="G3437" s="6" t="e">
        <f>INDEX('BASE DE DATOS'!$A$2:$H$4921,MATCH(CONSTATACIÓN!$C3437,'BASE DE DATOS'!$A$2:$A$4921,0),3)</f>
        <v>#N/A</v>
      </c>
      <c r="H3437" s="5" t="e">
        <f>INDEX('BASE DE DATOS'!$A$2:$H$4921,MATCH(CONSTATACIÓN!$C3437,'BASE DE DATOS'!$A$2:$A$4921,0),6)</f>
        <v>#N/A</v>
      </c>
      <c r="I3437" s="5" t="e">
        <f>INDEX('BASE DE DATOS'!$A$2:$H$4921,MATCH(CONSTATACIÓN!$C3437,'BASE DE DATOS'!$A$2:$A$4921,0),7)</f>
        <v>#N/A</v>
      </c>
      <c r="J3437" s="5" t="e">
        <f>INDEX('BASE DE DATOS'!$A$2:$H$4921,MATCH(CONSTATACIÓN!$C3437,'BASE DE DATOS'!$A$2:$A$4921,0),8)</f>
        <v>#N/A</v>
      </c>
      <c r="K3437" s="5"/>
      <c r="L3437" s="5"/>
      <c r="M3437" s="5"/>
      <c r="N3437" s="5"/>
      <c r="O3437" s="5"/>
      <c r="P3437" s="5"/>
    </row>
    <row r="3438" spans="1:16" x14ac:dyDescent="0.25">
      <c r="A3438" s="13">
        <f t="shared" si="55"/>
        <v>0</v>
      </c>
      <c r="B3438" s="17" t="e">
        <f>INDEX('BASE DE DATOS'!$A$2:$H$4921,MATCH(CONSTATACIÓN!$C3438,'BASE DE DATOS'!$A$2:$A$4921,0),2)</f>
        <v>#N/A</v>
      </c>
      <c r="C3438" s="5"/>
      <c r="D3438" s="5"/>
      <c r="E3438" s="5"/>
      <c r="F3438" s="5"/>
      <c r="G3438" s="6" t="e">
        <f>INDEX('BASE DE DATOS'!$A$2:$H$4921,MATCH(CONSTATACIÓN!$C3438,'BASE DE DATOS'!$A$2:$A$4921,0),3)</f>
        <v>#N/A</v>
      </c>
      <c r="H3438" s="5" t="e">
        <f>INDEX('BASE DE DATOS'!$A$2:$H$4921,MATCH(CONSTATACIÓN!$C3438,'BASE DE DATOS'!$A$2:$A$4921,0),6)</f>
        <v>#N/A</v>
      </c>
      <c r="I3438" s="5" t="e">
        <f>INDEX('BASE DE DATOS'!$A$2:$H$4921,MATCH(CONSTATACIÓN!$C3438,'BASE DE DATOS'!$A$2:$A$4921,0),7)</f>
        <v>#N/A</v>
      </c>
      <c r="J3438" s="5" t="e">
        <f>INDEX('BASE DE DATOS'!$A$2:$H$4921,MATCH(CONSTATACIÓN!$C3438,'BASE DE DATOS'!$A$2:$A$4921,0),8)</f>
        <v>#N/A</v>
      </c>
      <c r="K3438" s="5"/>
      <c r="L3438" s="5"/>
      <c r="M3438" s="5"/>
      <c r="N3438" s="5"/>
      <c r="O3438" s="5"/>
      <c r="P3438" s="5"/>
    </row>
    <row r="3439" spans="1:16" x14ac:dyDescent="0.25">
      <c r="A3439" s="13">
        <f t="shared" si="55"/>
        <v>0</v>
      </c>
      <c r="B3439" s="17" t="e">
        <f>INDEX('BASE DE DATOS'!$A$2:$H$4921,MATCH(CONSTATACIÓN!$C3439,'BASE DE DATOS'!$A$2:$A$4921,0),2)</f>
        <v>#N/A</v>
      </c>
      <c r="C3439" s="5"/>
      <c r="D3439" s="5"/>
      <c r="E3439" s="5"/>
      <c r="F3439" s="5"/>
      <c r="G3439" s="6" t="e">
        <f>INDEX('BASE DE DATOS'!$A$2:$H$4921,MATCH(CONSTATACIÓN!$C3439,'BASE DE DATOS'!$A$2:$A$4921,0),3)</f>
        <v>#N/A</v>
      </c>
      <c r="H3439" s="5" t="e">
        <f>INDEX('BASE DE DATOS'!$A$2:$H$4921,MATCH(CONSTATACIÓN!$C3439,'BASE DE DATOS'!$A$2:$A$4921,0),6)</f>
        <v>#N/A</v>
      </c>
      <c r="I3439" s="5" t="e">
        <f>INDEX('BASE DE DATOS'!$A$2:$H$4921,MATCH(CONSTATACIÓN!$C3439,'BASE DE DATOS'!$A$2:$A$4921,0),7)</f>
        <v>#N/A</v>
      </c>
      <c r="J3439" s="5" t="e">
        <f>INDEX('BASE DE DATOS'!$A$2:$H$4921,MATCH(CONSTATACIÓN!$C3439,'BASE DE DATOS'!$A$2:$A$4921,0),8)</f>
        <v>#N/A</v>
      </c>
      <c r="K3439" s="5"/>
      <c r="L3439" s="5"/>
      <c r="M3439" s="5"/>
      <c r="N3439" s="5"/>
      <c r="O3439" s="5"/>
      <c r="P3439" s="5"/>
    </row>
    <row r="3440" spans="1:16" x14ac:dyDescent="0.25">
      <c r="A3440" s="13">
        <f t="shared" si="55"/>
        <v>0</v>
      </c>
      <c r="B3440" s="17" t="e">
        <f>INDEX('BASE DE DATOS'!$A$2:$H$4921,MATCH(CONSTATACIÓN!$C3440,'BASE DE DATOS'!$A$2:$A$4921,0),2)</f>
        <v>#N/A</v>
      </c>
      <c r="C3440" s="5"/>
      <c r="D3440" s="5"/>
      <c r="E3440" s="5"/>
      <c r="F3440" s="5"/>
      <c r="G3440" s="6" t="e">
        <f>INDEX('BASE DE DATOS'!$A$2:$H$4921,MATCH(CONSTATACIÓN!$C3440,'BASE DE DATOS'!$A$2:$A$4921,0),3)</f>
        <v>#N/A</v>
      </c>
      <c r="H3440" s="5" t="e">
        <f>INDEX('BASE DE DATOS'!$A$2:$H$4921,MATCH(CONSTATACIÓN!$C3440,'BASE DE DATOS'!$A$2:$A$4921,0),6)</f>
        <v>#N/A</v>
      </c>
      <c r="I3440" s="5" t="e">
        <f>INDEX('BASE DE DATOS'!$A$2:$H$4921,MATCH(CONSTATACIÓN!$C3440,'BASE DE DATOS'!$A$2:$A$4921,0),7)</f>
        <v>#N/A</v>
      </c>
      <c r="J3440" s="5" t="e">
        <f>INDEX('BASE DE DATOS'!$A$2:$H$4921,MATCH(CONSTATACIÓN!$C3440,'BASE DE DATOS'!$A$2:$A$4921,0),8)</f>
        <v>#N/A</v>
      </c>
      <c r="K3440" s="5"/>
      <c r="L3440" s="5"/>
      <c r="M3440" s="5"/>
      <c r="N3440" s="5"/>
      <c r="O3440" s="5"/>
      <c r="P3440" s="5"/>
    </row>
    <row r="3441" spans="1:16" x14ac:dyDescent="0.25">
      <c r="A3441" s="13">
        <f t="shared" si="55"/>
        <v>0</v>
      </c>
      <c r="B3441" s="17" t="e">
        <f>INDEX('BASE DE DATOS'!$A$2:$H$4921,MATCH(CONSTATACIÓN!$C3441,'BASE DE DATOS'!$A$2:$A$4921,0),2)</f>
        <v>#N/A</v>
      </c>
      <c r="C3441" s="5"/>
      <c r="D3441" s="5"/>
      <c r="E3441" s="5"/>
      <c r="F3441" s="5"/>
      <c r="G3441" s="6" t="e">
        <f>INDEX('BASE DE DATOS'!$A$2:$H$4921,MATCH(CONSTATACIÓN!$C3441,'BASE DE DATOS'!$A$2:$A$4921,0),3)</f>
        <v>#N/A</v>
      </c>
      <c r="H3441" s="5" t="e">
        <f>INDEX('BASE DE DATOS'!$A$2:$H$4921,MATCH(CONSTATACIÓN!$C3441,'BASE DE DATOS'!$A$2:$A$4921,0),6)</f>
        <v>#N/A</v>
      </c>
      <c r="I3441" s="5" t="e">
        <f>INDEX('BASE DE DATOS'!$A$2:$H$4921,MATCH(CONSTATACIÓN!$C3441,'BASE DE DATOS'!$A$2:$A$4921,0),7)</f>
        <v>#N/A</v>
      </c>
      <c r="J3441" s="5" t="e">
        <f>INDEX('BASE DE DATOS'!$A$2:$H$4921,MATCH(CONSTATACIÓN!$C3441,'BASE DE DATOS'!$A$2:$A$4921,0),8)</f>
        <v>#N/A</v>
      </c>
      <c r="K3441" s="5"/>
      <c r="L3441" s="5"/>
      <c r="M3441" s="5"/>
      <c r="N3441" s="5"/>
      <c r="O3441" s="5"/>
      <c r="P3441" s="5"/>
    </row>
    <row r="3442" spans="1:16" x14ac:dyDescent="0.25">
      <c r="A3442" s="13">
        <f t="shared" si="55"/>
        <v>0</v>
      </c>
      <c r="B3442" s="17" t="e">
        <f>INDEX('BASE DE DATOS'!$A$2:$H$4921,MATCH(CONSTATACIÓN!$C3442,'BASE DE DATOS'!$A$2:$A$4921,0),2)</f>
        <v>#N/A</v>
      </c>
      <c r="C3442" s="5"/>
      <c r="D3442" s="5"/>
      <c r="E3442" s="5"/>
      <c r="F3442" s="5"/>
      <c r="G3442" s="6" t="e">
        <f>INDEX('BASE DE DATOS'!$A$2:$H$4921,MATCH(CONSTATACIÓN!$C3442,'BASE DE DATOS'!$A$2:$A$4921,0),3)</f>
        <v>#N/A</v>
      </c>
      <c r="H3442" s="5" t="e">
        <f>INDEX('BASE DE DATOS'!$A$2:$H$4921,MATCH(CONSTATACIÓN!$C3442,'BASE DE DATOS'!$A$2:$A$4921,0),6)</f>
        <v>#N/A</v>
      </c>
      <c r="I3442" s="5" t="e">
        <f>INDEX('BASE DE DATOS'!$A$2:$H$4921,MATCH(CONSTATACIÓN!$C3442,'BASE DE DATOS'!$A$2:$A$4921,0),7)</f>
        <v>#N/A</v>
      </c>
      <c r="J3442" s="5" t="e">
        <f>INDEX('BASE DE DATOS'!$A$2:$H$4921,MATCH(CONSTATACIÓN!$C3442,'BASE DE DATOS'!$A$2:$A$4921,0),8)</f>
        <v>#N/A</v>
      </c>
      <c r="K3442" s="5"/>
      <c r="L3442" s="5"/>
      <c r="M3442" s="5"/>
      <c r="N3442" s="5"/>
      <c r="O3442" s="5"/>
      <c r="P3442" s="5"/>
    </row>
    <row r="3443" spans="1:16" x14ac:dyDescent="0.25">
      <c r="A3443" s="13">
        <f t="shared" si="55"/>
        <v>0</v>
      </c>
      <c r="B3443" s="17" t="e">
        <f>INDEX('BASE DE DATOS'!$A$2:$H$4921,MATCH(CONSTATACIÓN!$C3443,'BASE DE DATOS'!$A$2:$A$4921,0),2)</f>
        <v>#N/A</v>
      </c>
      <c r="C3443" s="5"/>
      <c r="D3443" s="5"/>
      <c r="E3443" s="5"/>
      <c r="F3443" s="5"/>
      <c r="G3443" s="6" t="e">
        <f>INDEX('BASE DE DATOS'!$A$2:$H$4921,MATCH(CONSTATACIÓN!$C3443,'BASE DE DATOS'!$A$2:$A$4921,0),3)</f>
        <v>#N/A</v>
      </c>
      <c r="H3443" s="5" t="e">
        <f>INDEX('BASE DE DATOS'!$A$2:$H$4921,MATCH(CONSTATACIÓN!$C3443,'BASE DE DATOS'!$A$2:$A$4921,0),6)</f>
        <v>#N/A</v>
      </c>
      <c r="I3443" s="5" t="e">
        <f>INDEX('BASE DE DATOS'!$A$2:$H$4921,MATCH(CONSTATACIÓN!$C3443,'BASE DE DATOS'!$A$2:$A$4921,0),7)</f>
        <v>#N/A</v>
      </c>
      <c r="J3443" s="5" t="e">
        <f>INDEX('BASE DE DATOS'!$A$2:$H$4921,MATCH(CONSTATACIÓN!$C3443,'BASE DE DATOS'!$A$2:$A$4921,0),8)</f>
        <v>#N/A</v>
      </c>
      <c r="K3443" s="5"/>
      <c r="L3443" s="5"/>
      <c r="M3443" s="5"/>
      <c r="N3443" s="5"/>
      <c r="O3443" s="5"/>
      <c r="P3443" s="5"/>
    </row>
    <row r="3444" spans="1:16" x14ac:dyDescent="0.25">
      <c r="A3444" s="13">
        <f t="shared" si="55"/>
        <v>0</v>
      </c>
      <c r="B3444" s="17" t="e">
        <f>INDEX('BASE DE DATOS'!$A$2:$H$4921,MATCH(CONSTATACIÓN!$C3444,'BASE DE DATOS'!$A$2:$A$4921,0),2)</f>
        <v>#N/A</v>
      </c>
      <c r="C3444" s="5"/>
      <c r="D3444" s="5"/>
      <c r="E3444" s="5"/>
      <c r="F3444" s="5"/>
      <c r="G3444" s="6" t="e">
        <f>INDEX('BASE DE DATOS'!$A$2:$H$4921,MATCH(CONSTATACIÓN!$C3444,'BASE DE DATOS'!$A$2:$A$4921,0),3)</f>
        <v>#N/A</v>
      </c>
      <c r="H3444" s="5" t="e">
        <f>INDEX('BASE DE DATOS'!$A$2:$H$4921,MATCH(CONSTATACIÓN!$C3444,'BASE DE DATOS'!$A$2:$A$4921,0),6)</f>
        <v>#N/A</v>
      </c>
      <c r="I3444" s="5" t="e">
        <f>INDEX('BASE DE DATOS'!$A$2:$H$4921,MATCH(CONSTATACIÓN!$C3444,'BASE DE DATOS'!$A$2:$A$4921,0),7)</f>
        <v>#N/A</v>
      </c>
      <c r="J3444" s="5" t="e">
        <f>INDEX('BASE DE DATOS'!$A$2:$H$4921,MATCH(CONSTATACIÓN!$C3444,'BASE DE DATOS'!$A$2:$A$4921,0),8)</f>
        <v>#N/A</v>
      </c>
      <c r="K3444" s="5"/>
      <c r="L3444" s="5"/>
      <c r="M3444" s="5"/>
      <c r="N3444" s="5"/>
      <c r="O3444" s="5"/>
      <c r="P3444" s="5"/>
    </row>
    <row r="3445" spans="1:16" x14ac:dyDescent="0.25">
      <c r="A3445" s="13">
        <f t="shared" si="55"/>
        <v>0</v>
      </c>
      <c r="B3445" s="17" t="e">
        <f>INDEX('BASE DE DATOS'!$A$2:$H$4921,MATCH(CONSTATACIÓN!$C3445,'BASE DE DATOS'!$A$2:$A$4921,0),2)</f>
        <v>#N/A</v>
      </c>
      <c r="C3445" s="5"/>
      <c r="D3445" s="5"/>
      <c r="E3445" s="5"/>
      <c r="F3445" s="5"/>
      <c r="G3445" s="6" t="e">
        <f>INDEX('BASE DE DATOS'!$A$2:$H$4921,MATCH(CONSTATACIÓN!$C3445,'BASE DE DATOS'!$A$2:$A$4921,0),3)</f>
        <v>#N/A</v>
      </c>
      <c r="H3445" s="5" t="e">
        <f>INDEX('BASE DE DATOS'!$A$2:$H$4921,MATCH(CONSTATACIÓN!$C3445,'BASE DE DATOS'!$A$2:$A$4921,0),6)</f>
        <v>#N/A</v>
      </c>
      <c r="I3445" s="5" t="e">
        <f>INDEX('BASE DE DATOS'!$A$2:$H$4921,MATCH(CONSTATACIÓN!$C3445,'BASE DE DATOS'!$A$2:$A$4921,0),7)</f>
        <v>#N/A</v>
      </c>
      <c r="J3445" s="5" t="e">
        <f>INDEX('BASE DE DATOS'!$A$2:$H$4921,MATCH(CONSTATACIÓN!$C3445,'BASE DE DATOS'!$A$2:$A$4921,0),8)</f>
        <v>#N/A</v>
      </c>
      <c r="K3445" s="5"/>
      <c r="L3445" s="5"/>
      <c r="M3445" s="5"/>
      <c r="N3445" s="5"/>
      <c r="O3445" s="5"/>
      <c r="P3445" s="5"/>
    </row>
    <row r="3446" spans="1:16" x14ac:dyDescent="0.25">
      <c r="A3446" s="13">
        <f t="shared" si="55"/>
        <v>0</v>
      </c>
      <c r="B3446" s="17" t="e">
        <f>INDEX('BASE DE DATOS'!$A$2:$H$4921,MATCH(CONSTATACIÓN!$C3446,'BASE DE DATOS'!$A$2:$A$4921,0),2)</f>
        <v>#N/A</v>
      </c>
      <c r="C3446" s="5"/>
      <c r="D3446" s="5"/>
      <c r="E3446" s="5"/>
      <c r="F3446" s="5"/>
      <c r="G3446" s="6" t="e">
        <f>INDEX('BASE DE DATOS'!$A$2:$H$4921,MATCH(CONSTATACIÓN!$C3446,'BASE DE DATOS'!$A$2:$A$4921,0),3)</f>
        <v>#N/A</v>
      </c>
      <c r="H3446" s="5" t="e">
        <f>INDEX('BASE DE DATOS'!$A$2:$H$4921,MATCH(CONSTATACIÓN!$C3446,'BASE DE DATOS'!$A$2:$A$4921,0),6)</f>
        <v>#N/A</v>
      </c>
      <c r="I3446" s="5" t="e">
        <f>INDEX('BASE DE DATOS'!$A$2:$H$4921,MATCH(CONSTATACIÓN!$C3446,'BASE DE DATOS'!$A$2:$A$4921,0),7)</f>
        <v>#N/A</v>
      </c>
      <c r="J3446" s="5" t="e">
        <f>INDEX('BASE DE DATOS'!$A$2:$H$4921,MATCH(CONSTATACIÓN!$C3446,'BASE DE DATOS'!$A$2:$A$4921,0),8)</f>
        <v>#N/A</v>
      </c>
      <c r="K3446" s="5"/>
      <c r="L3446" s="5"/>
      <c r="M3446" s="5"/>
      <c r="N3446" s="5"/>
      <c r="O3446" s="5"/>
      <c r="P3446" s="5"/>
    </row>
    <row r="3447" spans="1:16" x14ac:dyDescent="0.25">
      <c r="A3447" s="13">
        <f t="shared" si="55"/>
        <v>0</v>
      </c>
      <c r="B3447" s="17" t="e">
        <f>INDEX('BASE DE DATOS'!$A$2:$H$4921,MATCH(CONSTATACIÓN!$C3447,'BASE DE DATOS'!$A$2:$A$4921,0),2)</f>
        <v>#N/A</v>
      </c>
      <c r="C3447" s="5"/>
      <c r="D3447" s="5"/>
      <c r="E3447" s="5"/>
      <c r="F3447" s="5"/>
      <c r="G3447" s="6" t="e">
        <f>INDEX('BASE DE DATOS'!$A$2:$H$4921,MATCH(CONSTATACIÓN!$C3447,'BASE DE DATOS'!$A$2:$A$4921,0),3)</f>
        <v>#N/A</v>
      </c>
      <c r="H3447" s="5" t="e">
        <f>INDEX('BASE DE DATOS'!$A$2:$H$4921,MATCH(CONSTATACIÓN!$C3447,'BASE DE DATOS'!$A$2:$A$4921,0),6)</f>
        <v>#N/A</v>
      </c>
      <c r="I3447" s="5" t="e">
        <f>INDEX('BASE DE DATOS'!$A$2:$H$4921,MATCH(CONSTATACIÓN!$C3447,'BASE DE DATOS'!$A$2:$A$4921,0),7)</f>
        <v>#N/A</v>
      </c>
      <c r="J3447" s="5" t="e">
        <f>INDEX('BASE DE DATOS'!$A$2:$H$4921,MATCH(CONSTATACIÓN!$C3447,'BASE DE DATOS'!$A$2:$A$4921,0),8)</f>
        <v>#N/A</v>
      </c>
      <c r="K3447" s="5"/>
      <c r="L3447" s="5"/>
      <c r="M3447" s="5"/>
      <c r="N3447" s="5"/>
      <c r="O3447" s="5"/>
      <c r="P3447" s="5"/>
    </row>
    <row r="3448" spans="1:16" x14ac:dyDescent="0.25">
      <c r="A3448" s="13">
        <f t="shared" si="55"/>
        <v>0</v>
      </c>
      <c r="B3448" s="17" t="e">
        <f>INDEX('BASE DE DATOS'!$A$2:$H$4921,MATCH(CONSTATACIÓN!$C3448,'BASE DE DATOS'!$A$2:$A$4921,0),2)</f>
        <v>#N/A</v>
      </c>
      <c r="C3448" s="5"/>
      <c r="D3448" s="5"/>
      <c r="E3448" s="5"/>
      <c r="F3448" s="5"/>
      <c r="G3448" s="6" t="e">
        <f>INDEX('BASE DE DATOS'!$A$2:$H$4921,MATCH(CONSTATACIÓN!$C3448,'BASE DE DATOS'!$A$2:$A$4921,0),3)</f>
        <v>#N/A</v>
      </c>
      <c r="H3448" s="5" t="e">
        <f>INDEX('BASE DE DATOS'!$A$2:$H$4921,MATCH(CONSTATACIÓN!$C3448,'BASE DE DATOS'!$A$2:$A$4921,0),6)</f>
        <v>#N/A</v>
      </c>
      <c r="I3448" s="5" t="e">
        <f>INDEX('BASE DE DATOS'!$A$2:$H$4921,MATCH(CONSTATACIÓN!$C3448,'BASE DE DATOS'!$A$2:$A$4921,0),7)</f>
        <v>#N/A</v>
      </c>
      <c r="J3448" s="5" t="e">
        <f>INDEX('BASE DE DATOS'!$A$2:$H$4921,MATCH(CONSTATACIÓN!$C3448,'BASE DE DATOS'!$A$2:$A$4921,0),8)</f>
        <v>#N/A</v>
      </c>
      <c r="K3448" s="5"/>
      <c r="L3448" s="5"/>
      <c r="M3448" s="5"/>
      <c r="N3448" s="5"/>
      <c r="O3448" s="5"/>
      <c r="P3448" s="5"/>
    </row>
    <row r="3449" spans="1:16" x14ac:dyDescent="0.25">
      <c r="A3449" s="13">
        <f t="shared" si="55"/>
        <v>0</v>
      </c>
      <c r="B3449" s="17" t="e">
        <f>INDEX('BASE DE DATOS'!$A$2:$H$4921,MATCH(CONSTATACIÓN!$C3449,'BASE DE DATOS'!$A$2:$A$4921,0),2)</f>
        <v>#N/A</v>
      </c>
      <c r="C3449" s="5"/>
      <c r="D3449" s="5"/>
      <c r="E3449" s="5"/>
      <c r="F3449" s="5"/>
      <c r="G3449" s="6" t="e">
        <f>INDEX('BASE DE DATOS'!$A$2:$H$4921,MATCH(CONSTATACIÓN!$C3449,'BASE DE DATOS'!$A$2:$A$4921,0),3)</f>
        <v>#N/A</v>
      </c>
      <c r="H3449" s="5" t="e">
        <f>INDEX('BASE DE DATOS'!$A$2:$H$4921,MATCH(CONSTATACIÓN!$C3449,'BASE DE DATOS'!$A$2:$A$4921,0),6)</f>
        <v>#N/A</v>
      </c>
      <c r="I3449" s="5" t="e">
        <f>INDEX('BASE DE DATOS'!$A$2:$H$4921,MATCH(CONSTATACIÓN!$C3449,'BASE DE DATOS'!$A$2:$A$4921,0),7)</f>
        <v>#N/A</v>
      </c>
      <c r="J3449" s="5" t="e">
        <f>INDEX('BASE DE DATOS'!$A$2:$H$4921,MATCH(CONSTATACIÓN!$C3449,'BASE DE DATOS'!$A$2:$A$4921,0),8)</f>
        <v>#N/A</v>
      </c>
      <c r="K3449" s="5"/>
      <c r="L3449" s="5"/>
      <c r="M3449" s="5"/>
      <c r="N3449" s="5"/>
      <c r="O3449" s="5"/>
      <c r="P3449" s="5"/>
    </row>
    <row r="3450" spans="1:16" x14ac:dyDescent="0.25">
      <c r="A3450" s="13">
        <f t="shared" si="55"/>
        <v>0</v>
      </c>
      <c r="B3450" s="17" t="e">
        <f>INDEX('BASE DE DATOS'!$A$2:$H$4921,MATCH(CONSTATACIÓN!$C3450,'BASE DE DATOS'!$A$2:$A$4921,0),2)</f>
        <v>#N/A</v>
      </c>
      <c r="C3450" s="5"/>
      <c r="D3450" s="5"/>
      <c r="E3450" s="5"/>
      <c r="F3450" s="5"/>
      <c r="G3450" s="6" t="e">
        <f>INDEX('BASE DE DATOS'!$A$2:$H$4921,MATCH(CONSTATACIÓN!$C3450,'BASE DE DATOS'!$A$2:$A$4921,0),3)</f>
        <v>#N/A</v>
      </c>
      <c r="H3450" s="5" t="e">
        <f>INDEX('BASE DE DATOS'!$A$2:$H$4921,MATCH(CONSTATACIÓN!$C3450,'BASE DE DATOS'!$A$2:$A$4921,0),6)</f>
        <v>#N/A</v>
      </c>
      <c r="I3450" s="5" t="e">
        <f>INDEX('BASE DE DATOS'!$A$2:$H$4921,MATCH(CONSTATACIÓN!$C3450,'BASE DE DATOS'!$A$2:$A$4921,0),7)</f>
        <v>#N/A</v>
      </c>
      <c r="J3450" s="5" t="e">
        <f>INDEX('BASE DE DATOS'!$A$2:$H$4921,MATCH(CONSTATACIÓN!$C3450,'BASE DE DATOS'!$A$2:$A$4921,0),8)</f>
        <v>#N/A</v>
      </c>
      <c r="K3450" s="5"/>
      <c r="L3450" s="5"/>
      <c r="M3450" s="5"/>
      <c r="N3450" s="5"/>
      <c r="O3450" s="5"/>
      <c r="P3450" s="5"/>
    </row>
    <row r="3451" spans="1:16" x14ac:dyDescent="0.25">
      <c r="A3451" s="13">
        <f t="shared" si="55"/>
        <v>0</v>
      </c>
      <c r="B3451" s="17" t="e">
        <f>INDEX('BASE DE DATOS'!$A$2:$H$4921,MATCH(CONSTATACIÓN!$C3451,'BASE DE DATOS'!$A$2:$A$4921,0),2)</f>
        <v>#N/A</v>
      </c>
      <c r="C3451" s="5"/>
      <c r="D3451" s="5"/>
      <c r="E3451" s="5"/>
      <c r="F3451" s="5"/>
      <c r="G3451" s="6" t="e">
        <f>INDEX('BASE DE DATOS'!$A$2:$H$4921,MATCH(CONSTATACIÓN!$C3451,'BASE DE DATOS'!$A$2:$A$4921,0),3)</f>
        <v>#N/A</v>
      </c>
      <c r="H3451" s="5" t="e">
        <f>INDEX('BASE DE DATOS'!$A$2:$H$4921,MATCH(CONSTATACIÓN!$C3451,'BASE DE DATOS'!$A$2:$A$4921,0),6)</f>
        <v>#N/A</v>
      </c>
      <c r="I3451" s="5" t="e">
        <f>INDEX('BASE DE DATOS'!$A$2:$H$4921,MATCH(CONSTATACIÓN!$C3451,'BASE DE DATOS'!$A$2:$A$4921,0),7)</f>
        <v>#N/A</v>
      </c>
      <c r="J3451" s="5" t="e">
        <f>INDEX('BASE DE DATOS'!$A$2:$H$4921,MATCH(CONSTATACIÓN!$C3451,'BASE DE DATOS'!$A$2:$A$4921,0),8)</f>
        <v>#N/A</v>
      </c>
      <c r="K3451" s="5"/>
      <c r="L3451" s="5"/>
      <c r="M3451" s="5"/>
      <c r="N3451" s="5"/>
      <c r="O3451" s="5"/>
      <c r="P3451" s="5"/>
    </row>
    <row r="3452" spans="1:16" x14ac:dyDescent="0.25">
      <c r="A3452" s="13">
        <f t="shared" si="55"/>
        <v>0</v>
      </c>
      <c r="B3452" s="17" t="e">
        <f>INDEX('BASE DE DATOS'!$A$2:$H$4921,MATCH(CONSTATACIÓN!$C3452,'BASE DE DATOS'!$A$2:$A$4921,0),2)</f>
        <v>#N/A</v>
      </c>
      <c r="C3452" s="5"/>
      <c r="D3452" s="5"/>
      <c r="E3452" s="5"/>
      <c r="F3452" s="5"/>
      <c r="G3452" s="6" t="e">
        <f>INDEX('BASE DE DATOS'!$A$2:$H$4921,MATCH(CONSTATACIÓN!$C3452,'BASE DE DATOS'!$A$2:$A$4921,0),3)</f>
        <v>#N/A</v>
      </c>
      <c r="H3452" s="5" t="e">
        <f>INDEX('BASE DE DATOS'!$A$2:$H$4921,MATCH(CONSTATACIÓN!$C3452,'BASE DE DATOS'!$A$2:$A$4921,0),6)</f>
        <v>#N/A</v>
      </c>
      <c r="I3452" s="5" t="e">
        <f>INDEX('BASE DE DATOS'!$A$2:$H$4921,MATCH(CONSTATACIÓN!$C3452,'BASE DE DATOS'!$A$2:$A$4921,0),7)</f>
        <v>#N/A</v>
      </c>
      <c r="J3452" s="5" t="e">
        <f>INDEX('BASE DE DATOS'!$A$2:$H$4921,MATCH(CONSTATACIÓN!$C3452,'BASE DE DATOS'!$A$2:$A$4921,0),8)</f>
        <v>#N/A</v>
      </c>
      <c r="K3452" s="5"/>
      <c r="L3452" s="5"/>
      <c r="M3452" s="5"/>
      <c r="N3452" s="5"/>
      <c r="O3452" s="5"/>
      <c r="P3452" s="5"/>
    </row>
    <row r="3453" spans="1:16" x14ac:dyDescent="0.25">
      <c r="A3453" s="13">
        <f t="shared" si="55"/>
        <v>0</v>
      </c>
      <c r="B3453" s="17" t="e">
        <f>INDEX('BASE DE DATOS'!$A$2:$H$4921,MATCH(CONSTATACIÓN!$C3453,'BASE DE DATOS'!$A$2:$A$4921,0),2)</f>
        <v>#N/A</v>
      </c>
      <c r="C3453" s="5"/>
      <c r="D3453" s="5"/>
      <c r="E3453" s="5"/>
      <c r="F3453" s="5"/>
      <c r="G3453" s="6" t="e">
        <f>INDEX('BASE DE DATOS'!$A$2:$H$4921,MATCH(CONSTATACIÓN!$C3453,'BASE DE DATOS'!$A$2:$A$4921,0),3)</f>
        <v>#N/A</v>
      </c>
      <c r="H3453" s="5" t="e">
        <f>INDEX('BASE DE DATOS'!$A$2:$H$4921,MATCH(CONSTATACIÓN!$C3453,'BASE DE DATOS'!$A$2:$A$4921,0),6)</f>
        <v>#N/A</v>
      </c>
      <c r="I3453" s="5" t="e">
        <f>INDEX('BASE DE DATOS'!$A$2:$H$4921,MATCH(CONSTATACIÓN!$C3453,'BASE DE DATOS'!$A$2:$A$4921,0),7)</f>
        <v>#N/A</v>
      </c>
      <c r="J3453" s="5" t="e">
        <f>INDEX('BASE DE DATOS'!$A$2:$H$4921,MATCH(CONSTATACIÓN!$C3453,'BASE DE DATOS'!$A$2:$A$4921,0),8)</f>
        <v>#N/A</v>
      </c>
      <c r="K3453" s="5"/>
      <c r="L3453" s="5"/>
      <c r="M3453" s="5"/>
      <c r="N3453" s="5"/>
      <c r="O3453" s="5"/>
      <c r="P3453" s="5"/>
    </row>
    <row r="3454" spans="1:16" x14ac:dyDescent="0.25">
      <c r="A3454" s="13">
        <f t="shared" si="55"/>
        <v>0</v>
      </c>
      <c r="B3454" s="17" t="e">
        <f>INDEX('BASE DE DATOS'!$A$2:$H$4921,MATCH(CONSTATACIÓN!$C3454,'BASE DE DATOS'!$A$2:$A$4921,0),2)</f>
        <v>#N/A</v>
      </c>
      <c r="C3454" s="5"/>
      <c r="D3454" s="5"/>
      <c r="E3454" s="5"/>
      <c r="F3454" s="5"/>
      <c r="G3454" s="6" t="e">
        <f>INDEX('BASE DE DATOS'!$A$2:$H$4921,MATCH(CONSTATACIÓN!$C3454,'BASE DE DATOS'!$A$2:$A$4921,0),3)</f>
        <v>#N/A</v>
      </c>
      <c r="H3454" s="5" t="e">
        <f>INDEX('BASE DE DATOS'!$A$2:$H$4921,MATCH(CONSTATACIÓN!$C3454,'BASE DE DATOS'!$A$2:$A$4921,0),6)</f>
        <v>#N/A</v>
      </c>
      <c r="I3454" s="5" t="e">
        <f>INDEX('BASE DE DATOS'!$A$2:$H$4921,MATCH(CONSTATACIÓN!$C3454,'BASE DE DATOS'!$A$2:$A$4921,0),7)</f>
        <v>#N/A</v>
      </c>
      <c r="J3454" s="5" t="e">
        <f>INDEX('BASE DE DATOS'!$A$2:$H$4921,MATCH(CONSTATACIÓN!$C3454,'BASE DE DATOS'!$A$2:$A$4921,0),8)</f>
        <v>#N/A</v>
      </c>
      <c r="K3454" s="5"/>
      <c r="L3454" s="5"/>
      <c r="M3454" s="5"/>
      <c r="N3454" s="5"/>
      <c r="O3454" s="5"/>
      <c r="P3454" s="5"/>
    </row>
    <row r="3455" spans="1:16" x14ac:dyDescent="0.25">
      <c r="A3455" s="13">
        <f t="shared" si="55"/>
        <v>0</v>
      </c>
      <c r="B3455" s="17" t="e">
        <f>INDEX('BASE DE DATOS'!$A$2:$H$4921,MATCH(CONSTATACIÓN!$C3455,'BASE DE DATOS'!$A$2:$A$4921,0),2)</f>
        <v>#N/A</v>
      </c>
      <c r="C3455" s="5"/>
      <c r="D3455" s="5"/>
      <c r="E3455" s="5"/>
      <c r="F3455" s="5"/>
      <c r="G3455" s="6" t="e">
        <f>INDEX('BASE DE DATOS'!$A$2:$H$4921,MATCH(CONSTATACIÓN!$C3455,'BASE DE DATOS'!$A$2:$A$4921,0),3)</f>
        <v>#N/A</v>
      </c>
      <c r="H3455" s="5" t="e">
        <f>INDEX('BASE DE DATOS'!$A$2:$H$4921,MATCH(CONSTATACIÓN!$C3455,'BASE DE DATOS'!$A$2:$A$4921,0),6)</f>
        <v>#N/A</v>
      </c>
      <c r="I3455" s="5" t="e">
        <f>INDEX('BASE DE DATOS'!$A$2:$H$4921,MATCH(CONSTATACIÓN!$C3455,'BASE DE DATOS'!$A$2:$A$4921,0),7)</f>
        <v>#N/A</v>
      </c>
      <c r="J3455" s="5" t="e">
        <f>INDEX('BASE DE DATOS'!$A$2:$H$4921,MATCH(CONSTATACIÓN!$C3455,'BASE DE DATOS'!$A$2:$A$4921,0),8)</f>
        <v>#N/A</v>
      </c>
      <c r="K3455" s="5"/>
      <c r="L3455" s="5"/>
      <c r="M3455" s="5"/>
      <c r="N3455" s="5"/>
      <c r="O3455" s="5"/>
      <c r="P3455" s="5"/>
    </row>
    <row r="3456" spans="1:16" x14ac:dyDescent="0.25">
      <c r="A3456" s="13">
        <f t="shared" si="55"/>
        <v>0</v>
      </c>
      <c r="B3456" s="17" t="e">
        <f>INDEX('BASE DE DATOS'!$A$2:$H$4921,MATCH(CONSTATACIÓN!$C3456,'BASE DE DATOS'!$A$2:$A$4921,0),2)</f>
        <v>#N/A</v>
      </c>
      <c r="C3456" s="5"/>
      <c r="D3456" s="5"/>
      <c r="E3456" s="5"/>
      <c r="F3456" s="5"/>
      <c r="G3456" s="6" t="e">
        <f>INDEX('BASE DE DATOS'!$A$2:$H$4921,MATCH(CONSTATACIÓN!$C3456,'BASE DE DATOS'!$A$2:$A$4921,0),3)</f>
        <v>#N/A</v>
      </c>
      <c r="H3456" s="5" t="e">
        <f>INDEX('BASE DE DATOS'!$A$2:$H$4921,MATCH(CONSTATACIÓN!$C3456,'BASE DE DATOS'!$A$2:$A$4921,0),6)</f>
        <v>#N/A</v>
      </c>
      <c r="I3456" s="5" t="e">
        <f>INDEX('BASE DE DATOS'!$A$2:$H$4921,MATCH(CONSTATACIÓN!$C3456,'BASE DE DATOS'!$A$2:$A$4921,0),7)</f>
        <v>#N/A</v>
      </c>
      <c r="J3456" s="5" t="e">
        <f>INDEX('BASE DE DATOS'!$A$2:$H$4921,MATCH(CONSTATACIÓN!$C3456,'BASE DE DATOS'!$A$2:$A$4921,0),8)</f>
        <v>#N/A</v>
      </c>
      <c r="K3456" s="5"/>
      <c r="L3456" s="5"/>
      <c r="M3456" s="5"/>
      <c r="N3456" s="5"/>
      <c r="O3456" s="5"/>
      <c r="P3456" s="5"/>
    </row>
    <row r="3457" spans="1:16" x14ac:dyDescent="0.25">
      <c r="A3457" s="13">
        <f t="shared" si="55"/>
        <v>0</v>
      </c>
      <c r="B3457" s="17" t="e">
        <f>INDEX('BASE DE DATOS'!$A$2:$H$4921,MATCH(CONSTATACIÓN!$C3457,'BASE DE DATOS'!$A$2:$A$4921,0),2)</f>
        <v>#N/A</v>
      </c>
      <c r="C3457" s="5"/>
      <c r="D3457" s="5"/>
      <c r="E3457" s="5"/>
      <c r="F3457" s="5"/>
      <c r="G3457" s="6" t="e">
        <f>INDEX('BASE DE DATOS'!$A$2:$H$4921,MATCH(CONSTATACIÓN!$C3457,'BASE DE DATOS'!$A$2:$A$4921,0),3)</f>
        <v>#N/A</v>
      </c>
      <c r="H3457" s="5" t="e">
        <f>INDEX('BASE DE DATOS'!$A$2:$H$4921,MATCH(CONSTATACIÓN!$C3457,'BASE DE DATOS'!$A$2:$A$4921,0),6)</f>
        <v>#N/A</v>
      </c>
      <c r="I3457" s="5" t="e">
        <f>INDEX('BASE DE DATOS'!$A$2:$H$4921,MATCH(CONSTATACIÓN!$C3457,'BASE DE DATOS'!$A$2:$A$4921,0),7)</f>
        <v>#N/A</v>
      </c>
      <c r="J3457" s="5" t="e">
        <f>INDEX('BASE DE DATOS'!$A$2:$H$4921,MATCH(CONSTATACIÓN!$C3457,'BASE DE DATOS'!$A$2:$A$4921,0),8)</f>
        <v>#N/A</v>
      </c>
      <c r="K3457" s="5"/>
      <c r="L3457" s="5"/>
      <c r="M3457" s="5"/>
      <c r="N3457" s="5"/>
      <c r="O3457" s="5"/>
      <c r="P3457" s="5"/>
    </row>
    <row r="3458" spans="1:16" x14ac:dyDescent="0.25">
      <c r="A3458" s="13">
        <f t="shared" si="55"/>
        <v>0</v>
      </c>
      <c r="B3458" s="17" t="e">
        <f>INDEX('BASE DE DATOS'!$A$2:$H$4921,MATCH(CONSTATACIÓN!$C3458,'BASE DE DATOS'!$A$2:$A$4921,0),2)</f>
        <v>#N/A</v>
      </c>
      <c r="C3458" s="5"/>
      <c r="D3458" s="5"/>
      <c r="E3458" s="5"/>
      <c r="F3458" s="5"/>
      <c r="G3458" s="6" t="e">
        <f>INDEX('BASE DE DATOS'!$A$2:$H$4921,MATCH(CONSTATACIÓN!$C3458,'BASE DE DATOS'!$A$2:$A$4921,0),3)</f>
        <v>#N/A</v>
      </c>
      <c r="H3458" s="5" t="e">
        <f>INDEX('BASE DE DATOS'!$A$2:$H$4921,MATCH(CONSTATACIÓN!$C3458,'BASE DE DATOS'!$A$2:$A$4921,0),6)</f>
        <v>#N/A</v>
      </c>
      <c r="I3458" s="5" t="e">
        <f>INDEX('BASE DE DATOS'!$A$2:$H$4921,MATCH(CONSTATACIÓN!$C3458,'BASE DE DATOS'!$A$2:$A$4921,0),7)</f>
        <v>#N/A</v>
      </c>
      <c r="J3458" s="5" t="e">
        <f>INDEX('BASE DE DATOS'!$A$2:$H$4921,MATCH(CONSTATACIÓN!$C3458,'BASE DE DATOS'!$A$2:$A$4921,0),8)</f>
        <v>#N/A</v>
      </c>
      <c r="K3458" s="5"/>
      <c r="L3458" s="5"/>
      <c r="M3458" s="5"/>
      <c r="N3458" s="5"/>
      <c r="O3458" s="5"/>
      <c r="P3458" s="5"/>
    </row>
    <row r="3459" spans="1:16" x14ac:dyDescent="0.25">
      <c r="A3459" s="13">
        <f t="shared" si="55"/>
        <v>0</v>
      </c>
      <c r="B3459" s="17" t="e">
        <f>INDEX('BASE DE DATOS'!$A$2:$H$4921,MATCH(CONSTATACIÓN!$C3459,'BASE DE DATOS'!$A$2:$A$4921,0),2)</f>
        <v>#N/A</v>
      </c>
      <c r="C3459" s="5"/>
      <c r="D3459" s="5"/>
      <c r="E3459" s="5"/>
      <c r="F3459" s="5"/>
      <c r="G3459" s="6" t="e">
        <f>INDEX('BASE DE DATOS'!$A$2:$H$4921,MATCH(CONSTATACIÓN!$C3459,'BASE DE DATOS'!$A$2:$A$4921,0),3)</f>
        <v>#N/A</v>
      </c>
      <c r="H3459" s="5" t="e">
        <f>INDEX('BASE DE DATOS'!$A$2:$H$4921,MATCH(CONSTATACIÓN!$C3459,'BASE DE DATOS'!$A$2:$A$4921,0),6)</f>
        <v>#N/A</v>
      </c>
      <c r="I3459" s="5" t="e">
        <f>INDEX('BASE DE DATOS'!$A$2:$H$4921,MATCH(CONSTATACIÓN!$C3459,'BASE DE DATOS'!$A$2:$A$4921,0),7)</f>
        <v>#N/A</v>
      </c>
      <c r="J3459" s="5" t="e">
        <f>INDEX('BASE DE DATOS'!$A$2:$H$4921,MATCH(CONSTATACIÓN!$C3459,'BASE DE DATOS'!$A$2:$A$4921,0),8)</f>
        <v>#N/A</v>
      </c>
      <c r="K3459" s="5"/>
      <c r="L3459" s="5"/>
      <c r="M3459" s="5"/>
      <c r="N3459" s="5"/>
      <c r="O3459" s="5"/>
      <c r="P3459" s="5"/>
    </row>
    <row r="3460" spans="1:16" x14ac:dyDescent="0.25">
      <c r="A3460" s="13">
        <f t="shared" si="55"/>
        <v>0</v>
      </c>
      <c r="B3460" s="17" t="e">
        <f>INDEX('BASE DE DATOS'!$A$2:$H$4921,MATCH(CONSTATACIÓN!$C3460,'BASE DE DATOS'!$A$2:$A$4921,0),2)</f>
        <v>#N/A</v>
      </c>
      <c r="C3460" s="5"/>
      <c r="D3460" s="5"/>
      <c r="E3460" s="5"/>
      <c r="F3460" s="5"/>
      <c r="G3460" s="6" t="e">
        <f>INDEX('BASE DE DATOS'!$A$2:$H$4921,MATCH(CONSTATACIÓN!$C3460,'BASE DE DATOS'!$A$2:$A$4921,0),3)</f>
        <v>#N/A</v>
      </c>
      <c r="H3460" s="5" t="e">
        <f>INDEX('BASE DE DATOS'!$A$2:$H$4921,MATCH(CONSTATACIÓN!$C3460,'BASE DE DATOS'!$A$2:$A$4921,0),6)</f>
        <v>#N/A</v>
      </c>
      <c r="I3460" s="5" t="e">
        <f>INDEX('BASE DE DATOS'!$A$2:$H$4921,MATCH(CONSTATACIÓN!$C3460,'BASE DE DATOS'!$A$2:$A$4921,0),7)</f>
        <v>#N/A</v>
      </c>
      <c r="J3460" s="5" t="e">
        <f>INDEX('BASE DE DATOS'!$A$2:$H$4921,MATCH(CONSTATACIÓN!$C3460,'BASE DE DATOS'!$A$2:$A$4921,0),8)</f>
        <v>#N/A</v>
      </c>
      <c r="K3460" s="5"/>
      <c r="L3460" s="5"/>
      <c r="M3460" s="5"/>
      <c r="N3460" s="5"/>
      <c r="O3460" s="5"/>
      <c r="P3460" s="5"/>
    </row>
    <row r="3461" spans="1:16" x14ac:dyDescent="0.25">
      <c r="A3461" s="13">
        <f t="shared" si="55"/>
        <v>0</v>
      </c>
      <c r="B3461" s="17" t="e">
        <f>INDEX('BASE DE DATOS'!$A$2:$H$4921,MATCH(CONSTATACIÓN!$C3461,'BASE DE DATOS'!$A$2:$A$4921,0),2)</f>
        <v>#N/A</v>
      </c>
      <c r="C3461" s="5"/>
      <c r="D3461" s="5"/>
      <c r="E3461" s="5"/>
      <c r="F3461" s="5"/>
      <c r="G3461" s="6" t="e">
        <f>INDEX('BASE DE DATOS'!$A$2:$H$4921,MATCH(CONSTATACIÓN!$C3461,'BASE DE DATOS'!$A$2:$A$4921,0),3)</f>
        <v>#N/A</v>
      </c>
      <c r="H3461" s="5" t="e">
        <f>INDEX('BASE DE DATOS'!$A$2:$H$4921,MATCH(CONSTATACIÓN!$C3461,'BASE DE DATOS'!$A$2:$A$4921,0),6)</f>
        <v>#N/A</v>
      </c>
      <c r="I3461" s="5" t="e">
        <f>INDEX('BASE DE DATOS'!$A$2:$H$4921,MATCH(CONSTATACIÓN!$C3461,'BASE DE DATOS'!$A$2:$A$4921,0),7)</f>
        <v>#N/A</v>
      </c>
      <c r="J3461" s="5" t="e">
        <f>INDEX('BASE DE DATOS'!$A$2:$H$4921,MATCH(CONSTATACIÓN!$C3461,'BASE DE DATOS'!$A$2:$A$4921,0),8)</f>
        <v>#N/A</v>
      </c>
      <c r="K3461" s="5"/>
      <c r="L3461" s="5"/>
      <c r="M3461" s="5"/>
      <c r="N3461" s="5"/>
      <c r="O3461" s="5"/>
      <c r="P3461" s="5"/>
    </row>
    <row r="3462" spans="1:16" x14ac:dyDescent="0.25">
      <c r="A3462" s="13">
        <f t="shared" si="55"/>
        <v>0</v>
      </c>
      <c r="B3462" s="17" t="e">
        <f>INDEX('BASE DE DATOS'!$A$2:$H$4921,MATCH(CONSTATACIÓN!$C3462,'BASE DE DATOS'!$A$2:$A$4921,0),2)</f>
        <v>#N/A</v>
      </c>
      <c r="C3462" s="5"/>
      <c r="D3462" s="5"/>
      <c r="E3462" s="5"/>
      <c r="F3462" s="5"/>
      <c r="G3462" s="6" t="e">
        <f>INDEX('BASE DE DATOS'!$A$2:$H$4921,MATCH(CONSTATACIÓN!$C3462,'BASE DE DATOS'!$A$2:$A$4921,0),3)</f>
        <v>#N/A</v>
      </c>
      <c r="H3462" s="5" t="e">
        <f>INDEX('BASE DE DATOS'!$A$2:$H$4921,MATCH(CONSTATACIÓN!$C3462,'BASE DE DATOS'!$A$2:$A$4921,0),6)</f>
        <v>#N/A</v>
      </c>
      <c r="I3462" s="5" t="e">
        <f>INDEX('BASE DE DATOS'!$A$2:$H$4921,MATCH(CONSTATACIÓN!$C3462,'BASE DE DATOS'!$A$2:$A$4921,0),7)</f>
        <v>#N/A</v>
      </c>
      <c r="J3462" s="5" t="e">
        <f>INDEX('BASE DE DATOS'!$A$2:$H$4921,MATCH(CONSTATACIÓN!$C3462,'BASE DE DATOS'!$A$2:$A$4921,0),8)</f>
        <v>#N/A</v>
      </c>
      <c r="K3462" s="5"/>
      <c r="L3462" s="5"/>
      <c r="M3462" s="5"/>
      <c r="N3462" s="5"/>
      <c r="O3462" s="5"/>
      <c r="P3462" s="5"/>
    </row>
    <row r="3463" spans="1:16" ht="14.5" x14ac:dyDescent="0.35">
      <c r="A3463" s="13">
        <f t="shared" si="55"/>
        <v>0</v>
      </c>
      <c r="B3463" s="17" t="e">
        <f>INDEX('BASE DE DATOS'!$A$2:$H$4921,MATCH(CONSTATACIÓN!$C3463,'BASE DE DATOS'!$A$2:$A$4921,0),2)</f>
        <v>#N/A</v>
      </c>
      <c r="C3463" s="1"/>
      <c r="D3463" s="5"/>
      <c r="E3463" s="5"/>
      <c r="F3463" s="5"/>
      <c r="G3463" s="6" t="e">
        <f>INDEX('BASE DE DATOS'!$A$2:$H$4921,MATCH(CONSTATACIÓN!$C3463,'BASE DE DATOS'!$A$2:$A$4921,0),3)</f>
        <v>#N/A</v>
      </c>
      <c r="H3463" s="5" t="e">
        <f>INDEX('BASE DE DATOS'!$A$2:$H$4921,MATCH(CONSTATACIÓN!$C3463,'BASE DE DATOS'!$A$2:$A$4921,0),6)</f>
        <v>#N/A</v>
      </c>
      <c r="I3463" s="5" t="e">
        <f>INDEX('BASE DE DATOS'!$A$2:$H$4921,MATCH(CONSTATACIÓN!$C3463,'BASE DE DATOS'!$A$2:$A$4921,0),7)</f>
        <v>#N/A</v>
      </c>
      <c r="J3463" s="5" t="e">
        <f>INDEX('BASE DE DATOS'!$A$2:$H$4921,MATCH(CONSTATACIÓN!$C3463,'BASE DE DATOS'!$A$2:$A$4921,0),8)</f>
        <v>#N/A</v>
      </c>
      <c r="K3463" s="5"/>
      <c r="L3463" s="5"/>
      <c r="M3463" s="5"/>
      <c r="N3463" s="5"/>
      <c r="O3463" s="5"/>
      <c r="P3463" s="5"/>
    </row>
    <row r="3464" spans="1:16" ht="14.5" x14ac:dyDescent="0.35">
      <c r="A3464" s="13">
        <f t="shared" si="55"/>
        <v>0</v>
      </c>
      <c r="B3464" s="17" t="e">
        <f>INDEX('BASE DE DATOS'!$A$2:$H$4921,MATCH(CONSTATACIÓN!$C3464,'BASE DE DATOS'!$A$2:$A$4921,0),2)</f>
        <v>#N/A</v>
      </c>
      <c r="C3464" s="19"/>
      <c r="D3464" s="5"/>
      <c r="E3464" s="5"/>
      <c r="F3464" s="5"/>
      <c r="G3464" s="6" t="e">
        <f>INDEX('BASE DE DATOS'!$A$2:$H$4921,MATCH(CONSTATACIÓN!$C3464,'BASE DE DATOS'!$A$2:$A$4921,0),3)</f>
        <v>#N/A</v>
      </c>
      <c r="H3464" s="5" t="e">
        <f>INDEX('BASE DE DATOS'!$A$2:$H$4921,MATCH(CONSTATACIÓN!$C3464,'BASE DE DATOS'!$A$2:$A$4921,0),6)</f>
        <v>#N/A</v>
      </c>
      <c r="I3464" s="5" t="e">
        <f>INDEX('BASE DE DATOS'!$A$2:$H$4921,MATCH(CONSTATACIÓN!$C3464,'BASE DE DATOS'!$A$2:$A$4921,0),7)</f>
        <v>#N/A</v>
      </c>
      <c r="J3464" s="5" t="e">
        <f>INDEX('BASE DE DATOS'!$A$2:$H$4921,MATCH(CONSTATACIÓN!$C3464,'BASE DE DATOS'!$A$2:$A$4921,0),8)</f>
        <v>#N/A</v>
      </c>
      <c r="K3464" s="5"/>
      <c r="L3464" s="5"/>
      <c r="M3464" s="5"/>
      <c r="N3464" s="5"/>
      <c r="O3464" s="5"/>
      <c r="P3464" s="5"/>
    </row>
    <row r="3465" spans="1:16" ht="14.5" x14ac:dyDescent="0.35">
      <c r="A3465" s="13">
        <f t="shared" si="55"/>
        <v>0</v>
      </c>
      <c r="B3465" s="17" t="e">
        <f>INDEX('BASE DE DATOS'!$A$2:$H$4921,MATCH(CONSTATACIÓN!$C3465,'BASE DE DATOS'!$A$2:$A$4921,0),2)</f>
        <v>#N/A</v>
      </c>
      <c r="C3465" s="1"/>
      <c r="D3465" s="5"/>
      <c r="E3465" s="5"/>
      <c r="F3465" s="5"/>
      <c r="G3465" s="6" t="e">
        <f>INDEX('BASE DE DATOS'!$A$2:$H$4921,MATCH(CONSTATACIÓN!$C3465,'BASE DE DATOS'!$A$2:$A$4921,0),3)</f>
        <v>#N/A</v>
      </c>
      <c r="H3465" s="5" t="e">
        <f>INDEX('BASE DE DATOS'!$A$2:$H$4921,MATCH(CONSTATACIÓN!$C3465,'BASE DE DATOS'!$A$2:$A$4921,0),6)</f>
        <v>#N/A</v>
      </c>
      <c r="I3465" s="5" t="e">
        <f>INDEX('BASE DE DATOS'!$A$2:$H$4921,MATCH(CONSTATACIÓN!$C3465,'BASE DE DATOS'!$A$2:$A$4921,0),7)</f>
        <v>#N/A</v>
      </c>
      <c r="J3465" s="5" t="e">
        <f>INDEX('BASE DE DATOS'!$A$2:$H$4921,MATCH(CONSTATACIÓN!$C3465,'BASE DE DATOS'!$A$2:$A$4921,0),8)</f>
        <v>#N/A</v>
      </c>
      <c r="K3465" s="5"/>
      <c r="L3465" s="5"/>
      <c r="M3465" s="5"/>
      <c r="N3465" s="5"/>
      <c r="O3465" s="5"/>
      <c r="P3465" s="5"/>
    </row>
    <row r="3466" spans="1:16" ht="14.5" x14ac:dyDescent="0.35">
      <c r="A3466" s="13">
        <f t="shared" si="55"/>
        <v>0</v>
      </c>
      <c r="B3466" s="17" t="e">
        <f>INDEX('BASE DE DATOS'!$A$2:$H$4921,MATCH(CONSTATACIÓN!$C3466,'BASE DE DATOS'!$A$2:$A$4921,0),2)</f>
        <v>#N/A</v>
      </c>
      <c r="C3466" s="19"/>
      <c r="D3466" s="5"/>
      <c r="E3466" s="5"/>
      <c r="F3466" s="5"/>
      <c r="G3466" s="6" t="e">
        <f>INDEX('BASE DE DATOS'!$A$2:$H$4921,MATCH(CONSTATACIÓN!$C3466,'BASE DE DATOS'!$A$2:$A$4921,0),3)</f>
        <v>#N/A</v>
      </c>
      <c r="H3466" s="5" t="e">
        <f>INDEX('BASE DE DATOS'!$A$2:$H$4921,MATCH(CONSTATACIÓN!$C3466,'BASE DE DATOS'!$A$2:$A$4921,0),6)</f>
        <v>#N/A</v>
      </c>
      <c r="I3466" s="5" t="e">
        <f>INDEX('BASE DE DATOS'!$A$2:$H$4921,MATCH(CONSTATACIÓN!$C3466,'BASE DE DATOS'!$A$2:$A$4921,0),7)</f>
        <v>#N/A</v>
      </c>
      <c r="J3466" s="5" t="e">
        <f>INDEX('BASE DE DATOS'!$A$2:$H$4921,MATCH(CONSTATACIÓN!$C3466,'BASE DE DATOS'!$A$2:$A$4921,0),8)</f>
        <v>#N/A</v>
      </c>
      <c r="K3466" s="5"/>
      <c r="L3466" s="5"/>
      <c r="M3466" s="5"/>
      <c r="N3466" s="5"/>
      <c r="O3466" s="5"/>
      <c r="P3466" s="5"/>
    </row>
    <row r="3467" spans="1:16" ht="14.5" x14ac:dyDescent="0.35">
      <c r="A3467" s="13">
        <f t="shared" si="55"/>
        <v>0</v>
      </c>
      <c r="B3467" s="17" t="e">
        <f>INDEX('BASE DE DATOS'!$A$2:$H$4921,MATCH(CONSTATACIÓN!$C3467,'BASE DE DATOS'!$A$2:$A$4921,0),2)</f>
        <v>#N/A</v>
      </c>
      <c r="C3467" s="1"/>
      <c r="D3467" s="5"/>
      <c r="E3467" s="5"/>
      <c r="F3467" s="5"/>
      <c r="G3467" s="6" t="e">
        <f>INDEX('BASE DE DATOS'!$A$2:$H$4921,MATCH(CONSTATACIÓN!$C3467,'BASE DE DATOS'!$A$2:$A$4921,0),3)</f>
        <v>#N/A</v>
      </c>
      <c r="H3467" s="5" t="e">
        <f>INDEX('BASE DE DATOS'!$A$2:$H$4921,MATCH(CONSTATACIÓN!$C3467,'BASE DE DATOS'!$A$2:$A$4921,0),6)</f>
        <v>#N/A</v>
      </c>
      <c r="I3467" s="5" t="e">
        <f>INDEX('BASE DE DATOS'!$A$2:$H$4921,MATCH(CONSTATACIÓN!$C3467,'BASE DE DATOS'!$A$2:$A$4921,0),7)</f>
        <v>#N/A</v>
      </c>
      <c r="J3467" s="5" t="e">
        <f>INDEX('BASE DE DATOS'!$A$2:$H$4921,MATCH(CONSTATACIÓN!$C3467,'BASE DE DATOS'!$A$2:$A$4921,0),8)</f>
        <v>#N/A</v>
      </c>
      <c r="K3467" s="5"/>
      <c r="L3467" s="5"/>
      <c r="M3467" s="5"/>
      <c r="N3467" s="5"/>
      <c r="O3467" s="5"/>
      <c r="P3467" s="5"/>
    </row>
    <row r="3468" spans="1:16" ht="14.5" x14ac:dyDescent="0.35">
      <c r="A3468" s="13">
        <f t="shared" si="55"/>
        <v>0</v>
      </c>
      <c r="B3468" s="17" t="e">
        <f>INDEX('BASE DE DATOS'!$A$2:$H$4921,MATCH(CONSTATACIÓN!$C3468,'BASE DE DATOS'!$A$2:$A$4921,0),2)</f>
        <v>#N/A</v>
      </c>
      <c r="C3468" s="19"/>
      <c r="D3468" s="5"/>
      <c r="E3468" s="5"/>
      <c r="F3468" s="5"/>
      <c r="G3468" s="6" t="e">
        <f>INDEX('BASE DE DATOS'!$A$2:$H$4921,MATCH(CONSTATACIÓN!$C3468,'BASE DE DATOS'!$A$2:$A$4921,0),3)</f>
        <v>#N/A</v>
      </c>
      <c r="H3468" s="5" t="e">
        <f>INDEX('BASE DE DATOS'!$A$2:$H$4921,MATCH(CONSTATACIÓN!$C3468,'BASE DE DATOS'!$A$2:$A$4921,0),6)</f>
        <v>#N/A</v>
      </c>
      <c r="I3468" s="5" t="e">
        <f>INDEX('BASE DE DATOS'!$A$2:$H$4921,MATCH(CONSTATACIÓN!$C3468,'BASE DE DATOS'!$A$2:$A$4921,0),7)</f>
        <v>#N/A</v>
      </c>
      <c r="J3468" s="5" t="e">
        <f>INDEX('BASE DE DATOS'!$A$2:$H$4921,MATCH(CONSTATACIÓN!$C3468,'BASE DE DATOS'!$A$2:$A$4921,0),8)</f>
        <v>#N/A</v>
      </c>
      <c r="K3468" s="5"/>
      <c r="L3468" s="5"/>
      <c r="M3468" s="5"/>
      <c r="N3468" s="5"/>
      <c r="O3468" s="5"/>
      <c r="P3468" s="5"/>
    </row>
    <row r="3469" spans="1:16" ht="14.5" x14ac:dyDescent="0.35">
      <c r="A3469" s="13">
        <f t="shared" si="55"/>
        <v>0</v>
      </c>
      <c r="B3469" s="17" t="e">
        <f>INDEX('BASE DE DATOS'!$A$2:$H$4921,MATCH(CONSTATACIÓN!$C3469,'BASE DE DATOS'!$A$2:$A$4921,0),2)</f>
        <v>#N/A</v>
      </c>
      <c r="C3469" s="1"/>
      <c r="D3469" s="5"/>
      <c r="E3469" s="5"/>
      <c r="F3469" s="5"/>
      <c r="G3469" s="6" t="e">
        <f>INDEX('BASE DE DATOS'!$A$2:$H$4921,MATCH(CONSTATACIÓN!$C3469,'BASE DE DATOS'!$A$2:$A$4921,0),3)</f>
        <v>#N/A</v>
      </c>
      <c r="H3469" s="5" t="e">
        <f>INDEX('BASE DE DATOS'!$A$2:$H$4921,MATCH(CONSTATACIÓN!$C3469,'BASE DE DATOS'!$A$2:$A$4921,0),6)</f>
        <v>#N/A</v>
      </c>
      <c r="I3469" s="5" t="e">
        <f>INDEX('BASE DE DATOS'!$A$2:$H$4921,MATCH(CONSTATACIÓN!$C3469,'BASE DE DATOS'!$A$2:$A$4921,0),7)</f>
        <v>#N/A</v>
      </c>
      <c r="J3469" s="5" t="e">
        <f>INDEX('BASE DE DATOS'!$A$2:$H$4921,MATCH(CONSTATACIÓN!$C3469,'BASE DE DATOS'!$A$2:$A$4921,0),8)</f>
        <v>#N/A</v>
      </c>
      <c r="K3469" s="5"/>
      <c r="L3469" s="5"/>
      <c r="M3469" s="5"/>
      <c r="N3469" s="5"/>
      <c r="O3469" s="5"/>
      <c r="P3469" s="5"/>
    </row>
    <row r="3470" spans="1:16" ht="14.5" x14ac:dyDescent="0.35">
      <c r="A3470" s="13">
        <f t="shared" si="55"/>
        <v>0</v>
      </c>
      <c r="B3470" s="17" t="e">
        <f>INDEX('BASE DE DATOS'!$A$2:$H$4921,MATCH(CONSTATACIÓN!$C3470,'BASE DE DATOS'!$A$2:$A$4921,0),2)</f>
        <v>#N/A</v>
      </c>
      <c r="C3470" s="19"/>
      <c r="D3470" s="5"/>
      <c r="E3470" s="5"/>
      <c r="F3470" s="5"/>
      <c r="G3470" s="6" t="e">
        <f>INDEX('BASE DE DATOS'!$A$2:$H$4921,MATCH(CONSTATACIÓN!$C3470,'BASE DE DATOS'!$A$2:$A$4921,0),3)</f>
        <v>#N/A</v>
      </c>
      <c r="H3470" s="5" t="e">
        <f>INDEX('BASE DE DATOS'!$A$2:$H$4921,MATCH(CONSTATACIÓN!$C3470,'BASE DE DATOS'!$A$2:$A$4921,0),6)</f>
        <v>#N/A</v>
      </c>
      <c r="I3470" s="5" t="e">
        <f>INDEX('BASE DE DATOS'!$A$2:$H$4921,MATCH(CONSTATACIÓN!$C3470,'BASE DE DATOS'!$A$2:$A$4921,0),7)</f>
        <v>#N/A</v>
      </c>
      <c r="J3470" s="5" t="e">
        <f>INDEX('BASE DE DATOS'!$A$2:$H$4921,MATCH(CONSTATACIÓN!$C3470,'BASE DE DATOS'!$A$2:$A$4921,0),8)</f>
        <v>#N/A</v>
      </c>
      <c r="K3470" s="5"/>
      <c r="L3470" s="5"/>
      <c r="M3470" s="5"/>
      <c r="N3470" s="5"/>
      <c r="O3470" s="5"/>
      <c r="P3470" s="5"/>
    </row>
    <row r="3471" spans="1:16" ht="14.5" x14ac:dyDescent="0.35">
      <c r="A3471" s="13">
        <f t="shared" si="55"/>
        <v>0</v>
      </c>
      <c r="B3471" s="17" t="e">
        <f>INDEX('BASE DE DATOS'!$A$2:$H$4921,MATCH(CONSTATACIÓN!$C3471,'BASE DE DATOS'!$A$2:$A$4921,0),2)</f>
        <v>#N/A</v>
      </c>
      <c r="C3471" s="1"/>
      <c r="D3471" s="5"/>
      <c r="E3471" s="5"/>
      <c r="F3471" s="5"/>
      <c r="G3471" s="6" t="e">
        <f>INDEX('BASE DE DATOS'!$A$2:$H$4921,MATCH(CONSTATACIÓN!$C3471,'BASE DE DATOS'!$A$2:$A$4921,0),3)</f>
        <v>#N/A</v>
      </c>
      <c r="H3471" s="5" t="e">
        <f>INDEX('BASE DE DATOS'!$A$2:$H$4921,MATCH(CONSTATACIÓN!$C3471,'BASE DE DATOS'!$A$2:$A$4921,0),6)</f>
        <v>#N/A</v>
      </c>
      <c r="I3471" s="5" t="e">
        <f>INDEX('BASE DE DATOS'!$A$2:$H$4921,MATCH(CONSTATACIÓN!$C3471,'BASE DE DATOS'!$A$2:$A$4921,0),7)</f>
        <v>#N/A</v>
      </c>
      <c r="J3471" s="5" t="e">
        <f>INDEX('BASE DE DATOS'!$A$2:$H$4921,MATCH(CONSTATACIÓN!$C3471,'BASE DE DATOS'!$A$2:$A$4921,0),8)</f>
        <v>#N/A</v>
      </c>
      <c r="K3471" s="5"/>
      <c r="L3471" s="5"/>
      <c r="M3471" s="5"/>
      <c r="N3471" s="5"/>
      <c r="O3471" s="5"/>
      <c r="P3471" s="5"/>
    </row>
    <row r="3472" spans="1:16" ht="14.5" x14ac:dyDescent="0.35">
      <c r="A3472" s="13">
        <f t="shared" si="55"/>
        <v>0</v>
      </c>
      <c r="B3472" s="17" t="e">
        <f>INDEX('BASE DE DATOS'!$A$2:$H$4921,MATCH(CONSTATACIÓN!$C3472,'BASE DE DATOS'!$A$2:$A$4921,0),2)</f>
        <v>#N/A</v>
      </c>
      <c r="C3472" s="19"/>
      <c r="D3472" s="5"/>
      <c r="E3472" s="5"/>
      <c r="F3472" s="5"/>
      <c r="G3472" s="6" t="e">
        <f>INDEX('BASE DE DATOS'!$A$2:$H$4921,MATCH(CONSTATACIÓN!$C3472,'BASE DE DATOS'!$A$2:$A$4921,0),3)</f>
        <v>#N/A</v>
      </c>
      <c r="H3472" s="5" t="e">
        <f>INDEX('BASE DE DATOS'!$A$2:$H$4921,MATCH(CONSTATACIÓN!$C3472,'BASE DE DATOS'!$A$2:$A$4921,0),6)</f>
        <v>#N/A</v>
      </c>
      <c r="I3472" s="5" t="e">
        <f>INDEX('BASE DE DATOS'!$A$2:$H$4921,MATCH(CONSTATACIÓN!$C3472,'BASE DE DATOS'!$A$2:$A$4921,0),7)</f>
        <v>#N/A</v>
      </c>
      <c r="J3472" s="5" t="e">
        <f>INDEX('BASE DE DATOS'!$A$2:$H$4921,MATCH(CONSTATACIÓN!$C3472,'BASE DE DATOS'!$A$2:$A$4921,0),8)</f>
        <v>#N/A</v>
      </c>
      <c r="K3472" s="5"/>
      <c r="L3472" s="5"/>
      <c r="M3472" s="5"/>
      <c r="N3472" s="5"/>
      <c r="O3472" s="5"/>
      <c r="P3472" s="5"/>
    </row>
    <row r="3473" spans="1:16" ht="14.5" x14ac:dyDescent="0.35">
      <c r="A3473" s="13">
        <f t="shared" si="55"/>
        <v>0</v>
      </c>
      <c r="B3473" s="17" t="e">
        <f>INDEX('BASE DE DATOS'!$A$2:$H$4921,MATCH(CONSTATACIÓN!$C3473,'BASE DE DATOS'!$A$2:$A$4921,0),2)</f>
        <v>#N/A</v>
      </c>
      <c r="C3473" s="1"/>
      <c r="D3473" s="5"/>
      <c r="E3473" s="5"/>
      <c r="F3473" s="5"/>
      <c r="G3473" s="6" t="e">
        <f>INDEX('BASE DE DATOS'!$A$2:$H$4921,MATCH(CONSTATACIÓN!$C3473,'BASE DE DATOS'!$A$2:$A$4921,0),3)</f>
        <v>#N/A</v>
      </c>
      <c r="H3473" s="5" t="e">
        <f>INDEX('BASE DE DATOS'!$A$2:$H$4921,MATCH(CONSTATACIÓN!$C3473,'BASE DE DATOS'!$A$2:$A$4921,0),6)</f>
        <v>#N/A</v>
      </c>
      <c r="I3473" s="5" t="e">
        <f>INDEX('BASE DE DATOS'!$A$2:$H$4921,MATCH(CONSTATACIÓN!$C3473,'BASE DE DATOS'!$A$2:$A$4921,0),7)</f>
        <v>#N/A</v>
      </c>
      <c r="J3473" s="5" t="e">
        <f>INDEX('BASE DE DATOS'!$A$2:$H$4921,MATCH(CONSTATACIÓN!$C3473,'BASE DE DATOS'!$A$2:$A$4921,0),8)</f>
        <v>#N/A</v>
      </c>
      <c r="K3473" s="5"/>
      <c r="L3473" s="5"/>
      <c r="M3473" s="5"/>
      <c r="N3473" s="5"/>
      <c r="O3473" s="5"/>
      <c r="P3473" s="5"/>
    </row>
    <row r="3474" spans="1:16" ht="14.5" x14ac:dyDescent="0.35">
      <c r="A3474" s="13">
        <f t="shared" si="55"/>
        <v>0</v>
      </c>
      <c r="B3474" s="17" t="e">
        <f>INDEX('BASE DE DATOS'!$A$2:$H$4921,MATCH(CONSTATACIÓN!$C3474,'BASE DE DATOS'!$A$2:$A$4921,0),2)</f>
        <v>#N/A</v>
      </c>
      <c r="C3474" s="19"/>
      <c r="D3474" s="5"/>
      <c r="E3474" s="5"/>
      <c r="F3474" s="5"/>
      <c r="G3474" s="6" t="e">
        <f>INDEX('BASE DE DATOS'!$A$2:$H$4921,MATCH(CONSTATACIÓN!$C3474,'BASE DE DATOS'!$A$2:$A$4921,0),3)</f>
        <v>#N/A</v>
      </c>
      <c r="H3474" s="5" t="e">
        <f>INDEX('BASE DE DATOS'!$A$2:$H$4921,MATCH(CONSTATACIÓN!$C3474,'BASE DE DATOS'!$A$2:$A$4921,0),6)</f>
        <v>#N/A</v>
      </c>
      <c r="I3474" s="5" t="e">
        <f>INDEX('BASE DE DATOS'!$A$2:$H$4921,MATCH(CONSTATACIÓN!$C3474,'BASE DE DATOS'!$A$2:$A$4921,0),7)</f>
        <v>#N/A</v>
      </c>
      <c r="J3474" s="5" t="e">
        <f>INDEX('BASE DE DATOS'!$A$2:$H$4921,MATCH(CONSTATACIÓN!$C3474,'BASE DE DATOS'!$A$2:$A$4921,0),8)</f>
        <v>#N/A</v>
      </c>
      <c r="K3474" s="5"/>
      <c r="L3474" s="5"/>
      <c r="M3474" s="5"/>
      <c r="N3474" s="5"/>
      <c r="O3474" s="5"/>
      <c r="P3474" s="5"/>
    </row>
    <row r="3475" spans="1:16" ht="14.5" x14ac:dyDescent="0.35">
      <c r="A3475" s="13">
        <f t="shared" si="55"/>
        <v>0</v>
      </c>
      <c r="B3475" s="17" t="e">
        <f>INDEX('BASE DE DATOS'!$A$2:$H$4921,MATCH(CONSTATACIÓN!$C3475,'BASE DE DATOS'!$A$2:$A$4921,0),2)</f>
        <v>#N/A</v>
      </c>
      <c r="C3475" s="1"/>
      <c r="D3475" s="5"/>
      <c r="E3475" s="5"/>
      <c r="F3475" s="5"/>
      <c r="G3475" s="6" t="e">
        <f>INDEX('BASE DE DATOS'!$A$2:$H$4921,MATCH(CONSTATACIÓN!$C3475,'BASE DE DATOS'!$A$2:$A$4921,0),3)</f>
        <v>#N/A</v>
      </c>
      <c r="H3475" s="5" t="e">
        <f>INDEX('BASE DE DATOS'!$A$2:$H$4921,MATCH(CONSTATACIÓN!$C3475,'BASE DE DATOS'!$A$2:$A$4921,0),6)</f>
        <v>#N/A</v>
      </c>
      <c r="I3475" s="5" t="e">
        <f>INDEX('BASE DE DATOS'!$A$2:$H$4921,MATCH(CONSTATACIÓN!$C3475,'BASE DE DATOS'!$A$2:$A$4921,0),7)</f>
        <v>#N/A</v>
      </c>
      <c r="J3475" s="5" t="e">
        <f>INDEX('BASE DE DATOS'!$A$2:$H$4921,MATCH(CONSTATACIÓN!$C3475,'BASE DE DATOS'!$A$2:$A$4921,0),8)</f>
        <v>#N/A</v>
      </c>
      <c r="K3475" s="5"/>
      <c r="L3475" s="5"/>
      <c r="M3475" s="5"/>
      <c r="N3475" s="5"/>
      <c r="O3475" s="5"/>
      <c r="P3475" s="5"/>
    </row>
    <row r="3476" spans="1:16" x14ac:dyDescent="0.25">
      <c r="A3476" s="13">
        <f t="shared" si="55"/>
        <v>0</v>
      </c>
      <c r="B3476" s="17" t="e">
        <f>INDEX('BASE DE DATOS'!$A$2:$H$4921,MATCH(CONSTATACIÓN!$C3476,'BASE DE DATOS'!$A$2:$A$4921,0),2)</f>
        <v>#N/A</v>
      </c>
      <c r="C3476" s="5"/>
      <c r="D3476" s="5"/>
      <c r="E3476" s="5"/>
      <c r="F3476" s="5"/>
      <c r="G3476" s="6" t="e">
        <f>INDEX('BASE DE DATOS'!$A$2:$H$4921,MATCH(CONSTATACIÓN!$C3476,'BASE DE DATOS'!$A$2:$A$4921,0),3)</f>
        <v>#N/A</v>
      </c>
      <c r="H3476" s="5" t="e">
        <f>INDEX('BASE DE DATOS'!$A$2:$H$4921,MATCH(CONSTATACIÓN!$C3476,'BASE DE DATOS'!$A$2:$A$4921,0),6)</f>
        <v>#N/A</v>
      </c>
      <c r="I3476" s="5" t="e">
        <f>INDEX('BASE DE DATOS'!$A$2:$H$4921,MATCH(CONSTATACIÓN!$C3476,'BASE DE DATOS'!$A$2:$A$4921,0),7)</f>
        <v>#N/A</v>
      </c>
      <c r="J3476" s="5" t="e">
        <f>INDEX('BASE DE DATOS'!$A$2:$H$4921,MATCH(CONSTATACIÓN!$C3476,'BASE DE DATOS'!$A$2:$A$4921,0),8)</f>
        <v>#N/A</v>
      </c>
      <c r="K3476" s="5"/>
      <c r="L3476" s="5"/>
      <c r="M3476" s="5"/>
      <c r="N3476" s="5"/>
      <c r="O3476" s="5"/>
      <c r="P3476" s="5"/>
    </row>
    <row r="3477" spans="1:16" x14ac:dyDescent="0.25">
      <c r="A3477" s="13">
        <f t="shared" si="55"/>
        <v>0</v>
      </c>
      <c r="B3477" s="17" t="e">
        <f>INDEX('BASE DE DATOS'!$A$2:$H$4921,MATCH(CONSTATACIÓN!$C3477,'BASE DE DATOS'!$A$2:$A$4921,0),2)</f>
        <v>#N/A</v>
      </c>
      <c r="C3477" s="5"/>
      <c r="D3477" s="5"/>
      <c r="E3477" s="5"/>
      <c r="F3477" s="5"/>
      <c r="G3477" s="6" t="e">
        <f>INDEX('BASE DE DATOS'!$A$2:$H$4921,MATCH(CONSTATACIÓN!$C3477,'BASE DE DATOS'!$A$2:$A$4921,0),3)</f>
        <v>#N/A</v>
      </c>
      <c r="H3477" s="5" t="e">
        <f>INDEX('BASE DE DATOS'!$A$2:$H$4921,MATCH(CONSTATACIÓN!$C3477,'BASE DE DATOS'!$A$2:$A$4921,0),6)</f>
        <v>#N/A</v>
      </c>
      <c r="I3477" s="5" t="e">
        <f>INDEX('BASE DE DATOS'!$A$2:$H$4921,MATCH(CONSTATACIÓN!$C3477,'BASE DE DATOS'!$A$2:$A$4921,0),7)</f>
        <v>#N/A</v>
      </c>
      <c r="J3477" s="5" t="e">
        <f>INDEX('BASE DE DATOS'!$A$2:$H$4921,MATCH(CONSTATACIÓN!$C3477,'BASE DE DATOS'!$A$2:$A$4921,0),8)</f>
        <v>#N/A</v>
      </c>
      <c r="K3477" s="5"/>
      <c r="L3477" s="5"/>
      <c r="M3477" s="5"/>
      <c r="N3477" s="5"/>
      <c r="O3477" s="5"/>
      <c r="P3477" s="5"/>
    </row>
    <row r="3478" spans="1:16" x14ac:dyDescent="0.25">
      <c r="A3478" s="13">
        <f t="shared" si="55"/>
        <v>0</v>
      </c>
      <c r="B3478" s="17" t="e">
        <f>INDEX('BASE DE DATOS'!$A$2:$H$4921,MATCH(CONSTATACIÓN!$C3478,'BASE DE DATOS'!$A$2:$A$4921,0),2)</f>
        <v>#N/A</v>
      </c>
      <c r="C3478" s="5"/>
      <c r="D3478" s="5"/>
      <c r="E3478" s="5"/>
      <c r="F3478" s="5"/>
      <c r="G3478" s="6" t="e">
        <f>INDEX('BASE DE DATOS'!$A$2:$H$4921,MATCH(CONSTATACIÓN!$C3478,'BASE DE DATOS'!$A$2:$A$4921,0),3)</f>
        <v>#N/A</v>
      </c>
      <c r="H3478" s="5" t="e">
        <f>INDEX('BASE DE DATOS'!$A$2:$H$4921,MATCH(CONSTATACIÓN!$C3478,'BASE DE DATOS'!$A$2:$A$4921,0),6)</f>
        <v>#N/A</v>
      </c>
      <c r="I3478" s="5" t="e">
        <f>INDEX('BASE DE DATOS'!$A$2:$H$4921,MATCH(CONSTATACIÓN!$C3478,'BASE DE DATOS'!$A$2:$A$4921,0),7)</f>
        <v>#N/A</v>
      </c>
      <c r="J3478" s="5" t="e">
        <f>INDEX('BASE DE DATOS'!$A$2:$H$4921,MATCH(CONSTATACIÓN!$C3478,'BASE DE DATOS'!$A$2:$A$4921,0),8)</f>
        <v>#N/A</v>
      </c>
      <c r="K3478" s="5"/>
      <c r="L3478" s="5"/>
      <c r="M3478" s="5"/>
      <c r="N3478" s="5"/>
      <c r="O3478" s="5"/>
      <c r="P3478" s="5"/>
    </row>
    <row r="3479" spans="1:16" x14ac:dyDescent="0.25">
      <c r="A3479" s="13">
        <f t="shared" si="55"/>
        <v>0</v>
      </c>
      <c r="B3479" s="17" t="e">
        <f>INDEX('BASE DE DATOS'!$A$2:$H$4921,MATCH(CONSTATACIÓN!$C3479,'BASE DE DATOS'!$A$2:$A$4921,0),2)</f>
        <v>#N/A</v>
      </c>
      <c r="C3479" s="5"/>
      <c r="D3479" s="5"/>
      <c r="E3479" s="5"/>
      <c r="F3479" s="5"/>
      <c r="G3479" s="6" t="e">
        <f>INDEX('BASE DE DATOS'!$A$2:$H$4921,MATCH(CONSTATACIÓN!$C3479,'BASE DE DATOS'!$A$2:$A$4921,0),3)</f>
        <v>#N/A</v>
      </c>
      <c r="H3479" s="5" t="e">
        <f>INDEX('BASE DE DATOS'!$A$2:$H$4921,MATCH(CONSTATACIÓN!$C3479,'BASE DE DATOS'!$A$2:$A$4921,0),6)</f>
        <v>#N/A</v>
      </c>
      <c r="I3479" s="5" t="e">
        <f>INDEX('BASE DE DATOS'!$A$2:$H$4921,MATCH(CONSTATACIÓN!$C3479,'BASE DE DATOS'!$A$2:$A$4921,0),7)</f>
        <v>#N/A</v>
      </c>
      <c r="J3479" s="5" t="e">
        <f>INDEX('BASE DE DATOS'!$A$2:$H$4921,MATCH(CONSTATACIÓN!$C3479,'BASE DE DATOS'!$A$2:$A$4921,0),8)</f>
        <v>#N/A</v>
      </c>
      <c r="K3479" s="5"/>
      <c r="L3479" s="5"/>
      <c r="M3479" s="5"/>
      <c r="N3479" s="5"/>
      <c r="O3479" s="5"/>
      <c r="P3479" s="5"/>
    </row>
    <row r="3480" spans="1:16" x14ac:dyDescent="0.25">
      <c r="A3480" s="13">
        <f t="shared" si="55"/>
        <v>0</v>
      </c>
      <c r="B3480" s="17" t="e">
        <f>INDEX('BASE DE DATOS'!$A$2:$H$4921,MATCH(CONSTATACIÓN!$C3480,'BASE DE DATOS'!$A$2:$A$4921,0),2)</f>
        <v>#N/A</v>
      </c>
      <c r="C3480" s="5"/>
      <c r="D3480" s="5"/>
      <c r="E3480" s="5"/>
      <c r="F3480" s="5"/>
      <c r="G3480" s="6" t="e">
        <f>INDEX('BASE DE DATOS'!$A$2:$H$4921,MATCH(CONSTATACIÓN!$C3480,'BASE DE DATOS'!$A$2:$A$4921,0),3)</f>
        <v>#N/A</v>
      </c>
      <c r="H3480" s="5" t="e">
        <f>INDEX('BASE DE DATOS'!$A$2:$H$4921,MATCH(CONSTATACIÓN!$C3480,'BASE DE DATOS'!$A$2:$A$4921,0),6)</f>
        <v>#N/A</v>
      </c>
      <c r="I3480" s="5" t="e">
        <f>INDEX('BASE DE DATOS'!$A$2:$H$4921,MATCH(CONSTATACIÓN!$C3480,'BASE DE DATOS'!$A$2:$A$4921,0),7)</f>
        <v>#N/A</v>
      </c>
      <c r="J3480" s="5" t="e">
        <f>INDEX('BASE DE DATOS'!$A$2:$H$4921,MATCH(CONSTATACIÓN!$C3480,'BASE DE DATOS'!$A$2:$A$4921,0),8)</f>
        <v>#N/A</v>
      </c>
      <c r="K3480" s="5"/>
      <c r="L3480" s="5"/>
      <c r="M3480" s="5"/>
      <c r="N3480" s="5"/>
      <c r="O3480" s="5"/>
      <c r="P3480" s="5"/>
    </row>
    <row r="3481" spans="1:16" x14ac:dyDescent="0.25">
      <c r="A3481" s="13">
        <f t="shared" si="55"/>
        <v>0</v>
      </c>
      <c r="B3481" s="17" t="e">
        <f>INDEX('BASE DE DATOS'!$A$2:$H$4921,MATCH(CONSTATACIÓN!$C3481,'BASE DE DATOS'!$A$2:$A$4921,0),2)</f>
        <v>#N/A</v>
      </c>
      <c r="C3481" s="5"/>
      <c r="D3481" s="5"/>
      <c r="E3481" s="5"/>
      <c r="F3481" s="5"/>
      <c r="G3481" s="6" t="e">
        <f>INDEX('BASE DE DATOS'!$A$2:$H$4921,MATCH(CONSTATACIÓN!$C3481,'BASE DE DATOS'!$A$2:$A$4921,0),3)</f>
        <v>#N/A</v>
      </c>
      <c r="H3481" s="5" t="e">
        <f>INDEX('BASE DE DATOS'!$A$2:$H$4921,MATCH(CONSTATACIÓN!$C3481,'BASE DE DATOS'!$A$2:$A$4921,0),6)</f>
        <v>#N/A</v>
      </c>
      <c r="I3481" s="5" t="e">
        <f>INDEX('BASE DE DATOS'!$A$2:$H$4921,MATCH(CONSTATACIÓN!$C3481,'BASE DE DATOS'!$A$2:$A$4921,0),7)</f>
        <v>#N/A</v>
      </c>
      <c r="J3481" s="5" t="e">
        <f>INDEX('BASE DE DATOS'!$A$2:$H$4921,MATCH(CONSTATACIÓN!$C3481,'BASE DE DATOS'!$A$2:$A$4921,0),8)</f>
        <v>#N/A</v>
      </c>
      <c r="K3481" s="5"/>
      <c r="L3481" s="5"/>
      <c r="M3481" s="5"/>
      <c r="N3481" s="5"/>
      <c r="O3481" s="5"/>
      <c r="P3481" s="5"/>
    </row>
    <row r="3482" spans="1:16" x14ac:dyDescent="0.25">
      <c r="A3482" s="13">
        <f t="shared" si="55"/>
        <v>0</v>
      </c>
      <c r="B3482" s="17" t="e">
        <f>INDEX('BASE DE DATOS'!$A$2:$H$4921,MATCH(CONSTATACIÓN!$C3482,'BASE DE DATOS'!$A$2:$A$4921,0),2)</f>
        <v>#N/A</v>
      </c>
      <c r="C3482" s="5"/>
      <c r="D3482" s="5"/>
      <c r="E3482" s="5"/>
      <c r="F3482" s="5"/>
      <c r="G3482" s="6" t="e">
        <f>INDEX('BASE DE DATOS'!$A$2:$H$4921,MATCH(CONSTATACIÓN!$C3482,'BASE DE DATOS'!$A$2:$A$4921,0),3)</f>
        <v>#N/A</v>
      </c>
      <c r="H3482" s="5" t="e">
        <f>INDEX('BASE DE DATOS'!$A$2:$H$4921,MATCH(CONSTATACIÓN!$C3482,'BASE DE DATOS'!$A$2:$A$4921,0),6)</f>
        <v>#N/A</v>
      </c>
      <c r="I3482" s="5" t="e">
        <f>INDEX('BASE DE DATOS'!$A$2:$H$4921,MATCH(CONSTATACIÓN!$C3482,'BASE DE DATOS'!$A$2:$A$4921,0),7)</f>
        <v>#N/A</v>
      </c>
      <c r="J3482" s="5" t="e">
        <f>INDEX('BASE DE DATOS'!$A$2:$H$4921,MATCH(CONSTATACIÓN!$C3482,'BASE DE DATOS'!$A$2:$A$4921,0),8)</f>
        <v>#N/A</v>
      </c>
      <c r="K3482" s="5"/>
      <c r="L3482" s="5"/>
      <c r="M3482" s="5"/>
      <c r="N3482" s="5"/>
      <c r="O3482" s="5"/>
      <c r="P3482" s="5"/>
    </row>
    <row r="3483" spans="1:16" x14ac:dyDescent="0.25">
      <c r="A3483" s="13">
        <f t="shared" si="55"/>
        <v>0</v>
      </c>
      <c r="B3483" s="17" t="e">
        <f>INDEX('BASE DE DATOS'!$A$2:$H$4921,MATCH(CONSTATACIÓN!$C3483,'BASE DE DATOS'!$A$2:$A$4921,0),2)</f>
        <v>#N/A</v>
      </c>
      <c r="C3483" s="5"/>
      <c r="D3483" s="5"/>
      <c r="E3483" s="5"/>
      <c r="F3483" s="5"/>
      <c r="G3483" s="6" t="e">
        <f>INDEX('BASE DE DATOS'!$A$2:$H$4921,MATCH(CONSTATACIÓN!$C3483,'BASE DE DATOS'!$A$2:$A$4921,0),3)</f>
        <v>#N/A</v>
      </c>
      <c r="H3483" s="5" t="e">
        <f>INDEX('BASE DE DATOS'!$A$2:$H$4921,MATCH(CONSTATACIÓN!$C3483,'BASE DE DATOS'!$A$2:$A$4921,0),6)</f>
        <v>#N/A</v>
      </c>
      <c r="I3483" s="5" t="e">
        <f>INDEX('BASE DE DATOS'!$A$2:$H$4921,MATCH(CONSTATACIÓN!$C3483,'BASE DE DATOS'!$A$2:$A$4921,0),7)</f>
        <v>#N/A</v>
      </c>
      <c r="J3483" s="5" t="e">
        <f>INDEX('BASE DE DATOS'!$A$2:$H$4921,MATCH(CONSTATACIÓN!$C3483,'BASE DE DATOS'!$A$2:$A$4921,0),8)</f>
        <v>#N/A</v>
      </c>
      <c r="K3483" s="5"/>
      <c r="L3483" s="5"/>
      <c r="M3483" s="5"/>
      <c r="N3483" s="5"/>
      <c r="O3483" s="5"/>
      <c r="P3483" s="5"/>
    </row>
    <row r="3484" spans="1:16" x14ac:dyDescent="0.25">
      <c r="A3484" s="13">
        <f t="shared" si="55"/>
        <v>0</v>
      </c>
      <c r="B3484" s="17" t="e">
        <f>INDEX('BASE DE DATOS'!$A$2:$H$4921,MATCH(CONSTATACIÓN!$C3484,'BASE DE DATOS'!$A$2:$A$4921,0),2)</f>
        <v>#N/A</v>
      </c>
      <c r="C3484" s="5"/>
      <c r="D3484" s="5"/>
      <c r="E3484" s="5"/>
      <c r="F3484" s="5"/>
      <c r="G3484" s="6" t="e">
        <f>INDEX('BASE DE DATOS'!$A$2:$H$4921,MATCH(CONSTATACIÓN!$C3484,'BASE DE DATOS'!$A$2:$A$4921,0),3)</f>
        <v>#N/A</v>
      </c>
      <c r="H3484" s="5" t="e">
        <f>INDEX('BASE DE DATOS'!$A$2:$H$4921,MATCH(CONSTATACIÓN!$C3484,'BASE DE DATOS'!$A$2:$A$4921,0),6)</f>
        <v>#N/A</v>
      </c>
      <c r="I3484" s="5" t="e">
        <f>INDEX('BASE DE DATOS'!$A$2:$H$4921,MATCH(CONSTATACIÓN!$C3484,'BASE DE DATOS'!$A$2:$A$4921,0),7)</f>
        <v>#N/A</v>
      </c>
      <c r="J3484" s="5" t="e">
        <f>INDEX('BASE DE DATOS'!$A$2:$H$4921,MATCH(CONSTATACIÓN!$C3484,'BASE DE DATOS'!$A$2:$A$4921,0),8)</f>
        <v>#N/A</v>
      </c>
      <c r="K3484" s="5"/>
      <c r="L3484" s="5"/>
      <c r="M3484" s="5"/>
      <c r="N3484" s="5"/>
      <c r="O3484" s="5"/>
      <c r="P3484" s="5"/>
    </row>
    <row r="3485" spans="1:16" x14ac:dyDescent="0.25">
      <c r="A3485" s="13">
        <f t="shared" si="55"/>
        <v>0</v>
      </c>
      <c r="B3485" s="17" t="e">
        <f>INDEX('BASE DE DATOS'!$A$2:$H$4921,MATCH(CONSTATACIÓN!$C3485,'BASE DE DATOS'!$A$2:$A$4921,0),2)</f>
        <v>#N/A</v>
      </c>
      <c r="C3485" s="5"/>
      <c r="D3485" s="5"/>
      <c r="E3485" s="5"/>
      <c r="F3485" s="5"/>
      <c r="G3485" s="6" t="e">
        <f>INDEX('BASE DE DATOS'!$A$2:$H$4921,MATCH(CONSTATACIÓN!$C3485,'BASE DE DATOS'!$A$2:$A$4921,0),3)</f>
        <v>#N/A</v>
      </c>
      <c r="H3485" s="5" t="e">
        <f>INDEX('BASE DE DATOS'!$A$2:$H$4921,MATCH(CONSTATACIÓN!$C3485,'BASE DE DATOS'!$A$2:$A$4921,0),6)</f>
        <v>#N/A</v>
      </c>
      <c r="I3485" s="5" t="e">
        <f>INDEX('BASE DE DATOS'!$A$2:$H$4921,MATCH(CONSTATACIÓN!$C3485,'BASE DE DATOS'!$A$2:$A$4921,0),7)</f>
        <v>#N/A</v>
      </c>
      <c r="J3485" s="5" t="e">
        <f>INDEX('BASE DE DATOS'!$A$2:$H$4921,MATCH(CONSTATACIÓN!$C3485,'BASE DE DATOS'!$A$2:$A$4921,0),8)</f>
        <v>#N/A</v>
      </c>
      <c r="K3485" s="5"/>
      <c r="L3485" s="5"/>
      <c r="M3485" s="5"/>
      <c r="N3485" s="5"/>
      <c r="O3485" s="5"/>
      <c r="P3485" s="5"/>
    </row>
    <row r="3486" spans="1:16" x14ac:dyDescent="0.25">
      <c r="A3486" s="13">
        <f t="shared" si="55"/>
        <v>0</v>
      </c>
      <c r="B3486" s="17" t="e">
        <f>INDEX('BASE DE DATOS'!$A$2:$H$4921,MATCH(CONSTATACIÓN!$C3486,'BASE DE DATOS'!$A$2:$A$4921,0),2)</f>
        <v>#N/A</v>
      </c>
      <c r="C3486" s="5"/>
      <c r="D3486" s="5"/>
      <c r="E3486" s="5"/>
      <c r="F3486" s="5"/>
      <c r="G3486" s="6" t="e">
        <f>INDEX('BASE DE DATOS'!$A$2:$H$4921,MATCH(CONSTATACIÓN!$C3486,'BASE DE DATOS'!$A$2:$A$4921,0),3)</f>
        <v>#N/A</v>
      </c>
      <c r="H3486" s="5" t="e">
        <f>INDEX('BASE DE DATOS'!$A$2:$H$4921,MATCH(CONSTATACIÓN!$C3486,'BASE DE DATOS'!$A$2:$A$4921,0),6)</f>
        <v>#N/A</v>
      </c>
      <c r="I3486" s="5" t="e">
        <f>INDEX('BASE DE DATOS'!$A$2:$H$4921,MATCH(CONSTATACIÓN!$C3486,'BASE DE DATOS'!$A$2:$A$4921,0),7)</f>
        <v>#N/A</v>
      </c>
      <c r="J3486" s="5" t="e">
        <f>INDEX('BASE DE DATOS'!$A$2:$H$4921,MATCH(CONSTATACIÓN!$C3486,'BASE DE DATOS'!$A$2:$A$4921,0),8)</f>
        <v>#N/A</v>
      </c>
      <c r="K3486" s="5"/>
      <c r="L3486" s="5"/>
      <c r="M3486" s="5"/>
      <c r="N3486" s="5"/>
      <c r="O3486" s="5"/>
      <c r="P3486" s="5"/>
    </row>
    <row r="3487" spans="1:16" x14ac:dyDescent="0.25">
      <c r="A3487" s="13">
        <f t="shared" si="55"/>
        <v>0</v>
      </c>
      <c r="B3487" s="17" t="e">
        <f>INDEX('BASE DE DATOS'!$A$2:$H$4921,MATCH(CONSTATACIÓN!$C3487,'BASE DE DATOS'!$A$2:$A$4921,0),2)</f>
        <v>#N/A</v>
      </c>
      <c r="C3487" s="5"/>
      <c r="D3487" s="5"/>
      <c r="E3487" s="5"/>
      <c r="F3487" s="5"/>
      <c r="G3487" s="6" t="e">
        <f>INDEX('BASE DE DATOS'!$A$2:$H$4921,MATCH(CONSTATACIÓN!$C3487,'BASE DE DATOS'!$A$2:$A$4921,0),3)</f>
        <v>#N/A</v>
      </c>
      <c r="H3487" s="5" t="e">
        <f>INDEX('BASE DE DATOS'!$A$2:$H$4921,MATCH(CONSTATACIÓN!$C3487,'BASE DE DATOS'!$A$2:$A$4921,0),6)</f>
        <v>#N/A</v>
      </c>
      <c r="I3487" s="5" t="e">
        <f>INDEX('BASE DE DATOS'!$A$2:$H$4921,MATCH(CONSTATACIÓN!$C3487,'BASE DE DATOS'!$A$2:$A$4921,0),7)</f>
        <v>#N/A</v>
      </c>
      <c r="J3487" s="5" t="e">
        <f>INDEX('BASE DE DATOS'!$A$2:$H$4921,MATCH(CONSTATACIÓN!$C3487,'BASE DE DATOS'!$A$2:$A$4921,0),8)</f>
        <v>#N/A</v>
      </c>
      <c r="K3487" s="5"/>
      <c r="L3487" s="5"/>
      <c r="M3487" s="5"/>
      <c r="N3487" s="5"/>
      <c r="O3487" s="5"/>
      <c r="P3487" s="5"/>
    </row>
    <row r="3488" spans="1:16" x14ac:dyDescent="0.25">
      <c r="A3488" s="13">
        <f t="shared" si="55"/>
        <v>0</v>
      </c>
      <c r="B3488" s="17" t="e">
        <f>INDEX('BASE DE DATOS'!$A$2:$H$4921,MATCH(CONSTATACIÓN!$C3488,'BASE DE DATOS'!$A$2:$A$4921,0),2)</f>
        <v>#N/A</v>
      </c>
      <c r="C3488" s="5"/>
      <c r="D3488" s="5"/>
      <c r="E3488" s="5"/>
      <c r="F3488" s="5"/>
      <c r="G3488" s="6" t="e">
        <f>INDEX('BASE DE DATOS'!$A$2:$H$4921,MATCH(CONSTATACIÓN!$C3488,'BASE DE DATOS'!$A$2:$A$4921,0),3)</f>
        <v>#N/A</v>
      </c>
      <c r="H3488" s="5" t="e">
        <f>INDEX('BASE DE DATOS'!$A$2:$H$4921,MATCH(CONSTATACIÓN!$C3488,'BASE DE DATOS'!$A$2:$A$4921,0),6)</f>
        <v>#N/A</v>
      </c>
      <c r="I3488" s="5" t="e">
        <f>INDEX('BASE DE DATOS'!$A$2:$H$4921,MATCH(CONSTATACIÓN!$C3488,'BASE DE DATOS'!$A$2:$A$4921,0),7)</f>
        <v>#N/A</v>
      </c>
      <c r="J3488" s="5" t="e">
        <f>INDEX('BASE DE DATOS'!$A$2:$H$4921,MATCH(CONSTATACIÓN!$C3488,'BASE DE DATOS'!$A$2:$A$4921,0),8)</f>
        <v>#N/A</v>
      </c>
      <c r="K3488" s="5"/>
      <c r="L3488" s="5"/>
      <c r="M3488" s="5"/>
      <c r="N3488" s="5"/>
      <c r="O3488" s="5"/>
      <c r="P3488" s="5"/>
    </row>
    <row r="3489" spans="1:16" x14ac:dyDescent="0.25">
      <c r="A3489" s="13">
        <f t="shared" si="55"/>
        <v>0</v>
      </c>
      <c r="B3489" s="17" t="e">
        <f>INDEX('BASE DE DATOS'!$A$2:$H$4921,MATCH(CONSTATACIÓN!$C3489,'BASE DE DATOS'!$A$2:$A$4921,0),2)</f>
        <v>#N/A</v>
      </c>
      <c r="C3489" s="5"/>
      <c r="D3489" s="5"/>
      <c r="E3489" s="5"/>
      <c r="F3489" s="5"/>
      <c r="G3489" s="6" t="e">
        <f>INDEX('BASE DE DATOS'!$A$2:$H$4921,MATCH(CONSTATACIÓN!$C3489,'BASE DE DATOS'!$A$2:$A$4921,0),3)</f>
        <v>#N/A</v>
      </c>
      <c r="H3489" s="5" t="e">
        <f>INDEX('BASE DE DATOS'!$A$2:$H$4921,MATCH(CONSTATACIÓN!$C3489,'BASE DE DATOS'!$A$2:$A$4921,0),6)</f>
        <v>#N/A</v>
      </c>
      <c r="I3489" s="5" t="e">
        <f>INDEX('BASE DE DATOS'!$A$2:$H$4921,MATCH(CONSTATACIÓN!$C3489,'BASE DE DATOS'!$A$2:$A$4921,0),7)</f>
        <v>#N/A</v>
      </c>
      <c r="J3489" s="5" t="e">
        <f>INDEX('BASE DE DATOS'!$A$2:$H$4921,MATCH(CONSTATACIÓN!$C3489,'BASE DE DATOS'!$A$2:$A$4921,0),8)</f>
        <v>#N/A</v>
      </c>
      <c r="K3489" s="5"/>
      <c r="L3489" s="5"/>
      <c r="M3489" s="5"/>
      <c r="N3489" s="5"/>
      <c r="O3489" s="5"/>
      <c r="P3489" s="5"/>
    </row>
    <row r="3490" spans="1:16" x14ac:dyDescent="0.25">
      <c r="A3490" s="13">
        <f t="shared" si="55"/>
        <v>0</v>
      </c>
      <c r="B3490" s="17" t="e">
        <f>INDEX('BASE DE DATOS'!$A$2:$H$4921,MATCH(CONSTATACIÓN!$C3490,'BASE DE DATOS'!$A$2:$A$4921,0),2)</f>
        <v>#N/A</v>
      </c>
      <c r="C3490" s="5"/>
      <c r="D3490" s="5"/>
      <c r="E3490" s="5"/>
      <c r="F3490" s="5"/>
      <c r="G3490" s="6" t="e">
        <f>INDEX('BASE DE DATOS'!$A$2:$H$4921,MATCH(CONSTATACIÓN!$C3490,'BASE DE DATOS'!$A$2:$A$4921,0),3)</f>
        <v>#N/A</v>
      </c>
      <c r="H3490" s="5" t="e">
        <f>INDEX('BASE DE DATOS'!$A$2:$H$4921,MATCH(CONSTATACIÓN!$C3490,'BASE DE DATOS'!$A$2:$A$4921,0),6)</f>
        <v>#N/A</v>
      </c>
      <c r="I3490" s="5" t="e">
        <f>INDEX('BASE DE DATOS'!$A$2:$H$4921,MATCH(CONSTATACIÓN!$C3490,'BASE DE DATOS'!$A$2:$A$4921,0),7)</f>
        <v>#N/A</v>
      </c>
      <c r="J3490" s="5" t="e">
        <f>INDEX('BASE DE DATOS'!$A$2:$H$4921,MATCH(CONSTATACIÓN!$C3490,'BASE DE DATOS'!$A$2:$A$4921,0),8)</f>
        <v>#N/A</v>
      </c>
      <c r="K3490" s="5"/>
      <c r="L3490" s="5"/>
      <c r="M3490" s="5"/>
      <c r="N3490" s="5"/>
      <c r="O3490" s="5"/>
      <c r="P3490" s="5"/>
    </row>
    <row r="3491" spans="1:16" x14ac:dyDescent="0.25">
      <c r="A3491" s="13">
        <f t="shared" si="55"/>
        <v>0</v>
      </c>
      <c r="B3491" s="17" t="e">
        <f>INDEX('BASE DE DATOS'!$A$2:$H$4921,MATCH(CONSTATACIÓN!$C3491,'BASE DE DATOS'!$A$2:$A$4921,0),2)</f>
        <v>#N/A</v>
      </c>
      <c r="C3491" s="5"/>
      <c r="D3491" s="5"/>
      <c r="E3491" s="5"/>
      <c r="F3491" s="5"/>
      <c r="G3491" s="6" t="e">
        <f>INDEX('BASE DE DATOS'!$A$2:$H$4921,MATCH(CONSTATACIÓN!$C3491,'BASE DE DATOS'!$A$2:$A$4921,0),3)</f>
        <v>#N/A</v>
      </c>
      <c r="H3491" s="5" t="e">
        <f>INDEX('BASE DE DATOS'!$A$2:$H$4921,MATCH(CONSTATACIÓN!$C3491,'BASE DE DATOS'!$A$2:$A$4921,0),6)</f>
        <v>#N/A</v>
      </c>
      <c r="I3491" s="5" t="e">
        <f>INDEX('BASE DE DATOS'!$A$2:$H$4921,MATCH(CONSTATACIÓN!$C3491,'BASE DE DATOS'!$A$2:$A$4921,0),7)</f>
        <v>#N/A</v>
      </c>
      <c r="J3491" s="5" t="e">
        <f>INDEX('BASE DE DATOS'!$A$2:$H$4921,MATCH(CONSTATACIÓN!$C3491,'BASE DE DATOS'!$A$2:$A$4921,0),8)</f>
        <v>#N/A</v>
      </c>
      <c r="K3491" s="5"/>
      <c r="L3491" s="5"/>
      <c r="M3491" s="5"/>
      <c r="N3491" s="5"/>
      <c r="O3491" s="5"/>
      <c r="P3491" s="5"/>
    </row>
    <row r="3492" spans="1:16" x14ac:dyDescent="0.25">
      <c r="A3492" s="13">
        <f t="shared" si="55"/>
        <v>0</v>
      </c>
      <c r="B3492" s="17" t="e">
        <f>INDEX('BASE DE DATOS'!$A$2:$H$4921,MATCH(CONSTATACIÓN!$C3492,'BASE DE DATOS'!$A$2:$A$4921,0),2)</f>
        <v>#N/A</v>
      </c>
      <c r="C3492" s="5"/>
      <c r="D3492" s="5"/>
      <c r="E3492" s="5"/>
      <c r="F3492" s="5"/>
      <c r="G3492" s="6" t="e">
        <f>INDEX('BASE DE DATOS'!$A$2:$H$4921,MATCH(CONSTATACIÓN!$C3492,'BASE DE DATOS'!$A$2:$A$4921,0),3)</f>
        <v>#N/A</v>
      </c>
      <c r="H3492" s="5" t="e">
        <f>INDEX('BASE DE DATOS'!$A$2:$H$4921,MATCH(CONSTATACIÓN!$C3492,'BASE DE DATOS'!$A$2:$A$4921,0),6)</f>
        <v>#N/A</v>
      </c>
      <c r="I3492" s="5" t="e">
        <f>INDEX('BASE DE DATOS'!$A$2:$H$4921,MATCH(CONSTATACIÓN!$C3492,'BASE DE DATOS'!$A$2:$A$4921,0),7)</f>
        <v>#N/A</v>
      </c>
      <c r="J3492" s="5" t="e">
        <f>INDEX('BASE DE DATOS'!$A$2:$H$4921,MATCH(CONSTATACIÓN!$C3492,'BASE DE DATOS'!$A$2:$A$4921,0),8)</f>
        <v>#N/A</v>
      </c>
      <c r="K3492" s="5"/>
      <c r="L3492" s="5"/>
      <c r="M3492" s="5"/>
      <c r="N3492" s="5"/>
      <c r="O3492" s="5"/>
      <c r="P3492" s="5"/>
    </row>
    <row r="3493" spans="1:16" ht="14.5" x14ac:dyDescent="0.35">
      <c r="A3493" s="13">
        <f t="shared" si="55"/>
        <v>0</v>
      </c>
      <c r="B3493" s="17" t="e">
        <f>INDEX('BASE DE DATOS'!$A$2:$H$4921,MATCH(CONSTATACIÓN!$C3493,'BASE DE DATOS'!$A$2:$A$4921,0),2)</f>
        <v>#N/A</v>
      </c>
      <c r="C3493" s="19"/>
      <c r="D3493" s="5"/>
      <c r="E3493" s="5"/>
      <c r="F3493" s="5"/>
      <c r="G3493" s="6" t="e">
        <f>INDEX('BASE DE DATOS'!$A$2:$H$4921,MATCH(CONSTATACIÓN!$C3493,'BASE DE DATOS'!$A$2:$A$4921,0),3)</f>
        <v>#N/A</v>
      </c>
      <c r="H3493" s="5" t="e">
        <f>INDEX('BASE DE DATOS'!$A$2:$H$4921,MATCH(CONSTATACIÓN!$C3493,'BASE DE DATOS'!$A$2:$A$4921,0),6)</f>
        <v>#N/A</v>
      </c>
      <c r="I3493" s="5" t="e">
        <f>INDEX('BASE DE DATOS'!$A$2:$H$4921,MATCH(CONSTATACIÓN!$C3493,'BASE DE DATOS'!$A$2:$A$4921,0),7)</f>
        <v>#N/A</v>
      </c>
      <c r="J3493" s="5" t="e">
        <f>INDEX('BASE DE DATOS'!$A$2:$H$4921,MATCH(CONSTATACIÓN!$C3493,'BASE DE DATOS'!$A$2:$A$4921,0),8)</f>
        <v>#N/A</v>
      </c>
      <c r="K3493" s="5"/>
      <c r="L3493" s="5"/>
      <c r="M3493" s="5"/>
      <c r="N3493" s="5"/>
      <c r="O3493" s="5"/>
      <c r="P3493" s="5"/>
    </row>
    <row r="3494" spans="1:16" ht="14.5" x14ac:dyDescent="0.35">
      <c r="A3494" s="13">
        <f t="shared" ref="A3494:A3557" si="56">C3494</f>
        <v>0</v>
      </c>
      <c r="B3494" s="17" t="e">
        <f>INDEX('BASE DE DATOS'!$A$2:$H$4921,MATCH(CONSTATACIÓN!$C3494,'BASE DE DATOS'!$A$2:$A$4921,0),2)</f>
        <v>#N/A</v>
      </c>
      <c r="C3494" s="1"/>
      <c r="D3494" s="5"/>
      <c r="E3494" s="5"/>
      <c r="F3494" s="5"/>
      <c r="G3494" s="6" t="e">
        <f>INDEX('BASE DE DATOS'!$A$2:$H$4921,MATCH(CONSTATACIÓN!$C3494,'BASE DE DATOS'!$A$2:$A$4921,0),3)</f>
        <v>#N/A</v>
      </c>
      <c r="H3494" s="5" t="e">
        <f>INDEX('BASE DE DATOS'!$A$2:$H$4921,MATCH(CONSTATACIÓN!$C3494,'BASE DE DATOS'!$A$2:$A$4921,0),6)</f>
        <v>#N/A</v>
      </c>
      <c r="I3494" s="5" t="e">
        <f>INDEX('BASE DE DATOS'!$A$2:$H$4921,MATCH(CONSTATACIÓN!$C3494,'BASE DE DATOS'!$A$2:$A$4921,0),7)</f>
        <v>#N/A</v>
      </c>
      <c r="J3494" s="5" t="e">
        <f>INDEX('BASE DE DATOS'!$A$2:$H$4921,MATCH(CONSTATACIÓN!$C3494,'BASE DE DATOS'!$A$2:$A$4921,0),8)</f>
        <v>#N/A</v>
      </c>
      <c r="K3494" s="5"/>
      <c r="L3494" s="5"/>
      <c r="M3494" s="5"/>
      <c r="N3494" s="5"/>
      <c r="O3494" s="5"/>
      <c r="P3494" s="5"/>
    </row>
    <row r="3495" spans="1:16" x14ac:dyDescent="0.25">
      <c r="A3495" s="13">
        <f t="shared" si="56"/>
        <v>0</v>
      </c>
      <c r="B3495" s="17" t="e">
        <f>INDEX('BASE DE DATOS'!$A$2:$H$4921,MATCH(CONSTATACIÓN!$C3495,'BASE DE DATOS'!$A$2:$A$4921,0),2)</f>
        <v>#N/A</v>
      </c>
      <c r="C3495" s="5"/>
      <c r="D3495" s="5"/>
      <c r="E3495" s="5"/>
      <c r="F3495" s="5"/>
      <c r="G3495" s="6" t="e">
        <f>INDEX('BASE DE DATOS'!$A$2:$H$4921,MATCH(CONSTATACIÓN!$C3495,'BASE DE DATOS'!$A$2:$A$4921,0),3)</f>
        <v>#N/A</v>
      </c>
      <c r="H3495" s="5" t="e">
        <f>INDEX('BASE DE DATOS'!$A$2:$H$4921,MATCH(CONSTATACIÓN!$C3495,'BASE DE DATOS'!$A$2:$A$4921,0),6)</f>
        <v>#N/A</v>
      </c>
      <c r="I3495" s="5" t="e">
        <f>INDEX('BASE DE DATOS'!$A$2:$H$4921,MATCH(CONSTATACIÓN!$C3495,'BASE DE DATOS'!$A$2:$A$4921,0),7)</f>
        <v>#N/A</v>
      </c>
      <c r="J3495" s="5" t="e">
        <f>INDEX('BASE DE DATOS'!$A$2:$H$4921,MATCH(CONSTATACIÓN!$C3495,'BASE DE DATOS'!$A$2:$A$4921,0),8)</f>
        <v>#N/A</v>
      </c>
      <c r="K3495" s="5"/>
      <c r="L3495" s="5"/>
      <c r="M3495" s="5"/>
      <c r="N3495" s="5"/>
      <c r="O3495" s="5"/>
      <c r="P3495" s="5"/>
    </row>
    <row r="3496" spans="1:16" ht="14.5" x14ac:dyDescent="0.35">
      <c r="A3496" s="13">
        <f t="shared" si="56"/>
        <v>0</v>
      </c>
      <c r="B3496" s="17" t="e">
        <f>INDEX('BASE DE DATOS'!$A$2:$H$4921,MATCH(CONSTATACIÓN!$C3496,'BASE DE DATOS'!$A$2:$A$4921,0),2)</f>
        <v>#N/A</v>
      </c>
      <c r="C3496" s="19"/>
      <c r="D3496" s="5"/>
      <c r="E3496" s="5"/>
      <c r="F3496" s="5"/>
      <c r="G3496" s="6" t="e">
        <f>INDEX('BASE DE DATOS'!$A$2:$H$4921,MATCH(CONSTATACIÓN!$C3496,'BASE DE DATOS'!$A$2:$A$4921,0),3)</f>
        <v>#N/A</v>
      </c>
      <c r="H3496" s="5" t="e">
        <f>INDEX('BASE DE DATOS'!$A$2:$H$4921,MATCH(CONSTATACIÓN!$C3496,'BASE DE DATOS'!$A$2:$A$4921,0),6)</f>
        <v>#N/A</v>
      </c>
      <c r="I3496" s="5" t="e">
        <f>INDEX('BASE DE DATOS'!$A$2:$H$4921,MATCH(CONSTATACIÓN!$C3496,'BASE DE DATOS'!$A$2:$A$4921,0),7)</f>
        <v>#N/A</v>
      </c>
      <c r="J3496" s="5" t="e">
        <f>INDEX('BASE DE DATOS'!$A$2:$H$4921,MATCH(CONSTATACIÓN!$C3496,'BASE DE DATOS'!$A$2:$A$4921,0),8)</f>
        <v>#N/A</v>
      </c>
      <c r="K3496" s="5"/>
      <c r="L3496" s="5"/>
      <c r="M3496" s="5"/>
      <c r="N3496" s="5"/>
      <c r="O3496" s="5"/>
      <c r="P3496" s="5"/>
    </row>
    <row r="3497" spans="1:16" ht="14.5" x14ac:dyDescent="0.35">
      <c r="A3497" s="13">
        <f t="shared" si="56"/>
        <v>0</v>
      </c>
      <c r="B3497" s="17" t="e">
        <f>INDEX('BASE DE DATOS'!$A$2:$H$4921,MATCH(CONSTATACIÓN!$C3497,'BASE DE DATOS'!$A$2:$A$4921,0),2)</f>
        <v>#N/A</v>
      </c>
      <c r="C3497" s="1"/>
      <c r="D3497" s="5"/>
      <c r="E3497" s="5"/>
      <c r="F3497" s="5"/>
      <c r="G3497" s="6" t="e">
        <f>INDEX('BASE DE DATOS'!$A$2:$H$4921,MATCH(CONSTATACIÓN!$C3497,'BASE DE DATOS'!$A$2:$A$4921,0),3)</f>
        <v>#N/A</v>
      </c>
      <c r="H3497" s="5" t="e">
        <f>INDEX('BASE DE DATOS'!$A$2:$H$4921,MATCH(CONSTATACIÓN!$C3497,'BASE DE DATOS'!$A$2:$A$4921,0),6)</f>
        <v>#N/A</v>
      </c>
      <c r="I3497" s="5" t="e">
        <f>INDEX('BASE DE DATOS'!$A$2:$H$4921,MATCH(CONSTATACIÓN!$C3497,'BASE DE DATOS'!$A$2:$A$4921,0),7)</f>
        <v>#N/A</v>
      </c>
      <c r="J3497" s="5" t="e">
        <f>INDEX('BASE DE DATOS'!$A$2:$H$4921,MATCH(CONSTATACIÓN!$C3497,'BASE DE DATOS'!$A$2:$A$4921,0),8)</f>
        <v>#N/A</v>
      </c>
      <c r="K3497" s="5"/>
      <c r="L3497" s="5"/>
      <c r="M3497" s="5"/>
      <c r="N3497" s="5"/>
      <c r="O3497" s="5"/>
      <c r="P3497" s="5"/>
    </row>
    <row r="3498" spans="1:16" x14ac:dyDescent="0.25">
      <c r="A3498" s="13">
        <f t="shared" si="56"/>
        <v>0</v>
      </c>
      <c r="B3498" s="17" t="e">
        <f>INDEX('BASE DE DATOS'!$A$2:$H$4921,MATCH(CONSTATACIÓN!$C3498,'BASE DE DATOS'!$A$2:$A$4921,0),2)</f>
        <v>#N/A</v>
      </c>
      <c r="C3498" s="5"/>
      <c r="D3498" s="5"/>
      <c r="E3498" s="5"/>
      <c r="F3498" s="5"/>
      <c r="G3498" s="6" t="e">
        <f>INDEX('BASE DE DATOS'!$A$2:$H$4921,MATCH(CONSTATACIÓN!$C3498,'BASE DE DATOS'!$A$2:$A$4921,0),3)</f>
        <v>#N/A</v>
      </c>
      <c r="H3498" s="5" t="e">
        <f>INDEX('BASE DE DATOS'!$A$2:$H$4921,MATCH(CONSTATACIÓN!$C3498,'BASE DE DATOS'!$A$2:$A$4921,0),6)</f>
        <v>#N/A</v>
      </c>
      <c r="I3498" s="5" t="e">
        <f>INDEX('BASE DE DATOS'!$A$2:$H$4921,MATCH(CONSTATACIÓN!$C3498,'BASE DE DATOS'!$A$2:$A$4921,0),7)</f>
        <v>#N/A</v>
      </c>
      <c r="J3498" s="5" t="e">
        <f>INDEX('BASE DE DATOS'!$A$2:$H$4921,MATCH(CONSTATACIÓN!$C3498,'BASE DE DATOS'!$A$2:$A$4921,0),8)</f>
        <v>#N/A</v>
      </c>
      <c r="K3498" s="5"/>
      <c r="L3498" s="5"/>
      <c r="M3498" s="5"/>
      <c r="N3498" s="5"/>
      <c r="O3498" s="5"/>
      <c r="P3498" s="5"/>
    </row>
    <row r="3499" spans="1:16" x14ac:dyDescent="0.25">
      <c r="A3499" s="13">
        <f t="shared" si="56"/>
        <v>0</v>
      </c>
      <c r="B3499" s="17" t="e">
        <f>INDEX('BASE DE DATOS'!$A$2:$H$4921,MATCH(CONSTATACIÓN!$C3499,'BASE DE DATOS'!$A$2:$A$4921,0),2)</f>
        <v>#N/A</v>
      </c>
      <c r="C3499" s="5"/>
      <c r="D3499" s="5"/>
      <c r="E3499" s="5"/>
      <c r="F3499" s="5"/>
      <c r="G3499" s="6" t="e">
        <f>INDEX('BASE DE DATOS'!$A$2:$H$4921,MATCH(CONSTATACIÓN!$C3499,'BASE DE DATOS'!$A$2:$A$4921,0),3)</f>
        <v>#N/A</v>
      </c>
      <c r="H3499" s="5" t="e">
        <f>INDEX('BASE DE DATOS'!$A$2:$H$4921,MATCH(CONSTATACIÓN!$C3499,'BASE DE DATOS'!$A$2:$A$4921,0),6)</f>
        <v>#N/A</v>
      </c>
      <c r="I3499" s="5" t="e">
        <f>INDEX('BASE DE DATOS'!$A$2:$H$4921,MATCH(CONSTATACIÓN!$C3499,'BASE DE DATOS'!$A$2:$A$4921,0),7)</f>
        <v>#N/A</v>
      </c>
      <c r="J3499" s="5" t="e">
        <f>INDEX('BASE DE DATOS'!$A$2:$H$4921,MATCH(CONSTATACIÓN!$C3499,'BASE DE DATOS'!$A$2:$A$4921,0),8)</f>
        <v>#N/A</v>
      </c>
      <c r="K3499" s="5"/>
      <c r="L3499" s="5"/>
      <c r="M3499" s="5"/>
      <c r="N3499" s="5"/>
      <c r="O3499" s="5"/>
      <c r="P3499" s="5"/>
    </row>
    <row r="3500" spans="1:16" x14ac:dyDescent="0.25">
      <c r="A3500" s="13">
        <f t="shared" si="56"/>
        <v>0</v>
      </c>
      <c r="B3500" s="17" t="e">
        <f>INDEX('BASE DE DATOS'!$A$2:$H$4921,MATCH(CONSTATACIÓN!$C3500,'BASE DE DATOS'!$A$2:$A$4921,0),2)</f>
        <v>#N/A</v>
      </c>
      <c r="C3500" s="5"/>
      <c r="D3500" s="5"/>
      <c r="E3500" s="5"/>
      <c r="F3500" s="5"/>
      <c r="G3500" s="6" t="e">
        <f>INDEX('BASE DE DATOS'!$A$2:$H$4921,MATCH(CONSTATACIÓN!$C3500,'BASE DE DATOS'!$A$2:$A$4921,0),3)</f>
        <v>#N/A</v>
      </c>
      <c r="H3500" s="5" t="e">
        <f>INDEX('BASE DE DATOS'!$A$2:$H$4921,MATCH(CONSTATACIÓN!$C3500,'BASE DE DATOS'!$A$2:$A$4921,0),6)</f>
        <v>#N/A</v>
      </c>
      <c r="I3500" s="5" t="e">
        <f>INDEX('BASE DE DATOS'!$A$2:$H$4921,MATCH(CONSTATACIÓN!$C3500,'BASE DE DATOS'!$A$2:$A$4921,0),7)</f>
        <v>#N/A</v>
      </c>
      <c r="J3500" s="5" t="e">
        <f>INDEX('BASE DE DATOS'!$A$2:$H$4921,MATCH(CONSTATACIÓN!$C3500,'BASE DE DATOS'!$A$2:$A$4921,0),8)</f>
        <v>#N/A</v>
      </c>
      <c r="K3500" s="5"/>
      <c r="L3500" s="5"/>
      <c r="M3500" s="5"/>
      <c r="N3500" s="5"/>
      <c r="O3500" s="5"/>
      <c r="P3500" s="5"/>
    </row>
    <row r="3501" spans="1:16" x14ac:dyDescent="0.25">
      <c r="A3501" s="13">
        <f t="shared" si="56"/>
        <v>0</v>
      </c>
      <c r="B3501" s="17" t="e">
        <f>INDEX('BASE DE DATOS'!$A$2:$H$4921,MATCH(CONSTATACIÓN!$C3501,'BASE DE DATOS'!$A$2:$A$4921,0),2)</f>
        <v>#N/A</v>
      </c>
      <c r="C3501" s="5"/>
      <c r="D3501" s="5"/>
      <c r="E3501" s="5"/>
      <c r="F3501" s="5"/>
      <c r="G3501" s="6" t="e">
        <f>INDEX('BASE DE DATOS'!$A$2:$H$4921,MATCH(CONSTATACIÓN!$C3501,'BASE DE DATOS'!$A$2:$A$4921,0),3)</f>
        <v>#N/A</v>
      </c>
      <c r="H3501" s="5" t="e">
        <f>INDEX('BASE DE DATOS'!$A$2:$H$4921,MATCH(CONSTATACIÓN!$C3501,'BASE DE DATOS'!$A$2:$A$4921,0),6)</f>
        <v>#N/A</v>
      </c>
      <c r="I3501" s="5" t="e">
        <f>INDEX('BASE DE DATOS'!$A$2:$H$4921,MATCH(CONSTATACIÓN!$C3501,'BASE DE DATOS'!$A$2:$A$4921,0),7)</f>
        <v>#N/A</v>
      </c>
      <c r="J3501" s="5" t="e">
        <f>INDEX('BASE DE DATOS'!$A$2:$H$4921,MATCH(CONSTATACIÓN!$C3501,'BASE DE DATOS'!$A$2:$A$4921,0),8)</f>
        <v>#N/A</v>
      </c>
      <c r="K3501" s="5"/>
      <c r="L3501" s="5"/>
      <c r="M3501" s="5"/>
      <c r="N3501" s="5"/>
      <c r="O3501" s="5"/>
      <c r="P3501" s="5"/>
    </row>
    <row r="3502" spans="1:16" x14ac:dyDescent="0.25">
      <c r="A3502" s="13">
        <f t="shared" si="56"/>
        <v>0</v>
      </c>
      <c r="B3502" s="17" t="e">
        <f>INDEX('BASE DE DATOS'!$A$2:$H$4921,MATCH(CONSTATACIÓN!$C3502,'BASE DE DATOS'!$A$2:$A$4921,0),2)</f>
        <v>#N/A</v>
      </c>
      <c r="C3502" s="5"/>
      <c r="D3502" s="5"/>
      <c r="E3502" s="5"/>
      <c r="F3502" s="5"/>
      <c r="G3502" s="6" t="e">
        <f>INDEX('BASE DE DATOS'!$A$2:$H$4921,MATCH(CONSTATACIÓN!$C3502,'BASE DE DATOS'!$A$2:$A$4921,0),3)</f>
        <v>#N/A</v>
      </c>
      <c r="H3502" s="5" t="e">
        <f>INDEX('BASE DE DATOS'!$A$2:$H$4921,MATCH(CONSTATACIÓN!$C3502,'BASE DE DATOS'!$A$2:$A$4921,0),6)</f>
        <v>#N/A</v>
      </c>
      <c r="I3502" s="5" t="e">
        <f>INDEX('BASE DE DATOS'!$A$2:$H$4921,MATCH(CONSTATACIÓN!$C3502,'BASE DE DATOS'!$A$2:$A$4921,0),7)</f>
        <v>#N/A</v>
      </c>
      <c r="J3502" s="5" t="e">
        <f>INDEX('BASE DE DATOS'!$A$2:$H$4921,MATCH(CONSTATACIÓN!$C3502,'BASE DE DATOS'!$A$2:$A$4921,0),8)</f>
        <v>#N/A</v>
      </c>
      <c r="K3502" s="5"/>
      <c r="L3502" s="5"/>
      <c r="M3502" s="5"/>
      <c r="N3502" s="5"/>
      <c r="O3502" s="5"/>
      <c r="P3502" s="5"/>
    </row>
    <row r="3503" spans="1:16" ht="22.9" customHeight="1" x14ac:dyDescent="0.35">
      <c r="A3503" s="13">
        <f t="shared" si="56"/>
        <v>0</v>
      </c>
      <c r="B3503" s="17" t="e">
        <f>INDEX('BASE DE DATOS'!$A$2:$H$4921,MATCH(CONSTATACIÓN!$C3503,'BASE DE DATOS'!$A$2:$A$4921,0),2)</f>
        <v>#N/A</v>
      </c>
      <c r="C3503" s="19"/>
      <c r="D3503" s="5"/>
      <c r="E3503" s="5"/>
      <c r="F3503" s="5"/>
      <c r="G3503" s="6" t="e">
        <f>INDEX('BASE DE DATOS'!$A$2:$H$4921,MATCH(CONSTATACIÓN!$C3503,'BASE DE DATOS'!$A$2:$A$4921,0),3)</f>
        <v>#N/A</v>
      </c>
      <c r="H3503" s="5" t="e">
        <f>INDEX('BASE DE DATOS'!$A$2:$H$4921,MATCH(CONSTATACIÓN!$C3503,'BASE DE DATOS'!$A$2:$A$4921,0),6)</f>
        <v>#N/A</v>
      </c>
      <c r="I3503" s="5" t="e">
        <f>INDEX('BASE DE DATOS'!$A$2:$H$4921,MATCH(CONSTATACIÓN!$C3503,'BASE DE DATOS'!$A$2:$A$4921,0),7)</f>
        <v>#N/A</v>
      </c>
      <c r="J3503" s="5" t="e">
        <f>INDEX('BASE DE DATOS'!$A$2:$H$4921,MATCH(CONSTATACIÓN!$C3503,'BASE DE DATOS'!$A$2:$A$4921,0),8)</f>
        <v>#N/A</v>
      </c>
      <c r="K3503" s="5"/>
      <c r="L3503" s="5"/>
      <c r="M3503" s="5"/>
      <c r="N3503" s="5"/>
      <c r="O3503" s="5"/>
      <c r="P3503" s="5"/>
    </row>
    <row r="3504" spans="1:16" ht="18.649999999999999" customHeight="1" x14ac:dyDescent="0.35">
      <c r="A3504" s="13">
        <f t="shared" si="56"/>
        <v>0</v>
      </c>
      <c r="B3504" s="17" t="e">
        <f>INDEX('BASE DE DATOS'!$A$2:$H$4921,MATCH(CONSTATACIÓN!$C3504,'BASE DE DATOS'!$A$2:$A$4921,0),2)</f>
        <v>#N/A</v>
      </c>
      <c r="C3504" s="1"/>
      <c r="D3504" s="5"/>
      <c r="E3504" s="5"/>
      <c r="F3504" s="5"/>
      <c r="G3504" s="6" t="e">
        <f>INDEX('BASE DE DATOS'!$A$2:$H$4921,MATCH(CONSTATACIÓN!$C3504,'BASE DE DATOS'!$A$2:$A$4921,0),3)</f>
        <v>#N/A</v>
      </c>
      <c r="H3504" s="5" t="e">
        <f>INDEX('BASE DE DATOS'!$A$2:$H$4921,MATCH(CONSTATACIÓN!$C3504,'BASE DE DATOS'!$A$2:$A$4921,0),6)</f>
        <v>#N/A</v>
      </c>
      <c r="I3504" s="5" t="e">
        <f>INDEX('BASE DE DATOS'!$A$2:$H$4921,MATCH(CONSTATACIÓN!$C3504,'BASE DE DATOS'!$A$2:$A$4921,0),7)</f>
        <v>#N/A</v>
      </c>
      <c r="J3504" s="5" t="e">
        <f>INDEX('BASE DE DATOS'!$A$2:$H$4921,MATCH(CONSTATACIÓN!$C3504,'BASE DE DATOS'!$A$2:$A$4921,0),8)</f>
        <v>#N/A</v>
      </c>
      <c r="K3504" s="5"/>
      <c r="L3504" s="5"/>
      <c r="M3504" s="5"/>
      <c r="N3504" s="5"/>
      <c r="O3504" s="5"/>
      <c r="P3504" s="5"/>
    </row>
    <row r="3505" spans="1:16" ht="25.9" customHeight="1" x14ac:dyDescent="0.35">
      <c r="A3505" s="13">
        <f t="shared" si="56"/>
        <v>0</v>
      </c>
      <c r="B3505" s="17" t="e">
        <f>INDEX('BASE DE DATOS'!$A$2:$H$4921,MATCH(CONSTATACIÓN!$C3505,'BASE DE DATOS'!$A$2:$A$4921,0),2)</f>
        <v>#N/A</v>
      </c>
      <c r="C3505" s="19"/>
      <c r="D3505" s="5"/>
      <c r="E3505" s="5"/>
      <c r="F3505" s="5"/>
      <c r="G3505" s="6" t="e">
        <f>INDEX('BASE DE DATOS'!$A$2:$H$4921,MATCH(CONSTATACIÓN!$C3505,'BASE DE DATOS'!$A$2:$A$4921,0),3)</f>
        <v>#N/A</v>
      </c>
      <c r="H3505" s="5" t="e">
        <f>INDEX('BASE DE DATOS'!$A$2:$H$4921,MATCH(CONSTATACIÓN!$C3505,'BASE DE DATOS'!$A$2:$A$4921,0),6)</f>
        <v>#N/A</v>
      </c>
      <c r="I3505" s="5" t="e">
        <f>INDEX('BASE DE DATOS'!$A$2:$H$4921,MATCH(CONSTATACIÓN!$C3505,'BASE DE DATOS'!$A$2:$A$4921,0),7)</f>
        <v>#N/A</v>
      </c>
      <c r="J3505" s="5" t="e">
        <f>INDEX('BASE DE DATOS'!$A$2:$H$4921,MATCH(CONSTATACIÓN!$C3505,'BASE DE DATOS'!$A$2:$A$4921,0),8)</f>
        <v>#N/A</v>
      </c>
      <c r="K3505" s="5"/>
      <c r="L3505" s="5"/>
      <c r="M3505" s="5"/>
      <c r="N3505" s="5"/>
      <c r="O3505" s="5"/>
      <c r="P3505" s="5"/>
    </row>
    <row r="3506" spans="1:16" x14ac:dyDescent="0.25">
      <c r="A3506" s="13">
        <f t="shared" si="56"/>
        <v>0</v>
      </c>
      <c r="B3506" s="17" t="e">
        <f>INDEX('BASE DE DATOS'!$A$2:$H$4921,MATCH(CONSTATACIÓN!$C3506,'BASE DE DATOS'!$A$2:$A$4921,0),2)</f>
        <v>#N/A</v>
      </c>
      <c r="C3506" s="5"/>
      <c r="D3506" s="5"/>
      <c r="E3506" s="5"/>
      <c r="F3506" s="5"/>
      <c r="G3506" s="6" t="e">
        <f>INDEX('BASE DE DATOS'!$A$2:$H$4921,MATCH(CONSTATACIÓN!$C3506,'BASE DE DATOS'!$A$2:$A$4921,0),3)</f>
        <v>#N/A</v>
      </c>
      <c r="H3506" s="5" t="e">
        <f>INDEX('BASE DE DATOS'!$A$2:$H$4921,MATCH(CONSTATACIÓN!$C3506,'BASE DE DATOS'!$A$2:$A$4921,0),6)</f>
        <v>#N/A</v>
      </c>
      <c r="I3506" s="5" t="e">
        <f>INDEX('BASE DE DATOS'!$A$2:$H$4921,MATCH(CONSTATACIÓN!$C3506,'BASE DE DATOS'!$A$2:$A$4921,0),7)</f>
        <v>#N/A</v>
      </c>
      <c r="J3506" s="5" t="e">
        <f>INDEX('BASE DE DATOS'!$A$2:$H$4921,MATCH(CONSTATACIÓN!$C3506,'BASE DE DATOS'!$A$2:$A$4921,0),8)</f>
        <v>#N/A</v>
      </c>
      <c r="K3506" s="5"/>
      <c r="L3506" s="5"/>
      <c r="M3506" s="5"/>
      <c r="N3506" s="5"/>
      <c r="O3506" s="5"/>
      <c r="P3506" s="5"/>
    </row>
    <row r="3507" spans="1:16" x14ac:dyDescent="0.25">
      <c r="A3507" s="13">
        <f t="shared" si="56"/>
        <v>0</v>
      </c>
      <c r="B3507" s="17" t="e">
        <f>INDEX('BASE DE DATOS'!$A$2:$H$4921,MATCH(CONSTATACIÓN!$C3507,'BASE DE DATOS'!$A$2:$A$4921,0),2)</f>
        <v>#N/A</v>
      </c>
      <c r="C3507" s="5"/>
      <c r="D3507" s="5"/>
      <c r="E3507" s="5"/>
      <c r="F3507" s="5"/>
      <c r="G3507" s="6" t="e">
        <f>INDEX('BASE DE DATOS'!$A$2:$H$4921,MATCH(CONSTATACIÓN!$C3507,'BASE DE DATOS'!$A$2:$A$4921,0),3)</f>
        <v>#N/A</v>
      </c>
      <c r="H3507" s="5" t="e">
        <f>INDEX('BASE DE DATOS'!$A$2:$H$4921,MATCH(CONSTATACIÓN!$C3507,'BASE DE DATOS'!$A$2:$A$4921,0),6)</f>
        <v>#N/A</v>
      </c>
      <c r="I3507" s="5" t="e">
        <f>INDEX('BASE DE DATOS'!$A$2:$H$4921,MATCH(CONSTATACIÓN!$C3507,'BASE DE DATOS'!$A$2:$A$4921,0),7)</f>
        <v>#N/A</v>
      </c>
      <c r="J3507" s="5" t="e">
        <f>INDEX('BASE DE DATOS'!$A$2:$H$4921,MATCH(CONSTATACIÓN!$C3507,'BASE DE DATOS'!$A$2:$A$4921,0),8)</f>
        <v>#N/A</v>
      </c>
      <c r="K3507" s="5"/>
      <c r="L3507" s="5"/>
      <c r="M3507" s="5"/>
      <c r="N3507" s="5"/>
      <c r="O3507" s="5"/>
      <c r="P3507" s="5"/>
    </row>
    <row r="3508" spans="1:16" x14ac:dyDescent="0.25">
      <c r="A3508" s="13">
        <f t="shared" si="56"/>
        <v>0</v>
      </c>
      <c r="B3508" s="17" t="e">
        <f>INDEX('BASE DE DATOS'!$A$2:$H$4921,MATCH(CONSTATACIÓN!$C3508,'BASE DE DATOS'!$A$2:$A$4921,0),2)</f>
        <v>#N/A</v>
      </c>
      <c r="C3508" s="5"/>
      <c r="D3508" s="5"/>
      <c r="E3508" s="5"/>
      <c r="F3508" s="5"/>
      <c r="G3508" s="6" t="e">
        <f>INDEX('BASE DE DATOS'!$A$2:$H$4921,MATCH(CONSTATACIÓN!$C3508,'BASE DE DATOS'!$A$2:$A$4921,0),3)</f>
        <v>#N/A</v>
      </c>
      <c r="H3508" s="5" t="e">
        <f>INDEX('BASE DE DATOS'!$A$2:$H$4921,MATCH(CONSTATACIÓN!$C3508,'BASE DE DATOS'!$A$2:$A$4921,0),6)</f>
        <v>#N/A</v>
      </c>
      <c r="I3508" s="5" t="e">
        <f>INDEX('BASE DE DATOS'!$A$2:$H$4921,MATCH(CONSTATACIÓN!$C3508,'BASE DE DATOS'!$A$2:$A$4921,0),7)</f>
        <v>#N/A</v>
      </c>
      <c r="J3508" s="5" t="e">
        <f>INDEX('BASE DE DATOS'!$A$2:$H$4921,MATCH(CONSTATACIÓN!$C3508,'BASE DE DATOS'!$A$2:$A$4921,0),8)</f>
        <v>#N/A</v>
      </c>
      <c r="K3508" s="5"/>
      <c r="L3508" s="5"/>
      <c r="M3508" s="5"/>
      <c r="N3508" s="5"/>
      <c r="O3508" s="5"/>
      <c r="P3508" s="5"/>
    </row>
    <row r="3509" spans="1:16" x14ac:dyDescent="0.25">
      <c r="A3509" s="13">
        <f t="shared" si="56"/>
        <v>0</v>
      </c>
      <c r="B3509" s="17" t="e">
        <f>INDEX('BASE DE DATOS'!$A$2:$H$4921,MATCH(CONSTATACIÓN!$C3509,'BASE DE DATOS'!$A$2:$A$4921,0),2)</f>
        <v>#N/A</v>
      </c>
      <c r="C3509" s="5"/>
      <c r="D3509" s="5"/>
      <c r="E3509" s="5"/>
      <c r="F3509" s="5"/>
      <c r="G3509" s="6" t="e">
        <f>INDEX('BASE DE DATOS'!$A$2:$H$4921,MATCH(CONSTATACIÓN!$C3509,'BASE DE DATOS'!$A$2:$A$4921,0),3)</f>
        <v>#N/A</v>
      </c>
      <c r="H3509" s="5" t="e">
        <f>INDEX('BASE DE DATOS'!$A$2:$H$4921,MATCH(CONSTATACIÓN!$C3509,'BASE DE DATOS'!$A$2:$A$4921,0),6)</f>
        <v>#N/A</v>
      </c>
      <c r="I3509" s="5" t="e">
        <f>INDEX('BASE DE DATOS'!$A$2:$H$4921,MATCH(CONSTATACIÓN!$C3509,'BASE DE DATOS'!$A$2:$A$4921,0),7)</f>
        <v>#N/A</v>
      </c>
      <c r="J3509" s="5" t="e">
        <f>INDEX('BASE DE DATOS'!$A$2:$H$4921,MATCH(CONSTATACIÓN!$C3509,'BASE DE DATOS'!$A$2:$A$4921,0),8)</f>
        <v>#N/A</v>
      </c>
      <c r="K3509" s="5"/>
      <c r="L3509" s="5"/>
      <c r="M3509" s="5"/>
      <c r="N3509" s="5"/>
      <c r="O3509" s="5"/>
      <c r="P3509" s="5"/>
    </row>
    <row r="3510" spans="1:16" x14ac:dyDescent="0.25">
      <c r="A3510" s="13">
        <f t="shared" si="56"/>
        <v>0</v>
      </c>
      <c r="B3510" s="17" t="e">
        <f>INDEX('BASE DE DATOS'!$A$2:$H$4921,MATCH(CONSTATACIÓN!$C3510,'BASE DE DATOS'!$A$2:$A$4921,0),2)</f>
        <v>#N/A</v>
      </c>
      <c r="C3510" s="5"/>
      <c r="D3510" s="5"/>
      <c r="E3510" s="5"/>
      <c r="F3510" s="5"/>
      <c r="G3510" s="6" t="e">
        <f>INDEX('BASE DE DATOS'!$A$2:$H$4921,MATCH(CONSTATACIÓN!$C3510,'BASE DE DATOS'!$A$2:$A$4921,0),3)</f>
        <v>#N/A</v>
      </c>
      <c r="H3510" s="5" t="e">
        <f>INDEX('BASE DE DATOS'!$A$2:$H$4921,MATCH(CONSTATACIÓN!$C3510,'BASE DE DATOS'!$A$2:$A$4921,0),6)</f>
        <v>#N/A</v>
      </c>
      <c r="I3510" s="5" t="e">
        <f>INDEX('BASE DE DATOS'!$A$2:$H$4921,MATCH(CONSTATACIÓN!$C3510,'BASE DE DATOS'!$A$2:$A$4921,0),7)</f>
        <v>#N/A</v>
      </c>
      <c r="J3510" s="5" t="e">
        <f>INDEX('BASE DE DATOS'!$A$2:$H$4921,MATCH(CONSTATACIÓN!$C3510,'BASE DE DATOS'!$A$2:$A$4921,0),8)</f>
        <v>#N/A</v>
      </c>
      <c r="K3510" s="5"/>
      <c r="L3510" s="5"/>
      <c r="M3510" s="5"/>
      <c r="N3510" s="5"/>
      <c r="O3510" s="5"/>
      <c r="P3510" s="5"/>
    </row>
    <row r="3511" spans="1:16" x14ac:dyDescent="0.25">
      <c r="A3511" s="13">
        <f t="shared" si="56"/>
        <v>0</v>
      </c>
      <c r="B3511" s="17" t="e">
        <f>INDEX('BASE DE DATOS'!$A$2:$H$4921,MATCH(CONSTATACIÓN!$C3511,'BASE DE DATOS'!$A$2:$A$4921,0),2)</f>
        <v>#N/A</v>
      </c>
      <c r="C3511" s="5"/>
      <c r="D3511" s="5"/>
      <c r="E3511" s="5"/>
      <c r="F3511" s="5"/>
      <c r="G3511" s="6" t="e">
        <f>INDEX('BASE DE DATOS'!$A$2:$H$4921,MATCH(CONSTATACIÓN!$C3511,'BASE DE DATOS'!$A$2:$A$4921,0),3)</f>
        <v>#N/A</v>
      </c>
      <c r="H3511" s="5" t="e">
        <f>INDEX('BASE DE DATOS'!$A$2:$H$4921,MATCH(CONSTATACIÓN!$C3511,'BASE DE DATOS'!$A$2:$A$4921,0),6)</f>
        <v>#N/A</v>
      </c>
      <c r="I3511" s="5" t="e">
        <f>INDEX('BASE DE DATOS'!$A$2:$H$4921,MATCH(CONSTATACIÓN!$C3511,'BASE DE DATOS'!$A$2:$A$4921,0),7)</f>
        <v>#N/A</v>
      </c>
      <c r="J3511" s="5" t="e">
        <f>INDEX('BASE DE DATOS'!$A$2:$H$4921,MATCH(CONSTATACIÓN!$C3511,'BASE DE DATOS'!$A$2:$A$4921,0),8)</f>
        <v>#N/A</v>
      </c>
      <c r="K3511" s="5"/>
      <c r="L3511" s="5"/>
      <c r="M3511" s="5"/>
      <c r="N3511" s="5"/>
      <c r="O3511" s="5"/>
      <c r="P3511" s="5"/>
    </row>
    <row r="3512" spans="1:16" x14ac:dyDescent="0.25">
      <c r="A3512" s="13">
        <f t="shared" si="56"/>
        <v>0</v>
      </c>
      <c r="B3512" s="17" t="e">
        <f>INDEX('BASE DE DATOS'!$A$2:$H$4921,MATCH(CONSTATACIÓN!$C3512,'BASE DE DATOS'!$A$2:$A$4921,0),2)</f>
        <v>#N/A</v>
      </c>
      <c r="C3512" s="5"/>
      <c r="D3512" s="5"/>
      <c r="E3512" s="5"/>
      <c r="F3512" s="5"/>
      <c r="G3512" s="6" t="e">
        <f>INDEX('BASE DE DATOS'!$A$2:$H$4921,MATCH(CONSTATACIÓN!$C3512,'BASE DE DATOS'!$A$2:$A$4921,0),3)</f>
        <v>#N/A</v>
      </c>
      <c r="H3512" s="5" t="e">
        <f>INDEX('BASE DE DATOS'!$A$2:$H$4921,MATCH(CONSTATACIÓN!$C3512,'BASE DE DATOS'!$A$2:$A$4921,0),6)</f>
        <v>#N/A</v>
      </c>
      <c r="I3512" s="5" t="e">
        <f>INDEX('BASE DE DATOS'!$A$2:$H$4921,MATCH(CONSTATACIÓN!$C3512,'BASE DE DATOS'!$A$2:$A$4921,0),7)</f>
        <v>#N/A</v>
      </c>
      <c r="J3512" s="5" t="e">
        <f>INDEX('BASE DE DATOS'!$A$2:$H$4921,MATCH(CONSTATACIÓN!$C3512,'BASE DE DATOS'!$A$2:$A$4921,0),8)</f>
        <v>#N/A</v>
      </c>
      <c r="K3512" s="5"/>
      <c r="L3512" s="5"/>
      <c r="M3512" s="5"/>
      <c r="N3512" s="5"/>
      <c r="O3512" s="5"/>
      <c r="P3512" s="5"/>
    </row>
    <row r="3513" spans="1:16" x14ac:dyDescent="0.25">
      <c r="A3513" s="13">
        <f t="shared" si="56"/>
        <v>0</v>
      </c>
      <c r="B3513" s="17" t="e">
        <f>INDEX('BASE DE DATOS'!$A$2:$H$4921,MATCH(CONSTATACIÓN!$C3513,'BASE DE DATOS'!$A$2:$A$4921,0),2)</f>
        <v>#N/A</v>
      </c>
      <c r="C3513" s="5"/>
      <c r="D3513" s="5"/>
      <c r="E3513" s="5"/>
      <c r="F3513" s="5"/>
      <c r="G3513" s="6" t="e">
        <f>INDEX('BASE DE DATOS'!$A$2:$H$4921,MATCH(CONSTATACIÓN!$C3513,'BASE DE DATOS'!$A$2:$A$4921,0),3)</f>
        <v>#N/A</v>
      </c>
      <c r="H3513" s="5" t="e">
        <f>INDEX('BASE DE DATOS'!$A$2:$H$4921,MATCH(CONSTATACIÓN!$C3513,'BASE DE DATOS'!$A$2:$A$4921,0),6)</f>
        <v>#N/A</v>
      </c>
      <c r="I3513" s="5" t="e">
        <f>INDEX('BASE DE DATOS'!$A$2:$H$4921,MATCH(CONSTATACIÓN!$C3513,'BASE DE DATOS'!$A$2:$A$4921,0),7)</f>
        <v>#N/A</v>
      </c>
      <c r="J3513" s="5" t="e">
        <f>INDEX('BASE DE DATOS'!$A$2:$H$4921,MATCH(CONSTATACIÓN!$C3513,'BASE DE DATOS'!$A$2:$A$4921,0),8)</f>
        <v>#N/A</v>
      </c>
      <c r="K3513" s="5"/>
      <c r="L3513" s="5"/>
      <c r="M3513" s="5"/>
      <c r="N3513" s="5"/>
      <c r="O3513" s="5"/>
      <c r="P3513" s="5"/>
    </row>
    <row r="3514" spans="1:16" x14ac:dyDescent="0.25">
      <c r="A3514" s="13">
        <f t="shared" si="56"/>
        <v>0</v>
      </c>
      <c r="B3514" s="17" t="e">
        <f>INDEX('BASE DE DATOS'!$A$2:$H$4921,MATCH(CONSTATACIÓN!$C3514,'BASE DE DATOS'!$A$2:$A$4921,0),2)</f>
        <v>#N/A</v>
      </c>
      <c r="C3514" s="5"/>
      <c r="D3514" s="5"/>
      <c r="E3514" s="5"/>
      <c r="F3514" s="5"/>
      <c r="G3514" s="6" t="e">
        <f>INDEX('BASE DE DATOS'!$A$2:$H$4921,MATCH(CONSTATACIÓN!$C3514,'BASE DE DATOS'!$A$2:$A$4921,0),3)</f>
        <v>#N/A</v>
      </c>
      <c r="H3514" s="5" t="e">
        <f>INDEX('BASE DE DATOS'!$A$2:$H$4921,MATCH(CONSTATACIÓN!$C3514,'BASE DE DATOS'!$A$2:$A$4921,0),6)</f>
        <v>#N/A</v>
      </c>
      <c r="I3514" s="5" t="e">
        <f>INDEX('BASE DE DATOS'!$A$2:$H$4921,MATCH(CONSTATACIÓN!$C3514,'BASE DE DATOS'!$A$2:$A$4921,0),7)</f>
        <v>#N/A</v>
      </c>
      <c r="J3514" s="5" t="e">
        <f>INDEX('BASE DE DATOS'!$A$2:$H$4921,MATCH(CONSTATACIÓN!$C3514,'BASE DE DATOS'!$A$2:$A$4921,0),8)</f>
        <v>#N/A</v>
      </c>
      <c r="K3514" s="5"/>
      <c r="L3514" s="5"/>
      <c r="M3514" s="5"/>
      <c r="N3514" s="5"/>
      <c r="O3514" s="5"/>
      <c r="P3514" s="5"/>
    </row>
    <row r="3515" spans="1:16" x14ac:dyDescent="0.25">
      <c r="A3515" s="13">
        <f t="shared" si="56"/>
        <v>0</v>
      </c>
      <c r="B3515" s="17" t="e">
        <f>INDEX('BASE DE DATOS'!$A$2:$H$4921,MATCH(CONSTATACIÓN!$C3515,'BASE DE DATOS'!$A$2:$A$4921,0),2)</f>
        <v>#N/A</v>
      </c>
      <c r="C3515" s="5"/>
      <c r="D3515" s="5"/>
      <c r="E3515" s="5"/>
      <c r="F3515" s="5"/>
      <c r="G3515" s="6" t="e">
        <f>INDEX('BASE DE DATOS'!$A$2:$H$4921,MATCH(CONSTATACIÓN!$C3515,'BASE DE DATOS'!$A$2:$A$4921,0),3)</f>
        <v>#N/A</v>
      </c>
      <c r="H3515" s="5" t="e">
        <f>INDEX('BASE DE DATOS'!$A$2:$H$4921,MATCH(CONSTATACIÓN!$C3515,'BASE DE DATOS'!$A$2:$A$4921,0),6)</f>
        <v>#N/A</v>
      </c>
      <c r="I3515" s="5" t="e">
        <f>INDEX('BASE DE DATOS'!$A$2:$H$4921,MATCH(CONSTATACIÓN!$C3515,'BASE DE DATOS'!$A$2:$A$4921,0),7)</f>
        <v>#N/A</v>
      </c>
      <c r="J3515" s="5" t="e">
        <f>INDEX('BASE DE DATOS'!$A$2:$H$4921,MATCH(CONSTATACIÓN!$C3515,'BASE DE DATOS'!$A$2:$A$4921,0),8)</f>
        <v>#N/A</v>
      </c>
      <c r="K3515" s="5"/>
      <c r="L3515" s="5"/>
      <c r="M3515" s="5"/>
      <c r="N3515" s="5"/>
      <c r="O3515" s="5"/>
      <c r="P3515" s="5"/>
    </row>
    <row r="3516" spans="1:16" x14ac:dyDescent="0.25">
      <c r="A3516" s="13">
        <f t="shared" si="56"/>
        <v>0</v>
      </c>
      <c r="B3516" s="17" t="e">
        <f>INDEX('BASE DE DATOS'!$A$2:$H$4921,MATCH(CONSTATACIÓN!$C3516,'BASE DE DATOS'!$A$2:$A$4921,0),2)</f>
        <v>#N/A</v>
      </c>
      <c r="C3516" s="5"/>
      <c r="D3516" s="5"/>
      <c r="E3516" s="5"/>
      <c r="F3516" s="5"/>
      <c r="G3516" s="6" t="e">
        <f>INDEX('BASE DE DATOS'!$A$2:$H$4921,MATCH(CONSTATACIÓN!$C3516,'BASE DE DATOS'!$A$2:$A$4921,0),3)</f>
        <v>#N/A</v>
      </c>
      <c r="H3516" s="5" t="e">
        <f>INDEX('BASE DE DATOS'!$A$2:$H$4921,MATCH(CONSTATACIÓN!$C3516,'BASE DE DATOS'!$A$2:$A$4921,0),6)</f>
        <v>#N/A</v>
      </c>
      <c r="I3516" s="5" t="e">
        <f>INDEX('BASE DE DATOS'!$A$2:$H$4921,MATCH(CONSTATACIÓN!$C3516,'BASE DE DATOS'!$A$2:$A$4921,0),7)</f>
        <v>#N/A</v>
      </c>
      <c r="J3516" s="5" t="e">
        <f>INDEX('BASE DE DATOS'!$A$2:$H$4921,MATCH(CONSTATACIÓN!$C3516,'BASE DE DATOS'!$A$2:$A$4921,0),8)</f>
        <v>#N/A</v>
      </c>
      <c r="K3516" s="5"/>
      <c r="L3516" s="5"/>
      <c r="M3516" s="5"/>
      <c r="N3516" s="5"/>
      <c r="O3516" s="5"/>
      <c r="P3516" s="5"/>
    </row>
    <row r="3517" spans="1:16" x14ac:dyDescent="0.25">
      <c r="A3517" s="13">
        <f t="shared" si="56"/>
        <v>0</v>
      </c>
      <c r="B3517" s="17" t="e">
        <f>INDEX('BASE DE DATOS'!$A$2:$H$4921,MATCH(CONSTATACIÓN!$C3517,'BASE DE DATOS'!$A$2:$A$4921,0),2)</f>
        <v>#N/A</v>
      </c>
      <c r="C3517" s="5"/>
      <c r="D3517" s="5"/>
      <c r="E3517" s="5"/>
      <c r="F3517" s="5"/>
      <c r="G3517" s="6" t="e">
        <f>INDEX('BASE DE DATOS'!$A$2:$H$4921,MATCH(CONSTATACIÓN!$C3517,'BASE DE DATOS'!$A$2:$A$4921,0),3)</f>
        <v>#N/A</v>
      </c>
      <c r="H3517" s="5" t="e">
        <f>INDEX('BASE DE DATOS'!$A$2:$H$4921,MATCH(CONSTATACIÓN!$C3517,'BASE DE DATOS'!$A$2:$A$4921,0),6)</f>
        <v>#N/A</v>
      </c>
      <c r="I3517" s="5" t="e">
        <f>INDEX('BASE DE DATOS'!$A$2:$H$4921,MATCH(CONSTATACIÓN!$C3517,'BASE DE DATOS'!$A$2:$A$4921,0),7)</f>
        <v>#N/A</v>
      </c>
      <c r="J3517" s="5" t="e">
        <f>INDEX('BASE DE DATOS'!$A$2:$H$4921,MATCH(CONSTATACIÓN!$C3517,'BASE DE DATOS'!$A$2:$A$4921,0),8)</f>
        <v>#N/A</v>
      </c>
      <c r="K3517" s="5"/>
      <c r="L3517" s="5"/>
      <c r="M3517" s="5"/>
      <c r="N3517" s="5"/>
      <c r="O3517" s="5"/>
      <c r="P3517" s="5"/>
    </row>
    <row r="3518" spans="1:16" x14ac:dyDescent="0.25">
      <c r="A3518" s="13">
        <f t="shared" si="56"/>
        <v>0</v>
      </c>
      <c r="B3518" s="17" t="e">
        <f>INDEX('BASE DE DATOS'!$A$2:$H$4921,MATCH(CONSTATACIÓN!$C3518,'BASE DE DATOS'!$A$2:$A$4921,0),2)</f>
        <v>#N/A</v>
      </c>
      <c r="C3518" s="5"/>
      <c r="D3518" s="5"/>
      <c r="E3518" s="5"/>
      <c r="F3518" s="5"/>
      <c r="G3518" s="6" t="e">
        <f>INDEX('BASE DE DATOS'!$A$2:$H$4921,MATCH(CONSTATACIÓN!$C3518,'BASE DE DATOS'!$A$2:$A$4921,0),3)</f>
        <v>#N/A</v>
      </c>
      <c r="H3518" s="5" t="e">
        <f>INDEX('BASE DE DATOS'!$A$2:$H$4921,MATCH(CONSTATACIÓN!$C3518,'BASE DE DATOS'!$A$2:$A$4921,0),6)</f>
        <v>#N/A</v>
      </c>
      <c r="I3518" s="5" t="e">
        <f>INDEX('BASE DE DATOS'!$A$2:$H$4921,MATCH(CONSTATACIÓN!$C3518,'BASE DE DATOS'!$A$2:$A$4921,0),7)</f>
        <v>#N/A</v>
      </c>
      <c r="J3518" s="5" t="e">
        <f>INDEX('BASE DE DATOS'!$A$2:$H$4921,MATCH(CONSTATACIÓN!$C3518,'BASE DE DATOS'!$A$2:$A$4921,0),8)</f>
        <v>#N/A</v>
      </c>
      <c r="K3518" s="5"/>
      <c r="L3518" s="5"/>
      <c r="M3518" s="5"/>
      <c r="N3518" s="5"/>
      <c r="O3518" s="5"/>
      <c r="P3518" s="5"/>
    </row>
    <row r="3519" spans="1:16" x14ac:dyDescent="0.25">
      <c r="A3519" s="13">
        <f t="shared" si="56"/>
        <v>0</v>
      </c>
      <c r="B3519" s="17" t="e">
        <f>INDEX('BASE DE DATOS'!$A$2:$H$4921,MATCH(CONSTATACIÓN!$C3519,'BASE DE DATOS'!$A$2:$A$4921,0),2)</f>
        <v>#N/A</v>
      </c>
      <c r="C3519" s="5"/>
      <c r="D3519" s="5"/>
      <c r="E3519" s="5"/>
      <c r="F3519" s="5"/>
      <c r="G3519" s="6" t="e">
        <f>INDEX('BASE DE DATOS'!$A$2:$H$4921,MATCH(CONSTATACIÓN!$C3519,'BASE DE DATOS'!$A$2:$A$4921,0),3)</f>
        <v>#N/A</v>
      </c>
      <c r="H3519" s="5" t="e">
        <f>INDEX('BASE DE DATOS'!$A$2:$H$4921,MATCH(CONSTATACIÓN!$C3519,'BASE DE DATOS'!$A$2:$A$4921,0),6)</f>
        <v>#N/A</v>
      </c>
      <c r="I3519" s="5" t="e">
        <f>INDEX('BASE DE DATOS'!$A$2:$H$4921,MATCH(CONSTATACIÓN!$C3519,'BASE DE DATOS'!$A$2:$A$4921,0),7)</f>
        <v>#N/A</v>
      </c>
      <c r="J3519" s="5" t="e">
        <f>INDEX('BASE DE DATOS'!$A$2:$H$4921,MATCH(CONSTATACIÓN!$C3519,'BASE DE DATOS'!$A$2:$A$4921,0),8)</f>
        <v>#N/A</v>
      </c>
      <c r="K3519" s="5"/>
      <c r="L3519" s="5"/>
      <c r="M3519" s="5"/>
      <c r="N3519" s="5"/>
      <c r="O3519" s="5"/>
      <c r="P3519" s="5"/>
    </row>
    <row r="3520" spans="1:16" x14ac:dyDescent="0.25">
      <c r="A3520" s="13">
        <f t="shared" si="56"/>
        <v>0</v>
      </c>
      <c r="B3520" s="17" t="e">
        <f>INDEX('BASE DE DATOS'!$A$2:$H$4921,MATCH(CONSTATACIÓN!$C3520,'BASE DE DATOS'!$A$2:$A$4921,0),2)</f>
        <v>#N/A</v>
      </c>
      <c r="C3520" s="5"/>
      <c r="D3520" s="5"/>
      <c r="E3520" s="5"/>
      <c r="F3520" s="5"/>
      <c r="G3520" s="6" t="e">
        <f>INDEX('BASE DE DATOS'!$A$2:$H$4921,MATCH(CONSTATACIÓN!$C3520,'BASE DE DATOS'!$A$2:$A$4921,0),3)</f>
        <v>#N/A</v>
      </c>
      <c r="H3520" s="5" t="e">
        <f>INDEX('BASE DE DATOS'!$A$2:$H$4921,MATCH(CONSTATACIÓN!$C3520,'BASE DE DATOS'!$A$2:$A$4921,0),6)</f>
        <v>#N/A</v>
      </c>
      <c r="I3520" s="5" t="e">
        <f>INDEX('BASE DE DATOS'!$A$2:$H$4921,MATCH(CONSTATACIÓN!$C3520,'BASE DE DATOS'!$A$2:$A$4921,0),7)</f>
        <v>#N/A</v>
      </c>
      <c r="J3520" s="5" t="e">
        <f>INDEX('BASE DE DATOS'!$A$2:$H$4921,MATCH(CONSTATACIÓN!$C3520,'BASE DE DATOS'!$A$2:$A$4921,0),8)</f>
        <v>#N/A</v>
      </c>
      <c r="K3520" s="5"/>
      <c r="L3520" s="5"/>
      <c r="M3520" s="5"/>
      <c r="N3520" s="5"/>
      <c r="O3520" s="5"/>
      <c r="P3520" s="5"/>
    </row>
    <row r="3521" spans="1:16" x14ac:dyDescent="0.25">
      <c r="A3521" s="13">
        <f t="shared" si="56"/>
        <v>0</v>
      </c>
      <c r="B3521" s="17" t="e">
        <f>INDEX('BASE DE DATOS'!$A$2:$H$4921,MATCH(CONSTATACIÓN!$C3521,'BASE DE DATOS'!$A$2:$A$4921,0),2)</f>
        <v>#N/A</v>
      </c>
      <c r="C3521" s="5"/>
      <c r="D3521" s="5"/>
      <c r="E3521" s="5"/>
      <c r="F3521" s="5"/>
      <c r="G3521" s="6" t="e">
        <f>INDEX('BASE DE DATOS'!$A$2:$H$4921,MATCH(CONSTATACIÓN!$C3521,'BASE DE DATOS'!$A$2:$A$4921,0),3)</f>
        <v>#N/A</v>
      </c>
      <c r="H3521" s="5" t="e">
        <f>INDEX('BASE DE DATOS'!$A$2:$H$4921,MATCH(CONSTATACIÓN!$C3521,'BASE DE DATOS'!$A$2:$A$4921,0),6)</f>
        <v>#N/A</v>
      </c>
      <c r="I3521" s="5" t="e">
        <f>INDEX('BASE DE DATOS'!$A$2:$H$4921,MATCH(CONSTATACIÓN!$C3521,'BASE DE DATOS'!$A$2:$A$4921,0),7)</f>
        <v>#N/A</v>
      </c>
      <c r="J3521" s="5" t="e">
        <f>INDEX('BASE DE DATOS'!$A$2:$H$4921,MATCH(CONSTATACIÓN!$C3521,'BASE DE DATOS'!$A$2:$A$4921,0),8)</f>
        <v>#N/A</v>
      </c>
      <c r="K3521" s="5"/>
      <c r="L3521" s="5"/>
      <c r="M3521" s="5"/>
      <c r="N3521" s="5"/>
      <c r="O3521" s="5"/>
      <c r="P3521" s="5"/>
    </row>
    <row r="3522" spans="1:16" x14ac:dyDescent="0.25">
      <c r="A3522" s="13">
        <f t="shared" si="56"/>
        <v>0</v>
      </c>
      <c r="B3522" s="17" t="e">
        <f>INDEX('BASE DE DATOS'!$A$2:$H$4921,MATCH(CONSTATACIÓN!$C3522,'BASE DE DATOS'!$A$2:$A$4921,0),2)</f>
        <v>#N/A</v>
      </c>
      <c r="C3522" s="5"/>
      <c r="D3522" s="5"/>
      <c r="E3522" s="5"/>
      <c r="F3522" s="5"/>
      <c r="G3522" s="6" t="e">
        <f>INDEX('BASE DE DATOS'!$A$2:$H$4921,MATCH(CONSTATACIÓN!$C3522,'BASE DE DATOS'!$A$2:$A$4921,0),3)</f>
        <v>#N/A</v>
      </c>
      <c r="H3522" s="5" t="e">
        <f>INDEX('BASE DE DATOS'!$A$2:$H$4921,MATCH(CONSTATACIÓN!$C3522,'BASE DE DATOS'!$A$2:$A$4921,0),6)</f>
        <v>#N/A</v>
      </c>
      <c r="I3522" s="5" t="e">
        <f>INDEX('BASE DE DATOS'!$A$2:$H$4921,MATCH(CONSTATACIÓN!$C3522,'BASE DE DATOS'!$A$2:$A$4921,0),7)</f>
        <v>#N/A</v>
      </c>
      <c r="J3522" s="5" t="e">
        <f>INDEX('BASE DE DATOS'!$A$2:$H$4921,MATCH(CONSTATACIÓN!$C3522,'BASE DE DATOS'!$A$2:$A$4921,0),8)</f>
        <v>#N/A</v>
      </c>
      <c r="K3522" s="5"/>
      <c r="L3522" s="5"/>
      <c r="M3522" s="5"/>
      <c r="N3522" s="5"/>
      <c r="O3522" s="5"/>
      <c r="P3522" s="5"/>
    </row>
    <row r="3523" spans="1:16" x14ac:dyDescent="0.25">
      <c r="A3523" s="13">
        <f t="shared" si="56"/>
        <v>0</v>
      </c>
      <c r="B3523" s="17" t="e">
        <f>INDEX('BASE DE DATOS'!$A$2:$H$4921,MATCH(CONSTATACIÓN!$C3523,'BASE DE DATOS'!$A$2:$A$4921,0),2)</f>
        <v>#N/A</v>
      </c>
      <c r="C3523" s="5"/>
      <c r="D3523" s="5"/>
      <c r="E3523" s="5"/>
      <c r="F3523" s="5"/>
      <c r="G3523" s="6" t="e">
        <f>INDEX('BASE DE DATOS'!$A$2:$H$4921,MATCH(CONSTATACIÓN!$C3523,'BASE DE DATOS'!$A$2:$A$4921,0),3)</f>
        <v>#N/A</v>
      </c>
      <c r="H3523" s="5" t="e">
        <f>INDEX('BASE DE DATOS'!$A$2:$H$4921,MATCH(CONSTATACIÓN!$C3523,'BASE DE DATOS'!$A$2:$A$4921,0),6)</f>
        <v>#N/A</v>
      </c>
      <c r="I3523" s="5" t="e">
        <f>INDEX('BASE DE DATOS'!$A$2:$H$4921,MATCH(CONSTATACIÓN!$C3523,'BASE DE DATOS'!$A$2:$A$4921,0),7)</f>
        <v>#N/A</v>
      </c>
      <c r="J3523" s="5" t="e">
        <f>INDEX('BASE DE DATOS'!$A$2:$H$4921,MATCH(CONSTATACIÓN!$C3523,'BASE DE DATOS'!$A$2:$A$4921,0),8)</f>
        <v>#N/A</v>
      </c>
      <c r="K3523" s="5"/>
      <c r="L3523" s="5"/>
      <c r="M3523" s="5"/>
      <c r="N3523" s="5"/>
      <c r="O3523" s="5"/>
      <c r="P3523" s="5"/>
    </row>
    <row r="3524" spans="1:16" x14ac:dyDescent="0.25">
      <c r="A3524" s="13">
        <f t="shared" si="56"/>
        <v>0</v>
      </c>
      <c r="B3524" s="17" t="e">
        <f>INDEX('BASE DE DATOS'!$A$2:$H$4921,MATCH(CONSTATACIÓN!$C3524,'BASE DE DATOS'!$A$2:$A$4921,0),2)</f>
        <v>#N/A</v>
      </c>
      <c r="C3524" s="5"/>
      <c r="D3524" s="5"/>
      <c r="E3524" s="5"/>
      <c r="F3524" s="5"/>
      <c r="G3524" s="6" t="e">
        <f>INDEX('BASE DE DATOS'!$A$2:$H$4921,MATCH(CONSTATACIÓN!$C3524,'BASE DE DATOS'!$A$2:$A$4921,0),3)</f>
        <v>#N/A</v>
      </c>
      <c r="H3524" s="5" t="e">
        <f>INDEX('BASE DE DATOS'!$A$2:$H$4921,MATCH(CONSTATACIÓN!$C3524,'BASE DE DATOS'!$A$2:$A$4921,0),6)</f>
        <v>#N/A</v>
      </c>
      <c r="I3524" s="5" t="e">
        <f>INDEX('BASE DE DATOS'!$A$2:$H$4921,MATCH(CONSTATACIÓN!$C3524,'BASE DE DATOS'!$A$2:$A$4921,0),7)</f>
        <v>#N/A</v>
      </c>
      <c r="J3524" s="5" t="e">
        <f>INDEX('BASE DE DATOS'!$A$2:$H$4921,MATCH(CONSTATACIÓN!$C3524,'BASE DE DATOS'!$A$2:$A$4921,0),8)</f>
        <v>#N/A</v>
      </c>
      <c r="K3524" s="5"/>
      <c r="L3524" s="5"/>
      <c r="M3524" s="5"/>
      <c r="N3524" s="5"/>
      <c r="O3524" s="5"/>
      <c r="P3524" s="5"/>
    </row>
    <row r="3525" spans="1:16" x14ac:dyDescent="0.25">
      <c r="A3525" s="13">
        <f t="shared" si="56"/>
        <v>0</v>
      </c>
      <c r="B3525" s="17" t="e">
        <f>INDEX('BASE DE DATOS'!$A$2:$H$4921,MATCH(CONSTATACIÓN!$C3525,'BASE DE DATOS'!$A$2:$A$4921,0),2)</f>
        <v>#N/A</v>
      </c>
      <c r="C3525" s="5"/>
      <c r="D3525" s="5"/>
      <c r="E3525" s="5"/>
      <c r="F3525" s="5"/>
      <c r="G3525" s="6" t="e">
        <f>INDEX('BASE DE DATOS'!$A$2:$H$4921,MATCH(CONSTATACIÓN!$C3525,'BASE DE DATOS'!$A$2:$A$4921,0),3)</f>
        <v>#N/A</v>
      </c>
      <c r="H3525" s="5" t="e">
        <f>INDEX('BASE DE DATOS'!$A$2:$H$4921,MATCH(CONSTATACIÓN!$C3525,'BASE DE DATOS'!$A$2:$A$4921,0),6)</f>
        <v>#N/A</v>
      </c>
      <c r="I3525" s="5" t="e">
        <f>INDEX('BASE DE DATOS'!$A$2:$H$4921,MATCH(CONSTATACIÓN!$C3525,'BASE DE DATOS'!$A$2:$A$4921,0),7)</f>
        <v>#N/A</v>
      </c>
      <c r="J3525" s="5" t="e">
        <f>INDEX('BASE DE DATOS'!$A$2:$H$4921,MATCH(CONSTATACIÓN!$C3525,'BASE DE DATOS'!$A$2:$A$4921,0),8)</f>
        <v>#N/A</v>
      </c>
      <c r="K3525" s="5"/>
      <c r="L3525" s="5"/>
      <c r="M3525" s="5"/>
      <c r="N3525" s="5"/>
      <c r="O3525" s="5"/>
      <c r="P3525" s="5"/>
    </row>
    <row r="3526" spans="1:16" x14ac:dyDescent="0.25">
      <c r="A3526" s="13">
        <f t="shared" si="56"/>
        <v>0</v>
      </c>
      <c r="B3526" s="17" t="e">
        <f>INDEX('BASE DE DATOS'!$A$2:$H$4921,MATCH(CONSTATACIÓN!$C3526,'BASE DE DATOS'!$A$2:$A$4921,0),2)</f>
        <v>#N/A</v>
      </c>
      <c r="C3526" s="5"/>
      <c r="D3526" s="5"/>
      <c r="E3526" s="5"/>
      <c r="F3526" s="5"/>
      <c r="G3526" s="6" t="e">
        <f>INDEX('BASE DE DATOS'!$A$2:$H$4921,MATCH(CONSTATACIÓN!$C3526,'BASE DE DATOS'!$A$2:$A$4921,0),3)</f>
        <v>#N/A</v>
      </c>
      <c r="H3526" s="5" t="e">
        <f>INDEX('BASE DE DATOS'!$A$2:$H$4921,MATCH(CONSTATACIÓN!$C3526,'BASE DE DATOS'!$A$2:$A$4921,0),6)</f>
        <v>#N/A</v>
      </c>
      <c r="I3526" s="5" t="e">
        <f>INDEX('BASE DE DATOS'!$A$2:$H$4921,MATCH(CONSTATACIÓN!$C3526,'BASE DE DATOS'!$A$2:$A$4921,0),7)</f>
        <v>#N/A</v>
      </c>
      <c r="J3526" s="5" t="e">
        <f>INDEX('BASE DE DATOS'!$A$2:$H$4921,MATCH(CONSTATACIÓN!$C3526,'BASE DE DATOS'!$A$2:$A$4921,0),8)</f>
        <v>#N/A</v>
      </c>
      <c r="K3526" s="5"/>
      <c r="L3526" s="5"/>
      <c r="M3526" s="5"/>
      <c r="N3526" s="5"/>
      <c r="O3526" s="5"/>
      <c r="P3526" s="5"/>
    </row>
    <row r="3527" spans="1:16" x14ac:dyDescent="0.25">
      <c r="A3527" s="13">
        <f t="shared" si="56"/>
        <v>0</v>
      </c>
      <c r="B3527" s="17" t="e">
        <f>INDEX('BASE DE DATOS'!$A$2:$H$4921,MATCH(CONSTATACIÓN!$C3527,'BASE DE DATOS'!$A$2:$A$4921,0),2)</f>
        <v>#N/A</v>
      </c>
      <c r="C3527" s="5"/>
      <c r="D3527" s="5"/>
      <c r="E3527" s="5"/>
      <c r="F3527" s="5"/>
      <c r="G3527" s="6" t="e">
        <f>INDEX('BASE DE DATOS'!$A$2:$H$4921,MATCH(CONSTATACIÓN!$C3527,'BASE DE DATOS'!$A$2:$A$4921,0),3)</f>
        <v>#N/A</v>
      </c>
      <c r="H3527" s="5" t="e">
        <f>INDEX('BASE DE DATOS'!$A$2:$H$4921,MATCH(CONSTATACIÓN!$C3527,'BASE DE DATOS'!$A$2:$A$4921,0),6)</f>
        <v>#N/A</v>
      </c>
      <c r="I3527" s="5" t="e">
        <f>INDEX('BASE DE DATOS'!$A$2:$H$4921,MATCH(CONSTATACIÓN!$C3527,'BASE DE DATOS'!$A$2:$A$4921,0),7)</f>
        <v>#N/A</v>
      </c>
      <c r="J3527" s="5" t="e">
        <f>INDEX('BASE DE DATOS'!$A$2:$H$4921,MATCH(CONSTATACIÓN!$C3527,'BASE DE DATOS'!$A$2:$A$4921,0),8)</f>
        <v>#N/A</v>
      </c>
      <c r="K3527" s="5"/>
      <c r="L3527" s="5"/>
      <c r="M3527" s="5"/>
      <c r="N3527" s="5"/>
      <c r="O3527" s="5"/>
      <c r="P3527" s="5"/>
    </row>
    <row r="3528" spans="1:16" x14ac:dyDescent="0.25">
      <c r="A3528" s="13">
        <f t="shared" si="56"/>
        <v>0</v>
      </c>
      <c r="B3528" s="17" t="e">
        <f>INDEX('BASE DE DATOS'!$A$2:$H$4921,MATCH(CONSTATACIÓN!$C3528,'BASE DE DATOS'!$A$2:$A$4921,0),2)</f>
        <v>#N/A</v>
      </c>
      <c r="C3528" s="5"/>
      <c r="D3528" s="5"/>
      <c r="E3528" s="5"/>
      <c r="F3528" s="5"/>
      <c r="G3528" s="6" t="e">
        <f>INDEX('BASE DE DATOS'!$A$2:$H$4921,MATCH(CONSTATACIÓN!$C3528,'BASE DE DATOS'!$A$2:$A$4921,0),3)</f>
        <v>#N/A</v>
      </c>
      <c r="H3528" s="5" t="e">
        <f>INDEX('BASE DE DATOS'!$A$2:$H$4921,MATCH(CONSTATACIÓN!$C3528,'BASE DE DATOS'!$A$2:$A$4921,0),6)</f>
        <v>#N/A</v>
      </c>
      <c r="I3528" s="5" t="e">
        <f>INDEX('BASE DE DATOS'!$A$2:$H$4921,MATCH(CONSTATACIÓN!$C3528,'BASE DE DATOS'!$A$2:$A$4921,0),7)</f>
        <v>#N/A</v>
      </c>
      <c r="J3528" s="5" t="e">
        <f>INDEX('BASE DE DATOS'!$A$2:$H$4921,MATCH(CONSTATACIÓN!$C3528,'BASE DE DATOS'!$A$2:$A$4921,0),8)</f>
        <v>#N/A</v>
      </c>
      <c r="K3528" s="5"/>
      <c r="L3528" s="5"/>
      <c r="M3528" s="5"/>
      <c r="N3528" s="5"/>
      <c r="O3528" s="5"/>
      <c r="P3528" s="5"/>
    </row>
    <row r="3529" spans="1:16" ht="14.5" x14ac:dyDescent="0.35">
      <c r="A3529" s="13">
        <f t="shared" si="56"/>
        <v>0</v>
      </c>
      <c r="B3529" s="17" t="e">
        <f>INDEX('BASE DE DATOS'!$A$2:$H$4921,MATCH(CONSTATACIÓN!$C3529,'BASE DE DATOS'!$A$2:$A$4921,0),2)</f>
        <v>#N/A</v>
      </c>
      <c r="C3529" s="19"/>
      <c r="D3529" s="5"/>
      <c r="E3529" s="5"/>
      <c r="F3529" s="5"/>
      <c r="G3529" s="6" t="e">
        <f>INDEX('BASE DE DATOS'!$A$2:$H$4921,MATCH(CONSTATACIÓN!$C3529,'BASE DE DATOS'!$A$2:$A$4921,0),3)</f>
        <v>#N/A</v>
      </c>
      <c r="H3529" s="5" t="e">
        <f>INDEX('BASE DE DATOS'!$A$2:$H$4921,MATCH(CONSTATACIÓN!$C3529,'BASE DE DATOS'!$A$2:$A$4921,0),6)</f>
        <v>#N/A</v>
      </c>
      <c r="I3529" s="5" t="e">
        <f>INDEX('BASE DE DATOS'!$A$2:$H$4921,MATCH(CONSTATACIÓN!$C3529,'BASE DE DATOS'!$A$2:$A$4921,0),7)</f>
        <v>#N/A</v>
      </c>
      <c r="J3529" s="5" t="e">
        <f>INDEX('BASE DE DATOS'!$A$2:$H$4921,MATCH(CONSTATACIÓN!$C3529,'BASE DE DATOS'!$A$2:$A$4921,0),8)</f>
        <v>#N/A</v>
      </c>
      <c r="K3529" s="5"/>
      <c r="L3529" s="5"/>
      <c r="M3529" s="5"/>
      <c r="N3529" s="5"/>
      <c r="O3529" s="5"/>
      <c r="P3529" s="5"/>
    </row>
    <row r="3530" spans="1:16" ht="14.5" x14ac:dyDescent="0.35">
      <c r="A3530" s="13">
        <f t="shared" si="56"/>
        <v>0</v>
      </c>
      <c r="B3530" s="17" t="e">
        <f>INDEX('BASE DE DATOS'!$A$2:$H$4921,MATCH(CONSTATACIÓN!$C3530,'BASE DE DATOS'!$A$2:$A$4921,0),2)</f>
        <v>#N/A</v>
      </c>
      <c r="C3530" s="1"/>
      <c r="D3530" s="5"/>
      <c r="E3530" s="5"/>
      <c r="F3530" s="5"/>
      <c r="G3530" s="6" t="e">
        <f>INDEX('BASE DE DATOS'!$A$2:$H$4921,MATCH(CONSTATACIÓN!$C3530,'BASE DE DATOS'!$A$2:$A$4921,0),3)</f>
        <v>#N/A</v>
      </c>
      <c r="H3530" s="5" t="e">
        <f>INDEX('BASE DE DATOS'!$A$2:$H$4921,MATCH(CONSTATACIÓN!$C3530,'BASE DE DATOS'!$A$2:$A$4921,0),6)</f>
        <v>#N/A</v>
      </c>
      <c r="I3530" s="5" t="e">
        <f>INDEX('BASE DE DATOS'!$A$2:$H$4921,MATCH(CONSTATACIÓN!$C3530,'BASE DE DATOS'!$A$2:$A$4921,0),7)</f>
        <v>#N/A</v>
      </c>
      <c r="J3530" s="5" t="e">
        <f>INDEX('BASE DE DATOS'!$A$2:$H$4921,MATCH(CONSTATACIÓN!$C3530,'BASE DE DATOS'!$A$2:$A$4921,0),8)</f>
        <v>#N/A</v>
      </c>
      <c r="K3530" s="5"/>
      <c r="L3530" s="5"/>
      <c r="M3530" s="5"/>
      <c r="N3530" s="5"/>
      <c r="O3530" s="5"/>
      <c r="P3530" s="5"/>
    </row>
    <row r="3531" spans="1:16" ht="14.5" x14ac:dyDescent="0.35">
      <c r="A3531" s="13">
        <f t="shared" si="56"/>
        <v>0</v>
      </c>
      <c r="B3531" s="17" t="e">
        <f>INDEX('BASE DE DATOS'!$A$2:$H$4921,MATCH(CONSTATACIÓN!$C3531,'BASE DE DATOS'!$A$2:$A$4921,0),2)</f>
        <v>#N/A</v>
      </c>
      <c r="C3531" s="19"/>
      <c r="D3531" s="5"/>
      <c r="E3531" s="5"/>
      <c r="F3531" s="5"/>
      <c r="G3531" s="6" t="e">
        <f>INDEX('BASE DE DATOS'!$A$2:$H$4921,MATCH(CONSTATACIÓN!$C3531,'BASE DE DATOS'!$A$2:$A$4921,0),3)</f>
        <v>#N/A</v>
      </c>
      <c r="H3531" s="5" t="e">
        <f>INDEX('BASE DE DATOS'!$A$2:$H$4921,MATCH(CONSTATACIÓN!$C3531,'BASE DE DATOS'!$A$2:$A$4921,0),6)</f>
        <v>#N/A</v>
      </c>
      <c r="I3531" s="5" t="e">
        <f>INDEX('BASE DE DATOS'!$A$2:$H$4921,MATCH(CONSTATACIÓN!$C3531,'BASE DE DATOS'!$A$2:$A$4921,0),7)</f>
        <v>#N/A</v>
      </c>
      <c r="J3531" s="5" t="e">
        <f>INDEX('BASE DE DATOS'!$A$2:$H$4921,MATCH(CONSTATACIÓN!$C3531,'BASE DE DATOS'!$A$2:$A$4921,0),8)</f>
        <v>#N/A</v>
      </c>
      <c r="K3531" s="5"/>
      <c r="L3531" s="5"/>
      <c r="M3531" s="5"/>
      <c r="N3531" s="5"/>
      <c r="O3531" s="5"/>
      <c r="P3531" s="5"/>
    </row>
    <row r="3532" spans="1:16" ht="14.5" x14ac:dyDescent="0.35">
      <c r="A3532" s="13">
        <f t="shared" si="56"/>
        <v>0</v>
      </c>
      <c r="B3532" s="17" t="e">
        <f>INDEX('BASE DE DATOS'!$A$2:$H$4921,MATCH(CONSTATACIÓN!$C3532,'BASE DE DATOS'!$A$2:$A$4921,0),2)</f>
        <v>#N/A</v>
      </c>
      <c r="C3532" s="1"/>
      <c r="D3532" s="5"/>
      <c r="E3532" s="5"/>
      <c r="F3532" s="5"/>
      <c r="G3532" s="6" t="e">
        <f>INDEX('BASE DE DATOS'!$A$2:$H$4921,MATCH(CONSTATACIÓN!$C3532,'BASE DE DATOS'!$A$2:$A$4921,0),3)</f>
        <v>#N/A</v>
      </c>
      <c r="H3532" s="5" t="e">
        <f>INDEX('BASE DE DATOS'!$A$2:$H$4921,MATCH(CONSTATACIÓN!$C3532,'BASE DE DATOS'!$A$2:$A$4921,0),6)</f>
        <v>#N/A</v>
      </c>
      <c r="I3532" s="5" t="e">
        <f>INDEX('BASE DE DATOS'!$A$2:$H$4921,MATCH(CONSTATACIÓN!$C3532,'BASE DE DATOS'!$A$2:$A$4921,0),7)</f>
        <v>#N/A</v>
      </c>
      <c r="J3532" s="5" t="e">
        <f>INDEX('BASE DE DATOS'!$A$2:$H$4921,MATCH(CONSTATACIÓN!$C3532,'BASE DE DATOS'!$A$2:$A$4921,0),8)</f>
        <v>#N/A</v>
      </c>
      <c r="K3532" s="5"/>
      <c r="L3532" s="5"/>
      <c r="M3532" s="5"/>
      <c r="N3532" s="5"/>
      <c r="O3532" s="5"/>
      <c r="P3532" s="5"/>
    </row>
    <row r="3533" spans="1:16" ht="14.5" x14ac:dyDescent="0.35">
      <c r="A3533" s="13">
        <f t="shared" si="56"/>
        <v>0</v>
      </c>
      <c r="B3533" s="17" t="e">
        <f>INDEX('BASE DE DATOS'!$A$2:$H$4921,MATCH(CONSTATACIÓN!$C3533,'BASE DE DATOS'!$A$2:$A$4921,0),2)</f>
        <v>#N/A</v>
      </c>
      <c r="C3533" s="19"/>
      <c r="D3533" s="5"/>
      <c r="E3533" s="5"/>
      <c r="F3533" s="5"/>
      <c r="G3533" s="6" t="e">
        <f>INDEX('BASE DE DATOS'!$A$2:$H$4921,MATCH(CONSTATACIÓN!$C3533,'BASE DE DATOS'!$A$2:$A$4921,0),3)</f>
        <v>#N/A</v>
      </c>
      <c r="H3533" s="5" t="e">
        <f>INDEX('BASE DE DATOS'!$A$2:$H$4921,MATCH(CONSTATACIÓN!$C3533,'BASE DE DATOS'!$A$2:$A$4921,0),6)</f>
        <v>#N/A</v>
      </c>
      <c r="I3533" s="5" t="e">
        <f>INDEX('BASE DE DATOS'!$A$2:$H$4921,MATCH(CONSTATACIÓN!$C3533,'BASE DE DATOS'!$A$2:$A$4921,0),7)</f>
        <v>#N/A</v>
      </c>
      <c r="J3533" s="5" t="e">
        <f>INDEX('BASE DE DATOS'!$A$2:$H$4921,MATCH(CONSTATACIÓN!$C3533,'BASE DE DATOS'!$A$2:$A$4921,0),8)</f>
        <v>#N/A</v>
      </c>
      <c r="K3533" s="5"/>
      <c r="L3533" s="5"/>
      <c r="M3533" s="5"/>
      <c r="N3533" s="5"/>
      <c r="O3533" s="5"/>
      <c r="P3533" s="5"/>
    </row>
    <row r="3534" spans="1:16" ht="14.5" x14ac:dyDescent="0.35">
      <c r="A3534" s="13">
        <f t="shared" si="56"/>
        <v>0</v>
      </c>
      <c r="B3534" s="17" t="e">
        <f>INDEX('BASE DE DATOS'!$A$2:$H$4921,MATCH(CONSTATACIÓN!$C3534,'BASE DE DATOS'!$A$2:$A$4921,0),2)</f>
        <v>#N/A</v>
      </c>
      <c r="C3534" s="1"/>
      <c r="D3534" s="5"/>
      <c r="E3534" s="5"/>
      <c r="F3534" s="5"/>
      <c r="G3534" s="6" t="e">
        <f>INDEX('BASE DE DATOS'!$A$2:$H$4921,MATCH(CONSTATACIÓN!$C3534,'BASE DE DATOS'!$A$2:$A$4921,0),3)</f>
        <v>#N/A</v>
      </c>
      <c r="H3534" s="5" t="e">
        <f>INDEX('BASE DE DATOS'!$A$2:$H$4921,MATCH(CONSTATACIÓN!$C3534,'BASE DE DATOS'!$A$2:$A$4921,0),6)</f>
        <v>#N/A</v>
      </c>
      <c r="I3534" s="5" t="e">
        <f>INDEX('BASE DE DATOS'!$A$2:$H$4921,MATCH(CONSTATACIÓN!$C3534,'BASE DE DATOS'!$A$2:$A$4921,0),7)</f>
        <v>#N/A</v>
      </c>
      <c r="J3534" s="5" t="e">
        <f>INDEX('BASE DE DATOS'!$A$2:$H$4921,MATCH(CONSTATACIÓN!$C3534,'BASE DE DATOS'!$A$2:$A$4921,0),8)</f>
        <v>#N/A</v>
      </c>
      <c r="K3534" s="5"/>
      <c r="L3534" s="5"/>
      <c r="M3534" s="5"/>
      <c r="N3534" s="5"/>
      <c r="O3534" s="5"/>
      <c r="P3534" s="5"/>
    </row>
    <row r="3535" spans="1:16" ht="14.5" x14ac:dyDescent="0.35">
      <c r="A3535" s="13">
        <f t="shared" si="56"/>
        <v>0</v>
      </c>
      <c r="B3535" s="17" t="e">
        <f>INDEX('BASE DE DATOS'!$A$2:$H$4921,MATCH(CONSTATACIÓN!$C3535,'BASE DE DATOS'!$A$2:$A$4921,0),2)</f>
        <v>#N/A</v>
      </c>
      <c r="C3535" s="19"/>
      <c r="D3535" s="5"/>
      <c r="E3535" s="5"/>
      <c r="F3535" s="5"/>
      <c r="G3535" s="6" t="e">
        <f>INDEX('BASE DE DATOS'!$A$2:$H$4921,MATCH(CONSTATACIÓN!$C3535,'BASE DE DATOS'!$A$2:$A$4921,0),3)</f>
        <v>#N/A</v>
      </c>
      <c r="H3535" s="5" t="e">
        <f>INDEX('BASE DE DATOS'!$A$2:$H$4921,MATCH(CONSTATACIÓN!$C3535,'BASE DE DATOS'!$A$2:$A$4921,0),6)</f>
        <v>#N/A</v>
      </c>
      <c r="I3535" s="5" t="e">
        <f>INDEX('BASE DE DATOS'!$A$2:$H$4921,MATCH(CONSTATACIÓN!$C3535,'BASE DE DATOS'!$A$2:$A$4921,0),7)</f>
        <v>#N/A</v>
      </c>
      <c r="J3535" s="5" t="e">
        <f>INDEX('BASE DE DATOS'!$A$2:$H$4921,MATCH(CONSTATACIÓN!$C3535,'BASE DE DATOS'!$A$2:$A$4921,0),8)</f>
        <v>#N/A</v>
      </c>
      <c r="K3535" s="5"/>
      <c r="L3535" s="5"/>
      <c r="M3535" s="5"/>
      <c r="N3535" s="5"/>
      <c r="O3535" s="5"/>
      <c r="P3535" s="5"/>
    </row>
    <row r="3536" spans="1:16" ht="14.5" x14ac:dyDescent="0.35">
      <c r="A3536" s="13">
        <f t="shared" si="56"/>
        <v>0</v>
      </c>
      <c r="B3536" s="17" t="e">
        <f>INDEX('BASE DE DATOS'!$A$2:$H$4921,MATCH(CONSTATACIÓN!$C3536,'BASE DE DATOS'!$A$2:$A$4921,0),2)</f>
        <v>#N/A</v>
      </c>
      <c r="C3536" s="1"/>
      <c r="D3536" s="5"/>
      <c r="E3536" s="5"/>
      <c r="F3536" s="5"/>
      <c r="G3536" s="6" t="e">
        <f>INDEX('BASE DE DATOS'!$A$2:$H$4921,MATCH(CONSTATACIÓN!$C3536,'BASE DE DATOS'!$A$2:$A$4921,0),3)</f>
        <v>#N/A</v>
      </c>
      <c r="H3536" s="5" t="e">
        <f>INDEX('BASE DE DATOS'!$A$2:$H$4921,MATCH(CONSTATACIÓN!$C3536,'BASE DE DATOS'!$A$2:$A$4921,0),6)</f>
        <v>#N/A</v>
      </c>
      <c r="I3536" s="5" t="e">
        <f>INDEX('BASE DE DATOS'!$A$2:$H$4921,MATCH(CONSTATACIÓN!$C3536,'BASE DE DATOS'!$A$2:$A$4921,0),7)</f>
        <v>#N/A</v>
      </c>
      <c r="J3536" s="5" t="e">
        <f>INDEX('BASE DE DATOS'!$A$2:$H$4921,MATCH(CONSTATACIÓN!$C3536,'BASE DE DATOS'!$A$2:$A$4921,0),8)</f>
        <v>#N/A</v>
      </c>
      <c r="K3536" s="5"/>
      <c r="L3536" s="5"/>
      <c r="M3536" s="5"/>
      <c r="N3536" s="5"/>
      <c r="O3536" s="5"/>
      <c r="P3536" s="5"/>
    </row>
    <row r="3537" spans="1:16" ht="14.5" x14ac:dyDescent="0.35">
      <c r="A3537" s="13">
        <f t="shared" si="56"/>
        <v>0</v>
      </c>
      <c r="B3537" s="17" t="e">
        <f>INDEX('BASE DE DATOS'!$A$2:$H$4921,MATCH(CONSTATACIÓN!$C3537,'BASE DE DATOS'!$A$2:$A$4921,0),2)</f>
        <v>#N/A</v>
      </c>
      <c r="C3537" s="19"/>
      <c r="D3537" s="5"/>
      <c r="E3537" s="5"/>
      <c r="F3537" s="5"/>
      <c r="G3537" s="6" t="e">
        <f>INDEX('BASE DE DATOS'!$A$2:$H$4921,MATCH(CONSTATACIÓN!$C3537,'BASE DE DATOS'!$A$2:$A$4921,0),3)</f>
        <v>#N/A</v>
      </c>
      <c r="H3537" s="5" t="e">
        <f>INDEX('BASE DE DATOS'!$A$2:$H$4921,MATCH(CONSTATACIÓN!$C3537,'BASE DE DATOS'!$A$2:$A$4921,0),6)</f>
        <v>#N/A</v>
      </c>
      <c r="I3537" s="5" t="e">
        <f>INDEX('BASE DE DATOS'!$A$2:$H$4921,MATCH(CONSTATACIÓN!$C3537,'BASE DE DATOS'!$A$2:$A$4921,0),7)</f>
        <v>#N/A</v>
      </c>
      <c r="J3537" s="5" t="e">
        <f>INDEX('BASE DE DATOS'!$A$2:$H$4921,MATCH(CONSTATACIÓN!$C3537,'BASE DE DATOS'!$A$2:$A$4921,0),8)</f>
        <v>#N/A</v>
      </c>
      <c r="K3537" s="5"/>
      <c r="L3537" s="5"/>
      <c r="M3537" s="5"/>
      <c r="N3537" s="5"/>
      <c r="O3537" s="5"/>
      <c r="P3537" s="5"/>
    </row>
    <row r="3538" spans="1:16" ht="14.5" x14ac:dyDescent="0.35">
      <c r="A3538" s="13">
        <f t="shared" si="56"/>
        <v>0</v>
      </c>
      <c r="B3538" s="17" t="e">
        <f>INDEX('BASE DE DATOS'!$A$2:$H$4921,MATCH(CONSTATACIÓN!$C3538,'BASE DE DATOS'!$A$2:$A$4921,0),2)</f>
        <v>#N/A</v>
      </c>
      <c r="C3538" s="1"/>
      <c r="D3538" s="5"/>
      <c r="E3538" s="5"/>
      <c r="F3538" s="5"/>
      <c r="G3538" s="6" t="e">
        <f>INDEX('BASE DE DATOS'!$A$2:$H$4921,MATCH(CONSTATACIÓN!$C3538,'BASE DE DATOS'!$A$2:$A$4921,0),3)</f>
        <v>#N/A</v>
      </c>
      <c r="H3538" s="5" t="e">
        <f>INDEX('BASE DE DATOS'!$A$2:$H$4921,MATCH(CONSTATACIÓN!$C3538,'BASE DE DATOS'!$A$2:$A$4921,0),6)</f>
        <v>#N/A</v>
      </c>
      <c r="I3538" s="5" t="e">
        <f>INDEX('BASE DE DATOS'!$A$2:$H$4921,MATCH(CONSTATACIÓN!$C3538,'BASE DE DATOS'!$A$2:$A$4921,0),7)</f>
        <v>#N/A</v>
      </c>
      <c r="J3538" s="5" t="e">
        <f>INDEX('BASE DE DATOS'!$A$2:$H$4921,MATCH(CONSTATACIÓN!$C3538,'BASE DE DATOS'!$A$2:$A$4921,0),8)</f>
        <v>#N/A</v>
      </c>
      <c r="K3538" s="5"/>
      <c r="L3538" s="5"/>
      <c r="M3538" s="5"/>
      <c r="N3538" s="5"/>
      <c r="O3538" s="5"/>
      <c r="P3538" s="5"/>
    </row>
    <row r="3539" spans="1:16" ht="14.5" x14ac:dyDescent="0.35">
      <c r="A3539" s="13">
        <f t="shared" si="56"/>
        <v>0</v>
      </c>
      <c r="B3539" s="17" t="e">
        <f>INDEX('BASE DE DATOS'!$A$2:$H$4921,MATCH(CONSTATACIÓN!$C3539,'BASE DE DATOS'!$A$2:$A$4921,0),2)</f>
        <v>#N/A</v>
      </c>
      <c r="C3539" s="19"/>
      <c r="D3539" s="5"/>
      <c r="E3539" s="5"/>
      <c r="F3539" s="5"/>
      <c r="G3539" s="6" t="e">
        <f>INDEX('BASE DE DATOS'!$A$2:$H$4921,MATCH(CONSTATACIÓN!$C3539,'BASE DE DATOS'!$A$2:$A$4921,0),3)</f>
        <v>#N/A</v>
      </c>
      <c r="H3539" s="5" t="e">
        <f>INDEX('BASE DE DATOS'!$A$2:$H$4921,MATCH(CONSTATACIÓN!$C3539,'BASE DE DATOS'!$A$2:$A$4921,0),6)</f>
        <v>#N/A</v>
      </c>
      <c r="I3539" s="5" t="e">
        <f>INDEX('BASE DE DATOS'!$A$2:$H$4921,MATCH(CONSTATACIÓN!$C3539,'BASE DE DATOS'!$A$2:$A$4921,0),7)</f>
        <v>#N/A</v>
      </c>
      <c r="J3539" s="5" t="e">
        <f>INDEX('BASE DE DATOS'!$A$2:$H$4921,MATCH(CONSTATACIÓN!$C3539,'BASE DE DATOS'!$A$2:$A$4921,0),8)</f>
        <v>#N/A</v>
      </c>
      <c r="K3539" s="5"/>
      <c r="L3539" s="5"/>
      <c r="M3539" s="5"/>
      <c r="N3539" s="5"/>
      <c r="O3539" s="5"/>
      <c r="P3539" s="5"/>
    </row>
    <row r="3540" spans="1:16" ht="14.5" x14ac:dyDescent="0.35">
      <c r="A3540" s="13">
        <f t="shared" si="56"/>
        <v>0</v>
      </c>
      <c r="B3540" s="17" t="e">
        <f>INDEX('BASE DE DATOS'!$A$2:$H$4921,MATCH(CONSTATACIÓN!$C3540,'BASE DE DATOS'!$A$2:$A$4921,0),2)</f>
        <v>#N/A</v>
      </c>
      <c r="C3540" s="1"/>
      <c r="D3540" s="5"/>
      <c r="E3540" s="5"/>
      <c r="F3540" s="5"/>
      <c r="G3540" s="6" t="e">
        <f>INDEX('BASE DE DATOS'!$A$2:$H$4921,MATCH(CONSTATACIÓN!$C3540,'BASE DE DATOS'!$A$2:$A$4921,0),3)</f>
        <v>#N/A</v>
      </c>
      <c r="H3540" s="5" t="e">
        <f>INDEX('BASE DE DATOS'!$A$2:$H$4921,MATCH(CONSTATACIÓN!$C3540,'BASE DE DATOS'!$A$2:$A$4921,0),6)</f>
        <v>#N/A</v>
      </c>
      <c r="I3540" s="5" t="e">
        <f>INDEX('BASE DE DATOS'!$A$2:$H$4921,MATCH(CONSTATACIÓN!$C3540,'BASE DE DATOS'!$A$2:$A$4921,0),7)</f>
        <v>#N/A</v>
      </c>
      <c r="J3540" s="5" t="e">
        <f>INDEX('BASE DE DATOS'!$A$2:$H$4921,MATCH(CONSTATACIÓN!$C3540,'BASE DE DATOS'!$A$2:$A$4921,0),8)</f>
        <v>#N/A</v>
      </c>
      <c r="K3540" s="5"/>
      <c r="L3540" s="5"/>
      <c r="M3540" s="5"/>
      <c r="N3540" s="5"/>
      <c r="O3540" s="5"/>
      <c r="P3540" s="5"/>
    </row>
    <row r="3541" spans="1:16" ht="14.5" x14ac:dyDescent="0.35">
      <c r="A3541" s="13">
        <f t="shared" si="56"/>
        <v>0</v>
      </c>
      <c r="B3541" s="17" t="e">
        <f>INDEX('BASE DE DATOS'!$A$2:$H$4921,MATCH(CONSTATACIÓN!$C3541,'BASE DE DATOS'!$A$2:$A$4921,0),2)</f>
        <v>#N/A</v>
      </c>
      <c r="C3541" s="19"/>
      <c r="D3541" s="5"/>
      <c r="E3541" s="5"/>
      <c r="F3541" s="5"/>
      <c r="G3541" s="6" t="e">
        <f>INDEX('BASE DE DATOS'!$A$2:$H$4921,MATCH(CONSTATACIÓN!$C3541,'BASE DE DATOS'!$A$2:$A$4921,0),3)</f>
        <v>#N/A</v>
      </c>
      <c r="H3541" s="5" t="e">
        <f>INDEX('BASE DE DATOS'!$A$2:$H$4921,MATCH(CONSTATACIÓN!$C3541,'BASE DE DATOS'!$A$2:$A$4921,0),6)</f>
        <v>#N/A</v>
      </c>
      <c r="I3541" s="5" t="e">
        <f>INDEX('BASE DE DATOS'!$A$2:$H$4921,MATCH(CONSTATACIÓN!$C3541,'BASE DE DATOS'!$A$2:$A$4921,0),7)</f>
        <v>#N/A</v>
      </c>
      <c r="J3541" s="5" t="e">
        <f>INDEX('BASE DE DATOS'!$A$2:$H$4921,MATCH(CONSTATACIÓN!$C3541,'BASE DE DATOS'!$A$2:$A$4921,0),8)</f>
        <v>#N/A</v>
      </c>
      <c r="K3541" s="5"/>
      <c r="L3541" s="5"/>
      <c r="M3541" s="5"/>
      <c r="N3541" s="5"/>
      <c r="O3541" s="5"/>
      <c r="P3541" s="5"/>
    </row>
    <row r="3542" spans="1:16" ht="14.5" x14ac:dyDescent="0.35">
      <c r="A3542" s="13">
        <f t="shared" si="56"/>
        <v>0</v>
      </c>
      <c r="B3542" s="17" t="e">
        <f>INDEX('BASE DE DATOS'!$A$2:$H$4921,MATCH(CONSTATACIÓN!$C3542,'BASE DE DATOS'!$A$2:$A$4921,0),2)</f>
        <v>#N/A</v>
      </c>
      <c r="C3542" s="1"/>
      <c r="D3542" s="5"/>
      <c r="E3542" s="5"/>
      <c r="F3542" s="5"/>
      <c r="G3542" s="6" t="e">
        <f>INDEX('BASE DE DATOS'!$A$2:$H$4921,MATCH(CONSTATACIÓN!$C3542,'BASE DE DATOS'!$A$2:$A$4921,0),3)</f>
        <v>#N/A</v>
      </c>
      <c r="H3542" s="5" t="e">
        <f>INDEX('BASE DE DATOS'!$A$2:$H$4921,MATCH(CONSTATACIÓN!$C3542,'BASE DE DATOS'!$A$2:$A$4921,0),6)</f>
        <v>#N/A</v>
      </c>
      <c r="I3542" s="5" t="e">
        <f>INDEX('BASE DE DATOS'!$A$2:$H$4921,MATCH(CONSTATACIÓN!$C3542,'BASE DE DATOS'!$A$2:$A$4921,0),7)</f>
        <v>#N/A</v>
      </c>
      <c r="J3542" s="5" t="e">
        <f>INDEX('BASE DE DATOS'!$A$2:$H$4921,MATCH(CONSTATACIÓN!$C3542,'BASE DE DATOS'!$A$2:$A$4921,0),8)</f>
        <v>#N/A</v>
      </c>
      <c r="K3542" s="5"/>
      <c r="L3542" s="5"/>
      <c r="M3542" s="5"/>
      <c r="N3542" s="5"/>
      <c r="O3542" s="5"/>
      <c r="P3542" s="5"/>
    </row>
    <row r="3543" spans="1:16" ht="14.5" x14ac:dyDescent="0.35">
      <c r="A3543" s="13">
        <f t="shared" si="56"/>
        <v>0</v>
      </c>
      <c r="B3543" s="17" t="e">
        <f>INDEX('BASE DE DATOS'!$A$2:$H$4921,MATCH(CONSTATACIÓN!$C3543,'BASE DE DATOS'!$A$2:$A$4921,0),2)</f>
        <v>#N/A</v>
      </c>
      <c r="C3543" s="19"/>
      <c r="D3543" s="5"/>
      <c r="E3543" s="5"/>
      <c r="F3543" s="5"/>
      <c r="G3543" s="6" t="e">
        <f>INDEX('BASE DE DATOS'!$A$2:$H$4921,MATCH(CONSTATACIÓN!$C3543,'BASE DE DATOS'!$A$2:$A$4921,0),3)</f>
        <v>#N/A</v>
      </c>
      <c r="H3543" s="5" t="e">
        <f>INDEX('BASE DE DATOS'!$A$2:$H$4921,MATCH(CONSTATACIÓN!$C3543,'BASE DE DATOS'!$A$2:$A$4921,0),6)</f>
        <v>#N/A</v>
      </c>
      <c r="I3543" s="5" t="e">
        <f>INDEX('BASE DE DATOS'!$A$2:$H$4921,MATCH(CONSTATACIÓN!$C3543,'BASE DE DATOS'!$A$2:$A$4921,0),7)</f>
        <v>#N/A</v>
      </c>
      <c r="J3543" s="5" t="e">
        <f>INDEX('BASE DE DATOS'!$A$2:$H$4921,MATCH(CONSTATACIÓN!$C3543,'BASE DE DATOS'!$A$2:$A$4921,0),8)</f>
        <v>#N/A</v>
      </c>
      <c r="K3543" s="5"/>
      <c r="L3543" s="5"/>
      <c r="M3543" s="5"/>
      <c r="N3543" s="5"/>
      <c r="O3543" s="5"/>
      <c r="P3543" s="5"/>
    </row>
    <row r="3544" spans="1:16" ht="14.5" x14ac:dyDescent="0.35">
      <c r="A3544" s="13">
        <f t="shared" si="56"/>
        <v>0</v>
      </c>
      <c r="B3544" s="17" t="e">
        <f>INDEX('BASE DE DATOS'!$A$2:$H$4921,MATCH(CONSTATACIÓN!$C3544,'BASE DE DATOS'!$A$2:$A$4921,0),2)</f>
        <v>#N/A</v>
      </c>
      <c r="C3544" s="1"/>
      <c r="D3544" s="5"/>
      <c r="E3544" s="5"/>
      <c r="F3544" s="5"/>
      <c r="G3544" s="6" t="e">
        <f>INDEX('BASE DE DATOS'!$A$2:$H$4921,MATCH(CONSTATACIÓN!$C3544,'BASE DE DATOS'!$A$2:$A$4921,0),3)</f>
        <v>#N/A</v>
      </c>
      <c r="H3544" s="5" t="e">
        <f>INDEX('BASE DE DATOS'!$A$2:$H$4921,MATCH(CONSTATACIÓN!$C3544,'BASE DE DATOS'!$A$2:$A$4921,0),6)</f>
        <v>#N/A</v>
      </c>
      <c r="I3544" s="5" t="e">
        <f>INDEX('BASE DE DATOS'!$A$2:$H$4921,MATCH(CONSTATACIÓN!$C3544,'BASE DE DATOS'!$A$2:$A$4921,0),7)</f>
        <v>#N/A</v>
      </c>
      <c r="J3544" s="5" t="e">
        <f>INDEX('BASE DE DATOS'!$A$2:$H$4921,MATCH(CONSTATACIÓN!$C3544,'BASE DE DATOS'!$A$2:$A$4921,0),8)</f>
        <v>#N/A</v>
      </c>
      <c r="K3544" s="5"/>
      <c r="L3544" s="5"/>
      <c r="M3544" s="5"/>
      <c r="N3544" s="5"/>
      <c r="O3544" s="5"/>
      <c r="P3544" s="5"/>
    </row>
    <row r="3545" spans="1:16" ht="14.5" x14ac:dyDescent="0.35">
      <c r="A3545" s="13">
        <f t="shared" si="56"/>
        <v>0</v>
      </c>
      <c r="B3545" s="17" t="e">
        <f>INDEX('BASE DE DATOS'!$A$2:$H$4921,MATCH(CONSTATACIÓN!$C3545,'BASE DE DATOS'!$A$2:$A$4921,0),2)</f>
        <v>#N/A</v>
      </c>
      <c r="C3545" s="19"/>
      <c r="D3545" s="5"/>
      <c r="E3545" s="5"/>
      <c r="F3545" s="5"/>
      <c r="G3545" s="6" t="e">
        <f>INDEX('BASE DE DATOS'!$A$2:$H$4921,MATCH(CONSTATACIÓN!$C3545,'BASE DE DATOS'!$A$2:$A$4921,0),3)</f>
        <v>#N/A</v>
      </c>
      <c r="H3545" s="5" t="e">
        <f>INDEX('BASE DE DATOS'!$A$2:$H$4921,MATCH(CONSTATACIÓN!$C3545,'BASE DE DATOS'!$A$2:$A$4921,0),6)</f>
        <v>#N/A</v>
      </c>
      <c r="I3545" s="5" t="e">
        <f>INDEX('BASE DE DATOS'!$A$2:$H$4921,MATCH(CONSTATACIÓN!$C3545,'BASE DE DATOS'!$A$2:$A$4921,0),7)</f>
        <v>#N/A</v>
      </c>
      <c r="J3545" s="5" t="e">
        <f>INDEX('BASE DE DATOS'!$A$2:$H$4921,MATCH(CONSTATACIÓN!$C3545,'BASE DE DATOS'!$A$2:$A$4921,0),8)</f>
        <v>#N/A</v>
      </c>
      <c r="K3545" s="5"/>
      <c r="L3545" s="5"/>
      <c r="M3545" s="5"/>
      <c r="N3545" s="5"/>
      <c r="O3545" s="5"/>
      <c r="P3545" s="5"/>
    </row>
    <row r="3546" spans="1:16" ht="14.5" x14ac:dyDescent="0.35">
      <c r="A3546" s="13">
        <f t="shared" si="56"/>
        <v>0</v>
      </c>
      <c r="B3546" s="17" t="e">
        <f>INDEX('BASE DE DATOS'!$A$2:$H$4921,MATCH(CONSTATACIÓN!$C3546,'BASE DE DATOS'!$A$2:$A$4921,0),2)</f>
        <v>#N/A</v>
      </c>
      <c r="C3546" s="1"/>
      <c r="D3546" s="5"/>
      <c r="E3546" s="5"/>
      <c r="F3546" s="5"/>
      <c r="G3546" s="6" t="e">
        <f>INDEX('BASE DE DATOS'!$A$2:$H$4921,MATCH(CONSTATACIÓN!$C3546,'BASE DE DATOS'!$A$2:$A$4921,0),3)</f>
        <v>#N/A</v>
      </c>
      <c r="H3546" s="5" t="e">
        <f>INDEX('BASE DE DATOS'!$A$2:$H$4921,MATCH(CONSTATACIÓN!$C3546,'BASE DE DATOS'!$A$2:$A$4921,0),6)</f>
        <v>#N/A</v>
      </c>
      <c r="I3546" s="5" t="e">
        <f>INDEX('BASE DE DATOS'!$A$2:$H$4921,MATCH(CONSTATACIÓN!$C3546,'BASE DE DATOS'!$A$2:$A$4921,0),7)</f>
        <v>#N/A</v>
      </c>
      <c r="J3546" s="5" t="e">
        <f>INDEX('BASE DE DATOS'!$A$2:$H$4921,MATCH(CONSTATACIÓN!$C3546,'BASE DE DATOS'!$A$2:$A$4921,0),8)</f>
        <v>#N/A</v>
      </c>
      <c r="K3546" s="5"/>
      <c r="L3546" s="5"/>
      <c r="M3546" s="5"/>
      <c r="N3546" s="5"/>
      <c r="O3546" s="5"/>
      <c r="P3546" s="5"/>
    </row>
    <row r="3547" spans="1:16" ht="14.5" x14ac:dyDescent="0.35">
      <c r="A3547" s="13">
        <f t="shared" si="56"/>
        <v>0</v>
      </c>
      <c r="B3547" s="17" t="e">
        <f>INDEX('BASE DE DATOS'!$A$2:$H$4921,MATCH(CONSTATACIÓN!$C3547,'BASE DE DATOS'!$A$2:$A$4921,0),2)</f>
        <v>#N/A</v>
      </c>
      <c r="C3547" s="19"/>
      <c r="D3547" s="5"/>
      <c r="E3547" s="5"/>
      <c r="F3547" s="5"/>
      <c r="G3547" s="6" t="e">
        <f>INDEX('BASE DE DATOS'!$A$2:$H$4921,MATCH(CONSTATACIÓN!$C3547,'BASE DE DATOS'!$A$2:$A$4921,0),3)</f>
        <v>#N/A</v>
      </c>
      <c r="H3547" s="5" t="e">
        <f>INDEX('BASE DE DATOS'!$A$2:$H$4921,MATCH(CONSTATACIÓN!$C3547,'BASE DE DATOS'!$A$2:$A$4921,0),6)</f>
        <v>#N/A</v>
      </c>
      <c r="I3547" s="5" t="e">
        <f>INDEX('BASE DE DATOS'!$A$2:$H$4921,MATCH(CONSTATACIÓN!$C3547,'BASE DE DATOS'!$A$2:$A$4921,0),7)</f>
        <v>#N/A</v>
      </c>
      <c r="J3547" s="5" t="e">
        <f>INDEX('BASE DE DATOS'!$A$2:$H$4921,MATCH(CONSTATACIÓN!$C3547,'BASE DE DATOS'!$A$2:$A$4921,0),8)</f>
        <v>#N/A</v>
      </c>
      <c r="K3547" s="5"/>
      <c r="L3547" s="5"/>
      <c r="M3547" s="5"/>
      <c r="N3547" s="5"/>
      <c r="O3547" s="5"/>
      <c r="P3547" s="5"/>
    </row>
    <row r="3548" spans="1:16" ht="14.5" x14ac:dyDescent="0.35">
      <c r="A3548" s="13">
        <f t="shared" si="56"/>
        <v>0</v>
      </c>
      <c r="B3548" s="17" t="e">
        <f>INDEX('BASE DE DATOS'!$A$2:$H$4921,MATCH(CONSTATACIÓN!$C3548,'BASE DE DATOS'!$A$2:$A$4921,0),2)</f>
        <v>#N/A</v>
      </c>
      <c r="C3548" s="1"/>
      <c r="D3548" s="5"/>
      <c r="E3548" s="5"/>
      <c r="F3548" s="5"/>
      <c r="G3548" s="6" t="e">
        <f>INDEX('BASE DE DATOS'!$A$2:$H$4921,MATCH(CONSTATACIÓN!$C3548,'BASE DE DATOS'!$A$2:$A$4921,0),3)</f>
        <v>#N/A</v>
      </c>
      <c r="H3548" s="5" t="e">
        <f>INDEX('BASE DE DATOS'!$A$2:$H$4921,MATCH(CONSTATACIÓN!$C3548,'BASE DE DATOS'!$A$2:$A$4921,0),6)</f>
        <v>#N/A</v>
      </c>
      <c r="I3548" s="5" t="e">
        <f>INDEX('BASE DE DATOS'!$A$2:$H$4921,MATCH(CONSTATACIÓN!$C3548,'BASE DE DATOS'!$A$2:$A$4921,0),7)</f>
        <v>#N/A</v>
      </c>
      <c r="J3548" s="5" t="e">
        <f>INDEX('BASE DE DATOS'!$A$2:$H$4921,MATCH(CONSTATACIÓN!$C3548,'BASE DE DATOS'!$A$2:$A$4921,0),8)</f>
        <v>#N/A</v>
      </c>
      <c r="K3548" s="5"/>
      <c r="L3548" s="5"/>
      <c r="M3548" s="5"/>
      <c r="N3548" s="5"/>
      <c r="O3548" s="5"/>
      <c r="P3548" s="5"/>
    </row>
    <row r="3549" spans="1:16" x14ac:dyDescent="0.25">
      <c r="A3549" s="13">
        <f t="shared" si="56"/>
        <v>0</v>
      </c>
      <c r="B3549" s="17" t="e">
        <f>INDEX('BASE DE DATOS'!$A$2:$H$4921,MATCH(CONSTATACIÓN!$C3549,'BASE DE DATOS'!$A$2:$A$4921,0),2)</f>
        <v>#N/A</v>
      </c>
      <c r="C3549" s="5"/>
      <c r="D3549" s="5"/>
      <c r="E3549" s="5"/>
      <c r="F3549" s="5"/>
      <c r="G3549" s="6" t="e">
        <f>INDEX('BASE DE DATOS'!$A$2:$H$4921,MATCH(CONSTATACIÓN!$C3549,'BASE DE DATOS'!$A$2:$A$4921,0),3)</f>
        <v>#N/A</v>
      </c>
      <c r="H3549" s="5" t="e">
        <f>INDEX('BASE DE DATOS'!$A$2:$H$4921,MATCH(CONSTATACIÓN!$C3549,'BASE DE DATOS'!$A$2:$A$4921,0),6)</f>
        <v>#N/A</v>
      </c>
      <c r="I3549" s="5" t="e">
        <f>INDEX('BASE DE DATOS'!$A$2:$H$4921,MATCH(CONSTATACIÓN!$C3549,'BASE DE DATOS'!$A$2:$A$4921,0),7)</f>
        <v>#N/A</v>
      </c>
      <c r="J3549" s="5" t="e">
        <f>INDEX('BASE DE DATOS'!$A$2:$H$4921,MATCH(CONSTATACIÓN!$C3549,'BASE DE DATOS'!$A$2:$A$4921,0),8)</f>
        <v>#N/A</v>
      </c>
      <c r="K3549" s="5"/>
      <c r="L3549" s="5"/>
      <c r="M3549" s="5"/>
      <c r="N3549" s="5"/>
      <c r="O3549" s="5"/>
      <c r="P3549" s="5"/>
    </row>
    <row r="3550" spans="1:16" x14ac:dyDescent="0.25">
      <c r="A3550" s="13">
        <f t="shared" si="56"/>
        <v>0</v>
      </c>
      <c r="B3550" s="17" t="e">
        <f>INDEX('BASE DE DATOS'!$A$2:$H$4921,MATCH(CONSTATACIÓN!$C3550,'BASE DE DATOS'!$A$2:$A$4921,0),2)</f>
        <v>#N/A</v>
      </c>
      <c r="C3550" s="5"/>
      <c r="D3550" s="5"/>
      <c r="E3550" s="5"/>
      <c r="F3550" s="5"/>
      <c r="G3550" s="6" t="e">
        <f>INDEX('BASE DE DATOS'!$A$2:$H$4921,MATCH(CONSTATACIÓN!$C3550,'BASE DE DATOS'!$A$2:$A$4921,0),3)</f>
        <v>#N/A</v>
      </c>
      <c r="H3550" s="5" t="e">
        <f>INDEX('BASE DE DATOS'!$A$2:$H$4921,MATCH(CONSTATACIÓN!$C3550,'BASE DE DATOS'!$A$2:$A$4921,0),6)</f>
        <v>#N/A</v>
      </c>
      <c r="I3550" s="5" t="e">
        <f>INDEX('BASE DE DATOS'!$A$2:$H$4921,MATCH(CONSTATACIÓN!$C3550,'BASE DE DATOS'!$A$2:$A$4921,0),7)</f>
        <v>#N/A</v>
      </c>
      <c r="J3550" s="5" t="e">
        <f>INDEX('BASE DE DATOS'!$A$2:$H$4921,MATCH(CONSTATACIÓN!$C3550,'BASE DE DATOS'!$A$2:$A$4921,0),8)</f>
        <v>#N/A</v>
      </c>
      <c r="K3550" s="5"/>
      <c r="L3550" s="5"/>
      <c r="M3550" s="5"/>
      <c r="N3550" s="5"/>
      <c r="O3550" s="5"/>
      <c r="P3550" s="5"/>
    </row>
    <row r="3551" spans="1:16" x14ac:dyDescent="0.25">
      <c r="A3551" s="13">
        <f t="shared" si="56"/>
        <v>0</v>
      </c>
      <c r="B3551" s="17" t="e">
        <f>INDEX('BASE DE DATOS'!$A$2:$H$4921,MATCH(CONSTATACIÓN!$C3551,'BASE DE DATOS'!$A$2:$A$4921,0),2)</f>
        <v>#N/A</v>
      </c>
      <c r="C3551" s="5"/>
      <c r="D3551" s="5"/>
      <c r="E3551" s="5"/>
      <c r="F3551" s="5"/>
      <c r="G3551" s="6" t="e">
        <f>INDEX('BASE DE DATOS'!$A$2:$H$4921,MATCH(CONSTATACIÓN!$C3551,'BASE DE DATOS'!$A$2:$A$4921,0),3)</f>
        <v>#N/A</v>
      </c>
      <c r="H3551" s="5" t="e">
        <f>INDEX('BASE DE DATOS'!$A$2:$H$4921,MATCH(CONSTATACIÓN!$C3551,'BASE DE DATOS'!$A$2:$A$4921,0),6)</f>
        <v>#N/A</v>
      </c>
      <c r="I3551" s="5" t="e">
        <f>INDEX('BASE DE DATOS'!$A$2:$H$4921,MATCH(CONSTATACIÓN!$C3551,'BASE DE DATOS'!$A$2:$A$4921,0),7)</f>
        <v>#N/A</v>
      </c>
      <c r="J3551" s="5" t="e">
        <f>INDEX('BASE DE DATOS'!$A$2:$H$4921,MATCH(CONSTATACIÓN!$C3551,'BASE DE DATOS'!$A$2:$A$4921,0),8)</f>
        <v>#N/A</v>
      </c>
      <c r="K3551" s="5"/>
      <c r="L3551" s="5"/>
      <c r="M3551" s="5"/>
      <c r="N3551" s="5"/>
      <c r="O3551" s="5"/>
      <c r="P3551" s="5"/>
    </row>
    <row r="3552" spans="1:16" x14ac:dyDescent="0.25">
      <c r="A3552" s="13">
        <f t="shared" si="56"/>
        <v>0</v>
      </c>
      <c r="B3552" s="17" t="e">
        <f>INDEX('BASE DE DATOS'!$A$2:$H$4921,MATCH(CONSTATACIÓN!$C3552,'BASE DE DATOS'!$A$2:$A$4921,0),2)</f>
        <v>#N/A</v>
      </c>
      <c r="C3552" s="5"/>
      <c r="D3552" s="5"/>
      <c r="E3552" s="5"/>
      <c r="F3552" s="5"/>
      <c r="G3552" s="6" t="e">
        <f>INDEX('BASE DE DATOS'!$A$2:$H$4921,MATCH(CONSTATACIÓN!$C3552,'BASE DE DATOS'!$A$2:$A$4921,0),3)</f>
        <v>#N/A</v>
      </c>
      <c r="H3552" s="5" t="e">
        <f>INDEX('BASE DE DATOS'!$A$2:$H$4921,MATCH(CONSTATACIÓN!$C3552,'BASE DE DATOS'!$A$2:$A$4921,0),6)</f>
        <v>#N/A</v>
      </c>
      <c r="I3552" s="5" t="e">
        <f>INDEX('BASE DE DATOS'!$A$2:$H$4921,MATCH(CONSTATACIÓN!$C3552,'BASE DE DATOS'!$A$2:$A$4921,0),7)</f>
        <v>#N/A</v>
      </c>
      <c r="J3552" s="5" t="e">
        <f>INDEX('BASE DE DATOS'!$A$2:$H$4921,MATCH(CONSTATACIÓN!$C3552,'BASE DE DATOS'!$A$2:$A$4921,0),8)</f>
        <v>#N/A</v>
      </c>
      <c r="K3552" s="5"/>
      <c r="L3552" s="5"/>
      <c r="M3552" s="5"/>
      <c r="N3552" s="5"/>
      <c r="O3552" s="5"/>
      <c r="P3552" s="5"/>
    </row>
    <row r="3553" spans="1:16" x14ac:dyDescent="0.25">
      <c r="A3553" s="13">
        <f t="shared" si="56"/>
        <v>0</v>
      </c>
      <c r="B3553" s="17" t="e">
        <f>INDEX('BASE DE DATOS'!$A$2:$H$4921,MATCH(CONSTATACIÓN!$C3553,'BASE DE DATOS'!$A$2:$A$4921,0),2)</f>
        <v>#N/A</v>
      </c>
      <c r="C3553" s="5"/>
      <c r="D3553" s="5"/>
      <c r="E3553" s="5"/>
      <c r="F3553" s="5"/>
      <c r="G3553" s="6" t="e">
        <f>INDEX('BASE DE DATOS'!$A$2:$H$4921,MATCH(CONSTATACIÓN!$C3553,'BASE DE DATOS'!$A$2:$A$4921,0),3)</f>
        <v>#N/A</v>
      </c>
      <c r="H3553" s="5" t="e">
        <f>INDEX('BASE DE DATOS'!$A$2:$H$4921,MATCH(CONSTATACIÓN!$C3553,'BASE DE DATOS'!$A$2:$A$4921,0),6)</f>
        <v>#N/A</v>
      </c>
      <c r="I3553" s="5" t="e">
        <f>INDEX('BASE DE DATOS'!$A$2:$H$4921,MATCH(CONSTATACIÓN!$C3553,'BASE DE DATOS'!$A$2:$A$4921,0),7)</f>
        <v>#N/A</v>
      </c>
      <c r="J3553" s="5" t="e">
        <f>INDEX('BASE DE DATOS'!$A$2:$H$4921,MATCH(CONSTATACIÓN!$C3553,'BASE DE DATOS'!$A$2:$A$4921,0),8)</f>
        <v>#N/A</v>
      </c>
      <c r="K3553" s="5"/>
      <c r="L3553" s="5"/>
      <c r="M3553" s="5"/>
      <c r="N3553" s="5"/>
      <c r="O3553" s="5"/>
      <c r="P3553" s="5"/>
    </row>
    <row r="3554" spans="1:16" x14ac:dyDescent="0.25">
      <c r="A3554" s="13">
        <f t="shared" si="56"/>
        <v>0</v>
      </c>
      <c r="B3554" s="17" t="e">
        <f>INDEX('BASE DE DATOS'!$A$2:$H$4921,MATCH(CONSTATACIÓN!$C3554,'BASE DE DATOS'!$A$2:$A$4921,0),2)</f>
        <v>#N/A</v>
      </c>
      <c r="C3554" s="5"/>
      <c r="D3554" s="5"/>
      <c r="E3554" s="5"/>
      <c r="F3554" s="5"/>
      <c r="G3554" s="6" t="e">
        <f>INDEX('BASE DE DATOS'!$A$2:$H$4921,MATCH(CONSTATACIÓN!$C3554,'BASE DE DATOS'!$A$2:$A$4921,0),3)</f>
        <v>#N/A</v>
      </c>
      <c r="H3554" s="5" t="e">
        <f>INDEX('BASE DE DATOS'!$A$2:$H$4921,MATCH(CONSTATACIÓN!$C3554,'BASE DE DATOS'!$A$2:$A$4921,0),6)</f>
        <v>#N/A</v>
      </c>
      <c r="I3554" s="5" t="e">
        <f>INDEX('BASE DE DATOS'!$A$2:$H$4921,MATCH(CONSTATACIÓN!$C3554,'BASE DE DATOS'!$A$2:$A$4921,0),7)</f>
        <v>#N/A</v>
      </c>
      <c r="J3554" s="5" t="e">
        <f>INDEX('BASE DE DATOS'!$A$2:$H$4921,MATCH(CONSTATACIÓN!$C3554,'BASE DE DATOS'!$A$2:$A$4921,0),8)</f>
        <v>#N/A</v>
      </c>
      <c r="K3554" s="5"/>
      <c r="L3554" s="5"/>
      <c r="M3554" s="5"/>
      <c r="N3554" s="5"/>
      <c r="O3554" s="5"/>
      <c r="P3554" s="5"/>
    </row>
    <row r="3555" spans="1:16" x14ac:dyDescent="0.25">
      <c r="A3555" s="13">
        <f t="shared" si="56"/>
        <v>0</v>
      </c>
      <c r="B3555" s="17" t="e">
        <f>INDEX('BASE DE DATOS'!$A$2:$H$4921,MATCH(CONSTATACIÓN!$C3555,'BASE DE DATOS'!$A$2:$A$4921,0),2)</f>
        <v>#N/A</v>
      </c>
      <c r="C3555" s="5"/>
      <c r="D3555" s="5"/>
      <c r="E3555" s="5"/>
      <c r="F3555" s="5"/>
      <c r="G3555" s="6" t="e">
        <f>INDEX('BASE DE DATOS'!$A$2:$H$4921,MATCH(CONSTATACIÓN!$C3555,'BASE DE DATOS'!$A$2:$A$4921,0),3)</f>
        <v>#N/A</v>
      </c>
      <c r="H3555" s="5" t="e">
        <f>INDEX('BASE DE DATOS'!$A$2:$H$4921,MATCH(CONSTATACIÓN!$C3555,'BASE DE DATOS'!$A$2:$A$4921,0),6)</f>
        <v>#N/A</v>
      </c>
      <c r="I3555" s="5" t="e">
        <f>INDEX('BASE DE DATOS'!$A$2:$H$4921,MATCH(CONSTATACIÓN!$C3555,'BASE DE DATOS'!$A$2:$A$4921,0),7)</f>
        <v>#N/A</v>
      </c>
      <c r="J3555" s="5" t="e">
        <f>INDEX('BASE DE DATOS'!$A$2:$H$4921,MATCH(CONSTATACIÓN!$C3555,'BASE DE DATOS'!$A$2:$A$4921,0),8)</f>
        <v>#N/A</v>
      </c>
      <c r="K3555" s="5"/>
      <c r="L3555" s="5"/>
      <c r="M3555" s="5"/>
      <c r="N3555" s="5"/>
      <c r="O3555" s="5"/>
      <c r="P3555" s="5"/>
    </row>
    <row r="3556" spans="1:16" x14ac:dyDescent="0.25">
      <c r="A3556" s="13">
        <f t="shared" si="56"/>
        <v>0</v>
      </c>
      <c r="B3556" s="17" t="e">
        <f>INDEX('BASE DE DATOS'!$A$2:$H$4921,MATCH(CONSTATACIÓN!$C3556,'BASE DE DATOS'!$A$2:$A$4921,0),2)</f>
        <v>#N/A</v>
      </c>
      <c r="C3556" s="5"/>
      <c r="D3556" s="5"/>
      <c r="E3556" s="5"/>
      <c r="F3556" s="5"/>
      <c r="G3556" s="6" t="e">
        <f>INDEX('BASE DE DATOS'!$A$2:$H$4921,MATCH(CONSTATACIÓN!$C3556,'BASE DE DATOS'!$A$2:$A$4921,0),3)</f>
        <v>#N/A</v>
      </c>
      <c r="H3556" s="5" t="e">
        <f>INDEX('BASE DE DATOS'!$A$2:$H$4921,MATCH(CONSTATACIÓN!$C3556,'BASE DE DATOS'!$A$2:$A$4921,0),6)</f>
        <v>#N/A</v>
      </c>
      <c r="I3556" s="5" t="e">
        <f>INDEX('BASE DE DATOS'!$A$2:$H$4921,MATCH(CONSTATACIÓN!$C3556,'BASE DE DATOS'!$A$2:$A$4921,0),7)</f>
        <v>#N/A</v>
      </c>
      <c r="J3556" s="5" t="e">
        <f>INDEX('BASE DE DATOS'!$A$2:$H$4921,MATCH(CONSTATACIÓN!$C3556,'BASE DE DATOS'!$A$2:$A$4921,0),8)</f>
        <v>#N/A</v>
      </c>
      <c r="K3556" s="5"/>
      <c r="L3556" s="5"/>
      <c r="M3556" s="5"/>
      <c r="N3556" s="5"/>
      <c r="O3556" s="5"/>
      <c r="P3556" s="5"/>
    </row>
    <row r="3557" spans="1:16" x14ac:dyDescent="0.25">
      <c r="A3557" s="13">
        <f t="shared" si="56"/>
        <v>0</v>
      </c>
      <c r="B3557" s="17" t="e">
        <f>INDEX('BASE DE DATOS'!$A$2:$H$4921,MATCH(CONSTATACIÓN!$C3557,'BASE DE DATOS'!$A$2:$A$4921,0),2)</f>
        <v>#N/A</v>
      </c>
      <c r="C3557" s="5"/>
      <c r="D3557" s="5"/>
      <c r="E3557" s="5"/>
      <c r="F3557" s="5"/>
      <c r="G3557" s="6" t="e">
        <f>INDEX('BASE DE DATOS'!$A$2:$H$4921,MATCH(CONSTATACIÓN!$C3557,'BASE DE DATOS'!$A$2:$A$4921,0),3)</f>
        <v>#N/A</v>
      </c>
      <c r="H3557" s="5" t="e">
        <f>INDEX('BASE DE DATOS'!$A$2:$H$4921,MATCH(CONSTATACIÓN!$C3557,'BASE DE DATOS'!$A$2:$A$4921,0),6)</f>
        <v>#N/A</v>
      </c>
      <c r="I3557" s="5" t="e">
        <f>INDEX('BASE DE DATOS'!$A$2:$H$4921,MATCH(CONSTATACIÓN!$C3557,'BASE DE DATOS'!$A$2:$A$4921,0),7)</f>
        <v>#N/A</v>
      </c>
      <c r="J3557" s="5" t="e">
        <f>INDEX('BASE DE DATOS'!$A$2:$H$4921,MATCH(CONSTATACIÓN!$C3557,'BASE DE DATOS'!$A$2:$A$4921,0),8)</f>
        <v>#N/A</v>
      </c>
      <c r="K3557" s="5"/>
      <c r="L3557" s="5"/>
      <c r="M3557" s="5"/>
      <c r="N3557" s="5"/>
      <c r="O3557" s="5"/>
      <c r="P3557" s="5"/>
    </row>
    <row r="3558" spans="1:16" x14ac:dyDescent="0.25">
      <c r="A3558" s="13">
        <f t="shared" ref="A3558:A3621" si="57">C3558</f>
        <v>0</v>
      </c>
      <c r="B3558" s="17" t="e">
        <f>INDEX('BASE DE DATOS'!$A$2:$H$4921,MATCH(CONSTATACIÓN!$C3558,'BASE DE DATOS'!$A$2:$A$4921,0),2)</f>
        <v>#N/A</v>
      </c>
      <c r="C3558" s="5"/>
      <c r="D3558" s="5"/>
      <c r="E3558" s="5"/>
      <c r="F3558" s="5"/>
      <c r="G3558" s="6" t="e">
        <f>INDEX('BASE DE DATOS'!$A$2:$H$4921,MATCH(CONSTATACIÓN!$C3558,'BASE DE DATOS'!$A$2:$A$4921,0),3)</f>
        <v>#N/A</v>
      </c>
      <c r="H3558" s="5" t="e">
        <f>INDEX('BASE DE DATOS'!$A$2:$H$4921,MATCH(CONSTATACIÓN!$C3558,'BASE DE DATOS'!$A$2:$A$4921,0),6)</f>
        <v>#N/A</v>
      </c>
      <c r="I3558" s="5" t="e">
        <f>INDEX('BASE DE DATOS'!$A$2:$H$4921,MATCH(CONSTATACIÓN!$C3558,'BASE DE DATOS'!$A$2:$A$4921,0),7)</f>
        <v>#N/A</v>
      </c>
      <c r="J3558" s="5" t="e">
        <f>INDEX('BASE DE DATOS'!$A$2:$H$4921,MATCH(CONSTATACIÓN!$C3558,'BASE DE DATOS'!$A$2:$A$4921,0),8)</f>
        <v>#N/A</v>
      </c>
      <c r="K3558" s="5"/>
      <c r="L3558" s="5"/>
      <c r="M3558" s="5"/>
      <c r="N3558" s="5"/>
      <c r="O3558" s="5"/>
      <c r="P3558" s="5"/>
    </row>
    <row r="3559" spans="1:16" x14ac:dyDescent="0.25">
      <c r="A3559" s="13">
        <f t="shared" si="57"/>
        <v>0</v>
      </c>
      <c r="B3559" s="17" t="e">
        <f>INDEX('BASE DE DATOS'!$A$2:$H$4921,MATCH(CONSTATACIÓN!$C3559,'BASE DE DATOS'!$A$2:$A$4921,0),2)</f>
        <v>#N/A</v>
      </c>
      <c r="C3559" s="5"/>
      <c r="D3559" s="5"/>
      <c r="E3559" s="5"/>
      <c r="F3559" s="5"/>
      <c r="G3559" s="6" t="e">
        <f>INDEX('BASE DE DATOS'!$A$2:$H$4921,MATCH(CONSTATACIÓN!$C3559,'BASE DE DATOS'!$A$2:$A$4921,0),3)</f>
        <v>#N/A</v>
      </c>
      <c r="H3559" s="5" t="e">
        <f>INDEX('BASE DE DATOS'!$A$2:$H$4921,MATCH(CONSTATACIÓN!$C3559,'BASE DE DATOS'!$A$2:$A$4921,0),6)</f>
        <v>#N/A</v>
      </c>
      <c r="I3559" s="5" t="e">
        <f>INDEX('BASE DE DATOS'!$A$2:$H$4921,MATCH(CONSTATACIÓN!$C3559,'BASE DE DATOS'!$A$2:$A$4921,0),7)</f>
        <v>#N/A</v>
      </c>
      <c r="J3559" s="5" t="e">
        <f>INDEX('BASE DE DATOS'!$A$2:$H$4921,MATCH(CONSTATACIÓN!$C3559,'BASE DE DATOS'!$A$2:$A$4921,0),8)</f>
        <v>#N/A</v>
      </c>
      <c r="K3559" s="5"/>
      <c r="L3559" s="5"/>
      <c r="M3559" s="5"/>
      <c r="N3559" s="5"/>
      <c r="O3559" s="5"/>
      <c r="P3559" s="5"/>
    </row>
    <row r="3560" spans="1:16" ht="14.5" x14ac:dyDescent="0.35">
      <c r="A3560" s="13">
        <f t="shared" si="57"/>
        <v>0</v>
      </c>
      <c r="B3560" s="17" t="e">
        <f>INDEX('BASE DE DATOS'!$A$2:$H$4921,MATCH(CONSTATACIÓN!$C3560,'BASE DE DATOS'!$A$2:$A$4921,0),2)</f>
        <v>#N/A</v>
      </c>
      <c r="C3560" s="19"/>
      <c r="D3560" s="5"/>
      <c r="E3560" s="5"/>
      <c r="F3560" s="5"/>
      <c r="G3560" s="6" t="e">
        <f>INDEX('BASE DE DATOS'!$A$2:$H$4921,MATCH(CONSTATACIÓN!$C3560,'BASE DE DATOS'!$A$2:$A$4921,0),3)</f>
        <v>#N/A</v>
      </c>
      <c r="H3560" s="5" t="e">
        <f>INDEX('BASE DE DATOS'!$A$2:$H$4921,MATCH(CONSTATACIÓN!$C3560,'BASE DE DATOS'!$A$2:$A$4921,0),6)</f>
        <v>#N/A</v>
      </c>
      <c r="I3560" s="5" t="e">
        <f>INDEX('BASE DE DATOS'!$A$2:$H$4921,MATCH(CONSTATACIÓN!$C3560,'BASE DE DATOS'!$A$2:$A$4921,0),7)</f>
        <v>#N/A</v>
      </c>
      <c r="J3560" s="5" t="e">
        <f>INDEX('BASE DE DATOS'!$A$2:$H$4921,MATCH(CONSTATACIÓN!$C3560,'BASE DE DATOS'!$A$2:$A$4921,0),8)</f>
        <v>#N/A</v>
      </c>
      <c r="K3560" s="5"/>
      <c r="L3560" s="5"/>
      <c r="M3560" s="5"/>
      <c r="N3560" s="5"/>
      <c r="O3560" s="5"/>
      <c r="P3560" s="5"/>
    </row>
    <row r="3561" spans="1:16" ht="14.5" x14ac:dyDescent="0.35">
      <c r="A3561" s="13">
        <f t="shared" si="57"/>
        <v>0</v>
      </c>
      <c r="B3561" s="17" t="e">
        <f>INDEX('BASE DE DATOS'!$A$2:$H$4921,MATCH(CONSTATACIÓN!$C3561,'BASE DE DATOS'!$A$2:$A$4921,0),2)</f>
        <v>#N/A</v>
      </c>
      <c r="C3561" s="1"/>
      <c r="D3561" s="5"/>
      <c r="E3561" s="5"/>
      <c r="F3561" s="5"/>
      <c r="G3561" s="6" t="e">
        <f>INDEX('BASE DE DATOS'!$A$2:$H$4921,MATCH(CONSTATACIÓN!$C3561,'BASE DE DATOS'!$A$2:$A$4921,0),3)</f>
        <v>#N/A</v>
      </c>
      <c r="H3561" s="5" t="e">
        <f>INDEX('BASE DE DATOS'!$A$2:$H$4921,MATCH(CONSTATACIÓN!$C3561,'BASE DE DATOS'!$A$2:$A$4921,0),6)</f>
        <v>#N/A</v>
      </c>
      <c r="I3561" s="5" t="e">
        <f>INDEX('BASE DE DATOS'!$A$2:$H$4921,MATCH(CONSTATACIÓN!$C3561,'BASE DE DATOS'!$A$2:$A$4921,0),7)</f>
        <v>#N/A</v>
      </c>
      <c r="J3561" s="5" t="e">
        <f>INDEX('BASE DE DATOS'!$A$2:$H$4921,MATCH(CONSTATACIÓN!$C3561,'BASE DE DATOS'!$A$2:$A$4921,0),8)</f>
        <v>#N/A</v>
      </c>
      <c r="K3561" s="5"/>
      <c r="L3561" s="5"/>
      <c r="M3561" s="5"/>
      <c r="N3561" s="5"/>
      <c r="O3561" s="5"/>
      <c r="P3561" s="5"/>
    </row>
    <row r="3562" spans="1:16" ht="14.5" x14ac:dyDescent="0.35">
      <c r="A3562" s="13">
        <f t="shared" si="57"/>
        <v>0</v>
      </c>
      <c r="B3562" s="17" t="e">
        <f>INDEX('BASE DE DATOS'!$A$2:$H$4921,MATCH(CONSTATACIÓN!$C3562,'BASE DE DATOS'!$A$2:$A$4921,0),2)</f>
        <v>#N/A</v>
      </c>
      <c r="C3562" s="19"/>
      <c r="D3562" s="5"/>
      <c r="E3562" s="5"/>
      <c r="F3562" s="5"/>
      <c r="G3562" s="6" t="e">
        <f>INDEX('BASE DE DATOS'!$A$2:$H$4921,MATCH(CONSTATACIÓN!$C3562,'BASE DE DATOS'!$A$2:$A$4921,0),3)</f>
        <v>#N/A</v>
      </c>
      <c r="H3562" s="5" t="e">
        <f>INDEX('BASE DE DATOS'!$A$2:$H$4921,MATCH(CONSTATACIÓN!$C3562,'BASE DE DATOS'!$A$2:$A$4921,0),6)</f>
        <v>#N/A</v>
      </c>
      <c r="I3562" s="5" t="e">
        <f>INDEX('BASE DE DATOS'!$A$2:$H$4921,MATCH(CONSTATACIÓN!$C3562,'BASE DE DATOS'!$A$2:$A$4921,0),7)</f>
        <v>#N/A</v>
      </c>
      <c r="J3562" s="5" t="e">
        <f>INDEX('BASE DE DATOS'!$A$2:$H$4921,MATCH(CONSTATACIÓN!$C3562,'BASE DE DATOS'!$A$2:$A$4921,0),8)</f>
        <v>#N/A</v>
      </c>
      <c r="K3562" s="5"/>
      <c r="L3562" s="5"/>
      <c r="M3562" s="5"/>
      <c r="N3562" s="5"/>
      <c r="O3562" s="5"/>
      <c r="P3562" s="5"/>
    </row>
    <row r="3563" spans="1:16" ht="14.5" x14ac:dyDescent="0.35">
      <c r="A3563" s="13">
        <f t="shared" si="57"/>
        <v>0</v>
      </c>
      <c r="B3563" s="17" t="e">
        <f>INDEX('BASE DE DATOS'!$A$2:$H$4921,MATCH(CONSTATACIÓN!$C3563,'BASE DE DATOS'!$A$2:$A$4921,0),2)</f>
        <v>#N/A</v>
      </c>
      <c r="C3563" s="1"/>
      <c r="D3563" s="5"/>
      <c r="E3563" s="5"/>
      <c r="F3563" s="5"/>
      <c r="G3563" s="6" t="e">
        <f>INDEX('BASE DE DATOS'!$A$2:$H$4921,MATCH(CONSTATACIÓN!$C3563,'BASE DE DATOS'!$A$2:$A$4921,0),3)</f>
        <v>#N/A</v>
      </c>
      <c r="H3563" s="5" t="e">
        <f>INDEX('BASE DE DATOS'!$A$2:$H$4921,MATCH(CONSTATACIÓN!$C3563,'BASE DE DATOS'!$A$2:$A$4921,0),6)</f>
        <v>#N/A</v>
      </c>
      <c r="I3563" s="5" t="e">
        <f>INDEX('BASE DE DATOS'!$A$2:$H$4921,MATCH(CONSTATACIÓN!$C3563,'BASE DE DATOS'!$A$2:$A$4921,0),7)</f>
        <v>#N/A</v>
      </c>
      <c r="J3563" s="5" t="e">
        <f>INDEX('BASE DE DATOS'!$A$2:$H$4921,MATCH(CONSTATACIÓN!$C3563,'BASE DE DATOS'!$A$2:$A$4921,0),8)</f>
        <v>#N/A</v>
      </c>
      <c r="K3563" s="5"/>
      <c r="L3563" s="5"/>
      <c r="M3563" s="5"/>
      <c r="N3563" s="5"/>
      <c r="O3563" s="5"/>
      <c r="P3563" s="5"/>
    </row>
    <row r="3564" spans="1:16" ht="14.5" x14ac:dyDescent="0.35">
      <c r="A3564" s="13">
        <f t="shared" si="57"/>
        <v>0</v>
      </c>
      <c r="B3564" s="17" t="e">
        <f>INDEX('BASE DE DATOS'!$A$2:$H$4921,MATCH(CONSTATACIÓN!$C3564,'BASE DE DATOS'!$A$2:$A$4921,0),2)</f>
        <v>#N/A</v>
      </c>
      <c r="C3564" s="19"/>
      <c r="D3564" s="5"/>
      <c r="E3564" s="5"/>
      <c r="F3564" s="5"/>
      <c r="G3564" s="6" t="e">
        <f>INDEX('BASE DE DATOS'!$A$2:$H$4921,MATCH(CONSTATACIÓN!$C3564,'BASE DE DATOS'!$A$2:$A$4921,0),3)</f>
        <v>#N/A</v>
      </c>
      <c r="H3564" s="5" t="e">
        <f>INDEX('BASE DE DATOS'!$A$2:$H$4921,MATCH(CONSTATACIÓN!$C3564,'BASE DE DATOS'!$A$2:$A$4921,0),6)</f>
        <v>#N/A</v>
      </c>
      <c r="I3564" s="5" t="e">
        <f>INDEX('BASE DE DATOS'!$A$2:$H$4921,MATCH(CONSTATACIÓN!$C3564,'BASE DE DATOS'!$A$2:$A$4921,0),7)</f>
        <v>#N/A</v>
      </c>
      <c r="J3564" s="5" t="e">
        <f>INDEX('BASE DE DATOS'!$A$2:$H$4921,MATCH(CONSTATACIÓN!$C3564,'BASE DE DATOS'!$A$2:$A$4921,0),8)</f>
        <v>#N/A</v>
      </c>
      <c r="K3564" s="5"/>
      <c r="L3564" s="5"/>
      <c r="M3564" s="5"/>
      <c r="N3564" s="5"/>
      <c r="O3564" s="5"/>
      <c r="P3564" s="5"/>
    </row>
    <row r="3565" spans="1:16" ht="14.5" x14ac:dyDescent="0.35">
      <c r="A3565" s="13">
        <f t="shared" si="57"/>
        <v>0</v>
      </c>
      <c r="B3565" s="17" t="e">
        <f>INDEX('BASE DE DATOS'!$A$2:$H$4921,MATCH(CONSTATACIÓN!$C3565,'BASE DE DATOS'!$A$2:$A$4921,0),2)</f>
        <v>#N/A</v>
      </c>
      <c r="C3565" s="1"/>
      <c r="D3565" s="5"/>
      <c r="E3565" s="5"/>
      <c r="F3565" s="5"/>
      <c r="G3565" s="6" t="e">
        <f>INDEX('BASE DE DATOS'!$A$2:$H$4921,MATCH(CONSTATACIÓN!$C3565,'BASE DE DATOS'!$A$2:$A$4921,0),3)</f>
        <v>#N/A</v>
      </c>
      <c r="H3565" s="5" t="e">
        <f>INDEX('BASE DE DATOS'!$A$2:$H$4921,MATCH(CONSTATACIÓN!$C3565,'BASE DE DATOS'!$A$2:$A$4921,0),6)</f>
        <v>#N/A</v>
      </c>
      <c r="I3565" s="5" t="e">
        <f>INDEX('BASE DE DATOS'!$A$2:$H$4921,MATCH(CONSTATACIÓN!$C3565,'BASE DE DATOS'!$A$2:$A$4921,0),7)</f>
        <v>#N/A</v>
      </c>
      <c r="J3565" s="5" t="e">
        <f>INDEX('BASE DE DATOS'!$A$2:$H$4921,MATCH(CONSTATACIÓN!$C3565,'BASE DE DATOS'!$A$2:$A$4921,0),8)</f>
        <v>#N/A</v>
      </c>
      <c r="K3565" s="5"/>
      <c r="L3565" s="5"/>
      <c r="M3565" s="5"/>
      <c r="N3565" s="5"/>
      <c r="O3565" s="5"/>
      <c r="P3565" s="5"/>
    </row>
    <row r="3566" spans="1:16" ht="14.5" x14ac:dyDescent="0.35">
      <c r="A3566" s="13">
        <f t="shared" si="57"/>
        <v>0</v>
      </c>
      <c r="B3566" s="17" t="e">
        <f>INDEX('BASE DE DATOS'!$A$2:$H$4921,MATCH(CONSTATACIÓN!$C3566,'BASE DE DATOS'!$A$2:$A$4921,0),2)</f>
        <v>#N/A</v>
      </c>
      <c r="C3566" s="19"/>
      <c r="D3566" s="5"/>
      <c r="E3566" s="5"/>
      <c r="F3566" s="5"/>
      <c r="G3566" s="6" t="e">
        <f>INDEX('BASE DE DATOS'!$A$2:$H$4921,MATCH(CONSTATACIÓN!$C3566,'BASE DE DATOS'!$A$2:$A$4921,0),3)</f>
        <v>#N/A</v>
      </c>
      <c r="H3566" s="5" t="e">
        <f>INDEX('BASE DE DATOS'!$A$2:$H$4921,MATCH(CONSTATACIÓN!$C3566,'BASE DE DATOS'!$A$2:$A$4921,0),6)</f>
        <v>#N/A</v>
      </c>
      <c r="I3566" s="5" t="e">
        <f>INDEX('BASE DE DATOS'!$A$2:$H$4921,MATCH(CONSTATACIÓN!$C3566,'BASE DE DATOS'!$A$2:$A$4921,0),7)</f>
        <v>#N/A</v>
      </c>
      <c r="J3566" s="5" t="e">
        <f>INDEX('BASE DE DATOS'!$A$2:$H$4921,MATCH(CONSTATACIÓN!$C3566,'BASE DE DATOS'!$A$2:$A$4921,0),8)</f>
        <v>#N/A</v>
      </c>
      <c r="K3566" s="5"/>
      <c r="L3566" s="5"/>
      <c r="M3566" s="5"/>
      <c r="N3566" s="5"/>
      <c r="O3566" s="5"/>
      <c r="P3566" s="5"/>
    </row>
    <row r="3567" spans="1:16" x14ac:dyDescent="0.25">
      <c r="A3567" s="13">
        <f t="shared" si="57"/>
        <v>0</v>
      </c>
      <c r="B3567" s="17" t="e">
        <f>INDEX('BASE DE DATOS'!$A$2:$H$4921,MATCH(CONSTATACIÓN!$C3567,'BASE DE DATOS'!$A$2:$A$4921,0),2)</f>
        <v>#N/A</v>
      </c>
      <c r="C3567" s="5"/>
      <c r="D3567" s="5"/>
      <c r="E3567" s="5"/>
      <c r="F3567" s="5"/>
      <c r="G3567" s="6" t="e">
        <f>INDEX('BASE DE DATOS'!$A$2:$H$4921,MATCH(CONSTATACIÓN!$C3567,'BASE DE DATOS'!$A$2:$A$4921,0),3)</f>
        <v>#N/A</v>
      </c>
      <c r="H3567" s="5" t="e">
        <f>INDEX('BASE DE DATOS'!$A$2:$H$4921,MATCH(CONSTATACIÓN!$C3567,'BASE DE DATOS'!$A$2:$A$4921,0),6)</f>
        <v>#N/A</v>
      </c>
      <c r="I3567" s="5" t="e">
        <f>INDEX('BASE DE DATOS'!$A$2:$H$4921,MATCH(CONSTATACIÓN!$C3567,'BASE DE DATOS'!$A$2:$A$4921,0),7)</f>
        <v>#N/A</v>
      </c>
      <c r="J3567" s="5" t="e">
        <f>INDEX('BASE DE DATOS'!$A$2:$H$4921,MATCH(CONSTATACIÓN!$C3567,'BASE DE DATOS'!$A$2:$A$4921,0),8)</f>
        <v>#N/A</v>
      </c>
      <c r="K3567" s="5"/>
      <c r="L3567" s="5"/>
      <c r="M3567" s="5"/>
      <c r="N3567" s="5"/>
      <c r="O3567" s="5"/>
      <c r="P3567" s="5"/>
    </row>
    <row r="3568" spans="1:16" x14ac:dyDescent="0.25">
      <c r="A3568" s="13">
        <f t="shared" si="57"/>
        <v>0</v>
      </c>
      <c r="B3568" s="17" t="e">
        <f>INDEX('BASE DE DATOS'!$A$2:$H$4921,MATCH(CONSTATACIÓN!$C3568,'BASE DE DATOS'!$A$2:$A$4921,0),2)</f>
        <v>#N/A</v>
      </c>
      <c r="C3568" s="5"/>
      <c r="D3568" s="5"/>
      <c r="E3568" s="5"/>
      <c r="F3568" s="5"/>
      <c r="G3568" s="6" t="e">
        <f>INDEX('BASE DE DATOS'!$A$2:$H$4921,MATCH(CONSTATACIÓN!$C3568,'BASE DE DATOS'!$A$2:$A$4921,0),3)</f>
        <v>#N/A</v>
      </c>
      <c r="H3568" s="5" t="e">
        <f>INDEX('BASE DE DATOS'!$A$2:$H$4921,MATCH(CONSTATACIÓN!$C3568,'BASE DE DATOS'!$A$2:$A$4921,0),6)</f>
        <v>#N/A</v>
      </c>
      <c r="I3568" s="5" t="e">
        <f>INDEX('BASE DE DATOS'!$A$2:$H$4921,MATCH(CONSTATACIÓN!$C3568,'BASE DE DATOS'!$A$2:$A$4921,0),7)</f>
        <v>#N/A</v>
      </c>
      <c r="J3568" s="5" t="e">
        <f>INDEX('BASE DE DATOS'!$A$2:$H$4921,MATCH(CONSTATACIÓN!$C3568,'BASE DE DATOS'!$A$2:$A$4921,0),8)</f>
        <v>#N/A</v>
      </c>
      <c r="K3568" s="5"/>
      <c r="L3568" s="5"/>
      <c r="M3568" s="5"/>
      <c r="N3568" s="5"/>
      <c r="O3568" s="5"/>
      <c r="P3568" s="5"/>
    </row>
    <row r="3569" spans="1:16" x14ac:dyDescent="0.25">
      <c r="A3569" s="13">
        <f t="shared" si="57"/>
        <v>0</v>
      </c>
      <c r="B3569" s="17" t="e">
        <f>INDEX('BASE DE DATOS'!$A$2:$H$4921,MATCH(CONSTATACIÓN!$C3569,'BASE DE DATOS'!$A$2:$A$4921,0),2)</f>
        <v>#N/A</v>
      </c>
      <c r="C3569" s="5"/>
      <c r="D3569" s="5"/>
      <c r="E3569" s="5"/>
      <c r="F3569" s="5"/>
      <c r="G3569" s="6" t="e">
        <f>INDEX('BASE DE DATOS'!$A$2:$H$4921,MATCH(CONSTATACIÓN!$C3569,'BASE DE DATOS'!$A$2:$A$4921,0),3)</f>
        <v>#N/A</v>
      </c>
      <c r="H3569" s="5" t="e">
        <f>INDEX('BASE DE DATOS'!$A$2:$H$4921,MATCH(CONSTATACIÓN!$C3569,'BASE DE DATOS'!$A$2:$A$4921,0),6)</f>
        <v>#N/A</v>
      </c>
      <c r="I3569" s="5" t="e">
        <f>INDEX('BASE DE DATOS'!$A$2:$H$4921,MATCH(CONSTATACIÓN!$C3569,'BASE DE DATOS'!$A$2:$A$4921,0),7)</f>
        <v>#N/A</v>
      </c>
      <c r="J3569" s="5" t="e">
        <f>INDEX('BASE DE DATOS'!$A$2:$H$4921,MATCH(CONSTATACIÓN!$C3569,'BASE DE DATOS'!$A$2:$A$4921,0),8)</f>
        <v>#N/A</v>
      </c>
      <c r="K3569" s="5"/>
      <c r="L3569" s="5"/>
      <c r="M3569" s="5"/>
      <c r="N3569" s="5"/>
      <c r="O3569" s="5"/>
      <c r="P3569" s="5"/>
    </row>
    <row r="3570" spans="1:16" x14ac:dyDescent="0.25">
      <c r="A3570" s="13">
        <f t="shared" si="57"/>
        <v>0</v>
      </c>
      <c r="B3570" s="17" t="e">
        <f>INDEX('BASE DE DATOS'!$A$2:$H$4921,MATCH(CONSTATACIÓN!$C3570,'BASE DE DATOS'!$A$2:$A$4921,0),2)</f>
        <v>#N/A</v>
      </c>
      <c r="C3570" s="5"/>
      <c r="D3570" s="5"/>
      <c r="E3570" s="5"/>
      <c r="F3570" s="5"/>
      <c r="G3570" s="6" t="e">
        <f>INDEX('BASE DE DATOS'!$A$2:$H$4921,MATCH(CONSTATACIÓN!$C3570,'BASE DE DATOS'!$A$2:$A$4921,0),3)</f>
        <v>#N/A</v>
      </c>
      <c r="H3570" s="5" t="e">
        <f>INDEX('BASE DE DATOS'!$A$2:$H$4921,MATCH(CONSTATACIÓN!$C3570,'BASE DE DATOS'!$A$2:$A$4921,0),6)</f>
        <v>#N/A</v>
      </c>
      <c r="I3570" s="5" t="e">
        <f>INDEX('BASE DE DATOS'!$A$2:$H$4921,MATCH(CONSTATACIÓN!$C3570,'BASE DE DATOS'!$A$2:$A$4921,0),7)</f>
        <v>#N/A</v>
      </c>
      <c r="J3570" s="5" t="e">
        <f>INDEX('BASE DE DATOS'!$A$2:$H$4921,MATCH(CONSTATACIÓN!$C3570,'BASE DE DATOS'!$A$2:$A$4921,0),8)</f>
        <v>#N/A</v>
      </c>
      <c r="K3570" s="5"/>
      <c r="L3570" s="5"/>
      <c r="M3570" s="5"/>
      <c r="N3570" s="5"/>
      <c r="O3570" s="5"/>
      <c r="P3570" s="5"/>
    </row>
    <row r="3571" spans="1:16" x14ac:dyDescent="0.25">
      <c r="A3571" s="13">
        <f t="shared" si="57"/>
        <v>0</v>
      </c>
      <c r="B3571" s="17" t="e">
        <f>INDEX('BASE DE DATOS'!$A$2:$H$4921,MATCH(CONSTATACIÓN!$C3571,'BASE DE DATOS'!$A$2:$A$4921,0),2)</f>
        <v>#N/A</v>
      </c>
      <c r="C3571" s="5"/>
      <c r="D3571" s="5"/>
      <c r="E3571" s="5"/>
      <c r="F3571" s="5"/>
      <c r="G3571" s="6" t="e">
        <f>INDEX('BASE DE DATOS'!$A$2:$H$4921,MATCH(CONSTATACIÓN!$C3571,'BASE DE DATOS'!$A$2:$A$4921,0),3)</f>
        <v>#N/A</v>
      </c>
      <c r="H3571" s="5" t="e">
        <f>INDEX('BASE DE DATOS'!$A$2:$H$4921,MATCH(CONSTATACIÓN!$C3571,'BASE DE DATOS'!$A$2:$A$4921,0),6)</f>
        <v>#N/A</v>
      </c>
      <c r="I3571" s="5" t="e">
        <f>INDEX('BASE DE DATOS'!$A$2:$H$4921,MATCH(CONSTATACIÓN!$C3571,'BASE DE DATOS'!$A$2:$A$4921,0),7)</f>
        <v>#N/A</v>
      </c>
      <c r="J3571" s="5" t="e">
        <f>INDEX('BASE DE DATOS'!$A$2:$H$4921,MATCH(CONSTATACIÓN!$C3571,'BASE DE DATOS'!$A$2:$A$4921,0),8)</f>
        <v>#N/A</v>
      </c>
      <c r="K3571" s="5"/>
      <c r="L3571" s="5"/>
      <c r="M3571" s="5"/>
      <c r="N3571" s="5"/>
      <c r="O3571" s="5"/>
      <c r="P3571" s="5"/>
    </row>
    <row r="3572" spans="1:16" x14ac:dyDescent="0.25">
      <c r="A3572" s="13">
        <f t="shared" si="57"/>
        <v>0</v>
      </c>
      <c r="B3572" s="17" t="e">
        <f>INDEX('BASE DE DATOS'!$A$2:$H$4921,MATCH(CONSTATACIÓN!$C3572,'BASE DE DATOS'!$A$2:$A$4921,0),2)</f>
        <v>#N/A</v>
      </c>
      <c r="C3572" s="5"/>
      <c r="D3572" s="5"/>
      <c r="E3572" s="5"/>
      <c r="F3572" s="5"/>
      <c r="G3572" s="6" t="e">
        <f>INDEX('BASE DE DATOS'!$A$2:$H$4921,MATCH(CONSTATACIÓN!$C3572,'BASE DE DATOS'!$A$2:$A$4921,0),3)</f>
        <v>#N/A</v>
      </c>
      <c r="H3572" s="5" t="e">
        <f>INDEX('BASE DE DATOS'!$A$2:$H$4921,MATCH(CONSTATACIÓN!$C3572,'BASE DE DATOS'!$A$2:$A$4921,0),6)</f>
        <v>#N/A</v>
      </c>
      <c r="I3572" s="5" t="e">
        <f>INDEX('BASE DE DATOS'!$A$2:$H$4921,MATCH(CONSTATACIÓN!$C3572,'BASE DE DATOS'!$A$2:$A$4921,0),7)</f>
        <v>#N/A</v>
      </c>
      <c r="J3572" s="5" t="e">
        <f>INDEX('BASE DE DATOS'!$A$2:$H$4921,MATCH(CONSTATACIÓN!$C3572,'BASE DE DATOS'!$A$2:$A$4921,0),8)</f>
        <v>#N/A</v>
      </c>
      <c r="K3572" s="5"/>
      <c r="L3572" s="5"/>
      <c r="M3572" s="5"/>
      <c r="N3572" s="5"/>
      <c r="O3572" s="5"/>
      <c r="P3572" s="5"/>
    </row>
    <row r="3573" spans="1:16" x14ac:dyDescent="0.25">
      <c r="A3573" s="13">
        <f t="shared" si="57"/>
        <v>0</v>
      </c>
      <c r="B3573" s="17" t="e">
        <f>INDEX('BASE DE DATOS'!$A$2:$H$4921,MATCH(CONSTATACIÓN!$C3573,'BASE DE DATOS'!$A$2:$A$4921,0),2)</f>
        <v>#N/A</v>
      </c>
      <c r="C3573" s="5"/>
      <c r="D3573" s="5"/>
      <c r="E3573" s="5"/>
      <c r="F3573" s="5"/>
      <c r="G3573" s="6" t="e">
        <f>INDEX('BASE DE DATOS'!$A$2:$H$4921,MATCH(CONSTATACIÓN!$C3573,'BASE DE DATOS'!$A$2:$A$4921,0),3)</f>
        <v>#N/A</v>
      </c>
      <c r="H3573" s="5" t="e">
        <f>INDEX('BASE DE DATOS'!$A$2:$H$4921,MATCH(CONSTATACIÓN!$C3573,'BASE DE DATOS'!$A$2:$A$4921,0),6)</f>
        <v>#N/A</v>
      </c>
      <c r="I3573" s="5" t="e">
        <f>INDEX('BASE DE DATOS'!$A$2:$H$4921,MATCH(CONSTATACIÓN!$C3573,'BASE DE DATOS'!$A$2:$A$4921,0),7)</f>
        <v>#N/A</v>
      </c>
      <c r="J3573" s="5" t="e">
        <f>INDEX('BASE DE DATOS'!$A$2:$H$4921,MATCH(CONSTATACIÓN!$C3573,'BASE DE DATOS'!$A$2:$A$4921,0),8)</f>
        <v>#N/A</v>
      </c>
      <c r="K3573" s="5"/>
      <c r="L3573" s="5"/>
      <c r="M3573" s="5"/>
      <c r="N3573" s="5"/>
      <c r="O3573" s="5"/>
      <c r="P3573" s="5"/>
    </row>
    <row r="3574" spans="1:16" x14ac:dyDescent="0.25">
      <c r="A3574" s="13">
        <f t="shared" si="57"/>
        <v>0</v>
      </c>
      <c r="B3574" s="17" t="e">
        <f>INDEX('BASE DE DATOS'!$A$2:$H$4921,MATCH(CONSTATACIÓN!$C3574,'BASE DE DATOS'!$A$2:$A$4921,0),2)</f>
        <v>#N/A</v>
      </c>
      <c r="C3574" s="5"/>
      <c r="D3574" s="5"/>
      <c r="E3574" s="5"/>
      <c r="F3574" s="5"/>
      <c r="G3574" s="6" t="e">
        <f>INDEX('BASE DE DATOS'!$A$2:$H$4921,MATCH(CONSTATACIÓN!$C3574,'BASE DE DATOS'!$A$2:$A$4921,0),3)</f>
        <v>#N/A</v>
      </c>
      <c r="H3574" s="5" t="e">
        <f>INDEX('BASE DE DATOS'!$A$2:$H$4921,MATCH(CONSTATACIÓN!$C3574,'BASE DE DATOS'!$A$2:$A$4921,0),6)</f>
        <v>#N/A</v>
      </c>
      <c r="I3574" s="5" t="e">
        <f>INDEX('BASE DE DATOS'!$A$2:$H$4921,MATCH(CONSTATACIÓN!$C3574,'BASE DE DATOS'!$A$2:$A$4921,0),7)</f>
        <v>#N/A</v>
      </c>
      <c r="J3574" s="5" t="e">
        <f>INDEX('BASE DE DATOS'!$A$2:$H$4921,MATCH(CONSTATACIÓN!$C3574,'BASE DE DATOS'!$A$2:$A$4921,0),8)</f>
        <v>#N/A</v>
      </c>
      <c r="K3574" s="5"/>
      <c r="L3574" s="5"/>
      <c r="M3574" s="5"/>
      <c r="N3574" s="5"/>
      <c r="O3574" s="5"/>
      <c r="P3574" s="5"/>
    </row>
    <row r="3575" spans="1:16" x14ac:dyDescent="0.25">
      <c r="A3575" s="13">
        <f t="shared" si="57"/>
        <v>0</v>
      </c>
      <c r="B3575" s="17" t="e">
        <f>INDEX('BASE DE DATOS'!$A$2:$H$4921,MATCH(CONSTATACIÓN!$C3575,'BASE DE DATOS'!$A$2:$A$4921,0),2)</f>
        <v>#N/A</v>
      </c>
      <c r="C3575" s="5"/>
      <c r="D3575" s="5"/>
      <c r="E3575" s="5"/>
      <c r="F3575" s="5"/>
      <c r="G3575" s="6" t="e">
        <f>INDEX('BASE DE DATOS'!$A$2:$H$4921,MATCH(CONSTATACIÓN!$C3575,'BASE DE DATOS'!$A$2:$A$4921,0),3)</f>
        <v>#N/A</v>
      </c>
      <c r="H3575" s="5" t="e">
        <f>INDEX('BASE DE DATOS'!$A$2:$H$4921,MATCH(CONSTATACIÓN!$C3575,'BASE DE DATOS'!$A$2:$A$4921,0),6)</f>
        <v>#N/A</v>
      </c>
      <c r="I3575" s="5" t="e">
        <f>INDEX('BASE DE DATOS'!$A$2:$H$4921,MATCH(CONSTATACIÓN!$C3575,'BASE DE DATOS'!$A$2:$A$4921,0),7)</f>
        <v>#N/A</v>
      </c>
      <c r="J3575" s="5" t="e">
        <f>INDEX('BASE DE DATOS'!$A$2:$H$4921,MATCH(CONSTATACIÓN!$C3575,'BASE DE DATOS'!$A$2:$A$4921,0),8)</f>
        <v>#N/A</v>
      </c>
      <c r="K3575" s="5"/>
      <c r="L3575" s="5"/>
      <c r="M3575" s="5"/>
      <c r="N3575" s="5"/>
      <c r="O3575" s="5"/>
      <c r="P3575" s="5"/>
    </row>
    <row r="3576" spans="1:16" x14ac:dyDescent="0.25">
      <c r="A3576" s="13">
        <f t="shared" si="57"/>
        <v>0</v>
      </c>
      <c r="B3576" s="17" t="e">
        <f>INDEX('BASE DE DATOS'!$A$2:$H$4921,MATCH(CONSTATACIÓN!$C3576,'BASE DE DATOS'!$A$2:$A$4921,0),2)</f>
        <v>#N/A</v>
      </c>
      <c r="C3576" s="5"/>
      <c r="D3576" s="5"/>
      <c r="E3576" s="5"/>
      <c r="F3576" s="5"/>
      <c r="G3576" s="6" t="e">
        <f>INDEX('BASE DE DATOS'!$A$2:$H$4921,MATCH(CONSTATACIÓN!$C3576,'BASE DE DATOS'!$A$2:$A$4921,0),3)</f>
        <v>#N/A</v>
      </c>
      <c r="H3576" s="5" t="e">
        <f>INDEX('BASE DE DATOS'!$A$2:$H$4921,MATCH(CONSTATACIÓN!$C3576,'BASE DE DATOS'!$A$2:$A$4921,0),6)</f>
        <v>#N/A</v>
      </c>
      <c r="I3576" s="5" t="e">
        <f>INDEX('BASE DE DATOS'!$A$2:$H$4921,MATCH(CONSTATACIÓN!$C3576,'BASE DE DATOS'!$A$2:$A$4921,0),7)</f>
        <v>#N/A</v>
      </c>
      <c r="J3576" s="5" t="e">
        <f>INDEX('BASE DE DATOS'!$A$2:$H$4921,MATCH(CONSTATACIÓN!$C3576,'BASE DE DATOS'!$A$2:$A$4921,0),8)</f>
        <v>#N/A</v>
      </c>
      <c r="K3576" s="5"/>
      <c r="L3576" s="5"/>
      <c r="M3576" s="5"/>
      <c r="N3576" s="5"/>
      <c r="O3576" s="5"/>
      <c r="P3576" s="5"/>
    </row>
    <row r="3577" spans="1:16" x14ac:dyDescent="0.25">
      <c r="A3577" s="13">
        <f t="shared" si="57"/>
        <v>0</v>
      </c>
      <c r="B3577" s="17" t="e">
        <f>INDEX('BASE DE DATOS'!$A$2:$H$4921,MATCH(CONSTATACIÓN!$C3577,'BASE DE DATOS'!$A$2:$A$4921,0),2)</f>
        <v>#N/A</v>
      </c>
      <c r="C3577" s="5"/>
      <c r="D3577" s="5"/>
      <c r="E3577" s="5"/>
      <c r="F3577" s="5"/>
      <c r="G3577" s="6" t="e">
        <f>INDEX('BASE DE DATOS'!$A$2:$H$4921,MATCH(CONSTATACIÓN!$C3577,'BASE DE DATOS'!$A$2:$A$4921,0),3)</f>
        <v>#N/A</v>
      </c>
      <c r="H3577" s="5" t="e">
        <f>INDEX('BASE DE DATOS'!$A$2:$H$4921,MATCH(CONSTATACIÓN!$C3577,'BASE DE DATOS'!$A$2:$A$4921,0),6)</f>
        <v>#N/A</v>
      </c>
      <c r="I3577" s="5" t="e">
        <f>INDEX('BASE DE DATOS'!$A$2:$H$4921,MATCH(CONSTATACIÓN!$C3577,'BASE DE DATOS'!$A$2:$A$4921,0),7)</f>
        <v>#N/A</v>
      </c>
      <c r="J3577" s="5" t="e">
        <f>INDEX('BASE DE DATOS'!$A$2:$H$4921,MATCH(CONSTATACIÓN!$C3577,'BASE DE DATOS'!$A$2:$A$4921,0),8)</f>
        <v>#N/A</v>
      </c>
      <c r="K3577" s="5"/>
      <c r="L3577" s="5"/>
      <c r="M3577" s="5"/>
      <c r="N3577" s="5"/>
      <c r="O3577" s="5"/>
      <c r="P3577" s="5"/>
    </row>
    <row r="3578" spans="1:16" x14ac:dyDescent="0.25">
      <c r="A3578" s="13">
        <f t="shared" si="57"/>
        <v>0</v>
      </c>
      <c r="B3578" s="17" t="e">
        <f>INDEX('BASE DE DATOS'!$A$2:$H$4921,MATCH(CONSTATACIÓN!$C3578,'BASE DE DATOS'!$A$2:$A$4921,0),2)</f>
        <v>#N/A</v>
      </c>
      <c r="C3578" s="5"/>
      <c r="D3578" s="5"/>
      <c r="E3578" s="5"/>
      <c r="F3578" s="5"/>
      <c r="G3578" s="6" t="e">
        <f>INDEX('BASE DE DATOS'!$A$2:$H$4921,MATCH(CONSTATACIÓN!$C3578,'BASE DE DATOS'!$A$2:$A$4921,0),3)</f>
        <v>#N/A</v>
      </c>
      <c r="H3578" s="5" t="e">
        <f>INDEX('BASE DE DATOS'!$A$2:$H$4921,MATCH(CONSTATACIÓN!$C3578,'BASE DE DATOS'!$A$2:$A$4921,0),6)</f>
        <v>#N/A</v>
      </c>
      <c r="I3578" s="5" t="e">
        <f>INDEX('BASE DE DATOS'!$A$2:$H$4921,MATCH(CONSTATACIÓN!$C3578,'BASE DE DATOS'!$A$2:$A$4921,0),7)</f>
        <v>#N/A</v>
      </c>
      <c r="J3578" s="5" t="e">
        <f>INDEX('BASE DE DATOS'!$A$2:$H$4921,MATCH(CONSTATACIÓN!$C3578,'BASE DE DATOS'!$A$2:$A$4921,0),8)</f>
        <v>#N/A</v>
      </c>
      <c r="K3578" s="5"/>
      <c r="L3578" s="5"/>
      <c r="M3578" s="5"/>
      <c r="N3578" s="5"/>
      <c r="O3578" s="5"/>
      <c r="P3578" s="5"/>
    </row>
    <row r="3579" spans="1:16" x14ac:dyDescent="0.25">
      <c r="A3579" s="13">
        <f t="shared" si="57"/>
        <v>0</v>
      </c>
      <c r="B3579" s="17" t="e">
        <f>INDEX('BASE DE DATOS'!$A$2:$H$4921,MATCH(CONSTATACIÓN!$C3579,'BASE DE DATOS'!$A$2:$A$4921,0),2)</f>
        <v>#N/A</v>
      </c>
      <c r="C3579" s="5"/>
      <c r="D3579" s="5"/>
      <c r="E3579" s="5"/>
      <c r="F3579" s="5"/>
      <c r="G3579" s="6" t="e">
        <f>INDEX('BASE DE DATOS'!$A$2:$H$4921,MATCH(CONSTATACIÓN!$C3579,'BASE DE DATOS'!$A$2:$A$4921,0),3)</f>
        <v>#N/A</v>
      </c>
      <c r="H3579" s="5" t="e">
        <f>INDEX('BASE DE DATOS'!$A$2:$H$4921,MATCH(CONSTATACIÓN!$C3579,'BASE DE DATOS'!$A$2:$A$4921,0),6)</f>
        <v>#N/A</v>
      </c>
      <c r="I3579" s="5" t="e">
        <f>INDEX('BASE DE DATOS'!$A$2:$H$4921,MATCH(CONSTATACIÓN!$C3579,'BASE DE DATOS'!$A$2:$A$4921,0),7)</f>
        <v>#N/A</v>
      </c>
      <c r="J3579" s="5" t="e">
        <f>INDEX('BASE DE DATOS'!$A$2:$H$4921,MATCH(CONSTATACIÓN!$C3579,'BASE DE DATOS'!$A$2:$A$4921,0),8)</f>
        <v>#N/A</v>
      </c>
      <c r="K3579" s="5"/>
      <c r="L3579" s="5"/>
      <c r="M3579" s="5"/>
      <c r="N3579" s="5"/>
      <c r="O3579" s="5"/>
      <c r="P3579" s="5"/>
    </row>
    <row r="3580" spans="1:16" x14ac:dyDescent="0.25">
      <c r="A3580" s="13">
        <f t="shared" si="57"/>
        <v>0</v>
      </c>
      <c r="B3580" s="17" t="e">
        <f>INDEX('BASE DE DATOS'!$A$2:$H$4921,MATCH(CONSTATACIÓN!$C3580,'BASE DE DATOS'!$A$2:$A$4921,0),2)</f>
        <v>#N/A</v>
      </c>
      <c r="C3580" s="5"/>
      <c r="D3580" s="5"/>
      <c r="E3580" s="5"/>
      <c r="F3580" s="5"/>
      <c r="G3580" s="6" t="e">
        <f>INDEX('BASE DE DATOS'!$A$2:$H$4921,MATCH(CONSTATACIÓN!$C3580,'BASE DE DATOS'!$A$2:$A$4921,0),3)</f>
        <v>#N/A</v>
      </c>
      <c r="H3580" s="5" t="e">
        <f>INDEX('BASE DE DATOS'!$A$2:$H$4921,MATCH(CONSTATACIÓN!$C3580,'BASE DE DATOS'!$A$2:$A$4921,0),6)</f>
        <v>#N/A</v>
      </c>
      <c r="I3580" s="5" t="e">
        <f>INDEX('BASE DE DATOS'!$A$2:$H$4921,MATCH(CONSTATACIÓN!$C3580,'BASE DE DATOS'!$A$2:$A$4921,0),7)</f>
        <v>#N/A</v>
      </c>
      <c r="J3580" s="5" t="e">
        <f>INDEX('BASE DE DATOS'!$A$2:$H$4921,MATCH(CONSTATACIÓN!$C3580,'BASE DE DATOS'!$A$2:$A$4921,0),8)</f>
        <v>#N/A</v>
      </c>
      <c r="K3580" s="5"/>
      <c r="L3580" s="5"/>
      <c r="M3580" s="5"/>
      <c r="N3580" s="5"/>
      <c r="O3580" s="5"/>
      <c r="P3580" s="5"/>
    </row>
    <row r="3581" spans="1:16" x14ac:dyDescent="0.25">
      <c r="A3581" s="13">
        <f t="shared" si="57"/>
        <v>0</v>
      </c>
      <c r="B3581" s="17" t="e">
        <f>INDEX('BASE DE DATOS'!$A$2:$H$4921,MATCH(CONSTATACIÓN!$C3581,'BASE DE DATOS'!$A$2:$A$4921,0),2)</f>
        <v>#N/A</v>
      </c>
      <c r="C3581" s="5"/>
      <c r="D3581" s="5"/>
      <c r="E3581" s="5"/>
      <c r="F3581" s="5"/>
      <c r="G3581" s="6" t="e">
        <f>INDEX('BASE DE DATOS'!$A$2:$H$4921,MATCH(CONSTATACIÓN!$C3581,'BASE DE DATOS'!$A$2:$A$4921,0),3)</f>
        <v>#N/A</v>
      </c>
      <c r="H3581" s="5" t="e">
        <f>INDEX('BASE DE DATOS'!$A$2:$H$4921,MATCH(CONSTATACIÓN!$C3581,'BASE DE DATOS'!$A$2:$A$4921,0),6)</f>
        <v>#N/A</v>
      </c>
      <c r="I3581" s="5" t="e">
        <f>INDEX('BASE DE DATOS'!$A$2:$H$4921,MATCH(CONSTATACIÓN!$C3581,'BASE DE DATOS'!$A$2:$A$4921,0),7)</f>
        <v>#N/A</v>
      </c>
      <c r="J3581" s="5" t="e">
        <f>INDEX('BASE DE DATOS'!$A$2:$H$4921,MATCH(CONSTATACIÓN!$C3581,'BASE DE DATOS'!$A$2:$A$4921,0),8)</f>
        <v>#N/A</v>
      </c>
      <c r="K3581" s="5"/>
      <c r="L3581" s="5"/>
      <c r="M3581" s="5"/>
      <c r="N3581" s="5"/>
      <c r="O3581" s="5"/>
      <c r="P3581" s="5"/>
    </row>
    <row r="3582" spans="1:16" x14ac:dyDescent="0.25">
      <c r="A3582" s="13">
        <f t="shared" si="57"/>
        <v>0</v>
      </c>
      <c r="B3582" s="17" t="e">
        <f>INDEX('BASE DE DATOS'!$A$2:$H$4921,MATCH(CONSTATACIÓN!$C3582,'BASE DE DATOS'!$A$2:$A$4921,0),2)</f>
        <v>#N/A</v>
      </c>
      <c r="C3582" s="5"/>
      <c r="D3582" s="5"/>
      <c r="E3582" s="5"/>
      <c r="F3582" s="5"/>
      <c r="G3582" s="6" t="e">
        <f>INDEX('BASE DE DATOS'!$A$2:$H$4921,MATCH(CONSTATACIÓN!$C3582,'BASE DE DATOS'!$A$2:$A$4921,0),3)</f>
        <v>#N/A</v>
      </c>
      <c r="H3582" s="5" t="e">
        <f>INDEX('BASE DE DATOS'!$A$2:$H$4921,MATCH(CONSTATACIÓN!$C3582,'BASE DE DATOS'!$A$2:$A$4921,0),6)</f>
        <v>#N/A</v>
      </c>
      <c r="I3582" s="5" t="e">
        <f>INDEX('BASE DE DATOS'!$A$2:$H$4921,MATCH(CONSTATACIÓN!$C3582,'BASE DE DATOS'!$A$2:$A$4921,0),7)</f>
        <v>#N/A</v>
      </c>
      <c r="J3582" s="5" t="e">
        <f>INDEX('BASE DE DATOS'!$A$2:$H$4921,MATCH(CONSTATACIÓN!$C3582,'BASE DE DATOS'!$A$2:$A$4921,0),8)</f>
        <v>#N/A</v>
      </c>
      <c r="K3582" s="5"/>
      <c r="L3582" s="5"/>
      <c r="M3582" s="5"/>
      <c r="N3582" s="5"/>
      <c r="O3582" s="5"/>
      <c r="P3582" s="5"/>
    </row>
    <row r="3583" spans="1:16" x14ac:dyDescent="0.25">
      <c r="A3583" s="13">
        <f t="shared" si="57"/>
        <v>0</v>
      </c>
      <c r="B3583" s="17" t="e">
        <f>INDEX('BASE DE DATOS'!$A$2:$H$4921,MATCH(CONSTATACIÓN!$C3583,'BASE DE DATOS'!$A$2:$A$4921,0),2)</f>
        <v>#N/A</v>
      </c>
      <c r="C3583" s="5"/>
      <c r="D3583" s="5"/>
      <c r="E3583" s="5"/>
      <c r="F3583" s="5"/>
      <c r="G3583" s="6" t="e">
        <f>INDEX('BASE DE DATOS'!$A$2:$H$4921,MATCH(CONSTATACIÓN!$C3583,'BASE DE DATOS'!$A$2:$A$4921,0),3)</f>
        <v>#N/A</v>
      </c>
      <c r="H3583" s="5" t="e">
        <f>INDEX('BASE DE DATOS'!$A$2:$H$4921,MATCH(CONSTATACIÓN!$C3583,'BASE DE DATOS'!$A$2:$A$4921,0),6)</f>
        <v>#N/A</v>
      </c>
      <c r="I3583" s="5" t="e">
        <f>INDEX('BASE DE DATOS'!$A$2:$H$4921,MATCH(CONSTATACIÓN!$C3583,'BASE DE DATOS'!$A$2:$A$4921,0),7)</f>
        <v>#N/A</v>
      </c>
      <c r="J3583" s="5" t="e">
        <f>INDEX('BASE DE DATOS'!$A$2:$H$4921,MATCH(CONSTATACIÓN!$C3583,'BASE DE DATOS'!$A$2:$A$4921,0),8)</f>
        <v>#N/A</v>
      </c>
      <c r="K3583" s="5"/>
      <c r="L3583" s="5"/>
      <c r="M3583" s="5"/>
      <c r="N3583" s="5"/>
      <c r="O3583" s="5"/>
      <c r="P3583" s="5"/>
    </row>
    <row r="3584" spans="1:16" x14ac:dyDescent="0.25">
      <c r="A3584" s="13">
        <f t="shared" si="57"/>
        <v>0</v>
      </c>
      <c r="B3584" s="17" t="e">
        <f>INDEX('BASE DE DATOS'!$A$2:$H$4921,MATCH(CONSTATACIÓN!$C3584,'BASE DE DATOS'!$A$2:$A$4921,0),2)</f>
        <v>#N/A</v>
      </c>
      <c r="C3584" s="5"/>
      <c r="D3584" s="5"/>
      <c r="E3584" s="5"/>
      <c r="F3584" s="5"/>
      <c r="G3584" s="6" t="e">
        <f>INDEX('BASE DE DATOS'!$A$2:$H$4921,MATCH(CONSTATACIÓN!$C3584,'BASE DE DATOS'!$A$2:$A$4921,0),3)</f>
        <v>#N/A</v>
      </c>
      <c r="H3584" s="5" t="e">
        <f>INDEX('BASE DE DATOS'!$A$2:$H$4921,MATCH(CONSTATACIÓN!$C3584,'BASE DE DATOS'!$A$2:$A$4921,0),6)</f>
        <v>#N/A</v>
      </c>
      <c r="I3584" s="5" t="e">
        <f>INDEX('BASE DE DATOS'!$A$2:$H$4921,MATCH(CONSTATACIÓN!$C3584,'BASE DE DATOS'!$A$2:$A$4921,0),7)</f>
        <v>#N/A</v>
      </c>
      <c r="J3584" s="5" t="e">
        <f>INDEX('BASE DE DATOS'!$A$2:$H$4921,MATCH(CONSTATACIÓN!$C3584,'BASE DE DATOS'!$A$2:$A$4921,0),8)</f>
        <v>#N/A</v>
      </c>
      <c r="K3584" s="5"/>
      <c r="L3584" s="5"/>
      <c r="M3584" s="5"/>
      <c r="N3584" s="5"/>
      <c r="O3584" s="5"/>
      <c r="P3584" s="5"/>
    </row>
    <row r="3585" spans="1:16" x14ac:dyDescent="0.25">
      <c r="A3585" s="13">
        <f t="shared" si="57"/>
        <v>0</v>
      </c>
      <c r="B3585" s="17" t="e">
        <f>INDEX('BASE DE DATOS'!$A$2:$H$4921,MATCH(CONSTATACIÓN!$C3585,'BASE DE DATOS'!$A$2:$A$4921,0),2)</f>
        <v>#N/A</v>
      </c>
      <c r="C3585" s="5"/>
      <c r="D3585" s="5"/>
      <c r="E3585" s="5"/>
      <c r="F3585" s="5"/>
      <c r="G3585" s="6" t="e">
        <f>INDEX('BASE DE DATOS'!$A$2:$H$4921,MATCH(CONSTATACIÓN!$C3585,'BASE DE DATOS'!$A$2:$A$4921,0),3)</f>
        <v>#N/A</v>
      </c>
      <c r="H3585" s="5" t="e">
        <f>INDEX('BASE DE DATOS'!$A$2:$H$4921,MATCH(CONSTATACIÓN!$C3585,'BASE DE DATOS'!$A$2:$A$4921,0),6)</f>
        <v>#N/A</v>
      </c>
      <c r="I3585" s="5" t="e">
        <f>INDEX('BASE DE DATOS'!$A$2:$H$4921,MATCH(CONSTATACIÓN!$C3585,'BASE DE DATOS'!$A$2:$A$4921,0),7)</f>
        <v>#N/A</v>
      </c>
      <c r="J3585" s="5" t="e">
        <f>INDEX('BASE DE DATOS'!$A$2:$H$4921,MATCH(CONSTATACIÓN!$C3585,'BASE DE DATOS'!$A$2:$A$4921,0),8)</f>
        <v>#N/A</v>
      </c>
      <c r="K3585" s="5"/>
      <c r="L3585" s="5"/>
      <c r="M3585" s="5"/>
      <c r="N3585" s="5"/>
      <c r="O3585" s="5"/>
      <c r="P3585" s="5"/>
    </row>
    <row r="3586" spans="1:16" x14ac:dyDescent="0.25">
      <c r="A3586" s="13">
        <f t="shared" si="57"/>
        <v>0</v>
      </c>
      <c r="B3586" s="17" t="e">
        <f>INDEX('BASE DE DATOS'!$A$2:$H$4921,MATCH(CONSTATACIÓN!$C3586,'BASE DE DATOS'!$A$2:$A$4921,0),2)</f>
        <v>#N/A</v>
      </c>
      <c r="C3586" s="5"/>
      <c r="D3586" s="5"/>
      <c r="E3586" s="5"/>
      <c r="F3586" s="5"/>
      <c r="G3586" s="6" t="e">
        <f>INDEX('BASE DE DATOS'!$A$2:$H$4921,MATCH(CONSTATACIÓN!$C3586,'BASE DE DATOS'!$A$2:$A$4921,0),3)</f>
        <v>#N/A</v>
      </c>
      <c r="H3586" s="5" t="e">
        <f>INDEX('BASE DE DATOS'!$A$2:$H$4921,MATCH(CONSTATACIÓN!$C3586,'BASE DE DATOS'!$A$2:$A$4921,0),6)</f>
        <v>#N/A</v>
      </c>
      <c r="I3586" s="5" t="e">
        <f>INDEX('BASE DE DATOS'!$A$2:$H$4921,MATCH(CONSTATACIÓN!$C3586,'BASE DE DATOS'!$A$2:$A$4921,0),7)</f>
        <v>#N/A</v>
      </c>
      <c r="J3586" s="5" t="e">
        <f>INDEX('BASE DE DATOS'!$A$2:$H$4921,MATCH(CONSTATACIÓN!$C3586,'BASE DE DATOS'!$A$2:$A$4921,0),8)</f>
        <v>#N/A</v>
      </c>
      <c r="K3586" s="5"/>
      <c r="L3586" s="5"/>
      <c r="M3586" s="5"/>
      <c r="N3586" s="5"/>
      <c r="O3586" s="5"/>
      <c r="P3586" s="5"/>
    </row>
    <row r="3587" spans="1:16" x14ac:dyDescent="0.25">
      <c r="A3587" s="13">
        <f t="shared" si="57"/>
        <v>0</v>
      </c>
      <c r="B3587" s="17" t="e">
        <f>INDEX('BASE DE DATOS'!$A$2:$H$4921,MATCH(CONSTATACIÓN!$C3587,'BASE DE DATOS'!$A$2:$A$4921,0),2)</f>
        <v>#N/A</v>
      </c>
      <c r="C3587" s="5"/>
      <c r="D3587" s="5"/>
      <c r="E3587" s="5"/>
      <c r="F3587" s="5"/>
      <c r="G3587" s="6" t="e">
        <f>INDEX('BASE DE DATOS'!$A$2:$H$4921,MATCH(CONSTATACIÓN!$C3587,'BASE DE DATOS'!$A$2:$A$4921,0),3)</f>
        <v>#N/A</v>
      </c>
      <c r="H3587" s="5" t="e">
        <f>INDEX('BASE DE DATOS'!$A$2:$H$4921,MATCH(CONSTATACIÓN!$C3587,'BASE DE DATOS'!$A$2:$A$4921,0),6)</f>
        <v>#N/A</v>
      </c>
      <c r="I3587" s="5" t="e">
        <f>INDEX('BASE DE DATOS'!$A$2:$H$4921,MATCH(CONSTATACIÓN!$C3587,'BASE DE DATOS'!$A$2:$A$4921,0),7)</f>
        <v>#N/A</v>
      </c>
      <c r="J3587" s="5" t="e">
        <f>INDEX('BASE DE DATOS'!$A$2:$H$4921,MATCH(CONSTATACIÓN!$C3587,'BASE DE DATOS'!$A$2:$A$4921,0),8)</f>
        <v>#N/A</v>
      </c>
      <c r="K3587" s="5"/>
      <c r="L3587" s="5"/>
      <c r="M3587" s="5"/>
      <c r="N3587" s="5"/>
      <c r="O3587" s="5"/>
      <c r="P3587" s="5"/>
    </row>
    <row r="3588" spans="1:16" x14ac:dyDescent="0.25">
      <c r="A3588" s="13">
        <f t="shared" si="57"/>
        <v>0</v>
      </c>
      <c r="B3588" s="17" t="e">
        <f>INDEX('BASE DE DATOS'!$A$2:$H$4921,MATCH(CONSTATACIÓN!$C3588,'BASE DE DATOS'!$A$2:$A$4921,0),2)</f>
        <v>#N/A</v>
      </c>
      <c r="C3588" s="5"/>
      <c r="D3588" s="5"/>
      <c r="E3588" s="5"/>
      <c r="F3588" s="5"/>
      <c r="G3588" s="6" t="e">
        <f>INDEX('BASE DE DATOS'!$A$2:$H$4921,MATCH(CONSTATACIÓN!$C3588,'BASE DE DATOS'!$A$2:$A$4921,0),3)</f>
        <v>#N/A</v>
      </c>
      <c r="H3588" s="5" t="e">
        <f>INDEX('BASE DE DATOS'!$A$2:$H$4921,MATCH(CONSTATACIÓN!$C3588,'BASE DE DATOS'!$A$2:$A$4921,0),6)</f>
        <v>#N/A</v>
      </c>
      <c r="I3588" s="5" t="e">
        <f>INDEX('BASE DE DATOS'!$A$2:$H$4921,MATCH(CONSTATACIÓN!$C3588,'BASE DE DATOS'!$A$2:$A$4921,0),7)</f>
        <v>#N/A</v>
      </c>
      <c r="J3588" s="5" t="e">
        <f>INDEX('BASE DE DATOS'!$A$2:$H$4921,MATCH(CONSTATACIÓN!$C3588,'BASE DE DATOS'!$A$2:$A$4921,0),8)</f>
        <v>#N/A</v>
      </c>
      <c r="K3588" s="5"/>
      <c r="L3588" s="5"/>
      <c r="M3588" s="5"/>
      <c r="N3588" s="5"/>
      <c r="O3588" s="5"/>
      <c r="P3588" s="5"/>
    </row>
    <row r="3589" spans="1:16" x14ac:dyDescent="0.25">
      <c r="A3589" s="13">
        <f t="shared" si="57"/>
        <v>0</v>
      </c>
      <c r="B3589" s="17" t="e">
        <f>INDEX('BASE DE DATOS'!$A$2:$H$4921,MATCH(CONSTATACIÓN!$C3589,'BASE DE DATOS'!$A$2:$A$4921,0),2)</f>
        <v>#N/A</v>
      </c>
      <c r="C3589" s="5"/>
      <c r="D3589" s="5"/>
      <c r="E3589" s="5"/>
      <c r="F3589" s="5"/>
      <c r="G3589" s="6" t="e">
        <f>INDEX('BASE DE DATOS'!$A$2:$H$4921,MATCH(CONSTATACIÓN!$C3589,'BASE DE DATOS'!$A$2:$A$4921,0),3)</f>
        <v>#N/A</v>
      </c>
      <c r="H3589" s="5" t="e">
        <f>INDEX('BASE DE DATOS'!$A$2:$H$4921,MATCH(CONSTATACIÓN!$C3589,'BASE DE DATOS'!$A$2:$A$4921,0),6)</f>
        <v>#N/A</v>
      </c>
      <c r="I3589" s="5" t="e">
        <f>INDEX('BASE DE DATOS'!$A$2:$H$4921,MATCH(CONSTATACIÓN!$C3589,'BASE DE DATOS'!$A$2:$A$4921,0),7)</f>
        <v>#N/A</v>
      </c>
      <c r="J3589" s="5" t="e">
        <f>INDEX('BASE DE DATOS'!$A$2:$H$4921,MATCH(CONSTATACIÓN!$C3589,'BASE DE DATOS'!$A$2:$A$4921,0),8)</f>
        <v>#N/A</v>
      </c>
      <c r="K3589" s="5"/>
      <c r="L3589" s="5"/>
      <c r="M3589" s="5"/>
      <c r="N3589" s="5"/>
      <c r="O3589" s="5"/>
      <c r="P3589" s="5"/>
    </row>
    <row r="3590" spans="1:16" x14ac:dyDescent="0.25">
      <c r="A3590" s="13">
        <f t="shared" si="57"/>
        <v>0</v>
      </c>
      <c r="B3590" s="17" t="e">
        <f>INDEX('BASE DE DATOS'!$A$2:$H$4921,MATCH(CONSTATACIÓN!$C3590,'BASE DE DATOS'!$A$2:$A$4921,0),2)</f>
        <v>#N/A</v>
      </c>
      <c r="C3590" s="5"/>
      <c r="D3590" s="5"/>
      <c r="E3590" s="5"/>
      <c r="F3590" s="5"/>
      <c r="G3590" s="6" t="e">
        <f>INDEX('BASE DE DATOS'!$A$2:$H$4921,MATCH(CONSTATACIÓN!$C3590,'BASE DE DATOS'!$A$2:$A$4921,0),3)</f>
        <v>#N/A</v>
      </c>
      <c r="H3590" s="5" t="e">
        <f>INDEX('BASE DE DATOS'!$A$2:$H$4921,MATCH(CONSTATACIÓN!$C3590,'BASE DE DATOS'!$A$2:$A$4921,0),6)</f>
        <v>#N/A</v>
      </c>
      <c r="I3590" s="5" t="e">
        <f>INDEX('BASE DE DATOS'!$A$2:$H$4921,MATCH(CONSTATACIÓN!$C3590,'BASE DE DATOS'!$A$2:$A$4921,0),7)</f>
        <v>#N/A</v>
      </c>
      <c r="J3590" s="5" t="e">
        <f>INDEX('BASE DE DATOS'!$A$2:$H$4921,MATCH(CONSTATACIÓN!$C3590,'BASE DE DATOS'!$A$2:$A$4921,0),8)</f>
        <v>#N/A</v>
      </c>
      <c r="K3590" s="5"/>
      <c r="L3590" s="5"/>
      <c r="M3590" s="5"/>
      <c r="N3590" s="5"/>
      <c r="O3590" s="5"/>
      <c r="P3590" s="5"/>
    </row>
    <row r="3591" spans="1:16" x14ac:dyDescent="0.25">
      <c r="A3591" s="13">
        <f t="shared" si="57"/>
        <v>0</v>
      </c>
      <c r="B3591" s="17" t="e">
        <f>INDEX('BASE DE DATOS'!$A$2:$H$4921,MATCH(CONSTATACIÓN!$C3591,'BASE DE DATOS'!$A$2:$A$4921,0),2)</f>
        <v>#N/A</v>
      </c>
      <c r="C3591" s="5"/>
      <c r="D3591" s="5"/>
      <c r="E3591" s="5"/>
      <c r="F3591" s="5"/>
      <c r="G3591" s="6" t="e">
        <f>INDEX('BASE DE DATOS'!$A$2:$H$4921,MATCH(CONSTATACIÓN!$C3591,'BASE DE DATOS'!$A$2:$A$4921,0),3)</f>
        <v>#N/A</v>
      </c>
      <c r="H3591" s="5" t="e">
        <f>INDEX('BASE DE DATOS'!$A$2:$H$4921,MATCH(CONSTATACIÓN!$C3591,'BASE DE DATOS'!$A$2:$A$4921,0),6)</f>
        <v>#N/A</v>
      </c>
      <c r="I3591" s="5" t="e">
        <f>INDEX('BASE DE DATOS'!$A$2:$H$4921,MATCH(CONSTATACIÓN!$C3591,'BASE DE DATOS'!$A$2:$A$4921,0),7)</f>
        <v>#N/A</v>
      </c>
      <c r="J3591" s="5" t="e">
        <f>INDEX('BASE DE DATOS'!$A$2:$H$4921,MATCH(CONSTATACIÓN!$C3591,'BASE DE DATOS'!$A$2:$A$4921,0),8)</f>
        <v>#N/A</v>
      </c>
      <c r="K3591" s="5"/>
      <c r="L3591" s="5"/>
      <c r="M3591" s="5"/>
      <c r="N3591" s="5"/>
      <c r="O3591" s="5"/>
      <c r="P3591" s="5"/>
    </row>
    <row r="3592" spans="1:16" x14ac:dyDescent="0.25">
      <c r="A3592" s="13">
        <f t="shared" si="57"/>
        <v>0</v>
      </c>
      <c r="B3592" s="17" t="e">
        <f>INDEX('BASE DE DATOS'!$A$2:$H$4921,MATCH(CONSTATACIÓN!$C3592,'BASE DE DATOS'!$A$2:$A$4921,0),2)</f>
        <v>#N/A</v>
      </c>
      <c r="C3592" s="5"/>
      <c r="D3592" s="5"/>
      <c r="E3592" s="5"/>
      <c r="F3592" s="5"/>
      <c r="G3592" s="6" t="e">
        <f>INDEX('BASE DE DATOS'!$A$2:$H$4921,MATCH(CONSTATACIÓN!$C3592,'BASE DE DATOS'!$A$2:$A$4921,0),3)</f>
        <v>#N/A</v>
      </c>
      <c r="H3592" s="5" t="e">
        <f>INDEX('BASE DE DATOS'!$A$2:$H$4921,MATCH(CONSTATACIÓN!$C3592,'BASE DE DATOS'!$A$2:$A$4921,0),6)</f>
        <v>#N/A</v>
      </c>
      <c r="I3592" s="5" t="e">
        <f>INDEX('BASE DE DATOS'!$A$2:$H$4921,MATCH(CONSTATACIÓN!$C3592,'BASE DE DATOS'!$A$2:$A$4921,0),7)</f>
        <v>#N/A</v>
      </c>
      <c r="J3592" s="5" t="e">
        <f>INDEX('BASE DE DATOS'!$A$2:$H$4921,MATCH(CONSTATACIÓN!$C3592,'BASE DE DATOS'!$A$2:$A$4921,0),8)</f>
        <v>#N/A</v>
      </c>
      <c r="K3592" s="5"/>
      <c r="L3592" s="5"/>
      <c r="M3592" s="5"/>
      <c r="N3592" s="5"/>
      <c r="O3592" s="5"/>
      <c r="P3592" s="5"/>
    </row>
    <row r="3593" spans="1:16" x14ac:dyDescent="0.25">
      <c r="A3593" s="13">
        <f t="shared" si="57"/>
        <v>0</v>
      </c>
      <c r="B3593" s="17" t="e">
        <f>INDEX('BASE DE DATOS'!$A$2:$H$4921,MATCH(CONSTATACIÓN!$C3593,'BASE DE DATOS'!$A$2:$A$4921,0),2)</f>
        <v>#N/A</v>
      </c>
      <c r="C3593" s="5"/>
      <c r="D3593" s="5"/>
      <c r="E3593" s="5"/>
      <c r="F3593" s="5"/>
      <c r="G3593" s="6" t="e">
        <f>INDEX('BASE DE DATOS'!$A$2:$H$4921,MATCH(CONSTATACIÓN!$C3593,'BASE DE DATOS'!$A$2:$A$4921,0),3)</f>
        <v>#N/A</v>
      </c>
      <c r="H3593" s="5" t="e">
        <f>INDEX('BASE DE DATOS'!$A$2:$H$4921,MATCH(CONSTATACIÓN!$C3593,'BASE DE DATOS'!$A$2:$A$4921,0),6)</f>
        <v>#N/A</v>
      </c>
      <c r="I3593" s="5" t="e">
        <f>INDEX('BASE DE DATOS'!$A$2:$H$4921,MATCH(CONSTATACIÓN!$C3593,'BASE DE DATOS'!$A$2:$A$4921,0),7)</f>
        <v>#N/A</v>
      </c>
      <c r="J3593" s="5" t="e">
        <f>INDEX('BASE DE DATOS'!$A$2:$H$4921,MATCH(CONSTATACIÓN!$C3593,'BASE DE DATOS'!$A$2:$A$4921,0),8)</f>
        <v>#N/A</v>
      </c>
      <c r="K3593" s="5"/>
      <c r="L3593" s="5"/>
      <c r="M3593" s="5"/>
      <c r="N3593" s="5"/>
      <c r="O3593" s="5"/>
      <c r="P3593" s="5"/>
    </row>
    <row r="3594" spans="1:16" x14ac:dyDescent="0.25">
      <c r="A3594" s="13">
        <f t="shared" si="57"/>
        <v>0</v>
      </c>
      <c r="B3594" s="17" t="e">
        <f>INDEX('BASE DE DATOS'!$A$2:$H$4921,MATCH(CONSTATACIÓN!$C3594,'BASE DE DATOS'!$A$2:$A$4921,0),2)</f>
        <v>#N/A</v>
      </c>
      <c r="C3594" s="5"/>
      <c r="D3594" s="5"/>
      <c r="E3594" s="5"/>
      <c r="F3594" s="5"/>
      <c r="G3594" s="6" t="e">
        <f>INDEX('BASE DE DATOS'!$A$2:$H$4921,MATCH(CONSTATACIÓN!$C3594,'BASE DE DATOS'!$A$2:$A$4921,0),3)</f>
        <v>#N/A</v>
      </c>
      <c r="H3594" s="5" t="e">
        <f>INDEX('BASE DE DATOS'!$A$2:$H$4921,MATCH(CONSTATACIÓN!$C3594,'BASE DE DATOS'!$A$2:$A$4921,0),6)</f>
        <v>#N/A</v>
      </c>
      <c r="I3594" s="5" t="e">
        <f>INDEX('BASE DE DATOS'!$A$2:$H$4921,MATCH(CONSTATACIÓN!$C3594,'BASE DE DATOS'!$A$2:$A$4921,0),7)</f>
        <v>#N/A</v>
      </c>
      <c r="J3594" s="5" t="e">
        <f>INDEX('BASE DE DATOS'!$A$2:$H$4921,MATCH(CONSTATACIÓN!$C3594,'BASE DE DATOS'!$A$2:$A$4921,0),8)</f>
        <v>#N/A</v>
      </c>
      <c r="K3594" s="5"/>
      <c r="L3594" s="5"/>
      <c r="M3594" s="5"/>
      <c r="N3594" s="5"/>
      <c r="O3594" s="5"/>
      <c r="P3594" s="5"/>
    </row>
    <row r="3595" spans="1:16" x14ac:dyDescent="0.25">
      <c r="A3595" s="13">
        <f t="shared" si="57"/>
        <v>0</v>
      </c>
      <c r="B3595" s="17" t="e">
        <f>INDEX('BASE DE DATOS'!$A$2:$H$4921,MATCH(CONSTATACIÓN!$C3595,'BASE DE DATOS'!$A$2:$A$4921,0),2)</f>
        <v>#N/A</v>
      </c>
      <c r="C3595" s="5"/>
      <c r="D3595" s="5"/>
      <c r="E3595" s="5"/>
      <c r="F3595" s="5"/>
      <c r="G3595" s="6" t="e">
        <f>INDEX('BASE DE DATOS'!$A$2:$H$4921,MATCH(CONSTATACIÓN!$C3595,'BASE DE DATOS'!$A$2:$A$4921,0),3)</f>
        <v>#N/A</v>
      </c>
      <c r="H3595" s="5" t="e">
        <f>INDEX('BASE DE DATOS'!$A$2:$H$4921,MATCH(CONSTATACIÓN!$C3595,'BASE DE DATOS'!$A$2:$A$4921,0),6)</f>
        <v>#N/A</v>
      </c>
      <c r="I3595" s="5" t="e">
        <f>INDEX('BASE DE DATOS'!$A$2:$H$4921,MATCH(CONSTATACIÓN!$C3595,'BASE DE DATOS'!$A$2:$A$4921,0),7)</f>
        <v>#N/A</v>
      </c>
      <c r="J3595" s="5" t="e">
        <f>INDEX('BASE DE DATOS'!$A$2:$H$4921,MATCH(CONSTATACIÓN!$C3595,'BASE DE DATOS'!$A$2:$A$4921,0),8)</f>
        <v>#N/A</v>
      </c>
      <c r="K3595" s="5"/>
      <c r="L3595" s="5"/>
      <c r="M3595" s="5"/>
      <c r="N3595" s="5"/>
      <c r="O3595" s="5"/>
      <c r="P3595" s="5"/>
    </row>
    <row r="3596" spans="1:16" x14ac:dyDescent="0.25">
      <c r="A3596" s="13">
        <f t="shared" si="57"/>
        <v>0</v>
      </c>
      <c r="B3596" s="17" t="e">
        <f>INDEX('BASE DE DATOS'!$A$2:$H$4921,MATCH(CONSTATACIÓN!$C3596,'BASE DE DATOS'!$A$2:$A$4921,0),2)</f>
        <v>#N/A</v>
      </c>
      <c r="C3596" s="5"/>
      <c r="D3596" s="5"/>
      <c r="E3596" s="5"/>
      <c r="F3596" s="5"/>
      <c r="G3596" s="6" t="e">
        <f>INDEX('BASE DE DATOS'!$A$2:$H$4921,MATCH(CONSTATACIÓN!$C3596,'BASE DE DATOS'!$A$2:$A$4921,0),3)</f>
        <v>#N/A</v>
      </c>
      <c r="H3596" s="5" t="e">
        <f>INDEX('BASE DE DATOS'!$A$2:$H$4921,MATCH(CONSTATACIÓN!$C3596,'BASE DE DATOS'!$A$2:$A$4921,0),6)</f>
        <v>#N/A</v>
      </c>
      <c r="I3596" s="5" t="e">
        <f>INDEX('BASE DE DATOS'!$A$2:$H$4921,MATCH(CONSTATACIÓN!$C3596,'BASE DE DATOS'!$A$2:$A$4921,0),7)</f>
        <v>#N/A</v>
      </c>
      <c r="J3596" s="5" t="e">
        <f>INDEX('BASE DE DATOS'!$A$2:$H$4921,MATCH(CONSTATACIÓN!$C3596,'BASE DE DATOS'!$A$2:$A$4921,0),8)</f>
        <v>#N/A</v>
      </c>
      <c r="K3596" s="5"/>
      <c r="L3596" s="5"/>
      <c r="M3596" s="5"/>
      <c r="N3596" s="5"/>
      <c r="O3596" s="5"/>
      <c r="P3596" s="5"/>
    </row>
    <row r="3597" spans="1:16" x14ac:dyDescent="0.25">
      <c r="A3597" s="13">
        <f t="shared" si="57"/>
        <v>0</v>
      </c>
      <c r="B3597" s="17" t="e">
        <f>INDEX('BASE DE DATOS'!$A$2:$H$4921,MATCH(CONSTATACIÓN!$C3597,'BASE DE DATOS'!$A$2:$A$4921,0),2)</f>
        <v>#N/A</v>
      </c>
      <c r="C3597" s="5"/>
      <c r="D3597" s="5"/>
      <c r="E3597" s="5"/>
      <c r="F3597" s="5"/>
      <c r="G3597" s="6" t="e">
        <f>INDEX('BASE DE DATOS'!$A$2:$H$4921,MATCH(CONSTATACIÓN!$C3597,'BASE DE DATOS'!$A$2:$A$4921,0),3)</f>
        <v>#N/A</v>
      </c>
      <c r="H3597" s="5" t="e">
        <f>INDEX('BASE DE DATOS'!$A$2:$H$4921,MATCH(CONSTATACIÓN!$C3597,'BASE DE DATOS'!$A$2:$A$4921,0),6)</f>
        <v>#N/A</v>
      </c>
      <c r="I3597" s="5" t="e">
        <f>INDEX('BASE DE DATOS'!$A$2:$H$4921,MATCH(CONSTATACIÓN!$C3597,'BASE DE DATOS'!$A$2:$A$4921,0),7)</f>
        <v>#N/A</v>
      </c>
      <c r="J3597" s="5" t="e">
        <f>INDEX('BASE DE DATOS'!$A$2:$H$4921,MATCH(CONSTATACIÓN!$C3597,'BASE DE DATOS'!$A$2:$A$4921,0),8)</f>
        <v>#N/A</v>
      </c>
      <c r="K3597" s="5"/>
      <c r="L3597" s="5"/>
      <c r="M3597" s="5"/>
      <c r="N3597" s="5"/>
      <c r="O3597" s="5"/>
      <c r="P3597" s="5"/>
    </row>
    <row r="3598" spans="1:16" x14ac:dyDescent="0.25">
      <c r="A3598" s="13">
        <f t="shared" si="57"/>
        <v>0</v>
      </c>
      <c r="B3598" s="17" t="e">
        <f>INDEX('BASE DE DATOS'!$A$2:$H$4921,MATCH(CONSTATACIÓN!$C3598,'BASE DE DATOS'!$A$2:$A$4921,0),2)</f>
        <v>#N/A</v>
      </c>
      <c r="C3598" s="5"/>
      <c r="D3598" s="5"/>
      <c r="E3598" s="5"/>
      <c r="F3598" s="5"/>
      <c r="G3598" s="6" t="e">
        <f>INDEX('BASE DE DATOS'!$A$2:$H$4921,MATCH(CONSTATACIÓN!$C3598,'BASE DE DATOS'!$A$2:$A$4921,0),3)</f>
        <v>#N/A</v>
      </c>
      <c r="H3598" s="5" t="e">
        <f>INDEX('BASE DE DATOS'!$A$2:$H$4921,MATCH(CONSTATACIÓN!$C3598,'BASE DE DATOS'!$A$2:$A$4921,0),6)</f>
        <v>#N/A</v>
      </c>
      <c r="I3598" s="5" t="e">
        <f>INDEX('BASE DE DATOS'!$A$2:$H$4921,MATCH(CONSTATACIÓN!$C3598,'BASE DE DATOS'!$A$2:$A$4921,0),7)</f>
        <v>#N/A</v>
      </c>
      <c r="J3598" s="5" t="e">
        <f>INDEX('BASE DE DATOS'!$A$2:$H$4921,MATCH(CONSTATACIÓN!$C3598,'BASE DE DATOS'!$A$2:$A$4921,0),8)</f>
        <v>#N/A</v>
      </c>
      <c r="K3598" s="5"/>
      <c r="L3598" s="5"/>
      <c r="M3598" s="5"/>
      <c r="N3598" s="5"/>
      <c r="O3598" s="5"/>
      <c r="P3598" s="5"/>
    </row>
    <row r="3599" spans="1:16" x14ac:dyDescent="0.25">
      <c r="A3599" s="13">
        <f t="shared" si="57"/>
        <v>0</v>
      </c>
      <c r="B3599" s="17" t="e">
        <f>INDEX('BASE DE DATOS'!$A$2:$H$4921,MATCH(CONSTATACIÓN!$C3599,'BASE DE DATOS'!$A$2:$A$4921,0),2)</f>
        <v>#N/A</v>
      </c>
      <c r="C3599" s="5"/>
      <c r="D3599" s="5"/>
      <c r="E3599" s="5"/>
      <c r="F3599" s="5"/>
      <c r="G3599" s="6" t="e">
        <f>INDEX('BASE DE DATOS'!$A$2:$H$4921,MATCH(CONSTATACIÓN!$C3599,'BASE DE DATOS'!$A$2:$A$4921,0),3)</f>
        <v>#N/A</v>
      </c>
      <c r="H3599" s="5" t="e">
        <f>INDEX('BASE DE DATOS'!$A$2:$H$4921,MATCH(CONSTATACIÓN!$C3599,'BASE DE DATOS'!$A$2:$A$4921,0),6)</f>
        <v>#N/A</v>
      </c>
      <c r="I3599" s="5" t="e">
        <f>INDEX('BASE DE DATOS'!$A$2:$H$4921,MATCH(CONSTATACIÓN!$C3599,'BASE DE DATOS'!$A$2:$A$4921,0),7)</f>
        <v>#N/A</v>
      </c>
      <c r="J3599" s="5" t="e">
        <f>INDEX('BASE DE DATOS'!$A$2:$H$4921,MATCH(CONSTATACIÓN!$C3599,'BASE DE DATOS'!$A$2:$A$4921,0),8)</f>
        <v>#N/A</v>
      </c>
      <c r="K3599" s="5"/>
      <c r="L3599" s="5"/>
      <c r="M3599" s="5"/>
      <c r="N3599" s="5"/>
      <c r="O3599" s="5"/>
      <c r="P3599" s="5"/>
    </row>
    <row r="3600" spans="1:16" x14ac:dyDescent="0.25">
      <c r="A3600" s="13">
        <f t="shared" si="57"/>
        <v>0</v>
      </c>
      <c r="B3600" s="17" t="e">
        <f>INDEX('BASE DE DATOS'!$A$2:$H$4921,MATCH(CONSTATACIÓN!$C3600,'BASE DE DATOS'!$A$2:$A$4921,0),2)</f>
        <v>#N/A</v>
      </c>
      <c r="C3600" s="5"/>
      <c r="D3600" s="5"/>
      <c r="E3600" s="5"/>
      <c r="F3600" s="5"/>
      <c r="G3600" s="6" t="e">
        <f>INDEX('BASE DE DATOS'!$A$2:$H$4921,MATCH(CONSTATACIÓN!$C3600,'BASE DE DATOS'!$A$2:$A$4921,0),3)</f>
        <v>#N/A</v>
      </c>
      <c r="H3600" s="5" t="e">
        <f>INDEX('BASE DE DATOS'!$A$2:$H$4921,MATCH(CONSTATACIÓN!$C3600,'BASE DE DATOS'!$A$2:$A$4921,0),6)</f>
        <v>#N/A</v>
      </c>
      <c r="I3600" s="5" t="e">
        <f>INDEX('BASE DE DATOS'!$A$2:$H$4921,MATCH(CONSTATACIÓN!$C3600,'BASE DE DATOS'!$A$2:$A$4921,0),7)</f>
        <v>#N/A</v>
      </c>
      <c r="J3600" s="5" t="e">
        <f>INDEX('BASE DE DATOS'!$A$2:$H$4921,MATCH(CONSTATACIÓN!$C3600,'BASE DE DATOS'!$A$2:$A$4921,0),8)</f>
        <v>#N/A</v>
      </c>
      <c r="K3600" s="5"/>
      <c r="L3600" s="5"/>
      <c r="M3600" s="5"/>
      <c r="N3600" s="5"/>
      <c r="O3600" s="5"/>
      <c r="P3600" s="5"/>
    </row>
    <row r="3601" spans="1:16" x14ac:dyDescent="0.25">
      <c r="A3601" s="13">
        <f t="shared" si="57"/>
        <v>0</v>
      </c>
      <c r="B3601" s="17" t="e">
        <f>INDEX('BASE DE DATOS'!$A$2:$H$4921,MATCH(CONSTATACIÓN!$C3601,'BASE DE DATOS'!$A$2:$A$4921,0),2)</f>
        <v>#N/A</v>
      </c>
      <c r="C3601" s="5"/>
      <c r="D3601" s="5"/>
      <c r="E3601" s="5"/>
      <c r="F3601" s="5"/>
      <c r="G3601" s="6" t="e">
        <f>INDEX('BASE DE DATOS'!$A$2:$H$4921,MATCH(CONSTATACIÓN!$C3601,'BASE DE DATOS'!$A$2:$A$4921,0),3)</f>
        <v>#N/A</v>
      </c>
      <c r="H3601" s="5" t="e">
        <f>INDEX('BASE DE DATOS'!$A$2:$H$4921,MATCH(CONSTATACIÓN!$C3601,'BASE DE DATOS'!$A$2:$A$4921,0),6)</f>
        <v>#N/A</v>
      </c>
      <c r="I3601" s="5" t="e">
        <f>INDEX('BASE DE DATOS'!$A$2:$H$4921,MATCH(CONSTATACIÓN!$C3601,'BASE DE DATOS'!$A$2:$A$4921,0),7)</f>
        <v>#N/A</v>
      </c>
      <c r="J3601" s="5" t="e">
        <f>INDEX('BASE DE DATOS'!$A$2:$H$4921,MATCH(CONSTATACIÓN!$C3601,'BASE DE DATOS'!$A$2:$A$4921,0),8)</f>
        <v>#N/A</v>
      </c>
      <c r="K3601" s="5"/>
      <c r="L3601" s="5"/>
      <c r="M3601" s="5"/>
      <c r="N3601" s="5"/>
      <c r="O3601" s="5"/>
      <c r="P3601" s="5"/>
    </row>
    <row r="3602" spans="1:16" x14ac:dyDescent="0.25">
      <c r="A3602" s="13">
        <f t="shared" si="57"/>
        <v>0</v>
      </c>
      <c r="B3602" s="17" t="e">
        <f>INDEX('BASE DE DATOS'!$A$2:$H$4921,MATCH(CONSTATACIÓN!$C3602,'BASE DE DATOS'!$A$2:$A$4921,0),2)</f>
        <v>#N/A</v>
      </c>
      <c r="C3602" s="5"/>
      <c r="D3602" s="5"/>
      <c r="E3602" s="5"/>
      <c r="F3602" s="5"/>
      <c r="G3602" s="6" t="e">
        <f>INDEX('BASE DE DATOS'!$A$2:$H$4921,MATCH(CONSTATACIÓN!$C3602,'BASE DE DATOS'!$A$2:$A$4921,0),3)</f>
        <v>#N/A</v>
      </c>
      <c r="H3602" s="5" t="e">
        <f>INDEX('BASE DE DATOS'!$A$2:$H$4921,MATCH(CONSTATACIÓN!$C3602,'BASE DE DATOS'!$A$2:$A$4921,0),6)</f>
        <v>#N/A</v>
      </c>
      <c r="I3602" s="5" t="e">
        <f>INDEX('BASE DE DATOS'!$A$2:$H$4921,MATCH(CONSTATACIÓN!$C3602,'BASE DE DATOS'!$A$2:$A$4921,0),7)</f>
        <v>#N/A</v>
      </c>
      <c r="J3602" s="5" t="e">
        <f>INDEX('BASE DE DATOS'!$A$2:$H$4921,MATCH(CONSTATACIÓN!$C3602,'BASE DE DATOS'!$A$2:$A$4921,0),8)</f>
        <v>#N/A</v>
      </c>
      <c r="K3602" s="5"/>
      <c r="L3602" s="5"/>
      <c r="M3602" s="5"/>
      <c r="N3602" s="5"/>
      <c r="O3602" s="5"/>
      <c r="P3602" s="5"/>
    </row>
    <row r="3603" spans="1:16" x14ac:dyDescent="0.25">
      <c r="A3603" s="13">
        <f t="shared" si="57"/>
        <v>0</v>
      </c>
      <c r="B3603" s="17" t="e">
        <f>INDEX('BASE DE DATOS'!$A$2:$H$4921,MATCH(CONSTATACIÓN!$C3603,'BASE DE DATOS'!$A$2:$A$4921,0),2)</f>
        <v>#N/A</v>
      </c>
      <c r="C3603" s="5"/>
      <c r="D3603" s="5"/>
      <c r="E3603" s="5"/>
      <c r="F3603" s="5"/>
      <c r="G3603" s="6" t="e">
        <f>INDEX('BASE DE DATOS'!$A$2:$H$4921,MATCH(CONSTATACIÓN!$C3603,'BASE DE DATOS'!$A$2:$A$4921,0),3)</f>
        <v>#N/A</v>
      </c>
      <c r="H3603" s="5" t="e">
        <f>INDEX('BASE DE DATOS'!$A$2:$H$4921,MATCH(CONSTATACIÓN!$C3603,'BASE DE DATOS'!$A$2:$A$4921,0),6)</f>
        <v>#N/A</v>
      </c>
      <c r="I3603" s="5" t="e">
        <f>INDEX('BASE DE DATOS'!$A$2:$H$4921,MATCH(CONSTATACIÓN!$C3603,'BASE DE DATOS'!$A$2:$A$4921,0),7)</f>
        <v>#N/A</v>
      </c>
      <c r="J3603" s="5" t="e">
        <f>INDEX('BASE DE DATOS'!$A$2:$H$4921,MATCH(CONSTATACIÓN!$C3603,'BASE DE DATOS'!$A$2:$A$4921,0),8)</f>
        <v>#N/A</v>
      </c>
      <c r="K3603" s="5"/>
      <c r="L3603" s="5"/>
      <c r="M3603" s="5"/>
      <c r="N3603" s="5"/>
      <c r="O3603" s="5"/>
      <c r="P3603" s="5"/>
    </row>
    <row r="3604" spans="1:16" x14ac:dyDescent="0.25">
      <c r="A3604" s="13">
        <f t="shared" si="57"/>
        <v>0</v>
      </c>
      <c r="B3604" s="17" t="e">
        <f>INDEX('BASE DE DATOS'!$A$2:$H$4921,MATCH(CONSTATACIÓN!$C3604,'BASE DE DATOS'!$A$2:$A$4921,0),2)</f>
        <v>#N/A</v>
      </c>
      <c r="C3604" s="5"/>
      <c r="D3604" s="5"/>
      <c r="E3604" s="5"/>
      <c r="F3604" s="5"/>
      <c r="G3604" s="6" t="e">
        <f>INDEX('BASE DE DATOS'!$A$2:$H$4921,MATCH(CONSTATACIÓN!$C3604,'BASE DE DATOS'!$A$2:$A$4921,0),3)</f>
        <v>#N/A</v>
      </c>
      <c r="H3604" s="5" t="e">
        <f>INDEX('BASE DE DATOS'!$A$2:$H$4921,MATCH(CONSTATACIÓN!$C3604,'BASE DE DATOS'!$A$2:$A$4921,0),6)</f>
        <v>#N/A</v>
      </c>
      <c r="I3604" s="5" t="e">
        <f>INDEX('BASE DE DATOS'!$A$2:$H$4921,MATCH(CONSTATACIÓN!$C3604,'BASE DE DATOS'!$A$2:$A$4921,0),7)</f>
        <v>#N/A</v>
      </c>
      <c r="J3604" s="5" t="e">
        <f>INDEX('BASE DE DATOS'!$A$2:$H$4921,MATCH(CONSTATACIÓN!$C3604,'BASE DE DATOS'!$A$2:$A$4921,0),8)</f>
        <v>#N/A</v>
      </c>
      <c r="K3604" s="5"/>
      <c r="L3604" s="5"/>
      <c r="M3604" s="5"/>
      <c r="N3604" s="5"/>
      <c r="O3604" s="5"/>
      <c r="P3604" s="5"/>
    </row>
    <row r="3605" spans="1:16" x14ac:dyDescent="0.25">
      <c r="A3605" s="13">
        <f t="shared" si="57"/>
        <v>0</v>
      </c>
      <c r="B3605" s="17" t="e">
        <f>INDEX('BASE DE DATOS'!$A$2:$H$4921,MATCH(CONSTATACIÓN!$C3605,'BASE DE DATOS'!$A$2:$A$4921,0),2)</f>
        <v>#N/A</v>
      </c>
      <c r="C3605" s="5"/>
      <c r="D3605" s="5"/>
      <c r="E3605" s="5"/>
      <c r="F3605" s="5"/>
      <c r="G3605" s="6" t="e">
        <f>INDEX('BASE DE DATOS'!$A$2:$H$4921,MATCH(CONSTATACIÓN!$C3605,'BASE DE DATOS'!$A$2:$A$4921,0),3)</f>
        <v>#N/A</v>
      </c>
      <c r="H3605" s="5" t="e">
        <f>INDEX('BASE DE DATOS'!$A$2:$H$4921,MATCH(CONSTATACIÓN!$C3605,'BASE DE DATOS'!$A$2:$A$4921,0),6)</f>
        <v>#N/A</v>
      </c>
      <c r="I3605" s="5" t="e">
        <f>INDEX('BASE DE DATOS'!$A$2:$H$4921,MATCH(CONSTATACIÓN!$C3605,'BASE DE DATOS'!$A$2:$A$4921,0),7)</f>
        <v>#N/A</v>
      </c>
      <c r="J3605" s="5" t="e">
        <f>INDEX('BASE DE DATOS'!$A$2:$H$4921,MATCH(CONSTATACIÓN!$C3605,'BASE DE DATOS'!$A$2:$A$4921,0),8)</f>
        <v>#N/A</v>
      </c>
      <c r="K3605" s="5"/>
      <c r="L3605" s="5"/>
      <c r="M3605" s="5"/>
      <c r="N3605" s="5"/>
      <c r="O3605" s="5"/>
      <c r="P3605" s="5"/>
    </row>
    <row r="3606" spans="1:16" x14ac:dyDescent="0.25">
      <c r="A3606" s="13">
        <f t="shared" si="57"/>
        <v>0</v>
      </c>
      <c r="B3606" s="17" t="e">
        <f>INDEX('BASE DE DATOS'!$A$2:$H$4921,MATCH(CONSTATACIÓN!$C3606,'BASE DE DATOS'!$A$2:$A$4921,0),2)</f>
        <v>#N/A</v>
      </c>
      <c r="C3606" s="5"/>
      <c r="D3606" s="5"/>
      <c r="E3606" s="5"/>
      <c r="F3606" s="5"/>
      <c r="G3606" s="6" t="e">
        <f>INDEX('BASE DE DATOS'!$A$2:$H$4921,MATCH(CONSTATACIÓN!$C3606,'BASE DE DATOS'!$A$2:$A$4921,0),3)</f>
        <v>#N/A</v>
      </c>
      <c r="H3606" s="5" t="e">
        <f>INDEX('BASE DE DATOS'!$A$2:$H$4921,MATCH(CONSTATACIÓN!$C3606,'BASE DE DATOS'!$A$2:$A$4921,0),6)</f>
        <v>#N/A</v>
      </c>
      <c r="I3606" s="5" t="e">
        <f>INDEX('BASE DE DATOS'!$A$2:$H$4921,MATCH(CONSTATACIÓN!$C3606,'BASE DE DATOS'!$A$2:$A$4921,0),7)</f>
        <v>#N/A</v>
      </c>
      <c r="J3606" s="5" t="e">
        <f>INDEX('BASE DE DATOS'!$A$2:$H$4921,MATCH(CONSTATACIÓN!$C3606,'BASE DE DATOS'!$A$2:$A$4921,0),8)</f>
        <v>#N/A</v>
      </c>
      <c r="K3606" s="5"/>
      <c r="L3606" s="5"/>
      <c r="M3606" s="5"/>
      <c r="N3606" s="5"/>
      <c r="O3606" s="5"/>
      <c r="P3606" s="5"/>
    </row>
    <row r="3607" spans="1:16" x14ac:dyDescent="0.25">
      <c r="A3607" s="13">
        <f t="shared" si="57"/>
        <v>0</v>
      </c>
      <c r="B3607" s="17" t="e">
        <f>INDEX('BASE DE DATOS'!$A$2:$H$4921,MATCH(CONSTATACIÓN!$C3607,'BASE DE DATOS'!$A$2:$A$4921,0),2)</f>
        <v>#N/A</v>
      </c>
      <c r="C3607" s="5"/>
      <c r="D3607" s="5"/>
      <c r="E3607" s="5"/>
      <c r="F3607" s="5"/>
      <c r="G3607" s="6" t="e">
        <f>INDEX('BASE DE DATOS'!$A$2:$H$4921,MATCH(CONSTATACIÓN!$C3607,'BASE DE DATOS'!$A$2:$A$4921,0),3)</f>
        <v>#N/A</v>
      </c>
      <c r="H3607" s="5" t="e">
        <f>INDEX('BASE DE DATOS'!$A$2:$H$4921,MATCH(CONSTATACIÓN!$C3607,'BASE DE DATOS'!$A$2:$A$4921,0),6)</f>
        <v>#N/A</v>
      </c>
      <c r="I3607" s="5" t="e">
        <f>INDEX('BASE DE DATOS'!$A$2:$H$4921,MATCH(CONSTATACIÓN!$C3607,'BASE DE DATOS'!$A$2:$A$4921,0),7)</f>
        <v>#N/A</v>
      </c>
      <c r="J3607" s="5" t="e">
        <f>INDEX('BASE DE DATOS'!$A$2:$H$4921,MATCH(CONSTATACIÓN!$C3607,'BASE DE DATOS'!$A$2:$A$4921,0),8)</f>
        <v>#N/A</v>
      </c>
      <c r="K3607" s="5"/>
      <c r="L3607" s="5"/>
      <c r="M3607" s="5"/>
      <c r="N3607" s="5"/>
      <c r="O3607" s="5"/>
      <c r="P3607" s="5"/>
    </row>
    <row r="3608" spans="1:16" x14ac:dyDescent="0.25">
      <c r="A3608" s="13">
        <f t="shared" si="57"/>
        <v>0</v>
      </c>
      <c r="B3608" s="17" t="e">
        <f>INDEX('BASE DE DATOS'!$A$2:$H$4921,MATCH(CONSTATACIÓN!$C3608,'BASE DE DATOS'!$A$2:$A$4921,0),2)</f>
        <v>#N/A</v>
      </c>
      <c r="C3608" s="5"/>
      <c r="D3608" s="5"/>
      <c r="E3608" s="5"/>
      <c r="F3608" s="5"/>
      <c r="G3608" s="6" t="e">
        <f>INDEX('BASE DE DATOS'!$A$2:$H$4921,MATCH(CONSTATACIÓN!$C3608,'BASE DE DATOS'!$A$2:$A$4921,0),3)</f>
        <v>#N/A</v>
      </c>
      <c r="H3608" s="5" t="e">
        <f>INDEX('BASE DE DATOS'!$A$2:$H$4921,MATCH(CONSTATACIÓN!$C3608,'BASE DE DATOS'!$A$2:$A$4921,0),6)</f>
        <v>#N/A</v>
      </c>
      <c r="I3608" s="5" t="e">
        <f>INDEX('BASE DE DATOS'!$A$2:$H$4921,MATCH(CONSTATACIÓN!$C3608,'BASE DE DATOS'!$A$2:$A$4921,0),7)</f>
        <v>#N/A</v>
      </c>
      <c r="J3608" s="5" t="e">
        <f>INDEX('BASE DE DATOS'!$A$2:$H$4921,MATCH(CONSTATACIÓN!$C3608,'BASE DE DATOS'!$A$2:$A$4921,0),8)</f>
        <v>#N/A</v>
      </c>
      <c r="K3608" s="5"/>
      <c r="L3608" s="5"/>
      <c r="M3608" s="5"/>
      <c r="N3608" s="5"/>
      <c r="O3608" s="5"/>
      <c r="P3608" s="5"/>
    </row>
    <row r="3609" spans="1:16" x14ac:dyDescent="0.25">
      <c r="A3609" s="13">
        <f t="shared" si="57"/>
        <v>0</v>
      </c>
      <c r="B3609" s="17" t="e">
        <f>INDEX('BASE DE DATOS'!$A$2:$H$4921,MATCH(CONSTATACIÓN!$C3609,'BASE DE DATOS'!$A$2:$A$4921,0),2)</f>
        <v>#N/A</v>
      </c>
      <c r="C3609" s="5"/>
      <c r="D3609" s="5"/>
      <c r="E3609" s="5"/>
      <c r="F3609" s="5"/>
      <c r="G3609" s="6" t="e">
        <f>INDEX('BASE DE DATOS'!$A$2:$H$4921,MATCH(CONSTATACIÓN!$C3609,'BASE DE DATOS'!$A$2:$A$4921,0),3)</f>
        <v>#N/A</v>
      </c>
      <c r="H3609" s="5" t="e">
        <f>INDEX('BASE DE DATOS'!$A$2:$H$4921,MATCH(CONSTATACIÓN!$C3609,'BASE DE DATOS'!$A$2:$A$4921,0),6)</f>
        <v>#N/A</v>
      </c>
      <c r="I3609" s="5" t="e">
        <f>INDEX('BASE DE DATOS'!$A$2:$H$4921,MATCH(CONSTATACIÓN!$C3609,'BASE DE DATOS'!$A$2:$A$4921,0),7)</f>
        <v>#N/A</v>
      </c>
      <c r="J3609" s="5" t="e">
        <f>INDEX('BASE DE DATOS'!$A$2:$H$4921,MATCH(CONSTATACIÓN!$C3609,'BASE DE DATOS'!$A$2:$A$4921,0),8)</f>
        <v>#N/A</v>
      </c>
      <c r="K3609" s="5"/>
      <c r="L3609" s="5"/>
      <c r="M3609" s="5"/>
      <c r="N3609" s="5"/>
      <c r="O3609" s="5"/>
      <c r="P3609" s="5"/>
    </row>
    <row r="3610" spans="1:16" x14ac:dyDescent="0.25">
      <c r="A3610" s="13">
        <f t="shared" si="57"/>
        <v>0</v>
      </c>
      <c r="B3610" s="17" t="e">
        <f>INDEX('BASE DE DATOS'!$A$2:$H$4921,MATCH(CONSTATACIÓN!$C3610,'BASE DE DATOS'!$A$2:$A$4921,0),2)</f>
        <v>#N/A</v>
      </c>
      <c r="C3610" s="5"/>
      <c r="D3610" s="5"/>
      <c r="E3610" s="5"/>
      <c r="F3610" s="5"/>
      <c r="G3610" s="6" t="e">
        <f>INDEX('BASE DE DATOS'!$A$2:$H$4921,MATCH(CONSTATACIÓN!$C3610,'BASE DE DATOS'!$A$2:$A$4921,0),3)</f>
        <v>#N/A</v>
      </c>
      <c r="H3610" s="5" t="e">
        <f>INDEX('BASE DE DATOS'!$A$2:$H$4921,MATCH(CONSTATACIÓN!$C3610,'BASE DE DATOS'!$A$2:$A$4921,0),6)</f>
        <v>#N/A</v>
      </c>
      <c r="I3610" s="5" t="e">
        <f>INDEX('BASE DE DATOS'!$A$2:$H$4921,MATCH(CONSTATACIÓN!$C3610,'BASE DE DATOS'!$A$2:$A$4921,0),7)</f>
        <v>#N/A</v>
      </c>
      <c r="J3610" s="5" t="e">
        <f>INDEX('BASE DE DATOS'!$A$2:$H$4921,MATCH(CONSTATACIÓN!$C3610,'BASE DE DATOS'!$A$2:$A$4921,0),8)</f>
        <v>#N/A</v>
      </c>
      <c r="K3610" s="5"/>
      <c r="L3610" s="5"/>
      <c r="M3610" s="5"/>
      <c r="N3610" s="5"/>
      <c r="O3610" s="5"/>
      <c r="P3610" s="5"/>
    </row>
    <row r="3611" spans="1:16" x14ac:dyDescent="0.25">
      <c r="A3611" s="13">
        <f t="shared" si="57"/>
        <v>0</v>
      </c>
      <c r="B3611" s="17" t="e">
        <f>INDEX('BASE DE DATOS'!$A$2:$H$4921,MATCH(CONSTATACIÓN!$C3611,'BASE DE DATOS'!$A$2:$A$4921,0),2)</f>
        <v>#N/A</v>
      </c>
      <c r="C3611" s="5"/>
      <c r="D3611" s="5"/>
      <c r="E3611" s="5"/>
      <c r="F3611" s="5"/>
      <c r="G3611" s="6" t="e">
        <f>INDEX('BASE DE DATOS'!$A$2:$H$4921,MATCH(CONSTATACIÓN!$C3611,'BASE DE DATOS'!$A$2:$A$4921,0),3)</f>
        <v>#N/A</v>
      </c>
      <c r="H3611" s="5" t="e">
        <f>INDEX('BASE DE DATOS'!$A$2:$H$4921,MATCH(CONSTATACIÓN!$C3611,'BASE DE DATOS'!$A$2:$A$4921,0),6)</f>
        <v>#N/A</v>
      </c>
      <c r="I3611" s="5" t="e">
        <f>INDEX('BASE DE DATOS'!$A$2:$H$4921,MATCH(CONSTATACIÓN!$C3611,'BASE DE DATOS'!$A$2:$A$4921,0),7)</f>
        <v>#N/A</v>
      </c>
      <c r="J3611" s="5" t="e">
        <f>INDEX('BASE DE DATOS'!$A$2:$H$4921,MATCH(CONSTATACIÓN!$C3611,'BASE DE DATOS'!$A$2:$A$4921,0),8)</f>
        <v>#N/A</v>
      </c>
      <c r="K3611" s="5"/>
      <c r="L3611" s="5"/>
      <c r="M3611" s="5"/>
      <c r="N3611" s="5"/>
      <c r="O3611" s="5"/>
      <c r="P3611" s="5"/>
    </row>
    <row r="3612" spans="1:16" x14ac:dyDescent="0.25">
      <c r="A3612" s="13">
        <f t="shared" si="57"/>
        <v>0</v>
      </c>
      <c r="B3612" s="17" t="e">
        <f>INDEX('BASE DE DATOS'!$A$2:$H$4921,MATCH(CONSTATACIÓN!$C3612,'BASE DE DATOS'!$A$2:$A$4921,0),2)</f>
        <v>#N/A</v>
      </c>
      <c r="C3612" s="5"/>
      <c r="D3612" s="5"/>
      <c r="E3612" s="5"/>
      <c r="F3612" s="5"/>
      <c r="G3612" s="6" t="e">
        <f>INDEX('BASE DE DATOS'!$A$2:$H$4921,MATCH(CONSTATACIÓN!$C3612,'BASE DE DATOS'!$A$2:$A$4921,0),3)</f>
        <v>#N/A</v>
      </c>
      <c r="H3612" s="5" t="e">
        <f>INDEX('BASE DE DATOS'!$A$2:$H$4921,MATCH(CONSTATACIÓN!$C3612,'BASE DE DATOS'!$A$2:$A$4921,0),6)</f>
        <v>#N/A</v>
      </c>
      <c r="I3612" s="5" t="e">
        <f>INDEX('BASE DE DATOS'!$A$2:$H$4921,MATCH(CONSTATACIÓN!$C3612,'BASE DE DATOS'!$A$2:$A$4921,0),7)</f>
        <v>#N/A</v>
      </c>
      <c r="J3612" s="5" t="e">
        <f>INDEX('BASE DE DATOS'!$A$2:$H$4921,MATCH(CONSTATACIÓN!$C3612,'BASE DE DATOS'!$A$2:$A$4921,0),8)</f>
        <v>#N/A</v>
      </c>
      <c r="K3612" s="5"/>
      <c r="L3612" s="5"/>
      <c r="M3612" s="5"/>
      <c r="N3612" s="5"/>
      <c r="O3612" s="5"/>
      <c r="P3612" s="5"/>
    </row>
    <row r="3613" spans="1:16" x14ac:dyDescent="0.25">
      <c r="A3613" s="13">
        <f t="shared" si="57"/>
        <v>0</v>
      </c>
      <c r="B3613" s="17" t="e">
        <f>INDEX('BASE DE DATOS'!$A$2:$H$4921,MATCH(CONSTATACIÓN!$C3613,'BASE DE DATOS'!$A$2:$A$4921,0),2)</f>
        <v>#N/A</v>
      </c>
      <c r="C3613" s="5"/>
      <c r="D3613" s="5"/>
      <c r="E3613" s="5"/>
      <c r="F3613" s="5"/>
      <c r="G3613" s="6" t="e">
        <f>INDEX('BASE DE DATOS'!$A$2:$H$4921,MATCH(CONSTATACIÓN!$C3613,'BASE DE DATOS'!$A$2:$A$4921,0),3)</f>
        <v>#N/A</v>
      </c>
      <c r="H3613" s="5" t="e">
        <f>INDEX('BASE DE DATOS'!$A$2:$H$4921,MATCH(CONSTATACIÓN!$C3613,'BASE DE DATOS'!$A$2:$A$4921,0),6)</f>
        <v>#N/A</v>
      </c>
      <c r="I3613" s="5" t="e">
        <f>INDEX('BASE DE DATOS'!$A$2:$H$4921,MATCH(CONSTATACIÓN!$C3613,'BASE DE DATOS'!$A$2:$A$4921,0),7)</f>
        <v>#N/A</v>
      </c>
      <c r="J3613" s="5" t="e">
        <f>INDEX('BASE DE DATOS'!$A$2:$H$4921,MATCH(CONSTATACIÓN!$C3613,'BASE DE DATOS'!$A$2:$A$4921,0),8)</f>
        <v>#N/A</v>
      </c>
      <c r="K3613" s="5"/>
      <c r="L3613" s="5"/>
      <c r="M3613" s="5"/>
      <c r="N3613" s="5"/>
      <c r="O3613" s="5"/>
      <c r="P3613" s="5"/>
    </row>
    <row r="3614" spans="1:16" x14ac:dyDescent="0.25">
      <c r="A3614" s="13">
        <f t="shared" si="57"/>
        <v>0</v>
      </c>
      <c r="B3614" s="17" t="e">
        <f>INDEX('BASE DE DATOS'!$A$2:$H$4921,MATCH(CONSTATACIÓN!$C3614,'BASE DE DATOS'!$A$2:$A$4921,0),2)</f>
        <v>#N/A</v>
      </c>
      <c r="C3614" s="5"/>
      <c r="D3614" s="5"/>
      <c r="E3614" s="5"/>
      <c r="F3614" s="5"/>
      <c r="G3614" s="6" t="e">
        <f>INDEX('BASE DE DATOS'!$A$2:$H$4921,MATCH(CONSTATACIÓN!$C3614,'BASE DE DATOS'!$A$2:$A$4921,0),3)</f>
        <v>#N/A</v>
      </c>
      <c r="H3614" s="5" t="e">
        <f>INDEX('BASE DE DATOS'!$A$2:$H$4921,MATCH(CONSTATACIÓN!$C3614,'BASE DE DATOS'!$A$2:$A$4921,0),6)</f>
        <v>#N/A</v>
      </c>
      <c r="I3614" s="5" t="e">
        <f>INDEX('BASE DE DATOS'!$A$2:$H$4921,MATCH(CONSTATACIÓN!$C3614,'BASE DE DATOS'!$A$2:$A$4921,0),7)</f>
        <v>#N/A</v>
      </c>
      <c r="J3614" s="5" t="e">
        <f>INDEX('BASE DE DATOS'!$A$2:$H$4921,MATCH(CONSTATACIÓN!$C3614,'BASE DE DATOS'!$A$2:$A$4921,0),8)</f>
        <v>#N/A</v>
      </c>
      <c r="K3614" s="5"/>
      <c r="L3614" s="5"/>
      <c r="M3614" s="5"/>
      <c r="N3614" s="5"/>
      <c r="O3614" s="5"/>
      <c r="P3614" s="5"/>
    </row>
    <row r="3615" spans="1:16" x14ac:dyDescent="0.25">
      <c r="A3615" s="13">
        <f t="shared" si="57"/>
        <v>0</v>
      </c>
      <c r="B3615" s="17" t="e">
        <f>INDEX('BASE DE DATOS'!$A$2:$H$4921,MATCH(CONSTATACIÓN!$C3615,'BASE DE DATOS'!$A$2:$A$4921,0),2)</f>
        <v>#N/A</v>
      </c>
      <c r="C3615" s="5"/>
      <c r="D3615" s="5"/>
      <c r="E3615" s="5"/>
      <c r="F3615" s="5"/>
      <c r="G3615" s="6" t="e">
        <f>INDEX('BASE DE DATOS'!$A$2:$H$4921,MATCH(CONSTATACIÓN!$C3615,'BASE DE DATOS'!$A$2:$A$4921,0),3)</f>
        <v>#N/A</v>
      </c>
      <c r="H3615" s="5" t="e">
        <f>INDEX('BASE DE DATOS'!$A$2:$H$4921,MATCH(CONSTATACIÓN!$C3615,'BASE DE DATOS'!$A$2:$A$4921,0),6)</f>
        <v>#N/A</v>
      </c>
      <c r="I3615" s="5" t="e">
        <f>INDEX('BASE DE DATOS'!$A$2:$H$4921,MATCH(CONSTATACIÓN!$C3615,'BASE DE DATOS'!$A$2:$A$4921,0),7)</f>
        <v>#N/A</v>
      </c>
      <c r="J3615" s="5" t="e">
        <f>INDEX('BASE DE DATOS'!$A$2:$H$4921,MATCH(CONSTATACIÓN!$C3615,'BASE DE DATOS'!$A$2:$A$4921,0),8)</f>
        <v>#N/A</v>
      </c>
      <c r="K3615" s="5"/>
      <c r="L3615" s="5"/>
      <c r="M3615" s="5"/>
      <c r="N3615" s="5"/>
      <c r="O3615" s="5"/>
      <c r="P3615" s="5"/>
    </row>
    <row r="3616" spans="1:16" x14ac:dyDescent="0.25">
      <c r="A3616" s="13">
        <f t="shared" si="57"/>
        <v>0</v>
      </c>
      <c r="B3616" s="17" t="e">
        <f>INDEX('BASE DE DATOS'!$A$2:$H$4921,MATCH(CONSTATACIÓN!$C3616,'BASE DE DATOS'!$A$2:$A$4921,0),2)</f>
        <v>#N/A</v>
      </c>
      <c r="C3616" s="5"/>
      <c r="D3616" s="5"/>
      <c r="E3616" s="5"/>
      <c r="F3616" s="5"/>
      <c r="G3616" s="6" t="e">
        <f>INDEX('BASE DE DATOS'!$A$2:$H$4921,MATCH(CONSTATACIÓN!$C3616,'BASE DE DATOS'!$A$2:$A$4921,0),3)</f>
        <v>#N/A</v>
      </c>
      <c r="H3616" s="5" t="e">
        <f>INDEX('BASE DE DATOS'!$A$2:$H$4921,MATCH(CONSTATACIÓN!$C3616,'BASE DE DATOS'!$A$2:$A$4921,0),6)</f>
        <v>#N/A</v>
      </c>
      <c r="I3616" s="5" t="e">
        <f>INDEX('BASE DE DATOS'!$A$2:$H$4921,MATCH(CONSTATACIÓN!$C3616,'BASE DE DATOS'!$A$2:$A$4921,0),7)</f>
        <v>#N/A</v>
      </c>
      <c r="J3616" s="5" t="e">
        <f>INDEX('BASE DE DATOS'!$A$2:$H$4921,MATCH(CONSTATACIÓN!$C3616,'BASE DE DATOS'!$A$2:$A$4921,0),8)</f>
        <v>#N/A</v>
      </c>
      <c r="K3616" s="5"/>
      <c r="L3616" s="5"/>
      <c r="M3616" s="5"/>
      <c r="N3616" s="5"/>
      <c r="O3616" s="5"/>
      <c r="P3616" s="5"/>
    </row>
    <row r="3617" spans="1:16" x14ac:dyDescent="0.25">
      <c r="A3617" s="13">
        <f t="shared" si="57"/>
        <v>0</v>
      </c>
      <c r="B3617" s="17" t="e">
        <f>INDEX('BASE DE DATOS'!$A$2:$H$4921,MATCH(CONSTATACIÓN!$C3617,'BASE DE DATOS'!$A$2:$A$4921,0),2)</f>
        <v>#N/A</v>
      </c>
      <c r="C3617" s="5"/>
      <c r="D3617" s="5"/>
      <c r="E3617" s="5"/>
      <c r="F3617" s="5"/>
      <c r="G3617" s="6" t="e">
        <f>INDEX('BASE DE DATOS'!$A$2:$H$4921,MATCH(CONSTATACIÓN!$C3617,'BASE DE DATOS'!$A$2:$A$4921,0),3)</f>
        <v>#N/A</v>
      </c>
      <c r="H3617" s="5" t="e">
        <f>INDEX('BASE DE DATOS'!$A$2:$H$4921,MATCH(CONSTATACIÓN!$C3617,'BASE DE DATOS'!$A$2:$A$4921,0),6)</f>
        <v>#N/A</v>
      </c>
      <c r="I3617" s="5" t="e">
        <f>INDEX('BASE DE DATOS'!$A$2:$H$4921,MATCH(CONSTATACIÓN!$C3617,'BASE DE DATOS'!$A$2:$A$4921,0),7)</f>
        <v>#N/A</v>
      </c>
      <c r="J3617" s="5" t="e">
        <f>INDEX('BASE DE DATOS'!$A$2:$H$4921,MATCH(CONSTATACIÓN!$C3617,'BASE DE DATOS'!$A$2:$A$4921,0),8)</f>
        <v>#N/A</v>
      </c>
      <c r="K3617" s="5"/>
      <c r="L3617" s="5"/>
      <c r="M3617" s="5"/>
      <c r="N3617" s="5"/>
      <c r="O3617" s="5"/>
      <c r="P3617" s="5"/>
    </row>
    <row r="3618" spans="1:16" x14ac:dyDescent="0.25">
      <c r="A3618" s="13">
        <f t="shared" si="57"/>
        <v>0</v>
      </c>
      <c r="B3618" s="17" t="e">
        <f>INDEX('BASE DE DATOS'!$A$2:$H$4921,MATCH(CONSTATACIÓN!$C3618,'BASE DE DATOS'!$A$2:$A$4921,0),2)</f>
        <v>#N/A</v>
      </c>
      <c r="C3618" s="5"/>
      <c r="D3618" s="5"/>
      <c r="E3618" s="5"/>
      <c r="F3618" s="5"/>
      <c r="G3618" s="6" t="e">
        <f>INDEX('BASE DE DATOS'!$A$2:$H$4921,MATCH(CONSTATACIÓN!$C3618,'BASE DE DATOS'!$A$2:$A$4921,0),3)</f>
        <v>#N/A</v>
      </c>
      <c r="H3618" s="5" t="e">
        <f>INDEX('BASE DE DATOS'!$A$2:$H$4921,MATCH(CONSTATACIÓN!$C3618,'BASE DE DATOS'!$A$2:$A$4921,0),6)</f>
        <v>#N/A</v>
      </c>
      <c r="I3618" s="5" t="e">
        <f>INDEX('BASE DE DATOS'!$A$2:$H$4921,MATCH(CONSTATACIÓN!$C3618,'BASE DE DATOS'!$A$2:$A$4921,0),7)</f>
        <v>#N/A</v>
      </c>
      <c r="J3618" s="5" t="e">
        <f>INDEX('BASE DE DATOS'!$A$2:$H$4921,MATCH(CONSTATACIÓN!$C3618,'BASE DE DATOS'!$A$2:$A$4921,0),8)</f>
        <v>#N/A</v>
      </c>
      <c r="K3618" s="5"/>
      <c r="L3618" s="5"/>
      <c r="M3618" s="5"/>
      <c r="N3618" s="5"/>
      <c r="O3618" s="5"/>
      <c r="P3618" s="5"/>
    </row>
    <row r="3619" spans="1:16" x14ac:dyDescent="0.25">
      <c r="A3619" s="13">
        <f t="shared" si="57"/>
        <v>0</v>
      </c>
      <c r="B3619" s="17" t="e">
        <f>INDEX('BASE DE DATOS'!$A$2:$H$4921,MATCH(CONSTATACIÓN!$C3619,'BASE DE DATOS'!$A$2:$A$4921,0),2)</f>
        <v>#N/A</v>
      </c>
      <c r="C3619" s="5"/>
      <c r="D3619" s="5"/>
      <c r="E3619" s="5"/>
      <c r="F3619" s="5"/>
      <c r="G3619" s="6" t="e">
        <f>INDEX('BASE DE DATOS'!$A$2:$H$4921,MATCH(CONSTATACIÓN!$C3619,'BASE DE DATOS'!$A$2:$A$4921,0),3)</f>
        <v>#N/A</v>
      </c>
      <c r="H3619" s="5" t="e">
        <f>INDEX('BASE DE DATOS'!$A$2:$H$4921,MATCH(CONSTATACIÓN!$C3619,'BASE DE DATOS'!$A$2:$A$4921,0),6)</f>
        <v>#N/A</v>
      </c>
      <c r="I3619" s="5" t="e">
        <f>INDEX('BASE DE DATOS'!$A$2:$H$4921,MATCH(CONSTATACIÓN!$C3619,'BASE DE DATOS'!$A$2:$A$4921,0),7)</f>
        <v>#N/A</v>
      </c>
      <c r="J3619" s="5" t="e">
        <f>INDEX('BASE DE DATOS'!$A$2:$H$4921,MATCH(CONSTATACIÓN!$C3619,'BASE DE DATOS'!$A$2:$A$4921,0),8)</f>
        <v>#N/A</v>
      </c>
      <c r="K3619" s="5"/>
      <c r="L3619" s="5"/>
      <c r="M3619" s="5"/>
      <c r="N3619" s="5"/>
      <c r="O3619" s="5"/>
      <c r="P3619" s="5"/>
    </row>
    <row r="3620" spans="1:16" x14ac:dyDescent="0.25">
      <c r="A3620" s="13">
        <f t="shared" si="57"/>
        <v>0</v>
      </c>
      <c r="B3620" s="17" t="e">
        <f>INDEX('BASE DE DATOS'!$A$2:$H$4921,MATCH(CONSTATACIÓN!$C3620,'BASE DE DATOS'!$A$2:$A$4921,0),2)</f>
        <v>#N/A</v>
      </c>
      <c r="C3620" s="5"/>
      <c r="D3620" s="5"/>
      <c r="E3620" s="5"/>
      <c r="F3620" s="5"/>
      <c r="G3620" s="6" t="e">
        <f>INDEX('BASE DE DATOS'!$A$2:$H$4921,MATCH(CONSTATACIÓN!$C3620,'BASE DE DATOS'!$A$2:$A$4921,0),3)</f>
        <v>#N/A</v>
      </c>
      <c r="H3620" s="5" t="e">
        <f>INDEX('BASE DE DATOS'!$A$2:$H$4921,MATCH(CONSTATACIÓN!$C3620,'BASE DE DATOS'!$A$2:$A$4921,0),6)</f>
        <v>#N/A</v>
      </c>
      <c r="I3620" s="5" t="e">
        <f>INDEX('BASE DE DATOS'!$A$2:$H$4921,MATCH(CONSTATACIÓN!$C3620,'BASE DE DATOS'!$A$2:$A$4921,0),7)</f>
        <v>#N/A</v>
      </c>
      <c r="J3620" s="5" t="e">
        <f>INDEX('BASE DE DATOS'!$A$2:$H$4921,MATCH(CONSTATACIÓN!$C3620,'BASE DE DATOS'!$A$2:$A$4921,0),8)</f>
        <v>#N/A</v>
      </c>
      <c r="K3620" s="5"/>
      <c r="L3620" s="5"/>
      <c r="M3620" s="5"/>
      <c r="N3620" s="5"/>
      <c r="O3620" s="5"/>
      <c r="P3620" s="5"/>
    </row>
    <row r="3621" spans="1:16" x14ac:dyDescent="0.25">
      <c r="A3621" s="13">
        <f t="shared" si="57"/>
        <v>0</v>
      </c>
      <c r="B3621" s="17" t="e">
        <f>INDEX('BASE DE DATOS'!$A$2:$H$4921,MATCH(CONSTATACIÓN!$C3621,'BASE DE DATOS'!$A$2:$A$4921,0),2)</f>
        <v>#N/A</v>
      </c>
      <c r="C3621" s="5"/>
      <c r="D3621" s="5"/>
      <c r="E3621" s="5"/>
      <c r="F3621" s="5"/>
      <c r="G3621" s="6" t="e">
        <f>INDEX('BASE DE DATOS'!$A$2:$H$4921,MATCH(CONSTATACIÓN!$C3621,'BASE DE DATOS'!$A$2:$A$4921,0),3)</f>
        <v>#N/A</v>
      </c>
      <c r="H3621" s="5" t="e">
        <f>INDEX('BASE DE DATOS'!$A$2:$H$4921,MATCH(CONSTATACIÓN!$C3621,'BASE DE DATOS'!$A$2:$A$4921,0),6)</f>
        <v>#N/A</v>
      </c>
      <c r="I3621" s="5" t="e">
        <f>INDEX('BASE DE DATOS'!$A$2:$H$4921,MATCH(CONSTATACIÓN!$C3621,'BASE DE DATOS'!$A$2:$A$4921,0),7)</f>
        <v>#N/A</v>
      </c>
      <c r="J3621" s="5" t="e">
        <f>INDEX('BASE DE DATOS'!$A$2:$H$4921,MATCH(CONSTATACIÓN!$C3621,'BASE DE DATOS'!$A$2:$A$4921,0),8)</f>
        <v>#N/A</v>
      </c>
      <c r="K3621" s="5"/>
      <c r="L3621" s="5"/>
      <c r="M3621" s="5"/>
      <c r="N3621" s="5"/>
      <c r="O3621" s="5"/>
      <c r="P3621" s="5"/>
    </row>
    <row r="3622" spans="1:16" x14ac:dyDescent="0.25">
      <c r="A3622" s="13">
        <f t="shared" ref="A3622:A3685" si="58">C3622</f>
        <v>0</v>
      </c>
      <c r="B3622" s="17" t="e">
        <f>INDEX('BASE DE DATOS'!$A$2:$H$4921,MATCH(CONSTATACIÓN!$C3622,'BASE DE DATOS'!$A$2:$A$4921,0),2)</f>
        <v>#N/A</v>
      </c>
      <c r="C3622" s="5"/>
      <c r="D3622" s="5"/>
      <c r="E3622" s="5"/>
      <c r="F3622" s="5"/>
      <c r="G3622" s="6" t="e">
        <f>INDEX('BASE DE DATOS'!$A$2:$H$4921,MATCH(CONSTATACIÓN!$C3622,'BASE DE DATOS'!$A$2:$A$4921,0),3)</f>
        <v>#N/A</v>
      </c>
      <c r="H3622" s="5" t="e">
        <f>INDEX('BASE DE DATOS'!$A$2:$H$4921,MATCH(CONSTATACIÓN!$C3622,'BASE DE DATOS'!$A$2:$A$4921,0),6)</f>
        <v>#N/A</v>
      </c>
      <c r="I3622" s="5" t="e">
        <f>INDEX('BASE DE DATOS'!$A$2:$H$4921,MATCH(CONSTATACIÓN!$C3622,'BASE DE DATOS'!$A$2:$A$4921,0),7)</f>
        <v>#N/A</v>
      </c>
      <c r="J3622" s="5" t="e">
        <f>INDEX('BASE DE DATOS'!$A$2:$H$4921,MATCH(CONSTATACIÓN!$C3622,'BASE DE DATOS'!$A$2:$A$4921,0),8)</f>
        <v>#N/A</v>
      </c>
      <c r="K3622" s="5"/>
      <c r="L3622" s="5"/>
      <c r="M3622" s="5"/>
      <c r="N3622" s="5"/>
      <c r="O3622" s="5"/>
      <c r="P3622" s="5"/>
    </row>
    <row r="3623" spans="1:16" x14ac:dyDescent="0.25">
      <c r="A3623" s="13">
        <f t="shared" si="58"/>
        <v>0</v>
      </c>
      <c r="B3623" s="17" t="e">
        <f>INDEX('BASE DE DATOS'!$A$2:$H$4921,MATCH(CONSTATACIÓN!$C3623,'BASE DE DATOS'!$A$2:$A$4921,0),2)</f>
        <v>#N/A</v>
      </c>
      <c r="C3623" s="5"/>
      <c r="D3623" s="5"/>
      <c r="E3623" s="5"/>
      <c r="F3623" s="5"/>
      <c r="G3623" s="6" t="e">
        <f>INDEX('BASE DE DATOS'!$A$2:$H$4921,MATCH(CONSTATACIÓN!$C3623,'BASE DE DATOS'!$A$2:$A$4921,0),3)</f>
        <v>#N/A</v>
      </c>
      <c r="H3623" s="5" t="e">
        <f>INDEX('BASE DE DATOS'!$A$2:$H$4921,MATCH(CONSTATACIÓN!$C3623,'BASE DE DATOS'!$A$2:$A$4921,0),6)</f>
        <v>#N/A</v>
      </c>
      <c r="I3623" s="5" t="e">
        <f>INDEX('BASE DE DATOS'!$A$2:$H$4921,MATCH(CONSTATACIÓN!$C3623,'BASE DE DATOS'!$A$2:$A$4921,0),7)</f>
        <v>#N/A</v>
      </c>
      <c r="J3623" s="5" t="e">
        <f>INDEX('BASE DE DATOS'!$A$2:$H$4921,MATCH(CONSTATACIÓN!$C3623,'BASE DE DATOS'!$A$2:$A$4921,0),8)</f>
        <v>#N/A</v>
      </c>
      <c r="K3623" s="5"/>
      <c r="L3623" s="5"/>
      <c r="M3623" s="5"/>
      <c r="N3623" s="5"/>
      <c r="O3623" s="5"/>
      <c r="P3623" s="5"/>
    </row>
    <row r="3624" spans="1:16" x14ac:dyDescent="0.25">
      <c r="A3624" s="13">
        <f t="shared" si="58"/>
        <v>0</v>
      </c>
      <c r="B3624" s="17" t="e">
        <f>INDEX('BASE DE DATOS'!$A$2:$H$4921,MATCH(CONSTATACIÓN!$C3624,'BASE DE DATOS'!$A$2:$A$4921,0),2)</f>
        <v>#N/A</v>
      </c>
      <c r="C3624" s="5"/>
      <c r="D3624" s="5"/>
      <c r="E3624" s="5"/>
      <c r="F3624" s="5"/>
      <c r="G3624" s="6" t="e">
        <f>INDEX('BASE DE DATOS'!$A$2:$H$4921,MATCH(CONSTATACIÓN!$C3624,'BASE DE DATOS'!$A$2:$A$4921,0),3)</f>
        <v>#N/A</v>
      </c>
      <c r="H3624" s="5" t="e">
        <f>INDEX('BASE DE DATOS'!$A$2:$H$4921,MATCH(CONSTATACIÓN!$C3624,'BASE DE DATOS'!$A$2:$A$4921,0),6)</f>
        <v>#N/A</v>
      </c>
      <c r="I3624" s="5" t="e">
        <f>INDEX('BASE DE DATOS'!$A$2:$H$4921,MATCH(CONSTATACIÓN!$C3624,'BASE DE DATOS'!$A$2:$A$4921,0),7)</f>
        <v>#N/A</v>
      </c>
      <c r="J3624" s="5" t="e">
        <f>INDEX('BASE DE DATOS'!$A$2:$H$4921,MATCH(CONSTATACIÓN!$C3624,'BASE DE DATOS'!$A$2:$A$4921,0),8)</f>
        <v>#N/A</v>
      </c>
      <c r="K3624" s="5"/>
      <c r="L3624" s="5"/>
      <c r="M3624" s="5"/>
      <c r="N3624" s="5"/>
      <c r="O3624" s="5"/>
      <c r="P3624" s="5"/>
    </row>
    <row r="3625" spans="1:16" x14ac:dyDescent="0.25">
      <c r="A3625" s="13">
        <f t="shared" si="58"/>
        <v>0</v>
      </c>
      <c r="B3625" s="17" t="e">
        <f>INDEX('BASE DE DATOS'!$A$2:$H$4921,MATCH(CONSTATACIÓN!$C3625,'BASE DE DATOS'!$A$2:$A$4921,0),2)</f>
        <v>#N/A</v>
      </c>
      <c r="C3625" s="5"/>
      <c r="D3625" s="5"/>
      <c r="E3625" s="5"/>
      <c r="F3625" s="5"/>
      <c r="G3625" s="6" t="e">
        <f>INDEX('BASE DE DATOS'!$A$2:$H$4921,MATCH(CONSTATACIÓN!$C3625,'BASE DE DATOS'!$A$2:$A$4921,0),3)</f>
        <v>#N/A</v>
      </c>
      <c r="H3625" s="5" t="e">
        <f>INDEX('BASE DE DATOS'!$A$2:$H$4921,MATCH(CONSTATACIÓN!$C3625,'BASE DE DATOS'!$A$2:$A$4921,0),6)</f>
        <v>#N/A</v>
      </c>
      <c r="I3625" s="5" t="e">
        <f>INDEX('BASE DE DATOS'!$A$2:$H$4921,MATCH(CONSTATACIÓN!$C3625,'BASE DE DATOS'!$A$2:$A$4921,0),7)</f>
        <v>#N/A</v>
      </c>
      <c r="J3625" s="5" t="e">
        <f>INDEX('BASE DE DATOS'!$A$2:$H$4921,MATCH(CONSTATACIÓN!$C3625,'BASE DE DATOS'!$A$2:$A$4921,0),8)</f>
        <v>#N/A</v>
      </c>
      <c r="K3625" s="5"/>
      <c r="L3625" s="5"/>
      <c r="M3625" s="5"/>
      <c r="N3625" s="5"/>
      <c r="O3625" s="5"/>
      <c r="P3625" s="5"/>
    </row>
    <row r="3626" spans="1:16" x14ac:dyDescent="0.25">
      <c r="A3626" s="13">
        <f t="shared" si="58"/>
        <v>0</v>
      </c>
      <c r="B3626" s="17" t="e">
        <f>INDEX('BASE DE DATOS'!$A$2:$H$4921,MATCH(CONSTATACIÓN!$C3626,'BASE DE DATOS'!$A$2:$A$4921,0),2)</f>
        <v>#N/A</v>
      </c>
      <c r="C3626" s="5"/>
      <c r="D3626" s="5"/>
      <c r="E3626" s="5"/>
      <c r="F3626" s="5"/>
      <c r="G3626" s="6" t="e">
        <f>INDEX('BASE DE DATOS'!$A$2:$H$4921,MATCH(CONSTATACIÓN!$C3626,'BASE DE DATOS'!$A$2:$A$4921,0),3)</f>
        <v>#N/A</v>
      </c>
      <c r="H3626" s="5" t="e">
        <f>INDEX('BASE DE DATOS'!$A$2:$H$4921,MATCH(CONSTATACIÓN!$C3626,'BASE DE DATOS'!$A$2:$A$4921,0),6)</f>
        <v>#N/A</v>
      </c>
      <c r="I3626" s="5" t="e">
        <f>INDEX('BASE DE DATOS'!$A$2:$H$4921,MATCH(CONSTATACIÓN!$C3626,'BASE DE DATOS'!$A$2:$A$4921,0),7)</f>
        <v>#N/A</v>
      </c>
      <c r="J3626" s="5" t="e">
        <f>INDEX('BASE DE DATOS'!$A$2:$H$4921,MATCH(CONSTATACIÓN!$C3626,'BASE DE DATOS'!$A$2:$A$4921,0),8)</f>
        <v>#N/A</v>
      </c>
      <c r="K3626" s="5"/>
      <c r="L3626" s="5"/>
      <c r="M3626" s="5"/>
      <c r="N3626" s="5"/>
      <c r="O3626" s="5"/>
      <c r="P3626" s="5"/>
    </row>
    <row r="3627" spans="1:16" x14ac:dyDescent="0.25">
      <c r="A3627" s="13">
        <f t="shared" si="58"/>
        <v>0</v>
      </c>
      <c r="B3627" s="17" t="e">
        <f>INDEX('BASE DE DATOS'!$A$2:$H$4921,MATCH(CONSTATACIÓN!$C3627,'BASE DE DATOS'!$A$2:$A$4921,0),2)</f>
        <v>#N/A</v>
      </c>
      <c r="C3627" s="5"/>
      <c r="D3627" s="5"/>
      <c r="E3627" s="5"/>
      <c r="F3627" s="5"/>
      <c r="G3627" s="6" t="e">
        <f>INDEX('BASE DE DATOS'!$A$2:$H$4921,MATCH(CONSTATACIÓN!$C3627,'BASE DE DATOS'!$A$2:$A$4921,0),3)</f>
        <v>#N/A</v>
      </c>
      <c r="H3627" s="5" t="e">
        <f>INDEX('BASE DE DATOS'!$A$2:$H$4921,MATCH(CONSTATACIÓN!$C3627,'BASE DE DATOS'!$A$2:$A$4921,0),6)</f>
        <v>#N/A</v>
      </c>
      <c r="I3627" s="5" t="e">
        <f>INDEX('BASE DE DATOS'!$A$2:$H$4921,MATCH(CONSTATACIÓN!$C3627,'BASE DE DATOS'!$A$2:$A$4921,0),7)</f>
        <v>#N/A</v>
      </c>
      <c r="J3627" s="5" t="e">
        <f>INDEX('BASE DE DATOS'!$A$2:$H$4921,MATCH(CONSTATACIÓN!$C3627,'BASE DE DATOS'!$A$2:$A$4921,0),8)</f>
        <v>#N/A</v>
      </c>
      <c r="K3627" s="5"/>
      <c r="L3627" s="5"/>
      <c r="M3627" s="5"/>
      <c r="N3627" s="5"/>
      <c r="O3627" s="5"/>
      <c r="P3627" s="5"/>
    </row>
    <row r="3628" spans="1:16" x14ac:dyDescent="0.25">
      <c r="A3628" s="13">
        <f t="shared" si="58"/>
        <v>0</v>
      </c>
      <c r="B3628" s="17" t="e">
        <f>INDEX('BASE DE DATOS'!$A$2:$H$4921,MATCH(CONSTATACIÓN!$C3628,'BASE DE DATOS'!$A$2:$A$4921,0),2)</f>
        <v>#N/A</v>
      </c>
      <c r="C3628" s="5"/>
      <c r="D3628" s="5"/>
      <c r="E3628" s="5"/>
      <c r="F3628" s="5"/>
      <c r="G3628" s="6" t="e">
        <f>INDEX('BASE DE DATOS'!$A$2:$H$4921,MATCH(CONSTATACIÓN!$C3628,'BASE DE DATOS'!$A$2:$A$4921,0),3)</f>
        <v>#N/A</v>
      </c>
      <c r="H3628" s="5" t="e">
        <f>INDEX('BASE DE DATOS'!$A$2:$H$4921,MATCH(CONSTATACIÓN!$C3628,'BASE DE DATOS'!$A$2:$A$4921,0),6)</f>
        <v>#N/A</v>
      </c>
      <c r="I3628" s="5" t="e">
        <f>INDEX('BASE DE DATOS'!$A$2:$H$4921,MATCH(CONSTATACIÓN!$C3628,'BASE DE DATOS'!$A$2:$A$4921,0),7)</f>
        <v>#N/A</v>
      </c>
      <c r="J3628" s="5" t="e">
        <f>INDEX('BASE DE DATOS'!$A$2:$H$4921,MATCH(CONSTATACIÓN!$C3628,'BASE DE DATOS'!$A$2:$A$4921,0),8)</f>
        <v>#N/A</v>
      </c>
      <c r="K3628" s="5"/>
      <c r="L3628" s="5"/>
      <c r="M3628" s="5"/>
      <c r="N3628" s="5"/>
      <c r="O3628" s="5"/>
      <c r="P3628" s="5"/>
    </row>
    <row r="3629" spans="1:16" x14ac:dyDescent="0.25">
      <c r="A3629" s="13">
        <f t="shared" si="58"/>
        <v>0</v>
      </c>
      <c r="B3629" s="17" t="e">
        <f>INDEX('BASE DE DATOS'!$A$2:$H$4921,MATCH(CONSTATACIÓN!$C3629,'BASE DE DATOS'!$A$2:$A$4921,0),2)</f>
        <v>#N/A</v>
      </c>
      <c r="C3629" s="5"/>
      <c r="D3629" s="5"/>
      <c r="E3629" s="5"/>
      <c r="F3629" s="5"/>
      <c r="G3629" s="6" t="e">
        <f>INDEX('BASE DE DATOS'!$A$2:$H$4921,MATCH(CONSTATACIÓN!$C3629,'BASE DE DATOS'!$A$2:$A$4921,0),3)</f>
        <v>#N/A</v>
      </c>
      <c r="H3629" s="5" t="e">
        <f>INDEX('BASE DE DATOS'!$A$2:$H$4921,MATCH(CONSTATACIÓN!$C3629,'BASE DE DATOS'!$A$2:$A$4921,0),6)</f>
        <v>#N/A</v>
      </c>
      <c r="I3629" s="5" t="e">
        <f>INDEX('BASE DE DATOS'!$A$2:$H$4921,MATCH(CONSTATACIÓN!$C3629,'BASE DE DATOS'!$A$2:$A$4921,0),7)</f>
        <v>#N/A</v>
      </c>
      <c r="J3629" s="5" t="e">
        <f>INDEX('BASE DE DATOS'!$A$2:$H$4921,MATCH(CONSTATACIÓN!$C3629,'BASE DE DATOS'!$A$2:$A$4921,0),8)</f>
        <v>#N/A</v>
      </c>
      <c r="K3629" s="5"/>
      <c r="L3629" s="5"/>
      <c r="M3629" s="5"/>
      <c r="N3629" s="5"/>
      <c r="O3629" s="5"/>
      <c r="P3629" s="5"/>
    </row>
    <row r="3630" spans="1:16" x14ac:dyDescent="0.25">
      <c r="A3630" s="13">
        <f t="shared" si="58"/>
        <v>0</v>
      </c>
      <c r="B3630" s="17" t="e">
        <f>INDEX('BASE DE DATOS'!$A$2:$H$4921,MATCH(CONSTATACIÓN!$C3630,'BASE DE DATOS'!$A$2:$A$4921,0),2)</f>
        <v>#N/A</v>
      </c>
      <c r="C3630" s="5"/>
      <c r="D3630" s="5"/>
      <c r="E3630" s="5"/>
      <c r="F3630" s="5"/>
      <c r="G3630" s="6" t="e">
        <f>INDEX('BASE DE DATOS'!$A$2:$H$4921,MATCH(CONSTATACIÓN!$C3630,'BASE DE DATOS'!$A$2:$A$4921,0),3)</f>
        <v>#N/A</v>
      </c>
      <c r="H3630" s="5" t="e">
        <f>INDEX('BASE DE DATOS'!$A$2:$H$4921,MATCH(CONSTATACIÓN!$C3630,'BASE DE DATOS'!$A$2:$A$4921,0),6)</f>
        <v>#N/A</v>
      </c>
      <c r="I3630" s="5" t="e">
        <f>INDEX('BASE DE DATOS'!$A$2:$H$4921,MATCH(CONSTATACIÓN!$C3630,'BASE DE DATOS'!$A$2:$A$4921,0),7)</f>
        <v>#N/A</v>
      </c>
      <c r="J3630" s="5" t="e">
        <f>INDEX('BASE DE DATOS'!$A$2:$H$4921,MATCH(CONSTATACIÓN!$C3630,'BASE DE DATOS'!$A$2:$A$4921,0),8)</f>
        <v>#N/A</v>
      </c>
      <c r="K3630" s="5"/>
      <c r="L3630" s="5"/>
      <c r="M3630" s="5"/>
      <c r="N3630" s="5"/>
      <c r="O3630" s="5"/>
      <c r="P3630" s="5"/>
    </row>
    <row r="3631" spans="1:16" x14ac:dyDescent="0.25">
      <c r="A3631" s="13">
        <f t="shared" si="58"/>
        <v>0</v>
      </c>
      <c r="B3631" s="17" t="e">
        <f>INDEX('BASE DE DATOS'!$A$2:$H$4921,MATCH(CONSTATACIÓN!$C3631,'BASE DE DATOS'!$A$2:$A$4921,0),2)</f>
        <v>#N/A</v>
      </c>
      <c r="C3631" s="5"/>
      <c r="D3631" s="5"/>
      <c r="E3631" s="5"/>
      <c r="F3631" s="5"/>
      <c r="G3631" s="6" t="e">
        <f>INDEX('BASE DE DATOS'!$A$2:$H$4921,MATCH(CONSTATACIÓN!$C3631,'BASE DE DATOS'!$A$2:$A$4921,0),3)</f>
        <v>#N/A</v>
      </c>
      <c r="H3631" s="5" t="e">
        <f>INDEX('BASE DE DATOS'!$A$2:$H$4921,MATCH(CONSTATACIÓN!$C3631,'BASE DE DATOS'!$A$2:$A$4921,0),6)</f>
        <v>#N/A</v>
      </c>
      <c r="I3631" s="5" t="e">
        <f>INDEX('BASE DE DATOS'!$A$2:$H$4921,MATCH(CONSTATACIÓN!$C3631,'BASE DE DATOS'!$A$2:$A$4921,0),7)</f>
        <v>#N/A</v>
      </c>
      <c r="J3631" s="5" t="e">
        <f>INDEX('BASE DE DATOS'!$A$2:$H$4921,MATCH(CONSTATACIÓN!$C3631,'BASE DE DATOS'!$A$2:$A$4921,0),8)</f>
        <v>#N/A</v>
      </c>
      <c r="K3631" s="5"/>
      <c r="L3631" s="5"/>
      <c r="M3631" s="5"/>
      <c r="N3631" s="5"/>
      <c r="O3631" s="5"/>
      <c r="P3631" s="5"/>
    </row>
    <row r="3632" spans="1:16" x14ac:dyDescent="0.25">
      <c r="A3632" s="13">
        <f t="shared" si="58"/>
        <v>0</v>
      </c>
      <c r="B3632" s="17" t="e">
        <f>INDEX('BASE DE DATOS'!$A$2:$H$4921,MATCH(CONSTATACIÓN!$C3632,'BASE DE DATOS'!$A$2:$A$4921,0),2)</f>
        <v>#N/A</v>
      </c>
      <c r="C3632" s="5"/>
      <c r="D3632" s="5"/>
      <c r="E3632" s="5"/>
      <c r="F3632" s="5"/>
      <c r="G3632" s="6" t="e">
        <f>INDEX('BASE DE DATOS'!$A$2:$H$4921,MATCH(CONSTATACIÓN!$C3632,'BASE DE DATOS'!$A$2:$A$4921,0),3)</f>
        <v>#N/A</v>
      </c>
      <c r="H3632" s="5" t="e">
        <f>INDEX('BASE DE DATOS'!$A$2:$H$4921,MATCH(CONSTATACIÓN!$C3632,'BASE DE DATOS'!$A$2:$A$4921,0),6)</f>
        <v>#N/A</v>
      </c>
      <c r="I3632" s="5" t="e">
        <f>INDEX('BASE DE DATOS'!$A$2:$H$4921,MATCH(CONSTATACIÓN!$C3632,'BASE DE DATOS'!$A$2:$A$4921,0),7)</f>
        <v>#N/A</v>
      </c>
      <c r="J3632" s="5" t="e">
        <f>INDEX('BASE DE DATOS'!$A$2:$H$4921,MATCH(CONSTATACIÓN!$C3632,'BASE DE DATOS'!$A$2:$A$4921,0),8)</f>
        <v>#N/A</v>
      </c>
      <c r="K3632" s="5"/>
      <c r="L3632" s="5"/>
      <c r="M3632" s="5"/>
      <c r="N3632" s="5"/>
      <c r="O3632" s="5"/>
      <c r="P3632" s="5"/>
    </row>
    <row r="3633" spans="1:16" x14ac:dyDescent="0.25">
      <c r="A3633" s="13">
        <f t="shared" si="58"/>
        <v>0</v>
      </c>
      <c r="B3633" s="17" t="e">
        <f>INDEX('BASE DE DATOS'!$A$2:$H$4921,MATCH(CONSTATACIÓN!$C3633,'BASE DE DATOS'!$A$2:$A$4921,0),2)</f>
        <v>#N/A</v>
      </c>
      <c r="C3633" s="5"/>
      <c r="D3633" s="5"/>
      <c r="E3633" s="5"/>
      <c r="F3633" s="5"/>
      <c r="G3633" s="6" t="e">
        <f>INDEX('BASE DE DATOS'!$A$2:$H$4921,MATCH(CONSTATACIÓN!$C3633,'BASE DE DATOS'!$A$2:$A$4921,0),3)</f>
        <v>#N/A</v>
      </c>
      <c r="H3633" s="5" t="e">
        <f>INDEX('BASE DE DATOS'!$A$2:$H$4921,MATCH(CONSTATACIÓN!$C3633,'BASE DE DATOS'!$A$2:$A$4921,0),6)</f>
        <v>#N/A</v>
      </c>
      <c r="I3633" s="5" t="e">
        <f>INDEX('BASE DE DATOS'!$A$2:$H$4921,MATCH(CONSTATACIÓN!$C3633,'BASE DE DATOS'!$A$2:$A$4921,0),7)</f>
        <v>#N/A</v>
      </c>
      <c r="J3633" s="5" t="e">
        <f>INDEX('BASE DE DATOS'!$A$2:$H$4921,MATCH(CONSTATACIÓN!$C3633,'BASE DE DATOS'!$A$2:$A$4921,0),8)</f>
        <v>#N/A</v>
      </c>
      <c r="K3633" s="5"/>
      <c r="L3633" s="5"/>
      <c r="M3633" s="5"/>
      <c r="N3633" s="5"/>
      <c r="O3633" s="5"/>
      <c r="P3633" s="5"/>
    </row>
    <row r="3634" spans="1:16" x14ac:dyDescent="0.25">
      <c r="A3634" s="13">
        <f t="shared" si="58"/>
        <v>0</v>
      </c>
      <c r="B3634" s="17" t="e">
        <f>INDEX('BASE DE DATOS'!$A$2:$H$4921,MATCH(CONSTATACIÓN!$C3634,'BASE DE DATOS'!$A$2:$A$4921,0),2)</f>
        <v>#N/A</v>
      </c>
      <c r="C3634" s="5"/>
      <c r="D3634" s="5"/>
      <c r="E3634" s="5"/>
      <c r="F3634" s="5"/>
      <c r="G3634" s="6" t="e">
        <f>INDEX('BASE DE DATOS'!$A$2:$H$4921,MATCH(CONSTATACIÓN!$C3634,'BASE DE DATOS'!$A$2:$A$4921,0),3)</f>
        <v>#N/A</v>
      </c>
      <c r="H3634" s="5" t="e">
        <f>INDEX('BASE DE DATOS'!$A$2:$H$4921,MATCH(CONSTATACIÓN!$C3634,'BASE DE DATOS'!$A$2:$A$4921,0),6)</f>
        <v>#N/A</v>
      </c>
      <c r="I3634" s="5" t="e">
        <f>INDEX('BASE DE DATOS'!$A$2:$H$4921,MATCH(CONSTATACIÓN!$C3634,'BASE DE DATOS'!$A$2:$A$4921,0),7)</f>
        <v>#N/A</v>
      </c>
      <c r="J3634" s="5" t="e">
        <f>INDEX('BASE DE DATOS'!$A$2:$H$4921,MATCH(CONSTATACIÓN!$C3634,'BASE DE DATOS'!$A$2:$A$4921,0),8)</f>
        <v>#N/A</v>
      </c>
      <c r="K3634" s="5"/>
      <c r="L3634" s="5"/>
      <c r="M3634" s="5"/>
      <c r="N3634" s="5"/>
      <c r="O3634" s="5"/>
      <c r="P3634" s="5"/>
    </row>
    <row r="3635" spans="1:16" x14ac:dyDescent="0.25">
      <c r="A3635" s="13">
        <f t="shared" si="58"/>
        <v>0</v>
      </c>
      <c r="B3635" s="17" t="e">
        <f>INDEX('BASE DE DATOS'!$A$2:$H$4921,MATCH(CONSTATACIÓN!$C3635,'BASE DE DATOS'!$A$2:$A$4921,0),2)</f>
        <v>#N/A</v>
      </c>
      <c r="C3635" s="5"/>
      <c r="D3635" s="5"/>
      <c r="E3635" s="5"/>
      <c r="F3635" s="5"/>
      <c r="G3635" s="6" t="e">
        <f>INDEX('BASE DE DATOS'!$A$2:$H$4921,MATCH(CONSTATACIÓN!$C3635,'BASE DE DATOS'!$A$2:$A$4921,0),3)</f>
        <v>#N/A</v>
      </c>
      <c r="H3635" s="5" t="e">
        <f>INDEX('BASE DE DATOS'!$A$2:$H$4921,MATCH(CONSTATACIÓN!$C3635,'BASE DE DATOS'!$A$2:$A$4921,0),6)</f>
        <v>#N/A</v>
      </c>
      <c r="I3635" s="5" t="e">
        <f>INDEX('BASE DE DATOS'!$A$2:$H$4921,MATCH(CONSTATACIÓN!$C3635,'BASE DE DATOS'!$A$2:$A$4921,0),7)</f>
        <v>#N/A</v>
      </c>
      <c r="J3635" s="5" t="e">
        <f>INDEX('BASE DE DATOS'!$A$2:$H$4921,MATCH(CONSTATACIÓN!$C3635,'BASE DE DATOS'!$A$2:$A$4921,0),8)</f>
        <v>#N/A</v>
      </c>
      <c r="K3635" s="5"/>
      <c r="L3635" s="5"/>
      <c r="M3635" s="5"/>
      <c r="N3635" s="5"/>
      <c r="O3635" s="5"/>
      <c r="P3635" s="5"/>
    </row>
    <row r="3636" spans="1:16" x14ac:dyDescent="0.25">
      <c r="A3636" s="13">
        <f t="shared" si="58"/>
        <v>0</v>
      </c>
      <c r="B3636" s="17" t="e">
        <f>INDEX('BASE DE DATOS'!$A$2:$H$4921,MATCH(CONSTATACIÓN!$C3636,'BASE DE DATOS'!$A$2:$A$4921,0),2)</f>
        <v>#N/A</v>
      </c>
      <c r="C3636" s="5"/>
      <c r="D3636" s="5"/>
      <c r="E3636" s="5"/>
      <c r="F3636" s="5"/>
      <c r="G3636" s="6" t="e">
        <f>INDEX('BASE DE DATOS'!$A$2:$H$4921,MATCH(CONSTATACIÓN!$C3636,'BASE DE DATOS'!$A$2:$A$4921,0),3)</f>
        <v>#N/A</v>
      </c>
      <c r="H3636" s="5" t="e">
        <f>INDEX('BASE DE DATOS'!$A$2:$H$4921,MATCH(CONSTATACIÓN!$C3636,'BASE DE DATOS'!$A$2:$A$4921,0),6)</f>
        <v>#N/A</v>
      </c>
      <c r="I3636" s="5" t="e">
        <f>INDEX('BASE DE DATOS'!$A$2:$H$4921,MATCH(CONSTATACIÓN!$C3636,'BASE DE DATOS'!$A$2:$A$4921,0),7)</f>
        <v>#N/A</v>
      </c>
      <c r="J3636" s="5" t="e">
        <f>INDEX('BASE DE DATOS'!$A$2:$H$4921,MATCH(CONSTATACIÓN!$C3636,'BASE DE DATOS'!$A$2:$A$4921,0),8)</f>
        <v>#N/A</v>
      </c>
      <c r="K3636" s="5"/>
      <c r="L3636" s="5"/>
      <c r="M3636" s="5"/>
      <c r="N3636" s="5"/>
      <c r="O3636" s="5"/>
      <c r="P3636" s="5"/>
    </row>
    <row r="3637" spans="1:16" x14ac:dyDescent="0.25">
      <c r="A3637" s="13">
        <f t="shared" si="58"/>
        <v>0</v>
      </c>
      <c r="B3637" s="17" t="e">
        <f>INDEX('BASE DE DATOS'!$A$2:$H$4921,MATCH(CONSTATACIÓN!$C3637,'BASE DE DATOS'!$A$2:$A$4921,0),2)</f>
        <v>#N/A</v>
      </c>
      <c r="C3637" s="5"/>
      <c r="D3637" s="5"/>
      <c r="E3637" s="5"/>
      <c r="F3637" s="5"/>
      <c r="G3637" s="6" t="e">
        <f>INDEX('BASE DE DATOS'!$A$2:$H$4921,MATCH(CONSTATACIÓN!$C3637,'BASE DE DATOS'!$A$2:$A$4921,0),3)</f>
        <v>#N/A</v>
      </c>
      <c r="H3637" s="5" t="e">
        <f>INDEX('BASE DE DATOS'!$A$2:$H$4921,MATCH(CONSTATACIÓN!$C3637,'BASE DE DATOS'!$A$2:$A$4921,0),6)</f>
        <v>#N/A</v>
      </c>
      <c r="I3637" s="5" t="e">
        <f>INDEX('BASE DE DATOS'!$A$2:$H$4921,MATCH(CONSTATACIÓN!$C3637,'BASE DE DATOS'!$A$2:$A$4921,0),7)</f>
        <v>#N/A</v>
      </c>
      <c r="J3637" s="5" t="e">
        <f>INDEX('BASE DE DATOS'!$A$2:$H$4921,MATCH(CONSTATACIÓN!$C3637,'BASE DE DATOS'!$A$2:$A$4921,0),8)</f>
        <v>#N/A</v>
      </c>
      <c r="K3637" s="5"/>
      <c r="L3637" s="5"/>
      <c r="M3637" s="5"/>
      <c r="N3637" s="5"/>
      <c r="O3637" s="5"/>
      <c r="P3637" s="5"/>
    </row>
    <row r="3638" spans="1:16" x14ac:dyDescent="0.25">
      <c r="A3638" s="13">
        <f t="shared" si="58"/>
        <v>0</v>
      </c>
      <c r="B3638" s="17" t="e">
        <f>INDEX('BASE DE DATOS'!$A$2:$H$4921,MATCH(CONSTATACIÓN!$C3638,'BASE DE DATOS'!$A$2:$A$4921,0),2)</f>
        <v>#N/A</v>
      </c>
      <c r="C3638" s="5"/>
      <c r="D3638" s="5"/>
      <c r="E3638" s="5"/>
      <c r="F3638" s="5"/>
      <c r="G3638" s="6" t="e">
        <f>INDEX('BASE DE DATOS'!$A$2:$H$4921,MATCH(CONSTATACIÓN!$C3638,'BASE DE DATOS'!$A$2:$A$4921,0),3)</f>
        <v>#N/A</v>
      </c>
      <c r="H3638" s="5" t="e">
        <f>INDEX('BASE DE DATOS'!$A$2:$H$4921,MATCH(CONSTATACIÓN!$C3638,'BASE DE DATOS'!$A$2:$A$4921,0),6)</f>
        <v>#N/A</v>
      </c>
      <c r="I3638" s="5" t="e">
        <f>INDEX('BASE DE DATOS'!$A$2:$H$4921,MATCH(CONSTATACIÓN!$C3638,'BASE DE DATOS'!$A$2:$A$4921,0),7)</f>
        <v>#N/A</v>
      </c>
      <c r="J3638" s="5" t="e">
        <f>INDEX('BASE DE DATOS'!$A$2:$H$4921,MATCH(CONSTATACIÓN!$C3638,'BASE DE DATOS'!$A$2:$A$4921,0),8)</f>
        <v>#N/A</v>
      </c>
      <c r="K3638" s="5"/>
      <c r="L3638" s="5"/>
      <c r="M3638" s="5"/>
      <c r="N3638" s="5"/>
      <c r="O3638" s="5"/>
      <c r="P3638" s="5"/>
    </row>
    <row r="3639" spans="1:16" x14ac:dyDescent="0.25">
      <c r="A3639" s="13">
        <f t="shared" si="58"/>
        <v>0</v>
      </c>
      <c r="B3639" s="17" t="e">
        <f>INDEX('BASE DE DATOS'!$A$2:$H$4921,MATCH(CONSTATACIÓN!$C3639,'BASE DE DATOS'!$A$2:$A$4921,0),2)</f>
        <v>#N/A</v>
      </c>
      <c r="C3639" s="5"/>
      <c r="D3639" s="5"/>
      <c r="E3639" s="5"/>
      <c r="F3639" s="5"/>
      <c r="G3639" s="6" t="e">
        <f>INDEX('BASE DE DATOS'!$A$2:$H$4921,MATCH(CONSTATACIÓN!$C3639,'BASE DE DATOS'!$A$2:$A$4921,0),3)</f>
        <v>#N/A</v>
      </c>
      <c r="H3639" s="5" t="e">
        <f>INDEX('BASE DE DATOS'!$A$2:$H$4921,MATCH(CONSTATACIÓN!$C3639,'BASE DE DATOS'!$A$2:$A$4921,0),6)</f>
        <v>#N/A</v>
      </c>
      <c r="I3639" s="5" t="e">
        <f>INDEX('BASE DE DATOS'!$A$2:$H$4921,MATCH(CONSTATACIÓN!$C3639,'BASE DE DATOS'!$A$2:$A$4921,0),7)</f>
        <v>#N/A</v>
      </c>
      <c r="J3639" s="5" t="e">
        <f>INDEX('BASE DE DATOS'!$A$2:$H$4921,MATCH(CONSTATACIÓN!$C3639,'BASE DE DATOS'!$A$2:$A$4921,0),8)</f>
        <v>#N/A</v>
      </c>
      <c r="K3639" s="5"/>
      <c r="L3639" s="5"/>
      <c r="M3639" s="5"/>
      <c r="N3639" s="5"/>
      <c r="O3639" s="5"/>
      <c r="P3639" s="5"/>
    </row>
    <row r="3640" spans="1:16" x14ac:dyDescent="0.25">
      <c r="A3640" s="13">
        <f t="shared" si="58"/>
        <v>0</v>
      </c>
      <c r="B3640" s="17" t="e">
        <f>INDEX('BASE DE DATOS'!$A$2:$H$4921,MATCH(CONSTATACIÓN!$C3640,'BASE DE DATOS'!$A$2:$A$4921,0),2)</f>
        <v>#N/A</v>
      </c>
      <c r="C3640" s="5"/>
      <c r="D3640" s="5"/>
      <c r="E3640" s="5"/>
      <c r="F3640" s="5"/>
      <c r="G3640" s="6" t="e">
        <f>INDEX('BASE DE DATOS'!$A$2:$H$4921,MATCH(CONSTATACIÓN!$C3640,'BASE DE DATOS'!$A$2:$A$4921,0),3)</f>
        <v>#N/A</v>
      </c>
      <c r="H3640" s="5" t="e">
        <f>INDEX('BASE DE DATOS'!$A$2:$H$4921,MATCH(CONSTATACIÓN!$C3640,'BASE DE DATOS'!$A$2:$A$4921,0),6)</f>
        <v>#N/A</v>
      </c>
      <c r="I3640" s="5" t="e">
        <f>INDEX('BASE DE DATOS'!$A$2:$H$4921,MATCH(CONSTATACIÓN!$C3640,'BASE DE DATOS'!$A$2:$A$4921,0),7)</f>
        <v>#N/A</v>
      </c>
      <c r="J3640" s="5" t="e">
        <f>INDEX('BASE DE DATOS'!$A$2:$H$4921,MATCH(CONSTATACIÓN!$C3640,'BASE DE DATOS'!$A$2:$A$4921,0),8)</f>
        <v>#N/A</v>
      </c>
      <c r="K3640" s="5"/>
      <c r="L3640" s="5"/>
      <c r="M3640" s="5"/>
      <c r="N3640" s="5"/>
      <c r="O3640" s="5"/>
      <c r="P3640" s="5"/>
    </row>
    <row r="3641" spans="1:16" x14ac:dyDescent="0.25">
      <c r="A3641" s="13">
        <f t="shared" si="58"/>
        <v>0</v>
      </c>
      <c r="B3641" s="17" t="e">
        <f>INDEX('BASE DE DATOS'!$A$2:$H$4921,MATCH(CONSTATACIÓN!$C3641,'BASE DE DATOS'!$A$2:$A$4921,0),2)</f>
        <v>#N/A</v>
      </c>
      <c r="C3641" s="5"/>
      <c r="D3641" s="5"/>
      <c r="E3641" s="5"/>
      <c r="F3641" s="5"/>
      <c r="G3641" s="6" t="e">
        <f>INDEX('BASE DE DATOS'!$A$2:$H$4921,MATCH(CONSTATACIÓN!$C3641,'BASE DE DATOS'!$A$2:$A$4921,0),3)</f>
        <v>#N/A</v>
      </c>
      <c r="H3641" s="5" t="e">
        <f>INDEX('BASE DE DATOS'!$A$2:$H$4921,MATCH(CONSTATACIÓN!$C3641,'BASE DE DATOS'!$A$2:$A$4921,0),6)</f>
        <v>#N/A</v>
      </c>
      <c r="I3641" s="5" t="e">
        <f>INDEX('BASE DE DATOS'!$A$2:$H$4921,MATCH(CONSTATACIÓN!$C3641,'BASE DE DATOS'!$A$2:$A$4921,0),7)</f>
        <v>#N/A</v>
      </c>
      <c r="J3641" s="5" t="e">
        <f>INDEX('BASE DE DATOS'!$A$2:$H$4921,MATCH(CONSTATACIÓN!$C3641,'BASE DE DATOS'!$A$2:$A$4921,0),8)</f>
        <v>#N/A</v>
      </c>
      <c r="K3641" s="5"/>
      <c r="L3641" s="5"/>
      <c r="M3641" s="5"/>
      <c r="N3641" s="5"/>
      <c r="O3641" s="5"/>
      <c r="P3641" s="5"/>
    </row>
    <row r="3642" spans="1:16" x14ac:dyDescent="0.25">
      <c r="A3642" s="13">
        <f t="shared" si="58"/>
        <v>0</v>
      </c>
      <c r="B3642" s="17" t="e">
        <f>INDEX('BASE DE DATOS'!$A$2:$H$4921,MATCH(CONSTATACIÓN!$C3642,'BASE DE DATOS'!$A$2:$A$4921,0),2)</f>
        <v>#N/A</v>
      </c>
      <c r="C3642" s="5"/>
      <c r="D3642" s="5"/>
      <c r="E3642" s="5"/>
      <c r="F3642" s="5"/>
      <c r="G3642" s="6" t="e">
        <f>INDEX('BASE DE DATOS'!$A$2:$H$4921,MATCH(CONSTATACIÓN!$C3642,'BASE DE DATOS'!$A$2:$A$4921,0),3)</f>
        <v>#N/A</v>
      </c>
      <c r="H3642" s="5" t="e">
        <f>INDEX('BASE DE DATOS'!$A$2:$H$4921,MATCH(CONSTATACIÓN!$C3642,'BASE DE DATOS'!$A$2:$A$4921,0),6)</f>
        <v>#N/A</v>
      </c>
      <c r="I3642" s="5" t="e">
        <f>INDEX('BASE DE DATOS'!$A$2:$H$4921,MATCH(CONSTATACIÓN!$C3642,'BASE DE DATOS'!$A$2:$A$4921,0),7)</f>
        <v>#N/A</v>
      </c>
      <c r="J3642" s="5" t="e">
        <f>INDEX('BASE DE DATOS'!$A$2:$H$4921,MATCH(CONSTATACIÓN!$C3642,'BASE DE DATOS'!$A$2:$A$4921,0),8)</f>
        <v>#N/A</v>
      </c>
      <c r="K3642" s="5"/>
      <c r="L3642" s="5"/>
      <c r="M3642" s="5"/>
      <c r="N3642" s="5"/>
      <c r="O3642" s="5"/>
      <c r="P3642" s="5"/>
    </row>
    <row r="3643" spans="1:16" x14ac:dyDescent="0.25">
      <c r="A3643" s="13">
        <f t="shared" si="58"/>
        <v>0</v>
      </c>
      <c r="B3643" s="17" t="e">
        <f>INDEX('BASE DE DATOS'!$A$2:$H$4921,MATCH(CONSTATACIÓN!$C3643,'BASE DE DATOS'!$A$2:$A$4921,0),2)</f>
        <v>#N/A</v>
      </c>
      <c r="C3643" s="5"/>
      <c r="D3643" s="5"/>
      <c r="E3643" s="5"/>
      <c r="F3643" s="5"/>
      <c r="G3643" s="6" t="e">
        <f>INDEX('BASE DE DATOS'!$A$2:$H$4921,MATCH(CONSTATACIÓN!$C3643,'BASE DE DATOS'!$A$2:$A$4921,0),3)</f>
        <v>#N/A</v>
      </c>
      <c r="H3643" s="5" t="e">
        <f>INDEX('BASE DE DATOS'!$A$2:$H$4921,MATCH(CONSTATACIÓN!$C3643,'BASE DE DATOS'!$A$2:$A$4921,0),6)</f>
        <v>#N/A</v>
      </c>
      <c r="I3643" s="5" t="e">
        <f>INDEX('BASE DE DATOS'!$A$2:$H$4921,MATCH(CONSTATACIÓN!$C3643,'BASE DE DATOS'!$A$2:$A$4921,0),7)</f>
        <v>#N/A</v>
      </c>
      <c r="J3643" s="5" t="e">
        <f>INDEX('BASE DE DATOS'!$A$2:$H$4921,MATCH(CONSTATACIÓN!$C3643,'BASE DE DATOS'!$A$2:$A$4921,0),8)</f>
        <v>#N/A</v>
      </c>
      <c r="K3643" s="5"/>
      <c r="L3643" s="5"/>
      <c r="M3643" s="5"/>
      <c r="N3643" s="5"/>
      <c r="O3643" s="5"/>
      <c r="P3643" s="5"/>
    </row>
    <row r="3644" spans="1:16" x14ac:dyDescent="0.25">
      <c r="A3644" s="13">
        <f t="shared" si="58"/>
        <v>0</v>
      </c>
      <c r="B3644" s="17" t="e">
        <f>INDEX('BASE DE DATOS'!$A$2:$H$4921,MATCH(CONSTATACIÓN!$C3644,'BASE DE DATOS'!$A$2:$A$4921,0),2)</f>
        <v>#N/A</v>
      </c>
      <c r="C3644" s="5"/>
      <c r="D3644" s="5"/>
      <c r="E3644" s="5"/>
      <c r="F3644" s="5"/>
      <c r="G3644" s="6" t="e">
        <f>INDEX('BASE DE DATOS'!$A$2:$H$4921,MATCH(CONSTATACIÓN!$C3644,'BASE DE DATOS'!$A$2:$A$4921,0),3)</f>
        <v>#N/A</v>
      </c>
      <c r="H3644" s="5" t="e">
        <f>INDEX('BASE DE DATOS'!$A$2:$H$4921,MATCH(CONSTATACIÓN!$C3644,'BASE DE DATOS'!$A$2:$A$4921,0),6)</f>
        <v>#N/A</v>
      </c>
      <c r="I3644" s="5" t="e">
        <f>INDEX('BASE DE DATOS'!$A$2:$H$4921,MATCH(CONSTATACIÓN!$C3644,'BASE DE DATOS'!$A$2:$A$4921,0),7)</f>
        <v>#N/A</v>
      </c>
      <c r="J3644" s="5" t="e">
        <f>INDEX('BASE DE DATOS'!$A$2:$H$4921,MATCH(CONSTATACIÓN!$C3644,'BASE DE DATOS'!$A$2:$A$4921,0),8)</f>
        <v>#N/A</v>
      </c>
      <c r="K3644" s="5"/>
      <c r="L3644" s="5"/>
      <c r="M3644" s="5"/>
      <c r="N3644" s="5"/>
      <c r="O3644" s="5"/>
      <c r="P3644" s="5"/>
    </row>
    <row r="3645" spans="1:16" x14ac:dyDescent="0.25">
      <c r="A3645" s="13">
        <f t="shared" si="58"/>
        <v>0</v>
      </c>
      <c r="B3645" s="17" t="e">
        <f>INDEX('BASE DE DATOS'!$A$2:$H$4921,MATCH(CONSTATACIÓN!$C3645,'BASE DE DATOS'!$A$2:$A$4921,0),2)</f>
        <v>#N/A</v>
      </c>
      <c r="C3645" s="5"/>
      <c r="D3645" s="5"/>
      <c r="E3645" s="5"/>
      <c r="F3645" s="5"/>
      <c r="G3645" s="6" t="e">
        <f>INDEX('BASE DE DATOS'!$A$2:$H$4921,MATCH(CONSTATACIÓN!$C3645,'BASE DE DATOS'!$A$2:$A$4921,0),3)</f>
        <v>#N/A</v>
      </c>
      <c r="H3645" s="5" t="e">
        <f>INDEX('BASE DE DATOS'!$A$2:$H$4921,MATCH(CONSTATACIÓN!$C3645,'BASE DE DATOS'!$A$2:$A$4921,0),6)</f>
        <v>#N/A</v>
      </c>
      <c r="I3645" s="5" t="e">
        <f>INDEX('BASE DE DATOS'!$A$2:$H$4921,MATCH(CONSTATACIÓN!$C3645,'BASE DE DATOS'!$A$2:$A$4921,0),7)</f>
        <v>#N/A</v>
      </c>
      <c r="J3645" s="5" t="e">
        <f>INDEX('BASE DE DATOS'!$A$2:$H$4921,MATCH(CONSTATACIÓN!$C3645,'BASE DE DATOS'!$A$2:$A$4921,0),8)</f>
        <v>#N/A</v>
      </c>
      <c r="K3645" s="5"/>
      <c r="L3645" s="5"/>
      <c r="M3645" s="5"/>
      <c r="N3645" s="5"/>
      <c r="O3645" s="5"/>
      <c r="P3645" s="5"/>
    </row>
    <row r="3646" spans="1:16" x14ac:dyDescent="0.25">
      <c r="A3646" s="13">
        <f t="shared" si="58"/>
        <v>0</v>
      </c>
      <c r="B3646" s="17" t="e">
        <f>INDEX('BASE DE DATOS'!$A$2:$H$4921,MATCH(CONSTATACIÓN!$C3646,'BASE DE DATOS'!$A$2:$A$4921,0),2)</f>
        <v>#N/A</v>
      </c>
      <c r="C3646" s="5"/>
      <c r="D3646" s="5"/>
      <c r="E3646" s="5"/>
      <c r="F3646" s="5"/>
      <c r="G3646" s="6" t="e">
        <f>INDEX('BASE DE DATOS'!$A$2:$H$4921,MATCH(CONSTATACIÓN!$C3646,'BASE DE DATOS'!$A$2:$A$4921,0),3)</f>
        <v>#N/A</v>
      </c>
      <c r="H3646" s="5" t="e">
        <f>INDEX('BASE DE DATOS'!$A$2:$H$4921,MATCH(CONSTATACIÓN!$C3646,'BASE DE DATOS'!$A$2:$A$4921,0),6)</f>
        <v>#N/A</v>
      </c>
      <c r="I3646" s="5" t="e">
        <f>INDEX('BASE DE DATOS'!$A$2:$H$4921,MATCH(CONSTATACIÓN!$C3646,'BASE DE DATOS'!$A$2:$A$4921,0),7)</f>
        <v>#N/A</v>
      </c>
      <c r="J3646" s="5" t="e">
        <f>INDEX('BASE DE DATOS'!$A$2:$H$4921,MATCH(CONSTATACIÓN!$C3646,'BASE DE DATOS'!$A$2:$A$4921,0),8)</f>
        <v>#N/A</v>
      </c>
      <c r="K3646" s="5"/>
      <c r="L3646" s="5"/>
      <c r="M3646" s="5"/>
      <c r="N3646" s="5"/>
      <c r="O3646" s="5"/>
      <c r="P3646" s="5"/>
    </row>
    <row r="3647" spans="1:16" x14ac:dyDescent="0.25">
      <c r="A3647" s="13">
        <f t="shared" si="58"/>
        <v>0</v>
      </c>
      <c r="B3647" s="17" t="e">
        <f>INDEX('BASE DE DATOS'!$A$2:$H$4921,MATCH(CONSTATACIÓN!$C3647,'BASE DE DATOS'!$A$2:$A$4921,0),2)</f>
        <v>#N/A</v>
      </c>
      <c r="C3647" s="5"/>
      <c r="D3647" s="5"/>
      <c r="E3647" s="5"/>
      <c r="F3647" s="5"/>
      <c r="G3647" s="6" t="e">
        <f>INDEX('BASE DE DATOS'!$A$2:$H$4921,MATCH(CONSTATACIÓN!$C3647,'BASE DE DATOS'!$A$2:$A$4921,0),3)</f>
        <v>#N/A</v>
      </c>
      <c r="H3647" s="5" t="e">
        <f>INDEX('BASE DE DATOS'!$A$2:$H$4921,MATCH(CONSTATACIÓN!$C3647,'BASE DE DATOS'!$A$2:$A$4921,0),6)</f>
        <v>#N/A</v>
      </c>
      <c r="I3647" s="5" t="e">
        <f>INDEX('BASE DE DATOS'!$A$2:$H$4921,MATCH(CONSTATACIÓN!$C3647,'BASE DE DATOS'!$A$2:$A$4921,0),7)</f>
        <v>#N/A</v>
      </c>
      <c r="J3647" s="5" t="e">
        <f>INDEX('BASE DE DATOS'!$A$2:$H$4921,MATCH(CONSTATACIÓN!$C3647,'BASE DE DATOS'!$A$2:$A$4921,0),8)</f>
        <v>#N/A</v>
      </c>
      <c r="K3647" s="5"/>
      <c r="L3647" s="5"/>
      <c r="M3647" s="5"/>
      <c r="N3647" s="5"/>
      <c r="O3647" s="5"/>
      <c r="P3647" s="5"/>
    </row>
    <row r="3648" spans="1:16" x14ac:dyDescent="0.25">
      <c r="A3648" s="13">
        <f t="shared" si="58"/>
        <v>0</v>
      </c>
      <c r="B3648" s="17" t="e">
        <f>INDEX('BASE DE DATOS'!$A$2:$H$4921,MATCH(CONSTATACIÓN!$C3648,'BASE DE DATOS'!$A$2:$A$4921,0),2)</f>
        <v>#N/A</v>
      </c>
      <c r="C3648" s="5"/>
      <c r="D3648" s="5"/>
      <c r="E3648" s="5"/>
      <c r="F3648" s="5"/>
      <c r="G3648" s="6" t="e">
        <f>INDEX('BASE DE DATOS'!$A$2:$H$4921,MATCH(CONSTATACIÓN!$C3648,'BASE DE DATOS'!$A$2:$A$4921,0),3)</f>
        <v>#N/A</v>
      </c>
      <c r="H3648" s="5" t="e">
        <f>INDEX('BASE DE DATOS'!$A$2:$H$4921,MATCH(CONSTATACIÓN!$C3648,'BASE DE DATOS'!$A$2:$A$4921,0),6)</f>
        <v>#N/A</v>
      </c>
      <c r="I3648" s="5" t="e">
        <f>INDEX('BASE DE DATOS'!$A$2:$H$4921,MATCH(CONSTATACIÓN!$C3648,'BASE DE DATOS'!$A$2:$A$4921,0),7)</f>
        <v>#N/A</v>
      </c>
      <c r="J3648" s="5" t="e">
        <f>INDEX('BASE DE DATOS'!$A$2:$H$4921,MATCH(CONSTATACIÓN!$C3648,'BASE DE DATOS'!$A$2:$A$4921,0),8)</f>
        <v>#N/A</v>
      </c>
      <c r="K3648" s="5"/>
      <c r="L3648" s="5"/>
      <c r="M3648" s="5"/>
      <c r="N3648" s="5"/>
      <c r="O3648" s="5"/>
      <c r="P3648" s="5"/>
    </row>
    <row r="3649" spans="1:16" x14ac:dyDescent="0.25">
      <c r="A3649" s="13">
        <f t="shared" si="58"/>
        <v>0</v>
      </c>
      <c r="B3649" s="17" t="e">
        <f>INDEX('BASE DE DATOS'!$A$2:$H$4921,MATCH(CONSTATACIÓN!$C3649,'BASE DE DATOS'!$A$2:$A$4921,0),2)</f>
        <v>#N/A</v>
      </c>
      <c r="C3649" s="5"/>
      <c r="D3649" s="5"/>
      <c r="E3649" s="5"/>
      <c r="F3649" s="5"/>
      <c r="G3649" s="6" t="e">
        <f>INDEX('BASE DE DATOS'!$A$2:$H$4921,MATCH(CONSTATACIÓN!$C3649,'BASE DE DATOS'!$A$2:$A$4921,0),3)</f>
        <v>#N/A</v>
      </c>
      <c r="H3649" s="5" t="e">
        <f>INDEX('BASE DE DATOS'!$A$2:$H$4921,MATCH(CONSTATACIÓN!$C3649,'BASE DE DATOS'!$A$2:$A$4921,0),6)</f>
        <v>#N/A</v>
      </c>
      <c r="I3649" s="5" t="e">
        <f>INDEX('BASE DE DATOS'!$A$2:$H$4921,MATCH(CONSTATACIÓN!$C3649,'BASE DE DATOS'!$A$2:$A$4921,0),7)</f>
        <v>#N/A</v>
      </c>
      <c r="J3649" s="5" t="e">
        <f>INDEX('BASE DE DATOS'!$A$2:$H$4921,MATCH(CONSTATACIÓN!$C3649,'BASE DE DATOS'!$A$2:$A$4921,0),8)</f>
        <v>#N/A</v>
      </c>
      <c r="K3649" s="5"/>
      <c r="L3649" s="5"/>
      <c r="M3649" s="5"/>
      <c r="N3649" s="5"/>
      <c r="O3649" s="5"/>
      <c r="P3649" s="5"/>
    </row>
    <row r="3650" spans="1:16" x14ac:dyDescent="0.25">
      <c r="A3650" s="13">
        <f t="shared" si="58"/>
        <v>0</v>
      </c>
      <c r="B3650" s="17" t="e">
        <f>INDEX('BASE DE DATOS'!$A$2:$H$4921,MATCH(CONSTATACIÓN!$C3650,'BASE DE DATOS'!$A$2:$A$4921,0),2)</f>
        <v>#N/A</v>
      </c>
      <c r="C3650" s="5"/>
      <c r="D3650" s="5"/>
      <c r="E3650" s="5"/>
      <c r="F3650" s="5"/>
      <c r="G3650" s="6" t="e">
        <f>INDEX('BASE DE DATOS'!$A$2:$H$4921,MATCH(CONSTATACIÓN!$C3650,'BASE DE DATOS'!$A$2:$A$4921,0),3)</f>
        <v>#N/A</v>
      </c>
      <c r="H3650" s="5" t="e">
        <f>INDEX('BASE DE DATOS'!$A$2:$H$4921,MATCH(CONSTATACIÓN!$C3650,'BASE DE DATOS'!$A$2:$A$4921,0),6)</f>
        <v>#N/A</v>
      </c>
      <c r="I3650" s="5" t="e">
        <f>INDEX('BASE DE DATOS'!$A$2:$H$4921,MATCH(CONSTATACIÓN!$C3650,'BASE DE DATOS'!$A$2:$A$4921,0),7)</f>
        <v>#N/A</v>
      </c>
      <c r="J3650" s="5" t="e">
        <f>INDEX('BASE DE DATOS'!$A$2:$H$4921,MATCH(CONSTATACIÓN!$C3650,'BASE DE DATOS'!$A$2:$A$4921,0),8)</f>
        <v>#N/A</v>
      </c>
      <c r="K3650" s="5"/>
      <c r="L3650" s="5"/>
      <c r="M3650" s="5"/>
      <c r="N3650" s="5"/>
      <c r="O3650" s="5"/>
      <c r="P3650" s="5"/>
    </row>
    <row r="3651" spans="1:16" x14ac:dyDescent="0.25">
      <c r="A3651" s="13">
        <f t="shared" si="58"/>
        <v>0</v>
      </c>
      <c r="B3651" s="17" t="e">
        <f>INDEX('BASE DE DATOS'!$A$2:$H$4921,MATCH(CONSTATACIÓN!$C3651,'BASE DE DATOS'!$A$2:$A$4921,0),2)</f>
        <v>#N/A</v>
      </c>
      <c r="C3651" s="5"/>
      <c r="D3651" s="5"/>
      <c r="E3651" s="5"/>
      <c r="F3651" s="5"/>
      <c r="G3651" s="6" t="e">
        <f>INDEX('BASE DE DATOS'!$A$2:$H$4921,MATCH(CONSTATACIÓN!$C3651,'BASE DE DATOS'!$A$2:$A$4921,0),3)</f>
        <v>#N/A</v>
      </c>
      <c r="H3651" s="5" t="e">
        <f>INDEX('BASE DE DATOS'!$A$2:$H$4921,MATCH(CONSTATACIÓN!$C3651,'BASE DE DATOS'!$A$2:$A$4921,0),6)</f>
        <v>#N/A</v>
      </c>
      <c r="I3651" s="5" t="e">
        <f>INDEX('BASE DE DATOS'!$A$2:$H$4921,MATCH(CONSTATACIÓN!$C3651,'BASE DE DATOS'!$A$2:$A$4921,0),7)</f>
        <v>#N/A</v>
      </c>
      <c r="J3651" s="5" t="e">
        <f>INDEX('BASE DE DATOS'!$A$2:$H$4921,MATCH(CONSTATACIÓN!$C3651,'BASE DE DATOS'!$A$2:$A$4921,0),8)</f>
        <v>#N/A</v>
      </c>
      <c r="K3651" s="5"/>
      <c r="L3651" s="5"/>
      <c r="M3651" s="5"/>
      <c r="N3651" s="5"/>
      <c r="O3651" s="5"/>
      <c r="P3651" s="5"/>
    </row>
    <row r="3652" spans="1:16" x14ac:dyDescent="0.25">
      <c r="A3652" s="13">
        <f t="shared" si="58"/>
        <v>0</v>
      </c>
      <c r="B3652" s="17" t="e">
        <f>INDEX('BASE DE DATOS'!$A$2:$H$4921,MATCH(CONSTATACIÓN!$C3652,'BASE DE DATOS'!$A$2:$A$4921,0),2)</f>
        <v>#N/A</v>
      </c>
      <c r="C3652" s="5"/>
      <c r="D3652" s="5"/>
      <c r="E3652" s="5"/>
      <c r="F3652" s="5"/>
      <c r="G3652" s="6" t="e">
        <f>INDEX('BASE DE DATOS'!$A$2:$H$4921,MATCH(CONSTATACIÓN!$C3652,'BASE DE DATOS'!$A$2:$A$4921,0),3)</f>
        <v>#N/A</v>
      </c>
      <c r="H3652" s="5" t="e">
        <f>INDEX('BASE DE DATOS'!$A$2:$H$4921,MATCH(CONSTATACIÓN!$C3652,'BASE DE DATOS'!$A$2:$A$4921,0),6)</f>
        <v>#N/A</v>
      </c>
      <c r="I3652" s="5" t="e">
        <f>INDEX('BASE DE DATOS'!$A$2:$H$4921,MATCH(CONSTATACIÓN!$C3652,'BASE DE DATOS'!$A$2:$A$4921,0),7)</f>
        <v>#N/A</v>
      </c>
      <c r="J3652" s="5" t="e">
        <f>INDEX('BASE DE DATOS'!$A$2:$H$4921,MATCH(CONSTATACIÓN!$C3652,'BASE DE DATOS'!$A$2:$A$4921,0),8)</f>
        <v>#N/A</v>
      </c>
      <c r="K3652" s="5"/>
      <c r="L3652" s="5"/>
      <c r="M3652" s="5"/>
      <c r="N3652" s="5"/>
      <c r="O3652" s="5"/>
      <c r="P3652" s="5"/>
    </row>
    <row r="3653" spans="1:16" x14ac:dyDescent="0.25">
      <c r="A3653" s="13">
        <f t="shared" si="58"/>
        <v>0</v>
      </c>
      <c r="B3653" s="17" t="e">
        <f>INDEX('BASE DE DATOS'!$A$2:$H$4921,MATCH(CONSTATACIÓN!$C3653,'BASE DE DATOS'!$A$2:$A$4921,0),2)</f>
        <v>#N/A</v>
      </c>
      <c r="C3653" s="5"/>
      <c r="D3653" s="5"/>
      <c r="E3653" s="5"/>
      <c r="F3653" s="5"/>
      <c r="G3653" s="6" t="e">
        <f>INDEX('BASE DE DATOS'!$A$2:$H$4921,MATCH(CONSTATACIÓN!$C3653,'BASE DE DATOS'!$A$2:$A$4921,0),3)</f>
        <v>#N/A</v>
      </c>
      <c r="H3653" s="5" t="e">
        <f>INDEX('BASE DE DATOS'!$A$2:$H$4921,MATCH(CONSTATACIÓN!$C3653,'BASE DE DATOS'!$A$2:$A$4921,0),6)</f>
        <v>#N/A</v>
      </c>
      <c r="I3653" s="5" t="e">
        <f>INDEX('BASE DE DATOS'!$A$2:$H$4921,MATCH(CONSTATACIÓN!$C3653,'BASE DE DATOS'!$A$2:$A$4921,0),7)</f>
        <v>#N/A</v>
      </c>
      <c r="J3653" s="5" t="e">
        <f>INDEX('BASE DE DATOS'!$A$2:$H$4921,MATCH(CONSTATACIÓN!$C3653,'BASE DE DATOS'!$A$2:$A$4921,0),8)</f>
        <v>#N/A</v>
      </c>
      <c r="K3653" s="5"/>
      <c r="L3653" s="5"/>
      <c r="M3653" s="5"/>
      <c r="N3653" s="5"/>
      <c r="O3653" s="5"/>
      <c r="P3653" s="5"/>
    </row>
    <row r="3654" spans="1:16" x14ac:dyDescent="0.25">
      <c r="A3654" s="13">
        <f t="shared" si="58"/>
        <v>0</v>
      </c>
      <c r="B3654" s="17" t="e">
        <f>INDEX('BASE DE DATOS'!$A$2:$H$4921,MATCH(CONSTATACIÓN!$C3654,'BASE DE DATOS'!$A$2:$A$4921,0),2)</f>
        <v>#N/A</v>
      </c>
      <c r="C3654" s="5"/>
      <c r="D3654" s="5"/>
      <c r="E3654" s="5"/>
      <c r="F3654" s="5"/>
      <c r="G3654" s="6" t="e">
        <f>INDEX('BASE DE DATOS'!$A$2:$H$4921,MATCH(CONSTATACIÓN!$C3654,'BASE DE DATOS'!$A$2:$A$4921,0),3)</f>
        <v>#N/A</v>
      </c>
      <c r="H3654" s="5" t="e">
        <f>INDEX('BASE DE DATOS'!$A$2:$H$4921,MATCH(CONSTATACIÓN!$C3654,'BASE DE DATOS'!$A$2:$A$4921,0),6)</f>
        <v>#N/A</v>
      </c>
      <c r="I3654" s="5" t="e">
        <f>INDEX('BASE DE DATOS'!$A$2:$H$4921,MATCH(CONSTATACIÓN!$C3654,'BASE DE DATOS'!$A$2:$A$4921,0),7)</f>
        <v>#N/A</v>
      </c>
      <c r="J3654" s="5" t="e">
        <f>INDEX('BASE DE DATOS'!$A$2:$H$4921,MATCH(CONSTATACIÓN!$C3654,'BASE DE DATOS'!$A$2:$A$4921,0),8)</f>
        <v>#N/A</v>
      </c>
      <c r="K3654" s="5"/>
      <c r="L3654" s="5"/>
      <c r="M3654" s="5"/>
      <c r="N3654" s="5"/>
      <c r="O3654" s="5"/>
      <c r="P3654" s="5"/>
    </row>
    <row r="3655" spans="1:16" x14ac:dyDescent="0.25">
      <c r="A3655" s="13">
        <f t="shared" si="58"/>
        <v>0</v>
      </c>
      <c r="B3655" s="17" t="e">
        <f>INDEX('BASE DE DATOS'!$A$2:$H$4921,MATCH(CONSTATACIÓN!$C3655,'BASE DE DATOS'!$A$2:$A$4921,0),2)</f>
        <v>#N/A</v>
      </c>
      <c r="C3655" s="5"/>
      <c r="D3655" s="5"/>
      <c r="E3655" s="5"/>
      <c r="F3655" s="5"/>
      <c r="G3655" s="6" t="e">
        <f>INDEX('BASE DE DATOS'!$A$2:$H$4921,MATCH(CONSTATACIÓN!$C3655,'BASE DE DATOS'!$A$2:$A$4921,0),3)</f>
        <v>#N/A</v>
      </c>
      <c r="H3655" s="5" t="e">
        <f>INDEX('BASE DE DATOS'!$A$2:$H$4921,MATCH(CONSTATACIÓN!$C3655,'BASE DE DATOS'!$A$2:$A$4921,0),6)</f>
        <v>#N/A</v>
      </c>
      <c r="I3655" s="5" t="e">
        <f>INDEX('BASE DE DATOS'!$A$2:$H$4921,MATCH(CONSTATACIÓN!$C3655,'BASE DE DATOS'!$A$2:$A$4921,0),7)</f>
        <v>#N/A</v>
      </c>
      <c r="J3655" s="5" t="e">
        <f>INDEX('BASE DE DATOS'!$A$2:$H$4921,MATCH(CONSTATACIÓN!$C3655,'BASE DE DATOS'!$A$2:$A$4921,0),8)</f>
        <v>#N/A</v>
      </c>
      <c r="K3655" s="5"/>
      <c r="L3655" s="5"/>
      <c r="M3655" s="5"/>
      <c r="N3655" s="5"/>
      <c r="O3655" s="5"/>
      <c r="P3655" s="5"/>
    </row>
    <row r="3656" spans="1:16" x14ac:dyDescent="0.25">
      <c r="A3656" s="13">
        <f t="shared" si="58"/>
        <v>0</v>
      </c>
      <c r="B3656" s="17" t="e">
        <f>INDEX('BASE DE DATOS'!$A$2:$H$4921,MATCH(CONSTATACIÓN!$C3656,'BASE DE DATOS'!$A$2:$A$4921,0),2)</f>
        <v>#N/A</v>
      </c>
      <c r="C3656" s="5"/>
      <c r="D3656" s="5"/>
      <c r="E3656" s="5"/>
      <c r="F3656" s="5"/>
      <c r="G3656" s="6" t="e">
        <f>INDEX('BASE DE DATOS'!$A$2:$H$4921,MATCH(CONSTATACIÓN!$C3656,'BASE DE DATOS'!$A$2:$A$4921,0),3)</f>
        <v>#N/A</v>
      </c>
      <c r="H3656" s="5" t="e">
        <f>INDEX('BASE DE DATOS'!$A$2:$H$4921,MATCH(CONSTATACIÓN!$C3656,'BASE DE DATOS'!$A$2:$A$4921,0),6)</f>
        <v>#N/A</v>
      </c>
      <c r="I3656" s="5" t="e">
        <f>INDEX('BASE DE DATOS'!$A$2:$H$4921,MATCH(CONSTATACIÓN!$C3656,'BASE DE DATOS'!$A$2:$A$4921,0),7)</f>
        <v>#N/A</v>
      </c>
      <c r="J3656" s="5" t="e">
        <f>INDEX('BASE DE DATOS'!$A$2:$H$4921,MATCH(CONSTATACIÓN!$C3656,'BASE DE DATOS'!$A$2:$A$4921,0),8)</f>
        <v>#N/A</v>
      </c>
      <c r="K3656" s="5"/>
      <c r="L3656" s="5"/>
      <c r="M3656" s="5"/>
      <c r="N3656" s="5"/>
      <c r="O3656" s="5"/>
      <c r="P3656" s="5"/>
    </row>
    <row r="3657" spans="1:16" x14ac:dyDescent="0.25">
      <c r="A3657" s="13">
        <f t="shared" si="58"/>
        <v>0</v>
      </c>
      <c r="B3657" s="17" t="e">
        <f>INDEX('BASE DE DATOS'!$A$2:$H$4921,MATCH(CONSTATACIÓN!$C3657,'BASE DE DATOS'!$A$2:$A$4921,0),2)</f>
        <v>#N/A</v>
      </c>
      <c r="C3657" s="5"/>
      <c r="D3657" s="5"/>
      <c r="E3657" s="5"/>
      <c r="F3657" s="5"/>
      <c r="G3657" s="6" t="e">
        <f>INDEX('BASE DE DATOS'!$A$2:$H$4921,MATCH(CONSTATACIÓN!$C3657,'BASE DE DATOS'!$A$2:$A$4921,0),3)</f>
        <v>#N/A</v>
      </c>
      <c r="H3657" s="5" t="e">
        <f>INDEX('BASE DE DATOS'!$A$2:$H$4921,MATCH(CONSTATACIÓN!$C3657,'BASE DE DATOS'!$A$2:$A$4921,0),6)</f>
        <v>#N/A</v>
      </c>
      <c r="I3657" s="5" t="e">
        <f>INDEX('BASE DE DATOS'!$A$2:$H$4921,MATCH(CONSTATACIÓN!$C3657,'BASE DE DATOS'!$A$2:$A$4921,0),7)</f>
        <v>#N/A</v>
      </c>
      <c r="J3657" s="5" t="e">
        <f>INDEX('BASE DE DATOS'!$A$2:$H$4921,MATCH(CONSTATACIÓN!$C3657,'BASE DE DATOS'!$A$2:$A$4921,0),8)</f>
        <v>#N/A</v>
      </c>
      <c r="K3657" s="5"/>
      <c r="L3657" s="5"/>
      <c r="M3657" s="5"/>
      <c r="N3657" s="5"/>
      <c r="O3657" s="5"/>
      <c r="P3657" s="5"/>
    </row>
    <row r="3658" spans="1:16" x14ac:dyDescent="0.25">
      <c r="A3658" s="13">
        <f t="shared" si="58"/>
        <v>0</v>
      </c>
      <c r="B3658" s="17" t="e">
        <f>INDEX('BASE DE DATOS'!$A$2:$H$4921,MATCH(CONSTATACIÓN!$C3658,'BASE DE DATOS'!$A$2:$A$4921,0),2)</f>
        <v>#N/A</v>
      </c>
      <c r="C3658" s="5"/>
      <c r="D3658" s="5"/>
      <c r="E3658" s="5"/>
      <c r="F3658" s="5"/>
      <c r="G3658" s="6" t="e">
        <f>INDEX('BASE DE DATOS'!$A$2:$H$4921,MATCH(CONSTATACIÓN!$C3658,'BASE DE DATOS'!$A$2:$A$4921,0),3)</f>
        <v>#N/A</v>
      </c>
      <c r="H3658" s="5" t="e">
        <f>INDEX('BASE DE DATOS'!$A$2:$H$4921,MATCH(CONSTATACIÓN!$C3658,'BASE DE DATOS'!$A$2:$A$4921,0),6)</f>
        <v>#N/A</v>
      </c>
      <c r="I3658" s="5" t="e">
        <f>INDEX('BASE DE DATOS'!$A$2:$H$4921,MATCH(CONSTATACIÓN!$C3658,'BASE DE DATOS'!$A$2:$A$4921,0),7)</f>
        <v>#N/A</v>
      </c>
      <c r="J3658" s="5" t="e">
        <f>INDEX('BASE DE DATOS'!$A$2:$H$4921,MATCH(CONSTATACIÓN!$C3658,'BASE DE DATOS'!$A$2:$A$4921,0),8)</f>
        <v>#N/A</v>
      </c>
      <c r="K3658" s="5"/>
      <c r="L3658" s="5"/>
      <c r="M3658" s="5"/>
      <c r="N3658" s="5"/>
      <c r="O3658" s="5"/>
      <c r="P3658" s="5"/>
    </row>
    <row r="3659" spans="1:16" x14ac:dyDescent="0.25">
      <c r="A3659" s="13">
        <f t="shared" si="58"/>
        <v>0</v>
      </c>
      <c r="B3659" s="17" t="e">
        <f>INDEX('BASE DE DATOS'!$A$2:$H$4921,MATCH(CONSTATACIÓN!$C3659,'BASE DE DATOS'!$A$2:$A$4921,0),2)</f>
        <v>#N/A</v>
      </c>
      <c r="C3659" s="5"/>
      <c r="D3659" s="5"/>
      <c r="E3659" s="5"/>
      <c r="F3659" s="5"/>
      <c r="G3659" s="6" t="e">
        <f>INDEX('BASE DE DATOS'!$A$2:$H$4921,MATCH(CONSTATACIÓN!$C3659,'BASE DE DATOS'!$A$2:$A$4921,0),3)</f>
        <v>#N/A</v>
      </c>
      <c r="H3659" s="5" t="e">
        <f>INDEX('BASE DE DATOS'!$A$2:$H$4921,MATCH(CONSTATACIÓN!$C3659,'BASE DE DATOS'!$A$2:$A$4921,0),6)</f>
        <v>#N/A</v>
      </c>
      <c r="I3659" s="5" t="e">
        <f>INDEX('BASE DE DATOS'!$A$2:$H$4921,MATCH(CONSTATACIÓN!$C3659,'BASE DE DATOS'!$A$2:$A$4921,0),7)</f>
        <v>#N/A</v>
      </c>
      <c r="J3659" s="5" t="e">
        <f>INDEX('BASE DE DATOS'!$A$2:$H$4921,MATCH(CONSTATACIÓN!$C3659,'BASE DE DATOS'!$A$2:$A$4921,0),8)</f>
        <v>#N/A</v>
      </c>
      <c r="K3659" s="5"/>
      <c r="L3659" s="5"/>
      <c r="M3659" s="5"/>
      <c r="N3659" s="5"/>
      <c r="O3659" s="5"/>
      <c r="P3659" s="5"/>
    </row>
    <row r="3660" spans="1:16" x14ac:dyDescent="0.25">
      <c r="A3660" s="13">
        <f t="shared" si="58"/>
        <v>0</v>
      </c>
      <c r="B3660" s="17" t="e">
        <f>INDEX('BASE DE DATOS'!$A$2:$H$4921,MATCH(CONSTATACIÓN!$C3660,'BASE DE DATOS'!$A$2:$A$4921,0),2)</f>
        <v>#N/A</v>
      </c>
      <c r="C3660" s="5"/>
      <c r="D3660" s="5"/>
      <c r="E3660" s="5"/>
      <c r="F3660" s="5"/>
      <c r="G3660" s="6" t="e">
        <f>INDEX('BASE DE DATOS'!$A$2:$H$4921,MATCH(CONSTATACIÓN!$C3660,'BASE DE DATOS'!$A$2:$A$4921,0),3)</f>
        <v>#N/A</v>
      </c>
      <c r="H3660" s="5" t="e">
        <f>INDEX('BASE DE DATOS'!$A$2:$H$4921,MATCH(CONSTATACIÓN!$C3660,'BASE DE DATOS'!$A$2:$A$4921,0),6)</f>
        <v>#N/A</v>
      </c>
      <c r="I3660" s="5" t="e">
        <f>INDEX('BASE DE DATOS'!$A$2:$H$4921,MATCH(CONSTATACIÓN!$C3660,'BASE DE DATOS'!$A$2:$A$4921,0),7)</f>
        <v>#N/A</v>
      </c>
      <c r="J3660" s="5" t="e">
        <f>INDEX('BASE DE DATOS'!$A$2:$H$4921,MATCH(CONSTATACIÓN!$C3660,'BASE DE DATOS'!$A$2:$A$4921,0),8)</f>
        <v>#N/A</v>
      </c>
      <c r="K3660" s="5"/>
      <c r="L3660" s="5"/>
      <c r="M3660" s="5"/>
      <c r="N3660" s="5"/>
      <c r="O3660" s="5"/>
      <c r="P3660" s="5"/>
    </row>
    <row r="3661" spans="1:16" x14ac:dyDescent="0.25">
      <c r="A3661" s="13">
        <f t="shared" si="58"/>
        <v>0</v>
      </c>
      <c r="B3661" s="17" t="e">
        <f>INDEX('BASE DE DATOS'!$A$2:$H$4921,MATCH(CONSTATACIÓN!$C3661,'BASE DE DATOS'!$A$2:$A$4921,0),2)</f>
        <v>#N/A</v>
      </c>
      <c r="C3661" s="5"/>
      <c r="D3661" s="5"/>
      <c r="E3661" s="5"/>
      <c r="F3661" s="5"/>
      <c r="G3661" s="6" t="e">
        <f>INDEX('BASE DE DATOS'!$A$2:$H$4921,MATCH(CONSTATACIÓN!$C3661,'BASE DE DATOS'!$A$2:$A$4921,0),3)</f>
        <v>#N/A</v>
      </c>
      <c r="H3661" s="5" t="e">
        <f>INDEX('BASE DE DATOS'!$A$2:$H$4921,MATCH(CONSTATACIÓN!$C3661,'BASE DE DATOS'!$A$2:$A$4921,0),6)</f>
        <v>#N/A</v>
      </c>
      <c r="I3661" s="5" t="e">
        <f>INDEX('BASE DE DATOS'!$A$2:$H$4921,MATCH(CONSTATACIÓN!$C3661,'BASE DE DATOS'!$A$2:$A$4921,0),7)</f>
        <v>#N/A</v>
      </c>
      <c r="J3661" s="5" t="e">
        <f>INDEX('BASE DE DATOS'!$A$2:$H$4921,MATCH(CONSTATACIÓN!$C3661,'BASE DE DATOS'!$A$2:$A$4921,0),8)</f>
        <v>#N/A</v>
      </c>
      <c r="K3661" s="5"/>
      <c r="L3661" s="5"/>
      <c r="M3661" s="5"/>
      <c r="N3661" s="5"/>
      <c r="O3661" s="5"/>
      <c r="P3661" s="5"/>
    </row>
    <row r="3662" spans="1:16" x14ac:dyDescent="0.25">
      <c r="A3662" s="13">
        <f t="shared" si="58"/>
        <v>0</v>
      </c>
      <c r="B3662" s="17" t="e">
        <f>INDEX('BASE DE DATOS'!$A$2:$H$4921,MATCH(CONSTATACIÓN!$C3662,'BASE DE DATOS'!$A$2:$A$4921,0),2)</f>
        <v>#N/A</v>
      </c>
      <c r="C3662" s="5"/>
      <c r="D3662" s="5"/>
      <c r="E3662" s="5"/>
      <c r="F3662" s="5"/>
      <c r="G3662" s="6" t="e">
        <f>INDEX('BASE DE DATOS'!$A$2:$H$4921,MATCH(CONSTATACIÓN!$C3662,'BASE DE DATOS'!$A$2:$A$4921,0),3)</f>
        <v>#N/A</v>
      </c>
      <c r="H3662" s="5" t="e">
        <f>INDEX('BASE DE DATOS'!$A$2:$H$4921,MATCH(CONSTATACIÓN!$C3662,'BASE DE DATOS'!$A$2:$A$4921,0),6)</f>
        <v>#N/A</v>
      </c>
      <c r="I3662" s="5" t="e">
        <f>INDEX('BASE DE DATOS'!$A$2:$H$4921,MATCH(CONSTATACIÓN!$C3662,'BASE DE DATOS'!$A$2:$A$4921,0),7)</f>
        <v>#N/A</v>
      </c>
      <c r="J3662" s="5" t="e">
        <f>INDEX('BASE DE DATOS'!$A$2:$H$4921,MATCH(CONSTATACIÓN!$C3662,'BASE DE DATOS'!$A$2:$A$4921,0),8)</f>
        <v>#N/A</v>
      </c>
      <c r="K3662" s="5"/>
      <c r="L3662" s="5"/>
      <c r="M3662" s="5"/>
      <c r="N3662" s="5"/>
      <c r="O3662" s="5"/>
      <c r="P3662" s="5"/>
    </row>
    <row r="3663" spans="1:16" x14ac:dyDescent="0.25">
      <c r="A3663" s="13">
        <f t="shared" si="58"/>
        <v>0</v>
      </c>
      <c r="B3663" s="17" t="e">
        <f>INDEX('BASE DE DATOS'!$A$2:$H$4921,MATCH(CONSTATACIÓN!$C3663,'BASE DE DATOS'!$A$2:$A$4921,0),2)</f>
        <v>#N/A</v>
      </c>
      <c r="C3663" s="5"/>
      <c r="D3663" s="5"/>
      <c r="E3663" s="5"/>
      <c r="F3663" s="5"/>
      <c r="G3663" s="6" t="e">
        <f>INDEX('BASE DE DATOS'!$A$2:$H$4921,MATCH(CONSTATACIÓN!$C3663,'BASE DE DATOS'!$A$2:$A$4921,0),3)</f>
        <v>#N/A</v>
      </c>
      <c r="H3663" s="5" t="e">
        <f>INDEX('BASE DE DATOS'!$A$2:$H$4921,MATCH(CONSTATACIÓN!$C3663,'BASE DE DATOS'!$A$2:$A$4921,0),6)</f>
        <v>#N/A</v>
      </c>
      <c r="I3663" s="5" t="e">
        <f>INDEX('BASE DE DATOS'!$A$2:$H$4921,MATCH(CONSTATACIÓN!$C3663,'BASE DE DATOS'!$A$2:$A$4921,0),7)</f>
        <v>#N/A</v>
      </c>
      <c r="J3663" s="5" t="e">
        <f>INDEX('BASE DE DATOS'!$A$2:$H$4921,MATCH(CONSTATACIÓN!$C3663,'BASE DE DATOS'!$A$2:$A$4921,0),8)</f>
        <v>#N/A</v>
      </c>
      <c r="K3663" s="5"/>
      <c r="L3663" s="5"/>
      <c r="M3663" s="5"/>
      <c r="N3663" s="5"/>
      <c r="O3663" s="5"/>
      <c r="P3663" s="5"/>
    </row>
    <row r="3664" spans="1:16" x14ac:dyDescent="0.25">
      <c r="A3664" s="13">
        <f t="shared" si="58"/>
        <v>0</v>
      </c>
      <c r="B3664" s="17" t="e">
        <f>INDEX('BASE DE DATOS'!$A$2:$H$4921,MATCH(CONSTATACIÓN!$C3664,'BASE DE DATOS'!$A$2:$A$4921,0),2)</f>
        <v>#N/A</v>
      </c>
      <c r="C3664" s="5"/>
      <c r="D3664" s="5"/>
      <c r="E3664" s="5"/>
      <c r="F3664" s="5"/>
      <c r="G3664" s="6" t="e">
        <f>INDEX('BASE DE DATOS'!$A$2:$H$4921,MATCH(CONSTATACIÓN!$C3664,'BASE DE DATOS'!$A$2:$A$4921,0),3)</f>
        <v>#N/A</v>
      </c>
      <c r="H3664" s="5" t="e">
        <f>INDEX('BASE DE DATOS'!$A$2:$H$4921,MATCH(CONSTATACIÓN!$C3664,'BASE DE DATOS'!$A$2:$A$4921,0),6)</f>
        <v>#N/A</v>
      </c>
      <c r="I3664" s="5" t="e">
        <f>INDEX('BASE DE DATOS'!$A$2:$H$4921,MATCH(CONSTATACIÓN!$C3664,'BASE DE DATOS'!$A$2:$A$4921,0),7)</f>
        <v>#N/A</v>
      </c>
      <c r="J3664" s="5" t="e">
        <f>INDEX('BASE DE DATOS'!$A$2:$H$4921,MATCH(CONSTATACIÓN!$C3664,'BASE DE DATOS'!$A$2:$A$4921,0),8)</f>
        <v>#N/A</v>
      </c>
      <c r="K3664" s="5"/>
      <c r="L3664" s="5"/>
      <c r="M3664" s="5"/>
      <c r="N3664" s="5"/>
      <c r="O3664" s="5"/>
      <c r="P3664" s="5"/>
    </row>
    <row r="3665" spans="1:16" x14ac:dyDescent="0.25">
      <c r="A3665" s="13">
        <f t="shared" si="58"/>
        <v>0</v>
      </c>
      <c r="B3665" s="17" t="e">
        <f>INDEX('BASE DE DATOS'!$A$2:$H$4921,MATCH(CONSTATACIÓN!$C3665,'BASE DE DATOS'!$A$2:$A$4921,0),2)</f>
        <v>#N/A</v>
      </c>
      <c r="C3665" s="5"/>
      <c r="D3665" s="5"/>
      <c r="E3665" s="5"/>
      <c r="F3665" s="5"/>
      <c r="G3665" s="6" t="e">
        <f>INDEX('BASE DE DATOS'!$A$2:$H$4921,MATCH(CONSTATACIÓN!$C3665,'BASE DE DATOS'!$A$2:$A$4921,0),3)</f>
        <v>#N/A</v>
      </c>
      <c r="H3665" s="5" t="e">
        <f>INDEX('BASE DE DATOS'!$A$2:$H$4921,MATCH(CONSTATACIÓN!$C3665,'BASE DE DATOS'!$A$2:$A$4921,0),6)</f>
        <v>#N/A</v>
      </c>
      <c r="I3665" s="5" t="e">
        <f>INDEX('BASE DE DATOS'!$A$2:$H$4921,MATCH(CONSTATACIÓN!$C3665,'BASE DE DATOS'!$A$2:$A$4921,0),7)</f>
        <v>#N/A</v>
      </c>
      <c r="J3665" s="5" t="e">
        <f>INDEX('BASE DE DATOS'!$A$2:$H$4921,MATCH(CONSTATACIÓN!$C3665,'BASE DE DATOS'!$A$2:$A$4921,0),8)</f>
        <v>#N/A</v>
      </c>
      <c r="K3665" s="5"/>
      <c r="L3665" s="5"/>
      <c r="M3665" s="5"/>
      <c r="N3665" s="5"/>
      <c r="O3665" s="5"/>
      <c r="P3665" s="5"/>
    </row>
    <row r="3666" spans="1:16" x14ac:dyDescent="0.25">
      <c r="A3666" s="13">
        <f t="shared" si="58"/>
        <v>0</v>
      </c>
      <c r="B3666" s="17" t="e">
        <f>INDEX('BASE DE DATOS'!$A$2:$H$4921,MATCH(CONSTATACIÓN!$C3666,'BASE DE DATOS'!$A$2:$A$4921,0),2)</f>
        <v>#N/A</v>
      </c>
      <c r="C3666" s="5"/>
      <c r="D3666" s="5"/>
      <c r="E3666" s="5"/>
      <c r="F3666" s="5"/>
      <c r="G3666" s="6" t="e">
        <f>INDEX('BASE DE DATOS'!$A$2:$H$4921,MATCH(CONSTATACIÓN!$C3666,'BASE DE DATOS'!$A$2:$A$4921,0),3)</f>
        <v>#N/A</v>
      </c>
      <c r="H3666" s="5" t="e">
        <f>INDEX('BASE DE DATOS'!$A$2:$H$4921,MATCH(CONSTATACIÓN!$C3666,'BASE DE DATOS'!$A$2:$A$4921,0),6)</f>
        <v>#N/A</v>
      </c>
      <c r="I3666" s="5" t="e">
        <f>INDEX('BASE DE DATOS'!$A$2:$H$4921,MATCH(CONSTATACIÓN!$C3666,'BASE DE DATOS'!$A$2:$A$4921,0),7)</f>
        <v>#N/A</v>
      </c>
      <c r="J3666" s="5" t="e">
        <f>INDEX('BASE DE DATOS'!$A$2:$H$4921,MATCH(CONSTATACIÓN!$C3666,'BASE DE DATOS'!$A$2:$A$4921,0),8)</f>
        <v>#N/A</v>
      </c>
      <c r="K3666" s="5"/>
      <c r="L3666" s="5"/>
      <c r="M3666" s="5"/>
      <c r="N3666" s="5"/>
      <c r="O3666" s="5"/>
      <c r="P3666" s="5"/>
    </row>
    <row r="3667" spans="1:16" x14ac:dyDescent="0.25">
      <c r="A3667" s="13">
        <f t="shared" si="58"/>
        <v>0</v>
      </c>
      <c r="B3667" s="17" t="e">
        <f>INDEX('BASE DE DATOS'!$A$2:$H$4921,MATCH(CONSTATACIÓN!$C3667,'BASE DE DATOS'!$A$2:$A$4921,0),2)</f>
        <v>#N/A</v>
      </c>
      <c r="C3667" s="5"/>
      <c r="D3667" s="5"/>
      <c r="E3667" s="5"/>
      <c r="F3667" s="5"/>
      <c r="G3667" s="6" t="e">
        <f>INDEX('BASE DE DATOS'!$A$2:$H$4921,MATCH(CONSTATACIÓN!$C3667,'BASE DE DATOS'!$A$2:$A$4921,0),3)</f>
        <v>#N/A</v>
      </c>
      <c r="H3667" s="5" t="e">
        <f>INDEX('BASE DE DATOS'!$A$2:$H$4921,MATCH(CONSTATACIÓN!$C3667,'BASE DE DATOS'!$A$2:$A$4921,0),6)</f>
        <v>#N/A</v>
      </c>
      <c r="I3667" s="5" t="e">
        <f>INDEX('BASE DE DATOS'!$A$2:$H$4921,MATCH(CONSTATACIÓN!$C3667,'BASE DE DATOS'!$A$2:$A$4921,0),7)</f>
        <v>#N/A</v>
      </c>
      <c r="J3667" s="5" t="e">
        <f>INDEX('BASE DE DATOS'!$A$2:$H$4921,MATCH(CONSTATACIÓN!$C3667,'BASE DE DATOS'!$A$2:$A$4921,0),8)</f>
        <v>#N/A</v>
      </c>
      <c r="K3667" s="5"/>
      <c r="L3667" s="5"/>
      <c r="M3667" s="5"/>
      <c r="N3667" s="5"/>
      <c r="O3667" s="5"/>
      <c r="P3667" s="5"/>
    </row>
    <row r="3668" spans="1:16" x14ac:dyDescent="0.25">
      <c r="A3668" s="13">
        <f t="shared" si="58"/>
        <v>0</v>
      </c>
      <c r="B3668" s="17" t="e">
        <f>INDEX('BASE DE DATOS'!$A$2:$H$4921,MATCH(CONSTATACIÓN!$C3668,'BASE DE DATOS'!$A$2:$A$4921,0),2)</f>
        <v>#N/A</v>
      </c>
      <c r="C3668" s="5"/>
      <c r="D3668" s="5"/>
      <c r="E3668" s="5"/>
      <c r="F3668" s="5"/>
      <c r="G3668" s="6" t="e">
        <f>INDEX('BASE DE DATOS'!$A$2:$H$4921,MATCH(CONSTATACIÓN!$C3668,'BASE DE DATOS'!$A$2:$A$4921,0),3)</f>
        <v>#N/A</v>
      </c>
      <c r="H3668" s="5" t="e">
        <f>INDEX('BASE DE DATOS'!$A$2:$H$4921,MATCH(CONSTATACIÓN!$C3668,'BASE DE DATOS'!$A$2:$A$4921,0),6)</f>
        <v>#N/A</v>
      </c>
      <c r="I3668" s="5" t="e">
        <f>INDEX('BASE DE DATOS'!$A$2:$H$4921,MATCH(CONSTATACIÓN!$C3668,'BASE DE DATOS'!$A$2:$A$4921,0),7)</f>
        <v>#N/A</v>
      </c>
      <c r="J3668" s="5" t="e">
        <f>INDEX('BASE DE DATOS'!$A$2:$H$4921,MATCH(CONSTATACIÓN!$C3668,'BASE DE DATOS'!$A$2:$A$4921,0),8)</f>
        <v>#N/A</v>
      </c>
      <c r="K3668" s="5"/>
      <c r="L3668" s="5"/>
      <c r="M3668" s="5"/>
      <c r="N3668" s="5"/>
      <c r="O3668" s="5"/>
      <c r="P3668" s="5"/>
    </row>
    <row r="3669" spans="1:16" x14ac:dyDescent="0.25">
      <c r="A3669" s="13">
        <f t="shared" si="58"/>
        <v>0</v>
      </c>
      <c r="B3669" s="17" t="e">
        <f>INDEX('BASE DE DATOS'!$A$2:$H$4921,MATCH(CONSTATACIÓN!$C3669,'BASE DE DATOS'!$A$2:$A$4921,0),2)</f>
        <v>#N/A</v>
      </c>
      <c r="C3669" s="5"/>
      <c r="D3669" s="5"/>
      <c r="E3669" s="5"/>
      <c r="F3669" s="5"/>
      <c r="G3669" s="6" t="e">
        <f>INDEX('BASE DE DATOS'!$A$2:$H$4921,MATCH(CONSTATACIÓN!$C3669,'BASE DE DATOS'!$A$2:$A$4921,0),3)</f>
        <v>#N/A</v>
      </c>
      <c r="H3669" s="5" t="e">
        <f>INDEX('BASE DE DATOS'!$A$2:$H$4921,MATCH(CONSTATACIÓN!$C3669,'BASE DE DATOS'!$A$2:$A$4921,0),6)</f>
        <v>#N/A</v>
      </c>
      <c r="I3669" s="5" t="e">
        <f>INDEX('BASE DE DATOS'!$A$2:$H$4921,MATCH(CONSTATACIÓN!$C3669,'BASE DE DATOS'!$A$2:$A$4921,0),7)</f>
        <v>#N/A</v>
      </c>
      <c r="J3669" s="5" t="e">
        <f>INDEX('BASE DE DATOS'!$A$2:$H$4921,MATCH(CONSTATACIÓN!$C3669,'BASE DE DATOS'!$A$2:$A$4921,0),8)</f>
        <v>#N/A</v>
      </c>
      <c r="K3669" s="5"/>
      <c r="L3669" s="5"/>
      <c r="M3669" s="5"/>
      <c r="N3669" s="5"/>
      <c r="O3669" s="5"/>
      <c r="P3669" s="5"/>
    </row>
    <row r="3670" spans="1:16" x14ac:dyDescent="0.25">
      <c r="A3670" s="13">
        <f t="shared" si="58"/>
        <v>0</v>
      </c>
      <c r="B3670" s="17" t="e">
        <f>INDEX('BASE DE DATOS'!$A$2:$H$4921,MATCH(CONSTATACIÓN!$C3670,'BASE DE DATOS'!$A$2:$A$4921,0),2)</f>
        <v>#N/A</v>
      </c>
      <c r="C3670" s="5"/>
      <c r="D3670" s="5"/>
      <c r="E3670" s="5"/>
      <c r="F3670" s="5"/>
      <c r="G3670" s="6" t="e">
        <f>INDEX('BASE DE DATOS'!$A$2:$H$4921,MATCH(CONSTATACIÓN!$C3670,'BASE DE DATOS'!$A$2:$A$4921,0),3)</f>
        <v>#N/A</v>
      </c>
      <c r="H3670" s="5" t="e">
        <f>INDEX('BASE DE DATOS'!$A$2:$H$4921,MATCH(CONSTATACIÓN!$C3670,'BASE DE DATOS'!$A$2:$A$4921,0),6)</f>
        <v>#N/A</v>
      </c>
      <c r="I3670" s="5" t="e">
        <f>INDEX('BASE DE DATOS'!$A$2:$H$4921,MATCH(CONSTATACIÓN!$C3670,'BASE DE DATOS'!$A$2:$A$4921,0),7)</f>
        <v>#N/A</v>
      </c>
      <c r="J3670" s="5" t="e">
        <f>INDEX('BASE DE DATOS'!$A$2:$H$4921,MATCH(CONSTATACIÓN!$C3670,'BASE DE DATOS'!$A$2:$A$4921,0),8)</f>
        <v>#N/A</v>
      </c>
      <c r="K3670" s="5"/>
      <c r="L3670" s="5"/>
      <c r="M3670" s="5"/>
      <c r="N3670" s="5"/>
      <c r="O3670" s="5"/>
      <c r="P3670" s="5"/>
    </row>
    <row r="3671" spans="1:16" x14ac:dyDescent="0.25">
      <c r="A3671" s="13">
        <f t="shared" si="58"/>
        <v>0</v>
      </c>
      <c r="B3671" s="17" t="e">
        <f>INDEX('BASE DE DATOS'!$A$2:$H$4921,MATCH(CONSTATACIÓN!$C3671,'BASE DE DATOS'!$A$2:$A$4921,0),2)</f>
        <v>#N/A</v>
      </c>
      <c r="C3671" s="5"/>
      <c r="D3671" s="5"/>
      <c r="E3671" s="5"/>
      <c r="F3671" s="5"/>
      <c r="G3671" s="6" t="e">
        <f>INDEX('BASE DE DATOS'!$A$2:$H$4921,MATCH(CONSTATACIÓN!$C3671,'BASE DE DATOS'!$A$2:$A$4921,0),3)</f>
        <v>#N/A</v>
      </c>
      <c r="H3671" s="5" t="e">
        <f>INDEX('BASE DE DATOS'!$A$2:$H$4921,MATCH(CONSTATACIÓN!$C3671,'BASE DE DATOS'!$A$2:$A$4921,0),6)</f>
        <v>#N/A</v>
      </c>
      <c r="I3671" s="5" t="e">
        <f>INDEX('BASE DE DATOS'!$A$2:$H$4921,MATCH(CONSTATACIÓN!$C3671,'BASE DE DATOS'!$A$2:$A$4921,0),7)</f>
        <v>#N/A</v>
      </c>
      <c r="J3671" s="5" t="e">
        <f>INDEX('BASE DE DATOS'!$A$2:$H$4921,MATCH(CONSTATACIÓN!$C3671,'BASE DE DATOS'!$A$2:$A$4921,0),8)</f>
        <v>#N/A</v>
      </c>
      <c r="K3671" s="5"/>
      <c r="L3671" s="5"/>
      <c r="M3671" s="5"/>
      <c r="N3671" s="5"/>
      <c r="O3671" s="5"/>
      <c r="P3671" s="5"/>
    </row>
    <row r="3672" spans="1:16" x14ac:dyDescent="0.25">
      <c r="A3672" s="13">
        <f t="shared" si="58"/>
        <v>0</v>
      </c>
      <c r="B3672" s="17" t="e">
        <f>INDEX('BASE DE DATOS'!$A$2:$H$4921,MATCH(CONSTATACIÓN!$C3672,'BASE DE DATOS'!$A$2:$A$4921,0),2)</f>
        <v>#N/A</v>
      </c>
      <c r="C3672" s="5"/>
      <c r="D3672" s="5"/>
      <c r="E3672" s="5"/>
      <c r="F3672" s="5"/>
      <c r="G3672" s="6" t="e">
        <f>INDEX('BASE DE DATOS'!$A$2:$H$4921,MATCH(CONSTATACIÓN!$C3672,'BASE DE DATOS'!$A$2:$A$4921,0),3)</f>
        <v>#N/A</v>
      </c>
      <c r="H3672" s="5" t="e">
        <f>INDEX('BASE DE DATOS'!$A$2:$H$4921,MATCH(CONSTATACIÓN!$C3672,'BASE DE DATOS'!$A$2:$A$4921,0),6)</f>
        <v>#N/A</v>
      </c>
      <c r="I3672" s="5" t="e">
        <f>INDEX('BASE DE DATOS'!$A$2:$H$4921,MATCH(CONSTATACIÓN!$C3672,'BASE DE DATOS'!$A$2:$A$4921,0),7)</f>
        <v>#N/A</v>
      </c>
      <c r="J3672" s="5" t="e">
        <f>INDEX('BASE DE DATOS'!$A$2:$H$4921,MATCH(CONSTATACIÓN!$C3672,'BASE DE DATOS'!$A$2:$A$4921,0),8)</f>
        <v>#N/A</v>
      </c>
      <c r="K3672" s="5"/>
      <c r="L3672" s="5"/>
      <c r="M3672" s="5"/>
      <c r="N3672" s="5"/>
      <c r="O3672" s="5"/>
      <c r="P3672" s="5"/>
    </row>
    <row r="3673" spans="1:16" x14ac:dyDescent="0.25">
      <c r="A3673" s="13">
        <f t="shared" si="58"/>
        <v>0</v>
      </c>
      <c r="B3673" s="17" t="e">
        <f>INDEX('BASE DE DATOS'!$A$2:$H$4921,MATCH(CONSTATACIÓN!$C3673,'BASE DE DATOS'!$A$2:$A$4921,0),2)</f>
        <v>#N/A</v>
      </c>
      <c r="C3673" s="5"/>
      <c r="D3673" s="5"/>
      <c r="E3673" s="5"/>
      <c r="F3673" s="5"/>
      <c r="G3673" s="6" t="e">
        <f>INDEX('BASE DE DATOS'!$A$2:$H$4921,MATCH(CONSTATACIÓN!$C3673,'BASE DE DATOS'!$A$2:$A$4921,0),3)</f>
        <v>#N/A</v>
      </c>
      <c r="H3673" s="5" t="e">
        <f>INDEX('BASE DE DATOS'!$A$2:$H$4921,MATCH(CONSTATACIÓN!$C3673,'BASE DE DATOS'!$A$2:$A$4921,0),6)</f>
        <v>#N/A</v>
      </c>
      <c r="I3673" s="5" t="e">
        <f>INDEX('BASE DE DATOS'!$A$2:$H$4921,MATCH(CONSTATACIÓN!$C3673,'BASE DE DATOS'!$A$2:$A$4921,0),7)</f>
        <v>#N/A</v>
      </c>
      <c r="J3673" s="5" t="e">
        <f>INDEX('BASE DE DATOS'!$A$2:$H$4921,MATCH(CONSTATACIÓN!$C3673,'BASE DE DATOS'!$A$2:$A$4921,0),8)</f>
        <v>#N/A</v>
      </c>
      <c r="K3673" s="5"/>
      <c r="L3673" s="5"/>
      <c r="M3673" s="5"/>
      <c r="N3673" s="5"/>
      <c r="O3673" s="5"/>
      <c r="P3673" s="5"/>
    </row>
    <row r="3674" spans="1:16" x14ac:dyDescent="0.25">
      <c r="A3674" s="13">
        <f t="shared" si="58"/>
        <v>0</v>
      </c>
      <c r="B3674" s="17" t="e">
        <f>INDEX('BASE DE DATOS'!$A$2:$H$4921,MATCH(CONSTATACIÓN!$C3674,'BASE DE DATOS'!$A$2:$A$4921,0),2)</f>
        <v>#N/A</v>
      </c>
      <c r="C3674" s="5"/>
      <c r="D3674" s="5"/>
      <c r="E3674" s="5"/>
      <c r="F3674" s="5"/>
      <c r="G3674" s="6" t="e">
        <f>INDEX('BASE DE DATOS'!$A$2:$H$4921,MATCH(CONSTATACIÓN!$C3674,'BASE DE DATOS'!$A$2:$A$4921,0),3)</f>
        <v>#N/A</v>
      </c>
      <c r="H3674" s="5" t="e">
        <f>INDEX('BASE DE DATOS'!$A$2:$H$4921,MATCH(CONSTATACIÓN!$C3674,'BASE DE DATOS'!$A$2:$A$4921,0),6)</f>
        <v>#N/A</v>
      </c>
      <c r="I3674" s="5" t="e">
        <f>INDEX('BASE DE DATOS'!$A$2:$H$4921,MATCH(CONSTATACIÓN!$C3674,'BASE DE DATOS'!$A$2:$A$4921,0),7)</f>
        <v>#N/A</v>
      </c>
      <c r="J3674" s="5" t="e">
        <f>INDEX('BASE DE DATOS'!$A$2:$H$4921,MATCH(CONSTATACIÓN!$C3674,'BASE DE DATOS'!$A$2:$A$4921,0),8)</f>
        <v>#N/A</v>
      </c>
      <c r="K3674" s="5"/>
      <c r="L3674" s="5"/>
      <c r="M3674" s="5"/>
      <c r="N3674" s="5"/>
      <c r="O3674" s="5"/>
      <c r="P3674" s="5"/>
    </row>
    <row r="3675" spans="1:16" x14ac:dyDescent="0.25">
      <c r="A3675" s="13">
        <f t="shared" si="58"/>
        <v>0</v>
      </c>
      <c r="B3675" s="17" t="e">
        <f>INDEX('BASE DE DATOS'!$A$2:$H$4921,MATCH(CONSTATACIÓN!$C3675,'BASE DE DATOS'!$A$2:$A$4921,0),2)</f>
        <v>#N/A</v>
      </c>
      <c r="C3675" s="5"/>
      <c r="D3675" s="5"/>
      <c r="E3675" s="5"/>
      <c r="F3675" s="5"/>
      <c r="G3675" s="6" t="e">
        <f>INDEX('BASE DE DATOS'!$A$2:$H$4921,MATCH(CONSTATACIÓN!$C3675,'BASE DE DATOS'!$A$2:$A$4921,0),3)</f>
        <v>#N/A</v>
      </c>
      <c r="H3675" s="5" t="e">
        <f>INDEX('BASE DE DATOS'!$A$2:$H$4921,MATCH(CONSTATACIÓN!$C3675,'BASE DE DATOS'!$A$2:$A$4921,0),6)</f>
        <v>#N/A</v>
      </c>
      <c r="I3675" s="5" t="e">
        <f>INDEX('BASE DE DATOS'!$A$2:$H$4921,MATCH(CONSTATACIÓN!$C3675,'BASE DE DATOS'!$A$2:$A$4921,0),7)</f>
        <v>#N/A</v>
      </c>
      <c r="J3675" s="5" t="e">
        <f>INDEX('BASE DE DATOS'!$A$2:$H$4921,MATCH(CONSTATACIÓN!$C3675,'BASE DE DATOS'!$A$2:$A$4921,0),8)</f>
        <v>#N/A</v>
      </c>
      <c r="K3675" s="5"/>
      <c r="L3675" s="5"/>
      <c r="M3675" s="5"/>
      <c r="N3675" s="5"/>
      <c r="O3675" s="5"/>
      <c r="P3675" s="5"/>
    </row>
    <row r="3676" spans="1:16" x14ac:dyDescent="0.25">
      <c r="A3676" s="13">
        <f t="shared" si="58"/>
        <v>0</v>
      </c>
      <c r="B3676" s="17" t="e">
        <f>INDEX('BASE DE DATOS'!$A$2:$H$4921,MATCH(CONSTATACIÓN!$C3676,'BASE DE DATOS'!$A$2:$A$4921,0),2)</f>
        <v>#N/A</v>
      </c>
      <c r="C3676" s="5"/>
      <c r="D3676" s="5"/>
      <c r="E3676" s="5"/>
      <c r="F3676" s="5"/>
      <c r="G3676" s="6" t="e">
        <f>INDEX('BASE DE DATOS'!$A$2:$H$4921,MATCH(CONSTATACIÓN!$C3676,'BASE DE DATOS'!$A$2:$A$4921,0),3)</f>
        <v>#N/A</v>
      </c>
      <c r="H3676" s="5" t="e">
        <f>INDEX('BASE DE DATOS'!$A$2:$H$4921,MATCH(CONSTATACIÓN!$C3676,'BASE DE DATOS'!$A$2:$A$4921,0),6)</f>
        <v>#N/A</v>
      </c>
      <c r="I3676" s="5" t="e">
        <f>INDEX('BASE DE DATOS'!$A$2:$H$4921,MATCH(CONSTATACIÓN!$C3676,'BASE DE DATOS'!$A$2:$A$4921,0),7)</f>
        <v>#N/A</v>
      </c>
      <c r="J3676" s="5" t="e">
        <f>INDEX('BASE DE DATOS'!$A$2:$H$4921,MATCH(CONSTATACIÓN!$C3676,'BASE DE DATOS'!$A$2:$A$4921,0),8)</f>
        <v>#N/A</v>
      </c>
      <c r="K3676" s="5"/>
      <c r="L3676" s="5"/>
      <c r="M3676" s="5"/>
      <c r="N3676" s="5"/>
      <c r="O3676" s="5"/>
      <c r="P3676" s="5"/>
    </row>
    <row r="3677" spans="1:16" x14ac:dyDescent="0.25">
      <c r="A3677" s="13">
        <f t="shared" si="58"/>
        <v>0</v>
      </c>
      <c r="B3677" s="17" t="e">
        <f>INDEX('BASE DE DATOS'!$A$2:$H$4921,MATCH(CONSTATACIÓN!$C3677,'BASE DE DATOS'!$A$2:$A$4921,0),2)</f>
        <v>#N/A</v>
      </c>
      <c r="C3677" s="5"/>
      <c r="D3677" s="5"/>
      <c r="E3677" s="5"/>
      <c r="F3677" s="5"/>
      <c r="G3677" s="6" t="e">
        <f>INDEX('BASE DE DATOS'!$A$2:$H$4921,MATCH(CONSTATACIÓN!$C3677,'BASE DE DATOS'!$A$2:$A$4921,0),3)</f>
        <v>#N/A</v>
      </c>
      <c r="H3677" s="5" t="e">
        <f>INDEX('BASE DE DATOS'!$A$2:$H$4921,MATCH(CONSTATACIÓN!$C3677,'BASE DE DATOS'!$A$2:$A$4921,0),6)</f>
        <v>#N/A</v>
      </c>
      <c r="I3677" s="5" t="e">
        <f>INDEX('BASE DE DATOS'!$A$2:$H$4921,MATCH(CONSTATACIÓN!$C3677,'BASE DE DATOS'!$A$2:$A$4921,0),7)</f>
        <v>#N/A</v>
      </c>
      <c r="J3677" s="5" t="e">
        <f>INDEX('BASE DE DATOS'!$A$2:$H$4921,MATCH(CONSTATACIÓN!$C3677,'BASE DE DATOS'!$A$2:$A$4921,0),8)</f>
        <v>#N/A</v>
      </c>
      <c r="K3677" s="5"/>
      <c r="L3677" s="5"/>
      <c r="M3677" s="5"/>
      <c r="N3677" s="5"/>
      <c r="O3677" s="5"/>
      <c r="P3677" s="5"/>
    </row>
    <row r="3678" spans="1:16" x14ac:dyDescent="0.25">
      <c r="A3678" s="13">
        <f t="shared" si="58"/>
        <v>0</v>
      </c>
      <c r="B3678" s="17" t="e">
        <f>INDEX('BASE DE DATOS'!$A$2:$H$4921,MATCH(CONSTATACIÓN!$C3678,'BASE DE DATOS'!$A$2:$A$4921,0),2)</f>
        <v>#N/A</v>
      </c>
      <c r="C3678" s="5"/>
      <c r="D3678" s="5"/>
      <c r="E3678" s="5"/>
      <c r="F3678" s="5"/>
      <c r="G3678" s="6" t="e">
        <f>INDEX('BASE DE DATOS'!$A$2:$H$4921,MATCH(CONSTATACIÓN!$C3678,'BASE DE DATOS'!$A$2:$A$4921,0),3)</f>
        <v>#N/A</v>
      </c>
      <c r="H3678" s="5" t="e">
        <f>INDEX('BASE DE DATOS'!$A$2:$H$4921,MATCH(CONSTATACIÓN!$C3678,'BASE DE DATOS'!$A$2:$A$4921,0),6)</f>
        <v>#N/A</v>
      </c>
      <c r="I3678" s="5" t="e">
        <f>INDEX('BASE DE DATOS'!$A$2:$H$4921,MATCH(CONSTATACIÓN!$C3678,'BASE DE DATOS'!$A$2:$A$4921,0),7)</f>
        <v>#N/A</v>
      </c>
      <c r="J3678" s="5" t="e">
        <f>INDEX('BASE DE DATOS'!$A$2:$H$4921,MATCH(CONSTATACIÓN!$C3678,'BASE DE DATOS'!$A$2:$A$4921,0),8)</f>
        <v>#N/A</v>
      </c>
      <c r="K3678" s="5"/>
      <c r="L3678" s="5"/>
      <c r="M3678" s="5"/>
      <c r="N3678" s="5"/>
      <c r="O3678" s="5"/>
      <c r="P3678" s="5"/>
    </row>
    <row r="3679" spans="1:16" x14ac:dyDescent="0.25">
      <c r="A3679" s="13">
        <f t="shared" si="58"/>
        <v>0</v>
      </c>
      <c r="B3679" s="17" t="e">
        <f>INDEX('BASE DE DATOS'!$A$2:$H$4921,MATCH(CONSTATACIÓN!$C3679,'BASE DE DATOS'!$A$2:$A$4921,0),2)</f>
        <v>#N/A</v>
      </c>
      <c r="C3679" s="5"/>
      <c r="D3679" s="5"/>
      <c r="E3679" s="5"/>
      <c r="F3679" s="5"/>
      <c r="G3679" s="6" t="e">
        <f>INDEX('BASE DE DATOS'!$A$2:$H$4921,MATCH(CONSTATACIÓN!$C3679,'BASE DE DATOS'!$A$2:$A$4921,0),3)</f>
        <v>#N/A</v>
      </c>
      <c r="H3679" s="5" t="e">
        <f>INDEX('BASE DE DATOS'!$A$2:$H$4921,MATCH(CONSTATACIÓN!$C3679,'BASE DE DATOS'!$A$2:$A$4921,0),6)</f>
        <v>#N/A</v>
      </c>
      <c r="I3679" s="5" t="e">
        <f>INDEX('BASE DE DATOS'!$A$2:$H$4921,MATCH(CONSTATACIÓN!$C3679,'BASE DE DATOS'!$A$2:$A$4921,0),7)</f>
        <v>#N/A</v>
      </c>
      <c r="J3679" s="5" t="e">
        <f>INDEX('BASE DE DATOS'!$A$2:$H$4921,MATCH(CONSTATACIÓN!$C3679,'BASE DE DATOS'!$A$2:$A$4921,0),8)</f>
        <v>#N/A</v>
      </c>
      <c r="K3679" s="5"/>
      <c r="L3679" s="5"/>
      <c r="M3679" s="5"/>
      <c r="N3679" s="5"/>
      <c r="O3679" s="5"/>
      <c r="P3679" s="5"/>
    </row>
    <row r="3680" spans="1:16" x14ac:dyDescent="0.25">
      <c r="A3680" s="13">
        <f t="shared" si="58"/>
        <v>0</v>
      </c>
      <c r="B3680" s="17" t="e">
        <f>INDEX('BASE DE DATOS'!$A$2:$H$4921,MATCH(CONSTATACIÓN!$C3680,'BASE DE DATOS'!$A$2:$A$4921,0),2)</f>
        <v>#N/A</v>
      </c>
      <c r="C3680" s="5"/>
      <c r="D3680" s="5"/>
      <c r="E3680" s="5"/>
      <c r="F3680" s="5"/>
      <c r="G3680" s="6" t="e">
        <f>INDEX('BASE DE DATOS'!$A$2:$H$4921,MATCH(CONSTATACIÓN!$C3680,'BASE DE DATOS'!$A$2:$A$4921,0),3)</f>
        <v>#N/A</v>
      </c>
      <c r="H3680" s="5" t="e">
        <f>INDEX('BASE DE DATOS'!$A$2:$H$4921,MATCH(CONSTATACIÓN!$C3680,'BASE DE DATOS'!$A$2:$A$4921,0),6)</f>
        <v>#N/A</v>
      </c>
      <c r="I3680" s="5" t="e">
        <f>INDEX('BASE DE DATOS'!$A$2:$H$4921,MATCH(CONSTATACIÓN!$C3680,'BASE DE DATOS'!$A$2:$A$4921,0),7)</f>
        <v>#N/A</v>
      </c>
      <c r="J3680" s="5" t="e">
        <f>INDEX('BASE DE DATOS'!$A$2:$H$4921,MATCH(CONSTATACIÓN!$C3680,'BASE DE DATOS'!$A$2:$A$4921,0),8)</f>
        <v>#N/A</v>
      </c>
      <c r="K3680" s="5"/>
      <c r="L3680" s="5"/>
      <c r="M3680" s="5"/>
      <c r="N3680" s="5"/>
      <c r="O3680" s="5"/>
      <c r="P3680" s="5"/>
    </row>
    <row r="3681" spans="1:16" x14ac:dyDescent="0.25">
      <c r="A3681" s="13">
        <f t="shared" si="58"/>
        <v>0</v>
      </c>
      <c r="B3681" s="17" t="e">
        <f>INDEX('BASE DE DATOS'!$A$2:$H$4921,MATCH(CONSTATACIÓN!$C3681,'BASE DE DATOS'!$A$2:$A$4921,0),2)</f>
        <v>#N/A</v>
      </c>
      <c r="C3681" s="5"/>
      <c r="D3681" s="5"/>
      <c r="E3681" s="5"/>
      <c r="F3681" s="5"/>
      <c r="G3681" s="6" t="e">
        <f>INDEX('BASE DE DATOS'!$A$2:$H$4921,MATCH(CONSTATACIÓN!$C3681,'BASE DE DATOS'!$A$2:$A$4921,0),3)</f>
        <v>#N/A</v>
      </c>
      <c r="H3681" s="5" t="e">
        <f>INDEX('BASE DE DATOS'!$A$2:$H$4921,MATCH(CONSTATACIÓN!$C3681,'BASE DE DATOS'!$A$2:$A$4921,0),6)</f>
        <v>#N/A</v>
      </c>
      <c r="I3681" s="5" t="e">
        <f>INDEX('BASE DE DATOS'!$A$2:$H$4921,MATCH(CONSTATACIÓN!$C3681,'BASE DE DATOS'!$A$2:$A$4921,0),7)</f>
        <v>#N/A</v>
      </c>
      <c r="J3681" s="5" t="e">
        <f>INDEX('BASE DE DATOS'!$A$2:$H$4921,MATCH(CONSTATACIÓN!$C3681,'BASE DE DATOS'!$A$2:$A$4921,0),8)</f>
        <v>#N/A</v>
      </c>
      <c r="K3681" s="5"/>
      <c r="L3681" s="5"/>
      <c r="M3681" s="5"/>
      <c r="N3681" s="5"/>
      <c r="O3681" s="5"/>
      <c r="P3681" s="5"/>
    </row>
    <row r="3682" spans="1:16" x14ac:dyDescent="0.25">
      <c r="A3682" s="13">
        <f t="shared" si="58"/>
        <v>0</v>
      </c>
      <c r="B3682" s="17" t="e">
        <f>INDEX('BASE DE DATOS'!$A$2:$H$4921,MATCH(CONSTATACIÓN!$C3682,'BASE DE DATOS'!$A$2:$A$4921,0),2)</f>
        <v>#N/A</v>
      </c>
      <c r="C3682" s="5"/>
      <c r="D3682" s="5"/>
      <c r="E3682" s="5"/>
      <c r="F3682" s="5"/>
      <c r="G3682" s="6" t="e">
        <f>INDEX('BASE DE DATOS'!$A$2:$H$4921,MATCH(CONSTATACIÓN!$C3682,'BASE DE DATOS'!$A$2:$A$4921,0),3)</f>
        <v>#N/A</v>
      </c>
      <c r="H3682" s="5" t="e">
        <f>INDEX('BASE DE DATOS'!$A$2:$H$4921,MATCH(CONSTATACIÓN!$C3682,'BASE DE DATOS'!$A$2:$A$4921,0),6)</f>
        <v>#N/A</v>
      </c>
      <c r="I3682" s="5" t="e">
        <f>INDEX('BASE DE DATOS'!$A$2:$H$4921,MATCH(CONSTATACIÓN!$C3682,'BASE DE DATOS'!$A$2:$A$4921,0),7)</f>
        <v>#N/A</v>
      </c>
      <c r="J3682" s="5" t="e">
        <f>INDEX('BASE DE DATOS'!$A$2:$H$4921,MATCH(CONSTATACIÓN!$C3682,'BASE DE DATOS'!$A$2:$A$4921,0),8)</f>
        <v>#N/A</v>
      </c>
      <c r="K3682" s="5"/>
      <c r="L3682" s="5"/>
      <c r="M3682" s="5"/>
      <c r="N3682" s="5"/>
      <c r="O3682" s="5"/>
      <c r="P3682" s="5"/>
    </row>
    <row r="3683" spans="1:16" x14ac:dyDescent="0.25">
      <c r="A3683" s="13">
        <f t="shared" si="58"/>
        <v>0</v>
      </c>
      <c r="B3683" s="17" t="e">
        <f>INDEX('BASE DE DATOS'!$A$2:$H$4921,MATCH(CONSTATACIÓN!$C3683,'BASE DE DATOS'!$A$2:$A$4921,0),2)</f>
        <v>#N/A</v>
      </c>
      <c r="C3683" s="5"/>
      <c r="D3683" s="5"/>
      <c r="E3683" s="5"/>
      <c r="F3683" s="5"/>
      <c r="G3683" s="6" t="e">
        <f>INDEX('BASE DE DATOS'!$A$2:$H$4921,MATCH(CONSTATACIÓN!$C3683,'BASE DE DATOS'!$A$2:$A$4921,0),3)</f>
        <v>#N/A</v>
      </c>
      <c r="H3683" s="5" t="e">
        <f>INDEX('BASE DE DATOS'!$A$2:$H$4921,MATCH(CONSTATACIÓN!$C3683,'BASE DE DATOS'!$A$2:$A$4921,0),6)</f>
        <v>#N/A</v>
      </c>
      <c r="I3683" s="5" t="e">
        <f>INDEX('BASE DE DATOS'!$A$2:$H$4921,MATCH(CONSTATACIÓN!$C3683,'BASE DE DATOS'!$A$2:$A$4921,0),7)</f>
        <v>#N/A</v>
      </c>
      <c r="J3683" s="5" t="e">
        <f>INDEX('BASE DE DATOS'!$A$2:$H$4921,MATCH(CONSTATACIÓN!$C3683,'BASE DE DATOS'!$A$2:$A$4921,0),8)</f>
        <v>#N/A</v>
      </c>
      <c r="K3683" s="5"/>
      <c r="L3683" s="5"/>
      <c r="M3683" s="5"/>
      <c r="N3683" s="5"/>
      <c r="O3683" s="5"/>
      <c r="P3683" s="5"/>
    </row>
    <row r="3684" spans="1:16" x14ac:dyDescent="0.25">
      <c r="A3684" s="13">
        <f t="shared" si="58"/>
        <v>0</v>
      </c>
      <c r="B3684" s="17" t="e">
        <f>INDEX('BASE DE DATOS'!$A$2:$H$4921,MATCH(CONSTATACIÓN!$C3684,'BASE DE DATOS'!$A$2:$A$4921,0),2)</f>
        <v>#N/A</v>
      </c>
      <c r="C3684" s="5"/>
      <c r="D3684" s="5"/>
      <c r="E3684" s="5"/>
      <c r="F3684" s="5"/>
      <c r="G3684" s="6" t="e">
        <f>INDEX('BASE DE DATOS'!$A$2:$H$4921,MATCH(CONSTATACIÓN!$C3684,'BASE DE DATOS'!$A$2:$A$4921,0),3)</f>
        <v>#N/A</v>
      </c>
      <c r="H3684" s="5" t="e">
        <f>INDEX('BASE DE DATOS'!$A$2:$H$4921,MATCH(CONSTATACIÓN!$C3684,'BASE DE DATOS'!$A$2:$A$4921,0),6)</f>
        <v>#N/A</v>
      </c>
      <c r="I3684" s="5" t="e">
        <f>INDEX('BASE DE DATOS'!$A$2:$H$4921,MATCH(CONSTATACIÓN!$C3684,'BASE DE DATOS'!$A$2:$A$4921,0),7)</f>
        <v>#N/A</v>
      </c>
      <c r="J3684" s="5" t="e">
        <f>INDEX('BASE DE DATOS'!$A$2:$H$4921,MATCH(CONSTATACIÓN!$C3684,'BASE DE DATOS'!$A$2:$A$4921,0),8)</f>
        <v>#N/A</v>
      </c>
      <c r="K3684" s="5"/>
      <c r="L3684" s="5"/>
      <c r="M3684" s="5"/>
      <c r="N3684" s="5"/>
      <c r="O3684" s="5"/>
      <c r="P3684" s="5"/>
    </row>
    <row r="3685" spans="1:16" x14ac:dyDescent="0.25">
      <c r="A3685" s="13">
        <f t="shared" si="58"/>
        <v>0</v>
      </c>
      <c r="B3685" s="17" t="e">
        <f>INDEX('BASE DE DATOS'!$A$2:$H$4921,MATCH(CONSTATACIÓN!$C3685,'BASE DE DATOS'!$A$2:$A$4921,0),2)</f>
        <v>#N/A</v>
      </c>
      <c r="C3685" s="5"/>
      <c r="D3685" s="5"/>
      <c r="E3685" s="5"/>
      <c r="F3685" s="5"/>
      <c r="G3685" s="6" t="e">
        <f>INDEX('BASE DE DATOS'!$A$2:$H$4921,MATCH(CONSTATACIÓN!$C3685,'BASE DE DATOS'!$A$2:$A$4921,0),3)</f>
        <v>#N/A</v>
      </c>
      <c r="H3685" s="5" t="e">
        <f>INDEX('BASE DE DATOS'!$A$2:$H$4921,MATCH(CONSTATACIÓN!$C3685,'BASE DE DATOS'!$A$2:$A$4921,0),6)</f>
        <v>#N/A</v>
      </c>
      <c r="I3685" s="5" t="e">
        <f>INDEX('BASE DE DATOS'!$A$2:$H$4921,MATCH(CONSTATACIÓN!$C3685,'BASE DE DATOS'!$A$2:$A$4921,0),7)</f>
        <v>#N/A</v>
      </c>
      <c r="J3685" s="5" t="e">
        <f>INDEX('BASE DE DATOS'!$A$2:$H$4921,MATCH(CONSTATACIÓN!$C3685,'BASE DE DATOS'!$A$2:$A$4921,0),8)</f>
        <v>#N/A</v>
      </c>
      <c r="K3685" s="5"/>
      <c r="L3685" s="5"/>
      <c r="M3685" s="5"/>
      <c r="N3685" s="5"/>
      <c r="O3685" s="5"/>
      <c r="P3685" s="5"/>
    </row>
    <row r="3686" spans="1:16" x14ac:dyDescent="0.25">
      <c r="A3686" s="13">
        <f t="shared" ref="A3686:A3749" si="59">C3686</f>
        <v>0</v>
      </c>
      <c r="B3686" s="17" t="e">
        <f>INDEX('BASE DE DATOS'!$A$2:$H$4921,MATCH(CONSTATACIÓN!$C3686,'BASE DE DATOS'!$A$2:$A$4921,0),2)</f>
        <v>#N/A</v>
      </c>
      <c r="C3686" s="5"/>
      <c r="D3686" s="5"/>
      <c r="E3686" s="5"/>
      <c r="F3686" s="5"/>
      <c r="G3686" s="6" t="e">
        <f>INDEX('BASE DE DATOS'!$A$2:$H$4921,MATCH(CONSTATACIÓN!$C3686,'BASE DE DATOS'!$A$2:$A$4921,0),3)</f>
        <v>#N/A</v>
      </c>
      <c r="H3686" s="5" t="e">
        <f>INDEX('BASE DE DATOS'!$A$2:$H$4921,MATCH(CONSTATACIÓN!$C3686,'BASE DE DATOS'!$A$2:$A$4921,0),6)</f>
        <v>#N/A</v>
      </c>
      <c r="I3686" s="5" t="e">
        <f>INDEX('BASE DE DATOS'!$A$2:$H$4921,MATCH(CONSTATACIÓN!$C3686,'BASE DE DATOS'!$A$2:$A$4921,0),7)</f>
        <v>#N/A</v>
      </c>
      <c r="J3686" s="5" t="e">
        <f>INDEX('BASE DE DATOS'!$A$2:$H$4921,MATCH(CONSTATACIÓN!$C3686,'BASE DE DATOS'!$A$2:$A$4921,0),8)</f>
        <v>#N/A</v>
      </c>
      <c r="K3686" s="5"/>
      <c r="L3686" s="5"/>
      <c r="M3686" s="5"/>
      <c r="N3686" s="5"/>
      <c r="O3686" s="5"/>
      <c r="P3686" s="5"/>
    </row>
    <row r="3687" spans="1:16" x14ac:dyDescent="0.25">
      <c r="A3687" s="13">
        <f t="shared" si="59"/>
        <v>0</v>
      </c>
      <c r="B3687" s="17" t="e">
        <f>INDEX('BASE DE DATOS'!$A$2:$H$4921,MATCH(CONSTATACIÓN!$C3687,'BASE DE DATOS'!$A$2:$A$4921,0),2)</f>
        <v>#N/A</v>
      </c>
      <c r="C3687" s="5"/>
      <c r="D3687" s="5"/>
      <c r="E3687" s="5"/>
      <c r="F3687" s="5"/>
      <c r="G3687" s="6" t="e">
        <f>INDEX('BASE DE DATOS'!$A$2:$H$4921,MATCH(CONSTATACIÓN!$C3687,'BASE DE DATOS'!$A$2:$A$4921,0),3)</f>
        <v>#N/A</v>
      </c>
      <c r="H3687" s="5" t="e">
        <f>INDEX('BASE DE DATOS'!$A$2:$H$4921,MATCH(CONSTATACIÓN!$C3687,'BASE DE DATOS'!$A$2:$A$4921,0),6)</f>
        <v>#N/A</v>
      </c>
      <c r="I3687" s="5" t="e">
        <f>INDEX('BASE DE DATOS'!$A$2:$H$4921,MATCH(CONSTATACIÓN!$C3687,'BASE DE DATOS'!$A$2:$A$4921,0),7)</f>
        <v>#N/A</v>
      </c>
      <c r="J3687" s="5" t="e">
        <f>INDEX('BASE DE DATOS'!$A$2:$H$4921,MATCH(CONSTATACIÓN!$C3687,'BASE DE DATOS'!$A$2:$A$4921,0),8)</f>
        <v>#N/A</v>
      </c>
      <c r="K3687" s="5"/>
      <c r="L3687" s="5"/>
      <c r="M3687" s="5"/>
      <c r="N3687" s="5"/>
      <c r="O3687" s="5"/>
      <c r="P3687" s="5"/>
    </row>
    <row r="3688" spans="1:16" x14ac:dyDescent="0.25">
      <c r="A3688" s="13">
        <f t="shared" si="59"/>
        <v>0</v>
      </c>
      <c r="B3688" s="17" t="e">
        <f>INDEX('BASE DE DATOS'!$A$2:$H$4921,MATCH(CONSTATACIÓN!$C3688,'BASE DE DATOS'!$A$2:$A$4921,0),2)</f>
        <v>#N/A</v>
      </c>
      <c r="C3688" s="5"/>
      <c r="D3688" s="5"/>
      <c r="E3688" s="5"/>
      <c r="F3688" s="5"/>
      <c r="G3688" s="6" t="e">
        <f>INDEX('BASE DE DATOS'!$A$2:$H$4921,MATCH(CONSTATACIÓN!$C3688,'BASE DE DATOS'!$A$2:$A$4921,0),3)</f>
        <v>#N/A</v>
      </c>
      <c r="H3688" s="5" t="e">
        <f>INDEX('BASE DE DATOS'!$A$2:$H$4921,MATCH(CONSTATACIÓN!$C3688,'BASE DE DATOS'!$A$2:$A$4921,0),6)</f>
        <v>#N/A</v>
      </c>
      <c r="I3688" s="5" t="e">
        <f>INDEX('BASE DE DATOS'!$A$2:$H$4921,MATCH(CONSTATACIÓN!$C3688,'BASE DE DATOS'!$A$2:$A$4921,0),7)</f>
        <v>#N/A</v>
      </c>
      <c r="J3688" s="5" t="e">
        <f>INDEX('BASE DE DATOS'!$A$2:$H$4921,MATCH(CONSTATACIÓN!$C3688,'BASE DE DATOS'!$A$2:$A$4921,0),8)</f>
        <v>#N/A</v>
      </c>
      <c r="K3688" s="5"/>
      <c r="L3688" s="5"/>
      <c r="M3688" s="5"/>
      <c r="N3688" s="5"/>
      <c r="O3688" s="5"/>
      <c r="P3688" s="5"/>
    </row>
    <row r="3689" spans="1:16" x14ac:dyDescent="0.25">
      <c r="A3689" s="13">
        <f t="shared" si="59"/>
        <v>0</v>
      </c>
      <c r="B3689" s="17" t="e">
        <f>INDEX('BASE DE DATOS'!$A$2:$H$4921,MATCH(CONSTATACIÓN!$C3689,'BASE DE DATOS'!$A$2:$A$4921,0),2)</f>
        <v>#N/A</v>
      </c>
      <c r="C3689" s="5"/>
      <c r="D3689" s="5"/>
      <c r="E3689" s="5"/>
      <c r="F3689" s="5"/>
      <c r="G3689" s="6" t="e">
        <f>INDEX('BASE DE DATOS'!$A$2:$H$4921,MATCH(CONSTATACIÓN!$C3689,'BASE DE DATOS'!$A$2:$A$4921,0),3)</f>
        <v>#N/A</v>
      </c>
      <c r="H3689" s="5" t="e">
        <f>INDEX('BASE DE DATOS'!$A$2:$H$4921,MATCH(CONSTATACIÓN!$C3689,'BASE DE DATOS'!$A$2:$A$4921,0),6)</f>
        <v>#N/A</v>
      </c>
      <c r="I3689" s="5" t="e">
        <f>INDEX('BASE DE DATOS'!$A$2:$H$4921,MATCH(CONSTATACIÓN!$C3689,'BASE DE DATOS'!$A$2:$A$4921,0),7)</f>
        <v>#N/A</v>
      </c>
      <c r="J3689" s="5" t="e">
        <f>INDEX('BASE DE DATOS'!$A$2:$H$4921,MATCH(CONSTATACIÓN!$C3689,'BASE DE DATOS'!$A$2:$A$4921,0),8)</f>
        <v>#N/A</v>
      </c>
      <c r="K3689" s="5"/>
      <c r="L3689" s="5"/>
      <c r="M3689" s="5"/>
      <c r="N3689" s="5"/>
      <c r="O3689" s="5"/>
      <c r="P3689" s="5"/>
    </row>
    <row r="3690" spans="1:16" x14ac:dyDescent="0.25">
      <c r="A3690" s="13">
        <f t="shared" si="59"/>
        <v>0</v>
      </c>
      <c r="B3690" s="17" t="e">
        <f>INDEX('BASE DE DATOS'!$A$2:$H$4921,MATCH(CONSTATACIÓN!$C3690,'BASE DE DATOS'!$A$2:$A$4921,0),2)</f>
        <v>#N/A</v>
      </c>
      <c r="C3690" s="5"/>
      <c r="D3690" s="5"/>
      <c r="E3690" s="5"/>
      <c r="F3690" s="5"/>
      <c r="G3690" s="6" t="e">
        <f>INDEX('BASE DE DATOS'!$A$2:$H$4921,MATCH(CONSTATACIÓN!$C3690,'BASE DE DATOS'!$A$2:$A$4921,0),3)</f>
        <v>#N/A</v>
      </c>
      <c r="H3690" s="5" t="e">
        <f>INDEX('BASE DE DATOS'!$A$2:$H$4921,MATCH(CONSTATACIÓN!$C3690,'BASE DE DATOS'!$A$2:$A$4921,0),6)</f>
        <v>#N/A</v>
      </c>
      <c r="I3690" s="5" t="e">
        <f>INDEX('BASE DE DATOS'!$A$2:$H$4921,MATCH(CONSTATACIÓN!$C3690,'BASE DE DATOS'!$A$2:$A$4921,0),7)</f>
        <v>#N/A</v>
      </c>
      <c r="J3690" s="5" t="e">
        <f>INDEX('BASE DE DATOS'!$A$2:$H$4921,MATCH(CONSTATACIÓN!$C3690,'BASE DE DATOS'!$A$2:$A$4921,0),8)</f>
        <v>#N/A</v>
      </c>
      <c r="K3690" s="5"/>
      <c r="L3690" s="5"/>
      <c r="M3690" s="5"/>
      <c r="N3690" s="5"/>
      <c r="O3690" s="5"/>
      <c r="P3690" s="5"/>
    </row>
    <row r="3691" spans="1:16" x14ac:dyDescent="0.25">
      <c r="A3691" s="13">
        <f t="shared" si="59"/>
        <v>0</v>
      </c>
      <c r="B3691" s="17" t="e">
        <f>INDEX('BASE DE DATOS'!$A$2:$H$4921,MATCH(CONSTATACIÓN!$C3691,'BASE DE DATOS'!$A$2:$A$4921,0),2)</f>
        <v>#N/A</v>
      </c>
      <c r="C3691" s="5"/>
      <c r="D3691" s="5"/>
      <c r="E3691" s="5"/>
      <c r="F3691" s="5"/>
      <c r="G3691" s="6" t="e">
        <f>INDEX('BASE DE DATOS'!$A$2:$H$4921,MATCH(CONSTATACIÓN!$C3691,'BASE DE DATOS'!$A$2:$A$4921,0),3)</f>
        <v>#N/A</v>
      </c>
      <c r="H3691" s="5" t="e">
        <f>INDEX('BASE DE DATOS'!$A$2:$H$4921,MATCH(CONSTATACIÓN!$C3691,'BASE DE DATOS'!$A$2:$A$4921,0),6)</f>
        <v>#N/A</v>
      </c>
      <c r="I3691" s="5" t="e">
        <f>INDEX('BASE DE DATOS'!$A$2:$H$4921,MATCH(CONSTATACIÓN!$C3691,'BASE DE DATOS'!$A$2:$A$4921,0),7)</f>
        <v>#N/A</v>
      </c>
      <c r="J3691" s="5" t="e">
        <f>INDEX('BASE DE DATOS'!$A$2:$H$4921,MATCH(CONSTATACIÓN!$C3691,'BASE DE DATOS'!$A$2:$A$4921,0),8)</f>
        <v>#N/A</v>
      </c>
      <c r="K3691" s="5"/>
      <c r="L3691" s="5"/>
      <c r="M3691" s="5"/>
      <c r="N3691" s="5"/>
      <c r="O3691" s="5"/>
      <c r="P3691" s="5"/>
    </row>
    <row r="3692" spans="1:16" x14ac:dyDescent="0.25">
      <c r="A3692" s="13">
        <f t="shared" si="59"/>
        <v>0</v>
      </c>
      <c r="B3692" s="17" t="e">
        <f>INDEX('BASE DE DATOS'!$A$2:$H$4921,MATCH(CONSTATACIÓN!$C3692,'BASE DE DATOS'!$A$2:$A$4921,0),2)</f>
        <v>#N/A</v>
      </c>
      <c r="C3692" s="5"/>
      <c r="D3692" s="5"/>
      <c r="E3692" s="5"/>
      <c r="F3692" s="5"/>
      <c r="G3692" s="6" t="e">
        <f>INDEX('BASE DE DATOS'!$A$2:$H$4921,MATCH(CONSTATACIÓN!$C3692,'BASE DE DATOS'!$A$2:$A$4921,0),3)</f>
        <v>#N/A</v>
      </c>
      <c r="H3692" s="5" t="e">
        <f>INDEX('BASE DE DATOS'!$A$2:$H$4921,MATCH(CONSTATACIÓN!$C3692,'BASE DE DATOS'!$A$2:$A$4921,0),6)</f>
        <v>#N/A</v>
      </c>
      <c r="I3692" s="5" t="e">
        <f>INDEX('BASE DE DATOS'!$A$2:$H$4921,MATCH(CONSTATACIÓN!$C3692,'BASE DE DATOS'!$A$2:$A$4921,0),7)</f>
        <v>#N/A</v>
      </c>
      <c r="J3692" s="5" t="e">
        <f>INDEX('BASE DE DATOS'!$A$2:$H$4921,MATCH(CONSTATACIÓN!$C3692,'BASE DE DATOS'!$A$2:$A$4921,0),8)</f>
        <v>#N/A</v>
      </c>
      <c r="K3692" s="5"/>
      <c r="L3692" s="5"/>
      <c r="M3692" s="5"/>
      <c r="N3692" s="5"/>
      <c r="O3692" s="5"/>
      <c r="P3692" s="5"/>
    </row>
    <row r="3693" spans="1:16" x14ac:dyDescent="0.25">
      <c r="A3693" s="13">
        <f t="shared" si="59"/>
        <v>0</v>
      </c>
      <c r="B3693" s="17" t="e">
        <f>INDEX('BASE DE DATOS'!$A$2:$H$4921,MATCH(CONSTATACIÓN!$C3693,'BASE DE DATOS'!$A$2:$A$4921,0),2)</f>
        <v>#N/A</v>
      </c>
      <c r="C3693" s="5"/>
      <c r="D3693" s="5"/>
      <c r="E3693" s="5"/>
      <c r="F3693" s="5"/>
      <c r="G3693" s="6" t="e">
        <f>INDEX('BASE DE DATOS'!$A$2:$H$4921,MATCH(CONSTATACIÓN!$C3693,'BASE DE DATOS'!$A$2:$A$4921,0),3)</f>
        <v>#N/A</v>
      </c>
      <c r="H3693" s="5" t="e">
        <f>INDEX('BASE DE DATOS'!$A$2:$H$4921,MATCH(CONSTATACIÓN!$C3693,'BASE DE DATOS'!$A$2:$A$4921,0),6)</f>
        <v>#N/A</v>
      </c>
      <c r="I3693" s="5" t="e">
        <f>INDEX('BASE DE DATOS'!$A$2:$H$4921,MATCH(CONSTATACIÓN!$C3693,'BASE DE DATOS'!$A$2:$A$4921,0),7)</f>
        <v>#N/A</v>
      </c>
      <c r="J3693" s="5" t="e">
        <f>INDEX('BASE DE DATOS'!$A$2:$H$4921,MATCH(CONSTATACIÓN!$C3693,'BASE DE DATOS'!$A$2:$A$4921,0),8)</f>
        <v>#N/A</v>
      </c>
      <c r="K3693" s="5"/>
      <c r="L3693" s="5"/>
      <c r="M3693" s="5"/>
      <c r="N3693" s="5"/>
      <c r="O3693" s="5"/>
      <c r="P3693" s="5"/>
    </row>
    <row r="3694" spans="1:16" x14ac:dyDescent="0.25">
      <c r="A3694" s="13">
        <f t="shared" si="59"/>
        <v>0</v>
      </c>
      <c r="B3694" s="17" t="e">
        <f>INDEX('BASE DE DATOS'!$A$2:$H$4921,MATCH(CONSTATACIÓN!$C3694,'BASE DE DATOS'!$A$2:$A$4921,0),2)</f>
        <v>#N/A</v>
      </c>
      <c r="C3694" s="5"/>
      <c r="D3694" s="5"/>
      <c r="E3694" s="5"/>
      <c r="F3694" s="5"/>
      <c r="G3694" s="6" t="e">
        <f>INDEX('BASE DE DATOS'!$A$2:$H$4921,MATCH(CONSTATACIÓN!$C3694,'BASE DE DATOS'!$A$2:$A$4921,0),3)</f>
        <v>#N/A</v>
      </c>
      <c r="H3694" s="5" t="e">
        <f>INDEX('BASE DE DATOS'!$A$2:$H$4921,MATCH(CONSTATACIÓN!$C3694,'BASE DE DATOS'!$A$2:$A$4921,0),6)</f>
        <v>#N/A</v>
      </c>
      <c r="I3694" s="5" t="e">
        <f>INDEX('BASE DE DATOS'!$A$2:$H$4921,MATCH(CONSTATACIÓN!$C3694,'BASE DE DATOS'!$A$2:$A$4921,0),7)</f>
        <v>#N/A</v>
      </c>
      <c r="J3694" s="5" t="e">
        <f>INDEX('BASE DE DATOS'!$A$2:$H$4921,MATCH(CONSTATACIÓN!$C3694,'BASE DE DATOS'!$A$2:$A$4921,0),8)</f>
        <v>#N/A</v>
      </c>
      <c r="K3694" s="5"/>
      <c r="L3694" s="5"/>
      <c r="M3694" s="5"/>
      <c r="N3694" s="5"/>
      <c r="O3694" s="5"/>
      <c r="P3694" s="5"/>
    </row>
    <row r="3695" spans="1:16" x14ac:dyDescent="0.25">
      <c r="A3695" s="13">
        <f t="shared" si="59"/>
        <v>0</v>
      </c>
      <c r="B3695" s="17" t="e">
        <f>INDEX('BASE DE DATOS'!$A$2:$H$4921,MATCH(CONSTATACIÓN!$C3695,'BASE DE DATOS'!$A$2:$A$4921,0),2)</f>
        <v>#N/A</v>
      </c>
      <c r="C3695" s="5"/>
      <c r="D3695" s="5"/>
      <c r="E3695" s="5"/>
      <c r="F3695" s="5"/>
      <c r="G3695" s="6" t="e">
        <f>INDEX('BASE DE DATOS'!$A$2:$H$4921,MATCH(CONSTATACIÓN!$C3695,'BASE DE DATOS'!$A$2:$A$4921,0),3)</f>
        <v>#N/A</v>
      </c>
      <c r="H3695" s="5" t="e">
        <f>INDEX('BASE DE DATOS'!$A$2:$H$4921,MATCH(CONSTATACIÓN!$C3695,'BASE DE DATOS'!$A$2:$A$4921,0),6)</f>
        <v>#N/A</v>
      </c>
      <c r="I3695" s="5" t="e">
        <f>INDEX('BASE DE DATOS'!$A$2:$H$4921,MATCH(CONSTATACIÓN!$C3695,'BASE DE DATOS'!$A$2:$A$4921,0),7)</f>
        <v>#N/A</v>
      </c>
      <c r="J3695" s="5" t="e">
        <f>INDEX('BASE DE DATOS'!$A$2:$H$4921,MATCH(CONSTATACIÓN!$C3695,'BASE DE DATOS'!$A$2:$A$4921,0),8)</f>
        <v>#N/A</v>
      </c>
      <c r="K3695" s="5"/>
      <c r="L3695" s="5"/>
      <c r="M3695" s="5"/>
      <c r="N3695" s="5"/>
      <c r="O3695" s="5"/>
      <c r="P3695" s="5"/>
    </row>
    <row r="3696" spans="1:16" x14ac:dyDescent="0.25">
      <c r="A3696" s="13">
        <f t="shared" si="59"/>
        <v>0</v>
      </c>
      <c r="B3696" s="17" t="e">
        <f>INDEX('BASE DE DATOS'!$A$2:$H$4921,MATCH(CONSTATACIÓN!$C3696,'BASE DE DATOS'!$A$2:$A$4921,0),2)</f>
        <v>#N/A</v>
      </c>
      <c r="C3696" s="5"/>
      <c r="D3696" s="5"/>
      <c r="E3696" s="5"/>
      <c r="F3696" s="5"/>
      <c r="G3696" s="6" t="e">
        <f>INDEX('BASE DE DATOS'!$A$2:$H$4921,MATCH(CONSTATACIÓN!$C3696,'BASE DE DATOS'!$A$2:$A$4921,0),3)</f>
        <v>#N/A</v>
      </c>
      <c r="H3696" s="5" t="e">
        <f>INDEX('BASE DE DATOS'!$A$2:$H$4921,MATCH(CONSTATACIÓN!$C3696,'BASE DE DATOS'!$A$2:$A$4921,0),6)</f>
        <v>#N/A</v>
      </c>
      <c r="I3696" s="5" t="e">
        <f>INDEX('BASE DE DATOS'!$A$2:$H$4921,MATCH(CONSTATACIÓN!$C3696,'BASE DE DATOS'!$A$2:$A$4921,0),7)</f>
        <v>#N/A</v>
      </c>
      <c r="J3696" s="5" t="e">
        <f>INDEX('BASE DE DATOS'!$A$2:$H$4921,MATCH(CONSTATACIÓN!$C3696,'BASE DE DATOS'!$A$2:$A$4921,0),8)</f>
        <v>#N/A</v>
      </c>
      <c r="K3696" s="5"/>
      <c r="L3696" s="5"/>
      <c r="M3696" s="5"/>
      <c r="N3696" s="5"/>
      <c r="O3696" s="5"/>
      <c r="P3696" s="5"/>
    </row>
    <row r="3697" spans="1:16" x14ac:dyDescent="0.25">
      <c r="A3697" s="13">
        <f t="shared" si="59"/>
        <v>0</v>
      </c>
      <c r="B3697" s="17" t="e">
        <f>INDEX('BASE DE DATOS'!$A$2:$H$4921,MATCH(CONSTATACIÓN!$C3697,'BASE DE DATOS'!$A$2:$A$4921,0),2)</f>
        <v>#N/A</v>
      </c>
      <c r="C3697" s="5"/>
      <c r="D3697" s="5"/>
      <c r="E3697" s="5"/>
      <c r="F3697" s="5"/>
      <c r="G3697" s="6" t="e">
        <f>INDEX('BASE DE DATOS'!$A$2:$H$4921,MATCH(CONSTATACIÓN!$C3697,'BASE DE DATOS'!$A$2:$A$4921,0),3)</f>
        <v>#N/A</v>
      </c>
      <c r="H3697" s="5" t="e">
        <f>INDEX('BASE DE DATOS'!$A$2:$H$4921,MATCH(CONSTATACIÓN!$C3697,'BASE DE DATOS'!$A$2:$A$4921,0),6)</f>
        <v>#N/A</v>
      </c>
      <c r="I3697" s="5" t="e">
        <f>INDEX('BASE DE DATOS'!$A$2:$H$4921,MATCH(CONSTATACIÓN!$C3697,'BASE DE DATOS'!$A$2:$A$4921,0),7)</f>
        <v>#N/A</v>
      </c>
      <c r="J3697" s="5" t="e">
        <f>INDEX('BASE DE DATOS'!$A$2:$H$4921,MATCH(CONSTATACIÓN!$C3697,'BASE DE DATOS'!$A$2:$A$4921,0),8)</f>
        <v>#N/A</v>
      </c>
      <c r="K3697" s="5"/>
      <c r="L3697" s="5"/>
      <c r="M3697" s="5"/>
      <c r="N3697" s="5"/>
      <c r="O3697" s="5"/>
      <c r="P3697" s="5"/>
    </row>
    <row r="3698" spans="1:16" x14ac:dyDescent="0.25">
      <c r="A3698" s="13">
        <f t="shared" si="59"/>
        <v>0</v>
      </c>
      <c r="B3698" s="17" t="e">
        <f>INDEX('BASE DE DATOS'!$A$2:$H$4921,MATCH(CONSTATACIÓN!$C3698,'BASE DE DATOS'!$A$2:$A$4921,0),2)</f>
        <v>#N/A</v>
      </c>
      <c r="C3698" s="5"/>
      <c r="D3698" s="5"/>
      <c r="E3698" s="5"/>
      <c r="F3698" s="5"/>
      <c r="G3698" s="6" t="e">
        <f>INDEX('BASE DE DATOS'!$A$2:$H$4921,MATCH(CONSTATACIÓN!$C3698,'BASE DE DATOS'!$A$2:$A$4921,0),3)</f>
        <v>#N/A</v>
      </c>
      <c r="H3698" s="5" t="e">
        <f>INDEX('BASE DE DATOS'!$A$2:$H$4921,MATCH(CONSTATACIÓN!$C3698,'BASE DE DATOS'!$A$2:$A$4921,0),6)</f>
        <v>#N/A</v>
      </c>
      <c r="I3698" s="5" t="e">
        <f>INDEX('BASE DE DATOS'!$A$2:$H$4921,MATCH(CONSTATACIÓN!$C3698,'BASE DE DATOS'!$A$2:$A$4921,0),7)</f>
        <v>#N/A</v>
      </c>
      <c r="J3698" s="5" t="e">
        <f>INDEX('BASE DE DATOS'!$A$2:$H$4921,MATCH(CONSTATACIÓN!$C3698,'BASE DE DATOS'!$A$2:$A$4921,0),8)</f>
        <v>#N/A</v>
      </c>
      <c r="K3698" s="5"/>
      <c r="L3698" s="5"/>
      <c r="M3698" s="5"/>
      <c r="N3698" s="5"/>
      <c r="O3698" s="5"/>
      <c r="P3698" s="5"/>
    </row>
    <row r="3699" spans="1:16" x14ac:dyDescent="0.25">
      <c r="A3699" s="13">
        <f t="shared" si="59"/>
        <v>0</v>
      </c>
      <c r="B3699" s="17" t="e">
        <f>INDEX('BASE DE DATOS'!$A$2:$H$4921,MATCH(CONSTATACIÓN!$C3699,'BASE DE DATOS'!$A$2:$A$4921,0),2)</f>
        <v>#N/A</v>
      </c>
      <c r="C3699" s="5"/>
      <c r="D3699" s="5"/>
      <c r="E3699" s="5"/>
      <c r="F3699" s="5"/>
      <c r="G3699" s="6" t="e">
        <f>INDEX('BASE DE DATOS'!$A$2:$H$4921,MATCH(CONSTATACIÓN!$C3699,'BASE DE DATOS'!$A$2:$A$4921,0),3)</f>
        <v>#N/A</v>
      </c>
      <c r="H3699" s="5" t="e">
        <f>INDEX('BASE DE DATOS'!$A$2:$H$4921,MATCH(CONSTATACIÓN!$C3699,'BASE DE DATOS'!$A$2:$A$4921,0),6)</f>
        <v>#N/A</v>
      </c>
      <c r="I3699" s="5" t="e">
        <f>INDEX('BASE DE DATOS'!$A$2:$H$4921,MATCH(CONSTATACIÓN!$C3699,'BASE DE DATOS'!$A$2:$A$4921,0),7)</f>
        <v>#N/A</v>
      </c>
      <c r="J3699" s="5" t="e">
        <f>INDEX('BASE DE DATOS'!$A$2:$H$4921,MATCH(CONSTATACIÓN!$C3699,'BASE DE DATOS'!$A$2:$A$4921,0),8)</f>
        <v>#N/A</v>
      </c>
      <c r="K3699" s="5"/>
      <c r="L3699" s="5"/>
      <c r="M3699" s="5"/>
      <c r="N3699" s="5"/>
      <c r="O3699" s="5"/>
      <c r="P3699" s="5"/>
    </row>
    <row r="3700" spans="1:16" x14ac:dyDescent="0.25">
      <c r="A3700" s="13">
        <f t="shared" si="59"/>
        <v>0</v>
      </c>
      <c r="B3700" s="17" t="e">
        <f>INDEX('BASE DE DATOS'!$A$2:$H$4921,MATCH(CONSTATACIÓN!$C3700,'BASE DE DATOS'!$A$2:$A$4921,0),2)</f>
        <v>#N/A</v>
      </c>
      <c r="C3700" s="5"/>
      <c r="D3700" s="5"/>
      <c r="E3700" s="5"/>
      <c r="F3700" s="5"/>
      <c r="G3700" s="6" t="e">
        <f>INDEX('BASE DE DATOS'!$A$2:$H$4921,MATCH(CONSTATACIÓN!$C3700,'BASE DE DATOS'!$A$2:$A$4921,0),3)</f>
        <v>#N/A</v>
      </c>
      <c r="H3700" s="5" t="e">
        <f>INDEX('BASE DE DATOS'!$A$2:$H$4921,MATCH(CONSTATACIÓN!$C3700,'BASE DE DATOS'!$A$2:$A$4921,0),6)</f>
        <v>#N/A</v>
      </c>
      <c r="I3700" s="5" t="e">
        <f>INDEX('BASE DE DATOS'!$A$2:$H$4921,MATCH(CONSTATACIÓN!$C3700,'BASE DE DATOS'!$A$2:$A$4921,0),7)</f>
        <v>#N/A</v>
      </c>
      <c r="J3700" s="5" t="e">
        <f>INDEX('BASE DE DATOS'!$A$2:$H$4921,MATCH(CONSTATACIÓN!$C3700,'BASE DE DATOS'!$A$2:$A$4921,0),8)</f>
        <v>#N/A</v>
      </c>
      <c r="K3700" s="5"/>
      <c r="L3700" s="5"/>
      <c r="M3700" s="5"/>
      <c r="N3700" s="5"/>
      <c r="O3700" s="5"/>
      <c r="P3700" s="5"/>
    </row>
    <row r="3701" spans="1:16" x14ac:dyDescent="0.25">
      <c r="A3701" s="13">
        <f t="shared" si="59"/>
        <v>0</v>
      </c>
      <c r="B3701" s="17" t="e">
        <f>INDEX('BASE DE DATOS'!$A$2:$H$4921,MATCH(CONSTATACIÓN!$C3701,'BASE DE DATOS'!$A$2:$A$4921,0),2)</f>
        <v>#N/A</v>
      </c>
      <c r="C3701" s="5"/>
      <c r="D3701" s="5"/>
      <c r="E3701" s="5"/>
      <c r="F3701" s="5"/>
      <c r="G3701" s="6" t="e">
        <f>INDEX('BASE DE DATOS'!$A$2:$H$4921,MATCH(CONSTATACIÓN!$C3701,'BASE DE DATOS'!$A$2:$A$4921,0),3)</f>
        <v>#N/A</v>
      </c>
      <c r="H3701" s="5" t="e">
        <f>INDEX('BASE DE DATOS'!$A$2:$H$4921,MATCH(CONSTATACIÓN!$C3701,'BASE DE DATOS'!$A$2:$A$4921,0),6)</f>
        <v>#N/A</v>
      </c>
      <c r="I3701" s="5" t="e">
        <f>INDEX('BASE DE DATOS'!$A$2:$H$4921,MATCH(CONSTATACIÓN!$C3701,'BASE DE DATOS'!$A$2:$A$4921,0),7)</f>
        <v>#N/A</v>
      </c>
      <c r="J3701" s="5" t="e">
        <f>INDEX('BASE DE DATOS'!$A$2:$H$4921,MATCH(CONSTATACIÓN!$C3701,'BASE DE DATOS'!$A$2:$A$4921,0),8)</f>
        <v>#N/A</v>
      </c>
      <c r="K3701" s="5"/>
      <c r="L3701" s="5"/>
      <c r="M3701" s="5"/>
      <c r="N3701" s="5"/>
      <c r="O3701" s="5"/>
      <c r="P3701" s="5"/>
    </row>
    <row r="3702" spans="1:16" x14ac:dyDescent="0.25">
      <c r="A3702" s="13">
        <f t="shared" si="59"/>
        <v>0</v>
      </c>
      <c r="B3702" s="17" t="e">
        <f>INDEX('BASE DE DATOS'!$A$2:$H$4921,MATCH(CONSTATACIÓN!$C3702,'BASE DE DATOS'!$A$2:$A$4921,0),2)</f>
        <v>#N/A</v>
      </c>
      <c r="C3702" s="5"/>
      <c r="D3702" s="5"/>
      <c r="E3702" s="5"/>
      <c r="F3702" s="5"/>
      <c r="G3702" s="6" t="e">
        <f>INDEX('BASE DE DATOS'!$A$2:$H$4921,MATCH(CONSTATACIÓN!$C3702,'BASE DE DATOS'!$A$2:$A$4921,0),3)</f>
        <v>#N/A</v>
      </c>
      <c r="H3702" s="5" t="e">
        <f>INDEX('BASE DE DATOS'!$A$2:$H$4921,MATCH(CONSTATACIÓN!$C3702,'BASE DE DATOS'!$A$2:$A$4921,0),6)</f>
        <v>#N/A</v>
      </c>
      <c r="I3702" s="5" t="e">
        <f>INDEX('BASE DE DATOS'!$A$2:$H$4921,MATCH(CONSTATACIÓN!$C3702,'BASE DE DATOS'!$A$2:$A$4921,0),7)</f>
        <v>#N/A</v>
      </c>
      <c r="J3702" s="5" t="e">
        <f>INDEX('BASE DE DATOS'!$A$2:$H$4921,MATCH(CONSTATACIÓN!$C3702,'BASE DE DATOS'!$A$2:$A$4921,0),8)</f>
        <v>#N/A</v>
      </c>
      <c r="K3702" s="5"/>
      <c r="L3702" s="5"/>
      <c r="M3702" s="5"/>
      <c r="N3702" s="5"/>
      <c r="O3702" s="5"/>
      <c r="P3702" s="5"/>
    </row>
    <row r="3703" spans="1:16" x14ac:dyDescent="0.25">
      <c r="A3703" s="13">
        <f t="shared" si="59"/>
        <v>0</v>
      </c>
      <c r="B3703" s="17" t="e">
        <f>INDEX('BASE DE DATOS'!$A$2:$H$4921,MATCH(CONSTATACIÓN!$C3703,'BASE DE DATOS'!$A$2:$A$4921,0),2)</f>
        <v>#N/A</v>
      </c>
      <c r="C3703" s="5"/>
      <c r="D3703" s="5"/>
      <c r="E3703" s="5"/>
      <c r="F3703" s="5"/>
      <c r="G3703" s="6" t="e">
        <f>INDEX('BASE DE DATOS'!$A$2:$H$4921,MATCH(CONSTATACIÓN!$C3703,'BASE DE DATOS'!$A$2:$A$4921,0),3)</f>
        <v>#N/A</v>
      </c>
      <c r="H3703" s="5" t="e">
        <f>INDEX('BASE DE DATOS'!$A$2:$H$4921,MATCH(CONSTATACIÓN!$C3703,'BASE DE DATOS'!$A$2:$A$4921,0),6)</f>
        <v>#N/A</v>
      </c>
      <c r="I3703" s="5" t="e">
        <f>INDEX('BASE DE DATOS'!$A$2:$H$4921,MATCH(CONSTATACIÓN!$C3703,'BASE DE DATOS'!$A$2:$A$4921,0),7)</f>
        <v>#N/A</v>
      </c>
      <c r="J3703" s="5" t="e">
        <f>INDEX('BASE DE DATOS'!$A$2:$H$4921,MATCH(CONSTATACIÓN!$C3703,'BASE DE DATOS'!$A$2:$A$4921,0),8)</f>
        <v>#N/A</v>
      </c>
      <c r="K3703" s="5"/>
      <c r="L3703" s="5"/>
      <c r="M3703" s="5"/>
      <c r="N3703" s="5"/>
      <c r="O3703" s="5"/>
      <c r="P3703" s="5"/>
    </row>
    <row r="3704" spans="1:16" x14ac:dyDescent="0.25">
      <c r="A3704" s="13">
        <f t="shared" si="59"/>
        <v>0</v>
      </c>
      <c r="B3704" s="17" t="e">
        <f>INDEX('BASE DE DATOS'!$A$2:$H$4921,MATCH(CONSTATACIÓN!$C3704,'BASE DE DATOS'!$A$2:$A$4921,0),2)</f>
        <v>#N/A</v>
      </c>
      <c r="C3704" s="5"/>
      <c r="D3704" s="5"/>
      <c r="E3704" s="5"/>
      <c r="F3704" s="5"/>
      <c r="G3704" s="6" t="e">
        <f>INDEX('BASE DE DATOS'!$A$2:$H$4921,MATCH(CONSTATACIÓN!$C3704,'BASE DE DATOS'!$A$2:$A$4921,0),3)</f>
        <v>#N/A</v>
      </c>
      <c r="H3704" s="5" t="e">
        <f>INDEX('BASE DE DATOS'!$A$2:$H$4921,MATCH(CONSTATACIÓN!$C3704,'BASE DE DATOS'!$A$2:$A$4921,0),6)</f>
        <v>#N/A</v>
      </c>
      <c r="I3704" s="5" t="e">
        <f>INDEX('BASE DE DATOS'!$A$2:$H$4921,MATCH(CONSTATACIÓN!$C3704,'BASE DE DATOS'!$A$2:$A$4921,0),7)</f>
        <v>#N/A</v>
      </c>
      <c r="J3704" s="5" t="e">
        <f>INDEX('BASE DE DATOS'!$A$2:$H$4921,MATCH(CONSTATACIÓN!$C3704,'BASE DE DATOS'!$A$2:$A$4921,0),8)</f>
        <v>#N/A</v>
      </c>
      <c r="K3704" s="5"/>
      <c r="L3704" s="5"/>
      <c r="M3704" s="5"/>
      <c r="N3704" s="5"/>
      <c r="O3704" s="5"/>
      <c r="P3704" s="5"/>
    </row>
    <row r="3705" spans="1:16" x14ac:dyDescent="0.25">
      <c r="A3705" s="13">
        <f t="shared" si="59"/>
        <v>0</v>
      </c>
      <c r="B3705" s="17" t="e">
        <f>INDEX('BASE DE DATOS'!$A$2:$H$4921,MATCH(CONSTATACIÓN!$C3705,'BASE DE DATOS'!$A$2:$A$4921,0),2)</f>
        <v>#N/A</v>
      </c>
      <c r="C3705" s="5"/>
      <c r="D3705" s="5"/>
      <c r="E3705" s="5"/>
      <c r="F3705" s="5"/>
      <c r="G3705" s="6" t="e">
        <f>INDEX('BASE DE DATOS'!$A$2:$H$4921,MATCH(CONSTATACIÓN!$C3705,'BASE DE DATOS'!$A$2:$A$4921,0),3)</f>
        <v>#N/A</v>
      </c>
      <c r="H3705" s="5" t="e">
        <f>INDEX('BASE DE DATOS'!$A$2:$H$4921,MATCH(CONSTATACIÓN!$C3705,'BASE DE DATOS'!$A$2:$A$4921,0),6)</f>
        <v>#N/A</v>
      </c>
      <c r="I3705" s="5" t="e">
        <f>INDEX('BASE DE DATOS'!$A$2:$H$4921,MATCH(CONSTATACIÓN!$C3705,'BASE DE DATOS'!$A$2:$A$4921,0),7)</f>
        <v>#N/A</v>
      </c>
      <c r="J3705" s="5" t="e">
        <f>INDEX('BASE DE DATOS'!$A$2:$H$4921,MATCH(CONSTATACIÓN!$C3705,'BASE DE DATOS'!$A$2:$A$4921,0),8)</f>
        <v>#N/A</v>
      </c>
      <c r="K3705" s="5"/>
      <c r="L3705" s="5"/>
      <c r="M3705" s="5"/>
      <c r="N3705" s="5"/>
      <c r="O3705" s="5"/>
      <c r="P3705" s="5"/>
    </row>
    <row r="3706" spans="1:16" x14ac:dyDescent="0.25">
      <c r="A3706" s="13">
        <f t="shared" si="59"/>
        <v>0</v>
      </c>
      <c r="B3706" s="17" t="e">
        <f>INDEX('BASE DE DATOS'!$A$2:$H$4921,MATCH(CONSTATACIÓN!$C3706,'BASE DE DATOS'!$A$2:$A$4921,0),2)</f>
        <v>#N/A</v>
      </c>
      <c r="C3706" s="5"/>
      <c r="D3706" s="5"/>
      <c r="E3706" s="5"/>
      <c r="F3706" s="5"/>
      <c r="G3706" s="6" t="e">
        <f>INDEX('BASE DE DATOS'!$A$2:$H$4921,MATCH(CONSTATACIÓN!$C3706,'BASE DE DATOS'!$A$2:$A$4921,0),3)</f>
        <v>#N/A</v>
      </c>
      <c r="H3706" s="5" t="e">
        <f>INDEX('BASE DE DATOS'!$A$2:$H$4921,MATCH(CONSTATACIÓN!$C3706,'BASE DE DATOS'!$A$2:$A$4921,0),6)</f>
        <v>#N/A</v>
      </c>
      <c r="I3706" s="5" t="e">
        <f>INDEX('BASE DE DATOS'!$A$2:$H$4921,MATCH(CONSTATACIÓN!$C3706,'BASE DE DATOS'!$A$2:$A$4921,0),7)</f>
        <v>#N/A</v>
      </c>
      <c r="J3706" s="5" t="e">
        <f>INDEX('BASE DE DATOS'!$A$2:$H$4921,MATCH(CONSTATACIÓN!$C3706,'BASE DE DATOS'!$A$2:$A$4921,0),8)</f>
        <v>#N/A</v>
      </c>
      <c r="K3706" s="5"/>
      <c r="L3706" s="5"/>
      <c r="M3706" s="5"/>
      <c r="N3706" s="5"/>
      <c r="O3706" s="5"/>
      <c r="P3706" s="5"/>
    </row>
    <row r="3707" spans="1:16" x14ac:dyDescent="0.25">
      <c r="A3707" s="13">
        <f t="shared" si="59"/>
        <v>0</v>
      </c>
      <c r="B3707" s="17" t="e">
        <f>INDEX('BASE DE DATOS'!$A$2:$H$4921,MATCH(CONSTATACIÓN!$C3707,'BASE DE DATOS'!$A$2:$A$4921,0),2)</f>
        <v>#N/A</v>
      </c>
      <c r="C3707" s="5"/>
      <c r="D3707" s="5"/>
      <c r="E3707" s="5"/>
      <c r="F3707" s="5"/>
      <c r="G3707" s="6" t="e">
        <f>INDEX('BASE DE DATOS'!$A$2:$H$4921,MATCH(CONSTATACIÓN!$C3707,'BASE DE DATOS'!$A$2:$A$4921,0),3)</f>
        <v>#N/A</v>
      </c>
      <c r="H3707" s="5" t="e">
        <f>INDEX('BASE DE DATOS'!$A$2:$H$4921,MATCH(CONSTATACIÓN!$C3707,'BASE DE DATOS'!$A$2:$A$4921,0),6)</f>
        <v>#N/A</v>
      </c>
      <c r="I3707" s="5" t="e">
        <f>INDEX('BASE DE DATOS'!$A$2:$H$4921,MATCH(CONSTATACIÓN!$C3707,'BASE DE DATOS'!$A$2:$A$4921,0),7)</f>
        <v>#N/A</v>
      </c>
      <c r="J3707" s="5" t="e">
        <f>INDEX('BASE DE DATOS'!$A$2:$H$4921,MATCH(CONSTATACIÓN!$C3707,'BASE DE DATOS'!$A$2:$A$4921,0),8)</f>
        <v>#N/A</v>
      </c>
      <c r="K3707" s="5"/>
      <c r="L3707" s="5"/>
      <c r="M3707" s="5"/>
      <c r="N3707" s="5"/>
      <c r="O3707" s="5"/>
      <c r="P3707" s="5"/>
    </row>
    <row r="3708" spans="1:16" x14ac:dyDescent="0.25">
      <c r="A3708" s="13">
        <f t="shared" si="59"/>
        <v>0</v>
      </c>
      <c r="B3708" s="17" t="e">
        <f>INDEX('BASE DE DATOS'!$A$2:$H$4921,MATCH(CONSTATACIÓN!$C3708,'BASE DE DATOS'!$A$2:$A$4921,0),2)</f>
        <v>#N/A</v>
      </c>
      <c r="C3708" s="5"/>
      <c r="D3708" s="5"/>
      <c r="E3708" s="5"/>
      <c r="F3708" s="5"/>
      <c r="G3708" s="6" t="e">
        <f>INDEX('BASE DE DATOS'!$A$2:$H$4921,MATCH(CONSTATACIÓN!$C3708,'BASE DE DATOS'!$A$2:$A$4921,0),3)</f>
        <v>#N/A</v>
      </c>
      <c r="H3708" s="5" t="e">
        <f>INDEX('BASE DE DATOS'!$A$2:$H$4921,MATCH(CONSTATACIÓN!$C3708,'BASE DE DATOS'!$A$2:$A$4921,0),6)</f>
        <v>#N/A</v>
      </c>
      <c r="I3708" s="5" t="e">
        <f>INDEX('BASE DE DATOS'!$A$2:$H$4921,MATCH(CONSTATACIÓN!$C3708,'BASE DE DATOS'!$A$2:$A$4921,0),7)</f>
        <v>#N/A</v>
      </c>
      <c r="J3708" s="5" t="e">
        <f>INDEX('BASE DE DATOS'!$A$2:$H$4921,MATCH(CONSTATACIÓN!$C3708,'BASE DE DATOS'!$A$2:$A$4921,0),8)</f>
        <v>#N/A</v>
      </c>
      <c r="K3708" s="5"/>
      <c r="L3708" s="5"/>
      <c r="M3708" s="5"/>
      <c r="N3708" s="5"/>
      <c r="O3708" s="5"/>
      <c r="P3708" s="5"/>
    </row>
    <row r="3709" spans="1:16" x14ac:dyDescent="0.25">
      <c r="A3709" s="13">
        <f t="shared" si="59"/>
        <v>0</v>
      </c>
      <c r="B3709" s="17" t="e">
        <f>INDEX('BASE DE DATOS'!$A$2:$H$4921,MATCH(CONSTATACIÓN!$C3709,'BASE DE DATOS'!$A$2:$A$4921,0),2)</f>
        <v>#N/A</v>
      </c>
      <c r="C3709" s="5"/>
      <c r="D3709" s="5"/>
      <c r="E3709" s="5"/>
      <c r="F3709" s="5"/>
      <c r="G3709" s="6" t="e">
        <f>INDEX('BASE DE DATOS'!$A$2:$H$4921,MATCH(CONSTATACIÓN!$C3709,'BASE DE DATOS'!$A$2:$A$4921,0),3)</f>
        <v>#N/A</v>
      </c>
      <c r="H3709" s="5" t="e">
        <f>INDEX('BASE DE DATOS'!$A$2:$H$4921,MATCH(CONSTATACIÓN!$C3709,'BASE DE DATOS'!$A$2:$A$4921,0),6)</f>
        <v>#N/A</v>
      </c>
      <c r="I3709" s="5" t="e">
        <f>INDEX('BASE DE DATOS'!$A$2:$H$4921,MATCH(CONSTATACIÓN!$C3709,'BASE DE DATOS'!$A$2:$A$4921,0),7)</f>
        <v>#N/A</v>
      </c>
      <c r="J3709" s="5" t="e">
        <f>INDEX('BASE DE DATOS'!$A$2:$H$4921,MATCH(CONSTATACIÓN!$C3709,'BASE DE DATOS'!$A$2:$A$4921,0),8)</f>
        <v>#N/A</v>
      </c>
      <c r="K3709" s="5"/>
      <c r="L3709" s="5"/>
      <c r="M3709" s="5"/>
      <c r="N3709" s="5"/>
      <c r="O3709" s="5"/>
      <c r="P3709" s="5"/>
    </row>
    <row r="3710" spans="1:16" x14ac:dyDescent="0.25">
      <c r="A3710" s="13">
        <f t="shared" si="59"/>
        <v>0</v>
      </c>
      <c r="B3710" s="17" t="e">
        <f>INDEX('BASE DE DATOS'!$A$2:$H$4921,MATCH(CONSTATACIÓN!$C3710,'BASE DE DATOS'!$A$2:$A$4921,0),2)</f>
        <v>#N/A</v>
      </c>
      <c r="C3710" s="5"/>
      <c r="D3710" s="5"/>
      <c r="E3710" s="5"/>
      <c r="F3710" s="5"/>
      <c r="G3710" s="6" t="e">
        <f>INDEX('BASE DE DATOS'!$A$2:$H$4921,MATCH(CONSTATACIÓN!$C3710,'BASE DE DATOS'!$A$2:$A$4921,0),3)</f>
        <v>#N/A</v>
      </c>
      <c r="H3710" s="5" t="e">
        <f>INDEX('BASE DE DATOS'!$A$2:$H$4921,MATCH(CONSTATACIÓN!$C3710,'BASE DE DATOS'!$A$2:$A$4921,0),6)</f>
        <v>#N/A</v>
      </c>
      <c r="I3710" s="5" t="e">
        <f>INDEX('BASE DE DATOS'!$A$2:$H$4921,MATCH(CONSTATACIÓN!$C3710,'BASE DE DATOS'!$A$2:$A$4921,0),7)</f>
        <v>#N/A</v>
      </c>
      <c r="J3710" s="5" t="e">
        <f>INDEX('BASE DE DATOS'!$A$2:$H$4921,MATCH(CONSTATACIÓN!$C3710,'BASE DE DATOS'!$A$2:$A$4921,0),8)</f>
        <v>#N/A</v>
      </c>
      <c r="K3710" s="5"/>
      <c r="L3710" s="5"/>
      <c r="M3710" s="5"/>
      <c r="N3710" s="5"/>
      <c r="O3710" s="5"/>
      <c r="P3710" s="5"/>
    </row>
    <row r="3711" spans="1:16" x14ac:dyDescent="0.25">
      <c r="A3711" s="13">
        <f t="shared" si="59"/>
        <v>0</v>
      </c>
      <c r="B3711" s="17" t="e">
        <f>INDEX('BASE DE DATOS'!$A$2:$H$4921,MATCH(CONSTATACIÓN!$C3711,'BASE DE DATOS'!$A$2:$A$4921,0),2)</f>
        <v>#N/A</v>
      </c>
      <c r="C3711" s="5"/>
      <c r="D3711" s="5"/>
      <c r="E3711" s="5"/>
      <c r="F3711" s="5"/>
      <c r="G3711" s="6" t="e">
        <f>INDEX('BASE DE DATOS'!$A$2:$H$4921,MATCH(CONSTATACIÓN!$C3711,'BASE DE DATOS'!$A$2:$A$4921,0),3)</f>
        <v>#N/A</v>
      </c>
      <c r="H3711" s="5" t="e">
        <f>INDEX('BASE DE DATOS'!$A$2:$H$4921,MATCH(CONSTATACIÓN!$C3711,'BASE DE DATOS'!$A$2:$A$4921,0),6)</f>
        <v>#N/A</v>
      </c>
      <c r="I3711" s="5" t="e">
        <f>INDEX('BASE DE DATOS'!$A$2:$H$4921,MATCH(CONSTATACIÓN!$C3711,'BASE DE DATOS'!$A$2:$A$4921,0),7)</f>
        <v>#N/A</v>
      </c>
      <c r="J3711" s="5" t="e">
        <f>INDEX('BASE DE DATOS'!$A$2:$H$4921,MATCH(CONSTATACIÓN!$C3711,'BASE DE DATOS'!$A$2:$A$4921,0),8)</f>
        <v>#N/A</v>
      </c>
      <c r="K3711" s="5"/>
      <c r="L3711" s="5"/>
      <c r="M3711" s="5"/>
      <c r="N3711" s="5"/>
      <c r="O3711" s="5"/>
      <c r="P3711" s="5"/>
    </row>
    <row r="3712" spans="1:16" x14ac:dyDescent="0.25">
      <c r="A3712" s="13">
        <f t="shared" si="59"/>
        <v>0</v>
      </c>
      <c r="B3712" s="17" t="e">
        <f>INDEX('BASE DE DATOS'!$A$2:$H$4921,MATCH(CONSTATACIÓN!$C3712,'BASE DE DATOS'!$A$2:$A$4921,0),2)</f>
        <v>#N/A</v>
      </c>
      <c r="C3712" s="5"/>
      <c r="D3712" s="5"/>
      <c r="E3712" s="5"/>
      <c r="F3712" s="5"/>
      <c r="G3712" s="6" t="e">
        <f>INDEX('BASE DE DATOS'!$A$2:$H$4921,MATCH(CONSTATACIÓN!$C3712,'BASE DE DATOS'!$A$2:$A$4921,0),3)</f>
        <v>#N/A</v>
      </c>
      <c r="H3712" s="5" t="e">
        <f>INDEX('BASE DE DATOS'!$A$2:$H$4921,MATCH(CONSTATACIÓN!$C3712,'BASE DE DATOS'!$A$2:$A$4921,0),6)</f>
        <v>#N/A</v>
      </c>
      <c r="I3712" s="5" t="e">
        <f>INDEX('BASE DE DATOS'!$A$2:$H$4921,MATCH(CONSTATACIÓN!$C3712,'BASE DE DATOS'!$A$2:$A$4921,0),7)</f>
        <v>#N/A</v>
      </c>
      <c r="J3712" s="5" t="e">
        <f>INDEX('BASE DE DATOS'!$A$2:$H$4921,MATCH(CONSTATACIÓN!$C3712,'BASE DE DATOS'!$A$2:$A$4921,0),8)</f>
        <v>#N/A</v>
      </c>
      <c r="K3712" s="5"/>
      <c r="L3712" s="5"/>
      <c r="M3712" s="5"/>
      <c r="N3712" s="5"/>
      <c r="O3712" s="5"/>
      <c r="P3712" s="5"/>
    </row>
    <row r="3713" spans="1:16" x14ac:dyDescent="0.25">
      <c r="A3713" s="13">
        <f t="shared" si="59"/>
        <v>0</v>
      </c>
      <c r="B3713" s="17" t="e">
        <f>INDEX('BASE DE DATOS'!$A$2:$H$4921,MATCH(CONSTATACIÓN!$C3713,'BASE DE DATOS'!$A$2:$A$4921,0),2)</f>
        <v>#N/A</v>
      </c>
      <c r="C3713" s="5"/>
      <c r="D3713" s="5"/>
      <c r="E3713" s="5"/>
      <c r="F3713" s="5"/>
      <c r="G3713" s="6" t="e">
        <f>INDEX('BASE DE DATOS'!$A$2:$H$4921,MATCH(CONSTATACIÓN!$C3713,'BASE DE DATOS'!$A$2:$A$4921,0),3)</f>
        <v>#N/A</v>
      </c>
      <c r="H3713" s="5" t="e">
        <f>INDEX('BASE DE DATOS'!$A$2:$H$4921,MATCH(CONSTATACIÓN!$C3713,'BASE DE DATOS'!$A$2:$A$4921,0),6)</f>
        <v>#N/A</v>
      </c>
      <c r="I3713" s="5" t="e">
        <f>INDEX('BASE DE DATOS'!$A$2:$H$4921,MATCH(CONSTATACIÓN!$C3713,'BASE DE DATOS'!$A$2:$A$4921,0),7)</f>
        <v>#N/A</v>
      </c>
      <c r="J3713" s="5" t="e">
        <f>INDEX('BASE DE DATOS'!$A$2:$H$4921,MATCH(CONSTATACIÓN!$C3713,'BASE DE DATOS'!$A$2:$A$4921,0),8)</f>
        <v>#N/A</v>
      </c>
      <c r="K3713" s="5"/>
      <c r="L3713" s="5"/>
      <c r="M3713" s="5"/>
      <c r="N3713" s="5"/>
      <c r="O3713" s="5"/>
      <c r="P3713" s="5"/>
    </row>
    <row r="3714" spans="1:16" x14ac:dyDescent="0.25">
      <c r="A3714" s="13">
        <f t="shared" si="59"/>
        <v>0</v>
      </c>
      <c r="B3714" s="17" t="e">
        <f>INDEX('BASE DE DATOS'!$A$2:$H$4921,MATCH(CONSTATACIÓN!$C3714,'BASE DE DATOS'!$A$2:$A$4921,0),2)</f>
        <v>#N/A</v>
      </c>
      <c r="C3714" s="5"/>
      <c r="D3714" s="5"/>
      <c r="E3714" s="5"/>
      <c r="F3714" s="5"/>
      <c r="G3714" s="6" t="e">
        <f>INDEX('BASE DE DATOS'!$A$2:$H$4921,MATCH(CONSTATACIÓN!$C3714,'BASE DE DATOS'!$A$2:$A$4921,0),3)</f>
        <v>#N/A</v>
      </c>
      <c r="H3714" s="5" t="e">
        <f>INDEX('BASE DE DATOS'!$A$2:$H$4921,MATCH(CONSTATACIÓN!$C3714,'BASE DE DATOS'!$A$2:$A$4921,0),6)</f>
        <v>#N/A</v>
      </c>
      <c r="I3714" s="5" t="e">
        <f>INDEX('BASE DE DATOS'!$A$2:$H$4921,MATCH(CONSTATACIÓN!$C3714,'BASE DE DATOS'!$A$2:$A$4921,0),7)</f>
        <v>#N/A</v>
      </c>
      <c r="J3714" s="5" t="e">
        <f>INDEX('BASE DE DATOS'!$A$2:$H$4921,MATCH(CONSTATACIÓN!$C3714,'BASE DE DATOS'!$A$2:$A$4921,0),8)</f>
        <v>#N/A</v>
      </c>
      <c r="K3714" s="5"/>
      <c r="L3714" s="5"/>
      <c r="M3714" s="5"/>
      <c r="N3714" s="5"/>
      <c r="O3714" s="5"/>
      <c r="P3714" s="5"/>
    </row>
    <row r="3715" spans="1:16" x14ac:dyDescent="0.25">
      <c r="A3715" s="13">
        <f t="shared" si="59"/>
        <v>0</v>
      </c>
      <c r="B3715" s="17" t="e">
        <f>INDEX('BASE DE DATOS'!$A$2:$H$4921,MATCH(CONSTATACIÓN!$C3715,'BASE DE DATOS'!$A$2:$A$4921,0),2)</f>
        <v>#N/A</v>
      </c>
      <c r="C3715" s="5"/>
      <c r="D3715" s="5"/>
      <c r="E3715" s="5"/>
      <c r="F3715" s="5"/>
      <c r="G3715" s="6" t="e">
        <f>INDEX('BASE DE DATOS'!$A$2:$H$4921,MATCH(CONSTATACIÓN!$C3715,'BASE DE DATOS'!$A$2:$A$4921,0),3)</f>
        <v>#N/A</v>
      </c>
      <c r="H3715" s="5" t="e">
        <f>INDEX('BASE DE DATOS'!$A$2:$H$4921,MATCH(CONSTATACIÓN!$C3715,'BASE DE DATOS'!$A$2:$A$4921,0),6)</f>
        <v>#N/A</v>
      </c>
      <c r="I3715" s="5" t="e">
        <f>INDEX('BASE DE DATOS'!$A$2:$H$4921,MATCH(CONSTATACIÓN!$C3715,'BASE DE DATOS'!$A$2:$A$4921,0),7)</f>
        <v>#N/A</v>
      </c>
      <c r="J3715" s="5" t="e">
        <f>INDEX('BASE DE DATOS'!$A$2:$H$4921,MATCH(CONSTATACIÓN!$C3715,'BASE DE DATOS'!$A$2:$A$4921,0),8)</f>
        <v>#N/A</v>
      </c>
      <c r="K3715" s="5"/>
      <c r="L3715" s="5"/>
      <c r="M3715" s="5"/>
      <c r="N3715" s="5"/>
      <c r="O3715" s="5"/>
      <c r="P3715" s="5"/>
    </row>
    <row r="3716" spans="1:16" x14ac:dyDescent="0.25">
      <c r="A3716" s="13">
        <f t="shared" si="59"/>
        <v>0</v>
      </c>
      <c r="B3716" s="17" t="e">
        <f>INDEX('BASE DE DATOS'!$A$2:$H$4921,MATCH(CONSTATACIÓN!$C3716,'BASE DE DATOS'!$A$2:$A$4921,0),2)</f>
        <v>#N/A</v>
      </c>
      <c r="C3716" s="5"/>
      <c r="D3716" s="5"/>
      <c r="E3716" s="5"/>
      <c r="F3716" s="5"/>
      <c r="G3716" s="6" t="e">
        <f>INDEX('BASE DE DATOS'!$A$2:$H$4921,MATCH(CONSTATACIÓN!$C3716,'BASE DE DATOS'!$A$2:$A$4921,0),3)</f>
        <v>#N/A</v>
      </c>
      <c r="H3716" s="5" t="e">
        <f>INDEX('BASE DE DATOS'!$A$2:$H$4921,MATCH(CONSTATACIÓN!$C3716,'BASE DE DATOS'!$A$2:$A$4921,0),6)</f>
        <v>#N/A</v>
      </c>
      <c r="I3716" s="5" t="e">
        <f>INDEX('BASE DE DATOS'!$A$2:$H$4921,MATCH(CONSTATACIÓN!$C3716,'BASE DE DATOS'!$A$2:$A$4921,0),7)</f>
        <v>#N/A</v>
      </c>
      <c r="J3716" s="5" t="e">
        <f>INDEX('BASE DE DATOS'!$A$2:$H$4921,MATCH(CONSTATACIÓN!$C3716,'BASE DE DATOS'!$A$2:$A$4921,0),8)</f>
        <v>#N/A</v>
      </c>
      <c r="K3716" s="5"/>
      <c r="L3716" s="5"/>
      <c r="M3716" s="5"/>
      <c r="N3716" s="5"/>
      <c r="O3716" s="5"/>
      <c r="P3716" s="5"/>
    </row>
    <row r="3717" spans="1:16" x14ac:dyDescent="0.25">
      <c r="A3717" s="13">
        <f t="shared" si="59"/>
        <v>0</v>
      </c>
      <c r="B3717" s="17" t="e">
        <f>INDEX('BASE DE DATOS'!$A$2:$H$4921,MATCH(CONSTATACIÓN!$C3717,'BASE DE DATOS'!$A$2:$A$4921,0),2)</f>
        <v>#N/A</v>
      </c>
      <c r="C3717" s="5"/>
      <c r="D3717" s="5"/>
      <c r="E3717" s="5"/>
      <c r="F3717" s="5"/>
      <c r="G3717" s="6" t="e">
        <f>INDEX('BASE DE DATOS'!$A$2:$H$4921,MATCH(CONSTATACIÓN!$C3717,'BASE DE DATOS'!$A$2:$A$4921,0),3)</f>
        <v>#N/A</v>
      </c>
      <c r="H3717" s="5" t="e">
        <f>INDEX('BASE DE DATOS'!$A$2:$H$4921,MATCH(CONSTATACIÓN!$C3717,'BASE DE DATOS'!$A$2:$A$4921,0),6)</f>
        <v>#N/A</v>
      </c>
      <c r="I3717" s="5" t="e">
        <f>INDEX('BASE DE DATOS'!$A$2:$H$4921,MATCH(CONSTATACIÓN!$C3717,'BASE DE DATOS'!$A$2:$A$4921,0),7)</f>
        <v>#N/A</v>
      </c>
      <c r="J3717" s="5" t="e">
        <f>INDEX('BASE DE DATOS'!$A$2:$H$4921,MATCH(CONSTATACIÓN!$C3717,'BASE DE DATOS'!$A$2:$A$4921,0),8)</f>
        <v>#N/A</v>
      </c>
      <c r="K3717" s="5"/>
      <c r="L3717" s="5"/>
      <c r="M3717" s="5"/>
      <c r="N3717" s="5"/>
      <c r="O3717" s="5"/>
      <c r="P3717" s="5"/>
    </row>
    <row r="3718" spans="1:16" x14ac:dyDescent="0.25">
      <c r="A3718" s="13">
        <f t="shared" si="59"/>
        <v>0</v>
      </c>
      <c r="B3718" s="17" t="e">
        <f>INDEX('BASE DE DATOS'!$A$2:$H$4921,MATCH(CONSTATACIÓN!$C3718,'BASE DE DATOS'!$A$2:$A$4921,0),2)</f>
        <v>#N/A</v>
      </c>
      <c r="C3718" s="5"/>
      <c r="D3718" s="5"/>
      <c r="E3718" s="5"/>
      <c r="F3718" s="5"/>
      <c r="G3718" s="6" t="e">
        <f>INDEX('BASE DE DATOS'!$A$2:$H$4921,MATCH(CONSTATACIÓN!$C3718,'BASE DE DATOS'!$A$2:$A$4921,0),3)</f>
        <v>#N/A</v>
      </c>
      <c r="H3718" s="5" t="e">
        <f>INDEX('BASE DE DATOS'!$A$2:$H$4921,MATCH(CONSTATACIÓN!$C3718,'BASE DE DATOS'!$A$2:$A$4921,0),6)</f>
        <v>#N/A</v>
      </c>
      <c r="I3718" s="5" t="e">
        <f>INDEX('BASE DE DATOS'!$A$2:$H$4921,MATCH(CONSTATACIÓN!$C3718,'BASE DE DATOS'!$A$2:$A$4921,0),7)</f>
        <v>#N/A</v>
      </c>
      <c r="J3718" s="5" t="e">
        <f>INDEX('BASE DE DATOS'!$A$2:$H$4921,MATCH(CONSTATACIÓN!$C3718,'BASE DE DATOS'!$A$2:$A$4921,0),8)</f>
        <v>#N/A</v>
      </c>
      <c r="K3718" s="5"/>
      <c r="L3718" s="5"/>
      <c r="M3718" s="5"/>
      <c r="N3718" s="5"/>
      <c r="O3718" s="5"/>
      <c r="P3718" s="5"/>
    </row>
    <row r="3719" spans="1:16" x14ac:dyDescent="0.25">
      <c r="A3719" s="13">
        <f t="shared" si="59"/>
        <v>0</v>
      </c>
      <c r="B3719" s="17" t="e">
        <f>INDEX('BASE DE DATOS'!$A$2:$H$4921,MATCH(CONSTATACIÓN!$C3719,'BASE DE DATOS'!$A$2:$A$4921,0),2)</f>
        <v>#N/A</v>
      </c>
      <c r="C3719" s="5"/>
      <c r="D3719" s="5"/>
      <c r="E3719" s="5"/>
      <c r="F3719" s="5"/>
      <c r="G3719" s="6" t="e">
        <f>INDEX('BASE DE DATOS'!$A$2:$H$4921,MATCH(CONSTATACIÓN!$C3719,'BASE DE DATOS'!$A$2:$A$4921,0),3)</f>
        <v>#N/A</v>
      </c>
      <c r="H3719" s="5" t="e">
        <f>INDEX('BASE DE DATOS'!$A$2:$H$4921,MATCH(CONSTATACIÓN!$C3719,'BASE DE DATOS'!$A$2:$A$4921,0),6)</f>
        <v>#N/A</v>
      </c>
      <c r="I3719" s="5" t="e">
        <f>INDEX('BASE DE DATOS'!$A$2:$H$4921,MATCH(CONSTATACIÓN!$C3719,'BASE DE DATOS'!$A$2:$A$4921,0),7)</f>
        <v>#N/A</v>
      </c>
      <c r="J3719" s="5" t="e">
        <f>INDEX('BASE DE DATOS'!$A$2:$H$4921,MATCH(CONSTATACIÓN!$C3719,'BASE DE DATOS'!$A$2:$A$4921,0),8)</f>
        <v>#N/A</v>
      </c>
      <c r="K3719" s="5"/>
      <c r="L3719" s="5"/>
      <c r="M3719" s="5"/>
      <c r="N3719" s="5"/>
      <c r="O3719" s="5"/>
      <c r="P3719" s="5"/>
    </row>
    <row r="3720" spans="1:16" x14ac:dyDescent="0.25">
      <c r="A3720" s="13">
        <f t="shared" si="59"/>
        <v>0</v>
      </c>
      <c r="B3720" s="17" t="e">
        <f>INDEX('BASE DE DATOS'!$A$2:$H$4921,MATCH(CONSTATACIÓN!$C3720,'BASE DE DATOS'!$A$2:$A$4921,0),2)</f>
        <v>#N/A</v>
      </c>
      <c r="C3720" s="5"/>
      <c r="D3720" s="5"/>
      <c r="E3720" s="5"/>
      <c r="F3720" s="5"/>
      <c r="G3720" s="6" t="e">
        <f>INDEX('BASE DE DATOS'!$A$2:$H$4921,MATCH(CONSTATACIÓN!$C3720,'BASE DE DATOS'!$A$2:$A$4921,0),3)</f>
        <v>#N/A</v>
      </c>
      <c r="H3720" s="5" t="e">
        <f>INDEX('BASE DE DATOS'!$A$2:$H$4921,MATCH(CONSTATACIÓN!$C3720,'BASE DE DATOS'!$A$2:$A$4921,0),6)</f>
        <v>#N/A</v>
      </c>
      <c r="I3720" s="5" t="e">
        <f>INDEX('BASE DE DATOS'!$A$2:$H$4921,MATCH(CONSTATACIÓN!$C3720,'BASE DE DATOS'!$A$2:$A$4921,0),7)</f>
        <v>#N/A</v>
      </c>
      <c r="J3720" s="5" t="e">
        <f>INDEX('BASE DE DATOS'!$A$2:$H$4921,MATCH(CONSTATACIÓN!$C3720,'BASE DE DATOS'!$A$2:$A$4921,0),8)</f>
        <v>#N/A</v>
      </c>
      <c r="K3720" s="5"/>
      <c r="L3720" s="5"/>
      <c r="M3720" s="5"/>
      <c r="N3720" s="5"/>
      <c r="O3720" s="5"/>
      <c r="P3720" s="5"/>
    </row>
    <row r="3721" spans="1:16" x14ac:dyDescent="0.25">
      <c r="A3721" s="13">
        <f t="shared" si="59"/>
        <v>0</v>
      </c>
      <c r="B3721" s="17" t="e">
        <f>INDEX('BASE DE DATOS'!$A$2:$H$4921,MATCH(CONSTATACIÓN!$C3721,'BASE DE DATOS'!$A$2:$A$4921,0),2)</f>
        <v>#N/A</v>
      </c>
      <c r="C3721" s="5"/>
      <c r="D3721" s="5"/>
      <c r="E3721" s="5"/>
      <c r="F3721" s="5"/>
      <c r="G3721" s="6" t="e">
        <f>INDEX('BASE DE DATOS'!$A$2:$H$4921,MATCH(CONSTATACIÓN!$C3721,'BASE DE DATOS'!$A$2:$A$4921,0),3)</f>
        <v>#N/A</v>
      </c>
      <c r="H3721" s="5" t="e">
        <f>INDEX('BASE DE DATOS'!$A$2:$H$4921,MATCH(CONSTATACIÓN!$C3721,'BASE DE DATOS'!$A$2:$A$4921,0),6)</f>
        <v>#N/A</v>
      </c>
      <c r="I3721" s="5" t="e">
        <f>INDEX('BASE DE DATOS'!$A$2:$H$4921,MATCH(CONSTATACIÓN!$C3721,'BASE DE DATOS'!$A$2:$A$4921,0),7)</f>
        <v>#N/A</v>
      </c>
      <c r="J3721" s="5" t="e">
        <f>INDEX('BASE DE DATOS'!$A$2:$H$4921,MATCH(CONSTATACIÓN!$C3721,'BASE DE DATOS'!$A$2:$A$4921,0),8)</f>
        <v>#N/A</v>
      </c>
      <c r="K3721" s="5"/>
      <c r="L3721" s="5"/>
      <c r="M3721" s="5"/>
      <c r="N3721" s="5"/>
      <c r="O3721" s="5"/>
      <c r="P3721" s="5"/>
    </row>
    <row r="3722" spans="1:16" x14ac:dyDescent="0.25">
      <c r="A3722" s="13">
        <f t="shared" si="59"/>
        <v>0</v>
      </c>
      <c r="B3722" s="17" t="e">
        <f>INDEX('BASE DE DATOS'!$A$2:$H$4921,MATCH(CONSTATACIÓN!$C3722,'BASE DE DATOS'!$A$2:$A$4921,0),2)</f>
        <v>#N/A</v>
      </c>
      <c r="C3722" s="5"/>
      <c r="D3722" s="5"/>
      <c r="E3722" s="5"/>
      <c r="F3722" s="5"/>
      <c r="G3722" s="6" t="e">
        <f>INDEX('BASE DE DATOS'!$A$2:$H$4921,MATCH(CONSTATACIÓN!$C3722,'BASE DE DATOS'!$A$2:$A$4921,0),3)</f>
        <v>#N/A</v>
      </c>
      <c r="H3722" s="5" t="e">
        <f>INDEX('BASE DE DATOS'!$A$2:$H$4921,MATCH(CONSTATACIÓN!$C3722,'BASE DE DATOS'!$A$2:$A$4921,0),6)</f>
        <v>#N/A</v>
      </c>
      <c r="I3722" s="5" t="e">
        <f>INDEX('BASE DE DATOS'!$A$2:$H$4921,MATCH(CONSTATACIÓN!$C3722,'BASE DE DATOS'!$A$2:$A$4921,0),7)</f>
        <v>#N/A</v>
      </c>
      <c r="J3722" s="5" t="e">
        <f>INDEX('BASE DE DATOS'!$A$2:$H$4921,MATCH(CONSTATACIÓN!$C3722,'BASE DE DATOS'!$A$2:$A$4921,0),8)</f>
        <v>#N/A</v>
      </c>
      <c r="K3722" s="5"/>
      <c r="L3722" s="5"/>
      <c r="M3722" s="5"/>
      <c r="N3722" s="5"/>
      <c r="O3722" s="5"/>
      <c r="P3722" s="5"/>
    </row>
    <row r="3723" spans="1:16" x14ac:dyDescent="0.25">
      <c r="A3723" s="13">
        <f t="shared" si="59"/>
        <v>0</v>
      </c>
      <c r="B3723" s="17" t="e">
        <f>INDEX('BASE DE DATOS'!$A$2:$H$4921,MATCH(CONSTATACIÓN!$C3723,'BASE DE DATOS'!$A$2:$A$4921,0),2)</f>
        <v>#N/A</v>
      </c>
      <c r="C3723" s="5"/>
      <c r="D3723" s="5"/>
      <c r="E3723" s="5"/>
      <c r="F3723" s="5"/>
      <c r="G3723" s="6" t="e">
        <f>INDEX('BASE DE DATOS'!$A$2:$H$4921,MATCH(CONSTATACIÓN!$C3723,'BASE DE DATOS'!$A$2:$A$4921,0),3)</f>
        <v>#N/A</v>
      </c>
      <c r="H3723" s="5" t="e">
        <f>INDEX('BASE DE DATOS'!$A$2:$H$4921,MATCH(CONSTATACIÓN!$C3723,'BASE DE DATOS'!$A$2:$A$4921,0),6)</f>
        <v>#N/A</v>
      </c>
      <c r="I3723" s="5" t="e">
        <f>INDEX('BASE DE DATOS'!$A$2:$H$4921,MATCH(CONSTATACIÓN!$C3723,'BASE DE DATOS'!$A$2:$A$4921,0),7)</f>
        <v>#N/A</v>
      </c>
      <c r="J3723" s="5" t="e">
        <f>INDEX('BASE DE DATOS'!$A$2:$H$4921,MATCH(CONSTATACIÓN!$C3723,'BASE DE DATOS'!$A$2:$A$4921,0),8)</f>
        <v>#N/A</v>
      </c>
      <c r="K3723" s="5"/>
      <c r="L3723" s="5"/>
      <c r="M3723" s="5"/>
      <c r="N3723" s="5"/>
      <c r="O3723" s="5"/>
      <c r="P3723" s="5"/>
    </row>
    <row r="3724" spans="1:16" x14ac:dyDescent="0.25">
      <c r="A3724" s="13">
        <f t="shared" si="59"/>
        <v>0</v>
      </c>
      <c r="B3724" s="17" t="e">
        <f>INDEX('BASE DE DATOS'!$A$2:$H$4921,MATCH(CONSTATACIÓN!$C3724,'BASE DE DATOS'!$A$2:$A$4921,0),2)</f>
        <v>#N/A</v>
      </c>
      <c r="C3724" s="5"/>
      <c r="D3724" s="5"/>
      <c r="E3724" s="5"/>
      <c r="F3724" s="5"/>
      <c r="G3724" s="6" t="e">
        <f>INDEX('BASE DE DATOS'!$A$2:$H$4921,MATCH(CONSTATACIÓN!$C3724,'BASE DE DATOS'!$A$2:$A$4921,0),3)</f>
        <v>#N/A</v>
      </c>
      <c r="H3724" s="5" t="e">
        <f>INDEX('BASE DE DATOS'!$A$2:$H$4921,MATCH(CONSTATACIÓN!$C3724,'BASE DE DATOS'!$A$2:$A$4921,0),6)</f>
        <v>#N/A</v>
      </c>
      <c r="I3724" s="5" t="e">
        <f>INDEX('BASE DE DATOS'!$A$2:$H$4921,MATCH(CONSTATACIÓN!$C3724,'BASE DE DATOS'!$A$2:$A$4921,0),7)</f>
        <v>#N/A</v>
      </c>
      <c r="J3724" s="5" t="e">
        <f>INDEX('BASE DE DATOS'!$A$2:$H$4921,MATCH(CONSTATACIÓN!$C3724,'BASE DE DATOS'!$A$2:$A$4921,0),8)</f>
        <v>#N/A</v>
      </c>
      <c r="K3724" s="5"/>
      <c r="L3724" s="5"/>
      <c r="M3724" s="5"/>
      <c r="N3724" s="5"/>
      <c r="O3724" s="5"/>
      <c r="P3724" s="5"/>
    </row>
    <row r="3725" spans="1:16" x14ac:dyDescent="0.25">
      <c r="A3725" s="13">
        <f t="shared" si="59"/>
        <v>0</v>
      </c>
      <c r="B3725" s="17" t="e">
        <f>INDEX('BASE DE DATOS'!$A$2:$H$4921,MATCH(CONSTATACIÓN!$C3725,'BASE DE DATOS'!$A$2:$A$4921,0),2)</f>
        <v>#N/A</v>
      </c>
      <c r="C3725" s="5"/>
      <c r="D3725" s="5"/>
      <c r="E3725" s="5"/>
      <c r="F3725" s="5"/>
      <c r="G3725" s="6" t="e">
        <f>INDEX('BASE DE DATOS'!$A$2:$H$4921,MATCH(CONSTATACIÓN!$C3725,'BASE DE DATOS'!$A$2:$A$4921,0),3)</f>
        <v>#N/A</v>
      </c>
      <c r="H3725" s="5" t="e">
        <f>INDEX('BASE DE DATOS'!$A$2:$H$4921,MATCH(CONSTATACIÓN!$C3725,'BASE DE DATOS'!$A$2:$A$4921,0),6)</f>
        <v>#N/A</v>
      </c>
      <c r="I3725" s="5" t="e">
        <f>INDEX('BASE DE DATOS'!$A$2:$H$4921,MATCH(CONSTATACIÓN!$C3725,'BASE DE DATOS'!$A$2:$A$4921,0),7)</f>
        <v>#N/A</v>
      </c>
      <c r="J3725" s="5" t="e">
        <f>INDEX('BASE DE DATOS'!$A$2:$H$4921,MATCH(CONSTATACIÓN!$C3725,'BASE DE DATOS'!$A$2:$A$4921,0),8)</f>
        <v>#N/A</v>
      </c>
      <c r="K3725" s="5"/>
      <c r="L3725" s="5"/>
      <c r="M3725" s="5"/>
      <c r="N3725" s="5"/>
      <c r="O3725" s="5"/>
      <c r="P3725" s="5"/>
    </row>
    <row r="3726" spans="1:16" x14ac:dyDescent="0.25">
      <c r="A3726" s="13">
        <f t="shared" si="59"/>
        <v>0</v>
      </c>
      <c r="B3726" s="17" t="e">
        <f>INDEX('BASE DE DATOS'!$A$2:$H$4921,MATCH(CONSTATACIÓN!$C3726,'BASE DE DATOS'!$A$2:$A$4921,0),2)</f>
        <v>#N/A</v>
      </c>
      <c r="C3726" s="5"/>
      <c r="D3726" s="5"/>
      <c r="E3726" s="5"/>
      <c r="F3726" s="5"/>
      <c r="G3726" s="6" t="e">
        <f>INDEX('BASE DE DATOS'!$A$2:$H$4921,MATCH(CONSTATACIÓN!$C3726,'BASE DE DATOS'!$A$2:$A$4921,0),3)</f>
        <v>#N/A</v>
      </c>
      <c r="H3726" s="5" t="e">
        <f>INDEX('BASE DE DATOS'!$A$2:$H$4921,MATCH(CONSTATACIÓN!$C3726,'BASE DE DATOS'!$A$2:$A$4921,0),6)</f>
        <v>#N/A</v>
      </c>
      <c r="I3726" s="5" t="e">
        <f>INDEX('BASE DE DATOS'!$A$2:$H$4921,MATCH(CONSTATACIÓN!$C3726,'BASE DE DATOS'!$A$2:$A$4921,0),7)</f>
        <v>#N/A</v>
      </c>
      <c r="J3726" s="5" t="e">
        <f>INDEX('BASE DE DATOS'!$A$2:$H$4921,MATCH(CONSTATACIÓN!$C3726,'BASE DE DATOS'!$A$2:$A$4921,0),8)</f>
        <v>#N/A</v>
      </c>
      <c r="K3726" s="5"/>
      <c r="L3726" s="5"/>
      <c r="M3726" s="5"/>
      <c r="N3726" s="5"/>
      <c r="O3726" s="5"/>
      <c r="P3726" s="5"/>
    </row>
    <row r="3727" spans="1:16" x14ac:dyDescent="0.25">
      <c r="A3727" s="13">
        <f t="shared" si="59"/>
        <v>0</v>
      </c>
      <c r="B3727" s="17" t="e">
        <f>INDEX('BASE DE DATOS'!$A$2:$H$4921,MATCH(CONSTATACIÓN!$C3727,'BASE DE DATOS'!$A$2:$A$4921,0),2)</f>
        <v>#N/A</v>
      </c>
      <c r="C3727" s="5"/>
      <c r="D3727" s="5"/>
      <c r="E3727" s="5"/>
      <c r="F3727" s="5"/>
      <c r="G3727" s="6" t="e">
        <f>INDEX('BASE DE DATOS'!$A$2:$H$4921,MATCH(CONSTATACIÓN!$C3727,'BASE DE DATOS'!$A$2:$A$4921,0),3)</f>
        <v>#N/A</v>
      </c>
      <c r="H3727" s="5" t="e">
        <f>INDEX('BASE DE DATOS'!$A$2:$H$4921,MATCH(CONSTATACIÓN!$C3727,'BASE DE DATOS'!$A$2:$A$4921,0),6)</f>
        <v>#N/A</v>
      </c>
      <c r="I3727" s="5" t="e">
        <f>INDEX('BASE DE DATOS'!$A$2:$H$4921,MATCH(CONSTATACIÓN!$C3727,'BASE DE DATOS'!$A$2:$A$4921,0),7)</f>
        <v>#N/A</v>
      </c>
      <c r="J3727" s="5" t="e">
        <f>INDEX('BASE DE DATOS'!$A$2:$H$4921,MATCH(CONSTATACIÓN!$C3727,'BASE DE DATOS'!$A$2:$A$4921,0),8)</f>
        <v>#N/A</v>
      </c>
      <c r="K3727" s="5"/>
      <c r="L3727" s="5"/>
      <c r="M3727" s="5"/>
      <c r="N3727" s="5"/>
      <c r="O3727" s="5"/>
      <c r="P3727" s="5"/>
    </row>
    <row r="3728" spans="1:16" x14ac:dyDescent="0.25">
      <c r="A3728" s="13">
        <f t="shared" si="59"/>
        <v>0</v>
      </c>
      <c r="B3728" s="17" t="e">
        <f>INDEX('BASE DE DATOS'!$A$2:$H$4921,MATCH(CONSTATACIÓN!$C3728,'BASE DE DATOS'!$A$2:$A$4921,0),2)</f>
        <v>#N/A</v>
      </c>
      <c r="C3728" s="5"/>
      <c r="D3728" s="5"/>
      <c r="E3728" s="5"/>
      <c r="F3728" s="5"/>
      <c r="G3728" s="6" t="e">
        <f>INDEX('BASE DE DATOS'!$A$2:$H$4921,MATCH(CONSTATACIÓN!$C3728,'BASE DE DATOS'!$A$2:$A$4921,0),3)</f>
        <v>#N/A</v>
      </c>
      <c r="H3728" s="5" t="e">
        <f>INDEX('BASE DE DATOS'!$A$2:$H$4921,MATCH(CONSTATACIÓN!$C3728,'BASE DE DATOS'!$A$2:$A$4921,0),6)</f>
        <v>#N/A</v>
      </c>
      <c r="I3728" s="5" t="e">
        <f>INDEX('BASE DE DATOS'!$A$2:$H$4921,MATCH(CONSTATACIÓN!$C3728,'BASE DE DATOS'!$A$2:$A$4921,0),7)</f>
        <v>#N/A</v>
      </c>
      <c r="J3728" s="5" t="e">
        <f>INDEX('BASE DE DATOS'!$A$2:$H$4921,MATCH(CONSTATACIÓN!$C3728,'BASE DE DATOS'!$A$2:$A$4921,0),8)</f>
        <v>#N/A</v>
      </c>
      <c r="K3728" s="5"/>
      <c r="L3728" s="5"/>
      <c r="M3728" s="5"/>
      <c r="N3728" s="5"/>
      <c r="O3728" s="5"/>
      <c r="P3728" s="5"/>
    </row>
    <row r="3729" spans="1:16" x14ac:dyDescent="0.25">
      <c r="A3729" s="13">
        <f t="shared" si="59"/>
        <v>0</v>
      </c>
      <c r="B3729" s="17" t="e">
        <f>INDEX('BASE DE DATOS'!$A$2:$H$4921,MATCH(CONSTATACIÓN!$C3729,'BASE DE DATOS'!$A$2:$A$4921,0),2)</f>
        <v>#N/A</v>
      </c>
      <c r="C3729" s="5"/>
      <c r="D3729" s="5"/>
      <c r="E3729" s="5"/>
      <c r="F3729" s="5"/>
      <c r="G3729" s="6" t="e">
        <f>INDEX('BASE DE DATOS'!$A$2:$H$4921,MATCH(CONSTATACIÓN!$C3729,'BASE DE DATOS'!$A$2:$A$4921,0),3)</f>
        <v>#N/A</v>
      </c>
      <c r="H3729" s="5" t="e">
        <f>INDEX('BASE DE DATOS'!$A$2:$H$4921,MATCH(CONSTATACIÓN!$C3729,'BASE DE DATOS'!$A$2:$A$4921,0),6)</f>
        <v>#N/A</v>
      </c>
      <c r="I3729" s="5" t="e">
        <f>INDEX('BASE DE DATOS'!$A$2:$H$4921,MATCH(CONSTATACIÓN!$C3729,'BASE DE DATOS'!$A$2:$A$4921,0),7)</f>
        <v>#N/A</v>
      </c>
      <c r="J3729" s="5" t="e">
        <f>INDEX('BASE DE DATOS'!$A$2:$H$4921,MATCH(CONSTATACIÓN!$C3729,'BASE DE DATOS'!$A$2:$A$4921,0),8)</f>
        <v>#N/A</v>
      </c>
      <c r="K3729" s="5"/>
      <c r="L3729" s="5"/>
      <c r="M3729" s="5"/>
      <c r="N3729" s="5"/>
      <c r="O3729" s="5"/>
      <c r="P3729" s="5"/>
    </row>
    <row r="3730" spans="1:16" x14ac:dyDescent="0.25">
      <c r="A3730" s="13">
        <f t="shared" si="59"/>
        <v>0</v>
      </c>
      <c r="B3730" s="17" t="e">
        <f>INDEX('BASE DE DATOS'!$A$2:$H$4921,MATCH(CONSTATACIÓN!$C3730,'BASE DE DATOS'!$A$2:$A$4921,0),2)</f>
        <v>#N/A</v>
      </c>
      <c r="C3730" s="5"/>
      <c r="D3730" s="5"/>
      <c r="E3730" s="5"/>
      <c r="F3730" s="5"/>
      <c r="G3730" s="6" t="e">
        <f>INDEX('BASE DE DATOS'!$A$2:$H$4921,MATCH(CONSTATACIÓN!$C3730,'BASE DE DATOS'!$A$2:$A$4921,0),3)</f>
        <v>#N/A</v>
      </c>
      <c r="H3730" s="5" t="e">
        <f>INDEX('BASE DE DATOS'!$A$2:$H$4921,MATCH(CONSTATACIÓN!$C3730,'BASE DE DATOS'!$A$2:$A$4921,0),6)</f>
        <v>#N/A</v>
      </c>
      <c r="I3730" s="5" t="e">
        <f>INDEX('BASE DE DATOS'!$A$2:$H$4921,MATCH(CONSTATACIÓN!$C3730,'BASE DE DATOS'!$A$2:$A$4921,0),7)</f>
        <v>#N/A</v>
      </c>
      <c r="J3730" s="5" t="e">
        <f>INDEX('BASE DE DATOS'!$A$2:$H$4921,MATCH(CONSTATACIÓN!$C3730,'BASE DE DATOS'!$A$2:$A$4921,0),8)</f>
        <v>#N/A</v>
      </c>
      <c r="K3730" s="5"/>
      <c r="L3730" s="5"/>
      <c r="M3730" s="5"/>
      <c r="N3730" s="5"/>
      <c r="O3730" s="5"/>
      <c r="P3730" s="5"/>
    </row>
    <row r="3731" spans="1:16" x14ac:dyDescent="0.25">
      <c r="A3731" s="13">
        <f t="shared" si="59"/>
        <v>0</v>
      </c>
      <c r="B3731" s="17" t="e">
        <f>INDEX('BASE DE DATOS'!$A$2:$H$4921,MATCH(CONSTATACIÓN!$C3731,'BASE DE DATOS'!$A$2:$A$4921,0),2)</f>
        <v>#N/A</v>
      </c>
      <c r="C3731" s="5"/>
      <c r="D3731" s="5"/>
      <c r="E3731" s="5"/>
      <c r="F3731" s="5"/>
      <c r="G3731" s="6" t="e">
        <f>INDEX('BASE DE DATOS'!$A$2:$H$4921,MATCH(CONSTATACIÓN!$C3731,'BASE DE DATOS'!$A$2:$A$4921,0),3)</f>
        <v>#N/A</v>
      </c>
      <c r="H3731" s="5" t="e">
        <f>INDEX('BASE DE DATOS'!$A$2:$H$4921,MATCH(CONSTATACIÓN!$C3731,'BASE DE DATOS'!$A$2:$A$4921,0),6)</f>
        <v>#N/A</v>
      </c>
      <c r="I3731" s="5" t="e">
        <f>INDEX('BASE DE DATOS'!$A$2:$H$4921,MATCH(CONSTATACIÓN!$C3731,'BASE DE DATOS'!$A$2:$A$4921,0),7)</f>
        <v>#N/A</v>
      </c>
      <c r="J3731" s="5" t="e">
        <f>INDEX('BASE DE DATOS'!$A$2:$H$4921,MATCH(CONSTATACIÓN!$C3731,'BASE DE DATOS'!$A$2:$A$4921,0),8)</f>
        <v>#N/A</v>
      </c>
      <c r="K3731" s="5"/>
      <c r="L3731" s="5"/>
      <c r="M3731" s="5"/>
      <c r="N3731" s="5"/>
      <c r="O3731" s="5"/>
      <c r="P3731" s="5"/>
    </row>
    <row r="3732" spans="1:16" x14ac:dyDescent="0.25">
      <c r="A3732" s="13">
        <f t="shared" si="59"/>
        <v>0</v>
      </c>
      <c r="B3732" s="17" t="e">
        <f>INDEX('BASE DE DATOS'!$A$2:$H$4921,MATCH(CONSTATACIÓN!$C3732,'BASE DE DATOS'!$A$2:$A$4921,0),2)</f>
        <v>#N/A</v>
      </c>
      <c r="C3732" s="5"/>
      <c r="D3732" s="5"/>
      <c r="E3732" s="5"/>
      <c r="F3732" s="5"/>
      <c r="G3732" s="6" t="e">
        <f>INDEX('BASE DE DATOS'!$A$2:$H$4921,MATCH(CONSTATACIÓN!$C3732,'BASE DE DATOS'!$A$2:$A$4921,0),3)</f>
        <v>#N/A</v>
      </c>
      <c r="H3732" s="5" t="e">
        <f>INDEX('BASE DE DATOS'!$A$2:$H$4921,MATCH(CONSTATACIÓN!$C3732,'BASE DE DATOS'!$A$2:$A$4921,0),6)</f>
        <v>#N/A</v>
      </c>
      <c r="I3732" s="5" t="e">
        <f>INDEX('BASE DE DATOS'!$A$2:$H$4921,MATCH(CONSTATACIÓN!$C3732,'BASE DE DATOS'!$A$2:$A$4921,0),7)</f>
        <v>#N/A</v>
      </c>
      <c r="J3732" s="5" t="e">
        <f>INDEX('BASE DE DATOS'!$A$2:$H$4921,MATCH(CONSTATACIÓN!$C3732,'BASE DE DATOS'!$A$2:$A$4921,0),8)</f>
        <v>#N/A</v>
      </c>
      <c r="K3732" s="5"/>
      <c r="L3732" s="5"/>
      <c r="M3732" s="5"/>
      <c r="N3732" s="5"/>
      <c r="O3732" s="5"/>
      <c r="P3732" s="5"/>
    </row>
    <row r="3733" spans="1:16" x14ac:dyDescent="0.25">
      <c r="A3733" s="13">
        <f t="shared" si="59"/>
        <v>0</v>
      </c>
      <c r="B3733" s="17" t="e">
        <f>INDEX('BASE DE DATOS'!$A$2:$H$4921,MATCH(CONSTATACIÓN!$C3733,'BASE DE DATOS'!$A$2:$A$4921,0),2)</f>
        <v>#N/A</v>
      </c>
      <c r="C3733" s="5"/>
      <c r="D3733" s="5"/>
      <c r="E3733" s="5"/>
      <c r="F3733" s="5"/>
      <c r="G3733" s="6" t="e">
        <f>INDEX('BASE DE DATOS'!$A$2:$H$4921,MATCH(CONSTATACIÓN!$C3733,'BASE DE DATOS'!$A$2:$A$4921,0),3)</f>
        <v>#N/A</v>
      </c>
      <c r="H3733" s="5" t="e">
        <f>INDEX('BASE DE DATOS'!$A$2:$H$4921,MATCH(CONSTATACIÓN!$C3733,'BASE DE DATOS'!$A$2:$A$4921,0),6)</f>
        <v>#N/A</v>
      </c>
      <c r="I3733" s="5" t="e">
        <f>INDEX('BASE DE DATOS'!$A$2:$H$4921,MATCH(CONSTATACIÓN!$C3733,'BASE DE DATOS'!$A$2:$A$4921,0),7)</f>
        <v>#N/A</v>
      </c>
      <c r="J3733" s="5" t="e">
        <f>INDEX('BASE DE DATOS'!$A$2:$H$4921,MATCH(CONSTATACIÓN!$C3733,'BASE DE DATOS'!$A$2:$A$4921,0),8)</f>
        <v>#N/A</v>
      </c>
      <c r="K3733" s="5"/>
      <c r="L3733" s="5"/>
      <c r="M3733" s="5"/>
      <c r="N3733" s="5"/>
      <c r="O3733" s="5"/>
      <c r="P3733" s="5"/>
    </row>
    <row r="3734" spans="1:16" x14ac:dyDescent="0.25">
      <c r="A3734" s="13">
        <f t="shared" si="59"/>
        <v>0</v>
      </c>
      <c r="B3734" s="17" t="e">
        <f>INDEX('BASE DE DATOS'!$A$2:$H$4921,MATCH(CONSTATACIÓN!$C3734,'BASE DE DATOS'!$A$2:$A$4921,0),2)</f>
        <v>#N/A</v>
      </c>
      <c r="C3734" s="5"/>
      <c r="D3734" s="5"/>
      <c r="E3734" s="5"/>
      <c r="F3734" s="5"/>
      <c r="G3734" s="6" t="e">
        <f>INDEX('BASE DE DATOS'!$A$2:$H$4921,MATCH(CONSTATACIÓN!$C3734,'BASE DE DATOS'!$A$2:$A$4921,0),3)</f>
        <v>#N/A</v>
      </c>
      <c r="H3734" s="5" t="e">
        <f>INDEX('BASE DE DATOS'!$A$2:$H$4921,MATCH(CONSTATACIÓN!$C3734,'BASE DE DATOS'!$A$2:$A$4921,0),6)</f>
        <v>#N/A</v>
      </c>
      <c r="I3734" s="5" t="e">
        <f>INDEX('BASE DE DATOS'!$A$2:$H$4921,MATCH(CONSTATACIÓN!$C3734,'BASE DE DATOS'!$A$2:$A$4921,0),7)</f>
        <v>#N/A</v>
      </c>
      <c r="J3734" s="5" t="e">
        <f>INDEX('BASE DE DATOS'!$A$2:$H$4921,MATCH(CONSTATACIÓN!$C3734,'BASE DE DATOS'!$A$2:$A$4921,0),8)</f>
        <v>#N/A</v>
      </c>
      <c r="K3734" s="5"/>
      <c r="L3734" s="5"/>
      <c r="M3734" s="5"/>
      <c r="N3734" s="5"/>
      <c r="O3734" s="5"/>
      <c r="P3734" s="5"/>
    </row>
    <row r="3735" spans="1:16" x14ac:dyDescent="0.25">
      <c r="A3735" s="13">
        <f t="shared" si="59"/>
        <v>0</v>
      </c>
      <c r="B3735" s="17" t="e">
        <f>INDEX('BASE DE DATOS'!$A$2:$H$4921,MATCH(CONSTATACIÓN!$C3735,'BASE DE DATOS'!$A$2:$A$4921,0),2)</f>
        <v>#N/A</v>
      </c>
      <c r="C3735" s="5"/>
      <c r="D3735" s="5"/>
      <c r="E3735" s="5"/>
      <c r="F3735" s="5"/>
      <c r="G3735" s="6" t="e">
        <f>INDEX('BASE DE DATOS'!$A$2:$H$4921,MATCH(CONSTATACIÓN!$C3735,'BASE DE DATOS'!$A$2:$A$4921,0),3)</f>
        <v>#N/A</v>
      </c>
      <c r="H3735" s="5" t="e">
        <f>INDEX('BASE DE DATOS'!$A$2:$H$4921,MATCH(CONSTATACIÓN!$C3735,'BASE DE DATOS'!$A$2:$A$4921,0),6)</f>
        <v>#N/A</v>
      </c>
      <c r="I3735" s="5" t="e">
        <f>INDEX('BASE DE DATOS'!$A$2:$H$4921,MATCH(CONSTATACIÓN!$C3735,'BASE DE DATOS'!$A$2:$A$4921,0),7)</f>
        <v>#N/A</v>
      </c>
      <c r="J3735" s="5" t="e">
        <f>INDEX('BASE DE DATOS'!$A$2:$H$4921,MATCH(CONSTATACIÓN!$C3735,'BASE DE DATOS'!$A$2:$A$4921,0),8)</f>
        <v>#N/A</v>
      </c>
      <c r="K3735" s="5"/>
      <c r="L3735" s="5"/>
      <c r="M3735" s="5"/>
      <c r="N3735" s="5"/>
      <c r="O3735" s="5"/>
      <c r="P3735" s="5"/>
    </row>
    <row r="3736" spans="1:16" x14ac:dyDescent="0.25">
      <c r="A3736" s="13">
        <f t="shared" si="59"/>
        <v>0</v>
      </c>
      <c r="B3736" s="17" t="e">
        <f>INDEX('BASE DE DATOS'!$A$2:$H$4921,MATCH(CONSTATACIÓN!$C3736,'BASE DE DATOS'!$A$2:$A$4921,0),2)</f>
        <v>#N/A</v>
      </c>
      <c r="C3736" s="5"/>
      <c r="D3736" s="5"/>
      <c r="E3736" s="5"/>
      <c r="F3736" s="5"/>
      <c r="G3736" s="6" t="e">
        <f>INDEX('BASE DE DATOS'!$A$2:$H$4921,MATCH(CONSTATACIÓN!$C3736,'BASE DE DATOS'!$A$2:$A$4921,0),3)</f>
        <v>#N/A</v>
      </c>
      <c r="H3736" s="5" t="e">
        <f>INDEX('BASE DE DATOS'!$A$2:$H$4921,MATCH(CONSTATACIÓN!$C3736,'BASE DE DATOS'!$A$2:$A$4921,0),6)</f>
        <v>#N/A</v>
      </c>
      <c r="I3736" s="5" t="e">
        <f>INDEX('BASE DE DATOS'!$A$2:$H$4921,MATCH(CONSTATACIÓN!$C3736,'BASE DE DATOS'!$A$2:$A$4921,0),7)</f>
        <v>#N/A</v>
      </c>
      <c r="J3736" s="5" t="e">
        <f>INDEX('BASE DE DATOS'!$A$2:$H$4921,MATCH(CONSTATACIÓN!$C3736,'BASE DE DATOS'!$A$2:$A$4921,0),8)</f>
        <v>#N/A</v>
      </c>
      <c r="K3736" s="5"/>
      <c r="L3736" s="5"/>
      <c r="M3736" s="5"/>
      <c r="N3736" s="5"/>
      <c r="O3736" s="5"/>
      <c r="P3736" s="5"/>
    </row>
    <row r="3737" spans="1:16" x14ac:dyDescent="0.25">
      <c r="A3737" s="13">
        <f t="shared" si="59"/>
        <v>0</v>
      </c>
      <c r="B3737" s="17" t="e">
        <f>INDEX('BASE DE DATOS'!$A$2:$H$4921,MATCH(CONSTATACIÓN!$C3737,'BASE DE DATOS'!$A$2:$A$4921,0),2)</f>
        <v>#N/A</v>
      </c>
      <c r="C3737" s="5"/>
      <c r="D3737" s="5"/>
      <c r="E3737" s="5"/>
      <c r="F3737" s="5"/>
      <c r="G3737" s="6" t="e">
        <f>INDEX('BASE DE DATOS'!$A$2:$H$4921,MATCH(CONSTATACIÓN!$C3737,'BASE DE DATOS'!$A$2:$A$4921,0),3)</f>
        <v>#N/A</v>
      </c>
      <c r="H3737" s="5" t="e">
        <f>INDEX('BASE DE DATOS'!$A$2:$H$4921,MATCH(CONSTATACIÓN!$C3737,'BASE DE DATOS'!$A$2:$A$4921,0),6)</f>
        <v>#N/A</v>
      </c>
      <c r="I3737" s="5" t="e">
        <f>INDEX('BASE DE DATOS'!$A$2:$H$4921,MATCH(CONSTATACIÓN!$C3737,'BASE DE DATOS'!$A$2:$A$4921,0),7)</f>
        <v>#N/A</v>
      </c>
      <c r="J3737" s="5" t="e">
        <f>INDEX('BASE DE DATOS'!$A$2:$H$4921,MATCH(CONSTATACIÓN!$C3737,'BASE DE DATOS'!$A$2:$A$4921,0),8)</f>
        <v>#N/A</v>
      </c>
      <c r="K3737" s="5"/>
      <c r="L3737" s="5"/>
      <c r="M3737" s="5"/>
      <c r="N3737" s="5"/>
      <c r="O3737" s="5"/>
      <c r="P3737" s="5"/>
    </row>
    <row r="3738" spans="1:16" x14ac:dyDescent="0.25">
      <c r="A3738" s="13">
        <f t="shared" si="59"/>
        <v>0</v>
      </c>
      <c r="B3738" s="17" t="e">
        <f>INDEX('BASE DE DATOS'!$A$2:$H$4921,MATCH(CONSTATACIÓN!$C3738,'BASE DE DATOS'!$A$2:$A$4921,0),2)</f>
        <v>#N/A</v>
      </c>
      <c r="C3738" s="5"/>
      <c r="D3738" s="5"/>
      <c r="E3738" s="5"/>
      <c r="F3738" s="5"/>
      <c r="G3738" s="6" t="e">
        <f>INDEX('BASE DE DATOS'!$A$2:$H$4921,MATCH(CONSTATACIÓN!$C3738,'BASE DE DATOS'!$A$2:$A$4921,0),3)</f>
        <v>#N/A</v>
      </c>
      <c r="H3738" s="5" t="e">
        <f>INDEX('BASE DE DATOS'!$A$2:$H$4921,MATCH(CONSTATACIÓN!$C3738,'BASE DE DATOS'!$A$2:$A$4921,0),6)</f>
        <v>#N/A</v>
      </c>
      <c r="I3738" s="5" t="e">
        <f>INDEX('BASE DE DATOS'!$A$2:$H$4921,MATCH(CONSTATACIÓN!$C3738,'BASE DE DATOS'!$A$2:$A$4921,0),7)</f>
        <v>#N/A</v>
      </c>
      <c r="J3738" s="5" t="e">
        <f>INDEX('BASE DE DATOS'!$A$2:$H$4921,MATCH(CONSTATACIÓN!$C3738,'BASE DE DATOS'!$A$2:$A$4921,0),8)</f>
        <v>#N/A</v>
      </c>
      <c r="K3738" s="5"/>
      <c r="L3738" s="5"/>
      <c r="M3738" s="5"/>
      <c r="N3738" s="5"/>
      <c r="O3738" s="5"/>
      <c r="P3738" s="5"/>
    </row>
    <row r="3739" spans="1:16" x14ac:dyDescent="0.25">
      <c r="A3739" s="13">
        <f t="shared" si="59"/>
        <v>0</v>
      </c>
      <c r="B3739" s="17" t="e">
        <f>INDEX('BASE DE DATOS'!$A$2:$H$4921,MATCH(CONSTATACIÓN!$C3739,'BASE DE DATOS'!$A$2:$A$4921,0),2)</f>
        <v>#N/A</v>
      </c>
      <c r="C3739" s="5"/>
      <c r="D3739" s="5"/>
      <c r="E3739" s="5"/>
      <c r="F3739" s="5"/>
      <c r="G3739" s="6" t="e">
        <f>INDEX('BASE DE DATOS'!$A$2:$H$4921,MATCH(CONSTATACIÓN!$C3739,'BASE DE DATOS'!$A$2:$A$4921,0),3)</f>
        <v>#N/A</v>
      </c>
      <c r="H3739" s="5" t="e">
        <f>INDEX('BASE DE DATOS'!$A$2:$H$4921,MATCH(CONSTATACIÓN!$C3739,'BASE DE DATOS'!$A$2:$A$4921,0),6)</f>
        <v>#N/A</v>
      </c>
      <c r="I3739" s="5" t="e">
        <f>INDEX('BASE DE DATOS'!$A$2:$H$4921,MATCH(CONSTATACIÓN!$C3739,'BASE DE DATOS'!$A$2:$A$4921,0),7)</f>
        <v>#N/A</v>
      </c>
      <c r="J3739" s="5" t="e">
        <f>INDEX('BASE DE DATOS'!$A$2:$H$4921,MATCH(CONSTATACIÓN!$C3739,'BASE DE DATOS'!$A$2:$A$4921,0),8)</f>
        <v>#N/A</v>
      </c>
      <c r="K3739" s="5"/>
      <c r="L3739" s="5"/>
      <c r="M3739" s="5"/>
      <c r="N3739" s="5"/>
      <c r="O3739" s="5"/>
      <c r="P3739" s="5"/>
    </row>
    <row r="3740" spans="1:16" x14ac:dyDescent="0.25">
      <c r="A3740" s="13">
        <f t="shared" si="59"/>
        <v>0</v>
      </c>
      <c r="B3740" s="17" t="e">
        <f>INDEX('BASE DE DATOS'!$A$2:$H$4921,MATCH(CONSTATACIÓN!$C3740,'BASE DE DATOS'!$A$2:$A$4921,0),2)</f>
        <v>#N/A</v>
      </c>
      <c r="C3740" s="5"/>
      <c r="D3740" s="5"/>
      <c r="E3740" s="5"/>
      <c r="F3740" s="5"/>
      <c r="G3740" s="6" t="e">
        <f>INDEX('BASE DE DATOS'!$A$2:$H$4921,MATCH(CONSTATACIÓN!$C3740,'BASE DE DATOS'!$A$2:$A$4921,0),3)</f>
        <v>#N/A</v>
      </c>
      <c r="H3740" s="5" t="e">
        <f>INDEX('BASE DE DATOS'!$A$2:$H$4921,MATCH(CONSTATACIÓN!$C3740,'BASE DE DATOS'!$A$2:$A$4921,0),6)</f>
        <v>#N/A</v>
      </c>
      <c r="I3740" s="5" t="e">
        <f>INDEX('BASE DE DATOS'!$A$2:$H$4921,MATCH(CONSTATACIÓN!$C3740,'BASE DE DATOS'!$A$2:$A$4921,0),7)</f>
        <v>#N/A</v>
      </c>
      <c r="J3740" s="5" t="e">
        <f>INDEX('BASE DE DATOS'!$A$2:$H$4921,MATCH(CONSTATACIÓN!$C3740,'BASE DE DATOS'!$A$2:$A$4921,0),8)</f>
        <v>#N/A</v>
      </c>
      <c r="K3740" s="5"/>
      <c r="L3740" s="5"/>
      <c r="M3740" s="5"/>
      <c r="N3740" s="5"/>
      <c r="O3740" s="5"/>
      <c r="P3740" s="5"/>
    </row>
    <row r="3741" spans="1:16" x14ac:dyDescent="0.25">
      <c r="A3741" s="13">
        <f t="shared" si="59"/>
        <v>0</v>
      </c>
      <c r="B3741" s="17" t="e">
        <f>INDEX('BASE DE DATOS'!$A$2:$H$4921,MATCH(CONSTATACIÓN!$C3741,'BASE DE DATOS'!$A$2:$A$4921,0),2)</f>
        <v>#N/A</v>
      </c>
      <c r="C3741" s="5"/>
      <c r="D3741" s="5"/>
      <c r="E3741" s="5"/>
      <c r="F3741" s="5"/>
      <c r="G3741" s="6" t="e">
        <f>INDEX('BASE DE DATOS'!$A$2:$H$4921,MATCH(CONSTATACIÓN!$C3741,'BASE DE DATOS'!$A$2:$A$4921,0),3)</f>
        <v>#N/A</v>
      </c>
      <c r="H3741" s="5" t="e">
        <f>INDEX('BASE DE DATOS'!$A$2:$H$4921,MATCH(CONSTATACIÓN!$C3741,'BASE DE DATOS'!$A$2:$A$4921,0),6)</f>
        <v>#N/A</v>
      </c>
      <c r="I3741" s="5" t="e">
        <f>INDEX('BASE DE DATOS'!$A$2:$H$4921,MATCH(CONSTATACIÓN!$C3741,'BASE DE DATOS'!$A$2:$A$4921,0),7)</f>
        <v>#N/A</v>
      </c>
      <c r="J3741" s="5" t="e">
        <f>INDEX('BASE DE DATOS'!$A$2:$H$4921,MATCH(CONSTATACIÓN!$C3741,'BASE DE DATOS'!$A$2:$A$4921,0),8)</f>
        <v>#N/A</v>
      </c>
      <c r="K3741" s="5"/>
      <c r="L3741" s="5"/>
      <c r="M3741" s="5"/>
      <c r="N3741" s="5"/>
      <c r="O3741" s="5"/>
      <c r="P3741" s="5"/>
    </row>
    <row r="3742" spans="1:16" x14ac:dyDescent="0.25">
      <c r="A3742" s="13">
        <f t="shared" si="59"/>
        <v>0</v>
      </c>
      <c r="B3742" s="17" t="e">
        <f>INDEX('BASE DE DATOS'!$A$2:$H$4921,MATCH(CONSTATACIÓN!$C3742,'BASE DE DATOS'!$A$2:$A$4921,0),2)</f>
        <v>#N/A</v>
      </c>
      <c r="C3742" s="5"/>
      <c r="D3742" s="5"/>
      <c r="E3742" s="5"/>
      <c r="F3742" s="5"/>
      <c r="G3742" s="6" t="e">
        <f>INDEX('BASE DE DATOS'!$A$2:$H$4921,MATCH(CONSTATACIÓN!$C3742,'BASE DE DATOS'!$A$2:$A$4921,0),3)</f>
        <v>#N/A</v>
      </c>
      <c r="H3742" s="5" t="e">
        <f>INDEX('BASE DE DATOS'!$A$2:$H$4921,MATCH(CONSTATACIÓN!$C3742,'BASE DE DATOS'!$A$2:$A$4921,0),6)</f>
        <v>#N/A</v>
      </c>
      <c r="I3742" s="5" t="e">
        <f>INDEX('BASE DE DATOS'!$A$2:$H$4921,MATCH(CONSTATACIÓN!$C3742,'BASE DE DATOS'!$A$2:$A$4921,0),7)</f>
        <v>#N/A</v>
      </c>
      <c r="J3742" s="5" t="e">
        <f>INDEX('BASE DE DATOS'!$A$2:$H$4921,MATCH(CONSTATACIÓN!$C3742,'BASE DE DATOS'!$A$2:$A$4921,0),8)</f>
        <v>#N/A</v>
      </c>
      <c r="K3742" s="5"/>
      <c r="L3742" s="5"/>
      <c r="M3742" s="5"/>
      <c r="N3742" s="5"/>
      <c r="O3742" s="5"/>
      <c r="P3742" s="5"/>
    </row>
    <row r="3743" spans="1:16" x14ac:dyDescent="0.25">
      <c r="A3743" s="13">
        <f t="shared" si="59"/>
        <v>0</v>
      </c>
      <c r="B3743" s="17" t="e">
        <f>INDEX('BASE DE DATOS'!$A$2:$H$4921,MATCH(CONSTATACIÓN!$C3743,'BASE DE DATOS'!$A$2:$A$4921,0),2)</f>
        <v>#N/A</v>
      </c>
      <c r="C3743" s="5"/>
      <c r="D3743" s="5"/>
      <c r="E3743" s="5"/>
      <c r="F3743" s="5"/>
      <c r="G3743" s="6" t="e">
        <f>INDEX('BASE DE DATOS'!$A$2:$H$4921,MATCH(CONSTATACIÓN!$C3743,'BASE DE DATOS'!$A$2:$A$4921,0),3)</f>
        <v>#N/A</v>
      </c>
      <c r="H3743" s="5" t="e">
        <f>INDEX('BASE DE DATOS'!$A$2:$H$4921,MATCH(CONSTATACIÓN!$C3743,'BASE DE DATOS'!$A$2:$A$4921,0),6)</f>
        <v>#N/A</v>
      </c>
      <c r="I3743" s="5" t="e">
        <f>INDEX('BASE DE DATOS'!$A$2:$H$4921,MATCH(CONSTATACIÓN!$C3743,'BASE DE DATOS'!$A$2:$A$4921,0),7)</f>
        <v>#N/A</v>
      </c>
      <c r="J3743" s="5" t="e">
        <f>INDEX('BASE DE DATOS'!$A$2:$H$4921,MATCH(CONSTATACIÓN!$C3743,'BASE DE DATOS'!$A$2:$A$4921,0),8)</f>
        <v>#N/A</v>
      </c>
      <c r="K3743" s="5"/>
      <c r="L3743" s="5"/>
      <c r="M3743" s="5"/>
      <c r="N3743" s="5"/>
      <c r="O3743" s="5"/>
      <c r="P3743" s="5"/>
    </row>
    <row r="3744" spans="1:16" x14ac:dyDescent="0.25">
      <c r="A3744" s="13">
        <f t="shared" si="59"/>
        <v>0</v>
      </c>
      <c r="B3744" s="17" t="e">
        <f>INDEX('BASE DE DATOS'!$A$2:$H$4921,MATCH(CONSTATACIÓN!$C3744,'BASE DE DATOS'!$A$2:$A$4921,0),2)</f>
        <v>#N/A</v>
      </c>
      <c r="C3744" s="5"/>
      <c r="D3744" s="5"/>
      <c r="E3744" s="5"/>
      <c r="F3744" s="5"/>
      <c r="G3744" s="6" t="e">
        <f>INDEX('BASE DE DATOS'!$A$2:$H$4921,MATCH(CONSTATACIÓN!$C3744,'BASE DE DATOS'!$A$2:$A$4921,0),3)</f>
        <v>#N/A</v>
      </c>
      <c r="H3744" s="5" t="e">
        <f>INDEX('BASE DE DATOS'!$A$2:$H$4921,MATCH(CONSTATACIÓN!$C3744,'BASE DE DATOS'!$A$2:$A$4921,0),6)</f>
        <v>#N/A</v>
      </c>
      <c r="I3744" s="5" t="e">
        <f>INDEX('BASE DE DATOS'!$A$2:$H$4921,MATCH(CONSTATACIÓN!$C3744,'BASE DE DATOS'!$A$2:$A$4921,0),7)</f>
        <v>#N/A</v>
      </c>
      <c r="J3744" s="5" t="e">
        <f>INDEX('BASE DE DATOS'!$A$2:$H$4921,MATCH(CONSTATACIÓN!$C3744,'BASE DE DATOS'!$A$2:$A$4921,0),8)</f>
        <v>#N/A</v>
      </c>
      <c r="K3744" s="5"/>
      <c r="L3744" s="5"/>
      <c r="M3744" s="5"/>
      <c r="N3744" s="5"/>
      <c r="O3744" s="5"/>
      <c r="P3744" s="5"/>
    </row>
    <row r="3745" spans="1:16" x14ac:dyDescent="0.25">
      <c r="A3745" s="13">
        <f t="shared" si="59"/>
        <v>0</v>
      </c>
      <c r="B3745" s="17" t="e">
        <f>INDEX('BASE DE DATOS'!$A$2:$H$4921,MATCH(CONSTATACIÓN!$C3745,'BASE DE DATOS'!$A$2:$A$4921,0),2)</f>
        <v>#N/A</v>
      </c>
      <c r="C3745" s="5"/>
      <c r="D3745" s="5"/>
      <c r="E3745" s="5"/>
      <c r="F3745" s="5"/>
      <c r="G3745" s="6" t="e">
        <f>INDEX('BASE DE DATOS'!$A$2:$H$4921,MATCH(CONSTATACIÓN!$C3745,'BASE DE DATOS'!$A$2:$A$4921,0),3)</f>
        <v>#N/A</v>
      </c>
      <c r="H3745" s="5" t="e">
        <f>INDEX('BASE DE DATOS'!$A$2:$H$4921,MATCH(CONSTATACIÓN!$C3745,'BASE DE DATOS'!$A$2:$A$4921,0),6)</f>
        <v>#N/A</v>
      </c>
      <c r="I3745" s="5" t="e">
        <f>INDEX('BASE DE DATOS'!$A$2:$H$4921,MATCH(CONSTATACIÓN!$C3745,'BASE DE DATOS'!$A$2:$A$4921,0),7)</f>
        <v>#N/A</v>
      </c>
      <c r="J3745" s="5" t="e">
        <f>INDEX('BASE DE DATOS'!$A$2:$H$4921,MATCH(CONSTATACIÓN!$C3745,'BASE DE DATOS'!$A$2:$A$4921,0),8)</f>
        <v>#N/A</v>
      </c>
      <c r="K3745" s="5"/>
      <c r="L3745" s="5"/>
      <c r="M3745" s="5"/>
      <c r="N3745" s="5"/>
      <c r="O3745" s="5"/>
      <c r="P3745" s="5"/>
    </row>
    <row r="3746" spans="1:16" x14ac:dyDescent="0.25">
      <c r="A3746" s="13">
        <f t="shared" si="59"/>
        <v>0</v>
      </c>
      <c r="B3746" s="17" t="e">
        <f>INDEX('BASE DE DATOS'!$A$2:$H$4921,MATCH(CONSTATACIÓN!$C3746,'BASE DE DATOS'!$A$2:$A$4921,0),2)</f>
        <v>#N/A</v>
      </c>
      <c r="C3746" s="5"/>
      <c r="D3746" s="5"/>
      <c r="E3746" s="5"/>
      <c r="F3746" s="5"/>
      <c r="G3746" s="6" t="e">
        <f>INDEX('BASE DE DATOS'!$A$2:$H$4921,MATCH(CONSTATACIÓN!$C3746,'BASE DE DATOS'!$A$2:$A$4921,0),3)</f>
        <v>#N/A</v>
      </c>
      <c r="H3746" s="5" t="e">
        <f>INDEX('BASE DE DATOS'!$A$2:$H$4921,MATCH(CONSTATACIÓN!$C3746,'BASE DE DATOS'!$A$2:$A$4921,0),6)</f>
        <v>#N/A</v>
      </c>
      <c r="I3746" s="5" t="e">
        <f>INDEX('BASE DE DATOS'!$A$2:$H$4921,MATCH(CONSTATACIÓN!$C3746,'BASE DE DATOS'!$A$2:$A$4921,0),7)</f>
        <v>#N/A</v>
      </c>
      <c r="J3746" s="5" t="e">
        <f>INDEX('BASE DE DATOS'!$A$2:$H$4921,MATCH(CONSTATACIÓN!$C3746,'BASE DE DATOS'!$A$2:$A$4921,0),8)</f>
        <v>#N/A</v>
      </c>
      <c r="K3746" s="5"/>
      <c r="L3746" s="5"/>
      <c r="M3746" s="5"/>
      <c r="N3746" s="5"/>
      <c r="O3746" s="5"/>
      <c r="P3746" s="5"/>
    </row>
    <row r="3747" spans="1:16" x14ac:dyDescent="0.25">
      <c r="A3747" s="13">
        <f t="shared" si="59"/>
        <v>0</v>
      </c>
      <c r="B3747" s="17" t="e">
        <f>INDEX('BASE DE DATOS'!$A$2:$H$4921,MATCH(CONSTATACIÓN!$C3747,'BASE DE DATOS'!$A$2:$A$4921,0),2)</f>
        <v>#N/A</v>
      </c>
      <c r="C3747" s="5"/>
      <c r="D3747" s="5"/>
      <c r="E3747" s="5"/>
      <c r="F3747" s="5"/>
      <c r="G3747" s="6" t="e">
        <f>INDEX('BASE DE DATOS'!$A$2:$H$4921,MATCH(CONSTATACIÓN!$C3747,'BASE DE DATOS'!$A$2:$A$4921,0),3)</f>
        <v>#N/A</v>
      </c>
      <c r="H3747" s="5" t="e">
        <f>INDEX('BASE DE DATOS'!$A$2:$H$4921,MATCH(CONSTATACIÓN!$C3747,'BASE DE DATOS'!$A$2:$A$4921,0),6)</f>
        <v>#N/A</v>
      </c>
      <c r="I3747" s="5" t="e">
        <f>INDEX('BASE DE DATOS'!$A$2:$H$4921,MATCH(CONSTATACIÓN!$C3747,'BASE DE DATOS'!$A$2:$A$4921,0),7)</f>
        <v>#N/A</v>
      </c>
      <c r="J3747" s="5" t="e">
        <f>INDEX('BASE DE DATOS'!$A$2:$H$4921,MATCH(CONSTATACIÓN!$C3747,'BASE DE DATOS'!$A$2:$A$4921,0),8)</f>
        <v>#N/A</v>
      </c>
      <c r="K3747" s="5"/>
      <c r="L3747" s="5"/>
      <c r="M3747" s="5"/>
      <c r="N3747" s="5"/>
      <c r="O3747" s="5"/>
      <c r="P3747" s="5"/>
    </row>
    <row r="3748" spans="1:16" x14ac:dyDescent="0.25">
      <c r="A3748" s="13">
        <f t="shared" si="59"/>
        <v>0</v>
      </c>
      <c r="B3748" s="17" t="e">
        <f>INDEX('BASE DE DATOS'!$A$2:$H$4921,MATCH(CONSTATACIÓN!$C3748,'BASE DE DATOS'!$A$2:$A$4921,0),2)</f>
        <v>#N/A</v>
      </c>
      <c r="C3748" s="5"/>
      <c r="D3748" s="5"/>
      <c r="E3748" s="5"/>
      <c r="F3748" s="5"/>
      <c r="G3748" s="6" t="e">
        <f>INDEX('BASE DE DATOS'!$A$2:$H$4921,MATCH(CONSTATACIÓN!$C3748,'BASE DE DATOS'!$A$2:$A$4921,0),3)</f>
        <v>#N/A</v>
      </c>
      <c r="H3748" s="5" t="e">
        <f>INDEX('BASE DE DATOS'!$A$2:$H$4921,MATCH(CONSTATACIÓN!$C3748,'BASE DE DATOS'!$A$2:$A$4921,0),6)</f>
        <v>#N/A</v>
      </c>
      <c r="I3748" s="5" t="e">
        <f>INDEX('BASE DE DATOS'!$A$2:$H$4921,MATCH(CONSTATACIÓN!$C3748,'BASE DE DATOS'!$A$2:$A$4921,0),7)</f>
        <v>#N/A</v>
      </c>
      <c r="J3748" s="5" t="e">
        <f>INDEX('BASE DE DATOS'!$A$2:$H$4921,MATCH(CONSTATACIÓN!$C3748,'BASE DE DATOS'!$A$2:$A$4921,0),8)</f>
        <v>#N/A</v>
      </c>
      <c r="K3748" s="5"/>
      <c r="L3748" s="5"/>
      <c r="M3748" s="5"/>
      <c r="N3748" s="5"/>
      <c r="O3748" s="5"/>
      <c r="P3748" s="5"/>
    </row>
    <row r="3749" spans="1:16" x14ac:dyDescent="0.25">
      <c r="A3749" s="13">
        <f t="shared" si="59"/>
        <v>0</v>
      </c>
      <c r="B3749" s="17" t="e">
        <f>INDEX('BASE DE DATOS'!$A$2:$H$4921,MATCH(CONSTATACIÓN!$C3749,'BASE DE DATOS'!$A$2:$A$4921,0),2)</f>
        <v>#N/A</v>
      </c>
      <c r="C3749" s="5"/>
      <c r="D3749" s="5"/>
      <c r="E3749" s="5"/>
      <c r="F3749" s="5"/>
      <c r="G3749" s="6" t="e">
        <f>INDEX('BASE DE DATOS'!$A$2:$H$4921,MATCH(CONSTATACIÓN!$C3749,'BASE DE DATOS'!$A$2:$A$4921,0),3)</f>
        <v>#N/A</v>
      </c>
      <c r="H3749" s="5" t="e">
        <f>INDEX('BASE DE DATOS'!$A$2:$H$4921,MATCH(CONSTATACIÓN!$C3749,'BASE DE DATOS'!$A$2:$A$4921,0),6)</f>
        <v>#N/A</v>
      </c>
      <c r="I3749" s="5" t="e">
        <f>INDEX('BASE DE DATOS'!$A$2:$H$4921,MATCH(CONSTATACIÓN!$C3749,'BASE DE DATOS'!$A$2:$A$4921,0),7)</f>
        <v>#N/A</v>
      </c>
      <c r="J3749" s="5" t="e">
        <f>INDEX('BASE DE DATOS'!$A$2:$H$4921,MATCH(CONSTATACIÓN!$C3749,'BASE DE DATOS'!$A$2:$A$4921,0),8)</f>
        <v>#N/A</v>
      </c>
      <c r="K3749" s="5"/>
      <c r="L3749" s="5"/>
      <c r="M3749" s="5"/>
      <c r="N3749" s="5"/>
      <c r="O3749" s="5"/>
      <c r="P3749" s="5"/>
    </row>
    <row r="3750" spans="1:16" x14ac:dyDescent="0.25">
      <c r="A3750" s="13">
        <f t="shared" ref="A3750:A3813" si="60">C3750</f>
        <v>0</v>
      </c>
      <c r="B3750" s="17" t="e">
        <f>INDEX('BASE DE DATOS'!$A$2:$H$4921,MATCH(CONSTATACIÓN!$C3750,'BASE DE DATOS'!$A$2:$A$4921,0),2)</f>
        <v>#N/A</v>
      </c>
      <c r="C3750" s="5"/>
      <c r="D3750" s="5"/>
      <c r="E3750" s="5"/>
      <c r="F3750" s="5"/>
      <c r="G3750" s="6" t="e">
        <f>INDEX('BASE DE DATOS'!$A$2:$H$4921,MATCH(CONSTATACIÓN!$C3750,'BASE DE DATOS'!$A$2:$A$4921,0),3)</f>
        <v>#N/A</v>
      </c>
      <c r="H3750" s="5" t="e">
        <f>INDEX('BASE DE DATOS'!$A$2:$H$4921,MATCH(CONSTATACIÓN!$C3750,'BASE DE DATOS'!$A$2:$A$4921,0),6)</f>
        <v>#N/A</v>
      </c>
      <c r="I3750" s="5" t="e">
        <f>INDEX('BASE DE DATOS'!$A$2:$H$4921,MATCH(CONSTATACIÓN!$C3750,'BASE DE DATOS'!$A$2:$A$4921,0),7)</f>
        <v>#N/A</v>
      </c>
      <c r="J3750" s="5" t="e">
        <f>INDEX('BASE DE DATOS'!$A$2:$H$4921,MATCH(CONSTATACIÓN!$C3750,'BASE DE DATOS'!$A$2:$A$4921,0),8)</f>
        <v>#N/A</v>
      </c>
      <c r="K3750" s="5"/>
      <c r="L3750" s="5"/>
      <c r="M3750" s="5"/>
      <c r="N3750" s="5"/>
      <c r="O3750" s="5"/>
      <c r="P3750" s="5"/>
    </row>
    <row r="3751" spans="1:16" x14ac:dyDescent="0.25">
      <c r="A3751" s="13">
        <f t="shared" si="60"/>
        <v>0</v>
      </c>
      <c r="B3751" s="17" t="e">
        <f>INDEX('BASE DE DATOS'!$A$2:$H$4921,MATCH(CONSTATACIÓN!$C3751,'BASE DE DATOS'!$A$2:$A$4921,0),2)</f>
        <v>#N/A</v>
      </c>
      <c r="C3751" s="5"/>
      <c r="D3751" s="5"/>
      <c r="E3751" s="5"/>
      <c r="F3751" s="5"/>
      <c r="G3751" s="6" t="e">
        <f>INDEX('BASE DE DATOS'!$A$2:$H$4921,MATCH(CONSTATACIÓN!$C3751,'BASE DE DATOS'!$A$2:$A$4921,0),3)</f>
        <v>#N/A</v>
      </c>
      <c r="H3751" s="5" t="e">
        <f>INDEX('BASE DE DATOS'!$A$2:$H$4921,MATCH(CONSTATACIÓN!$C3751,'BASE DE DATOS'!$A$2:$A$4921,0),6)</f>
        <v>#N/A</v>
      </c>
      <c r="I3751" s="5" t="e">
        <f>INDEX('BASE DE DATOS'!$A$2:$H$4921,MATCH(CONSTATACIÓN!$C3751,'BASE DE DATOS'!$A$2:$A$4921,0),7)</f>
        <v>#N/A</v>
      </c>
      <c r="J3751" s="5" t="e">
        <f>INDEX('BASE DE DATOS'!$A$2:$H$4921,MATCH(CONSTATACIÓN!$C3751,'BASE DE DATOS'!$A$2:$A$4921,0),8)</f>
        <v>#N/A</v>
      </c>
      <c r="K3751" s="5"/>
      <c r="L3751" s="5"/>
      <c r="M3751" s="5"/>
      <c r="N3751" s="5"/>
      <c r="O3751" s="5"/>
      <c r="P3751" s="5"/>
    </row>
    <row r="3752" spans="1:16" x14ac:dyDescent="0.25">
      <c r="A3752" s="13">
        <f t="shared" si="60"/>
        <v>0</v>
      </c>
      <c r="B3752" s="17" t="e">
        <f>INDEX('BASE DE DATOS'!$A$2:$H$4921,MATCH(CONSTATACIÓN!$C3752,'BASE DE DATOS'!$A$2:$A$4921,0),2)</f>
        <v>#N/A</v>
      </c>
      <c r="C3752" s="5"/>
      <c r="D3752" s="5"/>
      <c r="E3752" s="5"/>
      <c r="F3752" s="5"/>
      <c r="G3752" s="6" t="e">
        <f>INDEX('BASE DE DATOS'!$A$2:$H$4921,MATCH(CONSTATACIÓN!$C3752,'BASE DE DATOS'!$A$2:$A$4921,0),3)</f>
        <v>#N/A</v>
      </c>
      <c r="H3752" s="5" t="e">
        <f>INDEX('BASE DE DATOS'!$A$2:$H$4921,MATCH(CONSTATACIÓN!$C3752,'BASE DE DATOS'!$A$2:$A$4921,0),6)</f>
        <v>#N/A</v>
      </c>
      <c r="I3752" s="5" t="e">
        <f>INDEX('BASE DE DATOS'!$A$2:$H$4921,MATCH(CONSTATACIÓN!$C3752,'BASE DE DATOS'!$A$2:$A$4921,0),7)</f>
        <v>#N/A</v>
      </c>
      <c r="J3752" s="5" t="e">
        <f>INDEX('BASE DE DATOS'!$A$2:$H$4921,MATCH(CONSTATACIÓN!$C3752,'BASE DE DATOS'!$A$2:$A$4921,0),8)</f>
        <v>#N/A</v>
      </c>
      <c r="K3752" s="5"/>
      <c r="L3752" s="5"/>
      <c r="M3752" s="5"/>
      <c r="N3752" s="5"/>
      <c r="O3752" s="5"/>
      <c r="P3752" s="5"/>
    </row>
    <row r="3753" spans="1:16" x14ac:dyDescent="0.25">
      <c r="A3753" s="13">
        <f t="shared" si="60"/>
        <v>0</v>
      </c>
      <c r="B3753" s="17" t="e">
        <f>INDEX('BASE DE DATOS'!$A$2:$H$4921,MATCH(CONSTATACIÓN!$C3753,'BASE DE DATOS'!$A$2:$A$4921,0),2)</f>
        <v>#N/A</v>
      </c>
      <c r="C3753" s="5"/>
      <c r="D3753" s="5"/>
      <c r="E3753" s="5"/>
      <c r="F3753" s="5"/>
      <c r="G3753" s="6" t="e">
        <f>INDEX('BASE DE DATOS'!$A$2:$H$4921,MATCH(CONSTATACIÓN!$C3753,'BASE DE DATOS'!$A$2:$A$4921,0),3)</f>
        <v>#N/A</v>
      </c>
      <c r="H3753" s="5" t="e">
        <f>INDEX('BASE DE DATOS'!$A$2:$H$4921,MATCH(CONSTATACIÓN!$C3753,'BASE DE DATOS'!$A$2:$A$4921,0),6)</f>
        <v>#N/A</v>
      </c>
      <c r="I3753" s="5" t="e">
        <f>INDEX('BASE DE DATOS'!$A$2:$H$4921,MATCH(CONSTATACIÓN!$C3753,'BASE DE DATOS'!$A$2:$A$4921,0),7)</f>
        <v>#N/A</v>
      </c>
      <c r="J3753" s="5" t="e">
        <f>INDEX('BASE DE DATOS'!$A$2:$H$4921,MATCH(CONSTATACIÓN!$C3753,'BASE DE DATOS'!$A$2:$A$4921,0),8)</f>
        <v>#N/A</v>
      </c>
      <c r="K3753" s="5"/>
      <c r="L3753" s="5"/>
      <c r="M3753" s="5"/>
      <c r="N3753" s="5"/>
      <c r="O3753" s="5"/>
      <c r="P3753" s="5"/>
    </row>
    <row r="3754" spans="1:16" x14ac:dyDescent="0.25">
      <c r="A3754" s="13">
        <f t="shared" si="60"/>
        <v>0</v>
      </c>
      <c r="B3754" s="17" t="e">
        <f>INDEX('BASE DE DATOS'!$A$2:$H$4921,MATCH(CONSTATACIÓN!$C3754,'BASE DE DATOS'!$A$2:$A$4921,0),2)</f>
        <v>#N/A</v>
      </c>
      <c r="C3754" s="5"/>
      <c r="D3754" s="5"/>
      <c r="E3754" s="5"/>
      <c r="F3754" s="5"/>
      <c r="G3754" s="6" t="e">
        <f>INDEX('BASE DE DATOS'!$A$2:$H$4921,MATCH(CONSTATACIÓN!$C3754,'BASE DE DATOS'!$A$2:$A$4921,0),3)</f>
        <v>#N/A</v>
      </c>
      <c r="H3754" s="5" t="e">
        <f>INDEX('BASE DE DATOS'!$A$2:$H$4921,MATCH(CONSTATACIÓN!$C3754,'BASE DE DATOS'!$A$2:$A$4921,0),6)</f>
        <v>#N/A</v>
      </c>
      <c r="I3754" s="5" t="e">
        <f>INDEX('BASE DE DATOS'!$A$2:$H$4921,MATCH(CONSTATACIÓN!$C3754,'BASE DE DATOS'!$A$2:$A$4921,0),7)</f>
        <v>#N/A</v>
      </c>
      <c r="J3754" s="5" t="e">
        <f>INDEX('BASE DE DATOS'!$A$2:$H$4921,MATCH(CONSTATACIÓN!$C3754,'BASE DE DATOS'!$A$2:$A$4921,0),8)</f>
        <v>#N/A</v>
      </c>
      <c r="K3754" s="5"/>
      <c r="L3754" s="5"/>
      <c r="M3754" s="5"/>
      <c r="N3754" s="5"/>
      <c r="O3754" s="5"/>
      <c r="P3754" s="5"/>
    </row>
    <row r="3755" spans="1:16" x14ac:dyDescent="0.25">
      <c r="A3755" s="13">
        <f t="shared" si="60"/>
        <v>0</v>
      </c>
      <c r="B3755" s="17" t="e">
        <f>INDEX('BASE DE DATOS'!$A$2:$H$4921,MATCH(CONSTATACIÓN!$C3755,'BASE DE DATOS'!$A$2:$A$4921,0),2)</f>
        <v>#N/A</v>
      </c>
      <c r="C3755" s="5"/>
      <c r="D3755" s="5"/>
      <c r="E3755" s="5"/>
      <c r="F3755" s="5"/>
      <c r="G3755" s="6" t="e">
        <f>INDEX('BASE DE DATOS'!$A$2:$H$4921,MATCH(CONSTATACIÓN!$C3755,'BASE DE DATOS'!$A$2:$A$4921,0),3)</f>
        <v>#N/A</v>
      </c>
      <c r="H3755" s="5" t="e">
        <f>INDEX('BASE DE DATOS'!$A$2:$H$4921,MATCH(CONSTATACIÓN!$C3755,'BASE DE DATOS'!$A$2:$A$4921,0),6)</f>
        <v>#N/A</v>
      </c>
      <c r="I3755" s="5" t="e">
        <f>INDEX('BASE DE DATOS'!$A$2:$H$4921,MATCH(CONSTATACIÓN!$C3755,'BASE DE DATOS'!$A$2:$A$4921,0),7)</f>
        <v>#N/A</v>
      </c>
      <c r="J3755" s="5" t="e">
        <f>INDEX('BASE DE DATOS'!$A$2:$H$4921,MATCH(CONSTATACIÓN!$C3755,'BASE DE DATOS'!$A$2:$A$4921,0),8)</f>
        <v>#N/A</v>
      </c>
      <c r="K3755" s="5"/>
      <c r="L3755" s="5"/>
      <c r="M3755" s="5"/>
      <c r="N3755" s="5"/>
      <c r="O3755" s="5"/>
      <c r="P3755" s="5"/>
    </row>
    <row r="3756" spans="1:16" x14ac:dyDescent="0.25">
      <c r="A3756" s="13">
        <f t="shared" si="60"/>
        <v>0</v>
      </c>
      <c r="B3756" s="17" t="e">
        <f>INDEX('BASE DE DATOS'!$A$2:$H$4921,MATCH(CONSTATACIÓN!$C3756,'BASE DE DATOS'!$A$2:$A$4921,0),2)</f>
        <v>#N/A</v>
      </c>
      <c r="C3756" s="5"/>
      <c r="D3756" s="5"/>
      <c r="E3756" s="5"/>
      <c r="F3756" s="5"/>
      <c r="G3756" s="6" t="e">
        <f>INDEX('BASE DE DATOS'!$A$2:$H$4921,MATCH(CONSTATACIÓN!$C3756,'BASE DE DATOS'!$A$2:$A$4921,0),3)</f>
        <v>#N/A</v>
      </c>
      <c r="H3756" s="5" t="e">
        <f>INDEX('BASE DE DATOS'!$A$2:$H$4921,MATCH(CONSTATACIÓN!$C3756,'BASE DE DATOS'!$A$2:$A$4921,0),6)</f>
        <v>#N/A</v>
      </c>
      <c r="I3756" s="5" t="e">
        <f>INDEX('BASE DE DATOS'!$A$2:$H$4921,MATCH(CONSTATACIÓN!$C3756,'BASE DE DATOS'!$A$2:$A$4921,0),7)</f>
        <v>#N/A</v>
      </c>
      <c r="J3756" s="5" t="e">
        <f>INDEX('BASE DE DATOS'!$A$2:$H$4921,MATCH(CONSTATACIÓN!$C3756,'BASE DE DATOS'!$A$2:$A$4921,0),8)</f>
        <v>#N/A</v>
      </c>
      <c r="K3756" s="5"/>
      <c r="L3756" s="5"/>
      <c r="M3756" s="5"/>
      <c r="N3756" s="5"/>
      <c r="O3756" s="5"/>
      <c r="P3756" s="5"/>
    </row>
    <row r="3757" spans="1:16" x14ac:dyDescent="0.25">
      <c r="A3757" s="13">
        <f t="shared" si="60"/>
        <v>0</v>
      </c>
      <c r="B3757" s="17" t="e">
        <f>INDEX('BASE DE DATOS'!$A$2:$H$4921,MATCH(CONSTATACIÓN!$C3757,'BASE DE DATOS'!$A$2:$A$4921,0),2)</f>
        <v>#N/A</v>
      </c>
      <c r="C3757" s="5"/>
      <c r="D3757" s="5"/>
      <c r="E3757" s="5"/>
      <c r="F3757" s="5"/>
      <c r="G3757" s="6" t="e">
        <f>INDEX('BASE DE DATOS'!$A$2:$H$4921,MATCH(CONSTATACIÓN!$C3757,'BASE DE DATOS'!$A$2:$A$4921,0),3)</f>
        <v>#N/A</v>
      </c>
      <c r="H3757" s="5" t="e">
        <f>INDEX('BASE DE DATOS'!$A$2:$H$4921,MATCH(CONSTATACIÓN!$C3757,'BASE DE DATOS'!$A$2:$A$4921,0),6)</f>
        <v>#N/A</v>
      </c>
      <c r="I3757" s="5" t="e">
        <f>INDEX('BASE DE DATOS'!$A$2:$H$4921,MATCH(CONSTATACIÓN!$C3757,'BASE DE DATOS'!$A$2:$A$4921,0),7)</f>
        <v>#N/A</v>
      </c>
      <c r="J3757" s="5" t="e">
        <f>INDEX('BASE DE DATOS'!$A$2:$H$4921,MATCH(CONSTATACIÓN!$C3757,'BASE DE DATOS'!$A$2:$A$4921,0),8)</f>
        <v>#N/A</v>
      </c>
      <c r="K3757" s="5"/>
      <c r="L3757" s="5"/>
      <c r="M3757" s="5"/>
      <c r="N3757" s="5"/>
      <c r="O3757" s="5"/>
      <c r="P3757" s="5"/>
    </row>
    <row r="3758" spans="1:16" x14ac:dyDescent="0.25">
      <c r="A3758" s="13">
        <f t="shared" si="60"/>
        <v>0</v>
      </c>
      <c r="B3758" s="17" t="e">
        <f>INDEX('BASE DE DATOS'!$A$2:$H$4921,MATCH(CONSTATACIÓN!$C3758,'BASE DE DATOS'!$A$2:$A$4921,0),2)</f>
        <v>#N/A</v>
      </c>
      <c r="C3758" s="5"/>
      <c r="D3758" s="5"/>
      <c r="E3758" s="5"/>
      <c r="F3758" s="5"/>
      <c r="G3758" s="6" t="e">
        <f>INDEX('BASE DE DATOS'!$A$2:$H$4921,MATCH(CONSTATACIÓN!$C3758,'BASE DE DATOS'!$A$2:$A$4921,0),3)</f>
        <v>#N/A</v>
      </c>
      <c r="H3758" s="5" t="e">
        <f>INDEX('BASE DE DATOS'!$A$2:$H$4921,MATCH(CONSTATACIÓN!$C3758,'BASE DE DATOS'!$A$2:$A$4921,0),6)</f>
        <v>#N/A</v>
      </c>
      <c r="I3758" s="5" t="e">
        <f>INDEX('BASE DE DATOS'!$A$2:$H$4921,MATCH(CONSTATACIÓN!$C3758,'BASE DE DATOS'!$A$2:$A$4921,0),7)</f>
        <v>#N/A</v>
      </c>
      <c r="J3758" s="5" t="e">
        <f>INDEX('BASE DE DATOS'!$A$2:$H$4921,MATCH(CONSTATACIÓN!$C3758,'BASE DE DATOS'!$A$2:$A$4921,0),8)</f>
        <v>#N/A</v>
      </c>
      <c r="K3758" s="5"/>
      <c r="L3758" s="5"/>
      <c r="M3758" s="5"/>
      <c r="N3758" s="5"/>
      <c r="O3758" s="5"/>
      <c r="P3758" s="5"/>
    </row>
    <row r="3759" spans="1:16" x14ac:dyDescent="0.25">
      <c r="A3759" s="13">
        <f t="shared" si="60"/>
        <v>0</v>
      </c>
      <c r="B3759" s="17" t="e">
        <f>INDEX('BASE DE DATOS'!$A$2:$H$4921,MATCH(CONSTATACIÓN!$C3759,'BASE DE DATOS'!$A$2:$A$4921,0),2)</f>
        <v>#N/A</v>
      </c>
      <c r="C3759" s="5"/>
      <c r="D3759" s="5"/>
      <c r="E3759" s="5"/>
      <c r="F3759" s="5"/>
      <c r="G3759" s="6" t="e">
        <f>INDEX('BASE DE DATOS'!$A$2:$H$4921,MATCH(CONSTATACIÓN!$C3759,'BASE DE DATOS'!$A$2:$A$4921,0),3)</f>
        <v>#N/A</v>
      </c>
      <c r="H3759" s="5" t="e">
        <f>INDEX('BASE DE DATOS'!$A$2:$H$4921,MATCH(CONSTATACIÓN!$C3759,'BASE DE DATOS'!$A$2:$A$4921,0),6)</f>
        <v>#N/A</v>
      </c>
      <c r="I3759" s="5" t="e">
        <f>INDEX('BASE DE DATOS'!$A$2:$H$4921,MATCH(CONSTATACIÓN!$C3759,'BASE DE DATOS'!$A$2:$A$4921,0),7)</f>
        <v>#N/A</v>
      </c>
      <c r="J3759" s="5" t="e">
        <f>INDEX('BASE DE DATOS'!$A$2:$H$4921,MATCH(CONSTATACIÓN!$C3759,'BASE DE DATOS'!$A$2:$A$4921,0),8)</f>
        <v>#N/A</v>
      </c>
      <c r="K3759" s="5"/>
      <c r="L3759" s="5"/>
      <c r="M3759" s="5"/>
      <c r="N3759" s="5"/>
      <c r="O3759" s="5"/>
      <c r="P3759" s="5"/>
    </row>
    <row r="3760" spans="1:16" x14ac:dyDescent="0.25">
      <c r="A3760" s="13">
        <f t="shared" si="60"/>
        <v>0</v>
      </c>
      <c r="B3760" s="17" t="e">
        <f>INDEX('BASE DE DATOS'!$A$2:$H$4921,MATCH(CONSTATACIÓN!$C3760,'BASE DE DATOS'!$A$2:$A$4921,0),2)</f>
        <v>#N/A</v>
      </c>
      <c r="C3760" s="5"/>
      <c r="D3760" s="5"/>
      <c r="E3760" s="5"/>
      <c r="F3760" s="5"/>
      <c r="G3760" s="6" t="e">
        <f>INDEX('BASE DE DATOS'!$A$2:$H$4921,MATCH(CONSTATACIÓN!$C3760,'BASE DE DATOS'!$A$2:$A$4921,0),3)</f>
        <v>#N/A</v>
      </c>
      <c r="H3760" s="5" t="e">
        <f>INDEX('BASE DE DATOS'!$A$2:$H$4921,MATCH(CONSTATACIÓN!$C3760,'BASE DE DATOS'!$A$2:$A$4921,0),6)</f>
        <v>#N/A</v>
      </c>
      <c r="I3760" s="5" t="e">
        <f>INDEX('BASE DE DATOS'!$A$2:$H$4921,MATCH(CONSTATACIÓN!$C3760,'BASE DE DATOS'!$A$2:$A$4921,0),7)</f>
        <v>#N/A</v>
      </c>
      <c r="J3760" s="5" t="e">
        <f>INDEX('BASE DE DATOS'!$A$2:$H$4921,MATCH(CONSTATACIÓN!$C3760,'BASE DE DATOS'!$A$2:$A$4921,0),8)</f>
        <v>#N/A</v>
      </c>
      <c r="K3760" s="5"/>
      <c r="L3760" s="5"/>
      <c r="M3760" s="5"/>
      <c r="N3760" s="5"/>
      <c r="O3760" s="5"/>
      <c r="P3760" s="5"/>
    </row>
    <row r="3761" spans="1:16" x14ac:dyDescent="0.25">
      <c r="A3761" s="13">
        <f t="shared" si="60"/>
        <v>0</v>
      </c>
      <c r="B3761" s="17" t="e">
        <f>INDEX('BASE DE DATOS'!$A$2:$H$4921,MATCH(CONSTATACIÓN!$C3761,'BASE DE DATOS'!$A$2:$A$4921,0),2)</f>
        <v>#N/A</v>
      </c>
      <c r="C3761" s="5"/>
      <c r="D3761" s="5"/>
      <c r="E3761" s="5"/>
      <c r="F3761" s="5"/>
      <c r="G3761" s="6" t="e">
        <f>INDEX('BASE DE DATOS'!$A$2:$H$4921,MATCH(CONSTATACIÓN!$C3761,'BASE DE DATOS'!$A$2:$A$4921,0),3)</f>
        <v>#N/A</v>
      </c>
      <c r="H3761" s="5" t="e">
        <f>INDEX('BASE DE DATOS'!$A$2:$H$4921,MATCH(CONSTATACIÓN!$C3761,'BASE DE DATOS'!$A$2:$A$4921,0),6)</f>
        <v>#N/A</v>
      </c>
      <c r="I3761" s="5" t="e">
        <f>INDEX('BASE DE DATOS'!$A$2:$H$4921,MATCH(CONSTATACIÓN!$C3761,'BASE DE DATOS'!$A$2:$A$4921,0),7)</f>
        <v>#N/A</v>
      </c>
      <c r="J3761" s="5" t="e">
        <f>INDEX('BASE DE DATOS'!$A$2:$H$4921,MATCH(CONSTATACIÓN!$C3761,'BASE DE DATOS'!$A$2:$A$4921,0),8)</f>
        <v>#N/A</v>
      </c>
      <c r="K3761" s="5"/>
      <c r="L3761" s="5"/>
      <c r="M3761" s="5"/>
      <c r="N3761" s="5"/>
      <c r="O3761" s="5"/>
      <c r="P3761" s="5"/>
    </row>
    <row r="3762" spans="1:16" x14ac:dyDescent="0.25">
      <c r="A3762" s="13">
        <f t="shared" si="60"/>
        <v>0</v>
      </c>
      <c r="B3762" s="17" t="e">
        <f>INDEX('BASE DE DATOS'!$A$2:$H$4921,MATCH(CONSTATACIÓN!$C3762,'BASE DE DATOS'!$A$2:$A$4921,0),2)</f>
        <v>#N/A</v>
      </c>
      <c r="C3762" s="5"/>
      <c r="D3762" s="5"/>
      <c r="E3762" s="5"/>
      <c r="F3762" s="5"/>
      <c r="G3762" s="6" t="e">
        <f>INDEX('BASE DE DATOS'!$A$2:$H$4921,MATCH(CONSTATACIÓN!$C3762,'BASE DE DATOS'!$A$2:$A$4921,0),3)</f>
        <v>#N/A</v>
      </c>
      <c r="H3762" s="5" t="e">
        <f>INDEX('BASE DE DATOS'!$A$2:$H$4921,MATCH(CONSTATACIÓN!$C3762,'BASE DE DATOS'!$A$2:$A$4921,0),6)</f>
        <v>#N/A</v>
      </c>
      <c r="I3762" s="5" t="e">
        <f>INDEX('BASE DE DATOS'!$A$2:$H$4921,MATCH(CONSTATACIÓN!$C3762,'BASE DE DATOS'!$A$2:$A$4921,0),7)</f>
        <v>#N/A</v>
      </c>
      <c r="J3762" s="5" t="e">
        <f>INDEX('BASE DE DATOS'!$A$2:$H$4921,MATCH(CONSTATACIÓN!$C3762,'BASE DE DATOS'!$A$2:$A$4921,0),8)</f>
        <v>#N/A</v>
      </c>
      <c r="K3762" s="5"/>
      <c r="L3762" s="5"/>
      <c r="M3762" s="5"/>
      <c r="N3762" s="5"/>
      <c r="O3762" s="5"/>
      <c r="P3762" s="5"/>
    </row>
    <row r="3763" spans="1:16" x14ac:dyDescent="0.25">
      <c r="A3763" s="13">
        <f t="shared" si="60"/>
        <v>0</v>
      </c>
      <c r="B3763" s="17" t="e">
        <f>INDEX('BASE DE DATOS'!$A$2:$H$4921,MATCH(CONSTATACIÓN!$C3763,'BASE DE DATOS'!$A$2:$A$4921,0),2)</f>
        <v>#N/A</v>
      </c>
      <c r="C3763" s="5"/>
      <c r="D3763" s="5"/>
      <c r="E3763" s="5"/>
      <c r="F3763" s="5"/>
      <c r="G3763" s="6" t="e">
        <f>INDEX('BASE DE DATOS'!$A$2:$H$4921,MATCH(CONSTATACIÓN!$C3763,'BASE DE DATOS'!$A$2:$A$4921,0),3)</f>
        <v>#N/A</v>
      </c>
      <c r="H3763" s="5" t="e">
        <f>INDEX('BASE DE DATOS'!$A$2:$H$4921,MATCH(CONSTATACIÓN!$C3763,'BASE DE DATOS'!$A$2:$A$4921,0),6)</f>
        <v>#N/A</v>
      </c>
      <c r="I3763" s="5" t="e">
        <f>INDEX('BASE DE DATOS'!$A$2:$H$4921,MATCH(CONSTATACIÓN!$C3763,'BASE DE DATOS'!$A$2:$A$4921,0),7)</f>
        <v>#N/A</v>
      </c>
      <c r="J3763" s="5" t="e">
        <f>INDEX('BASE DE DATOS'!$A$2:$H$4921,MATCH(CONSTATACIÓN!$C3763,'BASE DE DATOS'!$A$2:$A$4921,0),8)</f>
        <v>#N/A</v>
      </c>
      <c r="K3763" s="5"/>
      <c r="L3763" s="5"/>
      <c r="M3763" s="5"/>
      <c r="N3763" s="5"/>
      <c r="O3763" s="5"/>
      <c r="P3763" s="5"/>
    </row>
    <row r="3764" spans="1:16" x14ac:dyDescent="0.25">
      <c r="A3764" s="13">
        <f t="shared" si="60"/>
        <v>0</v>
      </c>
      <c r="B3764" s="17" t="e">
        <f>INDEX('BASE DE DATOS'!$A$2:$H$4921,MATCH(CONSTATACIÓN!$C3764,'BASE DE DATOS'!$A$2:$A$4921,0),2)</f>
        <v>#N/A</v>
      </c>
      <c r="C3764" s="5"/>
      <c r="D3764" s="5"/>
      <c r="E3764" s="5"/>
      <c r="F3764" s="5"/>
      <c r="G3764" s="6" t="e">
        <f>INDEX('BASE DE DATOS'!$A$2:$H$4921,MATCH(CONSTATACIÓN!$C3764,'BASE DE DATOS'!$A$2:$A$4921,0),3)</f>
        <v>#N/A</v>
      </c>
      <c r="H3764" s="5" t="e">
        <f>INDEX('BASE DE DATOS'!$A$2:$H$4921,MATCH(CONSTATACIÓN!$C3764,'BASE DE DATOS'!$A$2:$A$4921,0),6)</f>
        <v>#N/A</v>
      </c>
      <c r="I3764" s="5" t="e">
        <f>INDEX('BASE DE DATOS'!$A$2:$H$4921,MATCH(CONSTATACIÓN!$C3764,'BASE DE DATOS'!$A$2:$A$4921,0),7)</f>
        <v>#N/A</v>
      </c>
      <c r="J3764" s="5" t="e">
        <f>INDEX('BASE DE DATOS'!$A$2:$H$4921,MATCH(CONSTATACIÓN!$C3764,'BASE DE DATOS'!$A$2:$A$4921,0),8)</f>
        <v>#N/A</v>
      </c>
      <c r="K3764" s="5"/>
      <c r="L3764" s="5"/>
      <c r="M3764" s="5"/>
      <c r="N3764" s="5"/>
      <c r="O3764" s="5"/>
      <c r="P3764" s="5"/>
    </row>
    <row r="3765" spans="1:16" x14ac:dyDescent="0.25">
      <c r="A3765" s="13">
        <f t="shared" si="60"/>
        <v>0</v>
      </c>
      <c r="B3765" s="17" t="e">
        <f>INDEX('BASE DE DATOS'!$A$2:$H$4921,MATCH(CONSTATACIÓN!$C3765,'BASE DE DATOS'!$A$2:$A$4921,0),2)</f>
        <v>#N/A</v>
      </c>
      <c r="C3765" s="5"/>
      <c r="D3765" s="5"/>
      <c r="E3765" s="5"/>
      <c r="F3765" s="5"/>
      <c r="G3765" s="6" t="e">
        <f>INDEX('BASE DE DATOS'!$A$2:$H$4921,MATCH(CONSTATACIÓN!$C3765,'BASE DE DATOS'!$A$2:$A$4921,0),3)</f>
        <v>#N/A</v>
      </c>
      <c r="H3765" s="5" t="e">
        <f>INDEX('BASE DE DATOS'!$A$2:$H$4921,MATCH(CONSTATACIÓN!$C3765,'BASE DE DATOS'!$A$2:$A$4921,0),6)</f>
        <v>#N/A</v>
      </c>
      <c r="I3765" s="5" t="e">
        <f>INDEX('BASE DE DATOS'!$A$2:$H$4921,MATCH(CONSTATACIÓN!$C3765,'BASE DE DATOS'!$A$2:$A$4921,0),7)</f>
        <v>#N/A</v>
      </c>
      <c r="J3765" s="5" t="e">
        <f>INDEX('BASE DE DATOS'!$A$2:$H$4921,MATCH(CONSTATACIÓN!$C3765,'BASE DE DATOS'!$A$2:$A$4921,0),8)</f>
        <v>#N/A</v>
      </c>
      <c r="K3765" s="5"/>
      <c r="L3765" s="5"/>
      <c r="M3765" s="5"/>
      <c r="N3765" s="5"/>
      <c r="O3765" s="5"/>
      <c r="P3765" s="5"/>
    </row>
    <row r="3766" spans="1:16" x14ac:dyDescent="0.25">
      <c r="A3766" s="13">
        <f t="shared" si="60"/>
        <v>0</v>
      </c>
      <c r="B3766" s="17" t="e">
        <f>INDEX('BASE DE DATOS'!$A$2:$H$4921,MATCH(CONSTATACIÓN!$C3766,'BASE DE DATOS'!$A$2:$A$4921,0),2)</f>
        <v>#N/A</v>
      </c>
      <c r="C3766" s="5"/>
      <c r="D3766" s="5"/>
      <c r="E3766" s="5"/>
      <c r="F3766" s="5"/>
      <c r="G3766" s="6" t="e">
        <f>INDEX('BASE DE DATOS'!$A$2:$H$4921,MATCH(CONSTATACIÓN!$C3766,'BASE DE DATOS'!$A$2:$A$4921,0),3)</f>
        <v>#N/A</v>
      </c>
      <c r="H3766" s="5" t="e">
        <f>INDEX('BASE DE DATOS'!$A$2:$H$4921,MATCH(CONSTATACIÓN!$C3766,'BASE DE DATOS'!$A$2:$A$4921,0),6)</f>
        <v>#N/A</v>
      </c>
      <c r="I3766" s="5" t="e">
        <f>INDEX('BASE DE DATOS'!$A$2:$H$4921,MATCH(CONSTATACIÓN!$C3766,'BASE DE DATOS'!$A$2:$A$4921,0),7)</f>
        <v>#N/A</v>
      </c>
      <c r="J3766" s="5" t="e">
        <f>INDEX('BASE DE DATOS'!$A$2:$H$4921,MATCH(CONSTATACIÓN!$C3766,'BASE DE DATOS'!$A$2:$A$4921,0),8)</f>
        <v>#N/A</v>
      </c>
      <c r="K3766" s="5"/>
      <c r="L3766" s="5"/>
      <c r="M3766" s="5"/>
      <c r="N3766" s="5"/>
      <c r="O3766" s="5"/>
      <c r="P3766" s="5"/>
    </row>
    <row r="3767" spans="1:16" x14ac:dyDescent="0.25">
      <c r="A3767" s="13">
        <f t="shared" si="60"/>
        <v>0</v>
      </c>
      <c r="B3767" s="17" t="e">
        <f>INDEX('BASE DE DATOS'!$A$2:$H$4921,MATCH(CONSTATACIÓN!$C3767,'BASE DE DATOS'!$A$2:$A$4921,0),2)</f>
        <v>#N/A</v>
      </c>
      <c r="C3767" s="5"/>
      <c r="D3767" s="5"/>
      <c r="E3767" s="5"/>
      <c r="F3767" s="5"/>
      <c r="G3767" s="6" t="e">
        <f>INDEX('BASE DE DATOS'!$A$2:$H$4921,MATCH(CONSTATACIÓN!$C3767,'BASE DE DATOS'!$A$2:$A$4921,0),3)</f>
        <v>#N/A</v>
      </c>
      <c r="H3767" s="5" t="e">
        <f>INDEX('BASE DE DATOS'!$A$2:$H$4921,MATCH(CONSTATACIÓN!$C3767,'BASE DE DATOS'!$A$2:$A$4921,0),6)</f>
        <v>#N/A</v>
      </c>
      <c r="I3767" s="5" t="e">
        <f>INDEX('BASE DE DATOS'!$A$2:$H$4921,MATCH(CONSTATACIÓN!$C3767,'BASE DE DATOS'!$A$2:$A$4921,0),7)</f>
        <v>#N/A</v>
      </c>
      <c r="J3767" s="5" t="e">
        <f>INDEX('BASE DE DATOS'!$A$2:$H$4921,MATCH(CONSTATACIÓN!$C3767,'BASE DE DATOS'!$A$2:$A$4921,0),8)</f>
        <v>#N/A</v>
      </c>
      <c r="K3767" s="5"/>
      <c r="L3767" s="5"/>
      <c r="M3767" s="5"/>
      <c r="N3767" s="5"/>
      <c r="O3767" s="5"/>
      <c r="P3767" s="5"/>
    </row>
    <row r="3768" spans="1:16" x14ac:dyDescent="0.25">
      <c r="A3768" s="13">
        <f t="shared" si="60"/>
        <v>0</v>
      </c>
      <c r="B3768" s="17" t="e">
        <f>INDEX('BASE DE DATOS'!$A$2:$H$4921,MATCH(CONSTATACIÓN!$C3768,'BASE DE DATOS'!$A$2:$A$4921,0),2)</f>
        <v>#N/A</v>
      </c>
      <c r="C3768" s="5"/>
      <c r="D3768" s="5"/>
      <c r="E3768" s="5"/>
      <c r="F3768" s="5"/>
      <c r="G3768" s="6" t="e">
        <f>INDEX('BASE DE DATOS'!$A$2:$H$4921,MATCH(CONSTATACIÓN!$C3768,'BASE DE DATOS'!$A$2:$A$4921,0),3)</f>
        <v>#N/A</v>
      </c>
      <c r="H3768" s="5" t="e">
        <f>INDEX('BASE DE DATOS'!$A$2:$H$4921,MATCH(CONSTATACIÓN!$C3768,'BASE DE DATOS'!$A$2:$A$4921,0),6)</f>
        <v>#N/A</v>
      </c>
      <c r="I3768" s="5" t="e">
        <f>INDEX('BASE DE DATOS'!$A$2:$H$4921,MATCH(CONSTATACIÓN!$C3768,'BASE DE DATOS'!$A$2:$A$4921,0),7)</f>
        <v>#N/A</v>
      </c>
      <c r="J3768" s="5" t="e">
        <f>INDEX('BASE DE DATOS'!$A$2:$H$4921,MATCH(CONSTATACIÓN!$C3768,'BASE DE DATOS'!$A$2:$A$4921,0),8)</f>
        <v>#N/A</v>
      </c>
      <c r="K3768" s="5"/>
      <c r="L3768" s="5"/>
      <c r="M3768" s="5"/>
      <c r="N3768" s="5"/>
      <c r="O3768" s="5"/>
      <c r="P3768" s="5"/>
    </row>
    <row r="3769" spans="1:16" x14ac:dyDescent="0.25">
      <c r="A3769" s="13">
        <f t="shared" si="60"/>
        <v>0</v>
      </c>
      <c r="B3769" s="17" t="e">
        <f>INDEX('BASE DE DATOS'!$A$2:$H$4921,MATCH(CONSTATACIÓN!$C3769,'BASE DE DATOS'!$A$2:$A$4921,0),2)</f>
        <v>#N/A</v>
      </c>
      <c r="C3769" s="5"/>
      <c r="D3769" s="5"/>
      <c r="E3769" s="5"/>
      <c r="F3769" s="5"/>
      <c r="G3769" s="6" t="e">
        <f>INDEX('BASE DE DATOS'!$A$2:$H$4921,MATCH(CONSTATACIÓN!$C3769,'BASE DE DATOS'!$A$2:$A$4921,0),3)</f>
        <v>#N/A</v>
      </c>
      <c r="H3769" s="5" t="e">
        <f>INDEX('BASE DE DATOS'!$A$2:$H$4921,MATCH(CONSTATACIÓN!$C3769,'BASE DE DATOS'!$A$2:$A$4921,0),6)</f>
        <v>#N/A</v>
      </c>
      <c r="I3769" s="5" t="e">
        <f>INDEX('BASE DE DATOS'!$A$2:$H$4921,MATCH(CONSTATACIÓN!$C3769,'BASE DE DATOS'!$A$2:$A$4921,0),7)</f>
        <v>#N/A</v>
      </c>
      <c r="J3769" s="5" t="e">
        <f>INDEX('BASE DE DATOS'!$A$2:$H$4921,MATCH(CONSTATACIÓN!$C3769,'BASE DE DATOS'!$A$2:$A$4921,0),8)</f>
        <v>#N/A</v>
      </c>
      <c r="K3769" s="5"/>
      <c r="L3769" s="5"/>
      <c r="M3769" s="5"/>
      <c r="N3769" s="5"/>
      <c r="O3769" s="5"/>
      <c r="P3769" s="5"/>
    </row>
    <row r="3770" spans="1:16" x14ac:dyDescent="0.25">
      <c r="A3770" s="13">
        <f t="shared" si="60"/>
        <v>0</v>
      </c>
      <c r="B3770" s="17" t="e">
        <f>INDEX('BASE DE DATOS'!$A$2:$H$4921,MATCH(CONSTATACIÓN!$C3770,'BASE DE DATOS'!$A$2:$A$4921,0),2)</f>
        <v>#N/A</v>
      </c>
      <c r="C3770" s="5"/>
      <c r="D3770" s="5"/>
      <c r="E3770" s="5"/>
      <c r="F3770" s="5"/>
      <c r="G3770" s="6" t="e">
        <f>INDEX('BASE DE DATOS'!$A$2:$H$4921,MATCH(CONSTATACIÓN!$C3770,'BASE DE DATOS'!$A$2:$A$4921,0),3)</f>
        <v>#N/A</v>
      </c>
      <c r="H3770" s="5" t="e">
        <f>INDEX('BASE DE DATOS'!$A$2:$H$4921,MATCH(CONSTATACIÓN!$C3770,'BASE DE DATOS'!$A$2:$A$4921,0),6)</f>
        <v>#N/A</v>
      </c>
      <c r="I3770" s="5" t="e">
        <f>INDEX('BASE DE DATOS'!$A$2:$H$4921,MATCH(CONSTATACIÓN!$C3770,'BASE DE DATOS'!$A$2:$A$4921,0),7)</f>
        <v>#N/A</v>
      </c>
      <c r="J3770" s="5" t="e">
        <f>INDEX('BASE DE DATOS'!$A$2:$H$4921,MATCH(CONSTATACIÓN!$C3770,'BASE DE DATOS'!$A$2:$A$4921,0),8)</f>
        <v>#N/A</v>
      </c>
      <c r="K3770" s="5"/>
      <c r="L3770" s="5"/>
      <c r="M3770" s="5"/>
      <c r="N3770" s="5"/>
      <c r="O3770" s="5"/>
      <c r="P3770" s="5"/>
    </row>
    <row r="3771" spans="1:16" x14ac:dyDescent="0.25">
      <c r="A3771" s="13">
        <f t="shared" si="60"/>
        <v>0</v>
      </c>
      <c r="B3771" s="17" t="e">
        <f>INDEX('BASE DE DATOS'!$A$2:$H$4921,MATCH(CONSTATACIÓN!$C3771,'BASE DE DATOS'!$A$2:$A$4921,0),2)</f>
        <v>#N/A</v>
      </c>
      <c r="C3771" s="5"/>
      <c r="D3771" s="5"/>
      <c r="E3771" s="5"/>
      <c r="F3771" s="5"/>
      <c r="G3771" s="6" t="e">
        <f>INDEX('BASE DE DATOS'!$A$2:$H$4921,MATCH(CONSTATACIÓN!$C3771,'BASE DE DATOS'!$A$2:$A$4921,0),3)</f>
        <v>#N/A</v>
      </c>
      <c r="H3771" s="5" t="e">
        <f>INDEX('BASE DE DATOS'!$A$2:$H$4921,MATCH(CONSTATACIÓN!$C3771,'BASE DE DATOS'!$A$2:$A$4921,0),6)</f>
        <v>#N/A</v>
      </c>
      <c r="I3771" s="5" t="e">
        <f>INDEX('BASE DE DATOS'!$A$2:$H$4921,MATCH(CONSTATACIÓN!$C3771,'BASE DE DATOS'!$A$2:$A$4921,0),7)</f>
        <v>#N/A</v>
      </c>
      <c r="J3771" s="5" t="e">
        <f>INDEX('BASE DE DATOS'!$A$2:$H$4921,MATCH(CONSTATACIÓN!$C3771,'BASE DE DATOS'!$A$2:$A$4921,0),8)</f>
        <v>#N/A</v>
      </c>
      <c r="K3771" s="5"/>
      <c r="L3771" s="5"/>
      <c r="M3771" s="5"/>
      <c r="N3771" s="5"/>
      <c r="O3771" s="5"/>
      <c r="P3771" s="5"/>
    </row>
    <row r="3772" spans="1:16" x14ac:dyDescent="0.25">
      <c r="A3772" s="13">
        <f t="shared" si="60"/>
        <v>0</v>
      </c>
      <c r="B3772" s="17" t="e">
        <f>INDEX('BASE DE DATOS'!$A$2:$H$4921,MATCH(CONSTATACIÓN!$C3772,'BASE DE DATOS'!$A$2:$A$4921,0),2)</f>
        <v>#N/A</v>
      </c>
      <c r="C3772" s="5"/>
      <c r="D3772" s="5"/>
      <c r="E3772" s="5"/>
      <c r="F3772" s="5"/>
      <c r="G3772" s="6" t="e">
        <f>INDEX('BASE DE DATOS'!$A$2:$H$4921,MATCH(CONSTATACIÓN!$C3772,'BASE DE DATOS'!$A$2:$A$4921,0),3)</f>
        <v>#N/A</v>
      </c>
      <c r="H3772" s="5" t="e">
        <f>INDEX('BASE DE DATOS'!$A$2:$H$4921,MATCH(CONSTATACIÓN!$C3772,'BASE DE DATOS'!$A$2:$A$4921,0),6)</f>
        <v>#N/A</v>
      </c>
      <c r="I3772" s="5" t="e">
        <f>INDEX('BASE DE DATOS'!$A$2:$H$4921,MATCH(CONSTATACIÓN!$C3772,'BASE DE DATOS'!$A$2:$A$4921,0),7)</f>
        <v>#N/A</v>
      </c>
      <c r="J3772" s="5" t="e">
        <f>INDEX('BASE DE DATOS'!$A$2:$H$4921,MATCH(CONSTATACIÓN!$C3772,'BASE DE DATOS'!$A$2:$A$4921,0),8)</f>
        <v>#N/A</v>
      </c>
      <c r="K3772" s="5"/>
      <c r="L3772" s="5"/>
      <c r="M3772" s="5"/>
      <c r="N3772" s="5"/>
      <c r="O3772" s="5"/>
      <c r="P3772" s="5"/>
    </row>
    <row r="3773" spans="1:16" x14ac:dyDescent="0.25">
      <c r="A3773" s="13">
        <f t="shared" si="60"/>
        <v>0</v>
      </c>
      <c r="B3773" s="17" t="e">
        <f>INDEX('BASE DE DATOS'!$A$2:$H$4921,MATCH(CONSTATACIÓN!$C3773,'BASE DE DATOS'!$A$2:$A$4921,0),2)</f>
        <v>#N/A</v>
      </c>
      <c r="C3773" s="5"/>
      <c r="D3773" s="5"/>
      <c r="E3773" s="5"/>
      <c r="F3773" s="5"/>
      <c r="G3773" s="6" t="e">
        <f>INDEX('BASE DE DATOS'!$A$2:$H$4921,MATCH(CONSTATACIÓN!$C3773,'BASE DE DATOS'!$A$2:$A$4921,0),3)</f>
        <v>#N/A</v>
      </c>
      <c r="H3773" s="5" t="e">
        <f>INDEX('BASE DE DATOS'!$A$2:$H$4921,MATCH(CONSTATACIÓN!$C3773,'BASE DE DATOS'!$A$2:$A$4921,0),6)</f>
        <v>#N/A</v>
      </c>
      <c r="I3773" s="5" t="e">
        <f>INDEX('BASE DE DATOS'!$A$2:$H$4921,MATCH(CONSTATACIÓN!$C3773,'BASE DE DATOS'!$A$2:$A$4921,0),7)</f>
        <v>#N/A</v>
      </c>
      <c r="J3773" s="5" t="e">
        <f>INDEX('BASE DE DATOS'!$A$2:$H$4921,MATCH(CONSTATACIÓN!$C3773,'BASE DE DATOS'!$A$2:$A$4921,0),8)</f>
        <v>#N/A</v>
      </c>
      <c r="K3773" s="5"/>
      <c r="L3773" s="5"/>
      <c r="M3773" s="5"/>
      <c r="N3773" s="5"/>
      <c r="O3773" s="5"/>
      <c r="P3773" s="5"/>
    </row>
    <row r="3774" spans="1:16" x14ac:dyDescent="0.25">
      <c r="A3774" s="13">
        <f t="shared" si="60"/>
        <v>0</v>
      </c>
      <c r="B3774" s="17" t="e">
        <f>INDEX('BASE DE DATOS'!$A$2:$H$4921,MATCH(CONSTATACIÓN!$C3774,'BASE DE DATOS'!$A$2:$A$4921,0),2)</f>
        <v>#N/A</v>
      </c>
      <c r="C3774" s="5"/>
      <c r="D3774" s="5"/>
      <c r="E3774" s="5"/>
      <c r="F3774" s="5"/>
      <c r="G3774" s="6" t="e">
        <f>INDEX('BASE DE DATOS'!$A$2:$H$4921,MATCH(CONSTATACIÓN!$C3774,'BASE DE DATOS'!$A$2:$A$4921,0),3)</f>
        <v>#N/A</v>
      </c>
      <c r="H3774" s="5" t="e">
        <f>INDEX('BASE DE DATOS'!$A$2:$H$4921,MATCH(CONSTATACIÓN!$C3774,'BASE DE DATOS'!$A$2:$A$4921,0),6)</f>
        <v>#N/A</v>
      </c>
      <c r="I3774" s="5" t="e">
        <f>INDEX('BASE DE DATOS'!$A$2:$H$4921,MATCH(CONSTATACIÓN!$C3774,'BASE DE DATOS'!$A$2:$A$4921,0),7)</f>
        <v>#N/A</v>
      </c>
      <c r="J3774" s="5" t="e">
        <f>INDEX('BASE DE DATOS'!$A$2:$H$4921,MATCH(CONSTATACIÓN!$C3774,'BASE DE DATOS'!$A$2:$A$4921,0),8)</f>
        <v>#N/A</v>
      </c>
      <c r="K3774" s="5"/>
      <c r="L3774" s="5"/>
      <c r="M3774" s="5"/>
      <c r="N3774" s="5"/>
      <c r="O3774" s="5"/>
      <c r="P3774" s="5"/>
    </row>
    <row r="3775" spans="1:16" x14ac:dyDescent="0.25">
      <c r="A3775" s="13">
        <f t="shared" si="60"/>
        <v>0</v>
      </c>
      <c r="B3775" s="17" t="e">
        <f>INDEX('BASE DE DATOS'!$A$2:$H$4921,MATCH(CONSTATACIÓN!$C3775,'BASE DE DATOS'!$A$2:$A$4921,0),2)</f>
        <v>#N/A</v>
      </c>
      <c r="C3775" s="5"/>
      <c r="D3775" s="5"/>
      <c r="E3775" s="5"/>
      <c r="F3775" s="5"/>
      <c r="G3775" s="6" t="e">
        <f>INDEX('BASE DE DATOS'!$A$2:$H$4921,MATCH(CONSTATACIÓN!$C3775,'BASE DE DATOS'!$A$2:$A$4921,0),3)</f>
        <v>#N/A</v>
      </c>
      <c r="H3775" s="5" t="e">
        <f>INDEX('BASE DE DATOS'!$A$2:$H$4921,MATCH(CONSTATACIÓN!$C3775,'BASE DE DATOS'!$A$2:$A$4921,0),6)</f>
        <v>#N/A</v>
      </c>
      <c r="I3775" s="5" t="e">
        <f>INDEX('BASE DE DATOS'!$A$2:$H$4921,MATCH(CONSTATACIÓN!$C3775,'BASE DE DATOS'!$A$2:$A$4921,0),7)</f>
        <v>#N/A</v>
      </c>
      <c r="J3775" s="5" t="e">
        <f>INDEX('BASE DE DATOS'!$A$2:$H$4921,MATCH(CONSTATACIÓN!$C3775,'BASE DE DATOS'!$A$2:$A$4921,0),8)</f>
        <v>#N/A</v>
      </c>
      <c r="K3775" s="5"/>
      <c r="L3775" s="5"/>
      <c r="M3775" s="5"/>
      <c r="N3775" s="5"/>
      <c r="O3775" s="5"/>
      <c r="P3775" s="5"/>
    </row>
    <row r="3776" spans="1:16" x14ac:dyDescent="0.25">
      <c r="A3776" s="13">
        <f t="shared" si="60"/>
        <v>0</v>
      </c>
      <c r="B3776" s="17" t="e">
        <f>INDEX('BASE DE DATOS'!$A$2:$H$4921,MATCH(CONSTATACIÓN!$C3776,'BASE DE DATOS'!$A$2:$A$4921,0),2)</f>
        <v>#N/A</v>
      </c>
      <c r="C3776" s="5"/>
      <c r="D3776" s="5"/>
      <c r="E3776" s="5"/>
      <c r="F3776" s="5"/>
      <c r="G3776" s="6" t="e">
        <f>INDEX('BASE DE DATOS'!$A$2:$H$4921,MATCH(CONSTATACIÓN!$C3776,'BASE DE DATOS'!$A$2:$A$4921,0),3)</f>
        <v>#N/A</v>
      </c>
      <c r="H3776" s="5" t="e">
        <f>INDEX('BASE DE DATOS'!$A$2:$H$4921,MATCH(CONSTATACIÓN!$C3776,'BASE DE DATOS'!$A$2:$A$4921,0),6)</f>
        <v>#N/A</v>
      </c>
      <c r="I3776" s="5" t="e">
        <f>INDEX('BASE DE DATOS'!$A$2:$H$4921,MATCH(CONSTATACIÓN!$C3776,'BASE DE DATOS'!$A$2:$A$4921,0),7)</f>
        <v>#N/A</v>
      </c>
      <c r="J3776" s="5" t="e">
        <f>INDEX('BASE DE DATOS'!$A$2:$H$4921,MATCH(CONSTATACIÓN!$C3776,'BASE DE DATOS'!$A$2:$A$4921,0),8)</f>
        <v>#N/A</v>
      </c>
      <c r="K3776" s="5"/>
      <c r="L3776" s="5"/>
      <c r="M3776" s="5"/>
      <c r="N3776" s="5"/>
      <c r="O3776" s="5"/>
      <c r="P3776" s="5"/>
    </row>
    <row r="3777" spans="1:16" x14ac:dyDescent="0.25">
      <c r="A3777" s="13">
        <f t="shared" si="60"/>
        <v>0</v>
      </c>
      <c r="B3777" s="17" t="e">
        <f>INDEX('BASE DE DATOS'!$A$2:$H$4921,MATCH(CONSTATACIÓN!$C3777,'BASE DE DATOS'!$A$2:$A$4921,0),2)</f>
        <v>#N/A</v>
      </c>
      <c r="C3777" s="5"/>
      <c r="D3777" s="5"/>
      <c r="E3777" s="5"/>
      <c r="F3777" s="5"/>
      <c r="G3777" s="6" t="e">
        <f>INDEX('BASE DE DATOS'!$A$2:$H$4921,MATCH(CONSTATACIÓN!$C3777,'BASE DE DATOS'!$A$2:$A$4921,0),3)</f>
        <v>#N/A</v>
      </c>
      <c r="H3777" s="5" t="e">
        <f>INDEX('BASE DE DATOS'!$A$2:$H$4921,MATCH(CONSTATACIÓN!$C3777,'BASE DE DATOS'!$A$2:$A$4921,0),6)</f>
        <v>#N/A</v>
      </c>
      <c r="I3777" s="5" t="e">
        <f>INDEX('BASE DE DATOS'!$A$2:$H$4921,MATCH(CONSTATACIÓN!$C3777,'BASE DE DATOS'!$A$2:$A$4921,0),7)</f>
        <v>#N/A</v>
      </c>
      <c r="J3777" s="5" t="e">
        <f>INDEX('BASE DE DATOS'!$A$2:$H$4921,MATCH(CONSTATACIÓN!$C3777,'BASE DE DATOS'!$A$2:$A$4921,0),8)</f>
        <v>#N/A</v>
      </c>
      <c r="K3777" s="5"/>
      <c r="L3777" s="5"/>
      <c r="M3777" s="5"/>
      <c r="N3777" s="5"/>
      <c r="O3777" s="5"/>
      <c r="P3777" s="5"/>
    </row>
    <row r="3778" spans="1:16" x14ac:dyDescent="0.25">
      <c r="A3778" s="13">
        <f t="shared" si="60"/>
        <v>0</v>
      </c>
      <c r="B3778" s="17" t="e">
        <f>INDEX('BASE DE DATOS'!$A$2:$H$4921,MATCH(CONSTATACIÓN!$C3778,'BASE DE DATOS'!$A$2:$A$4921,0),2)</f>
        <v>#N/A</v>
      </c>
      <c r="C3778" s="5"/>
      <c r="D3778" s="5"/>
      <c r="E3778" s="5"/>
      <c r="F3778" s="5"/>
      <c r="G3778" s="6" t="e">
        <f>INDEX('BASE DE DATOS'!$A$2:$H$4921,MATCH(CONSTATACIÓN!$C3778,'BASE DE DATOS'!$A$2:$A$4921,0),3)</f>
        <v>#N/A</v>
      </c>
      <c r="H3778" s="5" t="e">
        <f>INDEX('BASE DE DATOS'!$A$2:$H$4921,MATCH(CONSTATACIÓN!$C3778,'BASE DE DATOS'!$A$2:$A$4921,0),6)</f>
        <v>#N/A</v>
      </c>
      <c r="I3778" s="5" t="e">
        <f>INDEX('BASE DE DATOS'!$A$2:$H$4921,MATCH(CONSTATACIÓN!$C3778,'BASE DE DATOS'!$A$2:$A$4921,0),7)</f>
        <v>#N/A</v>
      </c>
      <c r="J3778" s="5" t="e">
        <f>INDEX('BASE DE DATOS'!$A$2:$H$4921,MATCH(CONSTATACIÓN!$C3778,'BASE DE DATOS'!$A$2:$A$4921,0),8)</f>
        <v>#N/A</v>
      </c>
      <c r="K3778" s="5"/>
      <c r="L3778" s="5"/>
      <c r="M3778" s="5"/>
      <c r="N3778" s="5"/>
      <c r="O3778" s="5"/>
      <c r="P3778" s="5"/>
    </row>
    <row r="3779" spans="1:16" x14ac:dyDescent="0.25">
      <c r="A3779" s="13">
        <f t="shared" si="60"/>
        <v>0</v>
      </c>
      <c r="B3779" s="17" t="e">
        <f>INDEX('BASE DE DATOS'!$A$2:$H$4921,MATCH(CONSTATACIÓN!$C3779,'BASE DE DATOS'!$A$2:$A$4921,0),2)</f>
        <v>#N/A</v>
      </c>
      <c r="C3779" s="5"/>
      <c r="D3779" s="5"/>
      <c r="E3779" s="5"/>
      <c r="F3779" s="5"/>
      <c r="G3779" s="6" t="e">
        <f>INDEX('BASE DE DATOS'!$A$2:$H$4921,MATCH(CONSTATACIÓN!$C3779,'BASE DE DATOS'!$A$2:$A$4921,0),3)</f>
        <v>#N/A</v>
      </c>
      <c r="H3779" s="5" t="e">
        <f>INDEX('BASE DE DATOS'!$A$2:$H$4921,MATCH(CONSTATACIÓN!$C3779,'BASE DE DATOS'!$A$2:$A$4921,0),6)</f>
        <v>#N/A</v>
      </c>
      <c r="I3779" s="5" t="e">
        <f>INDEX('BASE DE DATOS'!$A$2:$H$4921,MATCH(CONSTATACIÓN!$C3779,'BASE DE DATOS'!$A$2:$A$4921,0),7)</f>
        <v>#N/A</v>
      </c>
      <c r="J3779" s="5" t="e">
        <f>INDEX('BASE DE DATOS'!$A$2:$H$4921,MATCH(CONSTATACIÓN!$C3779,'BASE DE DATOS'!$A$2:$A$4921,0),8)</f>
        <v>#N/A</v>
      </c>
      <c r="K3779" s="5"/>
      <c r="L3779" s="5"/>
      <c r="M3779" s="5"/>
      <c r="N3779" s="5"/>
      <c r="O3779" s="5"/>
      <c r="P3779" s="5"/>
    </row>
    <row r="3780" spans="1:16" x14ac:dyDescent="0.25">
      <c r="A3780" s="13">
        <f t="shared" si="60"/>
        <v>0</v>
      </c>
      <c r="B3780" s="17" t="e">
        <f>INDEX('BASE DE DATOS'!$A$2:$H$4921,MATCH(CONSTATACIÓN!$C3780,'BASE DE DATOS'!$A$2:$A$4921,0),2)</f>
        <v>#N/A</v>
      </c>
      <c r="C3780" s="5"/>
      <c r="D3780" s="5"/>
      <c r="E3780" s="5"/>
      <c r="F3780" s="5"/>
      <c r="G3780" s="6" t="e">
        <f>INDEX('BASE DE DATOS'!$A$2:$H$4921,MATCH(CONSTATACIÓN!$C3780,'BASE DE DATOS'!$A$2:$A$4921,0),3)</f>
        <v>#N/A</v>
      </c>
      <c r="H3780" s="5" t="e">
        <f>INDEX('BASE DE DATOS'!$A$2:$H$4921,MATCH(CONSTATACIÓN!$C3780,'BASE DE DATOS'!$A$2:$A$4921,0),6)</f>
        <v>#N/A</v>
      </c>
      <c r="I3780" s="5" t="e">
        <f>INDEX('BASE DE DATOS'!$A$2:$H$4921,MATCH(CONSTATACIÓN!$C3780,'BASE DE DATOS'!$A$2:$A$4921,0),7)</f>
        <v>#N/A</v>
      </c>
      <c r="J3780" s="5" t="e">
        <f>INDEX('BASE DE DATOS'!$A$2:$H$4921,MATCH(CONSTATACIÓN!$C3780,'BASE DE DATOS'!$A$2:$A$4921,0),8)</f>
        <v>#N/A</v>
      </c>
      <c r="K3780" s="5"/>
      <c r="L3780" s="5"/>
      <c r="M3780" s="5"/>
      <c r="N3780" s="5"/>
      <c r="O3780" s="5"/>
      <c r="P3780" s="5"/>
    </row>
    <row r="3781" spans="1:16" x14ac:dyDescent="0.25">
      <c r="A3781" s="13">
        <f t="shared" si="60"/>
        <v>0</v>
      </c>
      <c r="B3781" s="17" t="e">
        <f>INDEX('BASE DE DATOS'!$A$2:$H$4921,MATCH(CONSTATACIÓN!$C3781,'BASE DE DATOS'!$A$2:$A$4921,0),2)</f>
        <v>#N/A</v>
      </c>
      <c r="C3781" s="5"/>
      <c r="D3781" s="5"/>
      <c r="E3781" s="5"/>
      <c r="F3781" s="5"/>
      <c r="G3781" s="6" t="e">
        <f>INDEX('BASE DE DATOS'!$A$2:$H$4921,MATCH(CONSTATACIÓN!$C3781,'BASE DE DATOS'!$A$2:$A$4921,0),3)</f>
        <v>#N/A</v>
      </c>
      <c r="H3781" s="5" t="e">
        <f>INDEX('BASE DE DATOS'!$A$2:$H$4921,MATCH(CONSTATACIÓN!$C3781,'BASE DE DATOS'!$A$2:$A$4921,0),6)</f>
        <v>#N/A</v>
      </c>
      <c r="I3781" s="5" t="e">
        <f>INDEX('BASE DE DATOS'!$A$2:$H$4921,MATCH(CONSTATACIÓN!$C3781,'BASE DE DATOS'!$A$2:$A$4921,0),7)</f>
        <v>#N/A</v>
      </c>
      <c r="J3781" s="5" t="e">
        <f>INDEX('BASE DE DATOS'!$A$2:$H$4921,MATCH(CONSTATACIÓN!$C3781,'BASE DE DATOS'!$A$2:$A$4921,0),8)</f>
        <v>#N/A</v>
      </c>
      <c r="K3781" s="5"/>
      <c r="L3781" s="5"/>
      <c r="M3781" s="5"/>
      <c r="N3781" s="5"/>
      <c r="O3781" s="5"/>
      <c r="P3781" s="5"/>
    </row>
    <row r="3782" spans="1:16" x14ac:dyDescent="0.25">
      <c r="A3782" s="13">
        <f t="shared" si="60"/>
        <v>0</v>
      </c>
      <c r="B3782" s="17" t="e">
        <f>INDEX('BASE DE DATOS'!$A$2:$H$4921,MATCH(CONSTATACIÓN!$C3782,'BASE DE DATOS'!$A$2:$A$4921,0),2)</f>
        <v>#N/A</v>
      </c>
      <c r="C3782" s="5"/>
      <c r="D3782" s="5"/>
      <c r="E3782" s="5"/>
      <c r="F3782" s="5"/>
      <c r="G3782" s="6" t="e">
        <f>INDEX('BASE DE DATOS'!$A$2:$H$4921,MATCH(CONSTATACIÓN!$C3782,'BASE DE DATOS'!$A$2:$A$4921,0),3)</f>
        <v>#N/A</v>
      </c>
      <c r="H3782" s="5" t="e">
        <f>INDEX('BASE DE DATOS'!$A$2:$H$4921,MATCH(CONSTATACIÓN!$C3782,'BASE DE DATOS'!$A$2:$A$4921,0),6)</f>
        <v>#N/A</v>
      </c>
      <c r="I3782" s="5" t="e">
        <f>INDEX('BASE DE DATOS'!$A$2:$H$4921,MATCH(CONSTATACIÓN!$C3782,'BASE DE DATOS'!$A$2:$A$4921,0),7)</f>
        <v>#N/A</v>
      </c>
      <c r="J3782" s="5" t="e">
        <f>INDEX('BASE DE DATOS'!$A$2:$H$4921,MATCH(CONSTATACIÓN!$C3782,'BASE DE DATOS'!$A$2:$A$4921,0),8)</f>
        <v>#N/A</v>
      </c>
      <c r="K3782" s="5"/>
      <c r="L3782" s="5"/>
      <c r="M3782" s="5"/>
      <c r="N3782" s="5"/>
      <c r="O3782" s="5"/>
      <c r="P3782" s="5"/>
    </row>
    <row r="3783" spans="1:16" x14ac:dyDescent="0.25">
      <c r="A3783" s="13">
        <f t="shared" si="60"/>
        <v>0</v>
      </c>
      <c r="B3783" s="17" t="e">
        <f>INDEX('BASE DE DATOS'!$A$2:$H$4921,MATCH(CONSTATACIÓN!$C3783,'BASE DE DATOS'!$A$2:$A$4921,0),2)</f>
        <v>#N/A</v>
      </c>
      <c r="C3783" s="5"/>
      <c r="D3783" s="5"/>
      <c r="E3783" s="5"/>
      <c r="F3783" s="5"/>
      <c r="G3783" s="6" t="e">
        <f>INDEX('BASE DE DATOS'!$A$2:$H$4921,MATCH(CONSTATACIÓN!$C3783,'BASE DE DATOS'!$A$2:$A$4921,0),3)</f>
        <v>#N/A</v>
      </c>
      <c r="H3783" s="5" t="e">
        <f>INDEX('BASE DE DATOS'!$A$2:$H$4921,MATCH(CONSTATACIÓN!$C3783,'BASE DE DATOS'!$A$2:$A$4921,0),6)</f>
        <v>#N/A</v>
      </c>
      <c r="I3783" s="5" t="e">
        <f>INDEX('BASE DE DATOS'!$A$2:$H$4921,MATCH(CONSTATACIÓN!$C3783,'BASE DE DATOS'!$A$2:$A$4921,0),7)</f>
        <v>#N/A</v>
      </c>
      <c r="J3783" s="5" t="e">
        <f>INDEX('BASE DE DATOS'!$A$2:$H$4921,MATCH(CONSTATACIÓN!$C3783,'BASE DE DATOS'!$A$2:$A$4921,0),8)</f>
        <v>#N/A</v>
      </c>
      <c r="K3783" s="5"/>
      <c r="L3783" s="5"/>
      <c r="M3783" s="5"/>
      <c r="N3783" s="5"/>
      <c r="O3783" s="5"/>
      <c r="P3783" s="5"/>
    </row>
    <row r="3784" spans="1:16" x14ac:dyDescent="0.25">
      <c r="A3784" s="13">
        <f t="shared" si="60"/>
        <v>0</v>
      </c>
      <c r="B3784" s="17" t="e">
        <f>INDEX('BASE DE DATOS'!$A$2:$H$4921,MATCH(CONSTATACIÓN!$C3784,'BASE DE DATOS'!$A$2:$A$4921,0),2)</f>
        <v>#N/A</v>
      </c>
      <c r="C3784" s="5"/>
      <c r="D3784" s="5"/>
      <c r="E3784" s="5"/>
      <c r="F3784" s="5"/>
      <c r="G3784" s="6" t="e">
        <f>INDEX('BASE DE DATOS'!$A$2:$H$4921,MATCH(CONSTATACIÓN!$C3784,'BASE DE DATOS'!$A$2:$A$4921,0),3)</f>
        <v>#N/A</v>
      </c>
      <c r="H3784" s="5" t="e">
        <f>INDEX('BASE DE DATOS'!$A$2:$H$4921,MATCH(CONSTATACIÓN!$C3784,'BASE DE DATOS'!$A$2:$A$4921,0),6)</f>
        <v>#N/A</v>
      </c>
      <c r="I3784" s="5" t="e">
        <f>INDEX('BASE DE DATOS'!$A$2:$H$4921,MATCH(CONSTATACIÓN!$C3784,'BASE DE DATOS'!$A$2:$A$4921,0),7)</f>
        <v>#N/A</v>
      </c>
      <c r="J3784" s="5" t="e">
        <f>INDEX('BASE DE DATOS'!$A$2:$H$4921,MATCH(CONSTATACIÓN!$C3784,'BASE DE DATOS'!$A$2:$A$4921,0),8)</f>
        <v>#N/A</v>
      </c>
      <c r="K3784" s="5"/>
      <c r="L3784" s="5"/>
      <c r="M3784" s="5"/>
      <c r="N3784" s="5"/>
      <c r="O3784" s="5"/>
      <c r="P3784" s="5"/>
    </row>
    <row r="3785" spans="1:16" x14ac:dyDescent="0.25">
      <c r="A3785" s="13">
        <f t="shared" si="60"/>
        <v>0</v>
      </c>
      <c r="B3785" s="17" t="e">
        <f>INDEX('BASE DE DATOS'!$A$2:$H$4921,MATCH(CONSTATACIÓN!$C3785,'BASE DE DATOS'!$A$2:$A$4921,0),2)</f>
        <v>#N/A</v>
      </c>
      <c r="C3785" s="5"/>
      <c r="D3785" s="5"/>
      <c r="E3785" s="5"/>
      <c r="F3785" s="5"/>
      <c r="G3785" s="6" t="e">
        <f>INDEX('BASE DE DATOS'!$A$2:$H$4921,MATCH(CONSTATACIÓN!$C3785,'BASE DE DATOS'!$A$2:$A$4921,0),3)</f>
        <v>#N/A</v>
      </c>
      <c r="H3785" s="5" t="e">
        <f>INDEX('BASE DE DATOS'!$A$2:$H$4921,MATCH(CONSTATACIÓN!$C3785,'BASE DE DATOS'!$A$2:$A$4921,0),6)</f>
        <v>#N/A</v>
      </c>
      <c r="I3785" s="5" t="e">
        <f>INDEX('BASE DE DATOS'!$A$2:$H$4921,MATCH(CONSTATACIÓN!$C3785,'BASE DE DATOS'!$A$2:$A$4921,0),7)</f>
        <v>#N/A</v>
      </c>
      <c r="J3785" s="5" t="e">
        <f>INDEX('BASE DE DATOS'!$A$2:$H$4921,MATCH(CONSTATACIÓN!$C3785,'BASE DE DATOS'!$A$2:$A$4921,0),8)</f>
        <v>#N/A</v>
      </c>
      <c r="K3785" s="5"/>
      <c r="L3785" s="5"/>
      <c r="M3785" s="5"/>
      <c r="N3785" s="5"/>
      <c r="O3785" s="5"/>
      <c r="P3785" s="5"/>
    </row>
    <row r="3786" spans="1:16" x14ac:dyDescent="0.25">
      <c r="A3786" s="13">
        <f t="shared" si="60"/>
        <v>0</v>
      </c>
      <c r="B3786" s="17" t="e">
        <f>INDEX('BASE DE DATOS'!$A$2:$H$4921,MATCH(CONSTATACIÓN!$C3786,'BASE DE DATOS'!$A$2:$A$4921,0),2)</f>
        <v>#N/A</v>
      </c>
      <c r="C3786" s="5"/>
      <c r="D3786" s="5"/>
      <c r="E3786" s="5"/>
      <c r="F3786" s="5"/>
      <c r="G3786" s="6" t="e">
        <f>INDEX('BASE DE DATOS'!$A$2:$H$4921,MATCH(CONSTATACIÓN!$C3786,'BASE DE DATOS'!$A$2:$A$4921,0),3)</f>
        <v>#N/A</v>
      </c>
      <c r="H3786" s="5" t="e">
        <f>INDEX('BASE DE DATOS'!$A$2:$H$4921,MATCH(CONSTATACIÓN!$C3786,'BASE DE DATOS'!$A$2:$A$4921,0),6)</f>
        <v>#N/A</v>
      </c>
      <c r="I3786" s="5" t="e">
        <f>INDEX('BASE DE DATOS'!$A$2:$H$4921,MATCH(CONSTATACIÓN!$C3786,'BASE DE DATOS'!$A$2:$A$4921,0),7)</f>
        <v>#N/A</v>
      </c>
      <c r="J3786" s="5" t="e">
        <f>INDEX('BASE DE DATOS'!$A$2:$H$4921,MATCH(CONSTATACIÓN!$C3786,'BASE DE DATOS'!$A$2:$A$4921,0),8)</f>
        <v>#N/A</v>
      </c>
      <c r="K3786" s="5"/>
      <c r="L3786" s="5"/>
      <c r="M3786" s="5"/>
      <c r="N3786" s="5"/>
      <c r="O3786" s="5"/>
      <c r="P3786" s="5"/>
    </row>
    <row r="3787" spans="1:16" x14ac:dyDescent="0.25">
      <c r="A3787" s="13">
        <f t="shared" si="60"/>
        <v>0</v>
      </c>
      <c r="B3787" s="17" t="e">
        <f>INDEX('BASE DE DATOS'!$A$2:$H$4921,MATCH(CONSTATACIÓN!$C3787,'BASE DE DATOS'!$A$2:$A$4921,0),2)</f>
        <v>#N/A</v>
      </c>
      <c r="C3787" s="5"/>
      <c r="D3787" s="5"/>
      <c r="E3787" s="5"/>
      <c r="F3787" s="5"/>
      <c r="G3787" s="6" t="e">
        <f>INDEX('BASE DE DATOS'!$A$2:$H$4921,MATCH(CONSTATACIÓN!$C3787,'BASE DE DATOS'!$A$2:$A$4921,0),3)</f>
        <v>#N/A</v>
      </c>
      <c r="H3787" s="5" t="e">
        <f>INDEX('BASE DE DATOS'!$A$2:$H$4921,MATCH(CONSTATACIÓN!$C3787,'BASE DE DATOS'!$A$2:$A$4921,0),6)</f>
        <v>#N/A</v>
      </c>
      <c r="I3787" s="5" t="e">
        <f>INDEX('BASE DE DATOS'!$A$2:$H$4921,MATCH(CONSTATACIÓN!$C3787,'BASE DE DATOS'!$A$2:$A$4921,0),7)</f>
        <v>#N/A</v>
      </c>
      <c r="J3787" s="5" t="e">
        <f>INDEX('BASE DE DATOS'!$A$2:$H$4921,MATCH(CONSTATACIÓN!$C3787,'BASE DE DATOS'!$A$2:$A$4921,0),8)</f>
        <v>#N/A</v>
      </c>
      <c r="K3787" s="5"/>
      <c r="L3787" s="5"/>
      <c r="M3787" s="5"/>
      <c r="N3787" s="5"/>
      <c r="O3787" s="5"/>
      <c r="P3787" s="5"/>
    </row>
    <row r="3788" spans="1:16" x14ac:dyDescent="0.25">
      <c r="A3788" s="13">
        <f t="shared" si="60"/>
        <v>0</v>
      </c>
      <c r="B3788" s="17" t="e">
        <f>INDEX('BASE DE DATOS'!$A$2:$H$4921,MATCH(CONSTATACIÓN!$C3788,'BASE DE DATOS'!$A$2:$A$4921,0),2)</f>
        <v>#N/A</v>
      </c>
      <c r="C3788" s="5"/>
      <c r="D3788" s="5"/>
      <c r="E3788" s="5"/>
      <c r="F3788" s="5"/>
      <c r="G3788" s="6" t="e">
        <f>INDEX('BASE DE DATOS'!$A$2:$H$4921,MATCH(CONSTATACIÓN!$C3788,'BASE DE DATOS'!$A$2:$A$4921,0),3)</f>
        <v>#N/A</v>
      </c>
      <c r="H3788" s="5" t="e">
        <f>INDEX('BASE DE DATOS'!$A$2:$H$4921,MATCH(CONSTATACIÓN!$C3788,'BASE DE DATOS'!$A$2:$A$4921,0),6)</f>
        <v>#N/A</v>
      </c>
      <c r="I3788" s="5" t="e">
        <f>INDEX('BASE DE DATOS'!$A$2:$H$4921,MATCH(CONSTATACIÓN!$C3788,'BASE DE DATOS'!$A$2:$A$4921,0),7)</f>
        <v>#N/A</v>
      </c>
      <c r="J3788" s="5" t="e">
        <f>INDEX('BASE DE DATOS'!$A$2:$H$4921,MATCH(CONSTATACIÓN!$C3788,'BASE DE DATOS'!$A$2:$A$4921,0),8)</f>
        <v>#N/A</v>
      </c>
      <c r="K3788" s="5"/>
      <c r="L3788" s="5"/>
      <c r="M3788" s="5"/>
      <c r="N3788" s="5"/>
      <c r="O3788" s="5"/>
      <c r="P3788" s="5"/>
    </row>
    <row r="3789" spans="1:16" x14ac:dyDescent="0.25">
      <c r="A3789" s="13">
        <f t="shared" si="60"/>
        <v>0</v>
      </c>
      <c r="B3789" s="17" t="e">
        <f>INDEX('BASE DE DATOS'!$A$2:$H$4921,MATCH(CONSTATACIÓN!$C3789,'BASE DE DATOS'!$A$2:$A$4921,0),2)</f>
        <v>#N/A</v>
      </c>
      <c r="C3789" s="5"/>
      <c r="D3789" s="5"/>
      <c r="E3789" s="5"/>
      <c r="F3789" s="5"/>
      <c r="G3789" s="6" t="e">
        <f>INDEX('BASE DE DATOS'!$A$2:$H$4921,MATCH(CONSTATACIÓN!$C3789,'BASE DE DATOS'!$A$2:$A$4921,0),3)</f>
        <v>#N/A</v>
      </c>
      <c r="H3789" s="5" t="e">
        <f>INDEX('BASE DE DATOS'!$A$2:$H$4921,MATCH(CONSTATACIÓN!$C3789,'BASE DE DATOS'!$A$2:$A$4921,0),6)</f>
        <v>#N/A</v>
      </c>
      <c r="I3789" s="5" t="e">
        <f>INDEX('BASE DE DATOS'!$A$2:$H$4921,MATCH(CONSTATACIÓN!$C3789,'BASE DE DATOS'!$A$2:$A$4921,0),7)</f>
        <v>#N/A</v>
      </c>
      <c r="J3789" s="5" t="e">
        <f>INDEX('BASE DE DATOS'!$A$2:$H$4921,MATCH(CONSTATACIÓN!$C3789,'BASE DE DATOS'!$A$2:$A$4921,0),8)</f>
        <v>#N/A</v>
      </c>
      <c r="K3789" s="5"/>
      <c r="L3789" s="5"/>
      <c r="M3789" s="5"/>
      <c r="N3789" s="5"/>
      <c r="O3789" s="5"/>
      <c r="P3789" s="5"/>
    </row>
    <row r="3790" spans="1:16" x14ac:dyDescent="0.25">
      <c r="A3790" s="13">
        <f t="shared" si="60"/>
        <v>0</v>
      </c>
      <c r="B3790" s="17" t="e">
        <f>INDEX('BASE DE DATOS'!$A$2:$H$4921,MATCH(CONSTATACIÓN!$C3790,'BASE DE DATOS'!$A$2:$A$4921,0),2)</f>
        <v>#N/A</v>
      </c>
      <c r="C3790" s="5"/>
      <c r="D3790" s="5"/>
      <c r="E3790" s="5"/>
      <c r="F3790" s="5"/>
      <c r="G3790" s="6" t="e">
        <f>INDEX('BASE DE DATOS'!$A$2:$H$4921,MATCH(CONSTATACIÓN!$C3790,'BASE DE DATOS'!$A$2:$A$4921,0),3)</f>
        <v>#N/A</v>
      </c>
      <c r="H3790" s="5" t="e">
        <f>INDEX('BASE DE DATOS'!$A$2:$H$4921,MATCH(CONSTATACIÓN!$C3790,'BASE DE DATOS'!$A$2:$A$4921,0),6)</f>
        <v>#N/A</v>
      </c>
      <c r="I3790" s="5" t="e">
        <f>INDEX('BASE DE DATOS'!$A$2:$H$4921,MATCH(CONSTATACIÓN!$C3790,'BASE DE DATOS'!$A$2:$A$4921,0),7)</f>
        <v>#N/A</v>
      </c>
      <c r="J3790" s="5" t="e">
        <f>INDEX('BASE DE DATOS'!$A$2:$H$4921,MATCH(CONSTATACIÓN!$C3790,'BASE DE DATOS'!$A$2:$A$4921,0),8)</f>
        <v>#N/A</v>
      </c>
      <c r="K3790" s="5"/>
      <c r="L3790" s="5"/>
      <c r="M3790" s="5"/>
      <c r="N3790" s="5"/>
      <c r="O3790" s="5"/>
      <c r="P3790" s="5"/>
    </row>
    <row r="3791" spans="1:16" x14ac:dyDescent="0.25">
      <c r="A3791" s="13">
        <f t="shared" si="60"/>
        <v>0</v>
      </c>
      <c r="B3791" s="17" t="e">
        <f>INDEX('BASE DE DATOS'!$A$2:$H$4921,MATCH(CONSTATACIÓN!$C3791,'BASE DE DATOS'!$A$2:$A$4921,0),2)</f>
        <v>#N/A</v>
      </c>
      <c r="C3791" s="5"/>
      <c r="D3791" s="5"/>
      <c r="E3791" s="5"/>
      <c r="F3791" s="5"/>
      <c r="G3791" s="6" t="e">
        <f>INDEX('BASE DE DATOS'!$A$2:$H$4921,MATCH(CONSTATACIÓN!$C3791,'BASE DE DATOS'!$A$2:$A$4921,0),3)</f>
        <v>#N/A</v>
      </c>
      <c r="H3791" s="5" t="e">
        <f>INDEX('BASE DE DATOS'!$A$2:$H$4921,MATCH(CONSTATACIÓN!$C3791,'BASE DE DATOS'!$A$2:$A$4921,0),6)</f>
        <v>#N/A</v>
      </c>
      <c r="I3791" s="5" t="e">
        <f>INDEX('BASE DE DATOS'!$A$2:$H$4921,MATCH(CONSTATACIÓN!$C3791,'BASE DE DATOS'!$A$2:$A$4921,0),7)</f>
        <v>#N/A</v>
      </c>
      <c r="J3791" s="5" t="e">
        <f>INDEX('BASE DE DATOS'!$A$2:$H$4921,MATCH(CONSTATACIÓN!$C3791,'BASE DE DATOS'!$A$2:$A$4921,0),8)</f>
        <v>#N/A</v>
      </c>
      <c r="K3791" s="5"/>
      <c r="L3791" s="5"/>
      <c r="M3791" s="5"/>
      <c r="N3791" s="5"/>
      <c r="O3791" s="5"/>
      <c r="P3791" s="5"/>
    </row>
    <row r="3792" spans="1:16" x14ac:dyDescent="0.25">
      <c r="A3792" s="13">
        <f t="shared" si="60"/>
        <v>0</v>
      </c>
      <c r="B3792" s="17" t="e">
        <f>INDEX('BASE DE DATOS'!$A$2:$H$4921,MATCH(CONSTATACIÓN!$C3792,'BASE DE DATOS'!$A$2:$A$4921,0),2)</f>
        <v>#N/A</v>
      </c>
      <c r="C3792" s="5"/>
      <c r="D3792" s="5"/>
      <c r="E3792" s="5"/>
      <c r="F3792" s="5"/>
      <c r="G3792" s="6" t="e">
        <f>INDEX('BASE DE DATOS'!$A$2:$H$4921,MATCH(CONSTATACIÓN!$C3792,'BASE DE DATOS'!$A$2:$A$4921,0),3)</f>
        <v>#N/A</v>
      </c>
      <c r="H3792" s="5" t="e">
        <f>INDEX('BASE DE DATOS'!$A$2:$H$4921,MATCH(CONSTATACIÓN!$C3792,'BASE DE DATOS'!$A$2:$A$4921,0),6)</f>
        <v>#N/A</v>
      </c>
      <c r="I3792" s="5" t="e">
        <f>INDEX('BASE DE DATOS'!$A$2:$H$4921,MATCH(CONSTATACIÓN!$C3792,'BASE DE DATOS'!$A$2:$A$4921,0),7)</f>
        <v>#N/A</v>
      </c>
      <c r="J3792" s="5" t="e">
        <f>INDEX('BASE DE DATOS'!$A$2:$H$4921,MATCH(CONSTATACIÓN!$C3792,'BASE DE DATOS'!$A$2:$A$4921,0),8)</f>
        <v>#N/A</v>
      </c>
      <c r="K3792" s="5"/>
      <c r="L3792" s="5"/>
      <c r="M3792" s="5"/>
      <c r="N3792" s="5"/>
      <c r="O3792" s="5"/>
      <c r="P3792" s="5"/>
    </row>
    <row r="3793" spans="1:16" x14ac:dyDescent="0.25">
      <c r="A3793" s="13">
        <f t="shared" si="60"/>
        <v>0</v>
      </c>
      <c r="B3793" s="17" t="e">
        <f>INDEX('BASE DE DATOS'!$A$2:$H$4921,MATCH(CONSTATACIÓN!$C3793,'BASE DE DATOS'!$A$2:$A$4921,0),2)</f>
        <v>#N/A</v>
      </c>
      <c r="C3793" s="5"/>
      <c r="D3793" s="5"/>
      <c r="E3793" s="5"/>
      <c r="F3793" s="5"/>
      <c r="G3793" s="6" t="e">
        <f>INDEX('BASE DE DATOS'!$A$2:$H$4921,MATCH(CONSTATACIÓN!$C3793,'BASE DE DATOS'!$A$2:$A$4921,0),3)</f>
        <v>#N/A</v>
      </c>
      <c r="H3793" s="5" t="e">
        <f>INDEX('BASE DE DATOS'!$A$2:$H$4921,MATCH(CONSTATACIÓN!$C3793,'BASE DE DATOS'!$A$2:$A$4921,0),6)</f>
        <v>#N/A</v>
      </c>
      <c r="I3793" s="5" t="e">
        <f>INDEX('BASE DE DATOS'!$A$2:$H$4921,MATCH(CONSTATACIÓN!$C3793,'BASE DE DATOS'!$A$2:$A$4921,0),7)</f>
        <v>#N/A</v>
      </c>
      <c r="J3793" s="5" t="e">
        <f>INDEX('BASE DE DATOS'!$A$2:$H$4921,MATCH(CONSTATACIÓN!$C3793,'BASE DE DATOS'!$A$2:$A$4921,0),8)</f>
        <v>#N/A</v>
      </c>
      <c r="K3793" s="5"/>
      <c r="L3793" s="5"/>
      <c r="M3793" s="5"/>
      <c r="N3793" s="5"/>
      <c r="O3793" s="5"/>
      <c r="P3793" s="5"/>
    </row>
    <row r="3794" spans="1:16" x14ac:dyDescent="0.25">
      <c r="A3794" s="13">
        <f t="shared" si="60"/>
        <v>0</v>
      </c>
      <c r="B3794" s="17" t="e">
        <f>INDEX('BASE DE DATOS'!$A$2:$H$4921,MATCH(CONSTATACIÓN!$C3794,'BASE DE DATOS'!$A$2:$A$4921,0),2)</f>
        <v>#N/A</v>
      </c>
      <c r="C3794" s="5"/>
      <c r="D3794" s="5"/>
      <c r="E3794" s="5"/>
      <c r="F3794" s="5"/>
      <c r="G3794" s="6" t="e">
        <f>INDEX('BASE DE DATOS'!$A$2:$H$4921,MATCH(CONSTATACIÓN!$C3794,'BASE DE DATOS'!$A$2:$A$4921,0),3)</f>
        <v>#N/A</v>
      </c>
      <c r="H3794" s="5" t="e">
        <f>INDEX('BASE DE DATOS'!$A$2:$H$4921,MATCH(CONSTATACIÓN!$C3794,'BASE DE DATOS'!$A$2:$A$4921,0),6)</f>
        <v>#N/A</v>
      </c>
      <c r="I3794" s="5" t="e">
        <f>INDEX('BASE DE DATOS'!$A$2:$H$4921,MATCH(CONSTATACIÓN!$C3794,'BASE DE DATOS'!$A$2:$A$4921,0),7)</f>
        <v>#N/A</v>
      </c>
      <c r="J3794" s="5" t="e">
        <f>INDEX('BASE DE DATOS'!$A$2:$H$4921,MATCH(CONSTATACIÓN!$C3794,'BASE DE DATOS'!$A$2:$A$4921,0),8)</f>
        <v>#N/A</v>
      </c>
      <c r="K3794" s="5"/>
      <c r="L3794" s="5"/>
      <c r="M3794" s="5"/>
      <c r="N3794" s="5"/>
      <c r="O3794" s="5"/>
      <c r="P3794" s="5"/>
    </row>
    <row r="3795" spans="1:16" x14ac:dyDescent="0.25">
      <c r="A3795" s="13">
        <f t="shared" si="60"/>
        <v>0</v>
      </c>
      <c r="B3795" s="17" t="e">
        <f>INDEX('BASE DE DATOS'!$A$2:$H$4921,MATCH(CONSTATACIÓN!$C3795,'BASE DE DATOS'!$A$2:$A$4921,0),2)</f>
        <v>#N/A</v>
      </c>
      <c r="C3795" s="5"/>
      <c r="D3795" s="5"/>
      <c r="E3795" s="5"/>
      <c r="F3795" s="5"/>
      <c r="G3795" s="6" t="e">
        <f>INDEX('BASE DE DATOS'!$A$2:$H$4921,MATCH(CONSTATACIÓN!$C3795,'BASE DE DATOS'!$A$2:$A$4921,0),3)</f>
        <v>#N/A</v>
      </c>
      <c r="H3795" s="5" t="e">
        <f>INDEX('BASE DE DATOS'!$A$2:$H$4921,MATCH(CONSTATACIÓN!$C3795,'BASE DE DATOS'!$A$2:$A$4921,0),6)</f>
        <v>#N/A</v>
      </c>
      <c r="I3795" s="5" t="e">
        <f>INDEX('BASE DE DATOS'!$A$2:$H$4921,MATCH(CONSTATACIÓN!$C3795,'BASE DE DATOS'!$A$2:$A$4921,0),7)</f>
        <v>#N/A</v>
      </c>
      <c r="J3795" s="5" t="e">
        <f>INDEX('BASE DE DATOS'!$A$2:$H$4921,MATCH(CONSTATACIÓN!$C3795,'BASE DE DATOS'!$A$2:$A$4921,0),8)</f>
        <v>#N/A</v>
      </c>
      <c r="K3795" s="5"/>
      <c r="L3795" s="5"/>
      <c r="M3795" s="5"/>
      <c r="N3795" s="5"/>
      <c r="O3795" s="5"/>
      <c r="P3795" s="5"/>
    </row>
    <row r="3796" spans="1:16" x14ac:dyDescent="0.25">
      <c r="A3796" s="13">
        <f t="shared" si="60"/>
        <v>0</v>
      </c>
      <c r="B3796" s="17" t="e">
        <f>INDEX('BASE DE DATOS'!$A$2:$H$4921,MATCH(CONSTATACIÓN!$C3796,'BASE DE DATOS'!$A$2:$A$4921,0),2)</f>
        <v>#N/A</v>
      </c>
      <c r="C3796" s="5"/>
      <c r="D3796" s="5"/>
      <c r="E3796" s="5"/>
      <c r="F3796" s="5"/>
      <c r="G3796" s="6" t="e">
        <f>INDEX('BASE DE DATOS'!$A$2:$H$4921,MATCH(CONSTATACIÓN!$C3796,'BASE DE DATOS'!$A$2:$A$4921,0),3)</f>
        <v>#N/A</v>
      </c>
      <c r="H3796" s="5" t="e">
        <f>INDEX('BASE DE DATOS'!$A$2:$H$4921,MATCH(CONSTATACIÓN!$C3796,'BASE DE DATOS'!$A$2:$A$4921,0),6)</f>
        <v>#N/A</v>
      </c>
      <c r="I3796" s="5" t="e">
        <f>INDEX('BASE DE DATOS'!$A$2:$H$4921,MATCH(CONSTATACIÓN!$C3796,'BASE DE DATOS'!$A$2:$A$4921,0),7)</f>
        <v>#N/A</v>
      </c>
      <c r="J3796" s="5" t="e">
        <f>INDEX('BASE DE DATOS'!$A$2:$H$4921,MATCH(CONSTATACIÓN!$C3796,'BASE DE DATOS'!$A$2:$A$4921,0),8)</f>
        <v>#N/A</v>
      </c>
      <c r="K3796" s="5"/>
      <c r="L3796" s="5"/>
      <c r="M3796" s="5"/>
      <c r="N3796" s="5"/>
      <c r="O3796" s="5"/>
      <c r="P3796" s="5"/>
    </row>
    <row r="3797" spans="1:16" x14ac:dyDescent="0.25">
      <c r="A3797" s="13">
        <f t="shared" si="60"/>
        <v>0</v>
      </c>
      <c r="B3797" s="17" t="e">
        <f>INDEX('BASE DE DATOS'!$A$2:$H$4921,MATCH(CONSTATACIÓN!$C3797,'BASE DE DATOS'!$A$2:$A$4921,0),2)</f>
        <v>#N/A</v>
      </c>
      <c r="C3797" s="5"/>
      <c r="D3797" s="5"/>
      <c r="E3797" s="5"/>
      <c r="F3797" s="5"/>
      <c r="G3797" s="6" t="e">
        <f>INDEX('BASE DE DATOS'!$A$2:$H$4921,MATCH(CONSTATACIÓN!$C3797,'BASE DE DATOS'!$A$2:$A$4921,0),3)</f>
        <v>#N/A</v>
      </c>
      <c r="H3797" s="5" t="e">
        <f>INDEX('BASE DE DATOS'!$A$2:$H$4921,MATCH(CONSTATACIÓN!$C3797,'BASE DE DATOS'!$A$2:$A$4921,0),6)</f>
        <v>#N/A</v>
      </c>
      <c r="I3797" s="5" t="e">
        <f>INDEX('BASE DE DATOS'!$A$2:$H$4921,MATCH(CONSTATACIÓN!$C3797,'BASE DE DATOS'!$A$2:$A$4921,0),7)</f>
        <v>#N/A</v>
      </c>
      <c r="J3797" s="5" t="e">
        <f>INDEX('BASE DE DATOS'!$A$2:$H$4921,MATCH(CONSTATACIÓN!$C3797,'BASE DE DATOS'!$A$2:$A$4921,0),8)</f>
        <v>#N/A</v>
      </c>
      <c r="K3797" s="5"/>
      <c r="L3797" s="5"/>
      <c r="M3797" s="5"/>
      <c r="N3797" s="5"/>
      <c r="O3797" s="5"/>
      <c r="P3797" s="5"/>
    </row>
    <row r="3798" spans="1:16" x14ac:dyDescent="0.25">
      <c r="A3798" s="13">
        <f t="shared" si="60"/>
        <v>0</v>
      </c>
      <c r="B3798" s="17" t="e">
        <f>INDEX('BASE DE DATOS'!$A$2:$H$4921,MATCH(CONSTATACIÓN!$C3798,'BASE DE DATOS'!$A$2:$A$4921,0),2)</f>
        <v>#N/A</v>
      </c>
      <c r="C3798" s="5"/>
      <c r="D3798" s="5"/>
      <c r="E3798" s="5"/>
      <c r="F3798" s="5"/>
      <c r="G3798" s="6" t="e">
        <f>INDEX('BASE DE DATOS'!$A$2:$H$4921,MATCH(CONSTATACIÓN!$C3798,'BASE DE DATOS'!$A$2:$A$4921,0),3)</f>
        <v>#N/A</v>
      </c>
      <c r="H3798" s="5" t="e">
        <f>INDEX('BASE DE DATOS'!$A$2:$H$4921,MATCH(CONSTATACIÓN!$C3798,'BASE DE DATOS'!$A$2:$A$4921,0),6)</f>
        <v>#N/A</v>
      </c>
      <c r="I3798" s="5" t="e">
        <f>INDEX('BASE DE DATOS'!$A$2:$H$4921,MATCH(CONSTATACIÓN!$C3798,'BASE DE DATOS'!$A$2:$A$4921,0),7)</f>
        <v>#N/A</v>
      </c>
      <c r="J3798" s="5" t="e">
        <f>INDEX('BASE DE DATOS'!$A$2:$H$4921,MATCH(CONSTATACIÓN!$C3798,'BASE DE DATOS'!$A$2:$A$4921,0),8)</f>
        <v>#N/A</v>
      </c>
      <c r="K3798" s="5"/>
      <c r="L3798" s="5"/>
      <c r="M3798" s="5"/>
      <c r="N3798" s="5"/>
      <c r="O3798" s="5"/>
      <c r="P3798" s="5"/>
    </row>
    <row r="3799" spans="1:16" x14ac:dyDescent="0.25">
      <c r="A3799" s="13">
        <f t="shared" si="60"/>
        <v>0</v>
      </c>
      <c r="B3799" s="17" t="e">
        <f>INDEX('BASE DE DATOS'!$A$2:$H$4921,MATCH(CONSTATACIÓN!$C3799,'BASE DE DATOS'!$A$2:$A$4921,0),2)</f>
        <v>#N/A</v>
      </c>
      <c r="C3799" s="5"/>
      <c r="D3799" s="5"/>
      <c r="E3799" s="5"/>
      <c r="F3799" s="5"/>
      <c r="G3799" s="6" t="e">
        <f>INDEX('BASE DE DATOS'!$A$2:$H$4921,MATCH(CONSTATACIÓN!$C3799,'BASE DE DATOS'!$A$2:$A$4921,0),3)</f>
        <v>#N/A</v>
      </c>
      <c r="H3799" s="5" t="e">
        <f>INDEX('BASE DE DATOS'!$A$2:$H$4921,MATCH(CONSTATACIÓN!$C3799,'BASE DE DATOS'!$A$2:$A$4921,0),6)</f>
        <v>#N/A</v>
      </c>
      <c r="I3799" s="5" t="e">
        <f>INDEX('BASE DE DATOS'!$A$2:$H$4921,MATCH(CONSTATACIÓN!$C3799,'BASE DE DATOS'!$A$2:$A$4921,0),7)</f>
        <v>#N/A</v>
      </c>
      <c r="J3799" s="5" t="e">
        <f>INDEX('BASE DE DATOS'!$A$2:$H$4921,MATCH(CONSTATACIÓN!$C3799,'BASE DE DATOS'!$A$2:$A$4921,0),8)</f>
        <v>#N/A</v>
      </c>
      <c r="K3799" s="5"/>
      <c r="L3799" s="5"/>
      <c r="M3799" s="5"/>
      <c r="N3799" s="5"/>
      <c r="O3799" s="5"/>
      <c r="P3799" s="5"/>
    </row>
    <row r="3800" spans="1:16" x14ac:dyDescent="0.25">
      <c r="A3800" s="13">
        <f t="shared" si="60"/>
        <v>0</v>
      </c>
      <c r="B3800" s="17" t="e">
        <f>INDEX('BASE DE DATOS'!$A$2:$H$4921,MATCH(CONSTATACIÓN!$C3800,'BASE DE DATOS'!$A$2:$A$4921,0),2)</f>
        <v>#N/A</v>
      </c>
      <c r="C3800" s="5"/>
      <c r="D3800" s="5"/>
      <c r="E3800" s="5"/>
      <c r="F3800" s="5"/>
      <c r="G3800" s="6" t="e">
        <f>INDEX('BASE DE DATOS'!$A$2:$H$4921,MATCH(CONSTATACIÓN!$C3800,'BASE DE DATOS'!$A$2:$A$4921,0),3)</f>
        <v>#N/A</v>
      </c>
      <c r="H3800" s="5" t="e">
        <f>INDEX('BASE DE DATOS'!$A$2:$H$4921,MATCH(CONSTATACIÓN!$C3800,'BASE DE DATOS'!$A$2:$A$4921,0),6)</f>
        <v>#N/A</v>
      </c>
      <c r="I3800" s="5" t="e">
        <f>INDEX('BASE DE DATOS'!$A$2:$H$4921,MATCH(CONSTATACIÓN!$C3800,'BASE DE DATOS'!$A$2:$A$4921,0),7)</f>
        <v>#N/A</v>
      </c>
      <c r="J3800" s="5" t="e">
        <f>INDEX('BASE DE DATOS'!$A$2:$H$4921,MATCH(CONSTATACIÓN!$C3800,'BASE DE DATOS'!$A$2:$A$4921,0),8)</f>
        <v>#N/A</v>
      </c>
      <c r="K3800" s="5"/>
      <c r="L3800" s="5"/>
      <c r="M3800" s="5"/>
      <c r="N3800" s="5"/>
      <c r="O3800" s="5"/>
      <c r="P3800" s="5"/>
    </row>
    <row r="3801" spans="1:16" ht="14.5" x14ac:dyDescent="0.35">
      <c r="A3801" s="13">
        <f t="shared" si="60"/>
        <v>0</v>
      </c>
      <c r="B3801" s="17" t="e">
        <f>INDEX('BASE DE DATOS'!$A$2:$H$4921,MATCH(CONSTATACIÓN!$C3801,'BASE DE DATOS'!$A$2:$A$4921,0),2)</f>
        <v>#N/A</v>
      </c>
      <c r="C3801" s="19"/>
      <c r="D3801" s="5"/>
      <c r="E3801" s="5"/>
      <c r="F3801" s="5"/>
      <c r="G3801" s="6" t="e">
        <f>INDEX('BASE DE DATOS'!$A$2:$H$4921,MATCH(CONSTATACIÓN!$C3801,'BASE DE DATOS'!$A$2:$A$4921,0),3)</f>
        <v>#N/A</v>
      </c>
      <c r="H3801" s="5" t="e">
        <f>INDEX('BASE DE DATOS'!$A$2:$H$4921,MATCH(CONSTATACIÓN!$C3801,'BASE DE DATOS'!$A$2:$A$4921,0),6)</f>
        <v>#N/A</v>
      </c>
      <c r="I3801" s="5" t="e">
        <f>INDEX('BASE DE DATOS'!$A$2:$H$4921,MATCH(CONSTATACIÓN!$C3801,'BASE DE DATOS'!$A$2:$A$4921,0),7)</f>
        <v>#N/A</v>
      </c>
      <c r="J3801" s="5" t="e">
        <f>INDEX('BASE DE DATOS'!$A$2:$H$4921,MATCH(CONSTATACIÓN!$C3801,'BASE DE DATOS'!$A$2:$A$4921,0),8)</f>
        <v>#N/A</v>
      </c>
      <c r="K3801" s="5"/>
      <c r="L3801" s="5"/>
      <c r="M3801" s="5"/>
      <c r="N3801" s="5"/>
      <c r="O3801" s="5"/>
      <c r="P3801" s="5"/>
    </row>
    <row r="3802" spans="1:16" ht="14.5" x14ac:dyDescent="0.35">
      <c r="A3802" s="13">
        <f t="shared" si="60"/>
        <v>0</v>
      </c>
      <c r="B3802" s="17" t="e">
        <f>INDEX('BASE DE DATOS'!$A$2:$H$4921,MATCH(CONSTATACIÓN!$C3802,'BASE DE DATOS'!$A$2:$A$4921,0),2)</f>
        <v>#N/A</v>
      </c>
      <c r="C3802" s="1"/>
      <c r="D3802" s="5"/>
      <c r="E3802" s="5"/>
      <c r="F3802" s="5"/>
      <c r="G3802" s="6" t="e">
        <f>INDEX('BASE DE DATOS'!$A$2:$H$4921,MATCH(CONSTATACIÓN!$C3802,'BASE DE DATOS'!$A$2:$A$4921,0),3)</f>
        <v>#N/A</v>
      </c>
      <c r="H3802" s="5" t="e">
        <f>INDEX('BASE DE DATOS'!$A$2:$H$4921,MATCH(CONSTATACIÓN!$C3802,'BASE DE DATOS'!$A$2:$A$4921,0),6)</f>
        <v>#N/A</v>
      </c>
      <c r="I3802" s="5" t="e">
        <f>INDEX('BASE DE DATOS'!$A$2:$H$4921,MATCH(CONSTATACIÓN!$C3802,'BASE DE DATOS'!$A$2:$A$4921,0),7)</f>
        <v>#N/A</v>
      </c>
      <c r="J3802" s="5" t="e">
        <f>INDEX('BASE DE DATOS'!$A$2:$H$4921,MATCH(CONSTATACIÓN!$C3802,'BASE DE DATOS'!$A$2:$A$4921,0),8)</f>
        <v>#N/A</v>
      </c>
      <c r="K3802" s="5"/>
      <c r="L3802" s="5"/>
      <c r="M3802" s="5"/>
      <c r="N3802" s="5"/>
      <c r="O3802" s="5"/>
      <c r="P3802" s="5"/>
    </row>
    <row r="3803" spans="1:16" ht="14.5" x14ac:dyDescent="0.35">
      <c r="A3803" s="13">
        <f t="shared" si="60"/>
        <v>0</v>
      </c>
      <c r="B3803" s="17" t="e">
        <f>INDEX('BASE DE DATOS'!$A$2:$H$4921,MATCH(CONSTATACIÓN!$C3803,'BASE DE DATOS'!$A$2:$A$4921,0),2)</f>
        <v>#N/A</v>
      </c>
      <c r="C3803" s="19"/>
      <c r="D3803" s="5"/>
      <c r="E3803" s="5"/>
      <c r="F3803" s="5"/>
      <c r="G3803" s="6" t="e">
        <f>INDEX('BASE DE DATOS'!$A$2:$H$4921,MATCH(CONSTATACIÓN!$C3803,'BASE DE DATOS'!$A$2:$A$4921,0),3)</f>
        <v>#N/A</v>
      </c>
      <c r="H3803" s="5" t="e">
        <f>INDEX('BASE DE DATOS'!$A$2:$H$4921,MATCH(CONSTATACIÓN!$C3803,'BASE DE DATOS'!$A$2:$A$4921,0),6)</f>
        <v>#N/A</v>
      </c>
      <c r="I3803" s="5" t="e">
        <f>INDEX('BASE DE DATOS'!$A$2:$H$4921,MATCH(CONSTATACIÓN!$C3803,'BASE DE DATOS'!$A$2:$A$4921,0),7)</f>
        <v>#N/A</v>
      </c>
      <c r="J3803" s="5" t="e">
        <f>INDEX('BASE DE DATOS'!$A$2:$H$4921,MATCH(CONSTATACIÓN!$C3803,'BASE DE DATOS'!$A$2:$A$4921,0),8)</f>
        <v>#N/A</v>
      </c>
      <c r="K3803" s="5"/>
      <c r="L3803" s="5"/>
      <c r="M3803" s="5"/>
      <c r="N3803" s="5"/>
      <c r="O3803" s="5"/>
      <c r="P3803" s="5"/>
    </row>
    <row r="3804" spans="1:16" ht="14.5" x14ac:dyDescent="0.35">
      <c r="A3804" s="13">
        <f t="shared" si="60"/>
        <v>0</v>
      </c>
      <c r="B3804" s="17" t="e">
        <f>INDEX('BASE DE DATOS'!$A$2:$H$4921,MATCH(CONSTATACIÓN!$C3804,'BASE DE DATOS'!$A$2:$A$4921,0),2)</f>
        <v>#N/A</v>
      </c>
      <c r="C3804" s="1"/>
      <c r="D3804" s="5"/>
      <c r="E3804" s="5"/>
      <c r="F3804" s="5"/>
      <c r="G3804" s="6" t="e">
        <f>INDEX('BASE DE DATOS'!$A$2:$H$4921,MATCH(CONSTATACIÓN!$C3804,'BASE DE DATOS'!$A$2:$A$4921,0),3)</f>
        <v>#N/A</v>
      </c>
      <c r="H3804" s="5" t="e">
        <f>INDEX('BASE DE DATOS'!$A$2:$H$4921,MATCH(CONSTATACIÓN!$C3804,'BASE DE DATOS'!$A$2:$A$4921,0),6)</f>
        <v>#N/A</v>
      </c>
      <c r="I3804" s="5" t="e">
        <f>INDEX('BASE DE DATOS'!$A$2:$H$4921,MATCH(CONSTATACIÓN!$C3804,'BASE DE DATOS'!$A$2:$A$4921,0),7)</f>
        <v>#N/A</v>
      </c>
      <c r="J3804" s="5" t="e">
        <f>INDEX('BASE DE DATOS'!$A$2:$H$4921,MATCH(CONSTATACIÓN!$C3804,'BASE DE DATOS'!$A$2:$A$4921,0),8)</f>
        <v>#N/A</v>
      </c>
      <c r="K3804" s="5"/>
      <c r="L3804" s="5"/>
      <c r="M3804" s="5"/>
      <c r="N3804" s="5"/>
      <c r="O3804" s="5"/>
      <c r="P3804" s="5"/>
    </row>
    <row r="3805" spans="1:16" ht="14.5" x14ac:dyDescent="0.35">
      <c r="A3805" s="13">
        <f t="shared" si="60"/>
        <v>0</v>
      </c>
      <c r="B3805" s="17" t="e">
        <f>INDEX('BASE DE DATOS'!$A$2:$H$4921,MATCH(CONSTATACIÓN!$C3805,'BASE DE DATOS'!$A$2:$A$4921,0),2)</f>
        <v>#N/A</v>
      </c>
      <c r="C3805" s="19"/>
      <c r="D3805" s="5"/>
      <c r="E3805" s="5"/>
      <c r="F3805" s="5"/>
      <c r="G3805" s="6" t="e">
        <f>INDEX('BASE DE DATOS'!$A$2:$H$4921,MATCH(CONSTATACIÓN!$C3805,'BASE DE DATOS'!$A$2:$A$4921,0),3)</f>
        <v>#N/A</v>
      </c>
      <c r="H3805" s="5" t="e">
        <f>INDEX('BASE DE DATOS'!$A$2:$H$4921,MATCH(CONSTATACIÓN!$C3805,'BASE DE DATOS'!$A$2:$A$4921,0),6)</f>
        <v>#N/A</v>
      </c>
      <c r="I3805" s="5" t="e">
        <f>INDEX('BASE DE DATOS'!$A$2:$H$4921,MATCH(CONSTATACIÓN!$C3805,'BASE DE DATOS'!$A$2:$A$4921,0),7)</f>
        <v>#N/A</v>
      </c>
      <c r="J3805" s="5" t="e">
        <f>INDEX('BASE DE DATOS'!$A$2:$H$4921,MATCH(CONSTATACIÓN!$C3805,'BASE DE DATOS'!$A$2:$A$4921,0),8)</f>
        <v>#N/A</v>
      </c>
      <c r="K3805" s="5"/>
      <c r="L3805" s="5"/>
      <c r="M3805" s="5"/>
      <c r="N3805" s="5"/>
      <c r="O3805" s="5"/>
      <c r="P3805" s="5"/>
    </row>
    <row r="3806" spans="1:16" ht="14.5" x14ac:dyDescent="0.35">
      <c r="A3806" s="13">
        <f t="shared" si="60"/>
        <v>0</v>
      </c>
      <c r="B3806" s="17" t="e">
        <f>INDEX('BASE DE DATOS'!$A$2:$H$4921,MATCH(CONSTATACIÓN!$C3806,'BASE DE DATOS'!$A$2:$A$4921,0),2)</f>
        <v>#N/A</v>
      </c>
      <c r="C3806" s="1"/>
      <c r="D3806" s="5"/>
      <c r="E3806" s="5"/>
      <c r="F3806" s="5"/>
      <c r="G3806" s="6" t="e">
        <f>INDEX('BASE DE DATOS'!$A$2:$H$4921,MATCH(CONSTATACIÓN!$C3806,'BASE DE DATOS'!$A$2:$A$4921,0),3)</f>
        <v>#N/A</v>
      </c>
      <c r="H3806" s="5" t="e">
        <f>INDEX('BASE DE DATOS'!$A$2:$H$4921,MATCH(CONSTATACIÓN!$C3806,'BASE DE DATOS'!$A$2:$A$4921,0),6)</f>
        <v>#N/A</v>
      </c>
      <c r="I3806" s="5" t="e">
        <f>INDEX('BASE DE DATOS'!$A$2:$H$4921,MATCH(CONSTATACIÓN!$C3806,'BASE DE DATOS'!$A$2:$A$4921,0),7)</f>
        <v>#N/A</v>
      </c>
      <c r="J3806" s="5" t="e">
        <f>INDEX('BASE DE DATOS'!$A$2:$H$4921,MATCH(CONSTATACIÓN!$C3806,'BASE DE DATOS'!$A$2:$A$4921,0),8)</f>
        <v>#N/A</v>
      </c>
      <c r="K3806" s="5"/>
      <c r="L3806" s="5"/>
      <c r="M3806" s="5"/>
      <c r="N3806" s="5"/>
      <c r="O3806" s="5"/>
      <c r="P3806" s="5"/>
    </row>
    <row r="3807" spans="1:16" ht="14.5" x14ac:dyDescent="0.35">
      <c r="A3807" s="13">
        <f t="shared" si="60"/>
        <v>0</v>
      </c>
      <c r="B3807" s="17" t="e">
        <f>INDEX('BASE DE DATOS'!$A$2:$H$4921,MATCH(CONSTATACIÓN!$C3807,'BASE DE DATOS'!$A$2:$A$4921,0),2)</f>
        <v>#N/A</v>
      </c>
      <c r="C3807" s="19"/>
      <c r="D3807" s="5"/>
      <c r="E3807" s="5"/>
      <c r="F3807" s="5"/>
      <c r="G3807" s="6" t="e">
        <f>INDEX('BASE DE DATOS'!$A$2:$H$4921,MATCH(CONSTATACIÓN!$C3807,'BASE DE DATOS'!$A$2:$A$4921,0),3)</f>
        <v>#N/A</v>
      </c>
      <c r="H3807" s="5" t="e">
        <f>INDEX('BASE DE DATOS'!$A$2:$H$4921,MATCH(CONSTATACIÓN!$C3807,'BASE DE DATOS'!$A$2:$A$4921,0),6)</f>
        <v>#N/A</v>
      </c>
      <c r="I3807" s="5" t="e">
        <f>INDEX('BASE DE DATOS'!$A$2:$H$4921,MATCH(CONSTATACIÓN!$C3807,'BASE DE DATOS'!$A$2:$A$4921,0),7)</f>
        <v>#N/A</v>
      </c>
      <c r="J3807" s="5" t="e">
        <f>INDEX('BASE DE DATOS'!$A$2:$H$4921,MATCH(CONSTATACIÓN!$C3807,'BASE DE DATOS'!$A$2:$A$4921,0),8)</f>
        <v>#N/A</v>
      </c>
      <c r="K3807" s="5"/>
      <c r="L3807" s="5"/>
      <c r="M3807" s="5"/>
      <c r="N3807" s="5"/>
      <c r="O3807" s="5"/>
      <c r="P3807" s="5"/>
    </row>
    <row r="3808" spans="1:16" ht="14.5" x14ac:dyDescent="0.35">
      <c r="A3808" s="13">
        <f t="shared" si="60"/>
        <v>0</v>
      </c>
      <c r="B3808" s="17" t="e">
        <f>INDEX('BASE DE DATOS'!$A$2:$H$4921,MATCH(CONSTATACIÓN!$C3808,'BASE DE DATOS'!$A$2:$A$4921,0),2)</f>
        <v>#N/A</v>
      </c>
      <c r="C3808" s="1"/>
      <c r="D3808" s="5"/>
      <c r="E3808" s="5"/>
      <c r="F3808" s="5"/>
      <c r="G3808" s="6" t="e">
        <f>INDEX('BASE DE DATOS'!$A$2:$H$4921,MATCH(CONSTATACIÓN!$C3808,'BASE DE DATOS'!$A$2:$A$4921,0),3)</f>
        <v>#N/A</v>
      </c>
      <c r="H3808" s="5" t="e">
        <f>INDEX('BASE DE DATOS'!$A$2:$H$4921,MATCH(CONSTATACIÓN!$C3808,'BASE DE DATOS'!$A$2:$A$4921,0),6)</f>
        <v>#N/A</v>
      </c>
      <c r="I3808" s="5" t="e">
        <f>INDEX('BASE DE DATOS'!$A$2:$H$4921,MATCH(CONSTATACIÓN!$C3808,'BASE DE DATOS'!$A$2:$A$4921,0),7)</f>
        <v>#N/A</v>
      </c>
      <c r="J3808" s="5" t="e">
        <f>INDEX('BASE DE DATOS'!$A$2:$H$4921,MATCH(CONSTATACIÓN!$C3808,'BASE DE DATOS'!$A$2:$A$4921,0),8)</f>
        <v>#N/A</v>
      </c>
      <c r="K3808" s="5"/>
      <c r="L3808" s="5"/>
      <c r="M3808" s="5"/>
      <c r="N3808" s="5"/>
      <c r="O3808" s="5"/>
      <c r="P3808" s="5"/>
    </row>
    <row r="3809" spans="1:16" ht="14.5" x14ac:dyDescent="0.35">
      <c r="A3809" s="13">
        <f t="shared" si="60"/>
        <v>0</v>
      </c>
      <c r="B3809" s="17" t="e">
        <f>INDEX('BASE DE DATOS'!$A$2:$H$4921,MATCH(CONSTATACIÓN!$C3809,'BASE DE DATOS'!$A$2:$A$4921,0),2)</f>
        <v>#N/A</v>
      </c>
      <c r="C3809" s="19"/>
      <c r="D3809" s="5"/>
      <c r="E3809" s="5"/>
      <c r="F3809" s="5"/>
      <c r="G3809" s="6" t="e">
        <f>INDEX('BASE DE DATOS'!$A$2:$H$4921,MATCH(CONSTATACIÓN!$C3809,'BASE DE DATOS'!$A$2:$A$4921,0),3)</f>
        <v>#N/A</v>
      </c>
      <c r="H3809" s="5" t="e">
        <f>INDEX('BASE DE DATOS'!$A$2:$H$4921,MATCH(CONSTATACIÓN!$C3809,'BASE DE DATOS'!$A$2:$A$4921,0),6)</f>
        <v>#N/A</v>
      </c>
      <c r="I3809" s="5" t="e">
        <f>INDEX('BASE DE DATOS'!$A$2:$H$4921,MATCH(CONSTATACIÓN!$C3809,'BASE DE DATOS'!$A$2:$A$4921,0),7)</f>
        <v>#N/A</v>
      </c>
      <c r="J3809" s="5" t="e">
        <f>INDEX('BASE DE DATOS'!$A$2:$H$4921,MATCH(CONSTATACIÓN!$C3809,'BASE DE DATOS'!$A$2:$A$4921,0),8)</f>
        <v>#N/A</v>
      </c>
      <c r="K3809" s="5"/>
      <c r="L3809" s="5"/>
      <c r="M3809" s="5"/>
      <c r="N3809" s="5"/>
      <c r="O3809" s="5"/>
      <c r="P3809" s="5"/>
    </row>
    <row r="3810" spans="1:16" x14ac:dyDescent="0.25">
      <c r="A3810" s="13">
        <f t="shared" si="60"/>
        <v>0</v>
      </c>
      <c r="B3810" s="17" t="e">
        <f>INDEX('BASE DE DATOS'!$A$2:$H$4921,MATCH(CONSTATACIÓN!$C3810,'BASE DE DATOS'!$A$2:$A$4921,0),2)</f>
        <v>#N/A</v>
      </c>
      <c r="C3810" s="5"/>
      <c r="D3810" s="5"/>
      <c r="E3810" s="5"/>
      <c r="F3810" s="5"/>
      <c r="G3810" s="6" t="e">
        <f>INDEX('BASE DE DATOS'!$A$2:$H$4921,MATCH(CONSTATACIÓN!$C3810,'BASE DE DATOS'!$A$2:$A$4921,0),3)</f>
        <v>#N/A</v>
      </c>
      <c r="H3810" s="5" t="e">
        <f>INDEX('BASE DE DATOS'!$A$2:$H$4921,MATCH(CONSTATACIÓN!$C3810,'BASE DE DATOS'!$A$2:$A$4921,0),6)</f>
        <v>#N/A</v>
      </c>
      <c r="I3810" s="5" t="e">
        <f>INDEX('BASE DE DATOS'!$A$2:$H$4921,MATCH(CONSTATACIÓN!$C3810,'BASE DE DATOS'!$A$2:$A$4921,0),7)</f>
        <v>#N/A</v>
      </c>
      <c r="J3810" s="5" t="e">
        <f>INDEX('BASE DE DATOS'!$A$2:$H$4921,MATCH(CONSTATACIÓN!$C3810,'BASE DE DATOS'!$A$2:$A$4921,0),8)</f>
        <v>#N/A</v>
      </c>
      <c r="K3810" s="5"/>
      <c r="L3810" s="5"/>
      <c r="M3810" s="5"/>
      <c r="N3810" s="5"/>
      <c r="O3810" s="5"/>
      <c r="P3810" s="5"/>
    </row>
    <row r="3811" spans="1:16" ht="14.5" x14ac:dyDescent="0.35">
      <c r="A3811" s="13">
        <f t="shared" si="60"/>
        <v>0</v>
      </c>
      <c r="B3811" s="17" t="e">
        <f>INDEX('BASE DE DATOS'!$A$2:$H$4921,MATCH(CONSTATACIÓN!$C3811,'BASE DE DATOS'!$A$2:$A$4921,0),2)</f>
        <v>#N/A</v>
      </c>
      <c r="C3811" s="19"/>
      <c r="D3811" s="5"/>
      <c r="E3811" s="5"/>
      <c r="F3811" s="5"/>
      <c r="G3811" s="6" t="e">
        <f>INDEX('BASE DE DATOS'!$A$2:$H$4921,MATCH(CONSTATACIÓN!$C3811,'BASE DE DATOS'!$A$2:$A$4921,0),3)</f>
        <v>#N/A</v>
      </c>
      <c r="H3811" s="5" t="e">
        <f>INDEX('BASE DE DATOS'!$A$2:$H$4921,MATCH(CONSTATACIÓN!$C3811,'BASE DE DATOS'!$A$2:$A$4921,0),6)</f>
        <v>#N/A</v>
      </c>
      <c r="I3811" s="5" t="e">
        <f>INDEX('BASE DE DATOS'!$A$2:$H$4921,MATCH(CONSTATACIÓN!$C3811,'BASE DE DATOS'!$A$2:$A$4921,0),7)</f>
        <v>#N/A</v>
      </c>
      <c r="J3811" s="5" t="e">
        <f>INDEX('BASE DE DATOS'!$A$2:$H$4921,MATCH(CONSTATACIÓN!$C3811,'BASE DE DATOS'!$A$2:$A$4921,0),8)</f>
        <v>#N/A</v>
      </c>
      <c r="K3811" s="5"/>
      <c r="L3811" s="5"/>
      <c r="M3811" s="5"/>
      <c r="N3811" s="5"/>
      <c r="O3811" s="5"/>
      <c r="P3811" s="5"/>
    </row>
    <row r="3812" spans="1:16" x14ac:dyDescent="0.25">
      <c r="A3812" s="13">
        <f t="shared" si="60"/>
        <v>0</v>
      </c>
      <c r="B3812" s="17" t="e">
        <f>INDEX('BASE DE DATOS'!$A$2:$H$4921,MATCH(CONSTATACIÓN!$C3812,'BASE DE DATOS'!$A$2:$A$4921,0),2)</f>
        <v>#N/A</v>
      </c>
      <c r="C3812" s="5"/>
      <c r="D3812" s="5"/>
      <c r="E3812" s="5"/>
      <c r="F3812" s="5"/>
      <c r="G3812" s="6" t="e">
        <f>INDEX('BASE DE DATOS'!$A$2:$H$4921,MATCH(CONSTATACIÓN!$C3812,'BASE DE DATOS'!$A$2:$A$4921,0),3)</f>
        <v>#N/A</v>
      </c>
      <c r="H3812" s="5" t="e">
        <f>INDEX('BASE DE DATOS'!$A$2:$H$4921,MATCH(CONSTATACIÓN!$C3812,'BASE DE DATOS'!$A$2:$A$4921,0),6)</f>
        <v>#N/A</v>
      </c>
      <c r="I3812" s="5" t="e">
        <f>INDEX('BASE DE DATOS'!$A$2:$H$4921,MATCH(CONSTATACIÓN!$C3812,'BASE DE DATOS'!$A$2:$A$4921,0),7)</f>
        <v>#N/A</v>
      </c>
      <c r="J3812" s="5" t="e">
        <f>INDEX('BASE DE DATOS'!$A$2:$H$4921,MATCH(CONSTATACIÓN!$C3812,'BASE DE DATOS'!$A$2:$A$4921,0),8)</f>
        <v>#N/A</v>
      </c>
      <c r="K3812" s="5"/>
      <c r="L3812" s="5"/>
      <c r="M3812" s="5"/>
      <c r="N3812" s="5"/>
      <c r="O3812" s="5"/>
      <c r="P3812" s="5"/>
    </row>
    <row r="3813" spans="1:16" x14ac:dyDescent="0.25">
      <c r="A3813" s="13">
        <f t="shared" si="60"/>
        <v>0</v>
      </c>
      <c r="B3813" s="17" t="e">
        <f>INDEX('BASE DE DATOS'!$A$2:$H$4921,MATCH(CONSTATACIÓN!$C3813,'BASE DE DATOS'!$A$2:$A$4921,0),2)</f>
        <v>#N/A</v>
      </c>
      <c r="C3813" s="5"/>
      <c r="D3813" s="5"/>
      <c r="E3813" s="5"/>
      <c r="F3813" s="5"/>
      <c r="G3813" s="6" t="e">
        <f>INDEX('BASE DE DATOS'!$A$2:$H$4921,MATCH(CONSTATACIÓN!$C3813,'BASE DE DATOS'!$A$2:$A$4921,0),3)</f>
        <v>#N/A</v>
      </c>
      <c r="H3813" s="5" t="e">
        <f>INDEX('BASE DE DATOS'!$A$2:$H$4921,MATCH(CONSTATACIÓN!$C3813,'BASE DE DATOS'!$A$2:$A$4921,0),6)</f>
        <v>#N/A</v>
      </c>
      <c r="I3813" s="5" t="e">
        <f>INDEX('BASE DE DATOS'!$A$2:$H$4921,MATCH(CONSTATACIÓN!$C3813,'BASE DE DATOS'!$A$2:$A$4921,0),7)</f>
        <v>#N/A</v>
      </c>
      <c r="J3813" s="5" t="e">
        <f>INDEX('BASE DE DATOS'!$A$2:$H$4921,MATCH(CONSTATACIÓN!$C3813,'BASE DE DATOS'!$A$2:$A$4921,0),8)</f>
        <v>#N/A</v>
      </c>
      <c r="K3813" s="5"/>
      <c r="L3813" s="5"/>
      <c r="M3813" s="5"/>
      <c r="N3813" s="5"/>
      <c r="O3813" s="5"/>
      <c r="P3813" s="5"/>
    </row>
    <row r="3814" spans="1:16" x14ac:dyDescent="0.25">
      <c r="A3814" s="13">
        <f t="shared" ref="A3814:A3877" si="61">C3814</f>
        <v>0</v>
      </c>
      <c r="B3814" s="17" t="e">
        <f>INDEX('BASE DE DATOS'!$A$2:$H$4921,MATCH(CONSTATACIÓN!$C3814,'BASE DE DATOS'!$A$2:$A$4921,0),2)</f>
        <v>#N/A</v>
      </c>
      <c r="C3814" s="5"/>
      <c r="D3814" s="5"/>
      <c r="E3814" s="5"/>
      <c r="F3814" s="5"/>
      <c r="G3814" s="6" t="e">
        <f>INDEX('BASE DE DATOS'!$A$2:$H$4921,MATCH(CONSTATACIÓN!$C3814,'BASE DE DATOS'!$A$2:$A$4921,0),3)</f>
        <v>#N/A</v>
      </c>
      <c r="H3814" s="5" t="e">
        <f>INDEX('BASE DE DATOS'!$A$2:$H$4921,MATCH(CONSTATACIÓN!$C3814,'BASE DE DATOS'!$A$2:$A$4921,0),6)</f>
        <v>#N/A</v>
      </c>
      <c r="I3814" s="5" t="e">
        <f>INDEX('BASE DE DATOS'!$A$2:$H$4921,MATCH(CONSTATACIÓN!$C3814,'BASE DE DATOS'!$A$2:$A$4921,0),7)</f>
        <v>#N/A</v>
      </c>
      <c r="J3814" s="5" t="e">
        <f>INDEX('BASE DE DATOS'!$A$2:$H$4921,MATCH(CONSTATACIÓN!$C3814,'BASE DE DATOS'!$A$2:$A$4921,0),8)</f>
        <v>#N/A</v>
      </c>
      <c r="K3814" s="5"/>
      <c r="L3814" s="5"/>
      <c r="M3814" s="5"/>
      <c r="N3814" s="5"/>
      <c r="O3814" s="5"/>
      <c r="P3814" s="5"/>
    </row>
    <row r="3815" spans="1:16" x14ac:dyDescent="0.25">
      <c r="A3815" s="13">
        <f t="shared" si="61"/>
        <v>0</v>
      </c>
      <c r="B3815" s="17" t="e">
        <f>INDEX('BASE DE DATOS'!$A$2:$H$4921,MATCH(CONSTATACIÓN!$C3815,'BASE DE DATOS'!$A$2:$A$4921,0),2)</f>
        <v>#N/A</v>
      </c>
      <c r="C3815" s="5"/>
      <c r="D3815" s="5"/>
      <c r="E3815" s="5"/>
      <c r="F3815" s="5"/>
      <c r="G3815" s="6" t="e">
        <f>INDEX('BASE DE DATOS'!$A$2:$H$4921,MATCH(CONSTATACIÓN!$C3815,'BASE DE DATOS'!$A$2:$A$4921,0),3)</f>
        <v>#N/A</v>
      </c>
      <c r="H3815" s="5" t="e">
        <f>INDEX('BASE DE DATOS'!$A$2:$H$4921,MATCH(CONSTATACIÓN!$C3815,'BASE DE DATOS'!$A$2:$A$4921,0),6)</f>
        <v>#N/A</v>
      </c>
      <c r="I3815" s="5" t="e">
        <f>INDEX('BASE DE DATOS'!$A$2:$H$4921,MATCH(CONSTATACIÓN!$C3815,'BASE DE DATOS'!$A$2:$A$4921,0),7)</f>
        <v>#N/A</v>
      </c>
      <c r="J3815" s="5" t="e">
        <f>INDEX('BASE DE DATOS'!$A$2:$H$4921,MATCH(CONSTATACIÓN!$C3815,'BASE DE DATOS'!$A$2:$A$4921,0),8)</f>
        <v>#N/A</v>
      </c>
      <c r="K3815" s="5"/>
      <c r="L3815" s="5"/>
      <c r="M3815" s="5"/>
      <c r="N3815" s="5"/>
      <c r="O3815" s="5"/>
      <c r="P3815" s="5"/>
    </row>
    <row r="3816" spans="1:16" x14ac:dyDescent="0.25">
      <c r="A3816" s="13">
        <f t="shared" si="61"/>
        <v>0</v>
      </c>
      <c r="B3816" s="17" t="e">
        <f>INDEX('BASE DE DATOS'!$A$2:$H$4921,MATCH(CONSTATACIÓN!$C3816,'BASE DE DATOS'!$A$2:$A$4921,0),2)</f>
        <v>#N/A</v>
      </c>
      <c r="C3816" s="5"/>
      <c r="D3816" s="5"/>
      <c r="E3816" s="5"/>
      <c r="F3816" s="5"/>
      <c r="G3816" s="6" t="e">
        <f>INDEX('BASE DE DATOS'!$A$2:$H$4921,MATCH(CONSTATACIÓN!$C3816,'BASE DE DATOS'!$A$2:$A$4921,0),3)</f>
        <v>#N/A</v>
      </c>
      <c r="H3816" s="5" t="e">
        <f>INDEX('BASE DE DATOS'!$A$2:$H$4921,MATCH(CONSTATACIÓN!$C3816,'BASE DE DATOS'!$A$2:$A$4921,0),6)</f>
        <v>#N/A</v>
      </c>
      <c r="I3816" s="5" t="e">
        <f>INDEX('BASE DE DATOS'!$A$2:$H$4921,MATCH(CONSTATACIÓN!$C3816,'BASE DE DATOS'!$A$2:$A$4921,0),7)</f>
        <v>#N/A</v>
      </c>
      <c r="J3816" s="5" t="e">
        <f>INDEX('BASE DE DATOS'!$A$2:$H$4921,MATCH(CONSTATACIÓN!$C3816,'BASE DE DATOS'!$A$2:$A$4921,0),8)</f>
        <v>#N/A</v>
      </c>
      <c r="K3816" s="5"/>
      <c r="L3816" s="5"/>
      <c r="M3816" s="5"/>
      <c r="N3816" s="5"/>
      <c r="O3816" s="5"/>
      <c r="P3816" s="5"/>
    </row>
    <row r="3817" spans="1:16" x14ac:dyDescent="0.25">
      <c r="A3817" s="13">
        <f t="shared" si="61"/>
        <v>0</v>
      </c>
      <c r="B3817" s="17" t="e">
        <f>INDEX('BASE DE DATOS'!$A$2:$H$4921,MATCH(CONSTATACIÓN!$C3817,'BASE DE DATOS'!$A$2:$A$4921,0),2)</f>
        <v>#N/A</v>
      </c>
      <c r="C3817" s="5"/>
      <c r="D3817" s="5"/>
      <c r="E3817" s="5"/>
      <c r="F3817" s="5"/>
      <c r="G3817" s="6" t="e">
        <f>INDEX('BASE DE DATOS'!$A$2:$H$4921,MATCH(CONSTATACIÓN!$C3817,'BASE DE DATOS'!$A$2:$A$4921,0),3)</f>
        <v>#N/A</v>
      </c>
      <c r="H3817" s="5" t="e">
        <f>INDEX('BASE DE DATOS'!$A$2:$H$4921,MATCH(CONSTATACIÓN!$C3817,'BASE DE DATOS'!$A$2:$A$4921,0),6)</f>
        <v>#N/A</v>
      </c>
      <c r="I3817" s="5" t="e">
        <f>INDEX('BASE DE DATOS'!$A$2:$H$4921,MATCH(CONSTATACIÓN!$C3817,'BASE DE DATOS'!$A$2:$A$4921,0),7)</f>
        <v>#N/A</v>
      </c>
      <c r="J3817" s="5" t="e">
        <f>INDEX('BASE DE DATOS'!$A$2:$H$4921,MATCH(CONSTATACIÓN!$C3817,'BASE DE DATOS'!$A$2:$A$4921,0),8)</f>
        <v>#N/A</v>
      </c>
      <c r="K3817" s="5"/>
      <c r="L3817" s="5"/>
      <c r="M3817" s="5"/>
      <c r="N3817" s="5"/>
      <c r="O3817" s="5"/>
      <c r="P3817" s="5"/>
    </row>
    <row r="3818" spans="1:16" x14ac:dyDescent="0.25">
      <c r="A3818" s="13">
        <f t="shared" si="61"/>
        <v>0</v>
      </c>
      <c r="B3818" s="17" t="e">
        <f>INDEX('BASE DE DATOS'!$A$2:$H$4921,MATCH(CONSTATACIÓN!$C3818,'BASE DE DATOS'!$A$2:$A$4921,0),2)</f>
        <v>#N/A</v>
      </c>
      <c r="C3818" s="5"/>
      <c r="D3818" s="5"/>
      <c r="E3818" s="5"/>
      <c r="F3818" s="5"/>
      <c r="G3818" s="6" t="e">
        <f>INDEX('BASE DE DATOS'!$A$2:$H$4921,MATCH(CONSTATACIÓN!$C3818,'BASE DE DATOS'!$A$2:$A$4921,0),3)</f>
        <v>#N/A</v>
      </c>
      <c r="H3818" s="5" t="e">
        <f>INDEX('BASE DE DATOS'!$A$2:$H$4921,MATCH(CONSTATACIÓN!$C3818,'BASE DE DATOS'!$A$2:$A$4921,0),6)</f>
        <v>#N/A</v>
      </c>
      <c r="I3818" s="5" t="e">
        <f>INDEX('BASE DE DATOS'!$A$2:$H$4921,MATCH(CONSTATACIÓN!$C3818,'BASE DE DATOS'!$A$2:$A$4921,0),7)</f>
        <v>#N/A</v>
      </c>
      <c r="J3818" s="5" t="e">
        <f>INDEX('BASE DE DATOS'!$A$2:$H$4921,MATCH(CONSTATACIÓN!$C3818,'BASE DE DATOS'!$A$2:$A$4921,0),8)</f>
        <v>#N/A</v>
      </c>
      <c r="K3818" s="3"/>
      <c r="L3818" s="5"/>
      <c r="M3818" s="5"/>
      <c r="N3818" s="5"/>
      <c r="O3818" s="5"/>
      <c r="P3818" s="5"/>
    </row>
    <row r="3819" spans="1:16" x14ac:dyDescent="0.25">
      <c r="A3819" s="13">
        <f t="shared" si="61"/>
        <v>0</v>
      </c>
      <c r="B3819" s="17" t="e">
        <f>INDEX('BASE DE DATOS'!$A$2:$H$4921,MATCH(CONSTATACIÓN!$C3819,'BASE DE DATOS'!$A$2:$A$4921,0),2)</f>
        <v>#N/A</v>
      </c>
      <c r="C3819" s="5"/>
      <c r="D3819" s="5"/>
      <c r="E3819" s="5"/>
      <c r="F3819" s="5"/>
      <c r="G3819" s="6" t="e">
        <f>INDEX('BASE DE DATOS'!$A$2:$H$4921,MATCH(CONSTATACIÓN!$C3819,'BASE DE DATOS'!$A$2:$A$4921,0),3)</f>
        <v>#N/A</v>
      </c>
      <c r="H3819" s="5" t="e">
        <f>INDEX('BASE DE DATOS'!$A$2:$H$4921,MATCH(CONSTATACIÓN!$C3819,'BASE DE DATOS'!$A$2:$A$4921,0),6)</f>
        <v>#N/A</v>
      </c>
      <c r="I3819" s="5" t="e">
        <f>INDEX('BASE DE DATOS'!$A$2:$H$4921,MATCH(CONSTATACIÓN!$C3819,'BASE DE DATOS'!$A$2:$A$4921,0),7)</f>
        <v>#N/A</v>
      </c>
      <c r="J3819" s="5" t="e">
        <f>INDEX('BASE DE DATOS'!$A$2:$H$4921,MATCH(CONSTATACIÓN!$C3819,'BASE DE DATOS'!$A$2:$A$4921,0),8)</f>
        <v>#N/A</v>
      </c>
      <c r="K3819" s="5"/>
      <c r="L3819" s="5"/>
      <c r="M3819" s="5"/>
      <c r="N3819" s="5"/>
      <c r="O3819" s="5"/>
      <c r="P3819" s="5"/>
    </row>
    <row r="3820" spans="1:16" x14ac:dyDescent="0.25">
      <c r="A3820" s="13">
        <f t="shared" si="61"/>
        <v>0</v>
      </c>
      <c r="B3820" s="17" t="e">
        <f>INDEX('BASE DE DATOS'!$A$2:$H$4921,MATCH(CONSTATACIÓN!$C3820,'BASE DE DATOS'!$A$2:$A$4921,0),2)</f>
        <v>#N/A</v>
      </c>
      <c r="C3820" s="5"/>
      <c r="D3820" s="5"/>
      <c r="E3820" s="5"/>
      <c r="F3820" s="5"/>
      <c r="G3820" s="6" t="e">
        <f>INDEX('BASE DE DATOS'!$A$2:$H$4921,MATCH(CONSTATACIÓN!$C3820,'BASE DE DATOS'!$A$2:$A$4921,0),3)</f>
        <v>#N/A</v>
      </c>
      <c r="H3820" s="5" t="e">
        <f>INDEX('BASE DE DATOS'!$A$2:$H$4921,MATCH(CONSTATACIÓN!$C3820,'BASE DE DATOS'!$A$2:$A$4921,0),6)</f>
        <v>#N/A</v>
      </c>
      <c r="I3820" s="5" t="e">
        <f>INDEX('BASE DE DATOS'!$A$2:$H$4921,MATCH(CONSTATACIÓN!$C3820,'BASE DE DATOS'!$A$2:$A$4921,0),7)</f>
        <v>#N/A</v>
      </c>
      <c r="J3820" s="5" t="e">
        <f>INDEX('BASE DE DATOS'!$A$2:$H$4921,MATCH(CONSTATACIÓN!$C3820,'BASE DE DATOS'!$A$2:$A$4921,0),8)</f>
        <v>#N/A</v>
      </c>
      <c r="K3820" s="5"/>
      <c r="L3820" s="5"/>
      <c r="M3820" s="5"/>
      <c r="N3820" s="5"/>
      <c r="O3820" s="5"/>
      <c r="P3820" s="5"/>
    </row>
    <row r="3821" spans="1:16" x14ac:dyDescent="0.25">
      <c r="A3821" s="13">
        <f t="shared" si="61"/>
        <v>0</v>
      </c>
      <c r="B3821" s="17" t="e">
        <f>INDEX('BASE DE DATOS'!$A$2:$H$4921,MATCH(CONSTATACIÓN!$C3821,'BASE DE DATOS'!$A$2:$A$4921,0),2)</f>
        <v>#N/A</v>
      </c>
      <c r="C3821" s="5"/>
      <c r="D3821" s="5"/>
      <c r="E3821" s="5"/>
      <c r="F3821" s="5"/>
      <c r="G3821" s="6" t="e">
        <f>INDEX('BASE DE DATOS'!$A$2:$H$4921,MATCH(CONSTATACIÓN!$C3821,'BASE DE DATOS'!$A$2:$A$4921,0),3)</f>
        <v>#N/A</v>
      </c>
      <c r="H3821" s="5" t="e">
        <f>INDEX('BASE DE DATOS'!$A$2:$H$4921,MATCH(CONSTATACIÓN!$C3821,'BASE DE DATOS'!$A$2:$A$4921,0),6)</f>
        <v>#N/A</v>
      </c>
      <c r="I3821" s="5" t="e">
        <f>INDEX('BASE DE DATOS'!$A$2:$H$4921,MATCH(CONSTATACIÓN!$C3821,'BASE DE DATOS'!$A$2:$A$4921,0),7)</f>
        <v>#N/A</v>
      </c>
      <c r="J3821" s="5" t="e">
        <f>INDEX('BASE DE DATOS'!$A$2:$H$4921,MATCH(CONSTATACIÓN!$C3821,'BASE DE DATOS'!$A$2:$A$4921,0),8)</f>
        <v>#N/A</v>
      </c>
      <c r="K3821" s="3"/>
      <c r="L3821" s="5"/>
      <c r="M3821" s="5"/>
      <c r="N3821" s="5"/>
      <c r="O3821" s="5"/>
      <c r="P3821" s="5"/>
    </row>
    <row r="3822" spans="1:16" x14ac:dyDescent="0.25">
      <c r="A3822" s="13">
        <f t="shared" si="61"/>
        <v>0</v>
      </c>
      <c r="B3822" s="17" t="e">
        <f>INDEX('BASE DE DATOS'!$A$2:$H$4921,MATCH(CONSTATACIÓN!$C3822,'BASE DE DATOS'!$A$2:$A$4921,0),2)</f>
        <v>#N/A</v>
      </c>
      <c r="C3822" s="5"/>
      <c r="D3822" s="5"/>
      <c r="E3822" s="5"/>
      <c r="F3822" s="5"/>
      <c r="G3822" s="6" t="e">
        <f>INDEX('BASE DE DATOS'!$A$2:$H$4921,MATCH(CONSTATACIÓN!$C3822,'BASE DE DATOS'!$A$2:$A$4921,0),3)</f>
        <v>#N/A</v>
      </c>
      <c r="H3822" s="5" t="e">
        <f>INDEX('BASE DE DATOS'!$A$2:$H$4921,MATCH(CONSTATACIÓN!$C3822,'BASE DE DATOS'!$A$2:$A$4921,0),6)</f>
        <v>#N/A</v>
      </c>
      <c r="I3822" s="5" t="e">
        <f>INDEX('BASE DE DATOS'!$A$2:$H$4921,MATCH(CONSTATACIÓN!$C3822,'BASE DE DATOS'!$A$2:$A$4921,0),7)</f>
        <v>#N/A</v>
      </c>
      <c r="J3822" s="5" t="e">
        <f>INDEX('BASE DE DATOS'!$A$2:$H$4921,MATCH(CONSTATACIÓN!$C3822,'BASE DE DATOS'!$A$2:$A$4921,0),8)</f>
        <v>#N/A</v>
      </c>
      <c r="K3822" s="3"/>
      <c r="L3822" s="5"/>
      <c r="M3822" s="5"/>
      <c r="N3822" s="5"/>
      <c r="O3822" s="5"/>
      <c r="P3822" s="5"/>
    </row>
    <row r="3823" spans="1:16" x14ac:dyDescent="0.25">
      <c r="A3823" s="13">
        <f t="shared" si="61"/>
        <v>0</v>
      </c>
      <c r="B3823" s="17" t="e">
        <f>INDEX('BASE DE DATOS'!$A$2:$H$4921,MATCH(CONSTATACIÓN!$C3823,'BASE DE DATOS'!$A$2:$A$4921,0),2)</f>
        <v>#N/A</v>
      </c>
      <c r="C3823" s="5"/>
      <c r="D3823" s="5"/>
      <c r="E3823" s="5"/>
      <c r="F3823" s="5"/>
      <c r="G3823" s="6" t="e">
        <f>INDEX('BASE DE DATOS'!$A$2:$H$4921,MATCH(CONSTATACIÓN!$C3823,'BASE DE DATOS'!$A$2:$A$4921,0),3)</f>
        <v>#N/A</v>
      </c>
      <c r="H3823" s="5" t="e">
        <f>INDEX('BASE DE DATOS'!$A$2:$H$4921,MATCH(CONSTATACIÓN!$C3823,'BASE DE DATOS'!$A$2:$A$4921,0),6)</f>
        <v>#N/A</v>
      </c>
      <c r="I3823" s="5" t="e">
        <f>INDEX('BASE DE DATOS'!$A$2:$H$4921,MATCH(CONSTATACIÓN!$C3823,'BASE DE DATOS'!$A$2:$A$4921,0),7)</f>
        <v>#N/A</v>
      </c>
      <c r="J3823" s="5" t="e">
        <f>INDEX('BASE DE DATOS'!$A$2:$H$4921,MATCH(CONSTATACIÓN!$C3823,'BASE DE DATOS'!$A$2:$A$4921,0),8)</f>
        <v>#N/A</v>
      </c>
      <c r="K3823" s="3"/>
      <c r="L3823" s="5"/>
      <c r="M3823" s="5"/>
      <c r="N3823" s="5"/>
      <c r="O3823" s="5"/>
      <c r="P3823" s="5"/>
    </row>
    <row r="3824" spans="1:16" x14ac:dyDescent="0.25">
      <c r="A3824" s="13">
        <f t="shared" si="61"/>
        <v>0</v>
      </c>
      <c r="B3824" s="17" t="e">
        <f>INDEX('BASE DE DATOS'!$A$2:$H$4921,MATCH(CONSTATACIÓN!$C3824,'BASE DE DATOS'!$A$2:$A$4921,0),2)</f>
        <v>#N/A</v>
      </c>
      <c r="C3824" s="5"/>
      <c r="D3824" s="5"/>
      <c r="E3824" s="5"/>
      <c r="F3824" s="5"/>
      <c r="G3824" s="6" t="e">
        <f>INDEX('BASE DE DATOS'!$A$2:$H$4921,MATCH(CONSTATACIÓN!$C3824,'BASE DE DATOS'!$A$2:$A$4921,0),3)</f>
        <v>#N/A</v>
      </c>
      <c r="H3824" s="5" t="e">
        <f>INDEX('BASE DE DATOS'!$A$2:$H$4921,MATCH(CONSTATACIÓN!$C3824,'BASE DE DATOS'!$A$2:$A$4921,0),6)</f>
        <v>#N/A</v>
      </c>
      <c r="I3824" s="5" t="e">
        <f>INDEX('BASE DE DATOS'!$A$2:$H$4921,MATCH(CONSTATACIÓN!$C3824,'BASE DE DATOS'!$A$2:$A$4921,0),7)</f>
        <v>#N/A</v>
      </c>
      <c r="J3824" s="5" t="e">
        <f>INDEX('BASE DE DATOS'!$A$2:$H$4921,MATCH(CONSTATACIÓN!$C3824,'BASE DE DATOS'!$A$2:$A$4921,0),8)</f>
        <v>#N/A</v>
      </c>
      <c r="K3824" s="3"/>
      <c r="L3824" s="5"/>
      <c r="M3824" s="5"/>
      <c r="N3824" s="5"/>
      <c r="O3824" s="5"/>
      <c r="P3824" s="5"/>
    </row>
    <row r="3825" spans="1:16" x14ac:dyDescent="0.25">
      <c r="A3825" s="13">
        <f t="shared" si="61"/>
        <v>0</v>
      </c>
      <c r="B3825" s="17" t="e">
        <f>INDEX('BASE DE DATOS'!$A$2:$H$4921,MATCH(CONSTATACIÓN!$C3825,'BASE DE DATOS'!$A$2:$A$4921,0),2)</f>
        <v>#N/A</v>
      </c>
      <c r="C3825" s="5"/>
      <c r="D3825" s="5"/>
      <c r="E3825" s="5"/>
      <c r="F3825" s="5"/>
      <c r="G3825" s="6" t="e">
        <f>INDEX('BASE DE DATOS'!$A$2:$H$4921,MATCH(CONSTATACIÓN!$C3825,'BASE DE DATOS'!$A$2:$A$4921,0),3)</f>
        <v>#N/A</v>
      </c>
      <c r="H3825" s="5" t="e">
        <f>INDEX('BASE DE DATOS'!$A$2:$H$4921,MATCH(CONSTATACIÓN!$C3825,'BASE DE DATOS'!$A$2:$A$4921,0),6)</f>
        <v>#N/A</v>
      </c>
      <c r="I3825" s="5" t="e">
        <f>INDEX('BASE DE DATOS'!$A$2:$H$4921,MATCH(CONSTATACIÓN!$C3825,'BASE DE DATOS'!$A$2:$A$4921,0),7)</f>
        <v>#N/A</v>
      </c>
      <c r="J3825" s="5" t="e">
        <f>INDEX('BASE DE DATOS'!$A$2:$H$4921,MATCH(CONSTATACIÓN!$C3825,'BASE DE DATOS'!$A$2:$A$4921,0),8)</f>
        <v>#N/A</v>
      </c>
      <c r="K3825" s="3"/>
      <c r="L3825" s="5"/>
      <c r="M3825" s="5"/>
      <c r="N3825" s="5"/>
      <c r="O3825" s="5"/>
      <c r="P3825" s="5"/>
    </row>
    <row r="3826" spans="1:16" x14ac:dyDescent="0.25">
      <c r="A3826" s="13">
        <f t="shared" si="61"/>
        <v>0</v>
      </c>
      <c r="B3826" s="17" t="e">
        <f>INDEX('BASE DE DATOS'!$A$2:$H$4921,MATCH(CONSTATACIÓN!$C3826,'BASE DE DATOS'!$A$2:$A$4921,0),2)</f>
        <v>#N/A</v>
      </c>
      <c r="C3826" s="5"/>
      <c r="D3826" s="5"/>
      <c r="E3826" s="5"/>
      <c r="F3826" s="5"/>
      <c r="G3826" s="6" t="e">
        <f>INDEX('BASE DE DATOS'!$A$2:$H$4921,MATCH(CONSTATACIÓN!$C3826,'BASE DE DATOS'!$A$2:$A$4921,0),3)</f>
        <v>#N/A</v>
      </c>
      <c r="H3826" s="5" t="e">
        <f>INDEX('BASE DE DATOS'!$A$2:$H$4921,MATCH(CONSTATACIÓN!$C3826,'BASE DE DATOS'!$A$2:$A$4921,0),6)</f>
        <v>#N/A</v>
      </c>
      <c r="I3826" s="5" t="e">
        <f>INDEX('BASE DE DATOS'!$A$2:$H$4921,MATCH(CONSTATACIÓN!$C3826,'BASE DE DATOS'!$A$2:$A$4921,0),7)</f>
        <v>#N/A</v>
      </c>
      <c r="J3826" s="5" t="e">
        <f>INDEX('BASE DE DATOS'!$A$2:$H$4921,MATCH(CONSTATACIÓN!$C3826,'BASE DE DATOS'!$A$2:$A$4921,0),8)</f>
        <v>#N/A</v>
      </c>
      <c r="K3826" s="3"/>
      <c r="L3826" s="5"/>
      <c r="M3826" s="5"/>
      <c r="N3826" s="5"/>
      <c r="O3826" s="5"/>
      <c r="P3826" s="5"/>
    </row>
    <row r="3827" spans="1:16" x14ac:dyDescent="0.25">
      <c r="A3827" s="13">
        <f t="shared" si="61"/>
        <v>0</v>
      </c>
      <c r="B3827" s="17" t="e">
        <f>INDEX('BASE DE DATOS'!$A$2:$H$4921,MATCH(CONSTATACIÓN!$C3827,'BASE DE DATOS'!$A$2:$A$4921,0),2)</f>
        <v>#N/A</v>
      </c>
      <c r="C3827" s="5"/>
      <c r="D3827" s="5"/>
      <c r="E3827" s="5"/>
      <c r="F3827" s="5"/>
      <c r="G3827" s="6" t="e">
        <f>INDEX('BASE DE DATOS'!$A$2:$H$4921,MATCH(CONSTATACIÓN!$C3827,'BASE DE DATOS'!$A$2:$A$4921,0),3)</f>
        <v>#N/A</v>
      </c>
      <c r="H3827" s="5" t="e">
        <f>INDEX('BASE DE DATOS'!$A$2:$H$4921,MATCH(CONSTATACIÓN!$C3827,'BASE DE DATOS'!$A$2:$A$4921,0),6)</f>
        <v>#N/A</v>
      </c>
      <c r="I3827" s="5" t="e">
        <f>INDEX('BASE DE DATOS'!$A$2:$H$4921,MATCH(CONSTATACIÓN!$C3827,'BASE DE DATOS'!$A$2:$A$4921,0),7)</f>
        <v>#N/A</v>
      </c>
      <c r="J3827" s="5" t="e">
        <f>INDEX('BASE DE DATOS'!$A$2:$H$4921,MATCH(CONSTATACIÓN!$C3827,'BASE DE DATOS'!$A$2:$A$4921,0),8)</f>
        <v>#N/A</v>
      </c>
      <c r="K3827" s="3"/>
      <c r="L3827" s="5"/>
      <c r="M3827" s="5"/>
      <c r="N3827" s="5"/>
      <c r="O3827" s="5"/>
      <c r="P3827" s="5"/>
    </row>
    <row r="3828" spans="1:16" x14ac:dyDescent="0.25">
      <c r="A3828" s="13">
        <f t="shared" si="61"/>
        <v>0</v>
      </c>
      <c r="B3828" s="17" t="e">
        <f>INDEX('BASE DE DATOS'!$A$2:$H$4921,MATCH(CONSTATACIÓN!$C3828,'BASE DE DATOS'!$A$2:$A$4921,0),2)</f>
        <v>#N/A</v>
      </c>
      <c r="C3828" s="5"/>
      <c r="D3828" s="5"/>
      <c r="E3828" s="5"/>
      <c r="F3828" s="5"/>
      <c r="G3828" s="6" t="e">
        <f>INDEX('BASE DE DATOS'!$A$2:$H$4921,MATCH(CONSTATACIÓN!$C3828,'BASE DE DATOS'!$A$2:$A$4921,0),3)</f>
        <v>#N/A</v>
      </c>
      <c r="H3828" s="5" t="e">
        <f>INDEX('BASE DE DATOS'!$A$2:$H$4921,MATCH(CONSTATACIÓN!$C3828,'BASE DE DATOS'!$A$2:$A$4921,0),6)</f>
        <v>#N/A</v>
      </c>
      <c r="I3828" s="5" t="e">
        <f>INDEX('BASE DE DATOS'!$A$2:$H$4921,MATCH(CONSTATACIÓN!$C3828,'BASE DE DATOS'!$A$2:$A$4921,0),7)</f>
        <v>#N/A</v>
      </c>
      <c r="J3828" s="5" t="e">
        <f>INDEX('BASE DE DATOS'!$A$2:$H$4921,MATCH(CONSTATACIÓN!$C3828,'BASE DE DATOS'!$A$2:$A$4921,0),8)</f>
        <v>#N/A</v>
      </c>
      <c r="K3828" s="3"/>
      <c r="L3828" s="5"/>
      <c r="M3828" s="5"/>
      <c r="N3828" s="5"/>
      <c r="O3828" s="5"/>
      <c r="P3828" s="5"/>
    </row>
    <row r="3829" spans="1:16" x14ac:dyDescent="0.25">
      <c r="A3829" s="13">
        <f t="shared" si="61"/>
        <v>0</v>
      </c>
      <c r="B3829" s="17" t="e">
        <f>INDEX('BASE DE DATOS'!$A$2:$H$4921,MATCH(CONSTATACIÓN!$C3829,'BASE DE DATOS'!$A$2:$A$4921,0),2)</f>
        <v>#N/A</v>
      </c>
      <c r="C3829" s="5"/>
      <c r="D3829" s="5"/>
      <c r="E3829" s="5"/>
      <c r="F3829" s="5"/>
      <c r="G3829" s="6" t="e">
        <f>INDEX('BASE DE DATOS'!$A$2:$H$4921,MATCH(CONSTATACIÓN!$C3829,'BASE DE DATOS'!$A$2:$A$4921,0),3)</f>
        <v>#N/A</v>
      </c>
      <c r="H3829" s="5" t="e">
        <f>INDEX('BASE DE DATOS'!$A$2:$H$4921,MATCH(CONSTATACIÓN!$C3829,'BASE DE DATOS'!$A$2:$A$4921,0),6)</f>
        <v>#N/A</v>
      </c>
      <c r="I3829" s="5" t="e">
        <f>INDEX('BASE DE DATOS'!$A$2:$H$4921,MATCH(CONSTATACIÓN!$C3829,'BASE DE DATOS'!$A$2:$A$4921,0),7)</f>
        <v>#N/A</v>
      </c>
      <c r="J3829" s="5" t="e">
        <f>INDEX('BASE DE DATOS'!$A$2:$H$4921,MATCH(CONSTATACIÓN!$C3829,'BASE DE DATOS'!$A$2:$A$4921,0),8)</f>
        <v>#N/A</v>
      </c>
      <c r="K3829" s="3"/>
      <c r="L3829" s="5"/>
      <c r="M3829" s="5"/>
      <c r="N3829" s="5"/>
      <c r="O3829" s="5"/>
      <c r="P3829" s="5"/>
    </row>
    <row r="3830" spans="1:16" x14ac:dyDescent="0.25">
      <c r="A3830" s="13">
        <f t="shared" si="61"/>
        <v>0</v>
      </c>
      <c r="B3830" s="17" t="e">
        <f>INDEX('BASE DE DATOS'!$A$2:$H$4921,MATCH(CONSTATACIÓN!$C3830,'BASE DE DATOS'!$A$2:$A$4921,0),2)</f>
        <v>#N/A</v>
      </c>
      <c r="C3830" s="5"/>
      <c r="D3830" s="5"/>
      <c r="E3830" s="5"/>
      <c r="F3830" s="5"/>
      <c r="G3830" s="6" t="e">
        <f>INDEX('BASE DE DATOS'!$A$2:$H$4921,MATCH(CONSTATACIÓN!$C3830,'BASE DE DATOS'!$A$2:$A$4921,0),3)</f>
        <v>#N/A</v>
      </c>
      <c r="H3830" s="5" t="e">
        <f>INDEX('BASE DE DATOS'!$A$2:$H$4921,MATCH(CONSTATACIÓN!$C3830,'BASE DE DATOS'!$A$2:$A$4921,0),6)</f>
        <v>#N/A</v>
      </c>
      <c r="I3830" s="5" t="e">
        <f>INDEX('BASE DE DATOS'!$A$2:$H$4921,MATCH(CONSTATACIÓN!$C3830,'BASE DE DATOS'!$A$2:$A$4921,0),7)</f>
        <v>#N/A</v>
      </c>
      <c r="J3830" s="5" t="e">
        <f>INDEX('BASE DE DATOS'!$A$2:$H$4921,MATCH(CONSTATACIÓN!$C3830,'BASE DE DATOS'!$A$2:$A$4921,0),8)</f>
        <v>#N/A</v>
      </c>
      <c r="K3830" s="3"/>
      <c r="L3830" s="5"/>
      <c r="M3830" s="5"/>
      <c r="N3830" s="5"/>
      <c r="O3830" s="5"/>
      <c r="P3830" s="5"/>
    </row>
    <row r="3831" spans="1:16" x14ac:dyDescent="0.25">
      <c r="A3831" s="13">
        <f t="shared" si="61"/>
        <v>0</v>
      </c>
      <c r="B3831" s="17" t="e">
        <f>INDEX('BASE DE DATOS'!$A$2:$H$4921,MATCH(CONSTATACIÓN!$C3831,'BASE DE DATOS'!$A$2:$A$4921,0),2)</f>
        <v>#N/A</v>
      </c>
      <c r="C3831" s="5"/>
      <c r="D3831" s="5"/>
      <c r="E3831" s="5"/>
      <c r="F3831" s="5"/>
      <c r="G3831" s="6" t="e">
        <f>INDEX('BASE DE DATOS'!$A$2:$H$4921,MATCH(CONSTATACIÓN!$C3831,'BASE DE DATOS'!$A$2:$A$4921,0),3)</f>
        <v>#N/A</v>
      </c>
      <c r="H3831" s="5" t="e">
        <f>INDEX('BASE DE DATOS'!$A$2:$H$4921,MATCH(CONSTATACIÓN!$C3831,'BASE DE DATOS'!$A$2:$A$4921,0),6)</f>
        <v>#N/A</v>
      </c>
      <c r="I3831" s="5" t="e">
        <f>INDEX('BASE DE DATOS'!$A$2:$H$4921,MATCH(CONSTATACIÓN!$C3831,'BASE DE DATOS'!$A$2:$A$4921,0),7)</f>
        <v>#N/A</v>
      </c>
      <c r="J3831" s="5" t="e">
        <f>INDEX('BASE DE DATOS'!$A$2:$H$4921,MATCH(CONSTATACIÓN!$C3831,'BASE DE DATOS'!$A$2:$A$4921,0),8)</f>
        <v>#N/A</v>
      </c>
      <c r="K3831" s="3"/>
      <c r="L3831" s="5"/>
      <c r="M3831" s="5"/>
      <c r="N3831" s="5"/>
      <c r="O3831" s="5"/>
      <c r="P3831" s="5"/>
    </row>
    <row r="3832" spans="1:16" x14ac:dyDescent="0.25">
      <c r="A3832" s="13">
        <f t="shared" si="61"/>
        <v>0</v>
      </c>
      <c r="B3832" s="17" t="e">
        <f>INDEX('BASE DE DATOS'!$A$2:$H$4921,MATCH(CONSTATACIÓN!$C3832,'BASE DE DATOS'!$A$2:$A$4921,0),2)</f>
        <v>#N/A</v>
      </c>
      <c r="C3832" s="5"/>
      <c r="D3832" s="5"/>
      <c r="E3832" s="5"/>
      <c r="F3832" s="5"/>
      <c r="G3832" s="6" t="e">
        <f>INDEX('BASE DE DATOS'!$A$2:$H$4921,MATCH(CONSTATACIÓN!$C3832,'BASE DE DATOS'!$A$2:$A$4921,0),3)</f>
        <v>#N/A</v>
      </c>
      <c r="H3832" s="5" t="e">
        <f>INDEX('BASE DE DATOS'!$A$2:$H$4921,MATCH(CONSTATACIÓN!$C3832,'BASE DE DATOS'!$A$2:$A$4921,0),6)</f>
        <v>#N/A</v>
      </c>
      <c r="I3832" s="5" t="e">
        <f>INDEX('BASE DE DATOS'!$A$2:$H$4921,MATCH(CONSTATACIÓN!$C3832,'BASE DE DATOS'!$A$2:$A$4921,0),7)</f>
        <v>#N/A</v>
      </c>
      <c r="J3832" s="5" t="e">
        <f>INDEX('BASE DE DATOS'!$A$2:$H$4921,MATCH(CONSTATACIÓN!$C3832,'BASE DE DATOS'!$A$2:$A$4921,0),8)</f>
        <v>#N/A</v>
      </c>
      <c r="K3832" s="3"/>
      <c r="L3832" s="5"/>
      <c r="M3832" s="5"/>
      <c r="N3832" s="5"/>
      <c r="O3832" s="5"/>
      <c r="P3832" s="5"/>
    </row>
    <row r="3833" spans="1:16" x14ac:dyDescent="0.25">
      <c r="A3833" s="13">
        <f t="shared" si="61"/>
        <v>0</v>
      </c>
      <c r="B3833" s="17" t="e">
        <f>INDEX('BASE DE DATOS'!$A$2:$H$4921,MATCH(CONSTATACIÓN!$C3833,'BASE DE DATOS'!$A$2:$A$4921,0),2)</f>
        <v>#N/A</v>
      </c>
      <c r="C3833" s="5"/>
      <c r="D3833" s="5"/>
      <c r="E3833" s="5"/>
      <c r="F3833" s="5"/>
      <c r="G3833" s="6" t="e">
        <f>INDEX('BASE DE DATOS'!$A$2:$H$4921,MATCH(CONSTATACIÓN!$C3833,'BASE DE DATOS'!$A$2:$A$4921,0),3)</f>
        <v>#N/A</v>
      </c>
      <c r="H3833" s="5" t="e">
        <f>INDEX('BASE DE DATOS'!$A$2:$H$4921,MATCH(CONSTATACIÓN!$C3833,'BASE DE DATOS'!$A$2:$A$4921,0),6)</f>
        <v>#N/A</v>
      </c>
      <c r="I3833" s="5" t="e">
        <f>INDEX('BASE DE DATOS'!$A$2:$H$4921,MATCH(CONSTATACIÓN!$C3833,'BASE DE DATOS'!$A$2:$A$4921,0),7)</f>
        <v>#N/A</v>
      </c>
      <c r="J3833" s="5" t="e">
        <f>INDEX('BASE DE DATOS'!$A$2:$H$4921,MATCH(CONSTATACIÓN!$C3833,'BASE DE DATOS'!$A$2:$A$4921,0),8)</f>
        <v>#N/A</v>
      </c>
      <c r="K3833" s="3"/>
      <c r="L3833" s="5"/>
      <c r="M3833" s="5"/>
      <c r="N3833" s="5"/>
      <c r="O3833" s="5"/>
      <c r="P3833" s="5"/>
    </row>
    <row r="3834" spans="1:16" x14ac:dyDescent="0.25">
      <c r="A3834" s="13">
        <f t="shared" si="61"/>
        <v>0</v>
      </c>
      <c r="B3834" s="17" t="e">
        <f>INDEX('BASE DE DATOS'!$A$2:$H$4921,MATCH(CONSTATACIÓN!$C3834,'BASE DE DATOS'!$A$2:$A$4921,0),2)</f>
        <v>#N/A</v>
      </c>
      <c r="C3834" s="5"/>
      <c r="D3834" s="5"/>
      <c r="E3834" s="5"/>
      <c r="F3834" s="5"/>
      <c r="G3834" s="6" t="e">
        <f>INDEX('BASE DE DATOS'!$A$2:$H$4921,MATCH(CONSTATACIÓN!$C3834,'BASE DE DATOS'!$A$2:$A$4921,0),3)</f>
        <v>#N/A</v>
      </c>
      <c r="H3834" s="5" t="e">
        <f>INDEX('BASE DE DATOS'!$A$2:$H$4921,MATCH(CONSTATACIÓN!$C3834,'BASE DE DATOS'!$A$2:$A$4921,0),6)</f>
        <v>#N/A</v>
      </c>
      <c r="I3834" s="5" t="e">
        <f>INDEX('BASE DE DATOS'!$A$2:$H$4921,MATCH(CONSTATACIÓN!$C3834,'BASE DE DATOS'!$A$2:$A$4921,0),7)</f>
        <v>#N/A</v>
      </c>
      <c r="J3834" s="5" t="e">
        <f>INDEX('BASE DE DATOS'!$A$2:$H$4921,MATCH(CONSTATACIÓN!$C3834,'BASE DE DATOS'!$A$2:$A$4921,0),8)</f>
        <v>#N/A</v>
      </c>
      <c r="K3834" s="3"/>
      <c r="L3834" s="5"/>
      <c r="M3834" s="5"/>
      <c r="N3834" s="5"/>
      <c r="O3834" s="5"/>
      <c r="P3834" s="5"/>
    </row>
    <row r="3835" spans="1:16" x14ac:dyDescent="0.25">
      <c r="A3835" s="13">
        <f t="shared" si="61"/>
        <v>0</v>
      </c>
      <c r="B3835" s="17" t="e">
        <f>INDEX('BASE DE DATOS'!$A$2:$H$4921,MATCH(CONSTATACIÓN!$C3835,'BASE DE DATOS'!$A$2:$A$4921,0),2)</f>
        <v>#N/A</v>
      </c>
      <c r="C3835" s="5"/>
      <c r="D3835" s="5"/>
      <c r="E3835" s="5"/>
      <c r="F3835" s="5"/>
      <c r="G3835" s="6" t="e">
        <f>INDEX('BASE DE DATOS'!$A$2:$H$4921,MATCH(CONSTATACIÓN!$C3835,'BASE DE DATOS'!$A$2:$A$4921,0),3)</f>
        <v>#N/A</v>
      </c>
      <c r="H3835" s="5" t="e">
        <f>INDEX('BASE DE DATOS'!$A$2:$H$4921,MATCH(CONSTATACIÓN!$C3835,'BASE DE DATOS'!$A$2:$A$4921,0),6)</f>
        <v>#N/A</v>
      </c>
      <c r="I3835" s="5" t="e">
        <f>INDEX('BASE DE DATOS'!$A$2:$H$4921,MATCH(CONSTATACIÓN!$C3835,'BASE DE DATOS'!$A$2:$A$4921,0),7)</f>
        <v>#N/A</v>
      </c>
      <c r="J3835" s="5" t="e">
        <f>INDEX('BASE DE DATOS'!$A$2:$H$4921,MATCH(CONSTATACIÓN!$C3835,'BASE DE DATOS'!$A$2:$A$4921,0),8)</f>
        <v>#N/A</v>
      </c>
      <c r="K3835" s="3"/>
      <c r="L3835" s="5"/>
      <c r="M3835" s="5"/>
      <c r="N3835" s="5"/>
      <c r="O3835" s="5"/>
      <c r="P3835" s="5"/>
    </row>
    <row r="3836" spans="1:16" x14ac:dyDescent="0.25">
      <c r="A3836" s="13">
        <f t="shared" si="61"/>
        <v>0</v>
      </c>
      <c r="B3836" s="17" t="e">
        <f>INDEX('BASE DE DATOS'!$A$2:$H$4921,MATCH(CONSTATACIÓN!$C3836,'BASE DE DATOS'!$A$2:$A$4921,0),2)</f>
        <v>#N/A</v>
      </c>
      <c r="C3836" s="5"/>
      <c r="D3836" s="5"/>
      <c r="E3836" s="5"/>
      <c r="F3836" s="5"/>
      <c r="G3836" s="6" t="e">
        <f>INDEX('BASE DE DATOS'!$A$2:$H$4921,MATCH(CONSTATACIÓN!$C3836,'BASE DE DATOS'!$A$2:$A$4921,0),3)</f>
        <v>#N/A</v>
      </c>
      <c r="H3836" s="5" t="e">
        <f>INDEX('BASE DE DATOS'!$A$2:$H$4921,MATCH(CONSTATACIÓN!$C3836,'BASE DE DATOS'!$A$2:$A$4921,0),6)</f>
        <v>#N/A</v>
      </c>
      <c r="I3836" s="5" t="e">
        <f>INDEX('BASE DE DATOS'!$A$2:$H$4921,MATCH(CONSTATACIÓN!$C3836,'BASE DE DATOS'!$A$2:$A$4921,0),7)</f>
        <v>#N/A</v>
      </c>
      <c r="J3836" s="5" t="e">
        <f>INDEX('BASE DE DATOS'!$A$2:$H$4921,MATCH(CONSTATACIÓN!$C3836,'BASE DE DATOS'!$A$2:$A$4921,0),8)</f>
        <v>#N/A</v>
      </c>
      <c r="K3836" s="3"/>
      <c r="L3836" s="5"/>
      <c r="M3836" s="5"/>
      <c r="N3836" s="5"/>
      <c r="O3836" s="5"/>
      <c r="P3836" s="5"/>
    </row>
    <row r="3837" spans="1:16" x14ac:dyDescent="0.25">
      <c r="A3837" s="13">
        <f t="shared" si="61"/>
        <v>0</v>
      </c>
      <c r="B3837" s="17" t="e">
        <f>INDEX('BASE DE DATOS'!$A$2:$H$4921,MATCH(CONSTATACIÓN!$C3837,'BASE DE DATOS'!$A$2:$A$4921,0),2)</f>
        <v>#N/A</v>
      </c>
      <c r="C3837" s="5"/>
      <c r="D3837" s="5"/>
      <c r="E3837" s="5"/>
      <c r="F3837" s="5"/>
      <c r="G3837" s="6" t="e">
        <f>INDEX('BASE DE DATOS'!$A$2:$H$4921,MATCH(CONSTATACIÓN!$C3837,'BASE DE DATOS'!$A$2:$A$4921,0),3)</f>
        <v>#N/A</v>
      </c>
      <c r="H3837" s="5" t="e">
        <f>INDEX('BASE DE DATOS'!$A$2:$H$4921,MATCH(CONSTATACIÓN!$C3837,'BASE DE DATOS'!$A$2:$A$4921,0),6)</f>
        <v>#N/A</v>
      </c>
      <c r="I3837" s="5" t="e">
        <f>INDEX('BASE DE DATOS'!$A$2:$H$4921,MATCH(CONSTATACIÓN!$C3837,'BASE DE DATOS'!$A$2:$A$4921,0),7)</f>
        <v>#N/A</v>
      </c>
      <c r="J3837" s="5" t="e">
        <f>INDEX('BASE DE DATOS'!$A$2:$H$4921,MATCH(CONSTATACIÓN!$C3837,'BASE DE DATOS'!$A$2:$A$4921,0),8)</f>
        <v>#N/A</v>
      </c>
      <c r="K3837" s="3"/>
      <c r="L3837" s="5"/>
      <c r="M3837" s="5"/>
      <c r="N3837" s="5"/>
      <c r="O3837" s="5"/>
      <c r="P3837" s="5"/>
    </row>
    <row r="3838" spans="1:16" x14ac:dyDescent="0.25">
      <c r="A3838" s="13">
        <f t="shared" si="61"/>
        <v>0</v>
      </c>
      <c r="B3838" s="17" t="e">
        <f>INDEX('BASE DE DATOS'!$A$2:$H$4921,MATCH(CONSTATACIÓN!$C3838,'BASE DE DATOS'!$A$2:$A$4921,0),2)</f>
        <v>#N/A</v>
      </c>
      <c r="C3838" s="5"/>
      <c r="D3838" s="5"/>
      <c r="E3838" s="5"/>
      <c r="F3838" s="5"/>
      <c r="G3838" s="6" t="e">
        <f>INDEX('BASE DE DATOS'!$A$2:$H$4921,MATCH(CONSTATACIÓN!$C3838,'BASE DE DATOS'!$A$2:$A$4921,0),3)</f>
        <v>#N/A</v>
      </c>
      <c r="H3838" s="5" t="e">
        <f>INDEX('BASE DE DATOS'!$A$2:$H$4921,MATCH(CONSTATACIÓN!$C3838,'BASE DE DATOS'!$A$2:$A$4921,0),6)</f>
        <v>#N/A</v>
      </c>
      <c r="I3838" s="5" t="e">
        <f>INDEX('BASE DE DATOS'!$A$2:$H$4921,MATCH(CONSTATACIÓN!$C3838,'BASE DE DATOS'!$A$2:$A$4921,0),7)</f>
        <v>#N/A</v>
      </c>
      <c r="J3838" s="5" t="e">
        <f>INDEX('BASE DE DATOS'!$A$2:$H$4921,MATCH(CONSTATACIÓN!$C3838,'BASE DE DATOS'!$A$2:$A$4921,0),8)</f>
        <v>#N/A</v>
      </c>
      <c r="K3838" s="3"/>
      <c r="L3838" s="5"/>
      <c r="M3838" s="5"/>
      <c r="N3838" s="5"/>
      <c r="O3838" s="5"/>
      <c r="P3838" s="5"/>
    </row>
    <row r="3839" spans="1:16" x14ac:dyDescent="0.25">
      <c r="A3839" s="13">
        <f t="shared" si="61"/>
        <v>0</v>
      </c>
      <c r="B3839" s="17" t="e">
        <f>INDEX('BASE DE DATOS'!$A$2:$H$4921,MATCH(CONSTATACIÓN!$C3839,'BASE DE DATOS'!$A$2:$A$4921,0),2)</f>
        <v>#N/A</v>
      </c>
      <c r="C3839" s="5"/>
      <c r="D3839" s="5"/>
      <c r="E3839" s="5"/>
      <c r="F3839" s="5"/>
      <c r="G3839" s="6" t="e">
        <f>INDEX('BASE DE DATOS'!$A$2:$H$4921,MATCH(CONSTATACIÓN!$C3839,'BASE DE DATOS'!$A$2:$A$4921,0),3)</f>
        <v>#N/A</v>
      </c>
      <c r="H3839" s="5" t="e">
        <f>INDEX('BASE DE DATOS'!$A$2:$H$4921,MATCH(CONSTATACIÓN!$C3839,'BASE DE DATOS'!$A$2:$A$4921,0),6)</f>
        <v>#N/A</v>
      </c>
      <c r="I3839" s="5" t="e">
        <f>INDEX('BASE DE DATOS'!$A$2:$H$4921,MATCH(CONSTATACIÓN!$C3839,'BASE DE DATOS'!$A$2:$A$4921,0),7)</f>
        <v>#N/A</v>
      </c>
      <c r="J3839" s="5" t="e">
        <f>INDEX('BASE DE DATOS'!$A$2:$H$4921,MATCH(CONSTATACIÓN!$C3839,'BASE DE DATOS'!$A$2:$A$4921,0),8)</f>
        <v>#N/A</v>
      </c>
      <c r="K3839" s="3"/>
      <c r="L3839" s="5"/>
      <c r="M3839" s="5"/>
      <c r="N3839" s="5"/>
      <c r="O3839" s="5"/>
      <c r="P3839" s="5"/>
    </row>
    <row r="3840" spans="1:16" x14ac:dyDescent="0.25">
      <c r="A3840" s="13">
        <f t="shared" si="61"/>
        <v>0</v>
      </c>
      <c r="B3840" s="17" t="e">
        <f>INDEX('BASE DE DATOS'!$A$2:$H$4921,MATCH(CONSTATACIÓN!$C3840,'BASE DE DATOS'!$A$2:$A$4921,0),2)</f>
        <v>#N/A</v>
      </c>
      <c r="C3840" s="5"/>
      <c r="D3840" s="5"/>
      <c r="E3840" s="5"/>
      <c r="F3840" s="5"/>
      <c r="G3840" s="6" t="e">
        <f>INDEX('BASE DE DATOS'!$A$2:$H$4921,MATCH(CONSTATACIÓN!$C3840,'BASE DE DATOS'!$A$2:$A$4921,0),3)</f>
        <v>#N/A</v>
      </c>
      <c r="H3840" s="5" t="e">
        <f>INDEX('BASE DE DATOS'!$A$2:$H$4921,MATCH(CONSTATACIÓN!$C3840,'BASE DE DATOS'!$A$2:$A$4921,0),6)</f>
        <v>#N/A</v>
      </c>
      <c r="I3840" s="5" t="e">
        <f>INDEX('BASE DE DATOS'!$A$2:$H$4921,MATCH(CONSTATACIÓN!$C3840,'BASE DE DATOS'!$A$2:$A$4921,0),7)</f>
        <v>#N/A</v>
      </c>
      <c r="J3840" s="5" t="e">
        <f>INDEX('BASE DE DATOS'!$A$2:$H$4921,MATCH(CONSTATACIÓN!$C3840,'BASE DE DATOS'!$A$2:$A$4921,0),8)</f>
        <v>#N/A</v>
      </c>
      <c r="K3840" s="3"/>
      <c r="L3840" s="5"/>
      <c r="M3840" s="5"/>
      <c r="N3840" s="5"/>
      <c r="O3840" s="5"/>
      <c r="P3840" s="5"/>
    </row>
    <row r="3841" spans="1:16" x14ac:dyDescent="0.25">
      <c r="A3841" s="13">
        <f t="shared" si="61"/>
        <v>0</v>
      </c>
      <c r="B3841" s="17" t="e">
        <f>INDEX('BASE DE DATOS'!$A$2:$H$4921,MATCH(CONSTATACIÓN!$C3841,'BASE DE DATOS'!$A$2:$A$4921,0),2)</f>
        <v>#N/A</v>
      </c>
      <c r="C3841" s="5"/>
      <c r="D3841" s="5"/>
      <c r="E3841" s="5"/>
      <c r="F3841" s="5"/>
      <c r="G3841" s="6" t="e">
        <f>INDEX('BASE DE DATOS'!$A$2:$H$4921,MATCH(CONSTATACIÓN!$C3841,'BASE DE DATOS'!$A$2:$A$4921,0),3)</f>
        <v>#N/A</v>
      </c>
      <c r="H3841" s="5" t="e">
        <f>INDEX('BASE DE DATOS'!$A$2:$H$4921,MATCH(CONSTATACIÓN!$C3841,'BASE DE DATOS'!$A$2:$A$4921,0),6)</f>
        <v>#N/A</v>
      </c>
      <c r="I3841" s="5" t="e">
        <f>INDEX('BASE DE DATOS'!$A$2:$H$4921,MATCH(CONSTATACIÓN!$C3841,'BASE DE DATOS'!$A$2:$A$4921,0),7)</f>
        <v>#N/A</v>
      </c>
      <c r="J3841" s="5" t="e">
        <f>INDEX('BASE DE DATOS'!$A$2:$H$4921,MATCH(CONSTATACIÓN!$C3841,'BASE DE DATOS'!$A$2:$A$4921,0),8)</f>
        <v>#N/A</v>
      </c>
      <c r="K3841" s="3"/>
      <c r="L3841" s="5"/>
      <c r="M3841" s="5"/>
      <c r="N3841" s="5"/>
      <c r="O3841" s="5"/>
      <c r="P3841" s="5"/>
    </row>
    <row r="3842" spans="1:16" x14ac:dyDescent="0.25">
      <c r="A3842" s="13">
        <f t="shared" si="61"/>
        <v>0</v>
      </c>
      <c r="B3842" s="17" t="e">
        <f>INDEX('BASE DE DATOS'!$A$2:$H$4921,MATCH(CONSTATACIÓN!$C3842,'BASE DE DATOS'!$A$2:$A$4921,0),2)</f>
        <v>#N/A</v>
      </c>
      <c r="C3842" s="5"/>
      <c r="D3842" s="5"/>
      <c r="E3842" s="5"/>
      <c r="F3842" s="5"/>
      <c r="G3842" s="6" t="e">
        <f>INDEX('BASE DE DATOS'!$A$2:$H$4921,MATCH(CONSTATACIÓN!$C3842,'BASE DE DATOS'!$A$2:$A$4921,0),3)</f>
        <v>#N/A</v>
      </c>
      <c r="H3842" s="5" t="e">
        <f>INDEX('BASE DE DATOS'!$A$2:$H$4921,MATCH(CONSTATACIÓN!$C3842,'BASE DE DATOS'!$A$2:$A$4921,0),6)</f>
        <v>#N/A</v>
      </c>
      <c r="I3842" s="5" t="e">
        <f>INDEX('BASE DE DATOS'!$A$2:$H$4921,MATCH(CONSTATACIÓN!$C3842,'BASE DE DATOS'!$A$2:$A$4921,0),7)</f>
        <v>#N/A</v>
      </c>
      <c r="J3842" s="5" t="e">
        <f>INDEX('BASE DE DATOS'!$A$2:$H$4921,MATCH(CONSTATACIÓN!$C3842,'BASE DE DATOS'!$A$2:$A$4921,0),8)</f>
        <v>#N/A</v>
      </c>
      <c r="K3842" s="3"/>
      <c r="L3842" s="5"/>
      <c r="M3842" s="5"/>
      <c r="N3842" s="5"/>
      <c r="O3842" s="5"/>
      <c r="P3842" s="5"/>
    </row>
    <row r="3843" spans="1:16" x14ac:dyDescent="0.25">
      <c r="A3843" s="13">
        <f t="shared" si="61"/>
        <v>0</v>
      </c>
      <c r="B3843" s="17" t="e">
        <f>INDEX('BASE DE DATOS'!$A$2:$H$4921,MATCH(CONSTATACIÓN!$C3843,'BASE DE DATOS'!$A$2:$A$4921,0),2)</f>
        <v>#N/A</v>
      </c>
      <c r="C3843" s="5"/>
      <c r="D3843" s="5"/>
      <c r="E3843" s="5"/>
      <c r="F3843" s="5"/>
      <c r="G3843" s="6" t="e">
        <f>INDEX('BASE DE DATOS'!$A$2:$H$4921,MATCH(CONSTATACIÓN!$C3843,'BASE DE DATOS'!$A$2:$A$4921,0),3)</f>
        <v>#N/A</v>
      </c>
      <c r="H3843" s="5" t="e">
        <f>INDEX('BASE DE DATOS'!$A$2:$H$4921,MATCH(CONSTATACIÓN!$C3843,'BASE DE DATOS'!$A$2:$A$4921,0),6)</f>
        <v>#N/A</v>
      </c>
      <c r="I3843" s="5" t="e">
        <f>INDEX('BASE DE DATOS'!$A$2:$H$4921,MATCH(CONSTATACIÓN!$C3843,'BASE DE DATOS'!$A$2:$A$4921,0),7)</f>
        <v>#N/A</v>
      </c>
      <c r="J3843" s="5" t="e">
        <f>INDEX('BASE DE DATOS'!$A$2:$H$4921,MATCH(CONSTATACIÓN!$C3843,'BASE DE DATOS'!$A$2:$A$4921,0),8)</f>
        <v>#N/A</v>
      </c>
      <c r="K3843" s="3"/>
      <c r="L3843" s="5"/>
      <c r="M3843" s="5"/>
      <c r="N3843" s="5"/>
      <c r="O3843" s="5"/>
      <c r="P3843" s="5"/>
    </row>
    <row r="3844" spans="1:16" x14ac:dyDescent="0.25">
      <c r="A3844" s="13">
        <f t="shared" si="61"/>
        <v>0</v>
      </c>
      <c r="B3844" s="17" t="e">
        <f>INDEX('BASE DE DATOS'!$A$2:$H$4921,MATCH(CONSTATACIÓN!$C3844,'BASE DE DATOS'!$A$2:$A$4921,0),2)</f>
        <v>#N/A</v>
      </c>
      <c r="C3844" s="5"/>
      <c r="D3844" s="5"/>
      <c r="E3844" s="5"/>
      <c r="F3844" s="5"/>
      <c r="G3844" s="6" t="e">
        <f>INDEX('BASE DE DATOS'!$A$2:$H$4921,MATCH(CONSTATACIÓN!$C3844,'BASE DE DATOS'!$A$2:$A$4921,0),3)</f>
        <v>#N/A</v>
      </c>
      <c r="H3844" s="5" t="e">
        <f>INDEX('BASE DE DATOS'!$A$2:$H$4921,MATCH(CONSTATACIÓN!$C3844,'BASE DE DATOS'!$A$2:$A$4921,0),6)</f>
        <v>#N/A</v>
      </c>
      <c r="I3844" s="5" t="e">
        <f>INDEX('BASE DE DATOS'!$A$2:$H$4921,MATCH(CONSTATACIÓN!$C3844,'BASE DE DATOS'!$A$2:$A$4921,0),7)</f>
        <v>#N/A</v>
      </c>
      <c r="J3844" s="5" t="e">
        <f>INDEX('BASE DE DATOS'!$A$2:$H$4921,MATCH(CONSTATACIÓN!$C3844,'BASE DE DATOS'!$A$2:$A$4921,0),8)</f>
        <v>#N/A</v>
      </c>
      <c r="K3844" s="3"/>
      <c r="L3844" s="5"/>
      <c r="M3844" s="5"/>
      <c r="N3844" s="5"/>
      <c r="O3844" s="5"/>
      <c r="P3844" s="5"/>
    </row>
    <row r="3845" spans="1:16" x14ac:dyDescent="0.25">
      <c r="A3845" s="13">
        <f t="shared" si="61"/>
        <v>0</v>
      </c>
      <c r="B3845" s="17" t="e">
        <f>INDEX('BASE DE DATOS'!$A$2:$H$4921,MATCH(CONSTATACIÓN!$C3845,'BASE DE DATOS'!$A$2:$A$4921,0),2)</f>
        <v>#N/A</v>
      </c>
      <c r="C3845" s="5"/>
      <c r="D3845" s="5"/>
      <c r="E3845" s="5"/>
      <c r="F3845" s="5"/>
      <c r="G3845" s="6" t="e">
        <f>INDEX('BASE DE DATOS'!$A$2:$H$4921,MATCH(CONSTATACIÓN!$C3845,'BASE DE DATOS'!$A$2:$A$4921,0),3)</f>
        <v>#N/A</v>
      </c>
      <c r="H3845" s="5" t="e">
        <f>INDEX('BASE DE DATOS'!$A$2:$H$4921,MATCH(CONSTATACIÓN!$C3845,'BASE DE DATOS'!$A$2:$A$4921,0),6)</f>
        <v>#N/A</v>
      </c>
      <c r="I3845" s="5" t="e">
        <f>INDEX('BASE DE DATOS'!$A$2:$H$4921,MATCH(CONSTATACIÓN!$C3845,'BASE DE DATOS'!$A$2:$A$4921,0),7)</f>
        <v>#N/A</v>
      </c>
      <c r="J3845" s="5" t="e">
        <f>INDEX('BASE DE DATOS'!$A$2:$H$4921,MATCH(CONSTATACIÓN!$C3845,'BASE DE DATOS'!$A$2:$A$4921,0),8)</f>
        <v>#N/A</v>
      </c>
      <c r="K3845" s="3"/>
      <c r="L3845" s="5"/>
      <c r="M3845" s="5"/>
      <c r="N3845" s="5"/>
      <c r="O3845" s="5"/>
      <c r="P3845" s="5"/>
    </row>
    <row r="3846" spans="1:16" x14ac:dyDescent="0.25">
      <c r="A3846" s="13">
        <f t="shared" si="61"/>
        <v>0</v>
      </c>
      <c r="B3846" s="17" t="e">
        <f>INDEX('BASE DE DATOS'!$A$2:$H$4921,MATCH(CONSTATACIÓN!$C3846,'BASE DE DATOS'!$A$2:$A$4921,0),2)</f>
        <v>#N/A</v>
      </c>
      <c r="C3846" s="5"/>
      <c r="D3846" s="5"/>
      <c r="E3846" s="5"/>
      <c r="F3846" s="5"/>
      <c r="G3846" s="6" t="e">
        <f>INDEX('BASE DE DATOS'!$A$2:$H$4921,MATCH(CONSTATACIÓN!$C3846,'BASE DE DATOS'!$A$2:$A$4921,0),3)</f>
        <v>#N/A</v>
      </c>
      <c r="H3846" s="5" t="e">
        <f>INDEX('BASE DE DATOS'!$A$2:$H$4921,MATCH(CONSTATACIÓN!$C3846,'BASE DE DATOS'!$A$2:$A$4921,0),6)</f>
        <v>#N/A</v>
      </c>
      <c r="I3846" s="5" t="e">
        <f>INDEX('BASE DE DATOS'!$A$2:$H$4921,MATCH(CONSTATACIÓN!$C3846,'BASE DE DATOS'!$A$2:$A$4921,0),7)</f>
        <v>#N/A</v>
      </c>
      <c r="J3846" s="5" t="e">
        <f>INDEX('BASE DE DATOS'!$A$2:$H$4921,MATCH(CONSTATACIÓN!$C3846,'BASE DE DATOS'!$A$2:$A$4921,0),8)</f>
        <v>#N/A</v>
      </c>
      <c r="K3846" s="3"/>
      <c r="L3846" s="5"/>
      <c r="M3846" s="5"/>
      <c r="N3846" s="5"/>
      <c r="O3846" s="5"/>
      <c r="P3846" s="5"/>
    </row>
    <row r="3847" spans="1:16" x14ac:dyDescent="0.25">
      <c r="A3847" s="13">
        <f t="shared" si="61"/>
        <v>0</v>
      </c>
      <c r="B3847" s="17" t="e">
        <f>INDEX('BASE DE DATOS'!$A$2:$H$4921,MATCH(CONSTATACIÓN!$C3847,'BASE DE DATOS'!$A$2:$A$4921,0),2)</f>
        <v>#N/A</v>
      </c>
      <c r="C3847" s="5"/>
      <c r="D3847" s="5"/>
      <c r="E3847" s="5"/>
      <c r="F3847" s="5"/>
      <c r="G3847" s="6" t="e">
        <f>INDEX('BASE DE DATOS'!$A$2:$H$4921,MATCH(CONSTATACIÓN!$C3847,'BASE DE DATOS'!$A$2:$A$4921,0),3)</f>
        <v>#N/A</v>
      </c>
      <c r="H3847" s="5" t="e">
        <f>INDEX('BASE DE DATOS'!$A$2:$H$4921,MATCH(CONSTATACIÓN!$C3847,'BASE DE DATOS'!$A$2:$A$4921,0),6)</f>
        <v>#N/A</v>
      </c>
      <c r="I3847" s="5" t="e">
        <f>INDEX('BASE DE DATOS'!$A$2:$H$4921,MATCH(CONSTATACIÓN!$C3847,'BASE DE DATOS'!$A$2:$A$4921,0),7)</f>
        <v>#N/A</v>
      </c>
      <c r="J3847" s="5" t="e">
        <f>INDEX('BASE DE DATOS'!$A$2:$H$4921,MATCH(CONSTATACIÓN!$C3847,'BASE DE DATOS'!$A$2:$A$4921,0),8)</f>
        <v>#N/A</v>
      </c>
      <c r="K3847" s="3"/>
      <c r="L3847" s="5"/>
      <c r="M3847" s="5"/>
      <c r="N3847" s="5"/>
      <c r="O3847" s="5"/>
      <c r="P3847" s="5"/>
    </row>
    <row r="3848" spans="1:16" x14ac:dyDescent="0.25">
      <c r="A3848" s="13">
        <f t="shared" si="61"/>
        <v>0</v>
      </c>
      <c r="B3848" s="17" t="e">
        <f>INDEX('BASE DE DATOS'!$A$2:$H$4921,MATCH(CONSTATACIÓN!$C3848,'BASE DE DATOS'!$A$2:$A$4921,0),2)</f>
        <v>#N/A</v>
      </c>
      <c r="C3848" s="5"/>
      <c r="D3848" s="5"/>
      <c r="E3848" s="5"/>
      <c r="F3848" s="5"/>
      <c r="G3848" s="6" t="e">
        <f>INDEX('BASE DE DATOS'!$A$2:$H$4921,MATCH(CONSTATACIÓN!$C3848,'BASE DE DATOS'!$A$2:$A$4921,0),3)</f>
        <v>#N/A</v>
      </c>
      <c r="H3848" s="5" t="e">
        <f>INDEX('BASE DE DATOS'!$A$2:$H$4921,MATCH(CONSTATACIÓN!$C3848,'BASE DE DATOS'!$A$2:$A$4921,0),6)</f>
        <v>#N/A</v>
      </c>
      <c r="I3848" s="5" t="e">
        <f>INDEX('BASE DE DATOS'!$A$2:$H$4921,MATCH(CONSTATACIÓN!$C3848,'BASE DE DATOS'!$A$2:$A$4921,0),7)</f>
        <v>#N/A</v>
      </c>
      <c r="J3848" s="5" t="e">
        <f>INDEX('BASE DE DATOS'!$A$2:$H$4921,MATCH(CONSTATACIÓN!$C3848,'BASE DE DATOS'!$A$2:$A$4921,0),8)</f>
        <v>#N/A</v>
      </c>
      <c r="K3848" s="3"/>
      <c r="L3848" s="5"/>
      <c r="M3848" s="5"/>
      <c r="N3848" s="5"/>
      <c r="O3848" s="5"/>
      <c r="P3848" s="5"/>
    </row>
    <row r="3849" spans="1:16" x14ac:dyDescent="0.25">
      <c r="A3849" s="13">
        <f t="shared" si="61"/>
        <v>0</v>
      </c>
      <c r="B3849" s="17" t="e">
        <f>INDEX('BASE DE DATOS'!$A$2:$H$4921,MATCH(CONSTATACIÓN!$C3849,'BASE DE DATOS'!$A$2:$A$4921,0),2)</f>
        <v>#N/A</v>
      </c>
      <c r="C3849" s="5"/>
      <c r="D3849" s="5"/>
      <c r="E3849" s="5"/>
      <c r="F3849" s="5"/>
      <c r="G3849" s="6" t="e">
        <f>INDEX('BASE DE DATOS'!$A$2:$H$4921,MATCH(CONSTATACIÓN!$C3849,'BASE DE DATOS'!$A$2:$A$4921,0),3)</f>
        <v>#N/A</v>
      </c>
      <c r="H3849" s="5" t="e">
        <f>INDEX('BASE DE DATOS'!$A$2:$H$4921,MATCH(CONSTATACIÓN!$C3849,'BASE DE DATOS'!$A$2:$A$4921,0),6)</f>
        <v>#N/A</v>
      </c>
      <c r="I3849" s="5" t="e">
        <f>INDEX('BASE DE DATOS'!$A$2:$H$4921,MATCH(CONSTATACIÓN!$C3849,'BASE DE DATOS'!$A$2:$A$4921,0),7)</f>
        <v>#N/A</v>
      </c>
      <c r="J3849" s="5" t="e">
        <f>INDEX('BASE DE DATOS'!$A$2:$H$4921,MATCH(CONSTATACIÓN!$C3849,'BASE DE DATOS'!$A$2:$A$4921,0),8)</f>
        <v>#N/A</v>
      </c>
      <c r="K3849" s="3"/>
      <c r="L3849" s="5"/>
      <c r="M3849" s="5"/>
      <c r="N3849" s="5"/>
      <c r="O3849" s="5"/>
      <c r="P3849" s="5"/>
    </row>
    <row r="3850" spans="1:16" x14ac:dyDescent="0.25">
      <c r="A3850" s="13">
        <f t="shared" si="61"/>
        <v>0</v>
      </c>
      <c r="B3850" s="17" t="e">
        <f>INDEX('BASE DE DATOS'!$A$2:$H$4921,MATCH(CONSTATACIÓN!$C3850,'BASE DE DATOS'!$A$2:$A$4921,0),2)</f>
        <v>#N/A</v>
      </c>
      <c r="C3850" s="5"/>
      <c r="D3850" s="5"/>
      <c r="E3850" s="5"/>
      <c r="F3850" s="5"/>
      <c r="G3850" s="6" t="e">
        <f>INDEX('BASE DE DATOS'!$A$2:$H$4921,MATCH(CONSTATACIÓN!$C3850,'BASE DE DATOS'!$A$2:$A$4921,0),3)</f>
        <v>#N/A</v>
      </c>
      <c r="H3850" s="5" t="e">
        <f>INDEX('BASE DE DATOS'!$A$2:$H$4921,MATCH(CONSTATACIÓN!$C3850,'BASE DE DATOS'!$A$2:$A$4921,0),6)</f>
        <v>#N/A</v>
      </c>
      <c r="I3850" s="5" t="e">
        <f>INDEX('BASE DE DATOS'!$A$2:$H$4921,MATCH(CONSTATACIÓN!$C3850,'BASE DE DATOS'!$A$2:$A$4921,0),7)</f>
        <v>#N/A</v>
      </c>
      <c r="J3850" s="5" t="e">
        <f>INDEX('BASE DE DATOS'!$A$2:$H$4921,MATCH(CONSTATACIÓN!$C3850,'BASE DE DATOS'!$A$2:$A$4921,0),8)</f>
        <v>#N/A</v>
      </c>
      <c r="K3850" s="3"/>
      <c r="L3850" s="5"/>
      <c r="M3850" s="5"/>
      <c r="N3850" s="5"/>
      <c r="O3850" s="5"/>
      <c r="P3850" s="5"/>
    </row>
    <row r="3851" spans="1:16" x14ac:dyDescent="0.25">
      <c r="A3851" s="13">
        <f t="shared" si="61"/>
        <v>0</v>
      </c>
      <c r="B3851" s="17" t="e">
        <f>INDEX('BASE DE DATOS'!$A$2:$H$4921,MATCH(CONSTATACIÓN!$C3851,'BASE DE DATOS'!$A$2:$A$4921,0),2)</f>
        <v>#N/A</v>
      </c>
      <c r="C3851" s="5"/>
      <c r="D3851" s="5"/>
      <c r="E3851" s="5"/>
      <c r="F3851" s="5"/>
      <c r="G3851" s="6" t="e">
        <f>INDEX('BASE DE DATOS'!$A$2:$H$4921,MATCH(CONSTATACIÓN!$C3851,'BASE DE DATOS'!$A$2:$A$4921,0),3)</f>
        <v>#N/A</v>
      </c>
      <c r="H3851" s="5" t="e">
        <f>INDEX('BASE DE DATOS'!$A$2:$H$4921,MATCH(CONSTATACIÓN!$C3851,'BASE DE DATOS'!$A$2:$A$4921,0),6)</f>
        <v>#N/A</v>
      </c>
      <c r="I3851" s="5" t="e">
        <f>INDEX('BASE DE DATOS'!$A$2:$H$4921,MATCH(CONSTATACIÓN!$C3851,'BASE DE DATOS'!$A$2:$A$4921,0),7)</f>
        <v>#N/A</v>
      </c>
      <c r="J3851" s="5" t="e">
        <f>INDEX('BASE DE DATOS'!$A$2:$H$4921,MATCH(CONSTATACIÓN!$C3851,'BASE DE DATOS'!$A$2:$A$4921,0),8)</f>
        <v>#N/A</v>
      </c>
      <c r="K3851" s="3"/>
      <c r="L3851" s="5"/>
      <c r="M3851" s="5"/>
      <c r="N3851" s="5"/>
      <c r="O3851" s="5"/>
      <c r="P3851" s="5"/>
    </row>
    <row r="3852" spans="1:16" x14ac:dyDescent="0.25">
      <c r="A3852" s="13">
        <f t="shared" si="61"/>
        <v>0</v>
      </c>
      <c r="B3852" s="17" t="e">
        <f>INDEX('BASE DE DATOS'!$A$2:$H$4921,MATCH(CONSTATACIÓN!$C3852,'BASE DE DATOS'!$A$2:$A$4921,0),2)</f>
        <v>#N/A</v>
      </c>
      <c r="C3852" s="5"/>
      <c r="D3852" s="5"/>
      <c r="E3852" s="5"/>
      <c r="F3852" s="5"/>
      <c r="G3852" s="6" t="e">
        <f>INDEX('BASE DE DATOS'!$A$2:$H$4921,MATCH(CONSTATACIÓN!$C3852,'BASE DE DATOS'!$A$2:$A$4921,0),3)</f>
        <v>#N/A</v>
      </c>
      <c r="H3852" s="5" t="e">
        <f>INDEX('BASE DE DATOS'!$A$2:$H$4921,MATCH(CONSTATACIÓN!$C3852,'BASE DE DATOS'!$A$2:$A$4921,0),6)</f>
        <v>#N/A</v>
      </c>
      <c r="I3852" s="5" t="e">
        <f>INDEX('BASE DE DATOS'!$A$2:$H$4921,MATCH(CONSTATACIÓN!$C3852,'BASE DE DATOS'!$A$2:$A$4921,0),7)</f>
        <v>#N/A</v>
      </c>
      <c r="J3852" s="5" t="e">
        <f>INDEX('BASE DE DATOS'!$A$2:$H$4921,MATCH(CONSTATACIÓN!$C3852,'BASE DE DATOS'!$A$2:$A$4921,0),8)</f>
        <v>#N/A</v>
      </c>
      <c r="K3852" s="3"/>
      <c r="L3852" s="5"/>
      <c r="M3852" s="5"/>
      <c r="N3852" s="5"/>
      <c r="O3852" s="5"/>
      <c r="P3852" s="5"/>
    </row>
    <row r="3853" spans="1:16" x14ac:dyDescent="0.25">
      <c r="A3853" s="13">
        <f t="shared" si="61"/>
        <v>0</v>
      </c>
      <c r="B3853" s="17" t="e">
        <f>INDEX('BASE DE DATOS'!$A$2:$H$4921,MATCH(CONSTATACIÓN!$C3853,'BASE DE DATOS'!$A$2:$A$4921,0),2)</f>
        <v>#N/A</v>
      </c>
      <c r="C3853" s="5"/>
      <c r="D3853" s="5"/>
      <c r="E3853" s="5"/>
      <c r="F3853" s="5"/>
      <c r="G3853" s="6" t="e">
        <f>INDEX('BASE DE DATOS'!$A$2:$H$4921,MATCH(CONSTATACIÓN!$C3853,'BASE DE DATOS'!$A$2:$A$4921,0),3)</f>
        <v>#N/A</v>
      </c>
      <c r="H3853" s="5" t="e">
        <f>INDEX('BASE DE DATOS'!$A$2:$H$4921,MATCH(CONSTATACIÓN!$C3853,'BASE DE DATOS'!$A$2:$A$4921,0),6)</f>
        <v>#N/A</v>
      </c>
      <c r="I3853" s="5" t="e">
        <f>INDEX('BASE DE DATOS'!$A$2:$H$4921,MATCH(CONSTATACIÓN!$C3853,'BASE DE DATOS'!$A$2:$A$4921,0),7)</f>
        <v>#N/A</v>
      </c>
      <c r="J3853" s="5" t="e">
        <f>INDEX('BASE DE DATOS'!$A$2:$H$4921,MATCH(CONSTATACIÓN!$C3853,'BASE DE DATOS'!$A$2:$A$4921,0),8)</f>
        <v>#N/A</v>
      </c>
      <c r="K3853" s="3"/>
      <c r="L3853" s="5"/>
      <c r="M3853" s="5"/>
      <c r="N3853" s="5"/>
      <c r="O3853" s="5"/>
      <c r="P3853" s="5"/>
    </row>
    <row r="3854" spans="1:16" x14ac:dyDescent="0.25">
      <c r="A3854" s="13">
        <f t="shared" si="61"/>
        <v>0</v>
      </c>
      <c r="B3854" s="17" t="e">
        <f>INDEX('BASE DE DATOS'!$A$2:$H$4921,MATCH(CONSTATACIÓN!$C3854,'BASE DE DATOS'!$A$2:$A$4921,0),2)</f>
        <v>#N/A</v>
      </c>
      <c r="C3854" s="5"/>
      <c r="D3854" s="5"/>
      <c r="E3854" s="5"/>
      <c r="F3854" s="5"/>
      <c r="G3854" s="6" t="e">
        <f>INDEX('BASE DE DATOS'!$A$2:$H$4921,MATCH(CONSTATACIÓN!$C3854,'BASE DE DATOS'!$A$2:$A$4921,0),3)</f>
        <v>#N/A</v>
      </c>
      <c r="H3854" s="5" t="e">
        <f>INDEX('BASE DE DATOS'!$A$2:$H$4921,MATCH(CONSTATACIÓN!$C3854,'BASE DE DATOS'!$A$2:$A$4921,0),6)</f>
        <v>#N/A</v>
      </c>
      <c r="I3854" s="5" t="e">
        <f>INDEX('BASE DE DATOS'!$A$2:$H$4921,MATCH(CONSTATACIÓN!$C3854,'BASE DE DATOS'!$A$2:$A$4921,0),7)</f>
        <v>#N/A</v>
      </c>
      <c r="J3854" s="5" t="e">
        <f>INDEX('BASE DE DATOS'!$A$2:$H$4921,MATCH(CONSTATACIÓN!$C3854,'BASE DE DATOS'!$A$2:$A$4921,0),8)</f>
        <v>#N/A</v>
      </c>
      <c r="K3854" s="3"/>
      <c r="L3854" s="5"/>
      <c r="M3854" s="5"/>
      <c r="N3854" s="5"/>
      <c r="O3854" s="5"/>
      <c r="P3854" s="5"/>
    </row>
    <row r="3855" spans="1:16" x14ac:dyDescent="0.25">
      <c r="A3855" s="13">
        <f t="shared" si="61"/>
        <v>0</v>
      </c>
      <c r="B3855" s="17" t="e">
        <f>INDEX('BASE DE DATOS'!$A$2:$H$4921,MATCH(CONSTATACIÓN!$C3855,'BASE DE DATOS'!$A$2:$A$4921,0),2)</f>
        <v>#N/A</v>
      </c>
      <c r="C3855" s="5"/>
      <c r="D3855" s="5"/>
      <c r="E3855" s="5"/>
      <c r="F3855" s="5"/>
      <c r="G3855" s="6" t="e">
        <f>INDEX('BASE DE DATOS'!$A$2:$H$4921,MATCH(CONSTATACIÓN!$C3855,'BASE DE DATOS'!$A$2:$A$4921,0),3)</f>
        <v>#N/A</v>
      </c>
      <c r="H3855" s="5" t="e">
        <f>INDEX('BASE DE DATOS'!$A$2:$H$4921,MATCH(CONSTATACIÓN!$C3855,'BASE DE DATOS'!$A$2:$A$4921,0),6)</f>
        <v>#N/A</v>
      </c>
      <c r="I3855" s="5" t="e">
        <f>INDEX('BASE DE DATOS'!$A$2:$H$4921,MATCH(CONSTATACIÓN!$C3855,'BASE DE DATOS'!$A$2:$A$4921,0),7)</f>
        <v>#N/A</v>
      </c>
      <c r="J3855" s="5" t="e">
        <f>INDEX('BASE DE DATOS'!$A$2:$H$4921,MATCH(CONSTATACIÓN!$C3855,'BASE DE DATOS'!$A$2:$A$4921,0),8)</f>
        <v>#N/A</v>
      </c>
      <c r="K3855" s="3"/>
      <c r="L3855" s="5"/>
      <c r="M3855" s="5"/>
      <c r="N3855" s="5"/>
      <c r="O3855" s="5"/>
      <c r="P3855" s="5"/>
    </row>
    <row r="3856" spans="1:16" x14ac:dyDescent="0.25">
      <c r="A3856" s="13">
        <f t="shared" si="61"/>
        <v>0</v>
      </c>
      <c r="B3856" s="17" t="e">
        <f>INDEX('BASE DE DATOS'!$A$2:$H$4921,MATCH(CONSTATACIÓN!$C3856,'BASE DE DATOS'!$A$2:$A$4921,0),2)</f>
        <v>#N/A</v>
      </c>
      <c r="C3856" s="5"/>
      <c r="D3856" s="5"/>
      <c r="E3856" s="5"/>
      <c r="F3856" s="5"/>
      <c r="G3856" s="6" t="e">
        <f>INDEX('BASE DE DATOS'!$A$2:$H$4921,MATCH(CONSTATACIÓN!$C3856,'BASE DE DATOS'!$A$2:$A$4921,0),3)</f>
        <v>#N/A</v>
      </c>
      <c r="H3856" s="5" t="e">
        <f>INDEX('BASE DE DATOS'!$A$2:$H$4921,MATCH(CONSTATACIÓN!$C3856,'BASE DE DATOS'!$A$2:$A$4921,0),6)</f>
        <v>#N/A</v>
      </c>
      <c r="I3856" s="5" t="e">
        <f>INDEX('BASE DE DATOS'!$A$2:$H$4921,MATCH(CONSTATACIÓN!$C3856,'BASE DE DATOS'!$A$2:$A$4921,0),7)</f>
        <v>#N/A</v>
      </c>
      <c r="J3856" s="5" t="e">
        <f>INDEX('BASE DE DATOS'!$A$2:$H$4921,MATCH(CONSTATACIÓN!$C3856,'BASE DE DATOS'!$A$2:$A$4921,0),8)</f>
        <v>#N/A</v>
      </c>
      <c r="K3856" s="3"/>
      <c r="L3856" s="5"/>
      <c r="M3856" s="5"/>
      <c r="N3856" s="5"/>
      <c r="O3856" s="5"/>
      <c r="P3856" s="5"/>
    </row>
    <row r="3857" spans="1:16" x14ac:dyDescent="0.25">
      <c r="A3857" s="13">
        <f t="shared" si="61"/>
        <v>0</v>
      </c>
      <c r="B3857" s="17" t="e">
        <f>INDEX('BASE DE DATOS'!$A$2:$H$4921,MATCH(CONSTATACIÓN!$C3857,'BASE DE DATOS'!$A$2:$A$4921,0),2)</f>
        <v>#N/A</v>
      </c>
      <c r="C3857" s="5"/>
      <c r="D3857" s="5"/>
      <c r="E3857" s="5"/>
      <c r="F3857" s="5"/>
      <c r="G3857" s="6" t="e">
        <f>INDEX('BASE DE DATOS'!$A$2:$H$4921,MATCH(CONSTATACIÓN!$C3857,'BASE DE DATOS'!$A$2:$A$4921,0),3)</f>
        <v>#N/A</v>
      </c>
      <c r="H3857" s="5" t="e">
        <f>INDEX('BASE DE DATOS'!$A$2:$H$4921,MATCH(CONSTATACIÓN!$C3857,'BASE DE DATOS'!$A$2:$A$4921,0),6)</f>
        <v>#N/A</v>
      </c>
      <c r="I3857" s="5" t="e">
        <f>INDEX('BASE DE DATOS'!$A$2:$H$4921,MATCH(CONSTATACIÓN!$C3857,'BASE DE DATOS'!$A$2:$A$4921,0),7)</f>
        <v>#N/A</v>
      </c>
      <c r="J3857" s="5" t="e">
        <f>INDEX('BASE DE DATOS'!$A$2:$H$4921,MATCH(CONSTATACIÓN!$C3857,'BASE DE DATOS'!$A$2:$A$4921,0),8)</f>
        <v>#N/A</v>
      </c>
      <c r="K3857" s="3"/>
      <c r="L3857" s="5"/>
      <c r="M3857" s="5"/>
      <c r="N3857" s="5"/>
      <c r="O3857" s="5"/>
      <c r="P3857" s="5"/>
    </row>
    <row r="3858" spans="1:16" x14ac:dyDescent="0.25">
      <c r="A3858" s="13">
        <f t="shared" si="61"/>
        <v>0</v>
      </c>
      <c r="B3858" s="17" t="e">
        <f>INDEX('BASE DE DATOS'!$A$2:$H$4921,MATCH(CONSTATACIÓN!$C3858,'BASE DE DATOS'!$A$2:$A$4921,0),2)</f>
        <v>#N/A</v>
      </c>
      <c r="C3858" s="5"/>
      <c r="D3858" s="5"/>
      <c r="E3858" s="5"/>
      <c r="F3858" s="5"/>
      <c r="G3858" s="6" t="e">
        <f>INDEX('BASE DE DATOS'!$A$2:$H$4921,MATCH(CONSTATACIÓN!$C3858,'BASE DE DATOS'!$A$2:$A$4921,0),3)</f>
        <v>#N/A</v>
      </c>
      <c r="H3858" s="5" t="e">
        <f>INDEX('BASE DE DATOS'!$A$2:$H$4921,MATCH(CONSTATACIÓN!$C3858,'BASE DE DATOS'!$A$2:$A$4921,0),6)</f>
        <v>#N/A</v>
      </c>
      <c r="I3858" s="5" t="e">
        <f>INDEX('BASE DE DATOS'!$A$2:$H$4921,MATCH(CONSTATACIÓN!$C3858,'BASE DE DATOS'!$A$2:$A$4921,0),7)</f>
        <v>#N/A</v>
      </c>
      <c r="J3858" s="5" t="e">
        <f>INDEX('BASE DE DATOS'!$A$2:$H$4921,MATCH(CONSTATACIÓN!$C3858,'BASE DE DATOS'!$A$2:$A$4921,0),8)</f>
        <v>#N/A</v>
      </c>
      <c r="K3858" s="3"/>
      <c r="L3858" s="5"/>
      <c r="M3858" s="5"/>
      <c r="N3858" s="5"/>
      <c r="O3858" s="5"/>
      <c r="P3858" s="5"/>
    </row>
    <row r="3859" spans="1:16" x14ac:dyDescent="0.25">
      <c r="A3859" s="13">
        <f t="shared" si="61"/>
        <v>0</v>
      </c>
      <c r="B3859" s="17" t="e">
        <f>INDEX('BASE DE DATOS'!$A$2:$H$4921,MATCH(CONSTATACIÓN!$C3859,'BASE DE DATOS'!$A$2:$A$4921,0),2)</f>
        <v>#N/A</v>
      </c>
      <c r="C3859" s="5"/>
      <c r="D3859" s="5"/>
      <c r="E3859" s="5"/>
      <c r="F3859" s="5"/>
      <c r="G3859" s="6" t="e">
        <f>INDEX('BASE DE DATOS'!$A$2:$H$4921,MATCH(CONSTATACIÓN!$C3859,'BASE DE DATOS'!$A$2:$A$4921,0),3)</f>
        <v>#N/A</v>
      </c>
      <c r="H3859" s="5" t="e">
        <f>INDEX('BASE DE DATOS'!$A$2:$H$4921,MATCH(CONSTATACIÓN!$C3859,'BASE DE DATOS'!$A$2:$A$4921,0),6)</f>
        <v>#N/A</v>
      </c>
      <c r="I3859" s="5" t="e">
        <f>INDEX('BASE DE DATOS'!$A$2:$H$4921,MATCH(CONSTATACIÓN!$C3859,'BASE DE DATOS'!$A$2:$A$4921,0),7)</f>
        <v>#N/A</v>
      </c>
      <c r="J3859" s="5" t="e">
        <f>INDEX('BASE DE DATOS'!$A$2:$H$4921,MATCH(CONSTATACIÓN!$C3859,'BASE DE DATOS'!$A$2:$A$4921,0),8)</f>
        <v>#N/A</v>
      </c>
      <c r="K3859" s="3"/>
      <c r="L3859" s="5"/>
      <c r="M3859" s="5"/>
      <c r="N3859" s="5"/>
      <c r="O3859" s="5"/>
      <c r="P3859" s="5"/>
    </row>
    <row r="3860" spans="1:16" x14ac:dyDescent="0.25">
      <c r="A3860" s="13">
        <f t="shared" si="61"/>
        <v>0</v>
      </c>
      <c r="B3860" s="17" t="e">
        <f>INDEX('BASE DE DATOS'!$A$2:$H$4921,MATCH(CONSTATACIÓN!$C3860,'BASE DE DATOS'!$A$2:$A$4921,0),2)</f>
        <v>#N/A</v>
      </c>
      <c r="C3860" s="5"/>
      <c r="D3860" s="5"/>
      <c r="E3860" s="5"/>
      <c r="F3860" s="5"/>
      <c r="G3860" s="6" t="e">
        <f>INDEX('BASE DE DATOS'!$A$2:$H$4921,MATCH(CONSTATACIÓN!$C3860,'BASE DE DATOS'!$A$2:$A$4921,0),3)</f>
        <v>#N/A</v>
      </c>
      <c r="H3860" s="5" t="e">
        <f>INDEX('BASE DE DATOS'!$A$2:$H$4921,MATCH(CONSTATACIÓN!$C3860,'BASE DE DATOS'!$A$2:$A$4921,0),6)</f>
        <v>#N/A</v>
      </c>
      <c r="I3860" s="5" t="e">
        <f>INDEX('BASE DE DATOS'!$A$2:$H$4921,MATCH(CONSTATACIÓN!$C3860,'BASE DE DATOS'!$A$2:$A$4921,0),7)</f>
        <v>#N/A</v>
      </c>
      <c r="J3860" s="5" t="e">
        <f>INDEX('BASE DE DATOS'!$A$2:$H$4921,MATCH(CONSTATACIÓN!$C3860,'BASE DE DATOS'!$A$2:$A$4921,0),8)</f>
        <v>#N/A</v>
      </c>
      <c r="K3860" s="3"/>
      <c r="L3860" s="5"/>
      <c r="M3860" s="5"/>
      <c r="N3860" s="5"/>
      <c r="O3860" s="5"/>
      <c r="P3860" s="5"/>
    </row>
    <row r="3861" spans="1:16" x14ac:dyDescent="0.25">
      <c r="A3861" s="13">
        <f t="shared" si="61"/>
        <v>0</v>
      </c>
      <c r="B3861" s="17" t="e">
        <f>INDEX('BASE DE DATOS'!$A$2:$H$4921,MATCH(CONSTATACIÓN!$C3861,'BASE DE DATOS'!$A$2:$A$4921,0),2)</f>
        <v>#N/A</v>
      </c>
      <c r="C3861" s="5"/>
      <c r="D3861" s="5"/>
      <c r="E3861" s="5"/>
      <c r="F3861" s="5"/>
      <c r="G3861" s="6" t="e">
        <f>INDEX('BASE DE DATOS'!$A$2:$H$4921,MATCH(CONSTATACIÓN!$C3861,'BASE DE DATOS'!$A$2:$A$4921,0),3)</f>
        <v>#N/A</v>
      </c>
      <c r="H3861" s="5" t="e">
        <f>INDEX('BASE DE DATOS'!$A$2:$H$4921,MATCH(CONSTATACIÓN!$C3861,'BASE DE DATOS'!$A$2:$A$4921,0),6)</f>
        <v>#N/A</v>
      </c>
      <c r="I3861" s="5" t="e">
        <f>INDEX('BASE DE DATOS'!$A$2:$H$4921,MATCH(CONSTATACIÓN!$C3861,'BASE DE DATOS'!$A$2:$A$4921,0),7)</f>
        <v>#N/A</v>
      </c>
      <c r="J3861" s="5" t="e">
        <f>INDEX('BASE DE DATOS'!$A$2:$H$4921,MATCH(CONSTATACIÓN!$C3861,'BASE DE DATOS'!$A$2:$A$4921,0),8)</f>
        <v>#N/A</v>
      </c>
      <c r="K3861" s="3"/>
      <c r="L3861" s="5"/>
      <c r="M3861" s="5"/>
      <c r="N3861" s="5"/>
      <c r="O3861" s="5"/>
      <c r="P3861" s="5"/>
    </row>
    <row r="3862" spans="1:16" x14ac:dyDescent="0.25">
      <c r="A3862" s="13">
        <f t="shared" si="61"/>
        <v>0</v>
      </c>
      <c r="B3862" s="17" t="e">
        <f>INDEX('BASE DE DATOS'!$A$2:$H$4921,MATCH(CONSTATACIÓN!$C3862,'BASE DE DATOS'!$A$2:$A$4921,0),2)</f>
        <v>#N/A</v>
      </c>
      <c r="C3862" s="5"/>
      <c r="D3862" s="5"/>
      <c r="E3862" s="5"/>
      <c r="F3862" s="5"/>
      <c r="G3862" s="6" t="e">
        <f>INDEX('BASE DE DATOS'!$A$2:$H$4921,MATCH(CONSTATACIÓN!$C3862,'BASE DE DATOS'!$A$2:$A$4921,0),3)</f>
        <v>#N/A</v>
      </c>
      <c r="H3862" s="5" t="e">
        <f>INDEX('BASE DE DATOS'!$A$2:$H$4921,MATCH(CONSTATACIÓN!$C3862,'BASE DE DATOS'!$A$2:$A$4921,0),6)</f>
        <v>#N/A</v>
      </c>
      <c r="I3862" s="5" t="e">
        <f>INDEX('BASE DE DATOS'!$A$2:$H$4921,MATCH(CONSTATACIÓN!$C3862,'BASE DE DATOS'!$A$2:$A$4921,0),7)</f>
        <v>#N/A</v>
      </c>
      <c r="J3862" s="5" t="e">
        <f>INDEX('BASE DE DATOS'!$A$2:$H$4921,MATCH(CONSTATACIÓN!$C3862,'BASE DE DATOS'!$A$2:$A$4921,0),8)</f>
        <v>#N/A</v>
      </c>
      <c r="K3862" s="3"/>
      <c r="L3862" s="5"/>
      <c r="M3862" s="5"/>
      <c r="N3862" s="5"/>
      <c r="O3862" s="5"/>
      <c r="P3862" s="5"/>
    </row>
    <row r="3863" spans="1:16" x14ac:dyDescent="0.25">
      <c r="A3863" s="13">
        <f t="shared" si="61"/>
        <v>0</v>
      </c>
      <c r="B3863" s="17" t="e">
        <f>INDEX('BASE DE DATOS'!$A$2:$H$4921,MATCH(CONSTATACIÓN!$C3863,'BASE DE DATOS'!$A$2:$A$4921,0),2)</f>
        <v>#N/A</v>
      </c>
      <c r="C3863" s="5"/>
      <c r="D3863" s="5"/>
      <c r="E3863" s="5"/>
      <c r="F3863" s="5"/>
      <c r="G3863" s="6" t="e">
        <f>INDEX('BASE DE DATOS'!$A$2:$H$4921,MATCH(CONSTATACIÓN!$C3863,'BASE DE DATOS'!$A$2:$A$4921,0),3)</f>
        <v>#N/A</v>
      </c>
      <c r="H3863" s="5" t="e">
        <f>INDEX('BASE DE DATOS'!$A$2:$H$4921,MATCH(CONSTATACIÓN!$C3863,'BASE DE DATOS'!$A$2:$A$4921,0),6)</f>
        <v>#N/A</v>
      </c>
      <c r="I3863" s="5" t="e">
        <f>INDEX('BASE DE DATOS'!$A$2:$H$4921,MATCH(CONSTATACIÓN!$C3863,'BASE DE DATOS'!$A$2:$A$4921,0),7)</f>
        <v>#N/A</v>
      </c>
      <c r="J3863" s="5" t="e">
        <f>INDEX('BASE DE DATOS'!$A$2:$H$4921,MATCH(CONSTATACIÓN!$C3863,'BASE DE DATOS'!$A$2:$A$4921,0),8)</f>
        <v>#N/A</v>
      </c>
      <c r="K3863" s="3"/>
      <c r="L3863" s="5"/>
      <c r="M3863" s="5"/>
      <c r="N3863" s="5"/>
      <c r="O3863" s="5"/>
      <c r="P3863" s="5"/>
    </row>
    <row r="3864" spans="1:16" x14ac:dyDescent="0.25">
      <c r="A3864" s="13">
        <f t="shared" si="61"/>
        <v>0</v>
      </c>
      <c r="B3864" s="17" t="e">
        <f>INDEX('BASE DE DATOS'!$A$2:$H$4921,MATCH(CONSTATACIÓN!$C3864,'BASE DE DATOS'!$A$2:$A$4921,0),2)</f>
        <v>#N/A</v>
      </c>
      <c r="C3864" s="5"/>
      <c r="D3864" s="5"/>
      <c r="E3864" s="5"/>
      <c r="F3864" s="5"/>
      <c r="G3864" s="6" t="e">
        <f>INDEX('BASE DE DATOS'!$A$2:$H$4921,MATCH(CONSTATACIÓN!$C3864,'BASE DE DATOS'!$A$2:$A$4921,0),3)</f>
        <v>#N/A</v>
      </c>
      <c r="H3864" s="5" t="e">
        <f>INDEX('BASE DE DATOS'!$A$2:$H$4921,MATCH(CONSTATACIÓN!$C3864,'BASE DE DATOS'!$A$2:$A$4921,0),6)</f>
        <v>#N/A</v>
      </c>
      <c r="I3864" s="5" t="e">
        <f>INDEX('BASE DE DATOS'!$A$2:$H$4921,MATCH(CONSTATACIÓN!$C3864,'BASE DE DATOS'!$A$2:$A$4921,0),7)</f>
        <v>#N/A</v>
      </c>
      <c r="J3864" s="5" t="e">
        <f>INDEX('BASE DE DATOS'!$A$2:$H$4921,MATCH(CONSTATACIÓN!$C3864,'BASE DE DATOS'!$A$2:$A$4921,0),8)</f>
        <v>#N/A</v>
      </c>
      <c r="K3864" s="3"/>
      <c r="L3864" s="5"/>
      <c r="M3864" s="5"/>
      <c r="N3864" s="5"/>
      <c r="O3864" s="5"/>
      <c r="P3864" s="5"/>
    </row>
    <row r="3865" spans="1:16" x14ac:dyDescent="0.25">
      <c r="A3865" s="13">
        <f t="shared" si="61"/>
        <v>0</v>
      </c>
      <c r="B3865" s="17" t="e">
        <f>INDEX('BASE DE DATOS'!$A$2:$H$4921,MATCH(CONSTATACIÓN!$C3865,'BASE DE DATOS'!$A$2:$A$4921,0),2)</f>
        <v>#N/A</v>
      </c>
      <c r="C3865" s="5"/>
      <c r="D3865" s="5"/>
      <c r="E3865" s="5"/>
      <c r="F3865" s="5"/>
      <c r="G3865" s="6" t="e">
        <f>INDEX('BASE DE DATOS'!$A$2:$H$4921,MATCH(CONSTATACIÓN!$C3865,'BASE DE DATOS'!$A$2:$A$4921,0),3)</f>
        <v>#N/A</v>
      </c>
      <c r="H3865" s="5" t="e">
        <f>INDEX('BASE DE DATOS'!$A$2:$H$4921,MATCH(CONSTATACIÓN!$C3865,'BASE DE DATOS'!$A$2:$A$4921,0),6)</f>
        <v>#N/A</v>
      </c>
      <c r="I3865" s="5" t="e">
        <f>INDEX('BASE DE DATOS'!$A$2:$H$4921,MATCH(CONSTATACIÓN!$C3865,'BASE DE DATOS'!$A$2:$A$4921,0),7)</f>
        <v>#N/A</v>
      </c>
      <c r="J3865" s="5" t="e">
        <f>INDEX('BASE DE DATOS'!$A$2:$H$4921,MATCH(CONSTATACIÓN!$C3865,'BASE DE DATOS'!$A$2:$A$4921,0),8)</f>
        <v>#N/A</v>
      </c>
      <c r="K3865" s="3"/>
      <c r="L3865" s="5"/>
      <c r="M3865" s="5"/>
      <c r="N3865" s="5"/>
      <c r="O3865" s="5"/>
      <c r="P3865" s="5"/>
    </row>
    <row r="3866" spans="1:16" x14ac:dyDescent="0.25">
      <c r="A3866" s="13">
        <f t="shared" si="61"/>
        <v>0</v>
      </c>
      <c r="B3866" s="17" t="e">
        <f>INDEX('BASE DE DATOS'!$A$2:$H$4921,MATCH(CONSTATACIÓN!$C3866,'BASE DE DATOS'!$A$2:$A$4921,0),2)</f>
        <v>#N/A</v>
      </c>
      <c r="C3866" s="5"/>
      <c r="D3866" s="5"/>
      <c r="E3866" s="5"/>
      <c r="F3866" s="5"/>
      <c r="G3866" s="6" t="e">
        <f>INDEX('BASE DE DATOS'!$A$2:$H$4921,MATCH(CONSTATACIÓN!$C3866,'BASE DE DATOS'!$A$2:$A$4921,0),3)</f>
        <v>#N/A</v>
      </c>
      <c r="H3866" s="5" t="e">
        <f>INDEX('BASE DE DATOS'!$A$2:$H$4921,MATCH(CONSTATACIÓN!$C3866,'BASE DE DATOS'!$A$2:$A$4921,0),6)</f>
        <v>#N/A</v>
      </c>
      <c r="I3866" s="5" t="e">
        <f>INDEX('BASE DE DATOS'!$A$2:$H$4921,MATCH(CONSTATACIÓN!$C3866,'BASE DE DATOS'!$A$2:$A$4921,0),7)</f>
        <v>#N/A</v>
      </c>
      <c r="J3866" s="5" t="e">
        <f>INDEX('BASE DE DATOS'!$A$2:$H$4921,MATCH(CONSTATACIÓN!$C3866,'BASE DE DATOS'!$A$2:$A$4921,0),8)</f>
        <v>#N/A</v>
      </c>
      <c r="K3866" s="3"/>
      <c r="L3866" s="5"/>
      <c r="M3866" s="5"/>
      <c r="N3866" s="5"/>
      <c r="O3866" s="5"/>
      <c r="P3866" s="5"/>
    </row>
    <row r="3867" spans="1:16" x14ac:dyDescent="0.25">
      <c r="A3867" s="13">
        <f t="shared" si="61"/>
        <v>0</v>
      </c>
      <c r="B3867" s="17" t="e">
        <f>INDEX('BASE DE DATOS'!$A$2:$H$4921,MATCH(CONSTATACIÓN!$C3867,'BASE DE DATOS'!$A$2:$A$4921,0),2)</f>
        <v>#N/A</v>
      </c>
      <c r="C3867" s="5"/>
      <c r="D3867" s="5"/>
      <c r="E3867" s="5"/>
      <c r="F3867" s="5"/>
      <c r="G3867" s="6" t="e">
        <f>INDEX('BASE DE DATOS'!$A$2:$H$4921,MATCH(CONSTATACIÓN!$C3867,'BASE DE DATOS'!$A$2:$A$4921,0),3)</f>
        <v>#N/A</v>
      </c>
      <c r="H3867" s="5" t="e">
        <f>INDEX('BASE DE DATOS'!$A$2:$H$4921,MATCH(CONSTATACIÓN!$C3867,'BASE DE DATOS'!$A$2:$A$4921,0),6)</f>
        <v>#N/A</v>
      </c>
      <c r="I3867" s="5" t="e">
        <f>INDEX('BASE DE DATOS'!$A$2:$H$4921,MATCH(CONSTATACIÓN!$C3867,'BASE DE DATOS'!$A$2:$A$4921,0),7)</f>
        <v>#N/A</v>
      </c>
      <c r="J3867" s="5" t="e">
        <f>INDEX('BASE DE DATOS'!$A$2:$H$4921,MATCH(CONSTATACIÓN!$C3867,'BASE DE DATOS'!$A$2:$A$4921,0),8)</f>
        <v>#N/A</v>
      </c>
      <c r="K3867" s="3"/>
      <c r="L3867" s="5"/>
      <c r="M3867" s="5"/>
      <c r="N3867" s="5"/>
      <c r="O3867" s="5"/>
      <c r="P3867" s="5"/>
    </row>
    <row r="3868" spans="1:16" x14ac:dyDescent="0.25">
      <c r="A3868" s="13">
        <f t="shared" si="61"/>
        <v>0</v>
      </c>
      <c r="B3868" s="17" t="e">
        <f>INDEX('BASE DE DATOS'!$A$2:$H$4921,MATCH(CONSTATACIÓN!$C3868,'BASE DE DATOS'!$A$2:$A$4921,0),2)</f>
        <v>#N/A</v>
      </c>
      <c r="C3868" s="5"/>
      <c r="D3868" s="5"/>
      <c r="E3868" s="5"/>
      <c r="F3868" s="5"/>
      <c r="G3868" s="6" t="e">
        <f>INDEX('BASE DE DATOS'!$A$2:$H$4921,MATCH(CONSTATACIÓN!$C3868,'BASE DE DATOS'!$A$2:$A$4921,0),3)</f>
        <v>#N/A</v>
      </c>
      <c r="H3868" s="5" t="e">
        <f>INDEX('BASE DE DATOS'!$A$2:$H$4921,MATCH(CONSTATACIÓN!$C3868,'BASE DE DATOS'!$A$2:$A$4921,0),6)</f>
        <v>#N/A</v>
      </c>
      <c r="I3868" s="5" t="e">
        <f>INDEX('BASE DE DATOS'!$A$2:$H$4921,MATCH(CONSTATACIÓN!$C3868,'BASE DE DATOS'!$A$2:$A$4921,0),7)</f>
        <v>#N/A</v>
      </c>
      <c r="J3868" s="5" t="e">
        <f>INDEX('BASE DE DATOS'!$A$2:$H$4921,MATCH(CONSTATACIÓN!$C3868,'BASE DE DATOS'!$A$2:$A$4921,0),8)</f>
        <v>#N/A</v>
      </c>
      <c r="K3868" s="3"/>
      <c r="L3868" s="5"/>
      <c r="M3868" s="5"/>
      <c r="N3868" s="5"/>
      <c r="O3868" s="5"/>
      <c r="P3868" s="5"/>
    </row>
    <row r="3869" spans="1:16" x14ac:dyDescent="0.25">
      <c r="A3869" s="13">
        <f t="shared" si="61"/>
        <v>0</v>
      </c>
      <c r="B3869" s="17" t="e">
        <f>INDEX('BASE DE DATOS'!$A$2:$H$4921,MATCH(CONSTATACIÓN!$C3869,'BASE DE DATOS'!$A$2:$A$4921,0),2)</f>
        <v>#N/A</v>
      </c>
      <c r="C3869" s="5"/>
      <c r="D3869" s="5"/>
      <c r="E3869" s="5"/>
      <c r="F3869" s="5"/>
      <c r="G3869" s="6" t="e">
        <f>INDEX('BASE DE DATOS'!$A$2:$H$4921,MATCH(CONSTATACIÓN!$C3869,'BASE DE DATOS'!$A$2:$A$4921,0),3)</f>
        <v>#N/A</v>
      </c>
      <c r="H3869" s="5" t="e">
        <f>INDEX('BASE DE DATOS'!$A$2:$H$4921,MATCH(CONSTATACIÓN!$C3869,'BASE DE DATOS'!$A$2:$A$4921,0),6)</f>
        <v>#N/A</v>
      </c>
      <c r="I3869" s="5" t="e">
        <f>INDEX('BASE DE DATOS'!$A$2:$H$4921,MATCH(CONSTATACIÓN!$C3869,'BASE DE DATOS'!$A$2:$A$4921,0),7)</f>
        <v>#N/A</v>
      </c>
      <c r="J3869" s="5" t="e">
        <f>INDEX('BASE DE DATOS'!$A$2:$H$4921,MATCH(CONSTATACIÓN!$C3869,'BASE DE DATOS'!$A$2:$A$4921,0),8)</f>
        <v>#N/A</v>
      </c>
      <c r="K3869" s="3"/>
      <c r="L3869" s="5"/>
      <c r="M3869" s="5"/>
      <c r="N3869" s="5"/>
      <c r="O3869" s="5"/>
      <c r="P3869" s="5"/>
    </row>
    <row r="3870" spans="1:16" x14ac:dyDescent="0.25">
      <c r="A3870" s="13">
        <f t="shared" si="61"/>
        <v>0</v>
      </c>
      <c r="B3870" s="17" t="e">
        <f>INDEX('BASE DE DATOS'!$A$2:$H$4921,MATCH(CONSTATACIÓN!$C3870,'BASE DE DATOS'!$A$2:$A$4921,0),2)</f>
        <v>#N/A</v>
      </c>
      <c r="C3870" s="5"/>
      <c r="D3870" s="5"/>
      <c r="E3870" s="5"/>
      <c r="F3870" s="5"/>
      <c r="G3870" s="6" t="e">
        <f>INDEX('BASE DE DATOS'!$A$2:$H$4921,MATCH(CONSTATACIÓN!$C3870,'BASE DE DATOS'!$A$2:$A$4921,0),3)</f>
        <v>#N/A</v>
      </c>
      <c r="H3870" s="5" t="e">
        <f>INDEX('BASE DE DATOS'!$A$2:$H$4921,MATCH(CONSTATACIÓN!$C3870,'BASE DE DATOS'!$A$2:$A$4921,0),6)</f>
        <v>#N/A</v>
      </c>
      <c r="I3870" s="5" t="e">
        <f>INDEX('BASE DE DATOS'!$A$2:$H$4921,MATCH(CONSTATACIÓN!$C3870,'BASE DE DATOS'!$A$2:$A$4921,0),7)</f>
        <v>#N/A</v>
      </c>
      <c r="J3870" s="5" t="e">
        <f>INDEX('BASE DE DATOS'!$A$2:$H$4921,MATCH(CONSTATACIÓN!$C3870,'BASE DE DATOS'!$A$2:$A$4921,0),8)</f>
        <v>#N/A</v>
      </c>
      <c r="K3870" s="3"/>
      <c r="L3870" s="5"/>
      <c r="M3870" s="5"/>
      <c r="N3870" s="5"/>
      <c r="O3870" s="5"/>
      <c r="P3870" s="5"/>
    </row>
    <row r="3871" spans="1:16" x14ac:dyDescent="0.25">
      <c r="A3871" s="13">
        <f t="shared" si="61"/>
        <v>0</v>
      </c>
      <c r="B3871" s="17" t="e">
        <f>INDEX('BASE DE DATOS'!$A$2:$H$4921,MATCH(CONSTATACIÓN!$C3871,'BASE DE DATOS'!$A$2:$A$4921,0),2)</f>
        <v>#N/A</v>
      </c>
      <c r="C3871" s="5"/>
      <c r="D3871" s="5"/>
      <c r="E3871" s="5"/>
      <c r="F3871" s="5"/>
      <c r="G3871" s="6" t="e">
        <f>INDEX('BASE DE DATOS'!$A$2:$H$4921,MATCH(CONSTATACIÓN!$C3871,'BASE DE DATOS'!$A$2:$A$4921,0),3)</f>
        <v>#N/A</v>
      </c>
      <c r="H3871" s="5" t="e">
        <f>INDEX('BASE DE DATOS'!$A$2:$H$4921,MATCH(CONSTATACIÓN!$C3871,'BASE DE DATOS'!$A$2:$A$4921,0),6)</f>
        <v>#N/A</v>
      </c>
      <c r="I3871" s="5" t="e">
        <f>INDEX('BASE DE DATOS'!$A$2:$H$4921,MATCH(CONSTATACIÓN!$C3871,'BASE DE DATOS'!$A$2:$A$4921,0),7)</f>
        <v>#N/A</v>
      </c>
      <c r="J3871" s="5" t="e">
        <f>INDEX('BASE DE DATOS'!$A$2:$H$4921,MATCH(CONSTATACIÓN!$C3871,'BASE DE DATOS'!$A$2:$A$4921,0),8)</f>
        <v>#N/A</v>
      </c>
      <c r="K3871" s="3"/>
      <c r="L3871" s="5"/>
      <c r="M3871" s="5"/>
      <c r="N3871" s="5"/>
      <c r="O3871" s="5"/>
      <c r="P3871" s="5"/>
    </row>
    <row r="3872" spans="1:16" x14ac:dyDescent="0.25">
      <c r="A3872" s="13">
        <f t="shared" si="61"/>
        <v>0</v>
      </c>
      <c r="B3872" s="17" t="e">
        <f>INDEX('BASE DE DATOS'!$A$2:$H$4921,MATCH(CONSTATACIÓN!$C3872,'BASE DE DATOS'!$A$2:$A$4921,0),2)</f>
        <v>#N/A</v>
      </c>
      <c r="C3872" s="5"/>
      <c r="D3872" s="5"/>
      <c r="E3872" s="5"/>
      <c r="F3872" s="5"/>
      <c r="G3872" s="6" t="e">
        <f>INDEX('BASE DE DATOS'!$A$2:$H$4921,MATCH(CONSTATACIÓN!$C3872,'BASE DE DATOS'!$A$2:$A$4921,0),3)</f>
        <v>#N/A</v>
      </c>
      <c r="H3872" s="5" t="e">
        <f>INDEX('BASE DE DATOS'!$A$2:$H$4921,MATCH(CONSTATACIÓN!$C3872,'BASE DE DATOS'!$A$2:$A$4921,0),6)</f>
        <v>#N/A</v>
      </c>
      <c r="I3872" s="5" t="e">
        <f>INDEX('BASE DE DATOS'!$A$2:$H$4921,MATCH(CONSTATACIÓN!$C3872,'BASE DE DATOS'!$A$2:$A$4921,0),7)</f>
        <v>#N/A</v>
      </c>
      <c r="J3872" s="5" t="e">
        <f>INDEX('BASE DE DATOS'!$A$2:$H$4921,MATCH(CONSTATACIÓN!$C3872,'BASE DE DATOS'!$A$2:$A$4921,0),8)</f>
        <v>#N/A</v>
      </c>
      <c r="K3872" s="3"/>
      <c r="L3872" s="5"/>
      <c r="M3872" s="5"/>
      <c r="N3872" s="5"/>
      <c r="O3872" s="5"/>
      <c r="P3872" s="5"/>
    </row>
    <row r="3873" spans="1:16" x14ac:dyDescent="0.25">
      <c r="A3873" s="13">
        <f t="shared" si="61"/>
        <v>0</v>
      </c>
      <c r="B3873" s="17" t="e">
        <f>INDEX('BASE DE DATOS'!$A$2:$H$4921,MATCH(CONSTATACIÓN!$C3873,'BASE DE DATOS'!$A$2:$A$4921,0),2)</f>
        <v>#N/A</v>
      </c>
      <c r="C3873" s="5"/>
      <c r="D3873" s="5"/>
      <c r="E3873" s="5"/>
      <c r="F3873" s="5"/>
      <c r="G3873" s="6" t="e">
        <f>INDEX('BASE DE DATOS'!$A$2:$H$4921,MATCH(CONSTATACIÓN!$C3873,'BASE DE DATOS'!$A$2:$A$4921,0),3)</f>
        <v>#N/A</v>
      </c>
      <c r="H3873" s="5" t="e">
        <f>INDEX('BASE DE DATOS'!$A$2:$H$4921,MATCH(CONSTATACIÓN!$C3873,'BASE DE DATOS'!$A$2:$A$4921,0),6)</f>
        <v>#N/A</v>
      </c>
      <c r="I3873" s="5" t="e">
        <f>INDEX('BASE DE DATOS'!$A$2:$H$4921,MATCH(CONSTATACIÓN!$C3873,'BASE DE DATOS'!$A$2:$A$4921,0),7)</f>
        <v>#N/A</v>
      </c>
      <c r="J3873" s="5" t="e">
        <f>INDEX('BASE DE DATOS'!$A$2:$H$4921,MATCH(CONSTATACIÓN!$C3873,'BASE DE DATOS'!$A$2:$A$4921,0),8)</f>
        <v>#N/A</v>
      </c>
      <c r="K3873" s="3"/>
      <c r="L3873" s="5"/>
      <c r="M3873" s="5"/>
      <c r="N3873" s="5"/>
      <c r="O3873" s="5"/>
      <c r="P3873" s="5"/>
    </row>
    <row r="3874" spans="1:16" x14ac:dyDescent="0.25">
      <c r="A3874" s="13">
        <f t="shared" si="61"/>
        <v>0</v>
      </c>
      <c r="B3874" s="17" t="e">
        <f>INDEX('BASE DE DATOS'!$A$2:$H$4921,MATCH(CONSTATACIÓN!$C3874,'BASE DE DATOS'!$A$2:$A$4921,0),2)</f>
        <v>#N/A</v>
      </c>
      <c r="C3874" s="5"/>
      <c r="D3874" s="5"/>
      <c r="E3874" s="5"/>
      <c r="F3874" s="5"/>
      <c r="G3874" s="6" t="e">
        <f>INDEX('BASE DE DATOS'!$A$2:$H$4921,MATCH(CONSTATACIÓN!$C3874,'BASE DE DATOS'!$A$2:$A$4921,0),3)</f>
        <v>#N/A</v>
      </c>
      <c r="H3874" s="5" t="e">
        <f>INDEX('BASE DE DATOS'!$A$2:$H$4921,MATCH(CONSTATACIÓN!$C3874,'BASE DE DATOS'!$A$2:$A$4921,0),6)</f>
        <v>#N/A</v>
      </c>
      <c r="I3874" s="5" t="e">
        <f>INDEX('BASE DE DATOS'!$A$2:$H$4921,MATCH(CONSTATACIÓN!$C3874,'BASE DE DATOS'!$A$2:$A$4921,0),7)</f>
        <v>#N/A</v>
      </c>
      <c r="J3874" s="5" t="e">
        <f>INDEX('BASE DE DATOS'!$A$2:$H$4921,MATCH(CONSTATACIÓN!$C3874,'BASE DE DATOS'!$A$2:$A$4921,0),8)</f>
        <v>#N/A</v>
      </c>
      <c r="K3874" s="3"/>
      <c r="L3874" s="5"/>
      <c r="M3874" s="5"/>
      <c r="N3874" s="5"/>
      <c r="O3874" s="5"/>
      <c r="P3874" s="5"/>
    </row>
    <row r="3875" spans="1:16" x14ac:dyDescent="0.25">
      <c r="A3875" s="13">
        <f t="shared" si="61"/>
        <v>0</v>
      </c>
      <c r="B3875" s="17" t="e">
        <f>INDEX('BASE DE DATOS'!$A$2:$H$4921,MATCH(CONSTATACIÓN!$C3875,'BASE DE DATOS'!$A$2:$A$4921,0),2)</f>
        <v>#N/A</v>
      </c>
      <c r="C3875" s="5"/>
      <c r="D3875" s="5"/>
      <c r="E3875" s="5"/>
      <c r="F3875" s="5"/>
      <c r="G3875" s="6" t="e">
        <f>INDEX('BASE DE DATOS'!$A$2:$H$4921,MATCH(CONSTATACIÓN!$C3875,'BASE DE DATOS'!$A$2:$A$4921,0),3)</f>
        <v>#N/A</v>
      </c>
      <c r="H3875" s="5" t="e">
        <f>INDEX('BASE DE DATOS'!$A$2:$H$4921,MATCH(CONSTATACIÓN!$C3875,'BASE DE DATOS'!$A$2:$A$4921,0),6)</f>
        <v>#N/A</v>
      </c>
      <c r="I3875" s="5" t="e">
        <f>INDEX('BASE DE DATOS'!$A$2:$H$4921,MATCH(CONSTATACIÓN!$C3875,'BASE DE DATOS'!$A$2:$A$4921,0),7)</f>
        <v>#N/A</v>
      </c>
      <c r="J3875" s="5" t="e">
        <f>INDEX('BASE DE DATOS'!$A$2:$H$4921,MATCH(CONSTATACIÓN!$C3875,'BASE DE DATOS'!$A$2:$A$4921,0),8)</f>
        <v>#N/A</v>
      </c>
      <c r="K3875" s="3"/>
      <c r="L3875" s="5"/>
      <c r="M3875" s="5"/>
      <c r="N3875" s="5"/>
      <c r="O3875" s="5"/>
      <c r="P3875" s="5"/>
    </row>
    <row r="3876" spans="1:16" x14ac:dyDescent="0.25">
      <c r="A3876" s="13">
        <f t="shared" si="61"/>
        <v>0</v>
      </c>
      <c r="B3876" s="17" t="e">
        <f>INDEX('BASE DE DATOS'!$A$2:$H$4921,MATCH(CONSTATACIÓN!$C3876,'BASE DE DATOS'!$A$2:$A$4921,0),2)</f>
        <v>#N/A</v>
      </c>
      <c r="C3876" s="5"/>
      <c r="D3876" s="5"/>
      <c r="E3876" s="5"/>
      <c r="F3876" s="5"/>
      <c r="G3876" s="6" t="e">
        <f>INDEX('BASE DE DATOS'!$A$2:$H$4921,MATCH(CONSTATACIÓN!$C3876,'BASE DE DATOS'!$A$2:$A$4921,0),3)</f>
        <v>#N/A</v>
      </c>
      <c r="H3876" s="5" t="e">
        <f>INDEX('BASE DE DATOS'!$A$2:$H$4921,MATCH(CONSTATACIÓN!$C3876,'BASE DE DATOS'!$A$2:$A$4921,0),6)</f>
        <v>#N/A</v>
      </c>
      <c r="I3876" s="5" t="e">
        <f>INDEX('BASE DE DATOS'!$A$2:$H$4921,MATCH(CONSTATACIÓN!$C3876,'BASE DE DATOS'!$A$2:$A$4921,0),7)</f>
        <v>#N/A</v>
      </c>
      <c r="J3876" s="5" t="e">
        <f>INDEX('BASE DE DATOS'!$A$2:$H$4921,MATCH(CONSTATACIÓN!$C3876,'BASE DE DATOS'!$A$2:$A$4921,0),8)</f>
        <v>#N/A</v>
      </c>
      <c r="K3876" s="3"/>
      <c r="L3876" s="5"/>
      <c r="M3876" s="5"/>
      <c r="N3876" s="5"/>
      <c r="O3876" s="5"/>
      <c r="P3876" s="5"/>
    </row>
    <row r="3877" spans="1:16" x14ac:dyDescent="0.25">
      <c r="A3877" s="13">
        <f t="shared" si="61"/>
        <v>0</v>
      </c>
      <c r="B3877" s="17" t="e">
        <f>INDEX('BASE DE DATOS'!$A$2:$H$4921,MATCH(CONSTATACIÓN!$C3877,'BASE DE DATOS'!$A$2:$A$4921,0),2)</f>
        <v>#N/A</v>
      </c>
      <c r="C3877" s="5"/>
      <c r="D3877" s="5"/>
      <c r="E3877" s="5"/>
      <c r="F3877" s="5"/>
      <c r="G3877" s="6" t="e">
        <f>INDEX('BASE DE DATOS'!$A$2:$H$4921,MATCH(CONSTATACIÓN!$C3877,'BASE DE DATOS'!$A$2:$A$4921,0),3)</f>
        <v>#N/A</v>
      </c>
      <c r="H3877" s="5" t="e">
        <f>INDEX('BASE DE DATOS'!$A$2:$H$4921,MATCH(CONSTATACIÓN!$C3877,'BASE DE DATOS'!$A$2:$A$4921,0),6)</f>
        <v>#N/A</v>
      </c>
      <c r="I3877" s="5" t="e">
        <f>INDEX('BASE DE DATOS'!$A$2:$H$4921,MATCH(CONSTATACIÓN!$C3877,'BASE DE DATOS'!$A$2:$A$4921,0),7)</f>
        <v>#N/A</v>
      </c>
      <c r="J3877" s="5" t="e">
        <f>INDEX('BASE DE DATOS'!$A$2:$H$4921,MATCH(CONSTATACIÓN!$C3877,'BASE DE DATOS'!$A$2:$A$4921,0),8)</f>
        <v>#N/A</v>
      </c>
      <c r="K3877" s="3"/>
      <c r="L3877" s="5"/>
      <c r="M3877" s="5"/>
      <c r="N3877" s="5"/>
      <c r="O3877" s="5"/>
      <c r="P3877" s="5"/>
    </row>
    <row r="3878" spans="1:16" x14ac:dyDescent="0.25">
      <c r="A3878" s="13">
        <f t="shared" ref="A3878:A3941" si="62">C3878</f>
        <v>0</v>
      </c>
      <c r="B3878" s="17" t="e">
        <f>INDEX('BASE DE DATOS'!$A$2:$H$4921,MATCH(CONSTATACIÓN!$C3878,'BASE DE DATOS'!$A$2:$A$4921,0),2)</f>
        <v>#N/A</v>
      </c>
      <c r="C3878" s="5"/>
      <c r="D3878" s="5"/>
      <c r="E3878" s="5"/>
      <c r="F3878" s="5"/>
      <c r="G3878" s="6" t="e">
        <f>INDEX('BASE DE DATOS'!$A$2:$H$4921,MATCH(CONSTATACIÓN!$C3878,'BASE DE DATOS'!$A$2:$A$4921,0),3)</f>
        <v>#N/A</v>
      </c>
      <c r="H3878" s="5" t="e">
        <f>INDEX('BASE DE DATOS'!$A$2:$H$4921,MATCH(CONSTATACIÓN!$C3878,'BASE DE DATOS'!$A$2:$A$4921,0),6)</f>
        <v>#N/A</v>
      </c>
      <c r="I3878" s="5" t="e">
        <f>INDEX('BASE DE DATOS'!$A$2:$H$4921,MATCH(CONSTATACIÓN!$C3878,'BASE DE DATOS'!$A$2:$A$4921,0),7)</f>
        <v>#N/A</v>
      </c>
      <c r="J3878" s="5" t="e">
        <f>INDEX('BASE DE DATOS'!$A$2:$H$4921,MATCH(CONSTATACIÓN!$C3878,'BASE DE DATOS'!$A$2:$A$4921,0),8)</f>
        <v>#N/A</v>
      </c>
      <c r="K3878" s="3"/>
      <c r="L3878" s="5"/>
      <c r="M3878" s="5"/>
      <c r="N3878" s="5"/>
      <c r="O3878" s="5"/>
      <c r="P3878" s="5"/>
    </row>
    <row r="3879" spans="1:16" x14ac:dyDescent="0.25">
      <c r="A3879" s="13">
        <f t="shared" si="62"/>
        <v>0</v>
      </c>
      <c r="B3879" s="17" t="e">
        <f>INDEX('BASE DE DATOS'!$A$2:$H$4921,MATCH(CONSTATACIÓN!$C3879,'BASE DE DATOS'!$A$2:$A$4921,0),2)</f>
        <v>#N/A</v>
      </c>
      <c r="C3879" s="5"/>
      <c r="D3879" s="5"/>
      <c r="E3879" s="5"/>
      <c r="F3879" s="5"/>
      <c r="G3879" s="6" t="e">
        <f>INDEX('BASE DE DATOS'!$A$2:$H$4921,MATCH(CONSTATACIÓN!$C3879,'BASE DE DATOS'!$A$2:$A$4921,0),3)</f>
        <v>#N/A</v>
      </c>
      <c r="H3879" s="5" t="e">
        <f>INDEX('BASE DE DATOS'!$A$2:$H$4921,MATCH(CONSTATACIÓN!$C3879,'BASE DE DATOS'!$A$2:$A$4921,0),6)</f>
        <v>#N/A</v>
      </c>
      <c r="I3879" s="5" t="e">
        <f>INDEX('BASE DE DATOS'!$A$2:$H$4921,MATCH(CONSTATACIÓN!$C3879,'BASE DE DATOS'!$A$2:$A$4921,0),7)</f>
        <v>#N/A</v>
      </c>
      <c r="J3879" s="5" t="e">
        <f>INDEX('BASE DE DATOS'!$A$2:$H$4921,MATCH(CONSTATACIÓN!$C3879,'BASE DE DATOS'!$A$2:$A$4921,0),8)</f>
        <v>#N/A</v>
      </c>
      <c r="K3879" s="3"/>
      <c r="L3879" s="5"/>
      <c r="M3879" s="5"/>
      <c r="N3879" s="5"/>
      <c r="O3879" s="5"/>
      <c r="P3879" s="5"/>
    </row>
    <row r="3880" spans="1:16" x14ac:dyDescent="0.25">
      <c r="A3880" s="13">
        <f t="shared" si="62"/>
        <v>0</v>
      </c>
      <c r="B3880" s="17" t="e">
        <f>INDEX('BASE DE DATOS'!$A$2:$H$4921,MATCH(CONSTATACIÓN!$C3880,'BASE DE DATOS'!$A$2:$A$4921,0),2)</f>
        <v>#N/A</v>
      </c>
      <c r="C3880" s="5"/>
      <c r="D3880" s="5"/>
      <c r="E3880" s="5"/>
      <c r="F3880" s="5"/>
      <c r="G3880" s="6" t="e">
        <f>INDEX('BASE DE DATOS'!$A$2:$H$4921,MATCH(CONSTATACIÓN!$C3880,'BASE DE DATOS'!$A$2:$A$4921,0),3)</f>
        <v>#N/A</v>
      </c>
      <c r="H3880" s="5" t="e">
        <f>INDEX('BASE DE DATOS'!$A$2:$H$4921,MATCH(CONSTATACIÓN!$C3880,'BASE DE DATOS'!$A$2:$A$4921,0),6)</f>
        <v>#N/A</v>
      </c>
      <c r="I3880" s="5" t="e">
        <f>INDEX('BASE DE DATOS'!$A$2:$H$4921,MATCH(CONSTATACIÓN!$C3880,'BASE DE DATOS'!$A$2:$A$4921,0),7)</f>
        <v>#N/A</v>
      </c>
      <c r="J3880" s="5" t="e">
        <f>INDEX('BASE DE DATOS'!$A$2:$H$4921,MATCH(CONSTATACIÓN!$C3880,'BASE DE DATOS'!$A$2:$A$4921,0),8)</f>
        <v>#N/A</v>
      </c>
      <c r="K3880" s="3"/>
      <c r="L3880" s="5"/>
      <c r="M3880" s="5"/>
      <c r="N3880" s="5"/>
      <c r="O3880" s="5"/>
      <c r="P3880" s="5"/>
    </row>
    <row r="3881" spans="1:16" x14ac:dyDescent="0.25">
      <c r="A3881" s="13">
        <f t="shared" si="62"/>
        <v>0</v>
      </c>
      <c r="B3881" s="17" t="e">
        <f>INDEX('BASE DE DATOS'!$A$2:$H$4921,MATCH(CONSTATACIÓN!$C3881,'BASE DE DATOS'!$A$2:$A$4921,0),2)</f>
        <v>#N/A</v>
      </c>
      <c r="C3881" s="5"/>
      <c r="D3881" s="5"/>
      <c r="E3881" s="5"/>
      <c r="F3881" s="5"/>
      <c r="G3881" s="6" t="e">
        <f>INDEX('BASE DE DATOS'!$A$2:$H$4921,MATCH(CONSTATACIÓN!$C3881,'BASE DE DATOS'!$A$2:$A$4921,0),3)</f>
        <v>#N/A</v>
      </c>
      <c r="H3881" s="5" t="e">
        <f>INDEX('BASE DE DATOS'!$A$2:$H$4921,MATCH(CONSTATACIÓN!$C3881,'BASE DE DATOS'!$A$2:$A$4921,0),6)</f>
        <v>#N/A</v>
      </c>
      <c r="I3881" s="5" t="e">
        <f>INDEX('BASE DE DATOS'!$A$2:$H$4921,MATCH(CONSTATACIÓN!$C3881,'BASE DE DATOS'!$A$2:$A$4921,0),7)</f>
        <v>#N/A</v>
      </c>
      <c r="J3881" s="5" t="e">
        <f>INDEX('BASE DE DATOS'!$A$2:$H$4921,MATCH(CONSTATACIÓN!$C3881,'BASE DE DATOS'!$A$2:$A$4921,0),8)</f>
        <v>#N/A</v>
      </c>
      <c r="K3881" s="3"/>
      <c r="L3881" s="5"/>
      <c r="M3881" s="5"/>
      <c r="N3881" s="5"/>
      <c r="O3881" s="5"/>
      <c r="P3881" s="5"/>
    </row>
    <row r="3882" spans="1:16" x14ac:dyDescent="0.25">
      <c r="A3882" s="13">
        <f t="shared" si="62"/>
        <v>0</v>
      </c>
      <c r="B3882" s="17" t="e">
        <f>INDEX('BASE DE DATOS'!$A$2:$H$4921,MATCH(CONSTATACIÓN!$C3882,'BASE DE DATOS'!$A$2:$A$4921,0),2)</f>
        <v>#N/A</v>
      </c>
      <c r="C3882" s="5"/>
      <c r="D3882" s="5"/>
      <c r="E3882" s="5"/>
      <c r="F3882" s="5"/>
      <c r="G3882" s="6" t="e">
        <f>INDEX('BASE DE DATOS'!$A$2:$H$4921,MATCH(CONSTATACIÓN!$C3882,'BASE DE DATOS'!$A$2:$A$4921,0),3)</f>
        <v>#N/A</v>
      </c>
      <c r="H3882" s="5" t="e">
        <f>INDEX('BASE DE DATOS'!$A$2:$H$4921,MATCH(CONSTATACIÓN!$C3882,'BASE DE DATOS'!$A$2:$A$4921,0),6)</f>
        <v>#N/A</v>
      </c>
      <c r="I3882" s="5" t="e">
        <f>INDEX('BASE DE DATOS'!$A$2:$H$4921,MATCH(CONSTATACIÓN!$C3882,'BASE DE DATOS'!$A$2:$A$4921,0),7)</f>
        <v>#N/A</v>
      </c>
      <c r="J3882" s="5" t="e">
        <f>INDEX('BASE DE DATOS'!$A$2:$H$4921,MATCH(CONSTATACIÓN!$C3882,'BASE DE DATOS'!$A$2:$A$4921,0),8)</f>
        <v>#N/A</v>
      </c>
      <c r="K3882" s="3"/>
      <c r="L3882" s="5"/>
      <c r="M3882" s="5"/>
      <c r="N3882" s="5"/>
      <c r="O3882" s="5"/>
      <c r="P3882" s="5"/>
    </row>
    <row r="3883" spans="1:16" x14ac:dyDescent="0.25">
      <c r="A3883" s="13">
        <f t="shared" si="62"/>
        <v>0</v>
      </c>
      <c r="B3883" s="17" t="e">
        <f>INDEX('BASE DE DATOS'!$A$2:$H$4921,MATCH(CONSTATACIÓN!$C3883,'BASE DE DATOS'!$A$2:$A$4921,0),2)</f>
        <v>#N/A</v>
      </c>
      <c r="C3883" s="5"/>
      <c r="D3883" s="5"/>
      <c r="E3883" s="5"/>
      <c r="F3883" s="5"/>
      <c r="G3883" s="6" t="e">
        <f>INDEX('BASE DE DATOS'!$A$2:$H$4921,MATCH(CONSTATACIÓN!$C3883,'BASE DE DATOS'!$A$2:$A$4921,0),3)</f>
        <v>#N/A</v>
      </c>
      <c r="H3883" s="5" t="e">
        <f>INDEX('BASE DE DATOS'!$A$2:$H$4921,MATCH(CONSTATACIÓN!$C3883,'BASE DE DATOS'!$A$2:$A$4921,0),6)</f>
        <v>#N/A</v>
      </c>
      <c r="I3883" s="5" t="e">
        <f>INDEX('BASE DE DATOS'!$A$2:$H$4921,MATCH(CONSTATACIÓN!$C3883,'BASE DE DATOS'!$A$2:$A$4921,0),7)</f>
        <v>#N/A</v>
      </c>
      <c r="J3883" s="5" t="e">
        <f>INDEX('BASE DE DATOS'!$A$2:$H$4921,MATCH(CONSTATACIÓN!$C3883,'BASE DE DATOS'!$A$2:$A$4921,0),8)</f>
        <v>#N/A</v>
      </c>
      <c r="K3883" s="3"/>
      <c r="L3883" s="5"/>
      <c r="M3883" s="5"/>
      <c r="N3883" s="5"/>
      <c r="O3883" s="5"/>
      <c r="P3883" s="5"/>
    </row>
    <row r="3884" spans="1:16" x14ac:dyDescent="0.25">
      <c r="A3884" s="13">
        <f t="shared" si="62"/>
        <v>0</v>
      </c>
      <c r="B3884" s="17" t="e">
        <f>INDEX('BASE DE DATOS'!$A$2:$H$4921,MATCH(CONSTATACIÓN!$C3884,'BASE DE DATOS'!$A$2:$A$4921,0),2)</f>
        <v>#N/A</v>
      </c>
      <c r="C3884" s="5"/>
      <c r="D3884" s="5"/>
      <c r="E3884" s="5"/>
      <c r="F3884" s="5"/>
      <c r="G3884" s="6" t="e">
        <f>INDEX('BASE DE DATOS'!$A$2:$H$4921,MATCH(CONSTATACIÓN!$C3884,'BASE DE DATOS'!$A$2:$A$4921,0),3)</f>
        <v>#N/A</v>
      </c>
      <c r="H3884" s="5" t="e">
        <f>INDEX('BASE DE DATOS'!$A$2:$H$4921,MATCH(CONSTATACIÓN!$C3884,'BASE DE DATOS'!$A$2:$A$4921,0),6)</f>
        <v>#N/A</v>
      </c>
      <c r="I3884" s="5" t="e">
        <f>INDEX('BASE DE DATOS'!$A$2:$H$4921,MATCH(CONSTATACIÓN!$C3884,'BASE DE DATOS'!$A$2:$A$4921,0),7)</f>
        <v>#N/A</v>
      </c>
      <c r="J3884" s="5" t="e">
        <f>INDEX('BASE DE DATOS'!$A$2:$H$4921,MATCH(CONSTATACIÓN!$C3884,'BASE DE DATOS'!$A$2:$A$4921,0),8)</f>
        <v>#N/A</v>
      </c>
      <c r="K3884" s="3"/>
      <c r="L3884" s="5"/>
      <c r="M3884" s="5"/>
      <c r="N3884" s="5"/>
      <c r="O3884" s="5"/>
      <c r="P3884" s="5"/>
    </row>
    <row r="3885" spans="1:16" x14ac:dyDescent="0.25">
      <c r="A3885" s="13">
        <f t="shared" si="62"/>
        <v>0</v>
      </c>
      <c r="B3885" s="17" t="e">
        <f>INDEX('BASE DE DATOS'!$A$2:$H$4921,MATCH(CONSTATACIÓN!$C3885,'BASE DE DATOS'!$A$2:$A$4921,0),2)</f>
        <v>#N/A</v>
      </c>
      <c r="C3885" s="5"/>
      <c r="D3885" s="5"/>
      <c r="E3885" s="5"/>
      <c r="F3885" s="5"/>
      <c r="G3885" s="6" t="e">
        <f>INDEX('BASE DE DATOS'!$A$2:$H$4921,MATCH(CONSTATACIÓN!$C3885,'BASE DE DATOS'!$A$2:$A$4921,0),3)</f>
        <v>#N/A</v>
      </c>
      <c r="H3885" s="5" t="e">
        <f>INDEX('BASE DE DATOS'!$A$2:$H$4921,MATCH(CONSTATACIÓN!$C3885,'BASE DE DATOS'!$A$2:$A$4921,0),6)</f>
        <v>#N/A</v>
      </c>
      <c r="I3885" s="5" t="e">
        <f>INDEX('BASE DE DATOS'!$A$2:$H$4921,MATCH(CONSTATACIÓN!$C3885,'BASE DE DATOS'!$A$2:$A$4921,0),7)</f>
        <v>#N/A</v>
      </c>
      <c r="J3885" s="5" t="e">
        <f>INDEX('BASE DE DATOS'!$A$2:$H$4921,MATCH(CONSTATACIÓN!$C3885,'BASE DE DATOS'!$A$2:$A$4921,0),8)</f>
        <v>#N/A</v>
      </c>
      <c r="K3885" s="3"/>
      <c r="L3885" s="5"/>
      <c r="M3885" s="5"/>
      <c r="N3885" s="5"/>
      <c r="O3885" s="5"/>
      <c r="P3885" s="5"/>
    </row>
    <row r="3886" spans="1:16" x14ac:dyDescent="0.25">
      <c r="A3886" s="13">
        <f t="shared" si="62"/>
        <v>0</v>
      </c>
      <c r="B3886" s="17" t="e">
        <f>INDEX('BASE DE DATOS'!$A$2:$H$4921,MATCH(CONSTATACIÓN!$C3886,'BASE DE DATOS'!$A$2:$A$4921,0),2)</f>
        <v>#N/A</v>
      </c>
      <c r="C3886" s="5"/>
      <c r="D3886" s="5"/>
      <c r="E3886" s="5"/>
      <c r="F3886" s="5"/>
      <c r="G3886" s="6" t="e">
        <f>INDEX('BASE DE DATOS'!$A$2:$H$4921,MATCH(CONSTATACIÓN!$C3886,'BASE DE DATOS'!$A$2:$A$4921,0),3)</f>
        <v>#N/A</v>
      </c>
      <c r="H3886" s="5" t="e">
        <f>INDEX('BASE DE DATOS'!$A$2:$H$4921,MATCH(CONSTATACIÓN!$C3886,'BASE DE DATOS'!$A$2:$A$4921,0),6)</f>
        <v>#N/A</v>
      </c>
      <c r="I3886" s="5" t="e">
        <f>INDEX('BASE DE DATOS'!$A$2:$H$4921,MATCH(CONSTATACIÓN!$C3886,'BASE DE DATOS'!$A$2:$A$4921,0),7)</f>
        <v>#N/A</v>
      </c>
      <c r="J3886" s="5" t="e">
        <f>INDEX('BASE DE DATOS'!$A$2:$H$4921,MATCH(CONSTATACIÓN!$C3886,'BASE DE DATOS'!$A$2:$A$4921,0),8)</f>
        <v>#N/A</v>
      </c>
      <c r="K3886" s="3"/>
      <c r="L3886" s="5"/>
      <c r="M3886" s="5"/>
      <c r="N3886" s="5"/>
      <c r="O3886" s="5"/>
      <c r="P3886" s="5"/>
    </row>
    <row r="3887" spans="1:16" x14ac:dyDescent="0.25">
      <c r="A3887" s="13">
        <f t="shared" si="62"/>
        <v>0</v>
      </c>
      <c r="B3887" s="17" t="e">
        <f>INDEX('BASE DE DATOS'!$A$2:$H$4921,MATCH(CONSTATACIÓN!$C3887,'BASE DE DATOS'!$A$2:$A$4921,0),2)</f>
        <v>#N/A</v>
      </c>
      <c r="C3887" s="5"/>
      <c r="D3887" s="5"/>
      <c r="E3887" s="5"/>
      <c r="F3887" s="5"/>
      <c r="G3887" s="6" t="e">
        <f>INDEX('BASE DE DATOS'!$A$2:$H$4921,MATCH(CONSTATACIÓN!$C3887,'BASE DE DATOS'!$A$2:$A$4921,0),3)</f>
        <v>#N/A</v>
      </c>
      <c r="H3887" s="5" t="e">
        <f>INDEX('BASE DE DATOS'!$A$2:$H$4921,MATCH(CONSTATACIÓN!$C3887,'BASE DE DATOS'!$A$2:$A$4921,0),6)</f>
        <v>#N/A</v>
      </c>
      <c r="I3887" s="5" t="e">
        <f>INDEX('BASE DE DATOS'!$A$2:$H$4921,MATCH(CONSTATACIÓN!$C3887,'BASE DE DATOS'!$A$2:$A$4921,0),7)</f>
        <v>#N/A</v>
      </c>
      <c r="J3887" s="5" t="e">
        <f>INDEX('BASE DE DATOS'!$A$2:$H$4921,MATCH(CONSTATACIÓN!$C3887,'BASE DE DATOS'!$A$2:$A$4921,0),8)</f>
        <v>#N/A</v>
      </c>
      <c r="K3887" s="3"/>
      <c r="L3887" s="5"/>
      <c r="M3887" s="5"/>
      <c r="N3887" s="5"/>
      <c r="O3887" s="5"/>
      <c r="P3887" s="5"/>
    </row>
    <row r="3888" spans="1:16" x14ac:dyDescent="0.25">
      <c r="A3888" s="13">
        <f t="shared" si="62"/>
        <v>0</v>
      </c>
      <c r="B3888" s="17" t="e">
        <f>INDEX('BASE DE DATOS'!$A$2:$H$4921,MATCH(CONSTATACIÓN!$C3888,'BASE DE DATOS'!$A$2:$A$4921,0),2)</f>
        <v>#N/A</v>
      </c>
      <c r="C3888" s="5"/>
      <c r="D3888" s="5"/>
      <c r="E3888" s="5"/>
      <c r="F3888" s="5"/>
      <c r="G3888" s="6" t="e">
        <f>INDEX('BASE DE DATOS'!$A$2:$H$4921,MATCH(CONSTATACIÓN!$C3888,'BASE DE DATOS'!$A$2:$A$4921,0),3)</f>
        <v>#N/A</v>
      </c>
      <c r="H3888" s="5" t="e">
        <f>INDEX('BASE DE DATOS'!$A$2:$H$4921,MATCH(CONSTATACIÓN!$C3888,'BASE DE DATOS'!$A$2:$A$4921,0),6)</f>
        <v>#N/A</v>
      </c>
      <c r="I3888" s="5" t="e">
        <f>INDEX('BASE DE DATOS'!$A$2:$H$4921,MATCH(CONSTATACIÓN!$C3888,'BASE DE DATOS'!$A$2:$A$4921,0),7)</f>
        <v>#N/A</v>
      </c>
      <c r="J3888" s="5" t="e">
        <f>INDEX('BASE DE DATOS'!$A$2:$H$4921,MATCH(CONSTATACIÓN!$C3888,'BASE DE DATOS'!$A$2:$A$4921,0),8)</f>
        <v>#N/A</v>
      </c>
      <c r="K3888" s="3"/>
      <c r="L3888" s="5"/>
      <c r="M3888" s="5"/>
      <c r="N3888" s="5"/>
      <c r="O3888" s="5"/>
      <c r="P3888" s="5"/>
    </row>
    <row r="3889" spans="1:16" x14ac:dyDescent="0.25">
      <c r="A3889" s="13">
        <f t="shared" si="62"/>
        <v>0</v>
      </c>
      <c r="B3889" s="17" t="e">
        <f>INDEX('BASE DE DATOS'!$A$2:$H$4921,MATCH(CONSTATACIÓN!$C3889,'BASE DE DATOS'!$A$2:$A$4921,0),2)</f>
        <v>#N/A</v>
      </c>
      <c r="C3889" s="5"/>
      <c r="D3889" s="5"/>
      <c r="E3889" s="5"/>
      <c r="F3889" s="5"/>
      <c r="G3889" s="6" t="e">
        <f>INDEX('BASE DE DATOS'!$A$2:$H$4921,MATCH(CONSTATACIÓN!$C3889,'BASE DE DATOS'!$A$2:$A$4921,0),3)</f>
        <v>#N/A</v>
      </c>
      <c r="H3889" s="5" t="e">
        <f>INDEX('BASE DE DATOS'!$A$2:$H$4921,MATCH(CONSTATACIÓN!$C3889,'BASE DE DATOS'!$A$2:$A$4921,0),6)</f>
        <v>#N/A</v>
      </c>
      <c r="I3889" s="5" t="e">
        <f>INDEX('BASE DE DATOS'!$A$2:$H$4921,MATCH(CONSTATACIÓN!$C3889,'BASE DE DATOS'!$A$2:$A$4921,0),7)</f>
        <v>#N/A</v>
      </c>
      <c r="J3889" s="5" t="e">
        <f>INDEX('BASE DE DATOS'!$A$2:$H$4921,MATCH(CONSTATACIÓN!$C3889,'BASE DE DATOS'!$A$2:$A$4921,0),8)</f>
        <v>#N/A</v>
      </c>
      <c r="K3889" s="3"/>
      <c r="L3889" s="5"/>
      <c r="M3889" s="5"/>
      <c r="N3889" s="5"/>
      <c r="O3889" s="5"/>
      <c r="P3889" s="5"/>
    </row>
    <row r="3890" spans="1:16" x14ac:dyDescent="0.25">
      <c r="A3890" s="13">
        <f t="shared" si="62"/>
        <v>0</v>
      </c>
      <c r="B3890" s="17" t="e">
        <f>INDEX('BASE DE DATOS'!$A$2:$H$4921,MATCH(CONSTATACIÓN!$C3890,'BASE DE DATOS'!$A$2:$A$4921,0),2)</f>
        <v>#N/A</v>
      </c>
      <c r="C3890" s="5"/>
      <c r="D3890" s="5"/>
      <c r="E3890" s="5"/>
      <c r="F3890" s="5"/>
      <c r="G3890" s="6" t="e">
        <f>INDEX('BASE DE DATOS'!$A$2:$H$4921,MATCH(CONSTATACIÓN!$C3890,'BASE DE DATOS'!$A$2:$A$4921,0),3)</f>
        <v>#N/A</v>
      </c>
      <c r="H3890" s="5" t="e">
        <f>INDEX('BASE DE DATOS'!$A$2:$H$4921,MATCH(CONSTATACIÓN!$C3890,'BASE DE DATOS'!$A$2:$A$4921,0),6)</f>
        <v>#N/A</v>
      </c>
      <c r="I3890" s="5" t="e">
        <f>INDEX('BASE DE DATOS'!$A$2:$H$4921,MATCH(CONSTATACIÓN!$C3890,'BASE DE DATOS'!$A$2:$A$4921,0),7)</f>
        <v>#N/A</v>
      </c>
      <c r="J3890" s="5" t="e">
        <f>INDEX('BASE DE DATOS'!$A$2:$H$4921,MATCH(CONSTATACIÓN!$C3890,'BASE DE DATOS'!$A$2:$A$4921,0),8)</f>
        <v>#N/A</v>
      </c>
      <c r="K3890" s="3"/>
      <c r="L3890" s="5"/>
      <c r="M3890" s="5"/>
      <c r="N3890" s="5"/>
      <c r="O3890" s="5"/>
      <c r="P3890" s="5"/>
    </row>
    <row r="3891" spans="1:16" x14ac:dyDescent="0.25">
      <c r="A3891" s="13">
        <f t="shared" si="62"/>
        <v>0</v>
      </c>
      <c r="B3891" s="17" t="e">
        <f>INDEX('BASE DE DATOS'!$A$2:$H$4921,MATCH(CONSTATACIÓN!$C3891,'BASE DE DATOS'!$A$2:$A$4921,0),2)</f>
        <v>#N/A</v>
      </c>
      <c r="C3891" s="5"/>
      <c r="D3891" s="5"/>
      <c r="E3891" s="5"/>
      <c r="F3891" s="5"/>
      <c r="G3891" s="6" t="e">
        <f>INDEX('BASE DE DATOS'!$A$2:$H$4921,MATCH(CONSTATACIÓN!$C3891,'BASE DE DATOS'!$A$2:$A$4921,0),3)</f>
        <v>#N/A</v>
      </c>
      <c r="H3891" s="5" t="e">
        <f>INDEX('BASE DE DATOS'!$A$2:$H$4921,MATCH(CONSTATACIÓN!$C3891,'BASE DE DATOS'!$A$2:$A$4921,0),6)</f>
        <v>#N/A</v>
      </c>
      <c r="I3891" s="5" t="e">
        <f>INDEX('BASE DE DATOS'!$A$2:$H$4921,MATCH(CONSTATACIÓN!$C3891,'BASE DE DATOS'!$A$2:$A$4921,0),7)</f>
        <v>#N/A</v>
      </c>
      <c r="J3891" s="5" t="e">
        <f>INDEX('BASE DE DATOS'!$A$2:$H$4921,MATCH(CONSTATACIÓN!$C3891,'BASE DE DATOS'!$A$2:$A$4921,0),8)</f>
        <v>#N/A</v>
      </c>
      <c r="K3891" s="3"/>
      <c r="L3891" s="5"/>
      <c r="M3891" s="5"/>
      <c r="N3891" s="5"/>
      <c r="O3891" s="5"/>
      <c r="P3891" s="5"/>
    </row>
    <row r="3892" spans="1:16" x14ac:dyDescent="0.25">
      <c r="A3892" s="13">
        <f t="shared" si="62"/>
        <v>0</v>
      </c>
      <c r="B3892" s="17" t="e">
        <f>INDEX('BASE DE DATOS'!$A$2:$H$4921,MATCH(CONSTATACIÓN!$C3892,'BASE DE DATOS'!$A$2:$A$4921,0),2)</f>
        <v>#N/A</v>
      </c>
      <c r="C3892" s="5"/>
      <c r="D3892" s="5"/>
      <c r="E3892" s="5"/>
      <c r="F3892" s="5"/>
      <c r="G3892" s="6" t="e">
        <f>INDEX('BASE DE DATOS'!$A$2:$H$4921,MATCH(CONSTATACIÓN!$C3892,'BASE DE DATOS'!$A$2:$A$4921,0),3)</f>
        <v>#N/A</v>
      </c>
      <c r="H3892" s="5" t="e">
        <f>INDEX('BASE DE DATOS'!$A$2:$H$4921,MATCH(CONSTATACIÓN!$C3892,'BASE DE DATOS'!$A$2:$A$4921,0),6)</f>
        <v>#N/A</v>
      </c>
      <c r="I3892" s="5" t="e">
        <f>INDEX('BASE DE DATOS'!$A$2:$H$4921,MATCH(CONSTATACIÓN!$C3892,'BASE DE DATOS'!$A$2:$A$4921,0),7)</f>
        <v>#N/A</v>
      </c>
      <c r="J3892" s="5" t="e">
        <f>INDEX('BASE DE DATOS'!$A$2:$H$4921,MATCH(CONSTATACIÓN!$C3892,'BASE DE DATOS'!$A$2:$A$4921,0),8)</f>
        <v>#N/A</v>
      </c>
      <c r="K3892" s="3"/>
      <c r="L3892" s="5"/>
      <c r="M3892" s="5"/>
      <c r="N3892" s="5"/>
      <c r="O3892" s="5"/>
      <c r="P3892" s="5"/>
    </row>
    <row r="3893" spans="1:16" x14ac:dyDescent="0.25">
      <c r="A3893" s="13">
        <f t="shared" si="62"/>
        <v>0</v>
      </c>
      <c r="B3893" s="17" t="e">
        <f>INDEX('BASE DE DATOS'!$A$2:$H$4921,MATCH(CONSTATACIÓN!$C3893,'BASE DE DATOS'!$A$2:$A$4921,0),2)</f>
        <v>#N/A</v>
      </c>
      <c r="C3893" s="5"/>
      <c r="D3893" s="5"/>
      <c r="E3893" s="5"/>
      <c r="F3893" s="5"/>
      <c r="G3893" s="6" t="e">
        <f>INDEX('BASE DE DATOS'!$A$2:$H$4921,MATCH(CONSTATACIÓN!$C3893,'BASE DE DATOS'!$A$2:$A$4921,0),3)</f>
        <v>#N/A</v>
      </c>
      <c r="H3893" s="5" t="e">
        <f>INDEX('BASE DE DATOS'!$A$2:$H$4921,MATCH(CONSTATACIÓN!$C3893,'BASE DE DATOS'!$A$2:$A$4921,0),6)</f>
        <v>#N/A</v>
      </c>
      <c r="I3893" s="5" t="e">
        <f>INDEX('BASE DE DATOS'!$A$2:$H$4921,MATCH(CONSTATACIÓN!$C3893,'BASE DE DATOS'!$A$2:$A$4921,0),7)</f>
        <v>#N/A</v>
      </c>
      <c r="J3893" s="5" t="e">
        <f>INDEX('BASE DE DATOS'!$A$2:$H$4921,MATCH(CONSTATACIÓN!$C3893,'BASE DE DATOS'!$A$2:$A$4921,0),8)</f>
        <v>#N/A</v>
      </c>
      <c r="K3893" s="3"/>
      <c r="L3893" s="5"/>
      <c r="M3893" s="5"/>
      <c r="N3893" s="5"/>
      <c r="O3893" s="5"/>
      <c r="P3893" s="5"/>
    </row>
    <row r="3894" spans="1:16" x14ac:dyDescent="0.25">
      <c r="A3894" s="13">
        <f t="shared" si="62"/>
        <v>0</v>
      </c>
      <c r="B3894" s="17" t="e">
        <f>INDEX('BASE DE DATOS'!$A$2:$H$4921,MATCH(CONSTATACIÓN!$C3894,'BASE DE DATOS'!$A$2:$A$4921,0),2)</f>
        <v>#N/A</v>
      </c>
      <c r="C3894" s="5"/>
      <c r="D3894" s="5"/>
      <c r="E3894" s="5"/>
      <c r="F3894" s="5"/>
      <c r="G3894" s="6" t="e">
        <f>INDEX('BASE DE DATOS'!$A$2:$H$4921,MATCH(CONSTATACIÓN!$C3894,'BASE DE DATOS'!$A$2:$A$4921,0),3)</f>
        <v>#N/A</v>
      </c>
      <c r="H3894" s="5" t="e">
        <f>INDEX('BASE DE DATOS'!$A$2:$H$4921,MATCH(CONSTATACIÓN!$C3894,'BASE DE DATOS'!$A$2:$A$4921,0),6)</f>
        <v>#N/A</v>
      </c>
      <c r="I3894" s="5" t="e">
        <f>INDEX('BASE DE DATOS'!$A$2:$H$4921,MATCH(CONSTATACIÓN!$C3894,'BASE DE DATOS'!$A$2:$A$4921,0),7)</f>
        <v>#N/A</v>
      </c>
      <c r="J3894" s="5" t="e">
        <f>INDEX('BASE DE DATOS'!$A$2:$H$4921,MATCH(CONSTATACIÓN!$C3894,'BASE DE DATOS'!$A$2:$A$4921,0),8)</f>
        <v>#N/A</v>
      </c>
      <c r="K3894" s="3"/>
      <c r="L3894" s="5"/>
      <c r="M3894" s="5"/>
      <c r="N3894" s="5"/>
      <c r="O3894" s="5"/>
      <c r="P3894" s="5"/>
    </row>
    <row r="3895" spans="1:16" x14ac:dyDescent="0.25">
      <c r="A3895" s="13">
        <f t="shared" si="62"/>
        <v>0</v>
      </c>
      <c r="B3895" s="17" t="e">
        <f>INDEX('BASE DE DATOS'!$A$2:$H$4921,MATCH(CONSTATACIÓN!$C3895,'BASE DE DATOS'!$A$2:$A$4921,0),2)</f>
        <v>#N/A</v>
      </c>
      <c r="C3895" s="5"/>
      <c r="D3895" s="5"/>
      <c r="E3895" s="5"/>
      <c r="F3895" s="5"/>
      <c r="G3895" s="6" t="e">
        <f>INDEX('BASE DE DATOS'!$A$2:$H$4921,MATCH(CONSTATACIÓN!$C3895,'BASE DE DATOS'!$A$2:$A$4921,0),3)</f>
        <v>#N/A</v>
      </c>
      <c r="H3895" s="5" t="e">
        <f>INDEX('BASE DE DATOS'!$A$2:$H$4921,MATCH(CONSTATACIÓN!$C3895,'BASE DE DATOS'!$A$2:$A$4921,0),6)</f>
        <v>#N/A</v>
      </c>
      <c r="I3895" s="5" t="e">
        <f>INDEX('BASE DE DATOS'!$A$2:$H$4921,MATCH(CONSTATACIÓN!$C3895,'BASE DE DATOS'!$A$2:$A$4921,0),7)</f>
        <v>#N/A</v>
      </c>
      <c r="J3895" s="5" t="e">
        <f>INDEX('BASE DE DATOS'!$A$2:$H$4921,MATCH(CONSTATACIÓN!$C3895,'BASE DE DATOS'!$A$2:$A$4921,0),8)</f>
        <v>#N/A</v>
      </c>
      <c r="K3895" s="3"/>
      <c r="L3895" s="5"/>
      <c r="M3895" s="5"/>
      <c r="N3895" s="5"/>
      <c r="O3895" s="5"/>
      <c r="P3895" s="5"/>
    </row>
    <row r="3896" spans="1:16" x14ac:dyDescent="0.25">
      <c r="A3896" s="13">
        <f t="shared" si="62"/>
        <v>0</v>
      </c>
      <c r="B3896" s="17" t="e">
        <f>INDEX('BASE DE DATOS'!$A$2:$H$4921,MATCH(CONSTATACIÓN!$C3896,'BASE DE DATOS'!$A$2:$A$4921,0),2)</f>
        <v>#N/A</v>
      </c>
      <c r="C3896" s="5"/>
      <c r="D3896" s="5"/>
      <c r="E3896" s="5"/>
      <c r="F3896" s="5"/>
      <c r="G3896" s="6" t="e">
        <f>INDEX('BASE DE DATOS'!$A$2:$H$4921,MATCH(CONSTATACIÓN!$C3896,'BASE DE DATOS'!$A$2:$A$4921,0),3)</f>
        <v>#N/A</v>
      </c>
      <c r="H3896" s="5" t="e">
        <f>INDEX('BASE DE DATOS'!$A$2:$H$4921,MATCH(CONSTATACIÓN!$C3896,'BASE DE DATOS'!$A$2:$A$4921,0),6)</f>
        <v>#N/A</v>
      </c>
      <c r="I3896" s="5" t="e">
        <f>INDEX('BASE DE DATOS'!$A$2:$H$4921,MATCH(CONSTATACIÓN!$C3896,'BASE DE DATOS'!$A$2:$A$4921,0),7)</f>
        <v>#N/A</v>
      </c>
      <c r="J3896" s="5" t="e">
        <f>INDEX('BASE DE DATOS'!$A$2:$H$4921,MATCH(CONSTATACIÓN!$C3896,'BASE DE DATOS'!$A$2:$A$4921,0),8)</f>
        <v>#N/A</v>
      </c>
      <c r="K3896" s="3"/>
      <c r="L3896" s="5"/>
      <c r="M3896" s="5"/>
      <c r="N3896" s="5"/>
      <c r="O3896" s="5"/>
      <c r="P3896" s="5"/>
    </row>
    <row r="3897" spans="1:16" x14ac:dyDescent="0.25">
      <c r="A3897" s="13">
        <f t="shared" si="62"/>
        <v>0</v>
      </c>
      <c r="B3897" s="17" t="e">
        <f>INDEX('BASE DE DATOS'!$A$2:$H$4921,MATCH(CONSTATACIÓN!$C3897,'BASE DE DATOS'!$A$2:$A$4921,0),2)</f>
        <v>#N/A</v>
      </c>
      <c r="C3897" s="5"/>
      <c r="D3897" s="5"/>
      <c r="E3897" s="5"/>
      <c r="F3897" s="5"/>
      <c r="G3897" s="6" t="e">
        <f>INDEX('BASE DE DATOS'!$A$2:$H$4921,MATCH(CONSTATACIÓN!$C3897,'BASE DE DATOS'!$A$2:$A$4921,0),3)</f>
        <v>#N/A</v>
      </c>
      <c r="H3897" s="5" t="e">
        <f>INDEX('BASE DE DATOS'!$A$2:$H$4921,MATCH(CONSTATACIÓN!$C3897,'BASE DE DATOS'!$A$2:$A$4921,0),6)</f>
        <v>#N/A</v>
      </c>
      <c r="I3897" s="5" t="e">
        <f>INDEX('BASE DE DATOS'!$A$2:$H$4921,MATCH(CONSTATACIÓN!$C3897,'BASE DE DATOS'!$A$2:$A$4921,0),7)</f>
        <v>#N/A</v>
      </c>
      <c r="J3897" s="5" t="e">
        <f>INDEX('BASE DE DATOS'!$A$2:$H$4921,MATCH(CONSTATACIÓN!$C3897,'BASE DE DATOS'!$A$2:$A$4921,0),8)</f>
        <v>#N/A</v>
      </c>
      <c r="K3897" s="3"/>
      <c r="L3897" s="5"/>
      <c r="M3897" s="5"/>
      <c r="N3897" s="5"/>
      <c r="O3897" s="5"/>
      <c r="P3897" s="5"/>
    </row>
    <row r="3898" spans="1:16" x14ac:dyDescent="0.25">
      <c r="A3898" s="13">
        <f t="shared" si="62"/>
        <v>0</v>
      </c>
      <c r="B3898" s="17" t="e">
        <f>INDEX('BASE DE DATOS'!$A$2:$H$4921,MATCH(CONSTATACIÓN!$C3898,'BASE DE DATOS'!$A$2:$A$4921,0),2)</f>
        <v>#N/A</v>
      </c>
      <c r="C3898" s="5"/>
      <c r="D3898" s="5"/>
      <c r="E3898" s="5"/>
      <c r="F3898" s="5"/>
      <c r="G3898" s="6" t="e">
        <f>INDEX('BASE DE DATOS'!$A$2:$H$4921,MATCH(CONSTATACIÓN!$C3898,'BASE DE DATOS'!$A$2:$A$4921,0),3)</f>
        <v>#N/A</v>
      </c>
      <c r="H3898" s="5" t="e">
        <f>INDEX('BASE DE DATOS'!$A$2:$H$4921,MATCH(CONSTATACIÓN!$C3898,'BASE DE DATOS'!$A$2:$A$4921,0),6)</f>
        <v>#N/A</v>
      </c>
      <c r="I3898" s="5" t="e">
        <f>INDEX('BASE DE DATOS'!$A$2:$H$4921,MATCH(CONSTATACIÓN!$C3898,'BASE DE DATOS'!$A$2:$A$4921,0),7)</f>
        <v>#N/A</v>
      </c>
      <c r="J3898" s="5" t="e">
        <f>INDEX('BASE DE DATOS'!$A$2:$H$4921,MATCH(CONSTATACIÓN!$C3898,'BASE DE DATOS'!$A$2:$A$4921,0),8)</f>
        <v>#N/A</v>
      </c>
      <c r="K3898" s="3"/>
      <c r="L3898" s="5"/>
      <c r="M3898" s="5"/>
      <c r="N3898" s="5"/>
      <c r="O3898" s="5"/>
      <c r="P3898" s="5"/>
    </row>
    <row r="3899" spans="1:16" x14ac:dyDescent="0.25">
      <c r="A3899" s="13">
        <f t="shared" si="62"/>
        <v>0</v>
      </c>
      <c r="B3899" s="17" t="e">
        <f>INDEX('BASE DE DATOS'!$A$2:$H$4921,MATCH(CONSTATACIÓN!$C3899,'BASE DE DATOS'!$A$2:$A$4921,0),2)</f>
        <v>#N/A</v>
      </c>
      <c r="C3899" s="5"/>
      <c r="D3899" s="5"/>
      <c r="E3899" s="5"/>
      <c r="F3899" s="5"/>
      <c r="G3899" s="6" t="e">
        <f>INDEX('BASE DE DATOS'!$A$2:$H$4921,MATCH(CONSTATACIÓN!$C3899,'BASE DE DATOS'!$A$2:$A$4921,0),3)</f>
        <v>#N/A</v>
      </c>
      <c r="H3899" s="5" t="e">
        <f>INDEX('BASE DE DATOS'!$A$2:$H$4921,MATCH(CONSTATACIÓN!$C3899,'BASE DE DATOS'!$A$2:$A$4921,0),6)</f>
        <v>#N/A</v>
      </c>
      <c r="I3899" s="5" t="e">
        <f>INDEX('BASE DE DATOS'!$A$2:$H$4921,MATCH(CONSTATACIÓN!$C3899,'BASE DE DATOS'!$A$2:$A$4921,0),7)</f>
        <v>#N/A</v>
      </c>
      <c r="J3899" s="5" t="e">
        <f>INDEX('BASE DE DATOS'!$A$2:$H$4921,MATCH(CONSTATACIÓN!$C3899,'BASE DE DATOS'!$A$2:$A$4921,0),8)</f>
        <v>#N/A</v>
      </c>
      <c r="K3899" s="3"/>
      <c r="L3899" s="5"/>
      <c r="M3899" s="5"/>
      <c r="N3899" s="5"/>
      <c r="O3899" s="5"/>
      <c r="P3899" s="5"/>
    </row>
    <row r="3900" spans="1:16" x14ac:dyDescent="0.25">
      <c r="A3900" s="13">
        <f t="shared" si="62"/>
        <v>0</v>
      </c>
      <c r="B3900" s="17" t="e">
        <f>INDEX('BASE DE DATOS'!$A$2:$H$4921,MATCH(CONSTATACIÓN!$C3900,'BASE DE DATOS'!$A$2:$A$4921,0),2)</f>
        <v>#N/A</v>
      </c>
      <c r="C3900" s="5"/>
      <c r="D3900" s="5"/>
      <c r="E3900" s="5"/>
      <c r="F3900" s="5"/>
      <c r="G3900" s="6" t="e">
        <f>INDEX('BASE DE DATOS'!$A$2:$H$4921,MATCH(CONSTATACIÓN!$C3900,'BASE DE DATOS'!$A$2:$A$4921,0),3)</f>
        <v>#N/A</v>
      </c>
      <c r="H3900" s="5" t="e">
        <f>INDEX('BASE DE DATOS'!$A$2:$H$4921,MATCH(CONSTATACIÓN!$C3900,'BASE DE DATOS'!$A$2:$A$4921,0),6)</f>
        <v>#N/A</v>
      </c>
      <c r="I3900" s="5" t="e">
        <f>INDEX('BASE DE DATOS'!$A$2:$H$4921,MATCH(CONSTATACIÓN!$C3900,'BASE DE DATOS'!$A$2:$A$4921,0),7)</f>
        <v>#N/A</v>
      </c>
      <c r="J3900" s="5" t="e">
        <f>INDEX('BASE DE DATOS'!$A$2:$H$4921,MATCH(CONSTATACIÓN!$C3900,'BASE DE DATOS'!$A$2:$A$4921,0),8)</f>
        <v>#N/A</v>
      </c>
      <c r="K3900" s="3"/>
      <c r="L3900" s="5"/>
      <c r="M3900" s="5"/>
      <c r="N3900" s="5"/>
      <c r="O3900" s="5"/>
      <c r="P3900" s="5"/>
    </row>
    <row r="3901" spans="1:16" x14ac:dyDescent="0.25">
      <c r="A3901" s="13">
        <f t="shared" si="62"/>
        <v>0</v>
      </c>
      <c r="B3901" s="17" t="e">
        <f>INDEX('BASE DE DATOS'!$A$2:$H$4921,MATCH(CONSTATACIÓN!$C3901,'BASE DE DATOS'!$A$2:$A$4921,0),2)</f>
        <v>#N/A</v>
      </c>
      <c r="C3901" s="5"/>
      <c r="D3901" s="5"/>
      <c r="E3901" s="5"/>
      <c r="F3901" s="5"/>
      <c r="G3901" s="6" t="e">
        <f>INDEX('BASE DE DATOS'!$A$2:$H$4921,MATCH(CONSTATACIÓN!$C3901,'BASE DE DATOS'!$A$2:$A$4921,0),3)</f>
        <v>#N/A</v>
      </c>
      <c r="H3901" s="5" t="e">
        <f>INDEX('BASE DE DATOS'!$A$2:$H$4921,MATCH(CONSTATACIÓN!$C3901,'BASE DE DATOS'!$A$2:$A$4921,0),6)</f>
        <v>#N/A</v>
      </c>
      <c r="I3901" s="5" t="e">
        <f>INDEX('BASE DE DATOS'!$A$2:$H$4921,MATCH(CONSTATACIÓN!$C3901,'BASE DE DATOS'!$A$2:$A$4921,0),7)</f>
        <v>#N/A</v>
      </c>
      <c r="J3901" s="5" t="e">
        <f>INDEX('BASE DE DATOS'!$A$2:$H$4921,MATCH(CONSTATACIÓN!$C3901,'BASE DE DATOS'!$A$2:$A$4921,0),8)</f>
        <v>#N/A</v>
      </c>
      <c r="K3901" s="3"/>
      <c r="L3901" s="5"/>
      <c r="M3901" s="5"/>
      <c r="N3901" s="5"/>
      <c r="O3901" s="5"/>
      <c r="P3901" s="5"/>
    </row>
    <row r="3902" spans="1:16" x14ac:dyDescent="0.25">
      <c r="A3902" s="13">
        <f t="shared" si="62"/>
        <v>0</v>
      </c>
      <c r="B3902" s="17" t="e">
        <f>INDEX('BASE DE DATOS'!$A$2:$H$4921,MATCH(CONSTATACIÓN!$C3902,'BASE DE DATOS'!$A$2:$A$4921,0),2)</f>
        <v>#N/A</v>
      </c>
      <c r="C3902" s="5"/>
      <c r="D3902" s="5"/>
      <c r="E3902" s="5"/>
      <c r="F3902" s="5"/>
      <c r="G3902" s="6" t="e">
        <f>INDEX('BASE DE DATOS'!$A$2:$H$4921,MATCH(CONSTATACIÓN!$C3902,'BASE DE DATOS'!$A$2:$A$4921,0),3)</f>
        <v>#N/A</v>
      </c>
      <c r="H3902" s="5" t="e">
        <f>INDEX('BASE DE DATOS'!$A$2:$H$4921,MATCH(CONSTATACIÓN!$C3902,'BASE DE DATOS'!$A$2:$A$4921,0),6)</f>
        <v>#N/A</v>
      </c>
      <c r="I3902" s="5" t="e">
        <f>INDEX('BASE DE DATOS'!$A$2:$H$4921,MATCH(CONSTATACIÓN!$C3902,'BASE DE DATOS'!$A$2:$A$4921,0),7)</f>
        <v>#N/A</v>
      </c>
      <c r="J3902" s="5" t="e">
        <f>INDEX('BASE DE DATOS'!$A$2:$H$4921,MATCH(CONSTATACIÓN!$C3902,'BASE DE DATOS'!$A$2:$A$4921,0),8)</f>
        <v>#N/A</v>
      </c>
      <c r="K3902" s="3"/>
      <c r="L3902" s="5"/>
      <c r="M3902" s="5"/>
      <c r="N3902" s="5"/>
      <c r="O3902" s="5"/>
      <c r="P3902" s="5"/>
    </row>
    <row r="3903" spans="1:16" x14ac:dyDescent="0.25">
      <c r="A3903" s="13">
        <f t="shared" si="62"/>
        <v>0</v>
      </c>
      <c r="B3903" s="17" t="e">
        <f>INDEX('BASE DE DATOS'!$A$2:$H$4921,MATCH(CONSTATACIÓN!$C3903,'BASE DE DATOS'!$A$2:$A$4921,0),2)</f>
        <v>#N/A</v>
      </c>
      <c r="C3903" s="5"/>
      <c r="D3903" s="5"/>
      <c r="E3903" s="5"/>
      <c r="F3903" s="5"/>
      <c r="G3903" s="6" t="e">
        <f>INDEX('BASE DE DATOS'!$A$2:$H$4921,MATCH(CONSTATACIÓN!$C3903,'BASE DE DATOS'!$A$2:$A$4921,0),3)</f>
        <v>#N/A</v>
      </c>
      <c r="H3903" s="5" t="e">
        <f>INDEX('BASE DE DATOS'!$A$2:$H$4921,MATCH(CONSTATACIÓN!$C3903,'BASE DE DATOS'!$A$2:$A$4921,0),6)</f>
        <v>#N/A</v>
      </c>
      <c r="I3903" s="5" t="e">
        <f>INDEX('BASE DE DATOS'!$A$2:$H$4921,MATCH(CONSTATACIÓN!$C3903,'BASE DE DATOS'!$A$2:$A$4921,0),7)</f>
        <v>#N/A</v>
      </c>
      <c r="J3903" s="5" t="e">
        <f>INDEX('BASE DE DATOS'!$A$2:$H$4921,MATCH(CONSTATACIÓN!$C3903,'BASE DE DATOS'!$A$2:$A$4921,0),8)</f>
        <v>#N/A</v>
      </c>
      <c r="K3903" s="3"/>
      <c r="L3903" s="5"/>
      <c r="M3903" s="5"/>
      <c r="N3903" s="5"/>
      <c r="O3903" s="5"/>
      <c r="P3903" s="5"/>
    </row>
    <row r="3904" spans="1:16" x14ac:dyDescent="0.25">
      <c r="A3904" s="13">
        <f t="shared" si="62"/>
        <v>0</v>
      </c>
      <c r="B3904" s="17" t="e">
        <f>INDEX('BASE DE DATOS'!$A$2:$H$4921,MATCH(CONSTATACIÓN!$C3904,'BASE DE DATOS'!$A$2:$A$4921,0),2)</f>
        <v>#N/A</v>
      </c>
      <c r="C3904" s="5"/>
      <c r="D3904" s="5"/>
      <c r="E3904" s="5"/>
      <c r="F3904" s="5"/>
      <c r="G3904" s="6" t="e">
        <f>INDEX('BASE DE DATOS'!$A$2:$H$4921,MATCH(CONSTATACIÓN!$C3904,'BASE DE DATOS'!$A$2:$A$4921,0),3)</f>
        <v>#N/A</v>
      </c>
      <c r="H3904" s="5" t="e">
        <f>INDEX('BASE DE DATOS'!$A$2:$H$4921,MATCH(CONSTATACIÓN!$C3904,'BASE DE DATOS'!$A$2:$A$4921,0),6)</f>
        <v>#N/A</v>
      </c>
      <c r="I3904" s="5" t="e">
        <f>INDEX('BASE DE DATOS'!$A$2:$H$4921,MATCH(CONSTATACIÓN!$C3904,'BASE DE DATOS'!$A$2:$A$4921,0),7)</f>
        <v>#N/A</v>
      </c>
      <c r="J3904" s="5" t="e">
        <f>INDEX('BASE DE DATOS'!$A$2:$H$4921,MATCH(CONSTATACIÓN!$C3904,'BASE DE DATOS'!$A$2:$A$4921,0),8)</f>
        <v>#N/A</v>
      </c>
      <c r="K3904" s="3"/>
      <c r="L3904" s="5"/>
      <c r="M3904" s="5"/>
      <c r="N3904" s="5"/>
      <c r="O3904" s="5"/>
      <c r="P3904" s="5"/>
    </row>
    <row r="3905" spans="1:16" x14ac:dyDescent="0.25">
      <c r="A3905" s="13">
        <f t="shared" si="62"/>
        <v>0</v>
      </c>
      <c r="B3905" s="17" t="e">
        <f>INDEX('BASE DE DATOS'!$A$2:$H$4921,MATCH(CONSTATACIÓN!$C3905,'BASE DE DATOS'!$A$2:$A$4921,0),2)</f>
        <v>#N/A</v>
      </c>
      <c r="C3905" s="5"/>
      <c r="D3905" s="5"/>
      <c r="E3905" s="5"/>
      <c r="F3905" s="5"/>
      <c r="G3905" s="6" t="e">
        <f>INDEX('BASE DE DATOS'!$A$2:$H$4921,MATCH(CONSTATACIÓN!$C3905,'BASE DE DATOS'!$A$2:$A$4921,0),3)</f>
        <v>#N/A</v>
      </c>
      <c r="H3905" s="5" t="e">
        <f>INDEX('BASE DE DATOS'!$A$2:$H$4921,MATCH(CONSTATACIÓN!$C3905,'BASE DE DATOS'!$A$2:$A$4921,0),6)</f>
        <v>#N/A</v>
      </c>
      <c r="I3905" s="5" t="e">
        <f>INDEX('BASE DE DATOS'!$A$2:$H$4921,MATCH(CONSTATACIÓN!$C3905,'BASE DE DATOS'!$A$2:$A$4921,0),7)</f>
        <v>#N/A</v>
      </c>
      <c r="J3905" s="5" t="e">
        <f>INDEX('BASE DE DATOS'!$A$2:$H$4921,MATCH(CONSTATACIÓN!$C3905,'BASE DE DATOS'!$A$2:$A$4921,0),8)</f>
        <v>#N/A</v>
      </c>
      <c r="K3905" s="3"/>
      <c r="L3905" s="5"/>
      <c r="M3905" s="5"/>
      <c r="N3905" s="5"/>
      <c r="O3905" s="5"/>
      <c r="P3905" s="5"/>
    </row>
    <row r="3906" spans="1:16" x14ac:dyDescent="0.25">
      <c r="A3906" s="13">
        <f t="shared" si="62"/>
        <v>0</v>
      </c>
      <c r="B3906" s="17" t="e">
        <f>INDEX('BASE DE DATOS'!$A$2:$H$4921,MATCH(CONSTATACIÓN!$C3906,'BASE DE DATOS'!$A$2:$A$4921,0),2)</f>
        <v>#N/A</v>
      </c>
      <c r="C3906" s="5"/>
      <c r="D3906" s="5"/>
      <c r="E3906" s="5"/>
      <c r="F3906" s="5"/>
      <c r="G3906" s="6" t="e">
        <f>INDEX('BASE DE DATOS'!$A$2:$H$4921,MATCH(CONSTATACIÓN!$C3906,'BASE DE DATOS'!$A$2:$A$4921,0),3)</f>
        <v>#N/A</v>
      </c>
      <c r="H3906" s="5" t="e">
        <f>INDEX('BASE DE DATOS'!$A$2:$H$4921,MATCH(CONSTATACIÓN!$C3906,'BASE DE DATOS'!$A$2:$A$4921,0),6)</f>
        <v>#N/A</v>
      </c>
      <c r="I3906" s="5" t="e">
        <f>INDEX('BASE DE DATOS'!$A$2:$H$4921,MATCH(CONSTATACIÓN!$C3906,'BASE DE DATOS'!$A$2:$A$4921,0),7)</f>
        <v>#N/A</v>
      </c>
      <c r="J3906" s="5" t="e">
        <f>INDEX('BASE DE DATOS'!$A$2:$H$4921,MATCH(CONSTATACIÓN!$C3906,'BASE DE DATOS'!$A$2:$A$4921,0),8)</f>
        <v>#N/A</v>
      </c>
      <c r="K3906" s="3"/>
      <c r="L3906" s="5"/>
      <c r="M3906" s="5"/>
      <c r="N3906" s="5"/>
      <c r="O3906" s="5"/>
      <c r="P3906" s="5"/>
    </row>
    <row r="3907" spans="1:16" x14ac:dyDescent="0.25">
      <c r="A3907" s="13">
        <f t="shared" si="62"/>
        <v>0</v>
      </c>
      <c r="B3907" s="17" t="e">
        <f>INDEX('BASE DE DATOS'!$A$2:$H$4921,MATCH(CONSTATACIÓN!$C3907,'BASE DE DATOS'!$A$2:$A$4921,0),2)</f>
        <v>#N/A</v>
      </c>
      <c r="C3907" s="5"/>
      <c r="D3907" s="5"/>
      <c r="E3907" s="5"/>
      <c r="F3907" s="5"/>
      <c r="G3907" s="6" t="e">
        <f>INDEX('BASE DE DATOS'!$A$2:$H$4921,MATCH(CONSTATACIÓN!$C3907,'BASE DE DATOS'!$A$2:$A$4921,0),3)</f>
        <v>#N/A</v>
      </c>
      <c r="H3907" s="5" t="e">
        <f>INDEX('BASE DE DATOS'!$A$2:$H$4921,MATCH(CONSTATACIÓN!$C3907,'BASE DE DATOS'!$A$2:$A$4921,0),6)</f>
        <v>#N/A</v>
      </c>
      <c r="I3907" s="5" t="e">
        <f>INDEX('BASE DE DATOS'!$A$2:$H$4921,MATCH(CONSTATACIÓN!$C3907,'BASE DE DATOS'!$A$2:$A$4921,0),7)</f>
        <v>#N/A</v>
      </c>
      <c r="J3907" s="5" t="e">
        <f>INDEX('BASE DE DATOS'!$A$2:$H$4921,MATCH(CONSTATACIÓN!$C3907,'BASE DE DATOS'!$A$2:$A$4921,0),8)</f>
        <v>#N/A</v>
      </c>
      <c r="K3907" s="3"/>
      <c r="L3907" s="5"/>
      <c r="M3907" s="5"/>
      <c r="N3907" s="5"/>
      <c r="O3907" s="5"/>
      <c r="P3907" s="5"/>
    </row>
    <row r="3908" spans="1:16" x14ac:dyDescent="0.25">
      <c r="A3908" s="13">
        <f t="shared" si="62"/>
        <v>0</v>
      </c>
      <c r="B3908" s="17" t="e">
        <f>INDEX('BASE DE DATOS'!$A$2:$H$4921,MATCH(CONSTATACIÓN!$C3908,'BASE DE DATOS'!$A$2:$A$4921,0),2)</f>
        <v>#N/A</v>
      </c>
      <c r="C3908" s="5"/>
      <c r="D3908" s="5"/>
      <c r="E3908" s="5"/>
      <c r="F3908" s="5"/>
      <c r="G3908" s="6" t="e">
        <f>INDEX('BASE DE DATOS'!$A$2:$H$4921,MATCH(CONSTATACIÓN!$C3908,'BASE DE DATOS'!$A$2:$A$4921,0),3)</f>
        <v>#N/A</v>
      </c>
      <c r="H3908" s="5" t="e">
        <f>INDEX('BASE DE DATOS'!$A$2:$H$4921,MATCH(CONSTATACIÓN!$C3908,'BASE DE DATOS'!$A$2:$A$4921,0),6)</f>
        <v>#N/A</v>
      </c>
      <c r="I3908" s="5" t="e">
        <f>INDEX('BASE DE DATOS'!$A$2:$H$4921,MATCH(CONSTATACIÓN!$C3908,'BASE DE DATOS'!$A$2:$A$4921,0),7)</f>
        <v>#N/A</v>
      </c>
      <c r="J3908" s="5" t="e">
        <f>INDEX('BASE DE DATOS'!$A$2:$H$4921,MATCH(CONSTATACIÓN!$C3908,'BASE DE DATOS'!$A$2:$A$4921,0),8)</f>
        <v>#N/A</v>
      </c>
      <c r="K3908" s="3"/>
      <c r="L3908" s="5"/>
      <c r="M3908" s="5"/>
      <c r="N3908" s="5"/>
      <c r="O3908" s="5"/>
      <c r="P3908" s="5"/>
    </row>
    <row r="3909" spans="1:16" x14ac:dyDescent="0.25">
      <c r="A3909" s="13">
        <f t="shared" si="62"/>
        <v>0</v>
      </c>
      <c r="B3909" s="17" t="e">
        <f>INDEX('BASE DE DATOS'!$A$2:$H$4921,MATCH(CONSTATACIÓN!$C3909,'BASE DE DATOS'!$A$2:$A$4921,0),2)</f>
        <v>#N/A</v>
      </c>
      <c r="C3909" s="5"/>
      <c r="D3909" s="5"/>
      <c r="E3909" s="5"/>
      <c r="F3909" s="5"/>
      <c r="G3909" s="6" t="e">
        <f>INDEX('BASE DE DATOS'!$A$2:$H$4921,MATCH(CONSTATACIÓN!$C3909,'BASE DE DATOS'!$A$2:$A$4921,0),3)</f>
        <v>#N/A</v>
      </c>
      <c r="H3909" s="5" t="e">
        <f>INDEX('BASE DE DATOS'!$A$2:$H$4921,MATCH(CONSTATACIÓN!$C3909,'BASE DE DATOS'!$A$2:$A$4921,0),6)</f>
        <v>#N/A</v>
      </c>
      <c r="I3909" s="5" t="e">
        <f>INDEX('BASE DE DATOS'!$A$2:$H$4921,MATCH(CONSTATACIÓN!$C3909,'BASE DE DATOS'!$A$2:$A$4921,0),7)</f>
        <v>#N/A</v>
      </c>
      <c r="J3909" s="5" t="e">
        <f>INDEX('BASE DE DATOS'!$A$2:$H$4921,MATCH(CONSTATACIÓN!$C3909,'BASE DE DATOS'!$A$2:$A$4921,0),8)</f>
        <v>#N/A</v>
      </c>
      <c r="K3909" s="3"/>
      <c r="L3909" s="5"/>
      <c r="M3909" s="5"/>
      <c r="N3909" s="5"/>
      <c r="O3909" s="5"/>
      <c r="P3909" s="5"/>
    </row>
    <row r="3910" spans="1:16" x14ac:dyDescent="0.25">
      <c r="A3910" s="13">
        <f t="shared" si="62"/>
        <v>0</v>
      </c>
      <c r="B3910" s="17" t="e">
        <f>INDEX('BASE DE DATOS'!$A$2:$H$4921,MATCH(CONSTATACIÓN!$C3910,'BASE DE DATOS'!$A$2:$A$4921,0),2)</f>
        <v>#N/A</v>
      </c>
      <c r="C3910" s="5"/>
      <c r="D3910" s="5"/>
      <c r="E3910" s="5"/>
      <c r="F3910" s="5"/>
      <c r="G3910" s="6" t="e">
        <f>INDEX('BASE DE DATOS'!$A$2:$H$4921,MATCH(CONSTATACIÓN!$C3910,'BASE DE DATOS'!$A$2:$A$4921,0),3)</f>
        <v>#N/A</v>
      </c>
      <c r="H3910" s="5" t="e">
        <f>INDEX('BASE DE DATOS'!$A$2:$H$4921,MATCH(CONSTATACIÓN!$C3910,'BASE DE DATOS'!$A$2:$A$4921,0),6)</f>
        <v>#N/A</v>
      </c>
      <c r="I3910" s="5" t="e">
        <f>INDEX('BASE DE DATOS'!$A$2:$H$4921,MATCH(CONSTATACIÓN!$C3910,'BASE DE DATOS'!$A$2:$A$4921,0),7)</f>
        <v>#N/A</v>
      </c>
      <c r="J3910" s="5" t="e">
        <f>INDEX('BASE DE DATOS'!$A$2:$H$4921,MATCH(CONSTATACIÓN!$C3910,'BASE DE DATOS'!$A$2:$A$4921,0),8)</f>
        <v>#N/A</v>
      </c>
      <c r="K3910" s="3"/>
      <c r="L3910" s="5"/>
      <c r="M3910" s="5"/>
      <c r="N3910" s="5"/>
      <c r="O3910" s="5"/>
      <c r="P3910" s="5"/>
    </row>
    <row r="3911" spans="1:16" x14ac:dyDescent="0.25">
      <c r="A3911" s="13">
        <f t="shared" si="62"/>
        <v>0</v>
      </c>
      <c r="B3911" s="17" t="e">
        <f>INDEX('BASE DE DATOS'!$A$2:$H$4921,MATCH(CONSTATACIÓN!$C3911,'BASE DE DATOS'!$A$2:$A$4921,0),2)</f>
        <v>#N/A</v>
      </c>
      <c r="C3911" s="5"/>
      <c r="D3911" s="5"/>
      <c r="E3911" s="5"/>
      <c r="F3911" s="5"/>
      <c r="G3911" s="6" t="e">
        <f>INDEX('BASE DE DATOS'!$A$2:$H$4921,MATCH(CONSTATACIÓN!$C3911,'BASE DE DATOS'!$A$2:$A$4921,0),3)</f>
        <v>#N/A</v>
      </c>
      <c r="H3911" s="5" t="e">
        <f>INDEX('BASE DE DATOS'!$A$2:$H$4921,MATCH(CONSTATACIÓN!$C3911,'BASE DE DATOS'!$A$2:$A$4921,0),6)</f>
        <v>#N/A</v>
      </c>
      <c r="I3911" s="5" t="e">
        <f>INDEX('BASE DE DATOS'!$A$2:$H$4921,MATCH(CONSTATACIÓN!$C3911,'BASE DE DATOS'!$A$2:$A$4921,0),7)</f>
        <v>#N/A</v>
      </c>
      <c r="J3911" s="5" t="e">
        <f>INDEX('BASE DE DATOS'!$A$2:$H$4921,MATCH(CONSTATACIÓN!$C3911,'BASE DE DATOS'!$A$2:$A$4921,0),8)</f>
        <v>#N/A</v>
      </c>
      <c r="K3911" s="3"/>
      <c r="L3911" s="5"/>
      <c r="M3911" s="5"/>
      <c r="N3911" s="5"/>
      <c r="O3911" s="5"/>
      <c r="P3911" s="5"/>
    </row>
    <row r="3912" spans="1:16" x14ac:dyDescent="0.25">
      <c r="A3912" s="13">
        <f t="shared" si="62"/>
        <v>0</v>
      </c>
      <c r="B3912" s="17" t="e">
        <f>INDEX('BASE DE DATOS'!$A$2:$H$4921,MATCH(CONSTATACIÓN!$C3912,'BASE DE DATOS'!$A$2:$A$4921,0),2)</f>
        <v>#N/A</v>
      </c>
      <c r="C3912" s="5"/>
      <c r="D3912" s="5"/>
      <c r="E3912" s="5"/>
      <c r="F3912" s="5"/>
      <c r="G3912" s="6" t="e">
        <f>INDEX('BASE DE DATOS'!$A$2:$H$4921,MATCH(CONSTATACIÓN!$C3912,'BASE DE DATOS'!$A$2:$A$4921,0),3)</f>
        <v>#N/A</v>
      </c>
      <c r="H3912" s="5" t="e">
        <f>INDEX('BASE DE DATOS'!$A$2:$H$4921,MATCH(CONSTATACIÓN!$C3912,'BASE DE DATOS'!$A$2:$A$4921,0),6)</f>
        <v>#N/A</v>
      </c>
      <c r="I3912" s="5" t="e">
        <f>INDEX('BASE DE DATOS'!$A$2:$H$4921,MATCH(CONSTATACIÓN!$C3912,'BASE DE DATOS'!$A$2:$A$4921,0),7)</f>
        <v>#N/A</v>
      </c>
      <c r="J3912" s="5" t="e">
        <f>INDEX('BASE DE DATOS'!$A$2:$H$4921,MATCH(CONSTATACIÓN!$C3912,'BASE DE DATOS'!$A$2:$A$4921,0),8)</f>
        <v>#N/A</v>
      </c>
      <c r="K3912" s="3"/>
      <c r="L3912" s="5"/>
      <c r="M3912" s="5"/>
      <c r="N3912" s="5"/>
      <c r="O3912" s="5"/>
      <c r="P3912" s="5"/>
    </row>
    <row r="3913" spans="1:16" x14ac:dyDescent="0.25">
      <c r="A3913" s="13">
        <f t="shared" si="62"/>
        <v>0</v>
      </c>
      <c r="B3913" s="17" t="e">
        <f>INDEX('BASE DE DATOS'!$A$2:$H$4921,MATCH(CONSTATACIÓN!$C3913,'BASE DE DATOS'!$A$2:$A$4921,0),2)</f>
        <v>#N/A</v>
      </c>
      <c r="C3913" s="5"/>
      <c r="D3913" s="5"/>
      <c r="E3913" s="5"/>
      <c r="F3913" s="5"/>
      <c r="G3913" s="6" t="e">
        <f>INDEX('BASE DE DATOS'!$A$2:$H$4921,MATCH(CONSTATACIÓN!$C3913,'BASE DE DATOS'!$A$2:$A$4921,0),3)</f>
        <v>#N/A</v>
      </c>
      <c r="H3913" s="5" t="e">
        <f>INDEX('BASE DE DATOS'!$A$2:$H$4921,MATCH(CONSTATACIÓN!$C3913,'BASE DE DATOS'!$A$2:$A$4921,0),6)</f>
        <v>#N/A</v>
      </c>
      <c r="I3913" s="5" t="e">
        <f>INDEX('BASE DE DATOS'!$A$2:$H$4921,MATCH(CONSTATACIÓN!$C3913,'BASE DE DATOS'!$A$2:$A$4921,0),7)</f>
        <v>#N/A</v>
      </c>
      <c r="J3913" s="5" t="e">
        <f>INDEX('BASE DE DATOS'!$A$2:$H$4921,MATCH(CONSTATACIÓN!$C3913,'BASE DE DATOS'!$A$2:$A$4921,0),8)</f>
        <v>#N/A</v>
      </c>
      <c r="K3913" s="3"/>
      <c r="L3913" s="5"/>
      <c r="M3913" s="5"/>
      <c r="N3913" s="5"/>
      <c r="O3913" s="5"/>
      <c r="P3913" s="5"/>
    </row>
    <row r="3914" spans="1:16" x14ac:dyDescent="0.25">
      <c r="A3914" s="13">
        <f t="shared" si="62"/>
        <v>0</v>
      </c>
      <c r="B3914" s="17" t="e">
        <f>INDEX('BASE DE DATOS'!$A$2:$H$4921,MATCH(CONSTATACIÓN!$C3914,'BASE DE DATOS'!$A$2:$A$4921,0),2)</f>
        <v>#N/A</v>
      </c>
      <c r="C3914" s="5"/>
      <c r="D3914" s="5"/>
      <c r="E3914" s="5"/>
      <c r="F3914" s="5"/>
      <c r="G3914" s="6" t="e">
        <f>INDEX('BASE DE DATOS'!$A$2:$H$4921,MATCH(CONSTATACIÓN!$C3914,'BASE DE DATOS'!$A$2:$A$4921,0),3)</f>
        <v>#N/A</v>
      </c>
      <c r="H3914" s="5" t="e">
        <f>INDEX('BASE DE DATOS'!$A$2:$H$4921,MATCH(CONSTATACIÓN!$C3914,'BASE DE DATOS'!$A$2:$A$4921,0),6)</f>
        <v>#N/A</v>
      </c>
      <c r="I3914" s="5" t="e">
        <f>INDEX('BASE DE DATOS'!$A$2:$H$4921,MATCH(CONSTATACIÓN!$C3914,'BASE DE DATOS'!$A$2:$A$4921,0),7)</f>
        <v>#N/A</v>
      </c>
      <c r="J3914" s="5" t="e">
        <f>INDEX('BASE DE DATOS'!$A$2:$H$4921,MATCH(CONSTATACIÓN!$C3914,'BASE DE DATOS'!$A$2:$A$4921,0),8)</f>
        <v>#N/A</v>
      </c>
      <c r="K3914" s="3"/>
      <c r="L3914" s="5"/>
      <c r="M3914" s="5"/>
      <c r="N3914" s="5"/>
      <c r="O3914" s="5"/>
      <c r="P3914" s="5"/>
    </row>
    <row r="3915" spans="1:16" x14ac:dyDescent="0.25">
      <c r="A3915" s="13">
        <f t="shared" si="62"/>
        <v>0</v>
      </c>
      <c r="B3915" s="17" t="e">
        <f>INDEX('BASE DE DATOS'!$A$2:$H$4921,MATCH(CONSTATACIÓN!$C3915,'BASE DE DATOS'!$A$2:$A$4921,0),2)</f>
        <v>#N/A</v>
      </c>
      <c r="C3915" s="5"/>
      <c r="D3915" s="5"/>
      <c r="E3915" s="5"/>
      <c r="F3915" s="5"/>
      <c r="G3915" s="6" t="e">
        <f>INDEX('BASE DE DATOS'!$A$2:$H$4921,MATCH(CONSTATACIÓN!$C3915,'BASE DE DATOS'!$A$2:$A$4921,0),3)</f>
        <v>#N/A</v>
      </c>
      <c r="H3915" s="5" t="e">
        <f>INDEX('BASE DE DATOS'!$A$2:$H$4921,MATCH(CONSTATACIÓN!$C3915,'BASE DE DATOS'!$A$2:$A$4921,0),6)</f>
        <v>#N/A</v>
      </c>
      <c r="I3915" s="5" t="e">
        <f>INDEX('BASE DE DATOS'!$A$2:$H$4921,MATCH(CONSTATACIÓN!$C3915,'BASE DE DATOS'!$A$2:$A$4921,0),7)</f>
        <v>#N/A</v>
      </c>
      <c r="J3915" s="5" t="e">
        <f>INDEX('BASE DE DATOS'!$A$2:$H$4921,MATCH(CONSTATACIÓN!$C3915,'BASE DE DATOS'!$A$2:$A$4921,0),8)</f>
        <v>#N/A</v>
      </c>
      <c r="K3915" s="3"/>
      <c r="L3915" s="5"/>
      <c r="M3915" s="5"/>
      <c r="N3915" s="5"/>
      <c r="O3915" s="5"/>
      <c r="P3915" s="5"/>
    </row>
    <row r="3916" spans="1:16" x14ac:dyDescent="0.25">
      <c r="A3916" s="13">
        <f t="shared" si="62"/>
        <v>0</v>
      </c>
      <c r="B3916" s="17" t="e">
        <f>INDEX('BASE DE DATOS'!$A$2:$H$4921,MATCH(CONSTATACIÓN!$C3916,'BASE DE DATOS'!$A$2:$A$4921,0),2)</f>
        <v>#N/A</v>
      </c>
      <c r="C3916" s="5"/>
      <c r="D3916" s="5"/>
      <c r="E3916" s="5"/>
      <c r="F3916" s="5"/>
      <c r="G3916" s="6" t="e">
        <f>INDEX('BASE DE DATOS'!$A$2:$H$4921,MATCH(CONSTATACIÓN!$C3916,'BASE DE DATOS'!$A$2:$A$4921,0),3)</f>
        <v>#N/A</v>
      </c>
      <c r="H3916" s="5" t="e">
        <f>INDEX('BASE DE DATOS'!$A$2:$H$4921,MATCH(CONSTATACIÓN!$C3916,'BASE DE DATOS'!$A$2:$A$4921,0),6)</f>
        <v>#N/A</v>
      </c>
      <c r="I3916" s="5" t="e">
        <f>INDEX('BASE DE DATOS'!$A$2:$H$4921,MATCH(CONSTATACIÓN!$C3916,'BASE DE DATOS'!$A$2:$A$4921,0),7)</f>
        <v>#N/A</v>
      </c>
      <c r="J3916" s="5" t="e">
        <f>INDEX('BASE DE DATOS'!$A$2:$H$4921,MATCH(CONSTATACIÓN!$C3916,'BASE DE DATOS'!$A$2:$A$4921,0),8)</f>
        <v>#N/A</v>
      </c>
      <c r="K3916" s="3"/>
      <c r="L3916" s="5"/>
      <c r="M3916" s="5"/>
      <c r="N3916" s="5"/>
      <c r="O3916" s="5"/>
      <c r="P3916" s="5"/>
    </row>
    <row r="3917" spans="1:16" x14ac:dyDescent="0.25">
      <c r="A3917" s="13">
        <f t="shared" si="62"/>
        <v>0</v>
      </c>
      <c r="B3917" s="17" t="e">
        <f>INDEX('BASE DE DATOS'!$A$2:$H$4921,MATCH(CONSTATACIÓN!$C3917,'BASE DE DATOS'!$A$2:$A$4921,0),2)</f>
        <v>#N/A</v>
      </c>
      <c r="C3917" s="5"/>
      <c r="D3917" s="5"/>
      <c r="E3917" s="5"/>
      <c r="F3917" s="5"/>
      <c r="G3917" s="6" t="e">
        <f>INDEX('BASE DE DATOS'!$A$2:$H$4921,MATCH(CONSTATACIÓN!$C3917,'BASE DE DATOS'!$A$2:$A$4921,0),3)</f>
        <v>#N/A</v>
      </c>
      <c r="H3917" s="5" t="e">
        <f>INDEX('BASE DE DATOS'!$A$2:$H$4921,MATCH(CONSTATACIÓN!$C3917,'BASE DE DATOS'!$A$2:$A$4921,0),6)</f>
        <v>#N/A</v>
      </c>
      <c r="I3917" s="5" t="e">
        <f>INDEX('BASE DE DATOS'!$A$2:$H$4921,MATCH(CONSTATACIÓN!$C3917,'BASE DE DATOS'!$A$2:$A$4921,0),7)</f>
        <v>#N/A</v>
      </c>
      <c r="J3917" s="5" t="e">
        <f>INDEX('BASE DE DATOS'!$A$2:$H$4921,MATCH(CONSTATACIÓN!$C3917,'BASE DE DATOS'!$A$2:$A$4921,0),8)</f>
        <v>#N/A</v>
      </c>
      <c r="K3917" s="3"/>
      <c r="L3917" s="5"/>
      <c r="M3917" s="5"/>
      <c r="N3917" s="5"/>
      <c r="O3917" s="5"/>
      <c r="P3917" s="5"/>
    </row>
    <row r="3918" spans="1:16" x14ac:dyDescent="0.25">
      <c r="A3918" s="13">
        <f t="shared" si="62"/>
        <v>0</v>
      </c>
      <c r="B3918" s="17" t="e">
        <f>INDEX('BASE DE DATOS'!$A$2:$H$4921,MATCH(CONSTATACIÓN!$C3918,'BASE DE DATOS'!$A$2:$A$4921,0),2)</f>
        <v>#N/A</v>
      </c>
      <c r="C3918" s="5"/>
      <c r="D3918" s="5"/>
      <c r="E3918" s="5"/>
      <c r="F3918" s="5"/>
      <c r="G3918" s="6" t="e">
        <f>INDEX('BASE DE DATOS'!$A$2:$H$4921,MATCH(CONSTATACIÓN!$C3918,'BASE DE DATOS'!$A$2:$A$4921,0),3)</f>
        <v>#N/A</v>
      </c>
      <c r="H3918" s="5" t="e">
        <f>INDEX('BASE DE DATOS'!$A$2:$H$4921,MATCH(CONSTATACIÓN!$C3918,'BASE DE DATOS'!$A$2:$A$4921,0),6)</f>
        <v>#N/A</v>
      </c>
      <c r="I3918" s="5" t="e">
        <f>INDEX('BASE DE DATOS'!$A$2:$H$4921,MATCH(CONSTATACIÓN!$C3918,'BASE DE DATOS'!$A$2:$A$4921,0),7)</f>
        <v>#N/A</v>
      </c>
      <c r="J3918" s="5" t="e">
        <f>INDEX('BASE DE DATOS'!$A$2:$H$4921,MATCH(CONSTATACIÓN!$C3918,'BASE DE DATOS'!$A$2:$A$4921,0),8)</f>
        <v>#N/A</v>
      </c>
      <c r="K3918" s="3"/>
      <c r="L3918" s="5"/>
      <c r="M3918" s="5"/>
      <c r="N3918" s="5"/>
      <c r="O3918" s="5"/>
      <c r="P3918" s="5"/>
    </row>
    <row r="3919" spans="1:16" x14ac:dyDescent="0.25">
      <c r="A3919" s="13">
        <f t="shared" si="62"/>
        <v>0</v>
      </c>
      <c r="B3919" s="17" t="e">
        <f>INDEX('BASE DE DATOS'!$A$2:$H$4921,MATCH(CONSTATACIÓN!$C3919,'BASE DE DATOS'!$A$2:$A$4921,0),2)</f>
        <v>#N/A</v>
      </c>
      <c r="C3919" s="5"/>
      <c r="D3919" s="5"/>
      <c r="E3919" s="5"/>
      <c r="F3919" s="5"/>
      <c r="G3919" s="6" t="e">
        <f>INDEX('BASE DE DATOS'!$A$2:$H$4921,MATCH(CONSTATACIÓN!$C3919,'BASE DE DATOS'!$A$2:$A$4921,0),3)</f>
        <v>#N/A</v>
      </c>
      <c r="H3919" s="5" t="e">
        <f>INDEX('BASE DE DATOS'!$A$2:$H$4921,MATCH(CONSTATACIÓN!$C3919,'BASE DE DATOS'!$A$2:$A$4921,0),6)</f>
        <v>#N/A</v>
      </c>
      <c r="I3919" s="5" t="e">
        <f>INDEX('BASE DE DATOS'!$A$2:$H$4921,MATCH(CONSTATACIÓN!$C3919,'BASE DE DATOS'!$A$2:$A$4921,0),7)</f>
        <v>#N/A</v>
      </c>
      <c r="J3919" s="5" t="e">
        <f>INDEX('BASE DE DATOS'!$A$2:$H$4921,MATCH(CONSTATACIÓN!$C3919,'BASE DE DATOS'!$A$2:$A$4921,0),8)</f>
        <v>#N/A</v>
      </c>
      <c r="K3919" s="3"/>
      <c r="L3919" s="5"/>
      <c r="M3919" s="5"/>
      <c r="N3919" s="5"/>
      <c r="O3919" s="5"/>
      <c r="P3919" s="5"/>
    </row>
    <row r="3920" spans="1:16" x14ac:dyDescent="0.25">
      <c r="A3920" s="13">
        <f t="shared" si="62"/>
        <v>0</v>
      </c>
      <c r="B3920" s="17" t="e">
        <f>INDEX('BASE DE DATOS'!$A$2:$H$4921,MATCH(CONSTATACIÓN!$C3920,'BASE DE DATOS'!$A$2:$A$4921,0),2)</f>
        <v>#N/A</v>
      </c>
      <c r="C3920" s="5"/>
      <c r="D3920" s="5"/>
      <c r="E3920" s="5"/>
      <c r="F3920" s="5"/>
      <c r="G3920" s="6" t="e">
        <f>INDEX('BASE DE DATOS'!$A$2:$H$4921,MATCH(CONSTATACIÓN!$C3920,'BASE DE DATOS'!$A$2:$A$4921,0),3)</f>
        <v>#N/A</v>
      </c>
      <c r="H3920" s="5" t="e">
        <f>INDEX('BASE DE DATOS'!$A$2:$H$4921,MATCH(CONSTATACIÓN!$C3920,'BASE DE DATOS'!$A$2:$A$4921,0),6)</f>
        <v>#N/A</v>
      </c>
      <c r="I3920" s="5" t="e">
        <f>INDEX('BASE DE DATOS'!$A$2:$H$4921,MATCH(CONSTATACIÓN!$C3920,'BASE DE DATOS'!$A$2:$A$4921,0),7)</f>
        <v>#N/A</v>
      </c>
      <c r="J3920" s="5" t="e">
        <f>INDEX('BASE DE DATOS'!$A$2:$H$4921,MATCH(CONSTATACIÓN!$C3920,'BASE DE DATOS'!$A$2:$A$4921,0),8)</f>
        <v>#N/A</v>
      </c>
      <c r="K3920" s="3"/>
      <c r="L3920" s="5"/>
      <c r="M3920" s="5"/>
      <c r="N3920" s="5"/>
      <c r="O3920" s="5"/>
      <c r="P3920" s="5"/>
    </row>
    <row r="3921" spans="1:16" x14ac:dyDescent="0.25">
      <c r="A3921" s="13">
        <f t="shared" si="62"/>
        <v>0</v>
      </c>
      <c r="B3921" s="17" t="e">
        <f>INDEX('BASE DE DATOS'!$A$2:$H$4921,MATCH(CONSTATACIÓN!$C3921,'BASE DE DATOS'!$A$2:$A$4921,0),2)</f>
        <v>#N/A</v>
      </c>
      <c r="C3921" s="5"/>
      <c r="D3921" s="5"/>
      <c r="E3921" s="5"/>
      <c r="F3921" s="5"/>
      <c r="G3921" s="6" t="e">
        <f>INDEX('BASE DE DATOS'!$A$2:$H$4921,MATCH(CONSTATACIÓN!$C3921,'BASE DE DATOS'!$A$2:$A$4921,0),3)</f>
        <v>#N/A</v>
      </c>
      <c r="H3921" s="5" t="e">
        <f>INDEX('BASE DE DATOS'!$A$2:$H$4921,MATCH(CONSTATACIÓN!$C3921,'BASE DE DATOS'!$A$2:$A$4921,0),6)</f>
        <v>#N/A</v>
      </c>
      <c r="I3921" s="5" t="e">
        <f>INDEX('BASE DE DATOS'!$A$2:$H$4921,MATCH(CONSTATACIÓN!$C3921,'BASE DE DATOS'!$A$2:$A$4921,0),7)</f>
        <v>#N/A</v>
      </c>
      <c r="J3921" s="5" t="e">
        <f>INDEX('BASE DE DATOS'!$A$2:$H$4921,MATCH(CONSTATACIÓN!$C3921,'BASE DE DATOS'!$A$2:$A$4921,0),8)</f>
        <v>#N/A</v>
      </c>
      <c r="K3921" s="3"/>
      <c r="L3921" s="5"/>
      <c r="M3921" s="5"/>
      <c r="N3921" s="5"/>
      <c r="O3921" s="5"/>
      <c r="P3921" s="5"/>
    </row>
    <row r="3922" spans="1:16" x14ac:dyDescent="0.25">
      <c r="A3922" s="13">
        <f t="shared" si="62"/>
        <v>0</v>
      </c>
      <c r="B3922" s="17" t="e">
        <f>INDEX('BASE DE DATOS'!$A$2:$H$4921,MATCH(CONSTATACIÓN!$C3922,'BASE DE DATOS'!$A$2:$A$4921,0),2)</f>
        <v>#N/A</v>
      </c>
      <c r="C3922" s="5"/>
      <c r="D3922" s="5"/>
      <c r="E3922" s="5"/>
      <c r="F3922" s="5"/>
      <c r="G3922" s="6" t="e">
        <f>INDEX('BASE DE DATOS'!$A$2:$H$4921,MATCH(CONSTATACIÓN!$C3922,'BASE DE DATOS'!$A$2:$A$4921,0),3)</f>
        <v>#N/A</v>
      </c>
      <c r="H3922" s="5" t="e">
        <f>INDEX('BASE DE DATOS'!$A$2:$H$4921,MATCH(CONSTATACIÓN!$C3922,'BASE DE DATOS'!$A$2:$A$4921,0),6)</f>
        <v>#N/A</v>
      </c>
      <c r="I3922" s="5" t="e">
        <f>INDEX('BASE DE DATOS'!$A$2:$H$4921,MATCH(CONSTATACIÓN!$C3922,'BASE DE DATOS'!$A$2:$A$4921,0),7)</f>
        <v>#N/A</v>
      </c>
      <c r="J3922" s="5" t="e">
        <f>INDEX('BASE DE DATOS'!$A$2:$H$4921,MATCH(CONSTATACIÓN!$C3922,'BASE DE DATOS'!$A$2:$A$4921,0),8)</f>
        <v>#N/A</v>
      </c>
      <c r="K3922" s="3"/>
      <c r="L3922" s="5"/>
      <c r="M3922" s="5"/>
      <c r="N3922" s="5"/>
      <c r="O3922" s="5"/>
      <c r="P3922" s="5"/>
    </row>
    <row r="3923" spans="1:16" x14ac:dyDescent="0.25">
      <c r="A3923" s="13">
        <f t="shared" si="62"/>
        <v>0</v>
      </c>
      <c r="B3923" s="17" t="e">
        <f>INDEX('BASE DE DATOS'!$A$2:$H$4921,MATCH(CONSTATACIÓN!$C3923,'BASE DE DATOS'!$A$2:$A$4921,0),2)</f>
        <v>#N/A</v>
      </c>
      <c r="C3923" s="5"/>
      <c r="D3923" s="5"/>
      <c r="E3923" s="5"/>
      <c r="F3923" s="5"/>
      <c r="G3923" s="6" t="e">
        <f>INDEX('BASE DE DATOS'!$A$2:$H$4921,MATCH(CONSTATACIÓN!$C3923,'BASE DE DATOS'!$A$2:$A$4921,0),3)</f>
        <v>#N/A</v>
      </c>
      <c r="H3923" s="5" t="e">
        <f>INDEX('BASE DE DATOS'!$A$2:$H$4921,MATCH(CONSTATACIÓN!$C3923,'BASE DE DATOS'!$A$2:$A$4921,0),6)</f>
        <v>#N/A</v>
      </c>
      <c r="I3923" s="5" t="e">
        <f>INDEX('BASE DE DATOS'!$A$2:$H$4921,MATCH(CONSTATACIÓN!$C3923,'BASE DE DATOS'!$A$2:$A$4921,0),7)</f>
        <v>#N/A</v>
      </c>
      <c r="J3923" s="5" t="e">
        <f>INDEX('BASE DE DATOS'!$A$2:$H$4921,MATCH(CONSTATACIÓN!$C3923,'BASE DE DATOS'!$A$2:$A$4921,0),8)</f>
        <v>#N/A</v>
      </c>
      <c r="K3923" s="3"/>
      <c r="L3923" s="5"/>
      <c r="M3923" s="5"/>
      <c r="N3923" s="5"/>
      <c r="O3923" s="5"/>
      <c r="P3923" s="5"/>
    </row>
    <row r="3924" spans="1:16" x14ac:dyDescent="0.25">
      <c r="A3924" s="13">
        <f t="shared" si="62"/>
        <v>0</v>
      </c>
      <c r="B3924" s="17" t="e">
        <f>INDEX('BASE DE DATOS'!$A$2:$H$4921,MATCH(CONSTATACIÓN!$C3924,'BASE DE DATOS'!$A$2:$A$4921,0),2)</f>
        <v>#N/A</v>
      </c>
      <c r="C3924" s="5"/>
      <c r="D3924" s="5"/>
      <c r="E3924" s="5"/>
      <c r="F3924" s="5"/>
      <c r="G3924" s="6" t="e">
        <f>INDEX('BASE DE DATOS'!$A$2:$H$4921,MATCH(CONSTATACIÓN!$C3924,'BASE DE DATOS'!$A$2:$A$4921,0),3)</f>
        <v>#N/A</v>
      </c>
      <c r="H3924" s="5" t="e">
        <f>INDEX('BASE DE DATOS'!$A$2:$H$4921,MATCH(CONSTATACIÓN!$C3924,'BASE DE DATOS'!$A$2:$A$4921,0),6)</f>
        <v>#N/A</v>
      </c>
      <c r="I3924" s="5" t="e">
        <f>INDEX('BASE DE DATOS'!$A$2:$H$4921,MATCH(CONSTATACIÓN!$C3924,'BASE DE DATOS'!$A$2:$A$4921,0),7)</f>
        <v>#N/A</v>
      </c>
      <c r="J3924" s="5" t="e">
        <f>INDEX('BASE DE DATOS'!$A$2:$H$4921,MATCH(CONSTATACIÓN!$C3924,'BASE DE DATOS'!$A$2:$A$4921,0),8)</f>
        <v>#N/A</v>
      </c>
      <c r="K3924" s="3"/>
      <c r="L3924" s="5"/>
      <c r="M3924" s="5"/>
      <c r="N3924" s="5"/>
      <c r="O3924" s="5"/>
      <c r="P3924" s="5"/>
    </row>
    <row r="3925" spans="1:16" x14ac:dyDescent="0.25">
      <c r="A3925" s="13">
        <f t="shared" si="62"/>
        <v>0</v>
      </c>
      <c r="B3925" s="17" t="e">
        <f>INDEX('BASE DE DATOS'!$A$2:$H$4921,MATCH(CONSTATACIÓN!$C3925,'BASE DE DATOS'!$A$2:$A$4921,0),2)</f>
        <v>#N/A</v>
      </c>
      <c r="C3925" s="5"/>
      <c r="D3925" s="5"/>
      <c r="E3925" s="5"/>
      <c r="F3925" s="5"/>
      <c r="G3925" s="6" t="e">
        <f>INDEX('BASE DE DATOS'!$A$2:$H$4921,MATCH(CONSTATACIÓN!$C3925,'BASE DE DATOS'!$A$2:$A$4921,0),3)</f>
        <v>#N/A</v>
      </c>
      <c r="H3925" s="5" t="e">
        <f>INDEX('BASE DE DATOS'!$A$2:$H$4921,MATCH(CONSTATACIÓN!$C3925,'BASE DE DATOS'!$A$2:$A$4921,0),6)</f>
        <v>#N/A</v>
      </c>
      <c r="I3925" s="5" t="e">
        <f>INDEX('BASE DE DATOS'!$A$2:$H$4921,MATCH(CONSTATACIÓN!$C3925,'BASE DE DATOS'!$A$2:$A$4921,0),7)</f>
        <v>#N/A</v>
      </c>
      <c r="J3925" s="5" t="e">
        <f>INDEX('BASE DE DATOS'!$A$2:$H$4921,MATCH(CONSTATACIÓN!$C3925,'BASE DE DATOS'!$A$2:$A$4921,0),8)</f>
        <v>#N/A</v>
      </c>
      <c r="K3925" s="3"/>
      <c r="L3925" s="5"/>
      <c r="M3925" s="5"/>
      <c r="N3925" s="5"/>
      <c r="O3925" s="5"/>
      <c r="P3925" s="5"/>
    </row>
    <row r="3926" spans="1:16" x14ac:dyDescent="0.25">
      <c r="A3926" s="13">
        <f t="shared" si="62"/>
        <v>0</v>
      </c>
      <c r="B3926" s="17" t="e">
        <f>INDEX('BASE DE DATOS'!$A$2:$H$4921,MATCH(CONSTATACIÓN!$C3926,'BASE DE DATOS'!$A$2:$A$4921,0),2)</f>
        <v>#N/A</v>
      </c>
      <c r="C3926" s="5"/>
      <c r="D3926" s="5"/>
      <c r="E3926" s="5"/>
      <c r="F3926" s="5"/>
      <c r="G3926" s="6" t="e">
        <f>INDEX('BASE DE DATOS'!$A$2:$H$4921,MATCH(CONSTATACIÓN!$C3926,'BASE DE DATOS'!$A$2:$A$4921,0),3)</f>
        <v>#N/A</v>
      </c>
      <c r="H3926" s="5" t="e">
        <f>INDEX('BASE DE DATOS'!$A$2:$H$4921,MATCH(CONSTATACIÓN!$C3926,'BASE DE DATOS'!$A$2:$A$4921,0),6)</f>
        <v>#N/A</v>
      </c>
      <c r="I3926" s="5" t="e">
        <f>INDEX('BASE DE DATOS'!$A$2:$H$4921,MATCH(CONSTATACIÓN!$C3926,'BASE DE DATOS'!$A$2:$A$4921,0),7)</f>
        <v>#N/A</v>
      </c>
      <c r="J3926" s="5" t="e">
        <f>INDEX('BASE DE DATOS'!$A$2:$H$4921,MATCH(CONSTATACIÓN!$C3926,'BASE DE DATOS'!$A$2:$A$4921,0),8)</f>
        <v>#N/A</v>
      </c>
      <c r="K3926" s="3"/>
      <c r="L3926" s="5"/>
      <c r="M3926" s="5"/>
      <c r="N3926" s="5"/>
      <c r="O3926" s="5"/>
      <c r="P3926" s="5"/>
    </row>
    <row r="3927" spans="1:16" x14ac:dyDescent="0.25">
      <c r="A3927" s="13">
        <f t="shared" si="62"/>
        <v>0</v>
      </c>
      <c r="B3927" s="17" t="e">
        <f>INDEX('BASE DE DATOS'!$A$2:$H$4921,MATCH(CONSTATACIÓN!$C3927,'BASE DE DATOS'!$A$2:$A$4921,0),2)</f>
        <v>#N/A</v>
      </c>
      <c r="C3927" s="5"/>
      <c r="D3927" s="5"/>
      <c r="E3927" s="5"/>
      <c r="F3927" s="5"/>
      <c r="G3927" s="6" t="e">
        <f>INDEX('BASE DE DATOS'!$A$2:$H$4921,MATCH(CONSTATACIÓN!$C3927,'BASE DE DATOS'!$A$2:$A$4921,0),3)</f>
        <v>#N/A</v>
      </c>
      <c r="H3927" s="5" t="e">
        <f>INDEX('BASE DE DATOS'!$A$2:$H$4921,MATCH(CONSTATACIÓN!$C3927,'BASE DE DATOS'!$A$2:$A$4921,0),6)</f>
        <v>#N/A</v>
      </c>
      <c r="I3927" s="5" t="e">
        <f>INDEX('BASE DE DATOS'!$A$2:$H$4921,MATCH(CONSTATACIÓN!$C3927,'BASE DE DATOS'!$A$2:$A$4921,0),7)</f>
        <v>#N/A</v>
      </c>
      <c r="J3927" s="5" t="e">
        <f>INDEX('BASE DE DATOS'!$A$2:$H$4921,MATCH(CONSTATACIÓN!$C3927,'BASE DE DATOS'!$A$2:$A$4921,0),8)</f>
        <v>#N/A</v>
      </c>
      <c r="K3927" s="3"/>
      <c r="L3927" s="5"/>
      <c r="M3927" s="5"/>
      <c r="N3927" s="5"/>
      <c r="O3927" s="5"/>
      <c r="P3927" s="5"/>
    </row>
    <row r="3928" spans="1:16" x14ac:dyDescent="0.25">
      <c r="A3928" s="13">
        <f t="shared" si="62"/>
        <v>0</v>
      </c>
      <c r="B3928" s="17" t="e">
        <f>INDEX('BASE DE DATOS'!$A$2:$H$4921,MATCH(CONSTATACIÓN!$C3928,'BASE DE DATOS'!$A$2:$A$4921,0),2)</f>
        <v>#N/A</v>
      </c>
      <c r="C3928" s="5"/>
      <c r="D3928" s="5"/>
      <c r="E3928" s="5"/>
      <c r="F3928" s="5"/>
      <c r="G3928" s="6" t="e">
        <f>INDEX('BASE DE DATOS'!$A$2:$H$4921,MATCH(CONSTATACIÓN!$C3928,'BASE DE DATOS'!$A$2:$A$4921,0),3)</f>
        <v>#N/A</v>
      </c>
      <c r="H3928" s="5" t="e">
        <f>INDEX('BASE DE DATOS'!$A$2:$H$4921,MATCH(CONSTATACIÓN!$C3928,'BASE DE DATOS'!$A$2:$A$4921,0),6)</f>
        <v>#N/A</v>
      </c>
      <c r="I3928" s="5" t="e">
        <f>INDEX('BASE DE DATOS'!$A$2:$H$4921,MATCH(CONSTATACIÓN!$C3928,'BASE DE DATOS'!$A$2:$A$4921,0),7)</f>
        <v>#N/A</v>
      </c>
      <c r="J3928" s="5" t="e">
        <f>INDEX('BASE DE DATOS'!$A$2:$H$4921,MATCH(CONSTATACIÓN!$C3928,'BASE DE DATOS'!$A$2:$A$4921,0),8)</f>
        <v>#N/A</v>
      </c>
      <c r="K3928" s="3"/>
      <c r="L3928" s="5"/>
      <c r="M3928" s="5"/>
      <c r="N3928" s="5"/>
      <c r="O3928" s="5"/>
      <c r="P3928" s="5"/>
    </row>
    <row r="3929" spans="1:16" x14ac:dyDescent="0.25">
      <c r="A3929" s="13">
        <f t="shared" si="62"/>
        <v>0</v>
      </c>
      <c r="B3929" s="17" t="e">
        <f>INDEX('BASE DE DATOS'!$A$2:$H$4921,MATCH(CONSTATACIÓN!$C3929,'BASE DE DATOS'!$A$2:$A$4921,0),2)</f>
        <v>#N/A</v>
      </c>
      <c r="C3929" s="5"/>
      <c r="D3929" s="5"/>
      <c r="E3929" s="5"/>
      <c r="F3929" s="5"/>
      <c r="G3929" s="6" t="e">
        <f>INDEX('BASE DE DATOS'!$A$2:$H$4921,MATCH(CONSTATACIÓN!$C3929,'BASE DE DATOS'!$A$2:$A$4921,0),3)</f>
        <v>#N/A</v>
      </c>
      <c r="H3929" s="5" t="e">
        <f>INDEX('BASE DE DATOS'!$A$2:$H$4921,MATCH(CONSTATACIÓN!$C3929,'BASE DE DATOS'!$A$2:$A$4921,0),6)</f>
        <v>#N/A</v>
      </c>
      <c r="I3929" s="5" t="e">
        <f>INDEX('BASE DE DATOS'!$A$2:$H$4921,MATCH(CONSTATACIÓN!$C3929,'BASE DE DATOS'!$A$2:$A$4921,0),7)</f>
        <v>#N/A</v>
      </c>
      <c r="J3929" s="5" t="e">
        <f>INDEX('BASE DE DATOS'!$A$2:$H$4921,MATCH(CONSTATACIÓN!$C3929,'BASE DE DATOS'!$A$2:$A$4921,0),8)</f>
        <v>#N/A</v>
      </c>
      <c r="K3929" s="3"/>
      <c r="L3929" s="5"/>
      <c r="M3929" s="5"/>
      <c r="N3929" s="5"/>
      <c r="O3929" s="5"/>
      <c r="P3929" s="5"/>
    </row>
    <row r="3930" spans="1:16" x14ac:dyDescent="0.25">
      <c r="A3930" s="13">
        <f t="shared" si="62"/>
        <v>0</v>
      </c>
      <c r="B3930" s="17" t="e">
        <f>INDEX('BASE DE DATOS'!$A$2:$H$4921,MATCH(CONSTATACIÓN!$C3930,'BASE DE DATOS'!$A$2:$A$4921,0),2)</f>
        <v>#N/A</v>
      </c>
      <c r="C3930" s="5"/>
      <c r="D3930" s="5"/>
      <c r="E3930" s="5"/>
      <c r="F3930" s="5"/>
      <c r="G3930" s="6" t="e">
        <f>INDEX('BASE DE DATOS'!$A$2:$H$4921,MATCH(CONSTATACIÓN!$C3930,'BASE DE DATOS'!$A$2:$A$4921,0),3)</f>
        <v>#N/A</v>
      </c>
      <c r="H3930" s="5" t="e">
        <f>INDEX('BASE DE DATOS'!$A$2:$H$4921,MATCH(CONSTATACIÓN!$C3930,'BASE DE DATOS'!$A$2:$A$4921,0),6)</f>
        <v>#N/A</v>
      </c>
      <c r="I3930" s="5" t="e">
        <f>INDEX('BASE DE DATOS'!$A$2:$H$4921,MATCH(CONSTATACIÓN!$C3930,'BASE DE DATOS'!$A$2:$A$4921,0),7)</f>
        <v>#N/A</v>
      </c>
      <c r="J3930" s="5" t="e">
        <f>INDEX('BASE DE DATOS'!$A$2:$H$4921,MATCH(CONSTATACIÓN!$C3930,'BASE DE DATOS'!$A$2:$A$4921,0),8)</f>
        <v>#N/A</v>
      </c>
      <c r="K3930" s="3"/>
      <c r="L3930" s="5"/>
      <c r="M3930" s="5"/>
      <c r="N3930" s="5"/>
      <c r="O3930" s="5"/>
      <c r="P3930" s="5"/>
    </row>
    <row r="3931" spans="1:16" x14ac:dyDescent="0.25">
      <c r="A3931" s="13">
        <f t="shared" si="62"/>
        <v>0</v>
      </c>
      <c r="B3931" s="17" t="e">
        <f>INDEX('BASE DE DATOS'!$A$2:$H$4921,MATCH(CONSTATACIÓN!$C3931,'BASE DE DATOS'!$A$2:$A$4921,0),2)</f>
        <v>#N/A</v>
      </c>
      <c r="C3931" s="5"/>
      <c r="D3931" s="5"/>
      <c r="E3931" s="5"/>
      <c r="F3931" s="5"/>
      <c r="G3931" s="6" t="e">
        <f>INDEX('BASE DE DATOS'!$A$2:$H$4921,MATCH(CONSTATACIÓN!$C3931,'BASE DE DATOS'!$A$2:$A$4921,0),3)</f>
        <v>#N/A</v>
      </c>
      <c r="H3931" s="5" t="e">
        <f>INDEX('BASE DE DATOS'!$A$2:$H$4921,MATCH(CONSTATACIÓN!$C3931,'BASE DE DATOS'!$A$2:$A$4921,0),6)</f>
        <v>#N/A</v>
      </c>
      <c r="I3931" s="5" t="e">
        <f>INDEX('BASE DE DATOS'!$A$2:$H$4921,MATCH(CONSTATACIÓN!$C3931,'BASE DE DATOS'!$A$2:$A$4921,0),7)</f>
        <v>#N/A</v>
      </c>
      <c r="J3931" s="5" t="e">
        <f>INDEX('BASE DE DATOS'!$A$2:$H$4921,MATCH(CONSTATACIÓN!$C3931,'BASE DE DATOS'!$A$2:$A$4921,0),8)</f>
        <v>#N/A</v>
      </c>
      <c r="K3931" s="3"/>
      <c r="L3931" s="5"/>
      <c r="M3931" s="5"/>
      <c r="N3931" s="5"/>
      <c r="O3931" s="5"/>
      <c r="P3931" s="5"/>
    </row>
    <row r="3932" spans="1:16" x14ac:dyDescent="0.25">
      <c r="A3932" s="13">
        <f t="shared" si="62"/>
        <v>0</v>
      </c>
      <c r="B3932" s="17" t="e">
        <f>INDEX('BASE DE DATOS'!$A$2:$H$4921,MATCH(CONSTATACIÓN!$C3932,'BASE DE DATOS'!$A$2:$A$4921,0),2)</f>
        <v>#N/A</v>
      </c>
      <c r="C3932" s="5"/>
      <c r="D3932" s="5"/>
      <c r="E3932" s="5"/>
      <c r="F3932" s="5"/>
      <c r="G3932" s="6" t="e">
        <f>INDEX('BASE DE DATOS'!$A$2:$H$4921,MATCH(CONSTATACIÓN!$C3932,'BASE DE DATOS'!$A$2:$A$4921,0),3)</f>
        <v>#N/A</v>
      </c>
      <c r="H3932" s="5" t="e">
        <f>INDEX('BASE DE DATOS'!$A$2:$H$4921,MATCH(CONSTATACIÓN!$C3932,'BASE DE DATOS'!$A$2:$A$4921,0),6)</f>
        <v>#N/A</v>
      </c>
      <c r="I3932" s="5" t="e">
        <f>INDEX('BASE DE DATOS'!$A$2:$H$4921,MATCH(CONSTATACIÓN!$C3932,'BASE DE DATOS'!$A$2:$A$4921,0),7)</f>
        <v>#N/A</v>
      </c>
      <c r="J3932" s="5" t="e">
        <f>INDEX('BASE DE DATOS'!$A$2:$H$4921,MATCH(CONSTATACIÓN!$C3932,'BASE DE DATOS'!$A$2:$A$4921,0),8)</f>
        <v>#N/A</v>
      </c>
      <c r="K3932" s="3"/>
      <c r="L3932" s="5"/>
      <c r="M3932" s="5"/>
      <c r="N3932" s="5"/>
      <c r="O3932" s="5"/>
      <c r="P3932" s="5"/>
    </row>
    <row r="3933" spans="1:16" x14ac:dyDescent="0.25">
      <c r="A3933" s="13">
        <f t="shared" si="62"/>
        <v>0</v>
      </c>
      <c r="B3933" s="17" t="e">
        <f>INDEX('BASE DE DATOS'!$A$2:$H$4921,MATCH(CONSTATACIÓN!$C3933,'BASE DE DATOS'!$A$2:$A$4921,0),2)</f>
        <v>#N/A</v>
      </c>
      <c r="C3933" s="5"/>
      <c r="D3933" s="5"/>
      <c r="E3933" s="5"/>
      <c r="F3933" s="5"/>
      <c r="G3933" s="6" t="e">
        <f>INDEX('BASE DE DATOS'!$A$2:$H$4921,MATCH(CONSTATACIÓN!$C3933,'BASE DE DATOS'!$A$2:$A$4921,0),3)</f>
        <v>#N/A</v>
      </c>
      <c r="H3933" s="5" t="e">
        <f>INDEX('BASE DE DATOS'!$A$2:$H$4921,MATCH(CONSTATACIÓN!$C3933,'BASE DE DATOS'!$A$2:$A$4921,0),6)</f>
        <v>#N/A</v>
      </c>
      <c r="I3933" s="5" t="e">
        <f>INDEX('BASE DE DATOS'!$A$2:$H$4921,MATCH(CONSTATACIÓN!$C3933,'BASE DE DATOS'!$A$2:$A$4921,0),7)</f>
        <v>#N/A</v>
      </c>
      <c r="J3933" s="5" t="e">
        <f>INDEX('BASE DE DATOS'!$A$2:$H$4921,MATCH(CONSTATACIÓN!$C3933,'BASE DE DATOS'!$A$2:$A$4921,0),8)</f>
        <v>#N/A</v>
      </c>
      <c r="K3933" s="3"/>
      <c r="L3933" s="5"/>
      <c r="M3933" s="5"/>
      <c r="N3933" s="5"/>
      <c r="O3933" s="5"/>
      <c r="P3933" s="5"/>
    </row>
    <row r="3934" spans="1:16" x14ac:dyDescent="0.25">
      <c r="A3934" s="13">
        <f t="shared" si="62"/>
        <v>0</v>
      </c>
      <c r="B3934" s="17" t="e">
        <f>INDEX('BASE DE DATOS'!$A$2:$H$4921,MATCH(CONSTATACIÓN!$C3934,'BASE DE DATOS'!$A$2:$A$4921,0),2)</f>
        <v>#N/A</v>
      </c>
      <c r="C3934" s="5"/>
      <c r="D3934" s="5"/>
      <c r="E3934" s="5"/>
      <c r="F3934" s="5"/>
      <c r="G3934" s="6" t="e">
        <f>INDEX('BASE DE DATOS'!$A$2:$H$4921,MATCH(CONSTATACIÓN!$C3934,'BASE DE DATOS'!$A$2:$A$4921,0),3)</f>
        <v>#N/A</v>
      </c>
      <c r="H3934" s="5" t="e">
        <f>INDEX('BASE DE DATOS'!$A$2:$H$4921,MATCH(CONSTATACIÓN!$C3934,'BASE DE DATOS'!$A$2:$A$4921,0),6)</f>
        <v>#N/A</v>
      </c>
      <c r="I3934" s="5" t="e">
        <f>INDEX('BASE DE DATOS'!$A$2:$H$4921,MATCH(CONSTATACIÓN!$C3934,'BASE DE DATOS'!$A$2:$A$4921,0),7)</f>
        <v>#N/A</v>
      </c>
      <c r="J3934" s="5" t="e">
        <f>INDEX('BASE DE DATOS'!$A$2:$H$4921,MATCH(CONSTATACIÓN!$C3934,'BASE DE DATOS'!$A$2:$A$4921,0),8)</f>
        <v>#N/A</v>
      </c>
      <c r="K3934" s="3"/>
      <c r="L3934" s="5"/>
      <c r="M3934" s="5"/>
      <c r="N3934" s="5"/>
      <c r="O3934" s="5"/>
      <c r="P3934" s="5"/>
    </row>
    <row r="3935" spans="1:16" x14ac:dyDescent="0.25">
      <c r="A3935" s="13">
        <f t="shared" si="62"/>
        <v>0</v>
      </c>
      <c r="B3935" s="17" t="e">
        <f>INDEX('BASE DE DATOS'!$A$2:$H$4921,MATCH(CONSTATACIÓN!$C3935,'BASE DE DATOS'!$A$2:$A$4921,0),2)</f>
        <v>#N/A</v>
      </c>
      <c r="C3935" s="5"/>
      <c r="D3935" s="5"/>
      <c r="E3935" s="5"/>
      <c r="F3935" s="5"/>
      <c r="G3935" s="6" t="e">
        <f>INDEX('BASE DE DATOS'!$A$2:$H$4921,MATCH(CONSTATACIÓN!$C3935,'BASE DE DATOS'!$A$2:$A$4921,0),3)</f>
        <v>#N/A</v>
      </c>
      <c r="H3935" s="5" t="e">
        <f>INDEX('BASE DE DATOS'!$A$2:$H$4921,MATCH(CONSTATACIÓN!$C3935,'BASE DE DATOS'!$A$2:$A$4921,0),6)</f>
        <v>#N/A</v>
      </c>
      <c r="I3935" s="5" t="e">
        <f>INDEX('BASE DE DATOS'!$A$2:$H$4921,MATCH(CONSTATACIÓN!$C3935,'BASE DE DATOS'!$A$2:$A$4921,0),7)</f>
        <v>#N/A</v>
      </c>
      <c r="J3935" s="5" t="e">
        <f>INDEX('BASE DE DATOS'!$A$2:$H$4921,MATCH(CONSTATACIÓN!$C3935,'BASE DE DATOS'!$A$2:$A$4921,0),8)</f>
        <v>#N/A</v>
      </c>
      <c r="K3935" s="3"/>
      <c r="L3935" s="5"/>
      <c r="M3935" s="5"/>
      <c r="N3935" s="5"/>
      <c r="O3935" s="5"/>
      <c r="P3935" s="5"/>
    </row>
    <row r="3936" spans="1:16" x14ac:dyDescent="0.25">
      <c r="A3936" s="13">
        <f t="shared" si="62"/>
        <v>0</v>
      </c>
      <c r="B3936" s="17" t="e">
        <f>INDEX('BASE DE DATOS'!$A$2:$H$4921,MATCH(CONSTATACIÓN!$C3936,'BASE DE DATOS'!$A$2:$A$4921,0),2)</f>
        <v>#N/A</v>
      </c>
      <c r="C3936" s="5"/>
      <c r="D3936" s="5"/>
      <c r="E3936" s="5"/>
      <c r="F3936" s="5"/>
      <c r="G3936" s="6" t="e">
        <f>INDEX('BASE DE DATOS'!$A$2:$H$4921,MATCH(CONSTATACIÓN!$C3936,'BASE DE DATOS'!$A$2:$A$4921,0),3)</f>
        <v>#N/A</v>
      </c>
      <c r="H3936" s="5" t="e">
        <f>INDEX('BASE DE DATOS'!$A$2:$H$4921,MATCH(CONSTATACIÓN!$C3936,'BASE DE DATOS'!$A$2:$A$4921,0),6)</f>
        <v>#N/A</v>
      </c>
      <c r="I3936" s="5" t="e">
        <f>INDEX('BASE DE DATOS'!$A$2:$H$4921,MATCH(CONSTATACIÓN!$C3936,'BASE DE DATOS'!$A$2:$A$4921,0),7)</f>
        <v>#N/A</v>
      </c>
      <c r="J3936" s="5" t="e">
        <f>INDEX('BASE DE DATOS'!$A$2:$H$4921,MATCH(CONSTATACIÓN!$C3936,'BASE DE DATOS'!$A$2:$A$4921,0),8)</f>
        <v>#N/A</v>
      </c>
      <c r="K3936" s="3"/>
      <c r="L3936" s="5"/>
      <c r="M3936" s="5"/>
      <c r="N3936" s="5"/>
      <c r="O3936" s="5"/>
      <c r="P3936" s="5"/>
    </row>
    <row r="3937" spans="1:16" x14ac:dyDescent="0.25">
      <c r="A3937" s="13">
        <f t="shared" si="62"/>
        <v>0</v>
      </c>
      <c r="B3937" s="17" t="e">
        <f>INDEX('BASE DE DATOS'!$A$2:$H$4921,MATCH(CONSTATACIÓN!$C3937,'BASE DE DATOS'!$A$2:$A$4921,0),2)</f>
        <v>#N/A</v>
      </c>
      <c r="C3937" s="5"/>
      <c r="D3937" s="5"/>
      <c r="E3937" s="5"/>
      <c r="F3937" s="5"/>
      <c r="G3937" s="6" t="e">
        <f>INDEX('BASE DE DATOS'!$A$2:$H$4921,MATCH(CONSTATACIÓN!$C3937,'BASE DE DATOS'!$A$2:$A$4921,0),3)</f>
        <v>#N/A</v>
      </c>
      <c r="H3937" s="5" t="e">
        <f>INDEX('BASE DE DATOS'!$A$2:$H$4921,MATCH(CONSTATACIÓN!$C3937,'BASE DE DATOS'!$A$2:$A$4921,0),6)</f>
        <v>#N/A</v>
      </c>
      <c r="I3937" s="5" t="e">
        <f>INDEX('BASE DE DATOS'!$A$2:$H$4921,MATCH(CONSTATACIÓN!$C3937,'BASE DE DATOS'!$A$2:$A$4921,0),7)</f>
        <v>#N/A</v>
      </c>
      <c r="J3937" s="5" t="e">
        <f>INDEX('BASE DE DATOS'!$A$2:$H$4921,MATCH(CONSTATACIÓN!$C3937,'BASE DE DATOS'!$A$2:$A$4921,0),8)</f>
        <v>#N/A</v>
      </c>
      <c r="K3937" s="3"/>
      <c r="L3937" s="5"/>
      <c r="M3937" s="5"/>
      <c r="N3937" s="5"/>
      <c r="O3937" s="5"/>
      <c r="P3937" s="5"/>
    </row>
    <row r="3938" spans="1:16" x14ac:dyDescent="0.25">
      <c r="A3938" s="13">
        <f t="shared" si="62"/>
        <v>0</v>
      </c>
      <c r="B3938" s="17" t="e">
        <f>INDEX('BASE DE DATOS'!$A$2:$H$4921,MATCH(CONSTATACIÓN!$C3938,'BASE DE DATOS'!$A$2:$A$4921,0),2)</f>
        <v>#N/A</v>
      </c>
      <c r="C3938" s="5"/>
      <c r="D3938" s="5"/>
      <c r="E3938" s="5"/>
      <c r="F3938" s="5"/>
      <c r="G3938" s="6" t="e">
        <f>INDEX('BASE DE DATOS'!$A$2:$H$4921,MATCH(CONSTATACIÓN!$C3938,'BASE DE DATOS'!$A$2:$A$4921,0),3)</f>
        <v>#N/A</v>
      </c>
      <c r="H3938" s="5" t="e">
        <f>INDEX('BASE DE DATOS'!$A$2:$H$4921,MATCH(CONSTATACIÓN!$C3938,'BASE DE DATOS'!$A$2:$A$4921,0),6)</f>
        <v>#N/A</v>
      </c>
      <c r="I3938" s="5" t="e">
        <f>INDEX('BASE DE DATOS'!$A$2:$H$4921,MATCH(CONSTATACIÓN!$C3938,'BASE DE DATOS'!$A$2:$A$4921,0),7)</f>
        <v>#N/A</v>
      </c>
      <c r="J3938" s="5" t="e">
        <f>INDEX('BASE DE DATOS'!$A$2:$H$4921,MATCH(CONSTATACIÓN!$C3938,'BASE DE DATOS'!$A$2:$A$4921,0),8)</f>
        <v>#N/A</v>
      </c>
      <c r="K3938" s="3"/>
      <c r="L3938" s="5"/>
      <c r="M3938" s="5"/>
      <c r="N3938" s="5"/>
      <c r="O3938" s="5"/>
      <c r="P3938" s="5"/>
    </row>
    <row r="3939" spans="1:16" x14ac:dyDescent="0.25">
      <c r="A3939" s="13">
        <f t="shared" si="62"/>
        <v>0</v>
      </c>
      <c r="B3939" s="17" t="e">
        <f>INDEX('BASE DE DATOS'!$A$2:$H$4921,MATCH(CONSTATACIÓN!$C3939,'BASE DE DATOS'!$A$2:$A$4921,0),2)</f>
        <v>#N/A</v>
      </c>
      <c r="C3939" s="5"/>
      <c r="D3939" s="5"/>
      <c r="E3939" s="5"/>
      <c r="F3939" s="5"/>
      <c r="G3939" s="6" t="e">
        <f>INDEX('BASE DE DATOS'!$A$2:$H$4921,MATCH(CONSTATACIÓN!$C3939,'BASE DE DATOS'!$A$2:$A$4921,0),3)</f>
        <v>#N/A</v>
      </c>
      <c r="H3939" s="5" t="e">
        <f>INDEX('BASE DE DATOS'!$A$2:$H$4921,MATCH(CONSTATACIÓN!$C3939,'BASE DE DATOS'!$A$2:$A$4921,0),6)</f>
        <v>#N/A</v>
      </c>
      <c r="I3939" s="5" t="e">
        <f>INDEX('BASE DE DATOS'!$A$2:$H$4921,MATCH(CONSTATACIÓN!$C3939,'BASE DE DATOS'!$A$2:$A$4921,0),7)</f>
        <v>#N/A</v>
      </c>
      <c r="J3939" s="5" t="e">
        <f>INDEX('BASE DE DATOS'!$A$2:$H$4921,MATCH(CONSTATACIÓN!$C3939,'BASE DE DATOS'!$A$2:$A$4921,0),8)</f>
        <v>#N/A</v>
      </c>
      <c r="K3939" s="3"/>
      <c r="L3939" s="5"/>
      <c r="M3939" s="5"/>
      <c r="N3939" s="5"/>
      <c r="O3939" s="5"/>
      <c r="P3939" s="5"/>
    </row>
    <row r="3940" spans="1:16" x14ac:dyDescent="0.25">
      <c r="A3940" s="13">
        <f t="shared" si="62"/>
        <v>0</v>
      </c>
      <c r="B3940" s="17" t="e">
        <f>INDEX('BASE DE DATOS'!$A$2:$H$4921,MATCH(CONSTATACIÓN!$C3940,'BASE DE DATOS'!$A$2:$A$4921,0),2)</f>
        <v>#N/A</v>
      </c>
      <c r="C3940" s="5"/>
      <c r="D3940" s="5"/>
      <c r="E3940" s="5"/>
      <c r="F3940" s="5"/>
      <c r="G3940" s="6" t="e">
        <f>INDEX('BASE DE DATOS'!$A$2:$H$4921,MATCH(CONSTATACIÓN!$C3940,'BASE DE DATOS'!$A$2:$A$4921,0),3)</f>
        <v>#N/A</v>
      </c>
      <c r="H3940" s="5" t="e">
        <f>INDEX('BASE DE DATOS'!$A$2:$H$4921,MATCH(CONSTATACIÓN!$C3940,'BASE DE DATOS'!$A$2:$A$4921,0),6)</f>
        <v>#N/A</v>
      </c>
      <c r="I3940" s="5" t="e">
        <f>INDEX('BASE DE DATOS'!$A$2:$H$4921,MATCH(CONSTATACIÓN!$C3940,'BASE DE DATOS'!$A$2:$A$4921,0),7)</f>
        <v>#N/A</v>
      </c>
      <c r="J3940" s="5" t="e">
        <f>INDEX('BASE DE DATOS'!$A$2:$H$4921,MATCH(CONSTATACIÓN!$C3940,'BASE DE DATOS'!$A$2:$A$4921,0),8)</f>
        <v>#N/A</v>
      </c>
      <c r="K3940" s="3"/>
      <c r="L3940" s="5"/>
      <c r="M3940" s="5"/>
      <c r="N3940" s="5"/>
      <c r="O3940" s="5"/>
      <c r="P3940" s="5"/>
    </row>
    <row r="3941" spans="1:16" x14ac:dyDescent="0.25">
      <c r="A3941" s="13">
        <f t="shared" si="62"/>
        <v>0</v>
      </c>
      <c r="B3941" s="17" t="e">
        <f>INDEX('BASE DE DATOS'!$A$2:$H$4921,MATCH(CONSTATACIÓN!$C3941,'BASE DE DATOS'!$A$2:$A$4921,0),2)</f>
        <v>#N/A</v>
      </c>
      <c r="C3941" s="5"/>
      <c r="D3941" s="5"/>
      <c r="E3941" s="5"/>
      <c r="F3941" s="5"/>
      <c r="G3941" s="6" t="e">
        <f>INDEX('BASE DE DATOS'!$A$2:$H$4921,MATCH(CONSTATACIÓN!$C3941,'BASE DE DATOS'!$A$2:$A$4921,0),3)</f>
        <v>#N/A</v>
      </c>
      <c r="H3941" s="5" t="e">
        <f>INDEX('BASE DE DATOS'!$A$2:$H$4921,MATCH(CONSTATACIÓN!$C3941,'BASE DE DATOS'!$A$2:$A$4921,0),6)</f>
        <v>#N/A</v>
      </c>
      <c r="I3941" s="5" t="e">
        <f>INDEX('BASE DE DATOS'!$A$2:$H$4921,MATCH(CONSTATACIÓN!$C3941,'BASE DE DATOS'!$A$2:$A$4921,0),7)</f>
        <v>#N/A</v>
      </c>
      <c r="J3941" s="5" t="e">
        <f>INDEX('BASE DE DATOS'!$A$2:$H$4921,MATCH(CONSTATACIÓN!$C3941,'BASE DE DATOS'!$A$2:$A$4921,0),8)</f>
        <v>#N/A</v>
      </c>
      <c r="K3941" s="3"/>
      <c r="L3941" s="5"/>
      <c r="M3941" s="5"/>
      <c r="N3941" s="5"/>
      <c r="O3941" s="5"/>
      <c r="P3941" s="5"/>
    </row>
    <row r="3942" spans="1:16" x14ac:dyDescent="0.25">
      <c r="A3942" s="13">
        <f t="shared" ref="A3942:A4005" si="63">C3942</f>
        <v>0</v>
      </c>
      <c r="B3942" s="17" t="e">
        <f>INDEX('BASE DE DATOS'!$A$2:$H$4921,MATCH(CONSTATACIÓN!$C3942,'BASE DE DATOS'!$A$2:$A$4921,0),2)</f>
        <v>#N/A</v>
      </c>
      <c r="C3942" s="5"/>
      <c r="D3942" s="5"/>
      <c r="E3942" s="5"/>
      <c r="F3942" s="5"/>
      <c r="G3942" s="6" t="e">
        <f>INDEX('BASE DE DATOS'!$A$2:$H$4921,MATCH(CONSTATACIÓN!$C3942,'BASE DE DATOS'!$A$2:$A$4921,0),3)</f>
        <v>#N/A</v>
      </c>
      <c r="H3942" s="5" t="e">
        <f>INDEX('BASE DE DATOS'!$A$2:$H$4921,MATCH(CONSTATACIÓN!$C3942,'BASE DE DATOS'!$A$2:$A$4921,0),6)</f>
        <v>#N/A</v>
      </c>
      <c r="I3942" s="5" t="e">
        <f>INDEX('BASE DE DATOS'!$A$2:$H$4921,MATCH(CONSTATACIÓN!$C3942,'BASE DE DATOS'!$A$2:$A$4921,0),7)</f>
        <v>#N/A</v>
      </c>
      <c r="J3942" s="5" t="e">
        <f>INDEX('BASE DE DATOS'!$A$2:$H$4921,MATCH(CONSTATACIÓN!$C3942,'BASE DE DATOS'!$A$2:$A$4921,0),8)</f>
        <v>#N/A</v>
      </c>
      <c r="K3942" s="3"/>
      <c r="L3942" s="5"/>
      <c r="M3942" s="5"/>
      <c r="N3942" s="5"/>
      <c r="O3942" s="5"/>
      <c r="P3942" s="5"/>
    </row>
    <row r="3943" spans="1:16" x14ac:dyDescent="0.25">
      <c r="A3943" s="13">
        <f t="shared" si="63"/>
        <v>0</v>
      </c>
      <c r="B3943" s="17" t="e">
        <f>INDEX('BASE DE DATOS'!$A$2:$H$4921,MATCH(CONSTATACIÓN!$C3943,'BASE DE DATOS'!$A$2:$A$4921,0),2)</f>
        <v>#N/A</v>
      </c>
      <c r="C3943" s="5"/>
      <c r="D3943" s="5"/>
      <c r="E3943" s="5"/>
      <c r="F3943" s="5"/>
      <c r="G3943" s="6" t="e">
        <f>INDEX('BASE DE DATOS'!$A$2:$H$4921,MATCH(CONSTATACIÓN!$C3943,'BASE DE DATOS'!$A$2:$A$4921,0),3)</f>
        <v>#N/A</v>
      </c>
      <c r="H3943" s="5" t="e">
        <f>INDEX('BASE DE DATOS'!$A$2:$H$4921,MATCH(CONSTATACIÓN!$C3943,'BASE DE DATOS'!$A$2:$A$4921,0),6)</f>
        <v>#N/A</v>
      </c>
      <c r="I3943" s="5" t="e">
        <f>INDEX('BASE DE DATOS'!$A$2:$H$4921,MATCH(CONSTATACIÓN!$C3943,'BASE DE DATOS'!$A$2:$A$4921,0),7)</f>
        <v>#N/A</v>
      </c>
      <c r="J3943" s="5" t="e">
        <f>INDEX('BASE DE DATOS'!$A$2:$H$4921,MATCH(CONSTATACIÓN!$C3943,'BASE DE DATOS'!$A$2:$A$4921,0),8)</f>
        <v>#N/A</v>
      </c>
      <c r="K3943" s="3"/>
      <c r="L3943" s="5"/>
      <c r="M3943" s="5"/>
      <c r="N3943" s="5"/>
      <c r="O3943" s="5"/>
      <c r="P3943" s="5"/>
    </row>
    <row r="3944" spans="1:16" x14ac:dyDescent="0.25">
      <c r="A3944" s="13">
        <f t="shared" si="63"/>
        <v>0</v>
      </c>
      <c r="B3944" s="17" t="e">
        <f>INDEX('BASE DE DATOS'!$A$2:$H$4921,MATCH(CONSTATACIÓN!$C3944,'BASE DE DATOS'!$A$2:$A$4921,0),2)</f>
        <v>#N/A</v>
      </c>
      <c r="C3944" s="5"/>
      <c r="D3944" s="5"/>
      <c r="E3944" s="5"/>
      <c r="F3944" s="5"/>
      <c r="G3944" s="6" t="e">
        <f>INDEX('BASE DE DATOS'!$A$2:$H$4921,MATCH(CONSTATACIÓN!$C3944,'BASE DE DATOS'!$A$2:$A$4921,0),3)</f>
        <v>#N/A</v>
      </c>
      <c r="H3944" s="5" t="e">
        <f>INDEX('BASE DE DATOS'!$A$2:$H$4921,MATCH(CONSTATACIÓN!$C3944,'BASE DE DATOS'!$A$2:$A$4921,0),6)</f>
        <v>#N/A</v>
      </c>
      <c r="I3944" s="5" t="e">
        <f>INDEX('BASE DE DATOS'!$A$2:$H$4921,MATCH(CONSTATACIÓN!$C3944,'BASE DE DATOS'!$A$2:$A$4921,0),7)</f>
        <v>#N/A</v>
      </c>
      <c r="J3944" s="5" t="e">
        <f>INDEX('BASE DE DATOS'!$A$2:$H$4921,MATCH(CONSTATACIÓN!$C3944,'BASE DE DATOS'!$A$2:$A$4921,0),8)</f>
        <v>#N/A</v>
      </c>
      <c r="K3944" s="3"/>
      <c r="L3944" s="5"/>
      <c r="M3944" s="5"/>
      <c r="N3944" s="5"/>
      <c r="O3944" s="5"/>
      <c r="P3944" s="5"/>
    </row>
    <row r="3945" spans="1:16" x14ac:dyDescent="0.25">
      <c r="A3945" s="13">
        <f t="shared" si="63"/>
        <v>0</v>
      </c>
      <c r="B3945" s="17" t="e">
        <f>INDEX('BASE DE DATOS'!$A$2:$H$4921,MATCH(CONSTATACIÓN!$C3945,'BASE DE DATOS'!$A$2:$A$4921,0),2)</f>
        <v>#N/A</v>
      </c>
      <c r="C3945" s="5"/>
      <c r="D3945" s="5"/>
      <c r="E3945" s="5"/>
      <c r="F3945" s="5"/>
      <c r="G3945" s="6" t="e">
        <f>INDEX('BASE DE DATOS'!$A$2:$H$4921,MATCH(CONSTATACIÓN!$C3945,'BASE DE DATOS'!$A$2:$A$4921,0),3)</f>
        <v>#N/A</v>
      </c>
      <c r="H3945" s="5" t="e">
        <f>INDEX('BASE DE DATOS'!$A$2:$H$4921,MATCH(CONSTATACIÓN!$C3945,'BASE DE DATOS'!$A$2:$A$4921,0),6)</f>
        <v>#N/A</v>
      </c>
      <c r="I3945" s="5" t="e">
        <f>INDEX('BASE DE DATOS'!$A$2:$H$4921,MATCH(CONSTATACIÓN!$C3945,'BASE DE DATOS'!$A$2:$A$4921,0),7)</f>
        <v>#N/A</v>
      </c>
      <c r="J3945" s="5" t="e">
        <f>INDEX('BASE DE DATOS'!$A$2:$H$4921,MATCH(CONSTATACIÓN!$C3945,'BASE DE DATOS'!$A$2:$A$4921,0),8)</f>
        <v>#N/A</v>
      </c>
      <c r="K3945" s="3"/>
      <c r="L3945" s="5"/>
      <c r="M3945" s="5"/>
      <c r="N3945" s="5"/>
      <c r="O3945" s="5"/>
      <c r="P3945" s="5"/>
    </row>
    <row r="3946" spans="1:16" x14ac:dyDescent="0.25">
      <c r="A3946" s="13">
        <f t="shared" si="63"/>
        <v>0</v>
      </c>
      <c r="B3946" s="17" t="e">
        <f>INDEX('BASE DE DATOS'!$A$2:$H$4921,MATCH(CONSTATACIÓN!$C3946,'BASE DE DATOS'!$A$2:$A$4921,0),2)</f>
        <v>#N/A</v>
      </c>
      <c r="C3946" s="5"/>
      <c r="D3946" s="5"/>
      <c r="E3946" s="5"/>
      <c r="F3946" s="5"/>
      <c r="G3946" s="6" t="e">
        <f>INDEX('BASE DE DATOS'!$A$2:$H$4921,MATCH(CONSTATACIÓN!$C3946,'BASE DE DATOS'!$A$2:$A$4921,0),3)</f>
        <v>#N/A</v>
      </c>
      <c r="H3946" s="5" t="e">
        <f>INDEX('BASE DE DATOS'!$A$2:$H$4921,MATCH(CONSTATACIÓN!$C3946,'BASE DE DATOS'!$A$2:$A$4921,0),6)</f>
        <v>#N/A</v>
      </c>
      <c r="I3946" s="5" t="e">
        <f>INDEX('BASE DE DATOS'!$A$2:$H$4921,MATCH(CONSTATACIÓN!$C3946,'BASE DE DATOS'!$A$2:$A$4921,0),7)</f>
        <v>#N/A</v>
      </c>
      <c r="J3946" s="5" t="e">
        <f>INDEX('BASE DE DATOS'!$A$2:$H$4921,MATCH(CONSTATACIÓN!$C3946,'BASE DE DATOS'!$A$2:$A$4921,0),8)</f>
        <v>#N/A</v>
      </c>
      <c r="K3946" s="3"/>
      <c r="L3946" s="5"/>
      <c r="M3946" s="5"/>
      <c r="N3946" s="5"/>
      <c r="O3946" s="5"/>
      <c r="P3946" s="5"/>
    </row>
    <row r="3947" spans="1:16" x14ac:dyDescent="0.25">
      <c r="A3947" s="13">
        <f t="shared" si="63"/>
        <v>0</v>
      </c>
      <c r="B3947" s="17" t="e">
        <f>INDEX('BASE DE DATOS'!$A$2:$H$4921,MATCH(CONSTATACIÓN!$C3947,'BASE DE DATOS'!$A$2:$A$4921,0),2)</f>
        <v>#N/A</v>
      </c>
      <c r="C3947" s="5"/>
      <c r="D3947" s="5"/>
      <c r="E3947" s="5"/>
      <c r="F3947" s="5"/>
      <c r="G3947" s="6" t="e">
        <f>INDEX('BASE DE DATOS'!$A$2:$H$4921,MATCH(CONSTATACIÓN!$C3947,'BASE DE DATOS'!$A$2:$A$4921,0),3)</f>
        <v>#N/A</v>
      </c>
      <c r="H3947" s="5" t="e">
        <f>INDEX('BASE DE DATOS'!$A$2:$H$4921,MATCH(CONSTATACIÓN!$C3947,'BASE DE DATOS'!$A$2:$A$4921,0),6)</f>
        <v>#N/A</v>
      </c>
      <c r="I3947" s="5" t="e">
        <f>INDEX('BASE DE DATOS'!$A$2:$H$4921,MATCH(CONSTATACIÓN!$C3947,'BASE DE DATOS'!$A$2:$A$4921,0),7)</f>
        <v>#N/A</v>
      </c>
      <c r="J3947" s="5" t="e">
        <f>INDEX('BASE DE DATOS'!$A$2:$H$4921,MATCH(CONSTATACIÓN!$C3947,'BASE DE DATOS'!$A$2:$A$4921,0),8)</f>
        <v>#N/A</v>
      </c>
      <c r="K3947" s="3"/>
      <c r="L3947" s="5"/>
      <c r="M3947" s="5"/>
      <c r="N3947" s="5"/>
      <c r="O3947" s="5"/>
      <c r="P3947" s="5"/>
    </row>
    <row r="3948" spans="1:16" x14ac:dyDescent="0.25">
      <c r="A3948" s="13">
        <f t="shared" si="63"/>
        <v>0</v>
      </c>
      <c r="B3948" s="17" t="e">
        <f>INDEX('BASE DE DATOS'!$A$2:$H$4921,MATCH(CONSTATACIÓN!$C3948,'BASE DE DATOS'!$A$2:$A$4921,0),2)</f>
        <v>#N/A</v>
      </c>
      <c r="C3948" s="5"/>
      <c r="D3948" s="5"/>
      <c r="E3948" s="5"/>
      <c r="F3948" s="5"/>
      <c r="G3948" s="6" t="e">
        <f>INDEX('BASE DE DATOS'!$A$2:$H$4921,MATCH(CONSTATACIÓN!$C3948,'BASE DE DATOS'!$A$2:$A$4921,0),3)</f>
        <v>#N/A</v>
      </c>
      <c r="H3948" s="5" t="e">
        <f>INDEX('BASE DE DATOS'!$A$2:$H$4921,MATCH(CONSTATACIÓN!$C3948,'BASE DE DATOS'!$A$2:$A$4921,0),6)</f>
        <v>#N/A</v>
      </c>
      <c r="I3948" s="5" t="e">
        <f>INDEX('BASE DE DATOS'!$A$2:$H$4921,MATCH(CONSTATACIÓN!$C3948,'BASE DE DATOS'!$A$2:$A$4921,0),7)</f>
        <v>#N/A</v>
      </c>
      <c r="J3948" s="5" t="e">
        <f>INDEX('BASE DE DATOS'!$A$2:$H$4921,MATCH(CONSTATACIÓN!$C3948,'BASE DE DATOS'!$A$2:$A$4921,0),8)</f>
        <v>#N/A</v>
      </c>
      <c r="K3948" s="3"/>
      <c r="L3948" s="5"/>
      <c r="M3948" s="5"/>
      <c r="N3948" s="5"/>
      <c r="O3948" s="5"/>
      <c r="P3948" s="5"/>
    </row>
    <row r="3949" spans="1:16" x14ac:dyDescent="0.25">
      <c r="A3949" s="13">
        <f t="shared" si="63"/>
        <v>0</v>
      </c>
      <c r="B3949" s="17" t="e">
        <f>INDEX('BASE DE DATOS'!$A$2:$H$4921,MATCH(CONSTATACIÓN!$C3949,'BASE DE DATOS'!$A$2:$A$4921,0),2)</f>
        <v>#N/A</v>
      </c>
      <c r="C3949" s="5"/>
      <c r="D3949" s="5"/>
      <c r="E3949" s="5"/>
      <c r="F3949" s="5"/>
      <c r="G3949" s="6" t="e">
        <f>INDEX('BASE DE DATOS'!$A$2:$H$4921,MATCH(CONSTATACIÓN!$C3949,'BASE DE DATOS'!$A$2:$A$4921,0),3)</f>
        <v>#N/A</v>
      </c>
      <c r="H3949" s="5" t="e">
        <f>INDEX('BASE DE DATOS'!$A$2:$H$4921,MATCH(CONSTATACIÓN!$C3949,'BASE DE DATOS'!$A$2:$A$4921,0),6)</f>
        <v>#N/A</v>
      </c>
      <c r="I3949" s="5" t="e">
        <f>INDEX('BASE DE DATOS'!$A$2:$H$4921,MATCH(CONSTATACIÓN!$C3949,'BASE DE DATOS'!$A$2:$A$4921,0),7)</f>
        <v>#N/A</v>
      </c>
      <c r="J3949" s="5" t="e">
        <f>INDEX('BASE DE DATOS'!$A$2:$H$4921,MATCH(CONSTATACIÓN!$C3949,'BASE DE DATOS'!$A$2:$A$4921,0),8)</f>
        <v>#N/A</v>
      </c>
      <c r="K3949" s="3"/>
      <c r="L3949" s="5"/>
      <c r="M3949" s="5"/>
      <c r="N3949" s="5"/>
      <c r="O3949" s="5"/>
      <c r="P3949" s="5"/>
    </row>
    <row r="3950" spans="1:16" x14ac:dyDescent="0.25">
      <c r="A3950" s="13">
        <f t="shared" si="63"/>
        <v>0</v>
      </c>
      <c r="B3950" s="17" t="e">
        <f>INDEX('BASE DE DATOS'!$A$2:$H$4921,MATCH(CONSTATACIÓN!$C3950,'BASE DE DATOS'!$A$2:$A$4921,0),2)</f>
        <v>#N/A</v>
      </c>
      <c r="C3950" s="5"/>
      <c r="D3950" s="5"/>
      <c r="E3950" s="5"/>
      <c r="F3950" s="5"/>
      <c r="G3950" s="6" t="e">
        <f>INDEX('BASE DE DATOS'!$A$2:$H$4921,MATCH(CONSTATACIÓN!$C3950,'BASE DE DATOS'!$A$2:$A$4921,0),3)</f>
        <v>#N/A</v>
      </c>
      <c r="H3950" s="5" t="e">
        <f>INDEX('BASE DE DATOS'!$A$2:$H$4921,MATCH(CONSTATACIÓN!$C3950,'BASE DE DATOS'!$A$2:$A$4921,0),6)</f>
        <v>#N/A</v>
      </c>
      <c r="I3950" s="5" t="e">
        <f>INDEX('BASE DE DATOS'!$A$2:$H$4921,MATCH(CONSTATACIÓN!$C3950,'BASE DE DATOS'!$A$2:$A$4921,0),7)</f>
        <v>#N/A</v>
      </c>
      <c r="J3950" s="5" t="e">
        <f>INDEX('BASE DE DATOS'!$A$2:$H$4921,MATCH(CONSTATACIÓN!$C3950,'BASE DE DATOS'!$A$2:$A$4921,0),8)</f>
        <v>#N/A</v>
      </c>
      <c r="K3950" s="3"/>
      <c r="L3950" s="5"/>
      <c r="M3950" s="5"/>
      <c r="N3950" s="5"/>
      <c r="O3950" s="5"/>
      <c r="P3950" s="5"/>
    </row>
    <row r="3951" spans="1:16" x14ac:dyDescent="0.25">
      <c r="A3951" s="13">
        <f t="shared" si="63"/>
        <v>0</v>
      </c>
      <c r="B3951" s="17" t="e">
        <f>INDEX('BASE DE DATOS'!$A$2:$H$4921,MATCH(CONSTATACIÓN!$C3951,'BASE DE DATOS'!$A$2:$A$4921,0),2)</f>
        <v>#N/A</v>
      </c>
      <c r="C3951" s="5"/>
      <c r="D3951" s="5"/>
      <c r="E3951" s="5"/>
      <c r="F3951" s="5"/>
      <c r="G3951" s="6" t="e">
        <f>INDEX('BASE DE DATOS'!$A$2:$H$4921,MATCH(CONSTATACIÓN!$C3951,'BASE DE DATOS'!$A$2:$A$4921,0),3)</f>
        <v>#N/A</v>
      </c>
      <c r="H3951" s="5" t="e">
        <f>INDEX('BASE DE DATOS'!$A$2:$H$4921,MATCH(CONSTATACIÓN!$C3951,'BASE DE DATOS'!$A$2:$A$4921,0),6)</f>
        <v>#N/A</v>
      </c>
      <c r="I3951" s="5" t="e">
        <f>INDEX('BASE DE DATOS'!$A$2:$H$4921,MATCH(CONSTATACIÓN!$C3951,'BASE DE DATOS'!$A$2:$A$4921,0),7)</f>
        <v>#N/A</v>
      </c>
      <c r="J3951" s="5" t="e">
        <f>INDEX('BASE DE DATOS'!$A$2:$H$4921,MATCH(CONSTATACIÓN!$C3951,'BASE DE DATOS'!$A$2:$A$4921,0),8)</f>
        <v>#N/A</v>
      </c>
      <c r="K3951" s="3"/>
      <c r="L3951" s="5"/>
      <c r="M3951" s="5"/>
      <c r="N3951" s="5"/>
      <c r="O3951" s="5"/>
      <c r="P3951" s="5"/>
    </row>
    <row r="3952" spans="1:16" x14ac:dyDescent="0.25">
      <c r="A3952" s="13">
        <f t="shared" si="63"/>
        <v>0</v>
      </c>
      <c r="B3952" s="17" t="e">
        <f>INDEX('BASE DE DATOS'!$A$2:$H$4921,MATCH(CONSTATACIÓN!$C3952,'BASE DE DATOS'!$A$2:$A$4921,0),2)</f>
        <v>#N/A</v>
      </c>
      <c r="C3952" s="5"/>
      <c r="D3952" s="5"/>
      <c r="E3952" s="5"/>
      <c r="F3952" s="5"/>
      <c r="G3952" s="6" t="e">
        <f>INDEX('BASE DE DATOS'!$A$2:$H$4921,MATCH(CONSTATACIÓN!$C3952,'BASE DE DATOS'!$A$2:$A$4921,0),3)</f>
        <v>#N/A</v>
      </c>
      <c r="H3952" s="5" t="e">
        <f>INDEX('BASE DE DATOS'!$A$2:$H$4921,MATCH(CONSTATACIÓN!$C3952,'BASE DE DATOS'!$A$2:$A$4921,0),6)</f>
        <v>#N/A</v>
      </c>
      <c r="I3952" s="5" t="e">
        <f>INDEX('BASE DE DATOS'!$A$2:$H$4921,MATCH(CONSTATACIÓN!$C3952,'BASE DE DATOS'!$A$2:$A$4921,0),7)</f>
        <v>#N/A</v>
      </c>
      <c r="J3952" s="5" t="e">
        <f>INDEX('BASE DE DATOS'!$A$2:$H$4921,MATCH(CONSTATACIÓN!$C3952,'BASE DE DATOS'!$A$2:$A$4921,0),8)</f>
        <v>#N/A</v>
      </c>
      <c r="K3952" s="3"/>
      <c r="L3952" s="5"/>
      <c r="M3952" s="5"/>
      <c r="N3952" s="5"/>
      <c r="O3952" s="5"/>
      <c r="P3952" s="5"/>
    </row>
    <row r="3953" spans="1:16" x14ac:dyDescent="0.25">
      <c r="A3953" s="13">
        <f t="shared" si="63"/>
        <v>0</v>
      </c>
      <c r="B3953" s="17" t="e">
        <f>INDEX('BASE DE DATOS'!$A$2:$H$4921,MATCH(CONSTATACIÓN!$C3953,'BASE DE DATOS'!$A$2:$A$4921,0),2)</f>
        <v>#N/A</v>
      </c>
      <c r="C3953" s="5"/>
      <c r="D3953" s="5"/>
      <c r="E3953" s="5"/>
      <c r="F3953" s="5"/>
      <c r="G3953" s="6" t="e">
        <f>INDEX('BASE DE DATOS'!$A$2:$H$4921,MATCH(CONSTATACIÓN!$C3953,'BASE DE DATOS'!$A$2:$A$4921,0),3)</f>
        <v>#N/A</v>
      </c>
      <c r="H3953" s="5" t="e">
        <f>INDEX('BASE DE DATOS'!$A$2:$H$4921,MATCH(CONSTATACIÓN!$C3953,'BASE DE DATOS'!$A$2:$A$4921,0),6)</f>
        <v>#N/A</v>
      </c>
      <c r="I3953" s="5" t="e">
        <f>INDEX('BASE DE DATOS'!$A$2:$H$4921,MATCH(CONSTATACIÓN!$C3953,'BASE DE DATOS'!$A$2:$A$4921,0),7)</f>
        <v>#N/A</v>
      </c>
      <c r="J3953" s="5" t="e">
        <f>INDEX('BASE DE DATOS'!$A$2:$H$4921,MATCH(CONSTATACIÓN!$C3953,'BASE DE DATOS'!$A$2:$A$4921,0),8)</f>
        <v>#N/A</v>
      </c>
      <c r="K3953" s="3"/>
      <c r="L3953" s="5"/>
      <c r="M3953" s="5"/>
      <c r="N3953" s="5"/>
      <c r="O3953" s="5"/>
      <c r="P3953" s="5"/>
    </row>
    <row r="3954" spans="1:16" x14ac:dyDescent="0.25">
      <c r="A3954" s="13">
        <f t="shared" si="63"/>
        <v>0</v>
      </c>
      <c r="B3954" s="17" t="e">
        <f>INDEX('BASE DE DATOS'!$A$2:$H$4921,MATCH(CONSTATACIÓN!$C3954,'BASE DE DATOS'!$A$2:$A$4921,0),2)</f>
        <v>#N/A</v>
      </c>
      <c r="C3954" s="5"/>
      <c r="D3954" s="5"/>
      <c r="E3954" s="5"/>
      <c r="F3954" s="5"/>
      <c r="G3954" s="6" t="e">
        <f>INDEX('BASE DE DATOS'!$A$2:$H$4921,MATCH(CONSTATACIÓN!$C3954,'BASE DE DATOS'!$A$2:$A$4921,0),3)</f>
        <v>#N/A</v>
      </c>
      <c r="H3954" s="5" t="e">
        <f>INDEX('BASE DE DATOS'!$A$2:$H$4921,MATCH(CONSTATACIÓN!$C3954,'BASE DE DATOS'!$A$2:$A$4921,0),6)</f>
        <v>#N/A</v>
      </c>
      <c r="I3954" s="5" t="e">
        <f>INDEX('BASE DE DATOS'!$A$2:$H$4921,MATCH(CONSTATACIÓN!$C3954,'BASE DE DATOS'!$A$2:$A$4921,0),7)</f>
        <v>#N/A</v>
      </c>
      <c r="J3954" s="5" t="e">
        <f>INDEX('BASE DE DATOS'!$A$2:$H$4921,MATCH(CONSTATACIÓN!$C3954,'BASE DE DATOS'!$A$2:$A$4921,0),8)</f>
        <v>#N/A</v>
      </c>
      <c r="K3954" s="3"/>
      <c r="L3954" s="5"/>
      <c r="M3954" s="5"/>
      <c r="N3954" s="5"/>
      <c r="O3954" s="5"/>
      <c r="P3954" s="5"/>
    </row>
    <row r="3955" spans="1:16" x14ac:dyDescent="0.25">
      <c r="A3955" s="13">
        <f t="shared" si="63"/>
        <v>0</v>
      </c>
      <c r="B3955" s="17" t="e">
        <f>INDEX('BASE DE DATOS'!$A$2:$H$4921,MATCH(CONSTATACIÓN!$C3955,'BASE DE DATOS'!$A$2:$A$4921,0),2)</f>
        <v>#N/A</v>
      </c>
      <c r="C3955" s="5"/>
      <c r="D3955" s="5"/>
      <c r="E3955" s="5"/>
      <c r="F3955" s="5"/>
      <c r="G3955" s="6" t="e">
        <f>INDEX('BASE DE DATOS'!$A$2:$H$4921,MATCH(CONSTATACIÓN!$C3955,'BASE DE DATOS'!$A$2:$A$4921,0),3)</f>
        <v>#N/A</v>
      </c>
      <c r="H3955" s="5" t="e">
        <f>INDEX('BASE DE DATOS'!$A$2:$H$4921,MATCH(CONSTATACIÓN!$C3955,'BASE DE DATOS'!$A$2:$A$4921,0),6)</f>
        <v>#N/A</v>
      </c>
      <c r="I3955" s="5" t="e">
        <f>INDEX('BASE DE DATOS'!$A$2:$H$4921,MATCH(CONSTATACIÓN!$C3955,'BASE DE DATOS'!$A$2:$A$4921,0),7)</f>
        <v>#N/A</v>
      </c>
      <c r="J3955" s="5" t="e">
        <f>INDEX('BASE DE DATOS'!$A$2:$H$4921,MATCH(CONSTATACIÓN!$C3955,'BASE DE DATOS'!$A$2:$A$4921,0),8)</f>
        <v>#N/A</v>
      </c>
      <c r="K3955" s="3"/>
      <c r="L3955" s="5"/>
      <c r="M3955" s="5"/>
      <c r="N3955" s="5"/>
      <c r="O3955" s="5"/>
      <c r="P3955" s="5"/>
    </row>
    <row r="3956" spans="1:16" x14ac:dyDescent="0.25">
      <c r="A3956" s="13">
        <f t="shared" si="63"/>
        <v>0</v>
      </c>
      <c r="B3956" s="17" t="e">
        <f>INDEX('BASE DE DATOS'!$A$2:$H$4921,MATCH(CONSTATACIÓN!$C3956,'BASE DE DATOS'!$A$2:$A$4921,0),2)</f>
        <v>#N/A</v>
      </c>
      <c r="C3956" s="5"/>
      <c r="D3956" s="5"/>
      <c r="E3956" s="5"/>
      <c r="F3956" s="5"/>
      <c r="G3956" s="6" t="e">
        <f>INDEX('BASE DE DATOS'!$A$2:$H$4921,MATCH(CONSTATACIÓN!$C3956,'BASE DE DATOS'!$A$2:$A$4921,0),3)</f>
        <v>#N/A</v>
      </c>
      <c r="H3956" s="5" t="e">
        <f>INDEX('BASE DE DATOS'!$A$2:$H$4921,MATCH(CONSTATACIÓN!$C3956,'BASE DE DATOS'!$A$2:$A$4921,0),6)</f>
        <v>#N/A</v>
      </c>
      <c r="I3956" s="5" t="e">
        <f>INDEX('BASE DE DATOS'!$A$2:$H$4921,MATCH(CONSTATACIÓN!$C3956,'BASE DE DATOS'!$A$2:$A$4921,0),7)</f>
        <v>#N/A</v>
      </c>
      <c r="J3956" s="5" t="e">
        <f>INDEX('BASE DE DATOS'!$A$2:$H$4921,MATCH(CONSTATACIÓN!$C3956,'BASE DE DATOS'!$A$2:$A$4921,0),8)</f>
        <v>#N/A</v>
      </c>
      <c r="K3956" s="3"/>
      <c r="L3956" s="5"/>
      <c r="M3956" s="5"/>
      <c r="N3956" s="5"/>
      <c r="O3956" s="5"/>
      <c r="P3956" s="5"/>
    </row>
    <row r="3957" spans="1:16" x14ac:dyDescent="0.25">
      <c r="A3957" s="13">
        <f t="shared" si="63"/>
        <v>0</v>
      </c>
      <c r="B3957" s="17" t="e">
        <f>INDEX('BASE DE DATOS'!$A$2:$H$4921,MATCH(CONSTATACIÓN!$C3957,'BASE DE DATOS'!$A$2:$A$4921,0),2)</f>
        <v>#N/A</v>
      </c>
      <c r="C3957" s="5"/>
      <c r="D3957" s="5"/>
      <c r="E3957" s="5"/>
      <c r="F3957" s="5"/>
      <c r="G3957" s="6" t="e">
        <f>INDEX('BASE DE DATOS'!$A$2:$H$4921,MATCH(CONSTATACIÓN!$C3957,'BASE DE DATOS'!$A$2:$A$4921,0),3)</f>
        <v>#N/A</v>
      </c>
      <c r="H3957" s="5" t="e">
        <f>INDEX('BASE DE DATOS'!$A$2:$H$4921,MATCH(CONSTATACIÓN!$C3957,'BASE DE DATOS'!$A$2:$A$4921,0),6)</f>
        <v>#N/A</v>
      </c>
      <c r="I3957" s="5" t="e">
        <f>INDEX('BASE DE DATOS'!$A$2:$H$4921,MATCH(CONSTATACIÓN!$C3957,'BASE DE DATOS'!$A$2:$A$4921,0),7)</f>
        <v>#N/A</v>
      </c>
      <c r="J3957" s="5" t="e">
        <f>INDEX('BASE DE DATOS'!$A$2:$H$4921,MATCH(CONSTATACIÓN!$C3957,'BASE DE DATOS'!$A$2:$A$4921,0),8)</f>
        <v>#N/A</v>
      </c>
      <c r="K3957" s="3"/>
      <c r="L3957" s="5"/>
      <c r="M3957" s="5"/>
      <c r="N3957" s="5"/>
      <c r="O3957" s="5"/>
      <c r="P3957" s="5"/>
    </row>
    <row r="3958" spans="1:16" x14ac:dyDescent="0.25">
      <c r="A3958" s="13">
        <f t="shared" si="63"/>
        <v>0</v>
      </c>
      <c r="B3958" s="17" t="e">
        <f>INDEX('BASE DE DATOS'!$A$2:$H$4921,MATCH(CONSTATACIÓN!$C3958,'BASE DE DATOS'!$A$2:$A$4921,0),2)</f>
        <v>#N/A</v>
      </c>
      <c r="C3958" s="5"/>
      <c r="D3958" s="5"/>
      <c r="E3958" s="5"/>
      <c r="F3958" s="5"/>
      <c r="G3958" s="6" t="e">
        <f>INDEX('BASE DE DATOS'!$A$2:$H$4921,MATCH(CONSTATACIÓN!$C3958,'BASE DE DATOS'!$A$2:$A$4921,0),3)</f>
        <v>#N/A</v>
      </c>
      <c r="H3958" s="5" t="e">
        <f>INDEX('BASE DE DATOS'!$A$2:$H$4921,MATCH(CONSTATACIÓN!$C3958,'BASE DE DATOS'!$A$2:$A$4921,0),6)</f>
        <v>#N/A</v>
      </c>
      <c r="I3958" s="5" t="e">
        <f>INDEX('BASE DE DATOS'!$A$2:$H$4921,MATCH(CONSTATACIÓN!$C3958,'BASE DE DATOS'!$A$2:$A$4921,0),7)</f>
        <v>#N/A</v>
      </c>
      <c r="J3958" s="5" t="e">
        <f>INDEX('BASE DE DATOS'!$A$2:$H$4921,MATCH(CONSTATACIÓN!$C3958,'BASE DE DATOS'!$A$2:$A$4921,0),8)</f>
        <v>#N/A</v>
      </c>
      <c r="K3958" s="3"/>
      <c r="L3958" s="5"/>
      <c r="M3958" s="5"/>
      <c r="N3958" s="5"/>
      <c r="O3958" s="5"/>
      <c r="P3958" s="5"/>
    </row>
    <row r="3959" spans="1:16" x14ac:dyDescent="0.25">
      <c r="A3959" s="13">
        <f t="shared" si="63"/>
        <v>0</v>
      </c>
      <c r="B3959" s="17" t="e">
        <f>INDEX('BASE DE DATOS'!$A$2:$H$4921,MATCH(CONSTATACIÓN!$C3959,'BASE DE DATOS'!$A$2:$A$4921,0),2)</f>
        <v>#N/A</v>
      </c>
      <c r="C3959" s="5"/>
      <c r="D3959" s="5"/>
      <c r="E3959" s="5"/>
      <c r="F3959" s="5"/>
      <c r="G3959" s="6" t="e">
        <f>INDEX('BASE DE DATOS'!$A$2:$H$4921,MATCH(CONSTATACIÓN!$C3959,'BASE DE DATOS'!$A$2:$A$4921,0),3)</f>
        <v>#N/A</v>
      </c>
      <c r="H3959" s="5" t="e">
        <f>INDEX('BASE DE DATOS'!$A$2:$H$4921,MATCH(CONSTATACIÓN!$C3959,'BASE DE DATOS'!$A$2:$A$4921,0),6)</f>
        <v>#N/A</v>
      </c>
      <c r="I3959" s="5" t="e">
        <f>INDEX('BASE DE DATOS'!$A$2:$H$4921,MATCH(CONSTATACIÓN!$C3959,'BASE DE DATOS'!$A$2:$A$4921,0),7)</f>
        <v>#N/A</v>
      </c>
      <c r="J3959" s="5" t="e">
        <f>INDEX('BASE DE DATOS'!$A$2:$H$4921,MATCH(CONSTATACIÓN!$C3959,'BASE DE DATOS'!$A$2:$A$4921,0),8)</f>
        <v>#N/A</v>
      </c>
      <c r="K3959" s="3"/>
      <c r="L3959" s="5"/>
      <c r="M3959" s="5"/>
      <c r="N3959" s="5"/>
      <c r="O3959" s="5"/>
      <c r="P3959" s="5"/>
    </row>
    <row r="3960" spans="1:16" x14ac:dyDescent="0.25">
      <c r="A3960" s="13">
        <f t="shared" si="63"/>
        <v>0</v>
      </c>
      <c r="B3960" s="17" t="e">
        <f>INDEX('BASE DE DATOS'!$A$2:$H$4921,MATCH(CONSTATACIÓN!$C3960,'BASE DE DATOS'!$A$2:$A$4921,0),2)</f>
        <v>#N/A</v>
      </c>
      <c r="C3960" s="5"/>
      <c r="D3960" s="5"/>
      <c r="E3960" s="5"/>
      <c r="F3960" s="5"/>
      <c r="G3960" s="6" t="e">
        <f>INDEX('BASE DE DATOS'!$A$2:$H$4921,MATCH(CONSTATACIÓN!$C3960,'BASE DE DATOS'!$A$2:$A$4921,0),3)</f>
        <v>#N/A</v>
      </c>
      <c r="H3960" s="5" t="e">
        <f>INDEX('BASE DE DATOS'!$A$2:$H$4921,MATCH(CONSTATACIÓN!$C3960,'BASE DE DATOS'!$A$2:$A$4921,0),6)</f>
        <v>#N/A</v>
      </c>
      <c r="I3960" s="5" t="e">
        <f>INDEX('BASE DE DATOS'!$A$2:$H$4921,MATCH(CONSTATACIÓN!$C3960,'BASE DE DATOS'!$A$2:$A$4921,0),7)</f>
        <v>#N/A</v>
      </c>
      <c r="J3960" s="5" t="e">
        <f>INDEX('BASE DE DATOS'!$A$2:$H$4921,MATCH(CONSTATACIÓN!$C3960,'BASE DE DATOS'!$A$2:$A$4921,0),8)</f>
        <v>#N/A</v>
      </c>
      <c r="K3960" s="3"/>
      <c r="L3960" s="5"/>
      <c r="M3960" s="5"/>
      <c r="N3960" s="5"/>
      <c r="O3960" s="5"/>
      <c r="P3960" s="5"/>
    </row>
    <row r="3961" spans="1:16" x14ac:dyDescent="0.25">
      <c r="A3961" s="13">
        <f t="shared" si="63"/>
        <v>0</v>
      </c>
      <c r="B3961" s="17" t="e">
        <f>INDEX('BASE DE DATOS'!$A$2:$H$4921,MATCH(CONSTATACIÓN!$C3961,'BASE DE DATOS'!$A$2:$A$4921,0),2)</f>
        <v>#N/A</v>
      </c>
      <c r="C3961" s="5"/>
      <c r="D3961" s="5"/>
      <c r="E3961" s="5"/>
      <c r="F3961" s="5"/>
      <c r="G3961" s="6" t="e">
        <f>INDEX('BASE DE DATOS'!$A$2:$H$4921,MATCH(CONSTATACIÓN!$C3961,'BASE DE DATOS'!$A$2:$A$4921,0),3)</f>
        <v>#N/A</v>
      </c>
      <c r="H3961" s="5" t="e">
        <f>INDEX('BASE DE DATOS'!$A$2:$H$4921,MATCH(CONSTATACIÓN!$C3961,'BASE DE DATOS'!$A$2:$A$4921,0),6)</f>
        <v>#N/A</v>
      </c>
      <c r="I3961" s="5" t="e">
        <f>INDEX('BASE DE DATOS'!$A$2:$H$4921,MATCH(CONSTATACIÓN!$C3961,'BASE DE DATOS'!$A$2:$A$4921,0),7)</f>
        <v>#N/A</v>
      </c>
      <c r="J3961" s="5" t="e">
        <f>INDEX('BASE DE DATOS'!$A$2:$H$4921,MATCH(CONSTATACIÓN!$C3961,'BASE DE DATOS'!$A$2:$A$4921,0),8)</f>
        <v>#N/A</v>
      </c>
      <c r="K3961" s="3"/>
      <c r="L3961" s="5"/>
      <c r="M3961" s="5"/>
      <c r="N3961" s="5"/>
      <c r="O3961" s="5"/>
      <c r="P3961" s="5"/>
    </row>
    <row r="3962" spans="1:16" x14ac:dyDescent="0.25">
      <c r="A3962" s="13">
        <f t="shared" si="63"/>
        <v>0</v>
      </c>
      <c r="B3962" s="17" t="e">
        <f>INDEX('BASE DE DATOS'!$A$2:$H$4921,MATCH(CONSTATACIÓN!$C3962,'BASE DE DATOS'!$A$2:$A$4921,0),2)</f>
        <v>#N/A</v>
      </c>
      <c r="C3962" s="5"/>
      <c r="D3962" s="5"/>
      <c r="E3962" s="5"/>
      <c r="F3962" s="5"/>
      <c r="G3962" s="6" t="e">
        <f>INDEX('BASE DE DATOS'!$A$2:$H$4921,MATCH(CONSTATACIÓN!$C3962,'BASE DE DATOS'!$A$2:$A$4921,0),3)</f>
        <v>#N/A</v>
      </c>
      <c r="H3962" s="5" t="e">
        <f>INDEX('BASE DE DATOS'!$A$2:$H$4921,MATCH(CONSTATACIÓN!$C3962,'BASE DE DATOS'!$A$2:$A$4921,0),6)</f>
        <v>#N/A</v>
      </c>
      <c r="I3962" s="5" t="e">
        <f>INDEX('BASE DE DATOS'!$A$2:$H$4921,MATCH(CONSTATACIÓN!$C3962,'BASE DE DATOS'!$A$2:$A$4921,0),7)</f>
        <v>#N/A</v>
      </c>
      <c r="J3962" s="5" t="e">
        <f>INDEX('BASE DE DATOS'!$A$2:$H$4921,MATCH(CONSTATACIÓN!$C3962,'BASE DE DATOS'!$A$2:$A$4921,0),8)</f>
        <v>#N/A</v>
      </c>
      <c r="K3962" s="3"/>
      <c r="L3962" s="5"/>
      <c r="M3962" s="5"/>
      <c r="N3962" s="5"/>
      <c r="O3962" s="5"/>
      <c r="P3962" s="5"/>
    </row>
    <row r="3963" spans="1:16" x14ac:dyDescent="0.25">
      <c r="A3963" s="13">
        <f t="shared" si="63"/>
        <v>0</v>
      </c>
      <c r="B3963" s="17" t="e">
        <f>INDEX('BASE DE DATOS'!$A$2:$H$4921,MATCH(CONSTATACIÓN!$C3963,'BASE DE DATOS'!$A$2:$A$4921,0),2)</f>
        <v>#N/A</v>
      </c>
      <c r="C3963" s="5"/>
      <c r="D3963" s="5"/>
      <c r="E3963" s="5"/>
      <c r="F3963" s="5"/>
      <c r="G3963" s="6" t="e">
        <f>INDEX('BASE DE DATOS'!$A$2:$H$4921,MATCH(CONSTATACIÓN!$C3963,'BASE DE DATOS'!$A$2:$A$4921,0),3)</f>
        <v>#N/A</v>
      </c>
      <c r="H3963" s="5" t="e">
        <f>INDEX('BASE DE DATOS'!$A$2:$H$4921,MATCH(CONSTATACIÓN!$C3963,'BASE DE DATOS'!$A$2:$A$4921,0),6)</f>
        <v>#N/A</v>
      </c>
      <c r="I3963" s="5" t="e">
        <f>INDEX('BASE DE DATOS'!$A$2:$H$4921,MATCH(CONSTATACIÓN!$C3963,'BASE DE DATOS'!$A$2:$A$4921,0),7)</f>
        <v>#N/A</v>
      </c>
      <c r="J3963" s="5" t="e">
        <f>INDEX('BASE DE DATOS'!$A$2:$H$4921,MATCH(CONSTATACIÓN!$C3963,'BASE DE DATOS'!$A$2:$A$4921,0),8)</f>
        <v>#N/A</v>
      </c>
      <c r="K3963" s="3"/>
      <c r="L3963" s="5"/>
      <c r="M3963" s="5"/>
      <c r="N3963" s="5"/>
      <c r="O3963" s="5"/>
      <c r="P3963" s="5"/>
    </row>
    <row r="3964" spans="1:16" x14ac:dyDescent="0.25">
      <c r="A3964" s="13">
        <f t="shared" si="63"/>
        <v>0</v>
      </c>
      <c r="B3964" s="17" t="e">
        <f>INDEX('BASE DE DATOS'!$A$2:$H$4921,MATCH(CONSTATACIÓN!$C3964,'BASE DE DATOS'!$A$2:$A$4921,0),2)</f>
        <v>#N/A</v>
      </c>
      <c r="C3964" s="5"/>
      <c r="D3964" s="5"/>
      <c r="E3964" s="5"/>
      <c r="F3964" s="5"/>
      <c r="G3964" s="6" t="e">
        <f>INDEX('BASE DE DATOS'!$A$2:$H$4921,MATCH(CONSTATACIÓN!$C3964,'BASE DE DATOS'!$A$2:$A$4921,0),3)</f>
        <v>#N/A</v>
      </c>
      <c r="H3964" s="5" t="e">
        <f>INDEX('BASE DE DATOS'!$A$2:$H$4921,MATCH(CONSTATACIÓN!$C3964,'BASE DE DATOS'!$A$2:$A$4921,0),6)</f>
        <v>#N/A</v>
      </c>
      <c r="I3964" s="5" t="e">
        <f>INDEX('BASE DE DATOS'!$A$2:$H$4921,MATCH(CONSTATACIÓN!$C3964,'BASE DE DATOS'!$A$2:$A$4921,0),7)</f>
        <v>#N/A</v>
      </c>
      <c r="J3964" s="5" t="e">
        <f>INDEX('BASE DE DATOS'!$A$2:$H$4921,MATCH(CONSTATACIÓN!$C3964,'BASE DE DATOS'!$A$2:$A$4921,0),8)</f>
        <v>#N/A</v>
      </c>
      <c r="K3964" s="3"/>
      <c r="L3964" s="5"/>
      <c r="M3964" s="5"/>
      <c r="N3964" s="5"/>
      <c r="O3964" s="5"/>
      <c r="P3964" s="5"/>
    </row>
    <row r="3965" spans="1:16" x14ac:dyDescent="0.25">
      <c r="A3965" s="13">
        <f t="shared" si="63"/>
        <v>0</v>
      </c>
      <c r="B3965" s="17" t="e">
        <f>INDEX('BASE DE DATOS'!$A$2:$H$4921,MATCH(CONSTATACIÓN!$C3965,'BASE DE DATOS'!$A$2:$A$4921,0),2)</f>
        <v>#N/A</v>
      </c>
      <c r="C3965" s="5"/>
      <c r="D3965" s="5"/>
      <c r="E3965" s="5"/>
      <c r="F3965" s="5"/>
      <c r="G3965" s="6" t="e">
        <f>INDEX('BASE DE DATOS'!$A$2:$H$4921,MATCH(CONSTATACIÓN!$C3965,'BASE DE DATOS'!$A$2:$A$4921,0),3)</f>
        <v>#N/A</v>
      </c>
      <c r="H3965" s="5" t="e">
        <f>INDEX('BASE DE DATOS'!$A$2:$H$4921,MATCH(CONSTATACIÓN!$C3965,'BASE DE DATOS'!$A$2:$A$4921,0),6)</f>
        <v>#N/A</v>
      </c>
      <c r="I3965" s="5" t="e">
        <f>INDEX('BASE DE DATOS'!$A$2:$H$4921,MATCH(CONSTATACIÓN!$C3965,'BASE DE DATOS'!$A$2:$A$4921,0),7)</f>
        <v>#N/A</v>
      </c>
      <c r="J3965" s="5" t="e">
        <f>INDEX('BASE DE DATOS'!$A$2:$H$4921,MATCH(CONSTATACIÓN!$C3965,'BASE DE DATOS'!$A$2:$A$4921,0),8)</f>
        <v>#N/A</v>
      </c>
      <c r="K3965" s="3"/>
      <c r="L3965" s="5"/>
      <c r="M3965" s="5"/>
      <c r="N3965" s="5"/>
      <c r="O3965" s="5"/>
      <c r="P3965" s="5"/>
    </row>
    <row r="3966" spans="1:16" x14ac:dyDescent="0.25">
      <c r="A3966" s="13">
        <f t="shared" si="63"/>
        <v>0</v>
      </c>
      <c r="B3966" s="17" t="e">
        <f>INDEX('BASE DE DATOS'!$A$2:$H$4921,MATCH(CONSTATACIÓN!$C3966,'BASE DE DATOS'!$A$2:$A$4921,0),2)</f>
        <v>#N/A</v>
      </c>
      <c r="C3966" s="5"/>
      <c r="D3966" s="5"/>
      <c r="E3966" s="5"/>
      <c r="F3966" s="5"/>
      <c r="G3966" s="6" t="e">
        <f>INDEX('BASE DE DATOS'!$A$2:$H$4921,MATCH(CONSTATACIÓN!$C3966,'BASE DE DATOS'!$A$2:$A$4921,0),3)</f>
        <v>#N/A</v>
      </c>
      <c r="H3966" s="5" t="e">
        <f>INDEX('BASE DE DATOS'!$A$2:$H$4921,MATCH(CONSTATACIÓN!$C3966,'BASE DE DATOS'!$A$2:$A$4921,0),6)</f>
        <v>#N/A</v>
      </c>
      <c r="I3966" s="5" t="e">
        <f>INDEX('BASE DE DATOS'!$A$2:$H$4921,MATCH(CONSTATACIÓN!$C3966,'BASE DE DATOS'!$A$2:$A$4921,0),7)</f>
        <v>#N/A</v>
      </c>
      <c r="J3966" s="5" t="e">
        <f>INDEX('BASE DE DATOS'!$A$2:$H$4921,MATCH(CONSTATACIÓN!$C3966,'BASE DE DATOS'!$A$2:$A$4921,0),8)</f>
        <v>#N/A</v>
      </c>
      <c r="K3966" s="3"/>
      <c r="L3966" s="5"/>
      <c r="M3966" s="5"/>
      <c r="N3966" s="5"/>
      <c r="O3966" s="5"/>
      <c r="P3966" s="5"/>
    </row>
    <row r="3967" spans="1:16" x14ac:dyDescent="0.25">
      <c r="A3967" s="13">
        <f t="shared" si="63"/>
        <v>0</v>
      </c>
      <c r="B3967" s="17" t="e">
        <f>INDEX('BASE DE DATOS'!$A$2:$H$4921,MATCH(CONSTATACIÓN!$C3967,'BASE DE DATOS'!$A$2:$A$4921,0),2)</f>
        <v>#N/A</v>
      </c>
      <c r="C3967" s="5"/>
      <c r="D3967" s="5"/>
      <c r="E3967" s="5"/>
      <c r="F3967" s="5"/>
      <c r="G3967" s="6" t="e">
        <f>INDEX('BASE DE DATOS'!$A$2:$H$4921,MATCH(CONSTATACIÓN!$C3967,'BASE DE DATOS'!$A$2:$A$4921,0),3)</f>
        <v>#N/A</v>
      </c>
      <c r="H3967" s="5" t="e">
        <f>INDEX('BASE DE DATOS'!$A$2:$H$4921,MATCH(CONSTATACIÓN!$C3967,'BASE DE DATOS'!$A$2:$A$4921,0),6)</f>
        <v>#N/A</v>
      </c>
      <c r="I3967" s="5" t="e">
        <f>INDEX('BASE DE DATOS'!$A$2:$H$4921,MATCH(CONSTATACIÓN!$C3967,'BASE DE DATOS'!$A$2:$A$4921,0),7)</f>
        <v>#N/A</v>
      </c>
      <c r="J3967" s="5" t="e">
        <f>INDEX('BASE DE DATOS'!$A$2:$H$4921,MATCH(CONSTATACIÓN!$C3967,'BASE DE DATOS'!$A$2:$A$4921,0),8)</f>
        <v>#N/A</v>
      </c>
      <c r="K3967" s="3"/>
      <c r="L3967" s="5"/>
      <c r="M3967" s="5"/>
      <c r="N3967" s="5"/>
      <c r="O3967" s="5"/>
      <c r="P3967" s="5"/>
    </row>
    <row r="3968" spans="1:16" x14ac:dyDescent="0.25">
      <c r="A3968" s="13">
        <f t="shared" si="63"/>
        <v>0</v>
      </c>
      <c r="B3968" s="17" t="e">
        <f>INDEX('BASE DE DATOS'!$A$2:$H$4921,MATCH(CONSTATACIÓN!$C3968,'BASE DE DATOS'!$A$2:$A$4921,0),2)</f>
        <v>#N/A</v>
      </c>
      <c r="C3968" s="5"/>
      <c r="D3968" s="5"/>
      <c r="E3968" s="5"/>
      <c r="F3968" s="5"/>
      <c r="G3968" s="6" t="e">
        <f>INDEX('BASE DE DATOS'!$A$2:$H$4921,MATCH(CONSTATACIÓN!$C3968,'BASE DE DATOS'!$A$2:$A$4921,0),3)</f>
        <v>#N/A</v>
      </c>
      <c r="H3968" s="5" t="e">
        <f>INDEX('BASE DE DATOS'!$A$2:$H$4921,MATCH(CONSTATACIÓN!$C3968,'BASE DE DATOS'!$A$2:$A$4921,0),6)</f>
        <v>#N/A</v>
      </c>
      <c r="I3968" s="5" t="e">
        <f>INDEX('BASE DE DATOS'!$A$2:$H$4921,MATCH(CONSTATACIÓN!$C3968,'BASE DE DATOS'!$A$2:$A$4921,0),7)</f>
        <v>#N/A</v>
      </c>
      <c r="J3968" s="5" t="e">
        <f>INDEX('BASE DE DATOS'!$A$2:$H$4921,MATCH(CONSTATACIÓN!$C3968,'BASE DE DATOS'!$A$2:$A$4921,0),8)</f>
        <v>#N/A</v>
      </c>
      <c r="K3968" s="3"/>
      <c r="L3968" s="5"/>
      <c r="M3968" s="5"/>
      <c r="N3968" s="5"/>
      <c r="O3968" s="5"/>
      <c r="P3968" s="5"/>
    </row>
    <row r="3969" spans="1:16" x14ac:dyDescent="0.25">
      <c r="A3969" s="13">
        <f t="shared" si="63"/>
        <v>0</v>
      </c>
      <c r="B3969" s="17" t="e">
        <f>INDEX('BASE DE DATOS'!$A$2:$H$4921,MATCH(CONSTATACIÓN!$C3969,'BASE DE DATOS'!$A$2:$A$4921,0),2)</f>
        <v>#N/A</v>
      </c>
      <c r="C3969" s="5"/>
      <c r="D3969" s="5"/>
      <c r="E3969" s="5"/>
      <c r="F3969" s="5"/>
      <c r="G3969" s="6" t="e">
        <f>INDEX('BASE DE DATOS'!$A$2:$H$4921,MATCH(CONSTATACIÓN!$C3969,'BASE DE DATOS'!$A$2:$A$4921,0),3)</f>
        <v>#N/A</v>
      </c>
      <c r="H3969" s="5" t="e">
        <f>INDEX('BASE DE DATOS'!$A$2:$H$4921,MATCH(CONSTATACIÓN!$C3969,'BASE DE DATOS'!$A$2:$A$4921,0),6)</f>
        <v>#N/A</v>
      </c>
      <c r="I3969" s="5" t="e">
        <f>INDEX('BASE DE DATOS'!$A$2:$H$4921,MATCH(CONSTATACIÓN!$C3969,'BASE DE DATOS'!$A$2:$A$4921,0),7)</f>
        <v>#N/A</v>
      </c>
      <c r="J3969" s="5" t="e">
        <f>INDEX('BASE DE DATOS'!$A$2:$H$4921,MATCH(CONSTATACIÓN!$C3969,'BASE DE DATOS'!$A$2:$A$4921,0),8)</f>
        <v>#N/A</v>
      </c>
      <c r="K3969" s="3"/>
      <c r="L3969" s="5"/>
      <c r="M3969" s="5"/>
      <c r="N3969" s="5"/>
      <c r="O3969" s="5"/>
      <c r="P3969" s="5"/>
    </row>
    <row r="3970" spans="1:16" x14ac:dyDescent="0.25">
      <c r="A3970" s="13">
        <f t="shared" si="63"/>
        <v>0</v>
      </c>
      <c r="B3970" s="17" t="e">
        <f>INDEX('BASE DE DATOS'!$A$2:$H$4921,MATCH(CONSTATACIÓN!$C3970,'BASE DE DATOS'!$A$2:$A$4921,0),2)</f>
        <v>#N/A</v>
      </c>
      <c r="C3970" s="5"/>
      <c r="D3970" s="5"/>
      <c r="E3970" s="5"/>
      <c r="F3970" s="5"/>
      <c r="G3970" s="6" t="e">
        <f>INDEX('BASE DE DATOS'!$A$2:$H$4921,MATCH(CONSTATACIÓN!$C3970,'BASE DE DATOS'!$A$2:$A$4921,0),3)</f>
        <v>#N/A</v>
      </c>
      <c r="H3970" s="5" t="e">
        <f>INDEX('BASE DE DATOS'!$A$2:$H$4921,MATCH(CONSTATACIÓN!$C3970,'BASE DE DATOS'!$A$2:$A$4921,0),6)</f>
        <v>#N/A</v>
      </c>
      <c r="I3970" s="5" t="e">
        <f>INDEX('BASE DE DATOS'!$A$2:$H$4921,MATCH(CONSTATACIÓN!$C3970,'BASE DE DATOS'!$A$2:$A$4921,0),7)</f>
        <v>#N/A</v>
      </c>
      <c r="J3970" s="5" t="e">
        <f>INDEX('BASE DE DATOS'!$A$2:$H$4921,MATCH(CONSTATACIÓN!$C3970,'BASE DE DATOS'!$A$2:$A$4921,0),8)</f>
        <v>#N/A</v>
      </c>
      <c r="K3970" s="3"/>
      <c r="L3970" s="5"/>
      <c r="M3970" s="5"/>
      <c r="N3970" s="5"/>
      <c r="O3970" s="5"/>
      <c r="P3970" s="5"/>
    </row>
    <row r="3971" spans="1:16" x14ac:dyDescent="0.25">
      <c r="A3971" s="13">
        <f t="shared" si="63"/>
        <v>0</v>
      </c>
      <c r="B3971" s="17" t="e">
        <f>INDEX('BASE DE DATOS'!$A$2:$H$4921,MATCH(CONSTATACIÓN!$C3971,'BASE DE DATOS'!$A$2:$A$4921,0),2)</f>
        <v>#N/A</v>
      </c>
      <c r="C3971" s="5"/>
      <c r="D3971" s="5"/>
      <c r="E3971" s="5"/>
      <c r="F3971" s="5"/>
      <c r="G3971" s="6" t="e">
        <f>INDEX('BASE DE DATOS'!$A$2:$H$4921,MATCH(CONSTATACIÓN!$C3971,'BASE DE DATOS'!$A$2:$A$4921,0),3)</f>
        <v>#N/A</v>
      </c>
      <c r="H3971" s="5" t="e">
        <f>INDEX('BASE DE DATOS'!$A$2:$H$4921,MATCH(CONSTATACIÓN!$C3971,'BASE DE DATOS'!$A$2:$A$4921,0),6)</f>
        <v>#N/A</v>
      </c>
      <c r="I3971" s="5" t="e">
        <f>INDEX('BASE DE DATOS'!$A$2:$H$4921,MATCH(CONSTATACIÓN!$C3971,'BASE DE DATOS'!$A$2:$A$4921,0),7)</f>
        <v>#N/A</v>
      </c>
      <c r="J3971" s="5" t="e">
        <f>INDEX('BASE DE DATOS'!$A$2:$H$4921,MATCH(CONSTATACIÓN!$C3971,'BASE DE DATOS'!$A$2:$A$4921,0),8)</f>
        <v>#N/A</v>
      </c>
      <c r="K3971" s="3"/>
      <c r="L3971" s="5"/>
      <c r="M3971" s="5"/>
      <c r="N3971" s="5"/>
      <c r="O3971" s="5"/>
      <c r="P3971" s="5"/>
    </row>
    <row r="3972" spans="1:16" x14ac:dyDescent="0.25">
      <c r="A3972" s="13">
        <f t="shared" si="63"/>
        <v>0</v>
      </c>
      <c r="B3972" s="17" t="e">
        <f>INDEX('BASE DE DATOS'!$A$2:$H$4921,MATCH(CONSTATACIÓN!$C3972,'BASE DE DATOS'!$A$2:$A$4921,0),2)</f>
        <v>#N/A</v>
      </c>
      <c r="C3972" s="5"/>
      <c r="D3972" s="5"/>
      <c r="E3972" s="5"/>
      <c r="F3972" s="5"/>
      <c r="G3972" s="6" t="e">
        <f>INDEX('BASE DE DATOS'!$A$2:$H$4921,MATCH(CONSTATACIÓN!$C3972,'BASE DE DATOS'!$A$2:$A$4921,0),3)</f>
        <v>#N/A</v>
      </c>
      <c r="H3972" s="5" t="e">
        <f>INDEX('BASE DE DATOS'!$A$2:$H$4921,MATCH(CONSTATACIÓN!$C3972,'BASE DE DATOS'!$A$2:$A$4921,0),6)</f>
        <v>#N/A</v>
      </c>
      <c r="I3972" s="5" t="e">
        <f>INDEX('BASE DE DATOS'!$A$2:$H$4921,MATCH(CONSTATACIÓN!$C3972,'BASE DE DATOS'!$A$2:$A$4921,0),7)</f>
        <v>#N/A</v>
      </c>
      <c r="J3972" s="5" t="e">
        <f>INDEX('BASE DE DATOS'!$A$2:$H$4921,MATCH(CONSTATACIÓN!$C3972,'BASE DE DATOS'!$A$2:$A$4921,0),8)</f>
        <v>#N/A</v>
      </c>
      <c r="K3972" s="3"/>
      <c r="L3972" s="5"/>
      <c r="M3972" s="5"/>
      <c r="N3972" s="5"/>
      <c r="O3972" s="5"/>
      <c r="P3972" s="5"/>
    </row>
    <row r="3973" spans="1:16" x14ac:dyDescent="0.25">
      <c r="A3973" s="13">
        <f t="shared" si="63"/>
        <v>0</v>
      </c>
      <c r="B3973" s="17" t="e">
        <f>INDEX('BASE DE DATOS'!$A$2:$H$4921,MATCH(CONSTATACIÓN!$C3973,'BASE DE DATOS'!$A$2:$A$4921,0),2)</f>
        <v>#N/A</v>
      </c>
      <c r="C3973" s="5"/>
      <c r="D3973" s="5"/>
      <c r="E3973" s="5"/>
      <c r="F3973" s="5"/>
      <c r="G3973" s="6" t="e">
        <f>INDEX('BASE DE DATOS'!$A$2:$H$4921,MATCH(CONSTATACIÓN!$C3973,'BASE DE DATOS'!$A$2:$A$4921,0),3)</f>
        <v>#N/A</v>
      </c>
      <c r="H3973" s="5" t="e">
        <f>INDEX('BASE DE DATOS'!$A$2:$H$4921,MATCH(CONSTATACIÓN!$C3973,'BASE DE DATOS'!$A$2:$A$4921,0),6)</f>
        <v>#N/A</v>
      </c>
      <c r="I3973" s="5" t="e">
        <f>INDEX('BASE DE DATOS'!$A$2:$H$4921,MATCH(CONSTATACIÓN!$C3973,'BASE DE DATOS'!$A$2:$A$4921,0),7)</f>
        <v>#N/A</v>
      </c>
      <c r="J3973" s="5" t="e">
        <f>INDEX('BASE DE DATOS'!$A$2:$H$4921,MATCH(CONSTATACIÓN!$C3973,'BASE DE DATOS'!$A$2:$A$4921,0),8)</f>
        <v>#N/A</v>
      </c>
      <c r="K3973" s="3"/>
      <c r="L3973" s="5"/>
      <c r="M3973" s="5"/>
      <c r="N3973" s="5"/>
      <c r="O3973" s="5"/>
      <c r="P3973" s="5"/>
    </row>
    <row r="3974" spans="1:16" x14ac:dyDescent="0.25">
      <c r="A3974" s="13">
        <f t="shared" si="63"/>
        <v>0</v>
      </c>
      <c r="B3974" s="17" t="e">
        <f>INDEX('BASE DE DATOS'!$A$2:$H$4921,MATCH(CONSTATACIÓN!$C3974,'BASE DE DATOS'!$A$2:$A$4921,0),2)</f>
        <v>#N/A</v>
      </c>
      <c r="C3974" s="5"/>
      <c r="D3974" s="5"/>
      <c r="E3974" s="5"/>
      <c r="F3974" s="5"/>
      <c r="G3974" s="6" t="e">
        <f>INDEX('BASE DE DATOS'!$A$2:$H$4921,MATCH(CONSTATACIÓN!$C3974,'BASE DE DATOS'!$A$2:$A$4921,0),3)</f>
        <v>#N/A</v>
      </c>
      <c r="H3974" s="5" t="e">
        <f>INDEX('BASE DE DATOS'!$A$2:$H$4921,MATCH(CONSTATACIÓN!$C3974,'BASE DE DATOS'!$A$2:$A$4921,0),6)</f>
        <v>#N/A</v>
      </c>
      <c r="I3974" s="5" t="e">
        <f>INDEX('BASE DE DATOS'!$A$2:$H$4921,MATCH(CONSTATACIÓN!$C3974,'BASE DE DATOS'!$A$2:$A$4921,0),7)</f>
        <v>#N/A</v>
      </c>
      <c r="J3974" s="5" t="e">
        <f>INDEX('BASE DE DATOS'!$A$2:$H$4921,MATCH(CONSTATACIÓN!$C3974,'BASE DE DATOS'!$A$2:$A$4921,0),8)</f>
        <v>#N/A</v>
      </c>
      <c r="K3974" s="3"/>
      <c r="L3974" s="5"/>
      <c r="M3974" s="5"/>
      <c r="N3974" s="5"/>
      <c r="O3974" s="5"/>
      <c r="P3974" s="5"/>
    </row>
    <row r="3975" spans="1:16" x14ac:dyDescent="0.25">
      <c r="A3975" s="13">
        <f t="shared" si="63"/>
        <v>0</v>
      </c>
      <c r="B3975" s="17" t="e">
        <f>INDEX('BASE DE DATOS'!$A$2:$H$4921,MATCH(CONSTATACIÓN!$C3975,'BASE DE DATOS'!$A$2:$A$4921,0),2)</f>
        <v>#N/A</v>
      </c>
      <c r="C3975" s="5"/>
      <c r="D3975" s="5"/>
      <c r="E3975" s="5"/>
      <c r="F3975" s="5"/>
      <c r="G3975" s="6" t="e">
        <f>INDEX('BASE DE DATOS'!$A$2:$H$4921,MATCH(CONSTATACIÓN!$C3975,'BASE DE DATOS'!$A$2:$A$4921,0),3)</f>
        <v>#N/A</v>
      </c>
      <c r="H3975" s="5" t="e">
        <f>INDEX('BASE DE DATOS'!$A$2:$H$4921,MATCH(CONSTATACIÓN!$C3975,'BASE DE DATOS'!$A$2:$A$4921,0),6)</f>
        <v>#N/A</v>
      </c>
      <c r="I3975" s="5" t="e">
        <f>INDEX('BASE DE DATOS'!$A$2:$H$4921,MATCH(CONSTATACIÓN!$C3975,'BASE DE DATOS'!$A$2:$A$4921,0),7)</f>
        <v>#N/A</v>
      </c>
      <c r="J3975" s="5" t="e">
        <f>INDEX('BASE DE DATOS'!$A$2:$H$4921,MATCH(CONSTATACIÓN!$C3975,'BASE DE DATOS'!$A$2:$A$4921,0),8)</f>
        <v>#N/A</v>
      </c>
      <c r="K3975" s="3"/>
      <c r="L3975" s="5"/>
      <c r="M3975" s="5"/>
      <c r="N3975" s="5"/>
      <c r="O3975" s="5"/>
      <c r="P3975" s="5"/>
    </row>
    <row r="3976" spans="1:16" x14ac:dyDescent="0.25">
      <c r="A3976" s="13">
        <f t="shared" si="63"/>
        <v>0</v>
      </c>
      <c r="B3976" s="17" t="e">
        <f>INDEX('BASE DE DATOS'!$A$2:$H$4921,MATCH(CONSTATACIÓN!$C3976,'BASE DE DATOS'!$A$2:$A$4921,0),2)</f>
        <v>#N/A</v>
      </c>
      <c r="C3976" s="5"/>
      <c r="D3976" s="5"/>
      <c r="E3976" s="5"/>
      <c r="F3976" s="5"/>
      <c r="G3976" s="6" t="e">
        <f>INDEX('BASE DE DATOS'!$A$2:$H$4921,MATCH(CONSTATACIÓN!$C3976,'BASE DE DATOS'!$A$2:$A$4921,0),3)</f>
        <v>#N/A</v>
      </c>
      <c r="H3976" s="5" t="e">
        <f>INDEX('BASE DE DATOS'!$A$2:$H$4921,MATCH(CONSTATACIÓN!$C3976,'BASE DE DATOS'!$A$2:$A$4921,0),6)</f>
        <v>#N/A</v>
      </c>
      <c r="I3976" s="5" t="e">
        <f>INDEX('BASE DE DATOS'!$A$2:$H$4921,MATCH(CONSTATACIÓN!$C3976,'BASE DE DATOS'!$A$2:$A$4921,0),7)</f>
        <v>#N/A</v>
      </c>
      <c r="J3976" s="5" t="e">
        <f>INDEX('BASE DE DATOS'!$A$2:$H$4921,MATCH(CONSTATACIÓN!$C3976,'BASE DE DATOS'!$A$2:$A$4921,0),8)</f>
        <v>#N/A</v>
      </c>
      <c r="K3976" s="3"/>
      <c r="L3976" s="5"/>
      <c r="M3976" s="5"/>
      <c r="N3976" s="5"/>
      <c r="O3976" s="5"/>
      <c r="P3976" s="5"/>
    </row>
    <row r="3977" spans="1:16" x14ac:dyDescent="0.25">
      <c r="A3977" s="13">
        <f t="shared" si="63"/>
        <v>0</v>
      </c>
      <c r="B3977" s="17" t="e">
        <f>INDEX('BASE DE DATOS'!$A$2:$H$4921,MATCH(CONSTATACIÓN!$C3977,'BASE DE DATOS'!$A$2:$A$4921,0),2)</f>
        <v>#N/A</v>
      </c>
      <c r="C3977" s="5"/>
      <c r="D3977" s="5"/>
      <c r="E3977" s="5"/>
      <c r="F3977" s="5"/>
      <c r="G3977" s="6" t="e">
        <f>INDEX('BASE DE DATOS'!$A$2:$H$4921,MATCH(CONSTATACIÓN!$C3977,'BASE DE DATOS'!$A$2:$A$4921,0),3)</f>
        <v>#N/A</v>
      </c>
      <c r="H3977" s="5" t="e">
        <f>INDEX('BASE DE DATOS'!$A$2:$H$4921,MATCH(CONSTATACIÓN!$C3977,'BASE DE DATOS'!$A$2:$A$4921,0),6)</f>
        <v>#N/A</v>
      </c>
      <c r="I3977" s="5" t="e">
        <f>INDEX('BASE DE DATOS'!$A$2:$H$4921,MATCH(CONSTATACIÓN!$C3977,'BASE DE DATOS'!$A$2:$A$4921,0),7)</f>
        <v>#N/A</v>
      </c>
      <c r="J3977" s="5" t="e">
        <f>INDEX('BASE DE DATOS'!$A$2:$H$4921,MATCH(CONSTATACIÓN!$C3977,'BASE DE DATOS'!$A$2:$A$4921,0),8)</f>
        <v>#N/A</v>
      </c>
      <c r="K3977" s="3"/>
      <c r="L3977" s="5"/>
      <c r="M3977" s="5"/>
      <c r="N3977" s="5"/>
      <c r="O3977" s="5"/>
      <c r="P3977" s="5"/>
    </row>
    <row r="3978" spans="1:16" x14ac:dyDescent="0.25">
      <c r="A3978" s="13">
        <f t="shared" si="63"/>
        <v>0</v>
      </c>
      <c r="B3978" s="17" t="e">
        <f>INDEX('BASE DE DATOS'!$A$2:$H$4921,MATCH(CONSTATACIÓN!$C3978,'BASE DE DATOS'!$A$2:$A$4921,0),2)</f>
        <v>#N/A</v>
      </c>
      <c r="C3978" s="5"/>
      <c r="D3978" s="5"/>
      <c r="E3978" s="5"/>
      <c r="F3978" s="5"/>
      <c r="G3978" s="6" t="e">
        <f>INDEX('BASE DE DATOS'!$A$2:$H$4921,MATCH(CONSTATACIÓN!$C3978,'BASE DE DATOS'!$A$2:$A$4921,0),3)</f>
        <v>#N/A</v>
      </c>
      <c r="H3978" s="5" t="e">
        <f>INDEX('BASE DE DATOS'!$A$2:$H$4921,MATCH(CONSTATACIÓN!$C3978,'BASE DE DATOS'!$A$2:$A$4921,0),6)</f>
        <v>#N/A</v>
      </c>
      <c r="I3978" s="5" t="e">
        <f>INDEX('BASE DE DATOS'!$A$2:$H$4921,MATCH(CONSTATACIÓN!$C3978,'BASE DE DATOS'!$A$2:$A$4921,0),7)</f>
        <v>#N/A</v>
      </c>
      <c r="J3978" s="5" t="e">
        <f>INDEX('BASE DE DATOS'!$A$2:$H$4921,MATCH(CONSTATACIÓN!$C3978,'BASE DE DATOS'!$A$2:$A$4921,0),8)</f>
        <v>#N/A</v>
      </c>
      <c r="K3978" s="3"/>
      <c r="L3978" s="5"/>
      <c r="M3978" s="5"/>
      <c r="N3978" s="5"/>
      <c r="O3978" s="5"/>
      <c r="P3978" s="5"/>
    </row>
    <row r="3979" spans="1:16" x14ac:dyDescent="0.25">
      <c r="A3979" s="13">
        <f t="shared" si="63"/>
        <v>0</v>
      </c>
      <c r="B3979" s="17" t="e">
        <f>INDEX('BASE DE DATOS'!$A$2:$H$4921,MATCH(CONSTATACIÓN!$C3979,'BASE DE DATOS'!$A$2:$A$4921,0),2)</f>
        <v>#N/A</v>
      </c>
      <c r="C3979" s="5"/>
      <c r="D3979" s="5"/>
      <c r="E3979" s="5"/>
      <c r="F3979" s="5"/>
      <c r="G3979" s="6" t="e">
        <f>INDEX('BASE DE DATOS'!$A$2:$H$4921,MATCH(CONSTATACIÓN!$C3979,'BASE DE DATOS'!$A$2:$A$4921,0),3)</f>
        <v>#N/A</v>
      </c>
      <c r="H3979" s="5" t="e">
        <f>INDEX('BASE DE DATOS'!$A$2:$H$4921,MATCH(CONSTATACIÓN!$C3979,'BASE DE DATOS'!$A$2:$A$4921,0),6)</f>
        <v>#N/A</v>
      </c>
      <c r="I3979" s="5" t="e">
        <f>INDEX('BASE DE DATOS'!$A$2:$H$4921,MATCH(CONSTATACIÓN!$C3979,'BASE DE DATOS'!$A$2:$A$4921,0),7)</f>
        <v>#N/A</v>
      </c>
      <c r="J3979" s="5" t="e">
        <f>INDEX('BASE DE DATOS'!$A$2:$H$4921,MATCH(CONSTATACIÓN!$C3979,'BASE DE DATOS'!$A$2:$A$4921,0),8)</f>
        <v>#N/A</v>
      </c>
      <c r="K3979" s="3"/>
      <c r="L3979" s="5"/>
      <c r="M3979" s="5"/>
      <c r="N3979" s="5"/>
      <c r="O3979" s="5"/>
      <c r="P3979" s="5"/>
    </row>
    <row r="3980" spans="1:16" x14ac:dyDescent="0.25">
      <c r="A3980" s="13">
        <f t="shared" si="63"/>
        <v>0</v>
      </c>
      <c r="B3980" s="17" t="e">
        <f>INDEX('BASE DE DATOS'!$A$2:$H$4921,MATCH(CONSTATACIÓN!$C3980,'BASE DE DATOS'!$A$2:$A$4921,0),2)</f>
        <v>#N/A</v>
      </c>
      <c r="C3980" s="5"/>
      <c r="D3980" s="5"/>
      <c r="E3980" s="5"/>
      <c r="F3980" s="5"/>
      <c r="G3980" s="6" t="e">
        <f>INDEX('BASE DE DATOS'!$A$2:$H$4921,MATCH(CONSTATACIÓN!$C3980,'BASE DE DATOS'!$A$2:$A$4921,0),3)</f>
        <v>#N/A</v>
      </c>
      <c r="H3980" s="5" t="e">
        <f>INDEX('BASE DE DATOS'!$A$2:$H$4921,MATCH(CONSTATACIÓN!$C3980,'BASE DE DATOS'!$A$2:$A$4921,0),6)</f>
        <v>#N/A</v>
      </c>
      <c r="I3980" s="5" t="e">
        <f>INDEX('BASE DE DATOS'!$A$2:$H$4921,MATCH(CONSTATACIÓN!$C3980,'BASE DE DATOS'!$A$2:$A$4921,0),7)</f>
        <v>#N/A</v>
      </c>
      <c r="J3980" s="5" t="e">
        <f>INDEX('BASE DE DATOS'!$A$2:$H$4921,MATCH(CONSTATACIÓN!$C3980,'BASE DE DATOS'!$A$2:$A$4921,0),8)</f>
        <v>#N/A</v>
      </c>
      <c r="K3980" s="3"/>
      <c r="L3980" s="5"/>
      <c r="M3980" s="5"/>
      <c r="N3980" s="5"/>
      <c r="O3980" s="5"/>
      <c r="P3980" s="5"/>
    </row>
    <row r="3981" spans="1:16" x14ac:dyDescent="0.25">
      <c r="A3981" s="13">
        <f t="shared" si="63"/>
        <v>0</v>
      </c>
      <c r="B3981" s="17" t="e">
        <f>INDEX('BASE DE DATOS'!$A$2:$H$4921,MATCH(CONSTATACIÓN!$C3981,'BASE DE DATOS'!$A$2:$A$4921,0),2)</f>
        <v>#N/A</v>
      </c>
      <c r="C3981" s="5"/>
      <c r="D3981" s="5"/>
      <c r="E3981" s="5"/>
      <c r="F3981" s="5"/>
      <c r="G3981" s="6" t="e">
        <f>INDEX('BASE DE DATOS'!$A$2:$H$4921,MATCH(CONSTATACIÓN!$C3981,'BASE DE DATOS'!$A$2:$A$4921,0),3)</f>
        <v>#N/A</v>
      </c>
      <c r="H3981" s="5" t="e">
        <f>INDEX('BASE DE DATOS'!$A$2:$H$4921,MATCH(CONSTATACIÓN!$C3981,'BASE DE DATOS'!$A$2:$A$4921,0),6)</f>
        <v>#N/A</v>
      </c>
      <c r="I3981" s="5" t="e">
        <f>INDEX('BASE DE DATOS'!$A$2:$H$4921,MATCH(CONSTATACIÓN!$C3981,'BASE DE DATOS'!$A$2:$A$4921,0),7)</f>
        <v>#N/A</v>
      </c>
      <c r="J3981" s="5" t="e">
        <f>INDEX('BASE DE DATOS'!$A$2:$H$4921,MATCH(CONSTATACIÓN!$C3981,'BASE DE DATOS'!$A$2:$A$4921,0),8)</f>
        <v>#N/A</v>
      </c>
      <c r="K3981" s="3"/>
      <c r="L3981" s="5"/>
      <c r="M3981" s="5"/>
      <c r="N3981" s="5"/>
      <c r="O3981" s="5"/>
      <c r="P3981" s="5"/>
    </row>
    <row r="3982" spans="1:16" x14ac:dyDescent="0.25">
      <c r="A3982" s="13">
        <f t="shared" si="63"/>
        <v>0</v>
      </c>
      <c r="B3982" s="17" t="e">
        <f>INDEX('BASE DE DATOS'!$A$2:$H$4921,MATCH(CONSTATACIÓN!$C3982,'BASE DE DATOS'!$A$2:$A$4921,0),2)</f>
        <v>#N/A</v>
      </c>
      <c r="C3982" s="5"/>
      <c r="D3982" s="5"/>
      <c r="E3982" s="5"/>
      <c r="F3982" s="5"/>
      <c r="G3982" s="6" t="e">
        <f>INDEX('BASE DE DATOS'!$A$2:$H$4921,MATCH(CONSTATACIÓN!$C3982,'BASE DE DATOS'!$A$2:$A$4921,0),3)</f>
        <v>#N/A</v>
      </c>
      <c r="H3982" s="5" t="e">
        <f>INDEX('BASE DE DATOS'!$A$2:$H$4921,MATCH(CONSTATACIÓN!$C3982,'BASE DE DATOS'!$A$2:$A$4921,0),6)</f>
        <v>#N/A</v>
      </c>
      <c r="I3982" s="5" t="e">
        <f>INDEX('BASE DE DATOS'!$A$2:$H$4921,MATCH(CONSTATACIÓN!$C3982,'BASE DE DATOS'!$A$2:$A$4921,0),7)</f>
        <v>#N/A</v>
      </c>
      <c r="J3982" s="5" t="e">
        <f>INDEX('BASE DE DATOS'!$A$2:$H$4921,MATCH(CONSTATACIÓN!$C3982,'BASE DE DATOS'!$A$2:$A$4921,0),8)</f>
        <v>#N/A</v>
      </c>
      <c r="K3982" s="3"/>
      <c r="L3982" s="5"/>
      <c r="M3982" s="5"/>
      <c r="N3982" s="5"/>
      <c r="O3982" s="5"/>
      <c r="P3982" s="5"/>
    </row>
    <row r="3983" spans="1:16" x14ac:dyDescent="0.25">
      <c r="A3983" s="13">
        <f t="shared" si="63"/>
        <v>0</v>
      </c>
      <c r="B3983" s="17" t="e">
        <f>INDEX('BASE DE DATOS'!$A$2:$H$4921,MATCH(CONSTATACIÓN!$C3983,'BASE DE DATOS'!$A$2:$A$4921,0),2)</f>
        <v>#N/A</v>
      </c>
      <c r="C3983" s="5"/>
      <c r="D3983" s="5"/>
      <c r="E3983" s="5"/>
      <c r="F3983" s="5"/>
      <c r="G3983" s="6" t="e">
        <f>INDEX('BASE DE DATOS'!$A$2:$H$4921,MATCH(CONSTATACIÓN!$C3983,'BASE DE DATOS'!$A$2:$A$4921,0),3)</f>
        <v>#N/A</v>
      </c>
      <c r="H3983" s="5" t="e">
        <f>INDEX('BASE DE DATOS'!$A$2:$H$4921,MATCH(CONSTATACIÓN!$C3983,'BASE DE DATOS'!$A$2:$A$4921,0),6)</f>
        <v>#N/A</v>
      </c>
      <c r="I3983" s="5" t="e">
        <f>INDEX('BASE DE DATOS'!$A$2:$H$4921,MATCH(CONSTATACIÓN!$C3983,'BASE DE DATOS'!$A$2:$A$4921,0),7)</f>
        <v>#N/A</v>
      </c>
      <c r="J3983" s="5" t="e">
        <f>INDEX('BASE DE DATOS'!$A$2:$H$4921,MATCH(CONSTATACIÓN!$C3983,'BASE DE DATOS'!$A$2:$A$4921,0),8)</f>
        <v>#N/A</v>
      </c>
      <c r="K3983" s="3"/>
      <c r="L3983" s="5"/>
      <c r="M3983" s="5"/>
      <c r="N3983" s="5"/>
      <c r="O3983" s="5"/>
      <c r="P3983" s="5"/>
    </row>
    <row r="3984" spans="1:16" x14ac:dyDescent="0.25">
      <c r="A3984" s="13">
        <f t="shared" si="63"/>
        <v>0</v>
      </c>
      <c r="B3984" s="17" t="e">
        <f>INDEX('BASE DE DATOS'!$A$2:$H$4921,MATCH(CONSTATACIÓN!$C3984,'BASE DE DATOS'!$A$2:$A$4921,0),2)</f>
        <v>#N/A</v>
      </c>
      <c r="C3984" s="5"/>
      <c r="D3984" s="5"/>
      <c r="E3984" s="5"/>
      <c r="F3984" s="5"/>
      <c r="G3984" s="6" t="e">
        <f>INDEX('BASE DE DATOS'!$A$2:$H$4921,MATCH(CONSTATACIÓN!$C3984,'BASE DE DATOS'!$A$2:$A$4921,0),3)</f>
        <v>#N/A</v>
      </c>
      <c r="H3984" s="5" t="e">
        <f>INDEX('BASE DE DATOS'!$A$2:$H$4921,MATCH(CONSTATACIÓN!$C3984,'BASE DE DATOS'!$A$2:$A$4921,0),6)</f>
        <v>#N/A</v>
      </c>
      <c r="I3984" s="5" t="e">
        <f>INDEX('BASE DE DATOS'!$A$2:$H$4921,MATCH(CONSTATACIÓN!$C3984,'BASE DE DATOS'!$A$2:$A$4921,0),7)</f>
        <v>#N/A</v>
      </c>
      <c r="J3984" s="5" t="e">
        <f>INDEX('BASE DE DATOS'!$A$2:$H$4921,MATCH(CONSTATACIÓN!$C3984,'BASE DE DATOS'!$A$2:$A$4921,0),8)</f>
        <v>#N/A</v>
      </c>
      <c r="K3984" s="3"/>
      <c r="L3984" s="5"/>
      <c r="M3984" s="5"/>
      <c r="N3984" s="5"/>
      <c r="O3984" s="5"/>
      <c r="P3984" s="5"/>
    </row>
    <row r="3985" spans="1:16" x14ac:dyDescent="0.25">
      <c r="A3985" s="13">
        <f t="shared" si="63"/>
        <v>0</v>
      </c>
      <c r="B3985" s="17" t="e">
        <f>INDEX('BASE DE DATOS'!$A$2:$H$4921,MATCH(CONSTATACIÓN!$C3985,'BASE DE DATOS'!$A$2:$A$4921,0),2)</f>
        <v>#N/A</v>
      </c>
      <c r="C3985" s="5"/>
      <c r="D3985" s="5"/>
      <c r="E3985" s="5"/>
      <c r="F3985" s="5"/>
      <c r="G3985" s="6" t="e">
        <f>INDEX('BASE DE DATOS'!$A$2:$H$4921,MATCH(CONSTATACIÓN!$C3985,'BASE DE DATOS'!$A$2:$A$4921,0),3)</f>
        <v>#N/A</v>
      </c>
      <c r="H3985" s="5" t="e">
        <f>INDEX('BASE DE DATOS'!$A$2:$H$4921,MATCH(CONSTATACIÓN!$C3985,'BASE DE DATOS'!$A$2:$A$4921,0),6)</f>
        <v>#N/A</v>
      </c>
      <c r="I3985" s="5" t="e">
        <f>INDEX('BASE DE DATOS'!$A$2:$H$4921,MATCH(CONSTATACIÓN!$C3985,'BASE DE DATOS'!$A$2:$A$4921,0),7)</f>
        <v>#N/A</v>
      </c>
      <c r="J3985" s="5" t="e">
        <f>INDEX('BASE DE DATOS'!$A$2:$H$4921,MATCH(CONSTATACIÓN!$C3985,'BASE DE DATOS'!$A$2:$A$4921,0),8)</f>
        <v>#N/A</v>
      </c>
      <c r="K3985" s="3"/>
      <c r="L3985" s="5"/>
      <c r="M3985" s="5"/>
      <c r="N3985" s="5"/>
      <c r="O3985" s="5"/>
      <c r="P3985" s="5"/>
    </row>
    <row r="3986" spans="1:16" x14ac:dyDescent="0.25">
      <c r="A3986" s="13">
        <f t="shared" si="63"/>
        <v>0</v>
      </c>
      <c r="B3986" s="17" t="e">
        <f>INDEX('BASE DE DATOS'!$A$2:$H$4921,MATCH(CONSTATACIÓN!$C3986,'BASE DE DATOS'!$A$2:$A$4921,0),2)</f>
        <v>#N/A</v>
      </c>
      <c r="C3986" s="5"/>
      <c r="D3986" s="5"/>
      <c r="E3986" s="5"/>
      <c r="F3986" s="5"/>
      <c r="G3986" s="6" t="e">
        <f>INDEX('BASE DE DATOS'!$A$2:$H$4921,MATCH(CONSTATACIÓN!$C3986,'BASE DE DATOS'!$A$2:$A$4921,0),3)</f>
        <v>#N/A</v>
      </c>
      <c r="H3986" s="5" t="e">
        <f>INDEX('BASE DE DATOS'!$A$2:$H$4921,MATCH(CONSTATACIÓN!$C3986,'BASE DE DATOS'!$A$2:$A$4921,0),6)</f>
        <v>#N/A</v>
      </c>
      <c r="I3986" s="5" t="e">
        <f>INDEX('BASE DE DATOS'!$A$2:$H$4921,MATCH(CONSTATACIÓN!$C3986,'BASE DE DATOS'!$A$2:$A$4921,0),7)</f>
        <v>#N/A</v>
      </c>
      <c r="J3986" s="5" t="e">
        <f>INDEX('BASE DE DATOS'!$A$2:$H$4921,MATCH(CONSTATACIÓN!$C3986,'BASE DE DATOS'!$A$2:$A$4921,0),8)</f>
        <v>#N/A</v>
      </c>
      <c r="K3986" s="3"/>
      <c r="L3986" s="5"/>
      <c r="M3986" s="5"/>
      <c r="N3986" s="5"/>
      <c r="O3986" s="5"/>
      <c r="P3986" s="5"/>
    </row>
    <row r="3987" spans="1:16" x14ac:dyDescent="0.25">
      <c r="A3987" s="13">
        <f t="shared" si="63"/>
        <v>0</v>
      </c>
      <c r="B3987" s="17" t="e">
        <f>INDEX('BASE DE DATOS'!$A$2:$H$4921,MATCH(CONSTATACIÓN!$C3987,'BASE DE DATOS'!$A$2:$A$4921,0),2)</f>
        <v>#N/A</v>
      </c>
      <c r="C3987" s="5"/>
      <c r="D3987" s="5"/>
      <c r="E3987" s="5"/>
      <c r="F3987" s="5"/>
      <c r="G3987" s="6" t="e">
        <f>INDEX('BASE DE DATOS'!$A$2:$H$4921,MATCH(CONSTATACIÓN!$C3987,'BASE DE DATOS'!$A$2:$A$4921,0),3)</f>
        <v>#N/A</v>
      </c>
      <c r="H3987" s="5" t="e">
        <f>INDEX('BASE DE DATOS'!$A$2:$H$4921,MATCH(CONSTATACIÓN!$C3987,'BASE DE DATOS'!$A$2:$A$4921,0),6)</f>
        <v>#N/A</v>
      </c>
      <c r="I3987" s="5" t="e">
        <f>INDEX('BASE DE DATOS'!$A$2:$H$4921,MATCH(CONSTATACIÓN!$C3987,'BASE DE DATOS'!$A$2:$A$4921,0),7)</f>
        <v>#N/A</v>
      </c>
      <c r="J3987" s="5" t="e">
        <f>INDEX('BASE DE DATOS'!$A$2:$H$4921,MATCH(CONSTATACIÓN!$C3987,'BASE DE DATOS'!$A$2:$A$4921,0),8)</f>
        <v>#N/A</v>
      </c>
      <c r="K3987" s="3"/>
      <c r="L3987" s="5"/>
      <c r="M3987" s="5"/>
      <c r="N3987" s="5"/>
      <c r="O3987" s="5"/>
      <c r="P3987" s="5"/>
    </row>
    <row r="3988" spans="1:16" x14ac:dyDescent="0.25">
      <c r="A3988" s="13">
        <f t="shared" si="63"/>
        <v>0</v>
      </c>
      <c r="B3988" s="17" t="e">
        <f>INDEX('BASE DE DATOS'!$A$2:$H$4921,MATCH(CONSTATACIÓN!$C3988,'BASE DE DATOS'!$A$2:$A$4921,0),2)</f>
        <v>#N/A</v>
      </c>
      <c r="C3988" s="5"/>
      <c r="D3988" s="5"/>
      <c r="E3988" s="5"/>
      <c r="F3988" s="5"/>
      <c r="G3988" s="6" t="e">
        <f>INDEX('BASE DE DATOS'!$A$2:$H$4921,MATCH(CONSTATACIÓN!$C3988,'BASE DE DATOS'!$A$2:$A$4921,0),3)</f>
        <v>#N/A</v>
      </c>
      <c r="H3988" s="5" t="e">
        <f>INDEX('BASE DE DATOS'!$A$2:$H$4921,MATCH(CONSTATACIÓN!$C3988,'BASE DE DATOS'!$A$2:$A$4921,0),6)</f>
        <v>#N/A</v>
      </c>
      <c r="I3988" s="5" t="e">
        <f>INDEX('BASE DE DATOS'!$A$2:$H$4921,MATCH(CONSTATACIÓN!$C3988,'BASE DE DATOS'!$A$2:$A$4921,0),7)</f>
        <v>#N/A</v>
      </c>
      <c r="J3988" s="5" t="e">
        <f>INDEX('BASE DE DATOS'!$A$2:$H$4921,MATCH(CONSTATACIÓN!$C3988,'BASE DE DATOS'!$A$2:$A$4921,0),8)</f>
        <v>#N/A</v>
      </c>
      <c r="K3988" s="3"/>
      <c r="L3988" s="5"/>
      <c r="M3988" s="5"/>
      <c r="N3988" s="5"/>
      <c r="O3988" s="5"/>
      <c r="P3988" s="5"/>
    </row>
    <row r="3989" spans="1:16" x14ac:dyDescent="0.25">
      <c r="A3989" s="13">
        <f t="shared" si="63"/>
        <v>0</v>
      </c>
      <c r="B3989" s="17" t="e">
        <f>INDEX('BASE DE DATOS'!$A$2:$H$4921,MATCH(CONSTATACIÓN!$C3989,'BASE DE DATOS'!$A$2:$A$4921,0),2)</f>
        <v>#N/A</v>
      </c>
      <c r="C3989" s="5"/>
      <c r="D3989" s="5"/>
      <c r="E3989" s="5"/>
      <c r="F3989" s="5"/>
      <c r="G3989" s="6" t="e">
        <f>INDEX('BASE DE DATOS'!$A$2:$H$4921,MATCH(CONSTATACIÓN!$C3989,'BASE DE DATOS'!$A$2:$A$4921,0),3)</f>
        <v>#N/A</v>
      </c>
      <c r="H3989" s="5" t="e">
        <f>INDEX('BASE DE DATOS'!$A$2:$H$4921,MATCH(CONSTATACIÓN!$C3989,'BASE DE DATOS'!$A$2:$A$4921,0),6)</f>
        <v>#N/A</v>
      </c>
      <c r="I3989" s="5" t="e">
        <f>INDEX('BASE DE DATOS'!$A$2:$H$4921,MATCH(CONSTATACIÓN!$C3989,'BASE DE DATOS'!$A$2:$A$4921,0),7)</f>
        <v>#N/A</v>
      </c>
      <c r="J3989" s="5" t="e">
        <f>INDEX('BASE DE DATOS'!$A$2:$H$4921,MATCH(CONSTATACIÓN!$C3989,'BASE DE DATOS'!$A$2:$A$4921,0),8)</f>
        <v>#N/A</v>
      </c>
      <c r="K3989" s="3"/>
      <c r="L3989" s="5"/>
      <c r="M3989" s="5"/>
      <c r="N3989" s="5"/>
      <c r="O3989" s="5"/>
      <c r="P3989" s="5"/>
    </row>
    <row r="3990" spans="1:16" x14ac:dyDescent="0.25">
      <c r="A3990" s="13">
        <f t="shared" si="63"/>
        <v>0</v>
      </c>
      <c r="B3990" s="17" t="e">
        <f>INDEX('BASE DE DATOS'!$A$2:$H$4921,MATCH(CONSTATACIÓN!$C3990,'BASE DE DATOS'!$A$2:$A$4921,0),2)</f>
        <v>#N/A</v>
      </c>
      <c r="C3990" s="5"/>
      <c r="D3990" s="5"/>
      <c r="E3990" s="5"/>
      <c r="F3990" s="5"/>
      <c r="G3990" s="6" t="e">
        <f>INDEX('BASE DE DATOS'!$A$2:$H$4921,MATCH(CONSTATACIÓN!$C3990,'BASE DE DATOS'!$A$2:$A$4921,0),3)</f>
        <v>#N/A</v>
      </c>
      <c r="H3990" s="5" t="e">
        <f>INDEX('BASE DE DATOS'!$A$2:$H$4921,MATCH(CONSTATACIÓN!$C3990,'BASE DE DATOS'!$A$2:$A$4921,0),6)</f>
        <v>#N/A</v>
      </c>
      <c r="I3990" s="5" t="e">
        <f>INDEX('BASE DE DATOS'!$A$2:$H$4921,MATCH(CONSTATACIÓN!$C3990,'BASE DE DATOS'!$A$2:$A$4921,0),7)</f>
        <v>#N/A</v>
      </c>
      <c r="J3990" s="5" t="e">
        <f>INDEX('BASE DE DATOS'!$A$2:$H$4921,MATCH(CONSTATACIÓN!$C3990,'BASE DE DATOS'!$A$2:$A$4921,0),8)</f>
        <v>#N/A</v>
      </c>
      <c r="K3990" s="3"/>
      <c r="L3990" s="5"/>
      <c r="M3990" s="5"/>
      <c r="N3990" s="5"/>
      <c r="O3990" s="5"/>
      <c r="P3990" s="5"/>
    </row>
    <row r="3991" spans="1:16" x14ac:dyDescent="0.25">
      <c r="A3991" s="13">
        <f t="shared" si="63"/>
        <v>0</v>
      </c>
      <c r="B3991" s="17" t="e">
        <f>INDEX('BASE DE DATOS'!$A$2:$H$4921,MATCH(CONSTATACIÓN!$C3991,'BASE DE DATOS'!$A$2:$A$4921,0),2)</f>
        <v>#N/A</v>
      </c>
      <c r="C3991" s="5"/>
      <c r="D3991" s="5"/>
      <c r="E3991" s="5"/>
      <c r="F3991" s="5"/>
      <c r="G3991" s="6" t="e">
        <f>INDEX('BASE DE DATOS'!$A$2:$H$4921,MATCH(CONSTATACIÓN!$C3991,'BASE DE DATOS'!$A$2:$A$4921,0),3)</f>
        <v>#N/A</v>
      </c>
      <c r="H3991" s="5" t="e">
        <f>INDEX('BASE DE DATOS'!$A$2:$H$4921,MATCH(CONSTATACIÓN!$C3991,'BASE DE DATOS'!$A$2:$A$4921,0),6)</f>
        <v>#N/A</v>
      </c>
      <c r="I3991" s="5" t="e">
        <f>INDEX('BASE DE DATOS'!$A$2:$H$4921,MATCH(CONSTATACIÓN!$C3991,'BASE DE DATOS'!$A$2:$A$4921,0),7)</f>
        <v>#N/A</v>
      </c>
      <c r="J3991" s="5" t="e">
        <f>INDEX('BASE DE DATOS'!$A$2:$H$4921,MATCH(CONSTATACIÓN!$C3991,'BASE DE DATOS'!$A$2:$A$4921,0),8)</f>
        <v>#N/A</v>
      </c>
      <c r="K3991" s="3"/>
      <c r="L3991" s="5"/>
      <c r="M3991" s="5"/>
      <c r="N3991" s="5"/>
      <c r="O3991" s="5"/>
      <c r="P3991" s="5"/>
    </row>
    <row r="3992" spans="1:16" x14ac:dyDescent="0.25">
      <c r="A3992" s="13">
        <f t="shared" si="63"/>
        <v>0</v>
      </c>
      <c r="B3992" s="17" t="e">
        <f>INDEX('BASE DE DATOS'!$A$2:$H$4921,MATCH(CONSTATACIÓN!$C3992,'BASE DE DATOS'!$A$2:$A$4921,0),2)</f>
        <v>#N/A</v>
      </c>
      <c r="C3992" s="5"/>
      <c r="D3992" s="5"/>
      <c r="E3992" s="5"/>
      <c r="F3992" s="5"/>
      <c r="G3992" s="6" t="e">
        <f>INDEX('BASE DE DATOS'!$A$2:$H$4921,MATCH(CONSTATACIÓN!$C3992,'BASE DE DATOS'!$A$2:$A$4921,0),3)</f>
        <v>#N/A</v>
      </c>
      <c r="H3992" s="5" t="e">
        <f>INDEX('BASE DE DATOS'!$A$2:$H$4921,MATCH(CONSTATACIÓN!$C3992,'BASE DE DATOS'!$A$2:$A$4921,0),6)</f>
        <v>#N/A</v>
      </c>
      <c r="I3992" s="5" t="e">
        <f>INDEX('BASE DE DATOS'!$A$2:$H$4921,MATCH(CONSTATACIÓN!$C3992,'BASE DE DATOS'!$A$2:$A$4921,0),7)</f>
        <v>#N/A</v>
      </c>
      <c r="J3992" s="5" t="e">
        <f>INDEX('BASE DE DATOS'!$A$2:$H$4921,MATCH(CONSTATACIÓN!$C3992,'BASE DE DATOS'!$A$2:$A$4921,0),8)</f>
        <v>#N/A</v>
      </c>
      <c r="K3992" s="3"/>
      <c r="L3992" s="5"/>
      <c r="M3992" s="5"/>
      <c r="N3992" s="5"/>
      <c r="O3992" s="5"/>
      <c r="P3992" s="5"/>
    </row>
    <row r="3993" spans="1:16" x14ac:dyDescent="0.25">
      <c r="A3993" s="13">
        <f t="shared" si="63"/>
        <v>0</v>
      </c>
      <c r="B3993" s="17" t="e">
        <f>INDEX('BASE DE DATOS'!$A$2:$H$4921,MATCH(CONSTATACIÓN!$C3993,'BASE DE DATOS'!$A$2:$A$4921,0),2)</f>
        <v>#N/A</v>
      </c>
      <c r="C3993" s="5"/>
      <c r="D3993" s="5"/>
      <c r="E3993" s="5"/>
      <c r="F3993" s="5"/>
      <c r="G3993" s="6" t="e">
        <f>INDEX('BASE DE DATOS'!$A$2:$H$4921,MATCH(CONSTATACIÓN!$C3993,'BASE DE DATOS'!$A$2:$A$4921,0),3)</f>
        <v>#N/A</v>
      </c>
      <c r="H3993" s="5" t="e">
        <f>INDEX('BASE DE DATOS'!$A$2:$H$4921,MATCH(CONSTATACIÓN!$C3993,'BASE DE DATOS'!$A$2:$A$4921,0),6)</f>
        <v>#N/A</v>
      </c>
      <c r="I3993" s="5" t="e">
        <f>INDEX('BASE DE DATOS'!$A$2:$H$4921,MATCH(CONSTATACIÓN!$C3993,'BASE DE DATOS'!$A$2:$A$4921,0),7)</f>
        <v>#N/A</v>
      </c>
      <c r="J3993" s="5" t="e">
        <f>INDEX('BASE DE DATOS'!$A$2:$H$4921,MATCH(CONSTATACIÓN!$C3993,'BASE DE DATOS'!$A$2:$A$4921,0),8)</f>
        <v>#N/A</v>
      </c>
      <c r="K3993" s="3"/>
      <c r="L3993" s="5"/>
      <c r="M3993" s="5"/>
      <c r="N3993" s="5"/>
      <c r="O3993" s="5"/>
      <c r="P3993" s="5"/>
    </row>
    <row r="3994" spans="1:16" x14ac:dyDescent="0.25">
      <c r="A3994" s="13">
        <f t="shared" si="63"/>
        <v>0</v>
      </c>
      <c r="B3994" s="17" t="e">
        <f>INDEX('BASE DE DATOS'!$A$2:$H$4921,MATCH(CONSTATACIÓN!$C3994,'BASE DE DATOS'!$A$2:$A$4921,0),2)</f>
        <v>#N/A</v>
      </c>
      <c r="C3994" s="5"/>
      <c r="D3994" s="5"/>
      <c r="E3994" s="5"/>
      <c r="F3994" s="5"/>
      <c r="G3994" s="6" t="e">
        <f>INDEX('BASE DE DATOS'!$A$2:$H$4921,MATCH(CONSTATACIÓN!$C3994,'BASE DE DATOS'!$A$2:$A$4921,0),3)</f>
        <v>#N/A</v>
      </c>
      <c r="H3994" s="5" t="e">
        <f>INDEX('BASE DE DATOS'!$A$2:$H$4921,MATCH(CONSTATACIÓN!$C3994,'BASE DE DATOS'!$A$2:$A$4921,0),6)</f>
        <v>#N/A</v>
      </c>
      <c r="I3994" s="5" t="e">
        <f>INDEX('BASE DE DATOS'!$A$2:$H$4921,MATCH(CONSTATACIÓN!$C3994,'BASE DE DATOS'!$A$2:$A$4921,0),7)</f>
        <v>#N/A</v>
      </c>
      <c r="J3994" s="5" t="e">
        <f>INDEX('BASE DE DATOS'!$A$2:$H$4921,MATCH(CONSTATACIÓN!$C3994,'BASE DE DATOS'!$A$2:$A$4921,0),8)</f>
        <v>#N/A</v>
      </c>
      <c r="K3994" s="3"/>
      <c r="L3994" s="5"/>
      <c r="M3994" s="5"/>
      <c r="N3994" s="5"/>
      <c r="O3994" s="5"/>
      <c r="P3994" s="5"/>
    </row>
    <row r="3995" spans="1:16" x14ac:dyDescent="0.25">
      <c r="A3995" s="13">
        <f t="shared" si="63"/>
        <v>0</v>
      </c>
      <c r="B3995" s="17" t="e">
        <f>INDEX('BASE DE DATOS'!$A$2:$H$4921,MATCH(CONSTATACIÓN!$C3995,'BASE DE DATOS'!$A$2:$A$4921,0),2)</f>
        <v>#N/A</v>
      </c>
      <c r="C3995" s="5"/>
      <c r="D3995" s="5"/>
      <c r="E3995" s="5"/>
      <c r="F3995" s="5"/>
      <c r="G3995" s="6" t="e">
        <f>INDEX('BASE DE DATOS'!$A$2:$H$4921,MATCH(CONSTATACIÓN!$C3995,'BASE DE DATOS'!$A$2:$A$4921,0),3)</f>
        <v>#N/A</v>
      </c>
      <c r="H3995" s="5" t="e">
        <f>INDEX('BASE DE DATOS'!$A$2:$H$4921,MATCH(CONSTATACIÓN!$C3995,'BASE DE DATOS'!$A$2:$A$4921,0),6)</f>
        <v>#N/A</v>
      </c>
      <c r="I3995" s="5" t="e">
        <f>INDEX('BASE DE DATOS'!$A$2:$H$4921,MATCH(CONSTATACIÓN!$C3995,'BASE DE DATOS'!$A$2:$A$4921,0),7)</f>
        <v>#N/A</v>
      </c>
      <c r="J3995" s="5" t="e">
        <f>INDEX('BASE DE DATOS'!$A$2:$H$4921,MATCH(CONSTATACIÓN!$C3995,'BASE DE DATOS'!$A$2:$A$4921,0),8)</f>
        <v>#N/A</v>
      </c>
      <c r="K3995" s="3"/>
      <c r="L3995" s="5"/>
      <c r="M3995" s="5"/>
      <c r="N3995" s="5"/>
      <c r="O3995" s="5"/>
      <c r="P3995" s="5"/>
    </row>
    <row r="3996" spans="1:16" x14ac:dyDescent="0.25">
      <c r="A3996" s="13">
        <f t="shared" si="63"/>
        <v>0</v>
      </c>
      <c r="B3996" s="17" t="e">
        <f>INDEX('BASE DE DATOS'!$A$2:$H$4921,MATCH(CONSTATACIÓN!$C3996,'BASE DE DATOS'!$A$2:$A$4921,0),2)</f>
        <v>#N/A</v>
      </c>
      <c r="C3996" s="5"/>
      <c r="D3996" s="5"/>
      <c r="E3996" s="5"/>
      <c r="F3996" s="5"/>
      <c r="G3996" s="6" t="e">
        <f>INDEX('BASE DE DATOS'!$A$2:$H$4921,MATCH(CONSTATACIÓN!$C3996,'BASE DE DATOS'!$A$2:$A$4921,0),3)</f>
        <v>#N/A</v>
      </c>
      <c r="H3996" s="5" t="e">
        <f>INDEX('BASE DE DATOS'!$A$2:$H$4921,MATCH(CONSTATACIÓN!$C3996,'BASE DE DATOS'!$A$2:$A$4921,0),6)</f>
        <v>#N/A</v>
      </c>
      <c r="I3996" s="5" t="e">
        <f>INDEX('BASE DE DATOS'!$A$2:$H$4921,MATCH(CONSTATACIÓN!$C3996,'BASE DE DATOS'!$A$2:$A$4921,0),7)</f>
        <v>#N/A</v>
      </c>
      <c r="J3996" s="5" t="e">
        <f>INDEX('BASE DE DATOS'!$A$2:$H$4921,MATCH(CONSTATACIÓN!$C3996,'BASE DE DATOS'!$A$2:$A$4921,0),8)</f>
        <v>#N/A</v>
      </c>
      <c r="K3996" s="3"/>
      <c r="L3996" s="5"/>
      <c r="M3996" s="5"/>
      <c r="N3996" s="5"/>
      <c r="O3996" s="5"/>
      <c r="P3996" s="5"/>
    </row>
    <row r="3997" spans="1:16" x14ac:dyDescent="0.25">
      <c r="A3997" s="13">
        <f t="shared" si="63"/>
        <v>0</v>
      </c>
      <c r="B3997" s="17" t="e">
        <f>INDEX('BASE DE DATOS'!$A$2:$H$4921,MATCH(CONSTATACIÓN!$C3997,'BASE DE DATOS'!$A$2:$A$4921,0),2)</f>
        <v>#N/A</v>
      </c>
      <c r="C3997" s="5"/>
      <c r="D3997" s="5"/>
      <c r="E3997" s="5"/>
      <c r="F3997" s="5"/>
      <c r="G3997" s="6" t="e">
        <f>INDEX('BASE DE DATOS'!$A$2:$H$4921,MATCH(CONSTATACIÓN!$C3997,'BASE DE DATOS'!$A$2:$A$4921,0),3)</f>
        <v>#N/A</v>
      </c>
      <c r="H3997" s="5" t="e">
        <f>INDEX('BASE DE DATOS'!$A$2:$H$4921,MATCH(CONSTATACIÓN!$C3997,'BASE DE DATOS'!$A$2:$A$4921,0),6)</f>
        <v>#N/A</v>
      </c>
      <c r="I3997" s="5" t="e">
        <f>INDEX('BASE DE DATOS'!$A$2:$H$4921,MATCH(CONSTATACIÓN!$C3997,'BASE DE DATOS'!$A$2:$A$4921,0),7)</f>
        <v>#N/A</v>
      </c>
      <c r="J3997" s="5" t="e">
        <f>INDEX('BASE DE DATOS'!$A$2:$H$4921,MATCH(CONSTATACIÓN!$C3997,'BASE DE DATOS'!$A$2:$A$4921,0),8)</f>
        <v>#N/A</v>
      </c>
      <c r="K3997" s="3"/>
      <c r="L3997" s="5"/>
      <c r="M3997" s="5"/>
      <c r="N3997" s="5"/>
      <c r="O3997" s="5"/>
      <c r="P3997" s="5"/>
    </row>
    <row r="3998" spans="1:16" x14ac:dyDescent="0.25">
      <c r="A3998" s="13">
        <f t="shared" si="63"/>
        <v>0</v>
      </c>
      <c r="B3998" s="17" t="e">
        <f>INDEX('BASE DE DATOS'!$A$2:$H$4921,MATCH(CONSTATACIÓN!$C3998,'BASE DE DATOS'!$A$2:$A$4921,0),2)</f>
        <v>#N/A</v>
      </c>
      <c r="C3998" s="5"/>
      <c r="D3998" s="5"/>
      <c r="E3998" s="5"/>
      <c r="F3998" s="5"/>
      <c r="G3998" s="6" t="e">
        <f>INDEX('BASE DE DATOS'!$A$2:$H$4921,MATCH(CONSTATACIÓN!$C3998,'BASE DE DATOS'!$A$2:$A$4921,0),3)</f>
        <v>#N/A</v>
      </c>
      <c r="H3998" s="5" t="e">
        <f>INDEX('BASE DE DATOS'!$A$2:$H$4921,MATCH(CONSTATACIÓN!$C3998,'BASE DE DATOS'!$A$2:$A$4921,0),6)</f>
        <v>#N/A</v>
      </c>
      <c r="I3998" s="5" t="e">
        <f>INDEX('BASE DE DATOS'!$A$2:$H$4921,MATCH(CONSTATACIÓN!$C3998,'BASE DE DATOS'!$A$2:$A$4921,0),7)</f>
        <v>#N/A</v>
      </c>
      <c r="J3998" s="5" t="e">
        <f>INDEX('BASE DE DATOS'!$A$2:$H$4921,MATCH(CONSTATACIÓN!$C3998,'BASE DE DATOS'!$A$2:$A$4921,0),8)</f>
        <v>#N/A</v>
      </c>
      <c r="K3998" s="3"/>
      <c r="L3998" s="5"/>
      <c r="M3998" s="5"/>
      <c r="N3998" s="5"/>
      <c r="O3998" s="5"/>
      <c r="P3998" s="5"/>
    </row>
    <row r="3999" spans="1:16" x14ac:dyDescent="0.25">
      <c r="A3999" s="13">
        <f t="shared" si="63"/>
        <v>0</v>
      </c>
      <c r="B3999" s="17" t="e">
        <f>INDEX('BASE DE DATOS'!$A$2:$H$4921,MATCH(CONSTATACIÓN!$C3999,'BASE DE DATOS'!$A$2:$A$4921,0),2)</f>
        <v>#N/A</v>
      </c>
      <c r="C3999" s="5"/>
      <c r="D3999" s="5"/>
      <c r="E3999" s="5"/>
      <c r="F3999" s="5"/>
      <c r="G3999" s="6" t="e">
        <f>INDEX('BASE DE DATOS'!$A$2:$H$4921,MATCH(CONSTATACIÓN!$C3999,'BASE DE DATOS'!$A$2:$A$4921,0),3)</f>
        <v>#N/A</v>
      </c>
      <c r="H3999" s="5" t="e">
        <f>INDEX('BASE DE DATOS'!$A$2:$H$4921,MATCH(CONSTATACIÓN!$C3999,'BASE DE DATOS'!$A$2:$A$4921,0),6)</f>
        <v>#N/A</v>
      </c>
      <c r="I3999" s="5" t="e">
        <f>INDEX('BASE DE DATOS'!$A$2:$H$4921,MATCH(CONSTATACIÓN!$C3999,'BASE DE DATOS'!$A$2:$A$4921,0),7)</f>
        <v>#N/A</v>
      </c>
      <c r="J3999" s="5" t="e">
        <f>INDEX('BASE DE DATOS'!$A$2:$H$4921,MATCH(CONSTATACIÓN!$C3999,'BASE DE DATOS'!$A$2:$A$4921,0),8)</f>
        <v>#N/A</v>
      </c>
      <c r="K3999" s="3"/>
      <c r="L3999" s="5"/>
      <c r="M3999" s="5"/>
      <c r="N3999" s="5"/>
      <c r="O3999" s="5"/>
      <c r="P3999" s="5"/>
    </row>
    <row r="4000" spans="1:16" x14ac:dyDescent="0.25">
      <c r="A4000" s="13">
        <f t="shared" si="63"/>
        <v>0</v>
      </c>
      <c r="B4000" s="17" t="e">
        <f>INDEX('BASE DE DATOS'!$A$2:$H$4921,MATCH(CONSTATACIÓN!$C4000,'BASE DE DATOS'!$A$2:$A$4921,0),2)</f>
        <v>#N/A</v>
      </c>
      <c r="C4000" s="5"/>
      <c r="D4000" s="5"/>
      <c r="E4000" s="5"/>
      <c r="F4000" s="5"/>
      <c r="G4000" s="6" t="e">
        <f>INDEX('BASE DE DATOS'!$A$2:$H$4921,MATCH(CONSTATACIÓN!$C4000,'BASE DE DATOS'!$A$2:$A$4921,0),3)</f>
        <v>#N/A</v>
      </c>
      <c r="H4000" s="5" t="e">
        <f>INDEX('BASE DE DATOS'!$A$2:$H$4921,MATCH(CONSTATACIÓN!$C4000,'BASE DE DATOS'!$A$2:$A$4921,0),6)</f>
        <v>#N/A</v>
      </c>
      <c r="I4000" s="5" t="e">
        <f>INDEX('BASE DE DATOS'!$A$2:$H$4921,MATCH(CONSTATACIÓN!$C4000,'BASE DE DATOS'!$A$2:$A$4921,0),7)</f>
        <v>#N/A</v>
      </c>
      <c r="J4000" s="5" t="e">
        <f>INDEX('BASE DE DATOS'!$A$2:$H$4921,MATCH(CONSTATACIÓN!$C4000,'BASE DE DATOS'!$A$2:$A$4921,0),8)</f>
        <v>#N/A</v>
      </c>
      <c r="K4000" s="3"/>
      <c r="L4000" s="5"/>
      <c r="M4000" s="5"/>
      <c r="N4000" s="5"/>
      <c r="O4000" s="5"/>
      <c r="P4000" s="5"/>
    </row>
    <row r="4001" spans="1:16" x14ac:dyDescent="0.25">
      <c r="A4001" s="13">
        <f t="shared" si="63"/>
        <v>0</v>
      </c>
      <c r="B4001" s="17" t="e">
        <f>INDEX('BASE DE DATOS'!$A$2:$H$4921,MATCH(CONSTATACIÓN!$C4001,'BASE DE DATOS'!$A$2:$A$4921,0),2)</f>
        <v>#N/A</v>
      </c>
      <c r="C4001" s="5"/>
      <c r="D4001" s="5"/>
      <c r="E4001" s="5"/>
      <c r="F4001" s="5"/>
      <c r="G4001" s="6" t="e">
        <f>INDEX('BASE DE DATOS'!$A$2:$H$4921,MATCH(CONSTATACIÓN!$C4001,'BASE DE DATOS'!$A$2:$A$4921,0),3)</f>
        <v>#N/A</v>
      </c>
      <c r="H4001" s="5" t="e">
        <f>INDEX('BASE DE DATOS'!$A$2:$H$4921,MATCH(CONSTATACIÓN!$C4001,'BASE DE DATOS'!$A$2:$A$4921,0),6)</f>
        <v>#N/A</v>
      </c>
      <c r="I4001" s="5" t="e">
        <f>INDEX('BASE DE DATOS'!$A$2:$H$4921,MATCH(CONSTATACIÓN!$C4001,'BASE DE DATOS'!$A$2:$A$4921,0),7)</f>
        <v>#N/A</v>
      </c>
      <c r="J4001" s="5" t="e">
        <f>INDEX('BASE DE DATOS'!$A$2:$H$4921,MATCH(CONSTATACIÓN!$C4001,'BASE DE DATOS'!$A$2:$A$4921,0),8)</f>
        <v>#N/A</v>
      </c>
      <c r="K4001" s="3"/>
      <c r="L4001" s="5"/>
      <c r="M4001" s="5"/>
      <c r="N4001" s="5"/>
      <c r="O4001" s="5"/>
      <c r="P4001" s="5"/>
    </row>
    <row r="4002" spans="1:16" x14ac:dyDescent="0.25">
      <c r="A4002" s="13">
        <f t="shared" si="63"/>
        <v>0</v>
      </c>
      <c r="B4002" s="17" t="e">
        <f>INDEX('BASE DE DATOS'!$A$2:$H$4921,MATCH(CONSTATACIÓN!$C4002,'BASE DE DATOS'!$A$2:$A$4921,0),2)</f>
        <v>#N/A</v>
      </c>
      <c r="C4002" s="5"/>
      <c r="D4002" s="5"/>
      <c r="E4002" s="5"/>
      <c r="F4002" s="5"/>
      <c r="G4002" s="6" t="e">
        <f>INDEX('BASE DE DATOS'!$A$2:$H$4921,MATCH(CONSTATACIÓN!$C4002,'BASE DE DATOS'!$A$2:$A$4921,0),3)</f>
        <v>#N/A</v>
      </c>
      <c r="H4002" s="5" t="e">
        <f>INDEX('BASE DE DATOS'!$A$2:$H$4921,MATCH(CONSTATACIÓN!$C4002,'BASE DE DATOS'!$A$2:$A$4921,0),6)</f>
        <v>#N/A</v>
      </c>
      <c r="I4002" s="5" t="e">
        <f>INDEX('BASE DE DATOS'!$A$2:$H$4921,MATCH(CONSTATACIÓN!$C4002,'BASE DE DATOS'!$A$2:$A$4921,0),7)</f>
        <v>#N/A</v>
      </c>
      <c r="J4002" s="5" t="e">
        <f>INDEX('BASE DE DATOS'!$A$2:$H$4921,MATCH(CONSTATACIÓN!$C4002,'BASE DE DATOS'!$A$2:$A$4921,0),8)</f>
        <v>#N/A</v>
      </c>
      <c r="K4002" s="3"/>
      <c r="L4002" s="5"/>
      <c r="M4002" s="5"/>
      <c r="N4002" s="5"/>
      <c r="O4002" s="5"/>
      <c r="P4002" s="5"/>
    </row>
    <row r="4003" spans="1:16" x14ac:dyDescent="0.25">
      <c r="A4003" s="13">
        <f t="shared" si="63"/>
        <v>0</v>
      </c>
      <c r="B4003" s="17" t="e">
        <f>INDEX('BASE DE DATOS'!$A$2:$H$4921,MATCH(CONSTATACIÓN!$C4003,'BASE DE DATOS'!$A$2:$A$4921,0),2)</f>
        <v>#N/A</v>
      </c>
      <c r="C4003" s="5"/>
      <c r="D4003" s="5"/>
      <c r="E4003" s="5"/>
      <c r="F4003" s="5"/>
      <c r="G4003" s="6" t="e">
        <f>INDEX('BASE DE DATOS'!$A$2:$H$4921,MATCH(CONSTATACIÓN!$C4003,'BASE DE DATOS'!$A$2:$A$4921,0),3)</f>
        <v>#N/A</v>
      </c>
      <c r="H4003" s="5" t="e">
        <f>INDEX('BASE DE DATOS'!$A$2:$H$4921,MATCH(CONSTATACIÓN!$C4003,'BASE DE DATOS'!$A$2:$A$4921,0),6)</f>
        <v>#N/A</v>
      </c>
      <c r="I4003" s="5" t="e">
        <f>INDEX('BASE DE DATOS'!$A$2:$H$4921,MATCH(CONSTATACIÓN!$C4003,'BASE DE DATOS'!$A$2:$A$4921,0),7)</f>
        <v>#N/A</v>
      </c>
      <c r="J4003" s="5" t="e">
        <f>INDEX('BASE DE DATOS'!$A$2:$H$4921,MATCH(CONSTATACIÓN!$C4003,'BASE DE DATOS'!$A$2:$A$4921,0),8)</f>
        <v>#N/A</v>
      </c>
      <c r="K4003" s="3"/>
      <c r="L4003" s="5"/>
      <c r="M4003" s="5"/>
      <c r="N4003" s="5"/>
      <c r="O4003" s="5"/>
      <c r="P4003" s="5"/>
    </row>
    <row r="4004" spans="1:16" x14ac:dyDescent="0.25">
      <c r="A4004" s="13">
        <f t="shared" si="63"/>
        <v>0</v>
      </c>
      <c r="B4004" s="17" t="e">
        <f>INDEX('BASE DE DATOS'!$A$2:$H$4921,MATCH(CONSTATACIÓN!$C4004,'BASE DE DATOS'!$A$2:$A$4921,0),2)</f>
        <v>#N/A</v>
      </c>
      <c r="C4004" s="5"/>
      <c r="D4004" s="5"/>
      <c r="E4004" s="5"/>
      <c r="F4004" s="5"/>
      <c r="G4004" s="6" t="e">
        <f>INDEX('BASE DE DATOS'!$A$2:$H$4921,MATCH(CONSTATACIÓN!$C4004,'BASE DE DATOS'!$A$2:$A$4921,0),3)</f>
        <v>#N/A</v>
      </c>
      <c r="H4004" s="5" t="e">
        <f>INDEX('BASE DE DATOS'!$A$2:$H$4921,MATCH(CONSTATACIÓN!$C4004,'BASE DE DATOS'!$A$2:$A$4921,0),6)</f>
        <v>#N/A</v>
      </c>
      <c r="I4004" s="5" t="e">
        <f>INDEX('BASE DE DATOS'!$A$2:$H$4921,MATCH(CONSTATACIÓN!$C4004,'BASE DE DATOS'!$A$2:$A$4921,0),7)</f>
        <v>#N/A</v>
      </c>
      <c r="J4004" s="5" t="e">
        <f>INDEX('BASE DE DATOS'!$A$2:$H$4921,MATCH(CONSTATACIÓN!$C4004,'BASE DE DATOS'!$A$2:$A$4921,0),8)</f>
        <v>#N/A</v>
      </c>
      <c r="K4004" s="3"/>
      <c r="L4004" s="5"/>
      <c r="M4004" s="5"/>
      <c r="N4004" s="5"/>
      <c r="O4004" s="5"/>
      <c r="P4004" s="5"/>
    </row>
    <row r="4005" spans="1:16" x14ac:dyDescent="0.25">
      <c r="A4005" s="13">
        <f t="shared" si="63"/>
        <v>0</v>
      </c>
      <c r="B4005" s="17" t="e">
        <f>INDEX('BASE DE DATOS'!$A$2:$H$4921,MATCH(CONSTATACIÓN!$C4005,'BASE DE DATOS'!$A$2:$A$4921,0),2)</f>
        <v>#N/A</v>
      </c>
      <c r="C4005" s="5"/>
      <c r="D4005" s="5"/>
      <c r="E4005" s="5"/>
      <c r="F4005" s="5"/>
      <c r="G4005" s="6" t="e">
        <f>INDEX('BASE DE DATOS'!$A$2:$H$4921,MATCH(CONSTATACIÓN!$C4005,'BASE DE DATOS'!$A$2:$A$4921,0),3)</f>
        <v>#N/A</v>
      </c>
      <c r="H4005" s="5" t="e">
        <f>INDEX('BASE DE DATOS'!$A$2:$H$4921,MATCH(CONSTATACIÓN!$C4005,'BASE DE DATOS'!$A$2:$A$4921,0),6)</f>
        <v>#N/A</v>
      </c>
      <c r="I4005" s="5" t="e">
        <f>INDEX('BASE DE DATOS'!$A$2:$H$4921,MATCH(CONSTATACIÓN!$C4005,'BASE DE DATOS'!$A$2:$A$4921,0),7)</f>
        <v>#N/A</v>
      </c>
      <c r="J4005" s="5" t="e">
        <f>INDEX('BASE DE DATOS'!$A$2:$H$4921,MATCH(CONSTATACIÓN!$C4005,'BASE DE DATOS'!$A$2:$A$4921,0),8)</f>
        <v>#N/A</v>
      </c>
      <c r="K4005" s="3"/>
      <c r="L4005" s="5"/>
      <c r="M4005" s="5"/>
      <c r="N4005" s="5"/>
      <c r="O4005" s="5"/>
      <c r="P4005" s="5"/>
    </row>
    <row r="4006" spans="1:16" x14ac:dyDescent="0.25">
      <c r="A4006" s="13">
        <f t="shared" ref="A4006:A4069" si="64">C4006</f>
        <v>0</v>
      </c>
      <c r="B4006" s="17" t="e">
        <f>INDEX('BASE DE DATOS'!$A$2:$H$4921,MATCH(CONSTATACIÓN!$C4006,'BASE DE DATOS'!$A$2:$A$4921,0),2)</f>
        <v>#N/A</v>
      </c>
      <c r="C4006" s="5"/>
      <c r="D4006" s="5"/>
      <c r="E4006" s="5"/>
      <c r="F4006" s="5"/>
      <c r="G4006" s="6" t="e">
        <f>INDEX('BASE DE DATOS'!$A$2:$H$4921,MATCH(CONSTATACIÓN!$C4006,'BASE DE DATOS'!$A$2:$A$4921,0),3)</f>
        <v>#N/A</v>
      </c>
      <c r="H4006" s="5" t="e">
        <f>INDEX('BASE DE DATOS'!$A$2:$H$4921,MATCH(CONSTATACIÓN!$C4006,'BASE DE DATOS'!$A$2:$A$4921,0),6)</f>
        <v>#N/A</v>
      </c>
      <c r="I4006" s="5" t="e">
        <f>INDEX('BASE DE DATOS'!$A$2:$H$4921,MATCH(CONSTATACIÓN!$C4006,'BASE DE DATOS'!$A$2:$A$4921,0),7)</f>
        <v>#N/A</v>
      </c>
      <c r="J4006" s="5" t="e">
        <f>INDEX('BASE DE DATOS'!$A$2:$H$4921,MATCH(CONSTATACIÓN!$C4006,'BASE DE DATOS'!$A$2:$A$4921,0),8)</f>
        <v>#N/A</v>
      </c>
      <c r="K4006" s="3"/>
      <c r="L4006" s="5"/>
      <c r="M4006" s="5"/>
      <c r="N4006" s="5"/>
      <c r="O4006" s="5"/>
      <c r="P4006" s="5"/>
    </row>
    <row r="4007" spans="1:16" x14ac:dyDescent="0.25">
      <c r="A4007" s="13">
        <f t="shared" si="64"/>
        <v>0</v>
      </c>
      <c r="B4007" s="17" t="e">
        <f>INDEX('BASE DE DATOS'!$A$2:$H$4921,MATCH(CONSTATACIÓN!$C4007,'BASE DE DATOS'!$A$2:$A$4921,0),2)</f>
        <v>#N/A</v>
      </c>
      <c r="C4007" s="5"/>
      <c r="D4007" s="5"/>
      <c r="E4007" s="5"/>
      <c r="F4007" s="5"/>
      <c r="G4007" s="6" t="e">
        <f>INDEX('BASE DE DATOS'!$A$2:$H$4921,MATCH(CONSTATACIÓN!$C4007,'BASE DE DATOS'!$A$2:$A$4921,0),3)</f>
        <v>#N/A</v>
      </c>
      <c r="H4007" s="5" t="e">
        <f>INDEX('BASE DE DATOS'!$A$2:$H$4921,MATCH(CONSTATACIÓN!$C4007,'BASE DE DATOS'!$A$2:$A$4921,0),6)</f>
        <v>#N/A</v>
      </c>
      <c r="I4007" s="5" t="e">
        <f>INDEX('BASE DE DATOS'!$A$2:$H$4921,MATCH(CONSTATACIÓN!$C4007,'BASE DE DATOS'!$A$2:$A$4921,0),7)</f>
        <v>#N/A</v>
      </c>
      <c r="J4007" s="5" t="e">
        <f>INDEX('BASE DE DATOS'!$A$2:$H$4921,MATCH(CONSTATACIÓN!$C4007,'BASE DE DATOS'!$A$2:$A$4921,0),8)</f>
        <v>#N/A</v>
      </c>
      <c r="K4007" s="3"/>
      <c r="L4007" s="5"/>
      <c r="M4007" s="5"/>
      <c r="N4007" s="5"/>
      <c r="O4007" s="5"/>
      <c r="P4007" s="5"/>
    </row>
    <row r="4008" spans="1:16" x14ac:dyDescent="0.25">
      <c r="A4008" s="13">
        <f t="shared" si="64"/>
        <v>0</v>
      </c>
      <c r="B4008" s="17" t="e">
        <f>INDEX('BASE DE DATOS'!$A$2:$H$4921,MATCH(CONSTATACIÓN!$C4008,'BASE DE DATOS'!$A$2:$A$4921,0),2)</f>
        <v>#N/A</v>
      </c>
      <c r="C4008" s="5"/>
      <c r="D4008" s="5"/>
      <c r="E4008" s="5"/>
      <c r="F4008" s="5"/>
      <c r="G4008" s="6" t="e">
        <f>INDEX('BASE DE DATOS'!$A$2:$H$4921,MATCH(CONSTATACIÓN!$C4008,'BASE DE DATOS'!$A$2:$A$4921,0),3)</f>
        <v>#N/A</v>
      </c>
      <c r="H4008" s="5" t="e">
        <f>INDEX('BASE DE DATOS'!$A$2:$H$4921,MATCH(CONSTATACIÓN!$C4008,'BASE DE DATOS'!$A$2:$A$4921,0),6)</f>
        <v>#N/A</v>
      </c>
      <c r="I4008" s="5" t="e">
        <f>INDEX('BASE DE DATOS'!$A$2:$H$4921,MATCH(CONSTATACIÓN!$C4008,'BASE DE DATOS'!$A$2:$A$4921,0),7)</f>
        <v>#N/A</v>
      </c>
      <c r="J4008" s="5" t="e">
        <f>INDEX('BASE DE DATOS'!$A$2:$H$4921,MATCH(CONSTATACIÓN!$C4008,'BASE DE DATOS'!$A$2:$A$4921,0),8)</f>
        <v>#N/A</v>
      </c>
      <c r="K4008" s="3"/>
      <c r="L4008" s="5"/>
      <c r="M4008" s="5"/>
      <c r="N4008" s="5"/>
      <c r="O4008" s="5"/>
      <c r="P4008" s="5"/>
    </row>
    <row r="4009" spans="1:16" x14ac:dyDescent="0.25">
      <c r="A4009" s="13">
        <f t="shared" si="64"/>
        <v>0</v>
      </c>
      <c r="B4009" s="17" t="e">
        <f>INDEX('BASE DE DATOS'!$A$2:$H$4921,MATCH(CONSTATACIÓN!$C4009,'BASE DE DATOS'!$A$2:$A$4921,0),2)</f>
        <v>#N/A</v>
      </c>
      <c r="C4009" s="5"/>
      <c r="D4009" s="5"/>
      <c r="E4009" s="5"/>
      <c r="F4009" s="5"/>
      <c r="G4009" s="6" t="e">
        <f>INDEX('BASE DE DATOS'!$A$2:$H$4921,MATCH(CONSTATACIÓN!$C4009,'BASE DE DATOS'!$A$2:$A$4921,0),3)</f>
        <v>#N/A</v>
      </c>
      <c r="H4009" s="5" t="e">
        <f>INDEX('BASE DE DATOS'!$A$2:$H$4921,MATCH(CONSTATACIÓN!$C4009,'BASE DE DATOS'!$A$2:$A$4921,0),6)</f>
        <v>#N/A</v>
      </c>
      <c r="I4009" s="5" t="e">
        <f>INDEX('BASE DE DATOS'!$A$2:$H$4921,MATCH(CONSTATACIÓN!$C4009,'BASE DE DATOS'!$A$2:$A$4921,0),7)</f>
        <v>#N/A</v>
      </c>
      <c r="J4009" s="5" t="e">
        <f>INDEX('BASE DE DATOS'!$A$2:$H$4921,MATCH(CONSTATACIÓN!$C4009,'BASE DE DATOS'!$A$2:$A$4921,0),8)</f>
        <v>#N/A</v>
      </c>
      <c r="K4009" s="3"/>
      <c r="L4009" s="5"/>
      <c r="M4009" s="5"/>
      <c r="N4009" s="5"/>
      <c r="O4009" s="5"/>
      <c r="P4009" s="5"/>
    </row>
    <row r="4010" spans="1:16" x14ac:dyDescent="0.25">
      <c r="A4010" s="13">
        <f t="shared" si="64"/>
        <v>0</v>
      </c>
      <c r="B4010" s="17" t="e">
        <f>INDEX('BASE DE DATOS'!$A$2:$H$4921,MATCH(CONSTATACIÓN!$C4010,'BASE DE DATOS'!$A$2:$A$4921,0),2)</f>
        <v>#N/A</v>
      </c>
      <c r="C4010" s="5"/>
      <c r="D4010" s="5"/>
      <c r="E4010" s="5"/>
      <c r="F4010" s="5"/>
      <c r="G4010" s="6" t="e">
        <f>INDEX('BASE DE DATOS'!$A$2:$H$4921,MATCH(CONSTATACIÓN!$C4010,'BASE DE DATOS'!$A$2:$A$4921,0),3)</f>
        <v>#N/A</v>
      </c>
      <c r="H4010" s="5" t="e">
        <f>INDEX('BASE DE DATOS'!$A$2:$H$4921,MATCH(CONSTATACIÓN!$C4010,'BASE DE DATOS'!$A$2:$A$4921,0),6)</f>
        <v>#N/A</v>
      </c>
      <c r="I4010" s="5" t="e">
        <f>INDEX('BASE DE DATOS'!$A$2:$H$4921,MATCH(CONSTATACIÓN!$C4010,'BASE DE DATOS'!$A$2:$A$4921,0),7)</f>
        <v>#N/A</v>
      </c>
      <c r="J4010" s="5" t="e">
        <f>INDEX('BASE DE DATOS'!$A$2:$H$4921,MATCH(CONSTATACIÓN!$C4010,'BASE DE DATOS'!$A$2:$A$4921,0),8)</f>
        <v>#N/A</v>
      </c>
      <c r="K4010" s="3"/>
      <c r="L4010" s="5"/>
      <c r="M4010" s="5"/>
      <c r="N4010" s="5"/>
      <c r="O4010" s="5"/>
      <c r="P4010" s="5"/>
    </row>
    <row r="4011" spans="1:16" x14ac:dyDescent="0.25">
      <c r="A4011" s="13">
        <f t="shared" si="64"/>
        <v>0</v>
      </c>
      <c r="B4011" s="17" t="e">
        <f>INDEX('BASE DE DATOS'!$A$2:$H$4921,MATCH(CONSTATACIÓN!$C4011,'BASE DE DATOS'!$A$2:$A$4921,0),2)</f>
        <v>#N/A</v>
      </c>
      <c r="C4011" s="5"/>
      <c r="D4011" s="5"/>
      <c r="E4011" s="5"/>
      <c r="F4011" s="5"/>
      <c r="G4011" s="6" t="e">
        <f>INDEX('BASE DE DATOS'!$A$2:$H$4921,MATCH(CONSTATACIÓN!$C4011,'BASE DE DATOS'!$A$2:$A$4921,0),3)</f>
        <v>#N/A</v>
      </c>
      <c r="H4011" s="5" t="e">
        <f>INDEX('BASE DE DATOS'!$A$2:$H$4921,MATCH(CONSTATACIÓN!$C4011,'BASE DE DATOS'!$A$2:$A$4921,0),6)</f>
        <v>#N/A</v>
      </c>
      <c r="I4011" s="5" t="e">
        <f>INDEX('BASE DE DATOS'!$A$2:$H$4921,MATCH(CONSTATACIÓN!$C4011,'BASE DE DATOS'!$A$2:$A$4921,0),7)</f>
        <v>#N/A</v>
      </c>
      <c r="J4011" s="5" t="e">
        <f>INDEX('BASE DE DATOS'!$A$2:$H$4921,MATCH(CONSTATACIÓN!$C4011,'BASE DE DATOS'!$A$2:$A$4921,0),8)</f>
        <v>#N/A</v>
      </c>
      <c r="K4011" s="3"/>
      <c r="L4011" s="5"/>
      <c r="M4011" s="5"/>
      <c r="N4011" s="5"/>
      <c r="O4011" s="5"/>
      <c r="P4011" s="5"/>
    </row>
    <row r="4012" spans="1:16" x14ac:dyDescent="0.25">
      <c r="A4012" s="13">
        <f t="shared" si="64"/>
        <v>0</v>
      </c>
      <c r="B4012" s="17" t="e">
        <f>INDEX('BASE DE DATOS'!$A$2:$H$4921,MATCH(CONSTATACIÓN!$C4012,'BASE DE DATOS'!$A$2:$A$4921,0),2)</f>
        <v>#N/A</v>
      </c>
      <c r="C4012" s="5"/>
      <c r="D4012" s="5"/>
      <c r="E4012" s="5"/>
      <c r="F4012" s="5"/>
      <c r="G4012" s="6" t="e">
        <f>INDEX('BASE DE DATOS'!$A$2:$H$4921,MATCH(CONSTATACIÓN!$C4012,'BASE DE DATOS'!$A$2:$A$4921,0),3)</f>
        <v>#N/A</v>
      </c>
      <c r="H4012" s="5" t="e">
        <f>INDEX('BASE DE DATOS'!$A$2:$H$4921,MATCH(CONSTATACIÓN!$C4012,'BASE DE DATOS'!$A$2:$A$4921,0),6)</f>
        <v>#N/A</v>
      </c>
      <c r="I4012" s="5" t="e">
        <f>INDEX('BASE DE DATOS'!$A$2:$H$4921,MATCH(CONSTATACIÓN!$C4012,'BASE DE DATOS'!$A$2:$A$4921,0),7)</f>
        <v>#N/A</v>
      </c>
      <c r="J4012" s="5" t="e">
        <f>INDEX('BASE DE DATOS'!$A$2:$H$4921,MATCH(CONSTATACIÓN!$C4012,'BASE DE DATOS'!$A$2:$A$4921,0),8)</f>
        <v>#N/A</v>
      </c>
      <c r="K4012" s="3"/>
      <c r="L4012" s="5"/>
      <c r="M4012" s="5"/>
      <c r="N4012" s="5"/>
      <c r="O4012" s="5"/>
      <c r="P4012" s="5"/>
    </row>
    <row r="4013" spans="1:16" x14ac:dyDescent="0.25">
      <c r="A4013" s="13">
        <f t="shared" si="64"/>
        <v>0</v>
      </c>
      <c r="B4013" s="17" t="e">
        <f>INDEX('BASE DE DATOS'!$A$2:$H$4921,MATCH(CONSTATACIÓN!$C4013,'BASE DE DATOS'!$A$2:$A$4921,0),2)</f>
        <v>#N/A</v>
      </c>
      <c r="C4013" s="5"/>
      <c r="D4013" s="5"/>
      <c r="E4013" s="5"/>
      <c r="F4013" s="5"/>
      <c r="G4013" s="6" t="e">
        <f>INDEX('BASE DE DATOS'!$A$2:$H$4921,MATCH(CONSTATACIÓN!$C4013,'BASE DE DATOS'!$A$2:$A$4921,0),3)</f>
        <v>#N/A</v>
      </c>
      <c r="H4013" s="5" t="e">
        <f>INDEX('BASE DE DATOS'!$A$2:$H$4921,MATCH(CONSTATACIÓN!$C4013,'BASE DE DATOS'!$A$2:$A$4921,0),6)</f>
        <v>#N/A</v>
      </c>
      <c r="I4013" s="5" t="e">
        <f>INDEX('BASE DE DATOS'!$A$2:$H$4921,MATCH(CONSTATACIÓN!$C4013,'BASE DE DATOS'!$A$2:$A$4921,0),7)</f>
        <v>#N/A</v>
      </c>
      <c r="J4013" s="5" t="e">
        <f>INDEX('BASE DE DATOS'!$A$2:$H$4921,MATCH(CONSTATACIÓN!$C4013,'BASE DE DATOS'!$A$2:$A$4921,0),8)</f>
        <v>#N/A</v>
      </c>
      <c r="K4013" s="3"/>
      <c r="L4013" s="5"/>
      <c r="M4013" s="5"/>
      <c r="N4013" s="5"/>
      <c r="O4013" s="5"/>
      <c r="P4013" s="5"/>
    </row>
    <row r="4014" spans="1:16" x14ac:dyDescent="0.25">
      <c r="A4014" s="13">
        <f t="shared" si="64"/>
        <v>0</v>
      </c>
      <c r="B4014" s="17" t="e">
        <f>INDEX('BASE DE DATOS'!$A$2:$H$4921,MATCH(CONSTATACIÓN!$C4014,'BASE DE DATOS'!$A$2:$A$4921,0),2)</f>
        <v>#N/A</v>
      </c>
      <c r="C4014" s="5"/>
      <c r="D4014" s="5"/>
      <c r="E4014" s="5"/>
      <c r="F4014" s="5"/>
      <c r="G4014" s="6" t="e">
        <f>INDEX('BASE DE DATOS'!$A$2:$H$4921,MATCH(CONSTATACIÓN!$C4014,'BASE DE DATOS'!$A$2:$A$4921,0),3)</f>
        <v>#N/A</v>
      </c>
      <c r="H4014" s="5" t="e">
        <f>INDEX('BASE DE DATOS'!$A$2:$H$4921,MATCH(CONSTATACIÓN!$C4014,'BASE DE DATOS'!$A$2:$A$4921,0),6)</f>
        <v>#N/A</v>
      </c>
      <c r="I4014" s="5" t="e">
        <f>INDEX('BASE DE DATOS'!$A$2:$H$4921,MATCH(CONSTATACIÓN!$C4014,'BASE DE DATOS'!$A$2:$A$4921,0),7)</f>
        <v>#N/A</v>
      </c>
      <c r="J4014" s="5" t="e">
        <f>INDEX('BASE DE DATOS'!$A$2:$H$4921,MATCH(CONSTATACIÓN!$C4014,'BASE DE DATOS'!$A$2:$A$4921,0),8)</f>
        <v>#N/A</v>
      </c>
      <c r="K4014" s="3"/>
      <c r="L4014" s="5"/>
      <c r="M4014" s="5"/>
      <c r="N4014" s="5"/>
      <c r="O4014" s="5"/>
      <c r="P4014" s="5"/>
    </row>
    <row r="4015" spans="1:16" x14ac:dyDescent="0.25">
      <c r="A4015" s="13">
        <f t="shared" si="64"/>
        <v>0</v>
      </c>
      <c r="B4015" s="17" t="e">
        <f>INDEX('BASE DE DATOS'!$A$2:$H$4921,MATCH(CONSTATACIÓN!$C4015,'BASE DE DATOS'!$A$2:$A$4921,0),2)</f>
        <v>#N/A</v>
      </c>
      <c r="C4015" s="5"/>
      <c r="D4015" s="5"/>
      <c r="E4015" s="5"/>
      <c r="F4015" s="5"/>
      <c r="G4015" s="6" t="e">
        <f>INDEX('BASE DE DATOS'!$A$2:$H$4921,MATCH(CONSTATACIÓN!$C4015,'BASE DE DATOS'!$A$2:$A$4921,0),3)</f>
        <v>#N/A</v>
      </c>
      <c r="H4015" s="5" t="e">
        <f>INDEX('BASE DE DATOS'!$A$2:$H$4921,MATCH(CONSTATACIÓN!$C4015,'BASE DE DATOS'!$A$2:$A$4921,0),6)</f>
        <v>#N/A</v>
      </c>
      <c r="I4015" s="5" t="e">
        <f>INDEX('BASE DE DATOS'!$A$2:$H$4921,MATCH(CONSTATACIÓN!$C4015,'BASE DE DATOS'!$A$2:$A$4921,0),7)</f>
        <v>#N/A</v>
      </c>
      <c r="J4015" s="5" t="e">
        <f>INDEX('BASE DE DATOS'!$A$2:$H$4921,MATCH(CONSTATACIÓN!$C4015,'BASE DE DATOS'!$A$2:$A$4921,0),8)</f>
        <v>#N/A</v>
      </c>
      <c r="K4015" s="3"/>
      <c r="L4015" s="5"/>
      <c r="M4015" s="5"/>
      <c r="N4015" s="5"/>
      <c r="O4015" s="5"/>
      <c r="P4015" s="5"/>
    </row>
    <row r="4016" spans="1:16" x14ac:dyDescent="0.25">
      <c r="A4016" s="13">
        <f t="shared" si="64"/>
        <v>0</v>
      </c>
      <c r="B4016" s="17" t="e">
        <f>INDEX('BASE DE DATOS'!$A$2:$H$4921,MATCH(CONSTATACIÓN!$C4016,'BASE DE DATOS'!$A$2:$A$4921,0),2)</f>
        <v>#N/A</v>
      </c>
      <c r="C4016" s="5"/>
      <c r="D4016" s="5"/>
      <c r="E4016" s="5"/>
      <c r="F4016" s="5"/>
      <c r="G4016" s="6" t="e">
        <f>INDEX('BASE DE DATOS'!$A$2:$H$4921,MATCH(CONSTATACIÓN!$C4016,'BASE DE DATOS'!$A$2:$A$4921,0),3)</f>
        <v>#N/A</v>
      </c>
      <c r="H4016" s="5" t="e">
        <f>INDEX('BASE DE DATOS'!$A$2:$H$4921,MATCH(CONSTATACIÓN!$C4016,'BASE DE DATOS'!$A$2:$A$4921,0),6)</f>
        <v>#N/A</v>
      </c>
      <c r="I4016" s="5" t="e">
        <f>INDEX('BASE DE DATOS'!$A$2:$H$4921,MATCH(CONSTATACIÓN!$C4016,'BASE DE DATOS'!$A$2:$A$4921,0),7)</f>
        <v>#N/A</v>
      </c>
      <c r="J4016" s="5" t="e">
        <f>INDEX('BASE DE DATOS'!$A$2:$H$4921,MATCH(CONSTATACIÓN!$C4016,'BASE DE DATOS'!$A$2:$A$4921,0),8)</f>
        <v>#N/A</v>
      </c>
      <c r="K4016" s="3"/>
      <c r="L4016" s="5"/>
      <c r="M4016" s="5"/>
      <c r="N4016" s="5"/>
      <c r="O4016" s="5"/>
      <c r="P4016" s="5"/>
    </row>
    <row r="4017" spans="1:16" x14ac:dyDescent="0.25">
      <c r="A4017" s="13">
        <f t="shared" si="64"/>
        <v>0</v>
      </c>
      <c r="B4017" s="17" t="e">
        <f>INDEX('BASE DE DATOS'!$A$2:$H$4921,MATCH(CONSTATACIÓN!$C4017,'BASE DE DATOS'!$A$2:$A$4921,0),2)</f>
        <v>#N/A</v>
      </c>
      <c r="C4017" s="5"/>
      <c r="D4017" s="5"/>
      <c r="E4017" s="5"/>
      <c r="F4017" s="5"/>
      <c r="G4017" s="6" t="e">
        <f>INDEX('BASE DE DATOS'!$A$2:$H$4921,MATCH(CONSTATACIÓN!$C4017,'BASE DE DATOS'!$A$2:$A$4921,0),3)</f>
        <v>#N/A</v>
      </c>
      <c r="H4017" s="5" t="e">
        <f>INDEX('BASE DE DATOS'!$A$2:$H$4921,MATCH(CONSTATACIÓN!$C4017,'BASE DE DATOS'!$A$2:$A$4921,0),6)</f>
        <v>#N/A</v>
      </c>
      <c r="I4017" s="5" t="e">
        <f>INDEX('BASE DE DATOS'!$A$2:$H$4921,MATCH(CONSTATACIÓN!$C4017,'BASE DE DATOS'!$A$2:$A$4921,0),7)</f>
        <v>#N/A</v>
      </c>
      <c r="J4017" s="5" t="e">
        <f>INDEX('BASE DE DATOS'!$A$2:$H$4921,MATCH(CONSTATACIÓN!$C4017,'BASE DE DATOS'!$A$2:$A$4921,0),8)</f>
        <v>#N/A</v>
      </c>
      <c r="K4017" s="3"/>
      <c r="L4017" s="5"/>
      <c r="M4017" s="5"/>
      <c r="N4017" s="5"/>
      <c r="O4017" s="5"/>
      <c r="P4017" s="5"/>
    </row>
    <row r="4018" spans="1:16" x14ac:dyDescent="0.25">
      <c r="A4018" s="13">
        <f t="shared" si="64"/>
        <v>0</v>
      </c>
      <c r="B4018" s="17" t="e">
        <f>INDEX('BASE DE DATOS'!$A$2:$H$4921,MATCH(CONSTATACIÓN!$C4018,'BASE DE DATOS'!$A$2:$A$4921,0),2)</f>
        <v>#N/A</v>
      </c>
      <c r="C4018" s="5"/>
      <c r="D4018" s="5"/>
      <c r="E4018" s="5"/>
      <c r="F4018" s="5"/>
      <c r="G4018" s="6" t="e">
        <f>INDEX('BASE DE DATOS'!$A$2:$H$4921,MATCH(CONSTATACIÓN!$C4018,'BASE DE DATOS'!$A$2:$A$4921,0),3)</f>
        <v>#N/A</v>
      </c>
      <c r="H4018" s="5" t="e">
        <f>INDEX('BASE DE DATOS'!$A$2:$H$4921,MATCH(CONSTATACIÓN!$C4018,'BASE DE DATOS'!$A$2:$A$4921,0),6)</f>
        <v>#N/A</v>
      </c>
      <c r="I4018" s="5" t="e">
        <f>INDEX('BASE DE DATOS'!$A$2:$H$4921,MATCH(CONSTATACIÓN!$C4018,'BASE DE DATOS'!$A$2:$A$4921,0),7)</f>
        <v>#N/A</v>
      </c>
      <c r="J4018" s="5" t="e">
        <f>INDEX('BASE DE DATOS'!$A$2:$H$4921,MATCH(CONSTATACIÓN!$C4018,'BASE DE DATOS'!$A$2:$A$4921,0),8)</f>
        <v>#N/A</v>
      </c>
      <c r="K4018" s="3"/>
      <c r="L4018" s="5"/>
      <c r="M4018" s="5"/>
      <c r="N4018" s="5"/>
      <c r="O4018" s="5"/>
      <c r="P4018" s="5"/>
    </row>
    <row r="4019" spans="1:16" x14ac:dyDescent="0.25">
      <c r="A4019" s="13">
        <f t="shared" si="64"/>
        <v>0</v>
      </c>
      <c r="B4019" s="17" t="e">
        <f>INDEX('BASE DE DATOS'!$A$2:$H$4921,MATCH(CONSTATACIÓN!$C4019,'BASE DE DATOS'!$A$2:$A$4921,0),2)</f>
        <v>#N/A</v>
      </c>
      <c r="C4019" s="5"/>
      <c r="D4019" s="5"/>
      <c r="E4019" s="5"/>
      <c r="F4019" s="5"/>
      <c r="G4019" s="6" t="e">
        <f>INDEX('BASE DE DATOS'!$A$2:$H$4921,MATCH(CONSTATACIÓN!$C4019,'BASE DE DATOS'!$A$2:$A$4921,0),3)</f>
        <v>#N/A</v>
      </c>
      <c r="H4019" s="5" t="e">
        <f>INDEX('BASE DE DATOS'!$A$2:$H$4921,MATCH(CONSTATACIÓN!$C4019,'BASE DE DATOS'!$A$2:$A$4921,0),6)</f>
        <v>#N/A</v>
      </c>
      <c r="I4019" s="5" t="e">
        <f>INDEX('BASE DE DATOS'!$A$2:$H$4921,MATCH(CONSTATACIÓN!$C4019,'BASE DE DATOS'!$A$2:$A$4921,0),7)</f>
        <v>#N/A</v>
      </c>
      <c r="J4019" s="5" t="e">
        <f>INDEX('BASE DE DATOS'!$A$2:$H$4921,MATCH(CONSTATACIÓN!$C4019,'BASE DE DATOS'!$A$2:$A$4921,0),8)</f>
        <v>#N/A</v>
      </c>
      <c r="K4019" s="3"/>
      <c r="L4019" s="5"/>
      <c r="M4019" s="5"/>
      <c r="N4019" s="5"/>
      <c r="O4019" s="5"/>
      <c r="P4019" s="5"/>
    </row>
    <row r="4020" spans="1:16" x14ac:dyDescent="0.25">
      <c r="A4020" s="13">
        <f t="shared" si="64"/>
        <v>0</v>
      </c>
      <c r="B4020" s="17" t="e">
        <f>INDEX('BASE DE DATOS'!$A$2:$H$4921,MATCH(CONSTATACIÓN!$C4020,'BASE DE DATOS'!$A$2:$A$4921,0),2)</f>
        <v>#N/A</v>
      </c>
      <c r="C4020" s="5"/>
      <c r="D4020" s="5"/>
      <c r="E4020" s="5"/>
      <c r="F4020" s="5"/>
      <c r="G4020" s="6" t="e">
        <f>INDEX('BASE DE DATOS'!$A$2:$H$4921,MATCH(CONSTATACIÓN!$C4020,'BASE DE DATOS'!$A$2:$A$4921,0),3)</f>
        <v>#N/A</v>
      </c>
      <c r="H4020" s="5" t="e">
        <f>INDEX('BASE DE DATOS'!$A$2:$H$4921,MATCH(CONSTATACIÓN!$C4020,'BASE DE DATOS'!$A$2:$A$4921,0),6)</f>
        <v>#N/A</v>
      </c>
      <c r="I4020" s="5" t="e">
        <f>INDEX('BASE DE DATOS'!$A$2:$H$4921,MATCH(CONSTATACIÓN!$C4020,'BASE DE DATOS'!$A$2:$A$4921,0),7)</f>
        <v>#N/A</v>
      </c>
      <c r="J4020" s="5" t="e">
        <f>INDEX('BASE DE DATOS'!$A$2:$H$4921,MATCH(CONSTATACIÓN!$C4020,'BASE DE DATOS'!$A$2:$A$4921,0),8)</f>
        <v>#N/A</v>
      </c>
      <c r="K4020" s="3"/>
      <c r="L4020" s="5"/>
      <c r="M4020" s="5"/>
      <c r="N4020" s="5"/>
      <c r="O4020" s="5"/>
      <c r="P4020" s="5"/>
    </row>
    <row r="4021" spans="1:16" x14ac:dyDescent="0.25">
      <c r="A4021" s="13">
        <f t="shared" si="64"/>
        <v>0</v>
      </c>
      <c r="B4021" s="17" t="e">
        <f>INDEX('BASE DE DATOS'!$A$2:$H$4921,MATCH(CONSTATACIÓN!$C4021,'BASE DE DATOS'!$A$2:$A$4921,0),2)</f>
        <v>#N/A</v>
      </c>
      <c r="C4021" s="5"/>
      <c r="D4021" s="5"/>
      <c r="E4021" s="5"/>
      <c r="F4021" s="5"/>
      <c r="G4021" s="6" t="e">
        <f>INDEX('BASE DE DATOS'!$A$2:$H$4921,MATCH(CONSTATACIÓN!$C4021,'BASE DE DATOS'!$A$2:$A$4921,0),3)</f>
        <v>#N/A</v>
      </c>
      <c r="H4021" s="5" t="e">
        <f>INDEX('BASE DE DATOS'!$A$2:$H$4921,MATCH(CONSTATACIÓN!$C4021,'BASE DE DATOS'!$A$2:$A$4921,0),6)</f>
        <v>#N/A</v>
      </c>
      <c r="I4021" s="5" t="e">
        <f>INDEX('BASE DE DATOS'!$A$2:$H$4921,MATCH(CONSTATACIÓN!$C4021,'BASE DE DATOS'!$A$2:$A$4921,0),7)</f>
        <v>#N/A</v>
      </c>
      <c r="J4021" s="5" t="e">
        <f>INDEX('BASE DE DATOS'!$A$2:$H$4921,MATCH(CONSTATACIÓN!$C4021,'BASE DE DATOS'!$A$2:$A$4921,0),8)</f>
        <v>#N/A</v>
      </c>
      <c r="K4021" s="3"/>
      <c r="L4021" s="5"/>
      <c r="M4021" s="5"/>
      <c r="N4021" s="5"/>
      <c r="O4021" s="5"/>
      <c r="P4021" s="5"/>
    </row>
    <row r="4022" spans="1:16" x14ac:dyDescent="0.25">
      <c r="A4022" s="13">
        <f t="shared" si="64"/>
        <v>0</v>
      </c>
      <c r="B4022" s="17" t="e">
        <f>INDEX('BASE DE DATOS'!$A$2:$H$4921,MATCH(CONSTATACIÓN!$C4022,'BASE DE DATOS'!$A$2:$A$4921,0),2)</f>
        <v>#N/A</v>
      </c>
      <c r="C4022" s="5"/>
      <c r="D4022" s="5"/>
      <c r="E4022" s="5"/>
      <c r="F4022" s="5"/>
      <c r="G4022" s="6" t="e">
        <f>INDEX('BASE DE DATOS'!$A$2:$H$4921,MATCH(CONSTATACIÓN!$C4022,'BASE DE DATOS'!$A$2:$A$4921,0),3)</f>
        <v>#N/A</v>
      </c>
      <c r="H4022" s="5" t="e">
        <f>INDEX('BASE DE DATOS'!$A$2:$H$4921,MATCH(CONSTATACIÓN!$C4022,'BASE DE DATOS'!$A$2:$A$4921,0),6)</f>
        <v>#N/A</v>
      </c>
      <c r="I4022" s="5" t="e">
        <f>INDEX('BASE DE DATOS'!$A$2:$H$4921,MATCH(CONSTATACIÓN!$C4022,'BASE DE DATOS'!$A$2:$A$4921,0),7)</f>
        <v>#N/A</v>
      </c>
      <c r="J4022" s="5" t="e">
        <f>INDEX('BASE DE DATOS'!$A$2:$H$4921,MATCH(CONSTATACIÓN!$C4022,'BASE DE DATOS'!$A$2:$A$4921,0),8)</f>
        <v>#N/A</v>
      </c>
      <c r="K4022" s="3"/>
      <c r="L4022" s="5"/>
      <c r="M4022" s="5"/>
      <c r="N4022" s="5"/>
      <c r="O4022" s="5"/>
      <c r="P4022" s="5"/>
    </row>
    <row r="4023" spans="1:16" x14ac:dyDescent="0.25">
      <c r="A4023" s="13">
        <f t="shared" si="64"/>
        <v>0</v>
      </c>
      <c r="B4023" s="17" t="e">
        <f>INDEX('BASE DE DATOS'!$A$2:$H$4921,MATCH(CONSTATACIÓN!$C4023,'BASE DE DATOS'!$A$2:$A$4921,0),2)</f>
        <v>#N/A</v>
      </c>
      <c r="C4023" s="5"/>
      <c r="D4023" s="5"/>
      <c r="E4023" s="5"/>
      <c r="F4023" s="5"/>
      <c r="G4023" s="6" t="e">
        <f>INDEX('BASE DE DATOS'!$A$2:$H$4921,MATCH(CONSTATACIÓN!$C4023,'BASE DE DATOS'!$A$2:$A$4921,0),3)</f>
        <v>#N/A</v>
      </c>
      <c r="H4023" s="5" t="e">
        <f>INDEX('BASE DE DATOS'!$A$2:$H$4921,MATCH(CONSTATACIÓN!$C4023,'BASE DE DATOS'!$A$2:$A$4921,0),6)</f>
        <v>#N/A</v>
      </c>
      <c r="I4023" s="5" t="e">
        <f>INDEX('BASE DE DATOS'!$A$2:$H$4921,MATCH(CONSTATACIÓN!$C4023,'BASE DE DATOS'!$A$2:$A$4921,0),7)</f>
        <v>#N/A</v>
      </c>
      <c r="J4023" s="5" t="e">
        <f>INDEX('BASE DE DATOS'!$A$2:$H$4921,MATCH(CONSTATACIÓN!$C4023,'BASE DE DATOS'!$A$2:$A$4921,0),8)</f>
        <v>#N/A</v>
      </c>
      <c r="K4023" s="3"/>
      <c r="L4023" s="5"/>
      <c r="M4023" s="5"/>
      <c r="N4023" s="5"/>
      <c r="O4023" s="5"/>
      <c r="P4023" s="5"/>
    </row>
    <row r="4024" spans="1:16" x14ac:dyDescent="0.25">
      <c r="A4024" s="13">
        <f t="shared" si="64"/>
        <v>0</v>
      </c>
      <c r="B4024" s="17" t="e">
        <f>INDEX('BASE DE DATOS'!$A$2:$H$4921,MATCH(CONSTATACIÓN!$C4024,'BASE DE DATOS'!$A$2:$A$4921,0),2)</f>
        <v>#N/A</v>
      </c>
      <c r="C4024" s="5"/>
      <c r="D4024" s="5"/>
      <c r="E4024" s="5"/>
      <c r="F4024" s="5"/>
      <c r="G4024" s="6" t="e">
        <f>INDEX('BASE DE DATOS'!$A$2:$H$4921,MATCH(CONSTATACIÓN!$C4024,'BASE DE DATOS'!$A$2:$A$4921,0),3)</f>
        <v>#N/A</v>
      </c>
      <c r="H4024" s="5" t="e">
        <f>INDEX('BASE DE DATOS'!$A$2:$H$4921,MATCH(CONSTATACIÓN!$C4024,'BASE DE DATOS'!$A$2:$A$4921,0),6)</f>
        <v>#N/A</v>
      </c>
      <c r="I4024" s="5" t="e">
        <f>INDEX('BASE DE DATOS'!$A$2:$H$4921,MATCH(CONSTATACIÓN!$C4024,'BASE DE DATOS'!$A$2:$A$4921,0),7)</f>
        <v>#N/A</v>
      </c>
      <c r="J4024" s="5" t="e">
        <f>INDEX('BASE DE DATOS'!$A$2:$H$4921,MATCH(CONSTATACIÓN!$C4024,'BASE DE DATOS'!$A$2:$A$4921,0),8)</f>
        <v>#N/A</v>
      </c>
      <c r="K4024" s="3"/>
      <c r="L4024" s="5"/>
      <c r="M4024" s="5"/>
      <c r="N4024" s="5"/>
      <c r="O4024" s="5"/>
      <c r="P4024" s="5"/>
    </row>
    <row r="4025" spans="1:16" x14ac:dyDescent="0.25">
      <c r="A4025" s="13">
        <f t="shared" si="64"/>
        <v>0</v>
      </c>
      <c r="B4025" s="17" t="e">
        <f>INDEX('BASE DE DATOS'!$A$2:$H$4921,MATCH(CONSTATACIÓN!$C4025,'BASE DE DATOS'!$A$2:$A$4921,0),2)</f>
        <v>#N/A</v>
      </c>
      <c r="C4025" s="5"/>
      <c r="D4025" s="5"/>
      <c r="E4025" s="5"/>
      <c r="F4025" s="5"/>
      <c r="G4025" s="6" t="e">
        <f>INDEX('BASE DE DATOS'!$A$2:$H$4921,MATCH(CONSTATACIÓN!$C4025,'BASE DE DATOS'!$A$2:$A$4921,0),3)</f>
        <v>#N/A</v>
      </c>
      <c r="H4025" s="5" t="e">
        <f>INDEX('BASE DE DATOS'!$A$2:$H$4921,MATCH(CONSTATACIÓN!$C4025,'BASE DE DATOS'!$A$2:$A$4921,0),6)</f>
        <v>#N/A</v>
      </c>
      <c r="I4025" s="5" t="e">
        <f>INDEX('BASE DE DATOS'!$A$2:$H$4921,MATCH(CONSTATACIÓN!$C4025,'BASE DE DATOS'!$A$2:$A$4921,0),7)</f>
        <v>#N/A</v>
      </c>
      <c r="J4025" s="5" t="e">
        <f>INDEX('BASE DE DATOS'!$A$2:$H$4921,MATCH(CONSTATACIÓN!$C4025,'BASE DE DATOS'!$A$2:$A$4921,0),8)</f>
        <v>#N/A</v>
      </c>
      <c r="K4025" s="3"/>
      <c r="L4025" s="5"/>
      <c r="M4025" s="5"/>
      <c r="N4025" s="5"/>
      <c r="O4025" s="5"/>
      <c r="P4025" s="5"/>
    </row>
    <row r="4026" spans="1:16" x14ac:dyDescent="0.25">
      <c r="A4026" s="13">
        <f t="shared" si="64"/>
        <v>0</v>
      </c>
      <c r="B4026" s="17" t="e">
        <f>INDEX('BASE DE DATOS'!$A$2:$H$4921,MATCH(CONSTATACIÓN!$C4026,'BASE DE DATOS'!$A$2:$A$4921,0),2)</f>
        <v>#N/A</v>
      </c>
      <c r="C4026" s="5"/>
      <c r="D4026" s="5"/>
      <c r="E4026" s="5"/>
      <c r="F4026" s="5"/>
      <c r="G4026" s="6" t="e">
        <f>INDEX('BASE DE DATOS'!$A$2:$H$4921,MATCH(CONSTATACIÓN!$C4026,'BASE DE DATOS'!$A$2:$A$4921,0),3)</f>
        <v>#N/A</v>
      </c>
      <c r="H4026" s="5" t="e">
        <f>INDEX('BASE DE DATOS'!$A$2:$H$4921,MATCH(CONSTATACIÓN!$C4026,'BASE DE DATOS'!$A$2:$A$4921,0),6)</f>
        <v>#N/A</v>
      </c>
      <c r="I4026" s="5" t="e">
        <f>INDEX('BASE DE DATOS'!$A$2:$H$4921,MATCH(CONSTATACIÓN!$C4026,'BASE DE DATOS'!$A$2:$A$4921,0),7)</f>
        <v>#N/A</v>
      </c>
      <c r="J4026" s="5" t="e">
        <f>INDEX('BASE DE DATOS'!$A$2:$H$4921,MATCH(CONSTATACIÓN!$C4026,'BASE DE DATOS'!$A$2:$A$4921,0),8)</f>
        <v>#N/A</v>
      </c>
      <c r="K4026" s="3"/>
      <c r="L4026" s="5"/>
      <c r="M4026" s="5"/>
      <c r="N4026" s="5"/>
      <c r="O4026" s="5"/>
      <c r="P4026" s="5"/>
    </row>
    <row r="4027" spans="1:16" x14ac:dyDescent="0.25">
      <c r="A4027" s="13">
        <f t="shared" si="64"/>
        <v>0</v>
      </c>
      <c r="B4027" s="17" t="e">
        <f>INDEX('BASE DE DATOS'!$A$2:$H$4921,MATCH(CONSTATACIÓN!$C4027,'BASE DE DATOS'!$A$2:$A$4921,0),2)</f>
        <v>#N/A</v>
      </c>
      <c r="C4027" s="5"/>
      <c r="D4027" s="5"/>
      <c r="E4027" s="5"/>
      <c r="F4027" s="5"/>
      <c r="G4027" s="6" t="e">
        <f>INDEX('BASE DE DATOS'!$A$2:$H$4921,MATCH(CONSTATACIÓN!$C4027,'BASE DE DATOS'!$A$2:$A$4921,0),3)</f>
        <v>#N/A</v>
      </c>
      <c r="H4027" s="5" t="e">
        <f>INDEX('BASE DE DATOS'!$A$2:$H$4921,MATCH(CONSTATACIÓN!$C4027,'BASE DE DATOS'!$A$2:$A$4921,0),6)</f>
        <v>#N/A</v>
      </c>
      <c r="I4027" s="5" t="e">
        <f>INDEX('BASE DE DATOS'!$A$2:$H$4921,MATCH(CONSTATACIÓN!$C4027,'BASE DE DATOS'!$A$2:$A$4921,0),7)</f>
        <v>#N/A</v>
      </c>
      <c r="J4027" s="5" t="e">
        <f>INDEX('BASE DE DATOS'!$A$2:$H$4921,MATCH(CONSTATACIÓN!$C4027,'BASE DE DATOS'!$A$2:$A$4921,0),8)</f>
        <v>#N/A</v>
      </c>
      <c r="K4027" s="3"/>
      <c r="L4027" s="5"/>
      <c r="M4027" s="5"/>
      <c r="N4027" s="5"/>
      <c r="O4027" s="5"/>
      <c r="P4027" s="5"/>
    </row>
    <row r="4028" spans="1:16" x14ac:dyDescent="0.25">
      <c r="A4028" s="13">
        <f t="shared" si="64"/>
        <v>0</v>
      </c>
      <c r="B4028" s="17" t="e">
        <f>INDEX('BASE DE DATOS'!$A$2:$H$4921,MATCH(CONSTATACIÓN!$C4028,'BASE DE DATOS'!$A$2:$A$4921,0),2)</f>
        <v>#N/A</v>
      </c>
      <c r="C4028" s="5"/>
      <c r="D4028" s="5"/>
      <c r="E4028" s="5"/>
      <c r="F4028" s="5"/>
      <c r="G4028" s="6" t="e">
        <f>INDEX('BASE DE DATOS'!$A$2:$H$4921,MATCH(CONSTATACIÓN!$C4028,'BASE DE DATOS'!$A$2:$A$4921,0),3)</f>
        <v>#N/A</v>
      </c>
      <c r="H4028" s="5" t="e">
        <f>INDEX('BASE DE DATOS'!$A$2:$H$4921,MATCH(CONSTATACIÓN!$C4028,'BASE DE DATOS'!$A$2:$A$4921,0),6)</f>
        <v>#N/A</v>
      </c>
      <c r="I4028" s="5" t="e">
        <f>INDEX('BASE DE DATOS'!$A$2:$H$4921,MATCH(CONSTATACIÓN!$C4028,'BASE DE DATOS'!$A$2:$A$4921,0),7)</f>
        <v>#N/A</v>
      </c>
      <c r="J4028" s="5" t="e">
        <f>INDEX('BASE DE DATOS'!$A$2:$H$4921,MATCH(CONSTATACIÓN!$C4028,'BASE DE DATOS'!$A$2:$A$4921,0),8)</f>
        <v>#N/A</v>
      </c>
      <c r="K4028" s="3"/>
      <c r="L4028" s="5"/>
      <c r="M4028" s="5"/>
      <c r="N4028" s="5"/>
      <c r="O4028" s="5"/>
      <c r="P4028" s="5"/>
    </row>
    <row r="4029" spans="1:16" x14ac:dyDescent="0.25">
      <c r="A4029" s="13">
        <f t="shared" si="64"/>
        <v>0</v>
      </c>
      <c r="B4029" s="17" t="e">
        <f>INDEX('BASE DE DATOS'!$A$2:$H$4921,MATCH(CONSTATACIÓN!$C4029,'BASE DE DATOS'!$A$2:$A$4921,0),2)</f>
        <v>#N/A</v>
      </c>
      <c r="C4029" s="5"/>
      <c r="D4029" s="5"/>
      <c r="E4029" s="5"/>
      <c r="F4029" s="5"/>
      <c r="G4029" s="6" t="e">
        <f>INDEX('BASE DE DATOS'!$A$2:$H$4921,MATCH(CONSTATACIÓN!$C4029,'BASE DE DATOS'!$A$2:$A$4921,0),3)</f>
        <v>#N/A</v>
      </c>
      <c r="H4029" s="5" t="e">
        <f>INDEX('BASE DE DATOS'!$A$2:$H$4921,MATCH(CONSTATACIÓN!$C4029,'BASE DE DATOS'!$A$2:$A$4921,0),6)</f>
        <v>#N/A</v>
      </c>
      <c r="I4029" s="5" t="e">
        <f>INDEX('BASE DE DATOS'!$A$2:$H$4921,MATCH(CONSTATACIÓN!$C4029,'BASE DE DATOS'!$A$2:$A$4921,0),7)</f>
        <v>#N/A</v>
      </c>
      <c r="J4029" s="5" t="e">
        <f>INDEX('BASE DE DATOS'!$A$2:$H$4921,MATCH(CONSTATACIÓN!$C4029,'BASE DE DATOS'!$A$2:$A$4921,0),8)</f>
        <v>#N/A</v>
      </c>
      <c r="K4029" s="3"/>
      <c r="L4029" s="5"/>
      <c r="M4029" s="5"/>
      <c r="N4029" s="5"/>
      <c r="O4029" s="5"/>
      <c r="P4029" s="5"/>
    </row>
    <row r="4030" spans="1:16" x14ac:dyDescent="0.25">
      <c r="A4030" s="13">
        <f t="shared" si="64"/>
        <v>0</v>
      </c>
      <c r="B4030" s="17" t="e">
        <f>INDEX('BASE DE DATOS'!$A$2:$H$4921,MATCH(CONSTATACIÓN!$C4030,'BASE DE DATOS'!$A$2:$A$4921,0),2)</f>
        <v>#N/A</v>
      </c>
      <c r="C4030" s="5"/>
      <c r="D4030" s="5"/>
      <c r="E4030" s="5"/>
      <c r="F4030" s="5"/>
      <c r="G4030" s="6" t="e">
        <f>INDEX('BASE DE DATOS'!$A$2:$H$4921,MATCH(CONSTATACIÓN!$C4030,'BASE DE DATOS'!$A$2:$A$4921,0),3)</f>
        <v>#N/A</v>
      </c>
      <c r="H4030" s="5" t="e">
        <f>INDEX('BASE DE DATOS'!$A$2:$H$4921,MATCH(CONSTATACIÓN!$C4030,'BASE DE DATOS'!$A$2:$A$4921,0),6)</f>
        <v>#N/A</v>
      </c>
      <c r="I4030" s="5" t="e">
        <f>INDEX('BASE DE DATOS'!$A$2:$H$4921,MATCH(CONSTATACIÓN!$C4030,'BASE DE DATOS'!$A$2:$A$4921,0),7)</f>
        <v>#N/A</v>
      </c>
      <c r="J4030" s="5" t="e">
        <f>INDEX('BASE DE DATOS'!$A$2:$H$4921,MATCH(CONSTATACIÓN!$C4030,'BASE DE DATOS'!$A$2:$A$4921,0),8)</f>
        <v>#N/A</v>
      </c>
      <c r="K4030" s="3"/>
      <c r="L4030" s="5"/>
      <c r="M4030" s="5"/>
      <c r="N4030" s="5"/>
      <c r="O4030" s="5"/>
      <c r="P4030" s="5"/>
    </row>
    <row r="4031" spans="1:16" x14ac:dyDescent="0.25">
      <c r="A4031" s="13">
        <f t="shared" si="64"/>
        <v>0</v>
      </c>
      <c r="B4031" s="17" t="e">
        <f>INDEX('BASE DE DATOS'!$A$2:$H$4921,MATCH(CONSTATACIÓN!$C4031,'BASE DE DATOS'!$A$2:$A$4921,0),2)</f>
        <v>#N/A</v>
      </c>
      <c r="C4031" s="5"/>
      <c r="D4031" s="5"/>
      <c r="E4031" s="5"/>
      <c r="F4031" s="5"/>
      <c r="G4031" s="6" t="e">
        <f>INDEX('BASE DE DATOS'!$A$2:$H$4921,MATCH(CONSTATACIÓN!$C4031,'BASE DE DATOS'!$A$2:$A$4921,0),3)</f>
        <v>#N/A</v>
      </c>
      <c r="H4031" s="5" t="e">
        <f>INDEX('BASE DE DATOS'!$A$2:$H$4921,MATCH(CONSTATACIÓN!$C4031,'BASE DE DATOS'!$A$2:$A$4921,0),6)</f>
        <v>#N/A</v>
      </c>
      <c r="I4031" s="5" t="e">
        <f>INDEX('BASE DE DATOS'!$A$2:$H$4921,MATCH(CONSTATACIÓN!$C4031,'BASE DE DATOS'!$A$2:$A$4921,0),7)</f>
        <v>#N/A</v>
      </c>
      <c r="J4031" s="5" t="e">
        <f>INDEX('BASE DE DATOS'!$A$2:$H$4921,MATCH(CONSTATACIÓN!$C4031,'BASE DE DATOS'!$A$2:$A$4921,0),8)</f>
        <v>#N/A</v>
      </c>
      <c r="K4031" s="3"/>
      <c r="L4031" s="5"/>
      <c r="M4031" s="5"/>
      <c r="N4031" s="5"/>
      <c r="O4031" s="5"/>
      <c r="P4031" s="5"/>
    </row>
    <row r="4032" spans="1:16" x14ac:dyDescent="0.25">
      <c r="A4032" s="13">
        <f t="shared" si="64"/>
        <v>0</v>
      </c>
      <c r="B4032" s="17" t="e">
        <f>INDEX('BASE DE DATOS'!$A$2:$H$4921,MATCH(CONSTATACIÓN!$C4032,'BASE DE DATOS'!$A$2:$A$4921,0),2)</f>
        <v>#N/A</v>
      </c>
      <c r="C4032" s="5"/>
      <c r="D4032" s="5"/>
      <c r="E4032" s="5"/>
      <c r="F4032" s="5"/>
      <c r="G4032" s="6" t="e">
        <f>INDEX('BASE DE DATOS'!$A$2:$H$4921,MATCH(CONSTATACIÓN!$C4032,'BASE DE DATOS'!$A$2:$A$4921,0),3)</f>
        <v>#N/A</v>
      </c>
      <c r="H4032" s="5" t="e">
        <f>INDEX('BASE DE DATOS'!$A$2:$H$4921,MATCH(CONSTATACIÓN!$C4032,'BASE DE DATOS'!$A$2:$A$4921,0),6)</f>
        <v>#N/A</v>
      </c>
      <c r="I4032" s="5" t="e">
        <f>INDEX('BASE DE DATOS'!$A$2:$H$4921,MATCH(CONSTATACIÓN!$C4032,'BASE DE DATOS'!$A$2:$A$4921,0),7)</f>
        <v>#N/A</v>
      </c>
      <c r="J4032" s="5" t="e">
        <f>INDEX('BASE DE DATOS'!$A$2:$H$4921,MATCH(CONSTATACIÓN!$C4032,'BASE DE DATOS'!$A$2:$A$4921,0),8)</f>
        <v>#N/A</v>
      </c>
      <c r="K4032" s="3"/>
      <c r="L4032" s="5"/>
      <c r="M4032" s="5"/>
      <c r="N4032" s="5"/>
      <c r="O4032" s="5"/>
      <c r="P4032" s="5"/>
    </row>
    <row r="4033" spans="1:16" x14ac:dyDescent="0.25">
      <c r="A4033" s="13">
        <f t="shared" si="64"/>
        <v>0</v>
      </c>
      <c r="B4033" s="17" t="e">
        <f>INDEX('BASE DE DATOS'!$A$2:$H$4921,MATCH(CONSTATACIÓN!$C4033,'BASE DE DATOS'!$A$2:$A$4921,0),2)</f>
        <v>#N/A</v>
      </c>
      <c r="C4033" s="5"/>
      <c r="D4033" s="5"/>
      <c r="E4033" s="5"/>
      <c r="F4033" s="5"/>
      <c r="G4033" s="6" t="e">
        <f>INDEX('BASE DE DATOS'!$A$2:$H$4921,MATCH(CONSTATACIÓN!$C4033,'BASE DE DATOS'!$A$2:$A$4921,0),3)</f>
        <v>#N/A</v>
      </c>
      <c r="H4033" s="5" t="e">
        <f>INDEX('BASE DE DATOS'!$A$2:$H$4921,MATCH(CONSTATACIÓN!$C4033,'BASE DE DATOS'!$A$2:$A$4921,0),6)</f>
        <v>#N/A</v>
      </c>
      <c r="I4033" s="5" t="e">
        <f>INDEX('BASE DE DATOS'!$A$2:$H$4921,MATCH(CONSTATACIÓN!$C4033,'BASE DE DATOS'!$A$2:$A$4921,0),7)</f>
        <v>#N/A</v>
      </c>
      <c r="J4033" s="5" t="e">
        <f>INDEX('BASE DE DATOS'!$A$2:$H$4921,MATCH(CONSTATACIÓN!$C4033,'BASE DE DATOS'!$A$2:$A$4921,0),8)</f>
        <v>#N/A</v>
      </c>
      <c r="K4033" s="3"/>
      <c r="L4033" s="5"/>
      <c r="M4033" s="5"/>
      <c r="N4033" s="5"/>
      <c r="O4033" s="5"/>
      <c r="P4033" s="5"/>
    </row>
    <row r="4034" spans="1:16" x14ac:dyDescent="0.25">
      <c r="A4034" s="13">
        <f t="shared" si="64"/>
        <v>0</v>
      </c>
      <c r="B4034" s="17" t="e">
        <f>INDEX('BASE DE DATOS'!$A$2:$H$4921,MATCH(CONSTATACIÓN!$C4034,'BASE DE DATOS'!$A$2:$A$4921,0),2)</f>
        <v>#N/A</v>
      </c>
      <c r="C4034" s="5"/>
      <c r="D4034" s="5"/>
      <c r="E4034" s="5"/>
      <c r="F4034" s="5"/>
      <c r="G4034" s="6" t="e">
        <f>INDEX('BASE DE DATOS'!$A$2:$H$4921,MATCH(CONSTATACIÓN!$C4034,'BASE DE DATOS'!$A$2:$A$4921,0),3)</f>
        <v>#N/A</v>
      </c>
      <c r="H4034" s="5" t="e">
        <f>INDEX('BASE DE DATOS'!$A$2:$H$4921,MATCH(CONSTATACIÓN!$C4034,'BASE DE DATOS'!$A$2:$A$4921,0),6)</f>
        <v>#N/A</v>
      </c>
      <c r="I4034" s="5" t="e">
        <f>INDEX('BASE DE DATOS'!$A$2:$H$4921,MATCH(CONSTATACIÓN!$C4034,'BASE DE DATOS'!$A$2:$A$4921,0),7)</f>
        <v>#N/A</v>
      </c>
      <c r="J4034" s="5" t="e">
        <f>INDEX('BASE DE DATOS'!$A$2:$H$4921,MATCH(CONSTATACIÓN!$C4034,'BASE DE DATOS'!$A$2:$A$4921,0),8)</f>
        <v>#N/A</v>
      </c>
      <c r="K4034" s="3"/>
      <c r="L4034" s="5"/>
      <c r="M4034" s="5"/>
      <c r="N4034" s="5"/>
      <c r="O4034" s="5"/>
      <c r="P4034" s="5"/>
    </row>
    <row r="4035" spans="1:16" x14ac:dyDescent="0.25">
      <c r="A4035" s="13">
        <f t="shared" si="64"/>
        <v>0</v>
      </c>
      <c r="B4035" s="17" t="e">
        <f>INDEX('BASE DE DATOS'!$A$2:$H$4921,MATCH(CONSTATACIÓN!$C4035,'BASE DE DATOS'!$A$2:$A$4921,0),2)</f>
        <v>#N/A</v>
      </c>
      <c r="C4035" s="5"/>
      <c r="D4035" s="5"/>
      <c r="E4035" s="5"/>
      <c r="F4035" s="5"/>
      <c r="G4035" s="6" t="e">
        <f>INDEX('BASE DE DATOS'!$A$2:$H$4921,MATCH(CONSTATACIÓN!$C4035,'BASE DE DATOS'!$A$2:$A$4921,0),3)</f>
        <v>#N/A</v>
      </c>
      <c r="H4035" s="5" t="e">
        <f>INDEX('BASE DE DATOS'!$A$2:$H$4921,MATCH(CONSTATACIÓN!$C4035,'BASE DE DATOS'!$A$2:$A$4921,0),6)</f>
        <v>#N/A</v>
      </c>
      <c r="I4035" s="5" t="e">
        <f>INDEX('BASE DE DATOS'!$A$2:$H$4921,MATCH(CONSTATACIÓN!$C4035,'BASE DE DATOS'!$A$2:$A$4921,0),7)</f>
        <v>#N/A</v>
      </c>
      <c r="J4035" s="5" t="e">
        <f>INDEX('BASE DE DATOS'!$A$2:$H$4921,MATCH(CONSTATACIÓN!$C4035,'BASE DE DATOS'!$A$2:$A$4921,0),8)</f>
        <v>#N/A</v>
      </c>
      <c r="K4035" s="3"/>
      <c r="L4035" s="5"/>
      <c r="M4035" s="5"/>
      <c r="N4035" s="5"/>
      <c r="O4035" s="5"/>
      <c r="P4035" s="5"/>
    </row>
    <row r="4036" spans="1:16" x14ac:dyDescent="0.25">
      <c r="A4036" s="13">
        <f t="shared" si="64"/>
        <v>0</v>
      </c>
      <c r="B4036" s="17" t="e">
        <f>INDEX('BASE DE DATOS'!$A$2:$H$4921,MATCH(CONSTATACIÓN!$C4036,'BASE DE DATOS'!$A$2:$A$4921,0),2)</f>
        <v>#N/A</v>
      </c>
      <c r="C4036" s="5"/>
      <c r="D4036" s="5"/>
      <c r="E4036" s="5"/>
      <c r="F4036" s="5"/>
      <c r="G4036" s="6" t="e">
        <f>INDEX('BASE DE DATOS'!$A$2:$H$4921,MATCH(CONSTATACIÓN!$C4036,'BASE DE DATOS'!$A$2:$A$4921,0),3)</f>
        <v>#N/A</v>
      </c>
      <c r="H4036" s="5" t="e">
        <f>INDEX('BASE DE DATOS'!$A$2:$H$4921,MATCH(CONSTATACIÓN!$C4036,'BASE DE DATOS'!$A$2:$A$4921,0),6)</f>
        <v>#N/A</v>
      </c>
      <c r="I4036" s="5" t="e">
        <f>INDEX('BASE DE DATOS'!$A$2:$H$4921,MATCH(CONSTATACIÓN!$C4036,'BASE DE DATOS'!$A$2:$A$4921,0),7)</f>
        <v>#N/A</v>
      </c>
      <c r="J4036" s="5" t="e">
        <f>INDEX('BASE DE DATOS'!$A$2:$H$4921,MATCH(CONSTATACIÓN!$C4036,'BASE DE DATOS'!$A$2:$A$4921,0),8)</f>
        <v>#N/A</v>
      </c>
      <c r="K4036" s="3"/>
      <c r="L4036" s="5"/>
      <c r="M4036" s="5"/>
      <c r="N4036" s="5"/>
      <c r="O4036" s="5"/>
      <c r="P4036" s="5"/>
    </row>
    <row r="4037" spans="1:16" x14ac:dyDescent="0.25">
      <c r="A4037" s="13">
        <f t="shared" si="64"/>
        <v>0</v>
      </c>
      <c r="B4037" s="17" t="e">
        <f>INDEX('BASE DE DATOS'!$A$2:$H$4921,MATCH(CONSTATACIÓN!$C4037,'BASE DE DATOS'!$A$2:$A$4921,0),2)</f>
        <v>#N/A</v>
      </c>
      <c r="C4037" s="5"/>
      <c r="D4037" s="5"/>
      <c r="E4037" s="5"/>
      <c r="F4037" s="5"/>
      <c r="G4037" s="6" t="e">
        <f>INDEX('BASE DE DATOS'!$A$2:$H$4921,MATCH(CONSTATACIÓN!$C4037,'BASE DE DATOS'!$A$2:$A$4921,0),3)</f>
        <v>#N/A</v>
      </c>
      <c r="H4037" s="5" t="e">
        <f>INDEX('BASE DE DATOS'!$A$2:$H$4921,MATCH(CONSTATACIÓN!$C4037,'BASE DE DATOS'!$A$2:$A$4921,0),6)</f>
        <v>#N/A</v>
      </c>
      <c r="I4037" s="5" t="e">
        <f>INDEX('BASE DE DATOS'!$A$2:$H$4921,MATCH(CONSTATACIÓN!$C4037,'BASE DE DATOS'!$A$2:$A$4921,0),7)</f>
        <v>#N/A</v>
      </c>
      <c r="J4037" s="5" t="e">
        <f>INDEX('BASE DE DATOS'!$A$2:$H$4921,MATCH(CONSTATACIÓN!$C4037,'BASE DE DATOS'!$A$2:$A$4921,0),8)</f>
        <v>#N/A</v>
      </c>
      <c r="K4037" s="3"/>
      <c r="L4037" s="5"/>
      <c r="M4037" s="5"/>
      <c r="N4037" s="5"/>
      <c r="O4037" s="5"/>
      <c r="P4037" s="5"/>
    </row>
    <row r="4038" spans="1:16" x14ac:dyDescent="0.25">
      <c r="A4038" s="13">
        <f t="shared" si="64"/>
        <v>0</v>
      </c>
      <c r="B4038" s="17" t="e">
        <f>INDEX('BASE DE DATOS'!$A$2:$H$4921,MATCH(CONSTATACIÓN!$C4038,'BASE DE DATOS'!$A$2:$A$4921,0),2)</f>
        <v>#N/A</v>
      </c>
      <c r="C4038" s="5"/>
      <c r="D4038" s="5"/>
      <c r="E4038" s="5"/>
      <c r="F4038" s="5"/>
      <c r="G4038" s="6" t="e">
        <f>INDEX('BASE DE DATOS'!$A$2:$H$4921,MATCH(CONSTATACIÓN!$C4038,'BASE DE DATOS'!$A$2:$A$4921,0),3)</f>
        <v>#N/A</v>
      </c>
      <c r="H4038" s="5" t="e">
        <f>INDEX('BASE DE DATOS'!$A$2:$H$4921,MATCH(CONSTATACIÓN!$C4038,'BASE DE DATOS'!$A$2:$A$4921,0),6)</f>
        <v>#N/A</v>
      </c>
      <c r="I4038" s="5" t="e">
        <f>INDEX('BASE DE DATOS'!$A$2:$H$4921,MATCH(CONSTATACIÓN!$C4038,'BASE DE DATOS'!$A$2:$A$4921,0),7)</f>
        <v>#N/A</v>
      </c>
      <c r="J4038" s="5" t="e">
        <f>INDEX('BASE DE DATOS'!$A$2:$H$4921,MATCH(CONSTATACIÓN!$C4038,'BASE DE DATOS'!$A$2:$A$4921,0),8)</f>
        <v>#N/A</v>
      </c>
      <c r="K4038" s="5"/>
      <c r="L4038" s="5"/>
      <c r="M4038" s="5"/>
      <c r="N4038" s="5"/>
      <c r="O4038" s="5"/>
      <c r="P4038" s="5"/>
    </row>
    <row r="4039" spans="1:16" x14ac:dyDescent="0.25">
      <c r="A4039" s="13">
        <v>3687</v>
      </c>
      <c r="B4039" s="17" t="e">
        <f>INDEX('BASE DE DATOS'!$A$2:$H$4921,MATCH(CONSTATACIÓN!$C4039,'BASE DE DATOS'!$A$2:$A$4921,0),2)</f>
        <v>#N/A</v>
      </c>
      <c r="C4039" s="5"/>
      <c r="D4039" s="5"/>
      <c r="E4039" s="5"/>
      <c r="F4039" s="5"/>
      <c r="G4039" s="6" t="e">
        <f>INDEX('BASE DE DATOS'!$A$2:$H$4921,MATCH(CONSTATACIÓN!$C4039,'BASE DE DATOS'!$A$2:$A$4921,0),3)</f>
        <v>#N/A</v>
      </c>
      <c r="H4039" s="5" t="e">
        <f>INDEX('BASE DE DATOS'!$A$2:$H$4921,MATCH(CONSTATACIÓN!$C4039,'BASE DE DATOS'!$A$2:$A$4921,0),6)</f>
        <v>#N/A</v>
      </c>
      <c r="I4039" s="5" t="e">
        <f>INDEX('BASE DE DATOS'!$A$2:$H$4921,MATCH(CONSTATACIÓN!$C4039,'BASE DE DATOS'!$A$2:$A$4921,0),7)</f>
        <v>#N/A</v>
      </c>
      <c r="J4039" s="5" t="e">
        <f>INDEX('BASE DE DATOS'!$A$2:$H$4921,MATCH(CONSTATACIÓN!$C4039,'BASE DE DATOS'!$A$2:$A$4921,0),8)</f>
        <v>#N/A</v>
      </c>
      <c r="K4039" s="3"/>
      <c r="L4039" s="5"/>
      <c r="M4039" s="5"/>
      <c r="N4039" s="5"/>
      <c r="O4039" s="5"/>
      <c r="P4039" s="5"/>
    </row>
    <row r="4040" spans="1:16" x14ac:dyDescent="0.25">
      <c r="A4040" s="13">
        <f t="shared" si="64"/>
        <v>0</v>
      </c>
      <c r="B4040" s="17" t="e">
        <f>INDEX('BASE DE DATOS'!$A$2:$H$4921,MATCH(CONSTATACIÓN!$C4040,'BASE DE DATOS'!$A$2:$A$4921,0),2)</f>
        <v>#N/A</v>
      </c>
      <c r="C4040" s="5"/>
      <c r="D4040" s="5"/>
      <c r="E4040" s="5"/>
      <c r="F4040" s="5"/>
      <c r="G4040" s="6" t="e">
        <f>INDEX('BASE DE DATOS'!$A$2:$H$4921,MATCH(CONSTATACIÓN!$C4040,'BASE DE DATOS'!$A$2:$A$4921,0),3)</f>
        <v>#N/A</v>
      </c>
      <c r="H4040" s="5" t="e">
        <f>INDEX('BASE DE DATOS'!$A$2:$H$4921,MATCH(CONSTATACIÓN!$C4040,'BASE DE DATOS'!$A$2:$A$4921,0),6)</f>
        <v>#N/A</v>
      </c>
      <c r="I4040" s="5" t="e">
        <f>INDEX('BASE DE DATOS'!$A$2:$H$4921,MATCH(CONSTATACIÓN!$C4040,'BASE DE DATOS'!$A$2:$A$4921,0),7)</f>
        <v>#N/A</v>
      </c>
      <c r="J4040" s="5" t="e">
        <f>INDEX('BASE DE DATOS'!$A$2:$H$4921,MATCH(CONSTATACIÓN!$C4040,'BASE DE DATOS'!$A$2:$A$4921,0),8)</f>
        <v>#N/A</v>
      </c>
      <c r="K4040" s="3"/>
      <c r="L4040" s="5"/>
      <c r="M4040" s="5"/>
      <c r="N4040" s="5"/>
      <c r="O4040" s="5"/>
      <c r="P4040" s="5"/>
    </row>
    <row r="4041" spans="1:16" x14ac:dyDescent="0.25">
      <c r="A4041" s="13">
        <f t="shared" si="64"/>
        <v>0</v>
      </c>
      <c r="B4041" s="17" t="e">
        <f>INDEX('BASE DE DATOS'!$A$2:$H$4921,MATCH(CONSTATACIÓN!$C4041,'BASE DE DATOS'!$A$2:$A$4921,0),2)</f>
        <v>#N/A</v>
      </c>
      <c r="C4041" s="5"/>
      <c r="D4041" s="5"/>
      <c r="E4041" s="5"/>
      <c r="F4041" s="5"/>
      <c r="G4041" s="6" t="e">
        <f>INDEX('BASE DE DATOS'!$A$2:$H$4921,MATCH(CONSTATACIÓN!$C4041,'BASE DE DATOS'!$A$2:$A$4921,0),3)</f>
        <v>#N/A</v>
      </c>
      <c r="H4041" s="5" t="e">
        <f>INDEX('BASE DE DATOS'!$A$2:$H$4921,MATCH(CONSTATACIÓN!$C4041,'BASE DE DATOS'!$A$2:$A$4921,0),6)</f>
        <v>#N/A</v>
      </c>
      <c r="I4041" s="5" t="e">
        <f>INDEX('BASE DE DATOS'!$A$2:$H$4921,MATCH(CONSTATACIÓN!$C4041,'BASE DE DATOS'!$A$2:$A$4921,0),7)</f>
        <v>#N/A</v>
      </c>
      <c r="J4041" s="5" t="e">
        <f>INDEX('BASE DE DATOS'!$A$2:$H$4921,MATCH(CONSTATACIÓN!$C4041,'BASE DE DATOS'!$A$2:$A$4921,0),8)</f>
        <v>#N/A</v>
      </c>
      <c r="K4041" s="5"/>
      <c r="L4041" s="5"/>
      <c r="M4041" s="5"/>
      <c r="N4041" s="5"/>
      <c r="O4041" s="5"/>
      <c r="P4041" s="5"/>
    </row>
    <row r="4042" spans="1:16" x14ac:dyDescent="0.25">
      <c r="A4042" s="13">
        <f t="shared" si="64"/>
        <v>0</v>
      </c>
      <c r="B4042" s="17" t="e">
        <f>INDEX('BASE DE DATOS'!$A$2:$H$4921,MATCH(CONSTATACIÓN!$C4042,'BASE DE DATOS'!$A$2:$A$4921,0),2)</f>
        <v>#N/A</v>
      </c>
      <c r="C4042" s="5"/>
      <c r="D4042" s="5"/>
      <c r="E4042" s="5"/>
      <c r="F4042" s="5"/>
      <c r="G4042" s="6" t="e">
        <f>INDEX('BASE DE DATOS'!$A$2:$H$4921,MATCH(CONSTATACIÓN!$C4042,'BASE DE DATOS'!$A$2:$A$4921,0),3)</f>
        <v>#N/A</v>
      </c>
      <c r="H4042" s="5" t="e">
        <f>INDEX('BASE DE DATOS'!$A$2:$H$4921,MATCH(CONSTATACIÓN!$C4042,'BASE DE DATOS'!$A$2:$A$4921,0),6)</f>
        <v>#N/A</v>
      </c>
      <c r="I4042" s="5" t="e">
        <f>INDEX('BASE DE DATOS'!$A$2:$H$4921,MATCH(CONSTATACIÓN!$C4042,'BASE DE DATOS'!$A$2:$A$4921,0),7)</f>
        <v>#N/A</v>
      </c>
      <c r="J4042" s="5" t="e">
        <f>INDEX('BASE DE DATOS'!$A$2:$H$4921,MATCH(CONSTATACIÓN!$C4042,'BASE DE DATOS'!$A$2:$A$4921,0),8)</f>
        <v>#N/A</v>
      </c>
      <c r="K4042" s="5"/>
      <c r="L4042" s="5"/>
      <c r="M4042" s="5"/>
      <c r="N4042" s="5"/>
      <c r="O4042" s="5"/>
      <c r="P4042" s="5"/>
    </row>
    <row r="4043" spans="1:16" x14ac:dyDescent="0.25">
      <c r="A4043" s="13">
        <f t="shared" si="64"/>
        <v>0</v>
      </c>
      <c r="B4043" s="17" t="e">
        <f>INDEX('BASE DE DATOS'!$A$2:$H$4921,MATCH(CONSTATACIÓN!$C4043,'BASE DE DATOS'!$A$2:$A$4921,0),2)</f>
        <v>#N/A</v>
      </c>
      <c r="C4043" s="5"/>
      <c r="D4043" s="5"/>
      <c r="E4043" s="5"/>
      <c r="F4043" s="5"/>
      <c r="G4043" s="6" t="e">
        <f>INDEX('BASE DE DATOS'!$A$2:$H$4921,MATCH(CONSTATACIÓN!$C4043,'BASE DE DATOS'!$A$2:$A$4921,0),3)</f>
        <v>#N/A</v>
      </c>
      <c r="H4043" s="5" t="e">
        <f>INDEX('BASE DE DATOS'!$A$2:$H$4921,MATCH(CONSTATACIÓN!$C4043,'BASE DE DATOS'!$A$2:$A$4921,0),6)</f>
        <v>#N/A</v>
      </c>
      <c r="I4043" s="5" t="e">
        <f>INDEX('BASE DE DATOS'!$A$2:$H$4921,MATCH(CONSTATACIÓN!$C4043,'BASE DE DATOS'!$A$2:$A$4921,0),7)</f>
        <v>#N/A</v>
      </c>
      <c r="J4043" s="5" t="e">
        <f>INDEX('BASE DE DATOS'!$A$2:$H$4921,MATCH(CONSTATACIÓN!$C4043,'BASE DE DATOS'!$A$2:$A$4921,0),8)</f>
        <v>#N/A</v>
      </c>
      <c r="K4043" s="5"/>
      <c r="L4043" s="5"/>
      <c r="M4043" s="5"/>
      <c r="N4043" s="5"/>
      <c r="O4043" s="5"/>
      <c r="P4043" s="5"/>
    </row>
    <row r="4044" spans="1:16" x14ac:dyDescent="0.25">
      <c r="A4044" s="13">
        <f t="shared" si="64"/>
        <v>0</v>
      </c>
      <c r="B4044" s="17" t="e">
        <f>INDEX('BASE DE DATOS'!$A$2:$H$4921,MATCH(CONSTATACIÓN!$C4044,'BASE DE DATOS'!$A$2:$A$4921,0),2)</f>
        <v>#N/A</v>
      </c>
      <c r="C4044" s="5"/>
      <c r="D4044" s="5"/>
      <c r="E4044" s="5"/>
      <c r="F4044" s="5"/>
      <c r="G4044" s="6" t="e">
        <f>INDEX('BASE DE DATOS'!$A$2:$H$4921,MATCH(CONSTATACIÓN!$C4044,'BASE DE DATOS'!$A$2:$A$4921,0),3)</f>
        <v>#N/A</v>
      </c>
      <c r="H4044" s="5" t="e">
        <f>INDEX('BASE DE DATOS'!$A$2:$H$4921,MATCH(CONSTATACIÓN!$C4044,'BASE DE DATOS'!$A$2:$A$4921,0),6)</f>
        <v>#N/A</v>
      </c>
      <c r="I4044" s="5" t="e">
        <f>INDEX('BASE DE DATOS'!$A$2:$H$4921,MATCH(CONSTATACIÓN!$C4044,'BASE DE DATOS'!$A$2:$A$4921,0),7)</f>
        <v>#N/A</v>
      </c>
      <c r="J4044" s="5" t="e">
        <f>INDEX('BASE DE DATOS'!$A$2:$H$4921,MATCH(CONSTATACIÓN!$C4044,'BASE DE DATOS'!$A$2:$A$4921,0),8)</f>
        <v>#N/A</v>
      </c>
      <c r="K4044" s="5"/>
      <c r="L4044" s="5"/>
      <c r="M4044" s="5"/>
      <c r="N4044" s="5"/>
      <c r="O4044" s="5"/>
      <c r="P4044" s="5"/>
    </row>
    <row r="4045" spans="1:16" x14ac:dyDescent="0.25">
      <c r="A4045" s="13">
        <f t="shared" si="64"/>
        <v>0</v>
      </c>
      <c r="B4045" s="17" t="e">
        <f>INDEX('BASE DE DATOS'!$A$2:$H$4921,MATCH(CONSTATACIÓN!$C4045,'BASE DE DATOS'!$A$2:$A$4921,0),2)</f>
        <v>#N/A</v>
      </c>
      <c r="C4045" s="5"/>
      <c r="D4045" s="5"/>
      <c r="E4045" s="5"/>
      <c r="F4045" s="5"/>
      <c r="G4045" s="6" t="e">
        <f>INDEX('BASE DE DATOS'!$A$2:$H$4921,MATCH(CONSTATACIÓN!$C4045,'BASE DE DATOS'!$A$2:$A$4921,0),3)</f>
        <v>#N/A</v>
      </c>
      <c r="H4045" s="5" t="e">
        <f>INDEX('BASE DE DATOS'!$A$2:$H$4921,MATCH(CONSTATACIÓN!$C4045,'BASE DE DATOS'!$A$2:$A$4921,0),6)</f>
        <v>#N/A</v>
      </c>
      <c r="I4045" s="5" t="e">
        <f>INDEX('BASE DE DATOS'!$A$2:$H$4921,MATCH(CONSTATACIÓN!$C4045,'BASE DE DATOS'!$A$2:$A$4921,0),7)</f>
        <v>#N/A</v>
      </c>
      <c r="J4045" s="5" t="e">
        <f>INDEX('BASE DE DATOS'!$A$2:$H$4921,MATCH(CONSTATACIÓN!$C4045,'BASE DE DATOS'!$A$2:$A$4921,0),8)</f>
        <v>#N/A</v>
      </c>
      <c r="K4045" s="5"/>
      <c r="L4045" s="5"/>
      <c r="M4045" s="5"/>
      <c r="N4045" s="5"/>
      <c r="O4045" s="5"/>
      <c r="P4045" s="5"/>
    </row>
    <row r="4046" spans="1:16" x14ac:dyDescent="0.25">
      <c r="A4046" s="13">
        <f t="shared" si="64"/>
        <v>0</v>
      </c>
      <c r="B4046" s="17" t="e">
        <f>INDEX('BASE DE DATOS'!$A$2:$H$4921,MATCH(CONSTATACIÓN!$C4046,'BASE DE DATOS'!$A$2:$A$4921,0),2)</f>
        <v>#N/A</v>
      </c>
      <c r="C4046" s="5"/>
      <c r="D4046" s="5"/>
      <c r="E4046" s="5"/>
      <c r="F4046" s="5"/>
      <c r="G4046" s="6" t="e">
        <f>INDEX('BASE DE DATOS'!$A$2:$H$4921,MATCH(CONSTATACIÓN!$C4046,'BASE DE DATOS'!$A$2:$A$4921,0),3)</f>
        <v>#N/A</v>
      </c>
      <c r="H4046" s="5" t="e">
        <f>INDEX('BASE DE DATOS'!$A$2:$H$4921,MATCH(CONSTATACIÓN!$C4046,'BASE DE DATOS'!$A$2:$A$4921,0),6)</f>
        <v>#N/A</v>
      </c>
      <c r="I4046" s="5" t="e">
        <f>INDEX('BASE DE DATOS'!$A$2:$H$4921,MATCH(CONSTATACIÓN!$C4046,'BASE DE DATOS'!$A$2:$A$4921,0),7)</f>
        <v>#N/A</v>
      </c>
      <c r="J4046" s="5" t="e">
        <f>INDEX('BASE DE DATOS'!$A$2:$H$4921,MATCH(CONSTATACIÓN!$C4046,'BASE DE DATOS'!$A$2:$A$4921,0),8)</f>
        <v>#N/A</v>
      </c>
      <c r="K4046" s="5"/>
      <c r="L4046" s="5"/>
      <c r="M4046" s="5"/>
      <c r="N4046" s="5"/>
      <c r="O4046" s="5"/>
      <c r="P4046" s="5"/>
    </row>
    <row r="4047" spans="1:16" x14ac:dyDescent="0.25">
      <c r="A4047" s="13">
        <f t="shared" si="64"/>
        <v>0</v>
      </c>
      <c r="B4047" s="17" t="e">
        <f>INDEX('BASE DE DATOS'!$A$2:$H$4921,MATCH(CONSTATACIÓN!$C4047,'BASE DE DATOS'!$A$2:$A$4921,0),2)</f>
        <v>#N/A</v>
      </c>
      <c r="C4047" s="5"/>
      <c r="D4047" s="5"/>
      <c r="E4047" s="5"/>
      <c r="F4047" s="5"/>
      <c r="G4047" s="6" t="e">
        <f>INDEX('BASE DE DATOS'!$A$2:$H$4921,MATCH(CONSTATACIÓN!$C4047,'BASE DE DATOS'!$A$2:$A$4921,0),3)</f>
        <v>#N/A</v>
      </c>
      <c r="H4047" s="5" t="e">
        <f>INDEX('BASE DE DATOS'!$A$2:$H$4921,MATCH(CONSTATACIÓN!$C4047,'BASE DE DATOS'!$A$2:$A$4921,0),6)</f>
        <v>#N/A</v>
      </c>
      <c r="I4047" s="5" t="e">
        <f>INDEX('BASE DE DATOS'!$A$2:$H$4921,MATCH(CONSTATACIÓN!$C4047,'BASE DE DATOS'!$A$2:$A$4921,0),7)</f>
        <v>#N/A</v>
      </c>
      <c r="J4047" s="5" t="e">
        <f>INDEX('BASE DE DATOS'!$A$2:$H$4921,MATCH(CONSTATACIÓN!$C4047,'BASE DE DATOS'!$A$2:$A$4921,0),8)</f>
        <v>#N/A</v>
      </c>
      <c r="K4047" s="5"/>
      <c r="L4047" s="5"/>
      <c r="M4047" s="5"/>
      <c r="N4047" s="5"/>
      <c r="O4047" s="5"/>
      <c r="P4047" s="5"/>
    </row>
    <row r="4048" spans="1:16" x14ac:dyDescent="0.25">
      <c r="A4048" s="13">
        <f t="shared" si="64"/>
        <v>0</v>
      </c>
      <c r="B4048" s="17" t="e">
        <f>INDEX('BASE DE DATOS'!$A$2:$H$4921,MATCH(CONSTATACIÓN!$C4048,'BASE DE DATOS'!$A$2:$A$4921,0),2)</f>
        <v>#N/A</v>
      </c>
      <c r="C4048" s="5"/>
      <c r="D4048" s="5"/>
      <c r="E4048" s="5"/>
      <c r="F4048" s="5"/>
      <c r="G4048" s="6" t="e">
        <f>INDEX('BASE DE DATOS'!$A$2:$H$4921,MATCH(CONSTATACIÓN!$C4048,'BASE DE DATOS'!$A$2:$A$4921,0),3)</f>
        <v>#N/A</v>
      </c>
      <c r="H4048" s="5" t="e">
        <f>INDEX('BASE DE DATOS'!$A$2:$H$4921,MATCH(CONSTATACIÓN!$C4048,'BASE DE DATOS'!$A$2:$A$4921,0),6)</f>
        <v>#N/A</v>
      </c>
      <c r="I4048" s="5" t="e">
        <f>INDEX('BASE DE DATOS'!$A$2:$H$4921,MATCH(CONSTATACIÓN!$C4048,'BASE DE DATOS'!$A$2:$A$4921,0),7)</f>
        <v>#N/A</v>
      </c>
      <c r="J4048" s="5" t="e">
        <f>INDEX('BASE DE DATOS'!$A$2:$H$4921,MATCH(CONSTATACIÓN!$C4048,'BASE DE DATOS'!$A$2:$A$4921,0),8)</f>
        <v>#N/A</v>
      </c>
      <c r="K4048" s="5"/>
      <c r="L4048" s="5"/>
      <c r="M4048" s="5"/>
      <c r="N4048" s="5"/>
      <c r="O4048" s="5"/>
      <c r="P4048" s="5"/>
    </row>
    <row r="4049" spans="1:16" x14ac:dyDescent="0.25">
      <c r="A4049" s="13">
        <f t="shared" si="64"/>
        <v>0</v>
      </c>
      <c r="B4049" s="17" t="e">
        <f>INDEX('BASE DE DATOS'!$A$2:$H$4921,MATCH(CONSTATACIÓN!$C4049,'BASE DE DATOS'!$A$2:$A$4921,0),2)</f>
        <v>#N/A</v>
      </c>
      <c r="C4049" s="5"/>
      <c r="D4049" s="5"/>
      <c r="E4049" s="5"/>
      <c r="F4049" s="5"/>
      <c r="G4049" s="6" t="e">
        <f>INDEX('BASE DE DATOS'!$A$2:$H$4921,MATCH(CONSTATACIÓN!$C4049,'BASE DE DATOS'!$A$2:$A$4921,0),3)</f>
        <v>#N/A</v>
      </c>
      <c r="H4049" s="5" t="e">
        <f>INDEX('BASE DE DATOS'!$A$2:$H$4921,MATCH(CONSTATACIÓN!$C4049,'BASE DE DATOS'!$A$2:$A$4921,0),6)</f>
        <v>#N/A</v>
      </c>
      <c r="I4049" s="5" t="e">
        <f>INDEX('BASE DE DATOS'!$A$2:$H$4921,MATCH(CONSTATACIÓN!$C4049,'BASE DE DATOS'!$A$2:$A$4921,0),7)</f>
        <v>#N/A</v>
      </c>
      <c r="J4049" s="5" t="e">
        <f>INDEX('BASE DE DATOS'!$A$2:$H$4921,MATCH(CONSTATACIÓN!$C4049,'BASE DE DATOS'!$A$2:$A$4921,0),8)</f>
        <v>#N/A</v>
      </c>
      <c r="K4049" s="5"/>
      <c r="L4049" s="5"/>
      <c r="M4049" s="5"/>
      <c r="N4049" s="5"/>
      <c r="O4049" s="5"/>
      <c r="P4049" s="5"/>
    </row>
    <row r="4050" spans="1:16" x14ac:dyDescent="0.25">
      <c r="A4050" s="13">
        <f t="shared" si="64"/>
        <v>0</v>
      </c>
      <c r="B4050" s="17" t="e">
        <f>INDEX('BASE DE DATOS'!$A$2:$H$4921,MATCH(CONSTATACIÓN!$C4050,'BASE DE DATOS'!$A$2:$A$4921,0),2)</f>
        <v>#N/A</v>
      </c>
      <c r="C4050" s="5"/>
      <c r="D4050" s="5"/>
      <c r="E4050" s="5"/>
      <c r="F4050" s="5"/>
      <c r="G4050" s="6" t="e">
        <f>INDEX('BASE DE DATOS'!$A$2:$H$4921,MATCH(CONSTATACIÓN!$C4050,'BASE DE DATOS'!$A$2:$A$4921,0),3)</f>
        <v>#N/A</v>
      </c>
      <c r="H4050" s="5" t="e">
        <f>INDEX('BASE DE DATOS'!$A$2:$H$4921,MATCH(CONSTATACIÓN!$C4050,'BASE DE DATOS'!$A$2:$A$4921,0),6)</f>
        <v>#N/A</v>
      </c>
      <c r="I4050" s="5" t="e">
        <f>INDEX('BASE DE DATOS'!$A$2:$H$4921,MATCH(CONSTATACIÓN!$C4050,'BASE DE DATOS'!$A$2:$A$4921,0),7)</f>
        <v>#N/A</v>
      </c>
      <c r="J4050" s="5" t="e">
        <f>INDEX('BASE DE DATOS'!$A$2:$H$4921,MATCH(CONSTATACIÓN!$C4050,'BASE DE DATOS'!$A$2:$A$4921,0),8)</f>
        <v>#N/A</v>
      </c>
      <c r="K4050" s="5"/>
      <c r="L4050" s="5"/>
      <c r="M4050" s="5"/>
      <c r="N4050" s="5"/>
      <c r="O4050" s="5"/>
      <c r="P4050" s="5"/>
    </row>
    <row r="4051" spans="1:16" x14ac:dyDescent="0.25">
      <c r="A4051" s="13">
        <f t="shared" si="64"/>
        <v>0</v>
      </c>
      <c r="B4051" s="17" t="e">
        <f>INDEX('BASE DE DATOS'!$A$2:$H$4921,MATCH(CONSTATACIÓN!$C4051,'BASE DE DATOS'!$A$2:$A$4921,0),2)</f>
        <v>#N/A</v>
      </c>
      <c r="C4051" s="5"/>
      <c r="D4051" s="5"/>
      <c r="E4051" s="5"/>
      <c r="F4051" s="5"/>
      <c r="G4051" s="6" t="e">
        <f>INDEX('BASE DE DATOS'!$A$2:$H$4921,MATCH(CONSTATACIÓN!$C4051,'BASE DE DATOS'!$A$2:$A$4921,0),3)</f>
        <v>#N/A</v>
      </c>
      <c r="H4051" s="5" t="e">
        <f>INDEX('BASE DE DATOS'!$A$2:$H$4921,MATCH(CONSTATACIÓN!$C4051,'BASE DE DATOS'!$A$2:$A$4921,0),6)</f>
        <v>#N/A</v>
      </c>
      <c r="I4051" s="5" t="e">
        <f>INDEX('BASE DE DATOS'!$A$2:$H$4921,MATCH(CONSTATACIÓN!$C4051,'BASE DE DATOS'!$A$2:$A$4921,0),7)</f>
        <v>#N/A</v>
      </c>
      <c r="J4051" s="5" t="e">
        <f>INDEX('BASE DE DATOS'!$A$2:$H$4921,MATCH(CONSTATACIÓN!$C4051,'BASE DE DATOS'!$A$2:$A$4921,0),8)</f>
        <v>#N/A</v>
      </c>
      <c r="K4051" s="5"/>
      <c r="L4051" s="5"/>
      <c r="M4051" s="5"/>
      <c r="N4051" s="5"/>
      <c r="O4051" s="5"/>
      <c r="P4051" s="5"/>
    </row>
    <row r="4052" spans="1:16" x14ac:dyDescent="0.25">
      <c r="A4052" s="13">
        <f t="shared" si="64"/>
        <v>0</v>
      </c>
      <c r="B4052" s="17" t="e">
        <f>INDEX('BASE DE DATOS'!$A$2:$H$4921,MATCH(CONSTATACIÓN!$C4052,'BASE DE DATOS'!$A$2:$A$4921,0),2)</f>
        <v>#N/A</v>
      </c>
      <c r="C4052" s="5"/>
      <c r="D4052" s="5"/>
      <c r="E4052" s="5"/>
      <c r="F4052" s="5"/>
      <c r="G4052" s="6" t="e">
        <f>INDEX('BASE DE DATOS'!$A$2:$H$4921,MATCH(CONSTATACIÓN!$C4052,'BASE DE DATOS'!$A$2:$A$4921,0),3)</f>
        <v>#N/A</v>
      </c>
      <c r="H4052" s="5" t="e">
        <f>INDEX('BASE DE DATOS'!$A$2:$H$4921,MATCH(CONSTATACIÓN!$C4052,'BASE DE DATOS'!$A$2:$A$4921,0),6)</f>
        <v>#N/A</v>
      </c>
      <c r="I4052" s="5" t="e">
        <f>INDEX('BASE DE DATOS'!$A$2:$H$4921,MATCH(CONSTATACIÓN!$C4052,'BASE DE DATOS'!$A$2:$A$4921,0),7)</f>
        <v>#N/A</v>
      </c>
      <c r="J4052" s="5" t="e">
        <f>INDEX('BASE DE DATOS'!$A$2:$H$4921,MATCH(CONSTATACIÓN!$C4052,'BASE DE DATOS'!$A$2:$A$4921,0),8)</f>
        <v>#N/A</v>
      </c>
      <c r="K4052" s="5"/>
      <c r="L4052" s="5"/>
      <c r="M4052" s="5"/>
      <c r="N4052" s="5"/>
      <c r="O4052" s="5"/>
      <c r="P4052" s="5"/>
    </row>
    <row r="4053" spans="1:16" x14ac:dyDescent="0.25">
      <c r="A4053" s="13">
        <f t="shared" si="64"/>
        <v>0</v>
      </c>
      <c r="B4053" s="17" t="e">
        <f>INDEX('BASE DE DATOS'!$A$2:$H$4921,MATCH(CONSTATACIÓN!$C4053,'BASE DE DATOS'!$A$2:$A$4921,0),2)</f>
        <v>#N/A</v>
      </c>
      <c r="C4053" s="5"/>
      <c r="D4053" s="5"/>
      <c r="E4053" s="5"/>
      <c r="F4053" s="5"/>
      <c r="G4053" s="6" t="e">
        <f>INDEX('BASE DE DATOS'!$A$2:$H$4921,MATCH(CONSTATACIÓN!$C4053,'BASE DE DATOS'!$A$2:$A$4921,0),3)</f>
        <v>#N/A</v>
      </c>
      <c r="H4053" s="5" t="e">
        <f>INDEX('BASE DE DATOS'!$A$2:$H$4921,MATCH(CONSTATACIÓN!$C4053,'BASE DE DATOS'!$A$2:$A$4921,0),6)</f>
        <v>#N/A</v>
      </c>
      <c r="I4053" s="5" t="e">
        <f>INDEX('BASE DE DATOS'!$A$2:$H$4921,MATCH(CONSTATACIÓN!$C4053,'BASE DE DATOS'!$A$2:$A$4921,0),7)</f>
        <v>#N/A</v>
      </c>
      <c r="J4053" s="5" t="e">
        <f>INDEX('BASE DE DATOS'!$A$2:$H$4921,MATCH(CONSTATACIÓN!$C4053,'BASE DE DATOS'!$A$2:$A$4921,0),8)</f>
        <v>#N/A</v>
      </c>
      <c r="K4053" s="5"/>
      <c r="L4053" s="5"/>
      <c r="M4053" s="5"/>
      <c r="N4053" s="5"/>
      <c r="O4053" s="5"/>
      <c r="P4053" s="5"/>
    </row>
    <row r="4054" spans="1:16" x14ac:dyDescent="0.25">
      <c r="A4054" s="13">
        <f t="shared" si="64"/>
        <v>0</v>
      </c>
      <c r="B4054" s="17" t="e">
        <f>INDEX('BASE DE DATOS'!$A$2:$H$4921,MATCH(CONSTATACIÓN!$C4054,'BASE DE DATOS'!$A$2:$A$4921,0),2)</f>
        <v>#N/A</v>
      </c>
      <c r="C4054" s="5"/>
      <c r="D4054" s="5"/>
      <c r="E4054" s="5"/>
      <c r="F4054" s="5"/>
      <c r="G4054" s="6" t="e">
        <f>INDEX('BASE DE DATOS'!$A$2:$H$4921,MATCH(CONSTATACIÓN!$C4054,'BASE DE DATOS'!$A$2:$A$4921,0),3)</f>
        <v>#N/A</v>
      </c>
      <c r="H4054" s="5" t="e">
        <f>INDEX('BASE DE DATOS'!$A$2:$H$4921,MATCH(CONSTATACIÓN!$C4054,'BASE DE DATOS'!$A$2:$A$4921,0),6)</f>
        <v>#N/A</v>
      </c>
      <c r="I4054" s="5" t="e">
        <f>INDEX('BASE DE DATOS'!$A$2:$H$4921,MATCH(CONSTATACIÓN!$C4054,'BASE DE DATOS'!$A$2:$A$4921,0),7)</f>
        <v>#N/A</v>
      </c>
      <c r="J4054" s="5" t="e">
        <f>INDEX('BASE DE DATOS'!$A$2:$H$4921,MATCH(CONSTATACIÓN!$C4054,'BASE DE DATOS'!$A$2:$A$4921,0),8)</f>
        <v>#N/A</v>
      </c>
      <c r="K4054" s="5"/>
      <c r="L4054" s="5"/>
      <c r="M4054" s="5"/>
      <c r="N4054" s="5"/>
      <c r="O4054" s="5"/>
      <c r="P4054" s="5"/>
    </row>
    <row r="4055" spans="1:16" x14ac:dyDescent="0.25">
      <c r="A4055" s="13">
        <f t="shared" si="64"/>
        <v>0</v>
      </c>
      <c r="B4055" s="17" t="e">
        <f>INDEX('BASE DE DATOS'!$A$2:$H$4921,MATCH(CONSTATACIÓN!$C4055,'BASE DE DATOS'!$A$2:$A$4921,0),2)</f>
        <v>#N/A</v>
      </c>
      <c r="C4055" s="5"/>
      <c r="D4055" s="5"/>
      <c r="E4055" s="5"/>
      <c r="F4055" s="5"/>
      <c r="G4055" s="6" t="e">
        <f>INDEX('BASE DE DATOS'!$A$2:$H$4921,MATCH(CONSTATACIÓN!$C4055,'BASE DE DATOS'!$A$2:$A$4921,0),3)</f>
        <v>#N/A</v>
      </c>
      <c r="H4055" s="5" t="e">
        <f>INDEX('BASE DE DATOS'!$A$2:$H$4921,MATCH(CONSTATACIÓN!$C4055,'BASE DE DATOS'!$A$2:$A$4921,0),6)</f>
        <v>#N/A</v>
      </c>
      <c r="I4055" s="5" t="e">
        <f>INDEX('BASE DE DATOS'!$A$2:$H$4921,MATCH(CONSTATACIÓN!$C4055,'BASE DE DATOS'!$A$2:$A$4921,0),7)</f>
        <v>#N/A</v>
      </c>
      <c r="J4055" s="5" t="e">
        <f>INDEX('BASE DE DATOS'!$A$2:$H$4921,MATCH(CONSTATACIÓN!$C4055,'BASE DE DATOS'!$A$2:$A$4921,0),8)</f>
        <v>#N/A</v>
      </c>
      <c r="K4055" s="5"/>
      <c r="L4055" s="5"/>
      <c r="M4055" s="5"/>
      <c r="N4055" s="5"/>
      <c r="O4055" s="5"/>
      <c r="P4055" s="5"/>
    </row>
    <row r="4056" spans="1:16" x14ac:dyDescent="0.25">
      <c r="A4056" s="13">
        <f t="shared" si="64"/>
        <v>0</v>
      </c>
      <c r="B4056" s="17" t="e">
        <f>INDEX('BASE DE DATOS'!$A$2:$H$4921,MATCH(CONSTATACIÓN!$C4056,'BASE DE DATOS'!$A$2:$A$4921,0),2)</f>
        <v>#N/A</v>
      </c>
      <c r="C4056" s="5"/>
      <c r="D4056" s="5"/>
      <c r="E4056" s="5"/>
      <c r="F4056" s="5"/>
      <c r="G4056" s="6" t="e">
        <f>INDEX('BASE DE DATOS'!$A$2:$H$4921,MATCH(CONSTATACIÓN!$C4056,'BASE DE DATOS'!$A$2:$A$4921,0),3)</f>
        <v>#N/A</v>
      </c>
      <c r="H4056" s="5" t="e">
        <f>INDEX('BASE DE DATOS'!$A$2:$H$4921,MATCH(CONSTATACIÓN!$C4056,'BASE DE DATOS'!$A$2:$A$4921,0),6)</f>
        <v>#N/A</v>
      </c>
      <c r="I4056" s="5" t="e">
        <f>INDEX('BASE DE DATOS'!$A$2:$H$4921,MATCH(CONSTATACIÓN!$C4056,'BASE DE DATOS'!$A$2:$A$4921,0),7)</f>
        <v>#N/A</v>
      </c>
      <c r="J4056" s="5" t="e">
        <f>INDEX('BASE DE DATOS'!$A$2:$H$4921,MATCH(CONSTATACIÓN!$C4056,'BASE DE DATOS'!$A$2:$A$4921,0),8)</f>
        <v>#N/A</v>
      </c>
      <c r="K4056" s="5"/>
      <c r="L4056" s="5"/>
      <c r="M4056" s="5"/>
      <c r="N4056" s="5"/>
      <c r="O4056" s="5"/>
      <c r="P4056" s="5"/>
    </row>
    <row r="4057" spans="1:16" x14ac:dyDescent="0.25">
      <c r="A4057" s="13">
        <f t="shared" si="64"/>
        <v>0</v>
      </c>
      <c r="B4057" s="17" t="e">
        <f>INDEX('BASE DE DATOS'!$A$2:$H$4921,MATCH(CONSTATACIÓN!$C4057,'BASE DE DATOS'!$A$2:$A$4921,0),2)</f>
        <v>#N/A</v>
      </c>
      <c r="C4057" s="5"/>
      <c r="D4057" s="5"/>
      <c r="E4057" s="5"/>
      <c r="F4057" s="5"/>
      <c r="G4057" s="6" t="e">
        <f>INDEX('BASE DE DATOS'!$A$2:$H$4921,MATCH(CONSTATACIÓN!$C4057,'BASE DE DATOS'!$A$2:$A$4921,0),3)</f>
        <v>#N/A</v>
      </c>
      <c r="H4057" s="5" t="e">
        <f>INDEX('BASE DE DATOS'!$A$2:$H$4921,MATCH(CONSTATACIÓN!$C4057,'BASE DE DATOS'!$A$2:$A$4921,0),6)</f>
        <v>#N/A</v>
      </c>
      <c r="I4057" s="5" t="e">
        <f>INDEX('BASE DE DATOS'!$A$2:$H$4921,MATCH(CONSTATACIÓN!$C4057,'BASE DE DATOS'!$A$2:$A$4921,0),7)</f>
        <v>#N/A</v>
      </c>
      <c r="J4057" s="5" t="e">
        <f>INDEX('BASE DE DATOS'!$A$2:$H$4921,MATCH(CONSTATACIÓN!$C4057,'BASE DE DATOS'!$A$2:$A$4921,0),8)</f>
        <v>#N/A</v>
      </c>
      <c r="K4057" s="5"/>
      <c r="L4057" s="5"/>
      <c r="M4057" s="5"/>
      <c r="N4057" s="5"/>
      <c r="O4057" s="5"/>
      <c r="P4057" s="5"/>
    </row>
    <row r="4058" spans="1:16" x14ac:dyDescent="0.25">
      <c r="A4058" s="13">
        <f t="shared" si="64"/>
        <v>0</v>
      </c>
      <c r="B4058" s="17" t="e">
        <f>INDEX('BASE DE DATOS'!$A$2:$H$4921,MATCH(CONSTATACIÓN!$C4058,'BASE DE DATOS'!$A$2:$A$4921,0),2)</f>
        <v>#N/A</v>
      </c>
      <c r="C4058" s="5"/>
      <c r="D4058" s="5"/>
      <c r="E4058" s="5"/>
      <c r="F4058" s="5"/>
      <c r="G4058" s="6" t="e">
        <f>INDEX('BASE DE DATOS'!$A$2:$H$4921,MATCH(CONSTATACIÓN!$C4058,'BASE DE DATOS'!$A$2:$A$4921,0),3)</f>
        <v>#N/A</v>
      </c>
      <c r="H4058" s="5" t="e">
        <f>INDEX('BASE DE DATOS'!$A$2:$H$4921,MATCH(CONSTATACIÓN!$C4058,'BASE DE DATOS'!$A$2:$A$4921,0),6)</f>
        <v>#N/A</v>
      </c>
      <c r="I4058" s="5" t="e">
        <f>INDEX('BASE DE DATOS'!$A$2:$H$4921,MATCH(CONSTATACIÓN!$C4058,'BASE DE DATOS'!$A$2:$A$4921,0),7)</f>
        <v>#N/A</v>
      </c>
      <c r="J4058" s="5" t="e">
        <f>INDEX('BASE DE DATOS'!$A$2:$H$4921,MATCH(CONSTATACIÓN!$C4058,'BASE DE DATOS'!$A$2:$A$4921,0),8)</f>
        <v>#N/A</v>
      </c>
      <c r="K4058" s="5"/>
      <c r="L4058" s="5"/>
      <c r="M4058" s="5"/>
      <c r="N4058" s="5"/>
      <c r="O4058" s="5"/>
      <c r="P4058" s="5"/>
    </row>
    <row r="4059" spans="1:16" x14ac:dyDescent="0.25">
      <c r="A4059" s="13">
        <f t="shared" si="64"/>
        <v>0</v>
      </c>
      <c r="B4059" s="17" t="e">
        <f>INDEX('BASE DE DATOS'!$A$2:$H$4921,MATCH(CONSTATACIÓN!$C4059,'BASE DE DATOS'!$A$2:$A$4921,0),2)</f>
        <v>#N/A</v>
      </c>
      <c r="C4059" s="5"/>
      <c r="D4059" s="5"/>
      <c r="E4059" s="5"/>
      <c r="F4059" s="5"/>
      <c r="G4059" s="6" t="e">
        <f>INDEX('BASE DE DATOS'!$A$2:$H$4921,MATCH(CONSTATACIÓN!$C4059,'BASE DE DATOS'!$A$2:$A$4921,0),3)</f>
        <v>#N/A</v>
      </c>
      <c r="H4059" s="5" t="e">
        <f>INDEX('BASE DE DATOS'!$A$2:$H$4921,MATCH(CONSTATACIÓN!$C4059,'BASE DE DATOS'!$A$2:$A$4921,0),6)</f>
        <v>#N/A</v>
      </c>
      <c r="I4059" s="5" t="e">
        <f>INDEX('BASE DE DATOS'!$A$2:$H$4921,MATCH(CONSTATACIÓN!$C4059,'BASE DE DATOS'!$A$2:$A$4921,0),7)</f>
        <v>#N/A</v>
      </c>
      <c r="J4059" s="5" t="e">
        <f>INDEX('BASE DE DATOS'!$A$2:$H$4921,MATCH(CONSTATACIÓN!$C4059,'BASE DE DATOS'!$A$2:$A$4921,0),8)</f>
        <v>#N/A</v>
      </c>
      <c r="K4059" s="5"/>
      <c r="L4059" s="5"/>
      <c r="M4059" s="5"/>
      <c r="N4059" s="5"/>
      <c r="O4059" s="5"/>
      <c r="P4059" s="5"/>
    </row>
    <row r="4060" spans="1:16" x14ac:dyDescent="0.25">
      <c r="A4060" s="13">
        <f t="shared" si="64"/>
        <v>0</v>
      </c>
      <c r="B4060" s="17" t="e">
        <f>INDEX('BASE DE DATOS'!$A$2:$H$4921,MATCH(CONSTATACIÓN!$C4060,'BASE DE DATOS'!$A$2:$A$4921,0),2)</f>
        <v>#N/A</v>
      </c>
      <c r="C4060" s="5"/>
      <c r="D4060" s="5"/>
      <c r="E4060" s="5"/>
      <c r="F4060" s="5"/>
      <c r="G4060" s="6" t="e">
        <f>INDEX('BASE DE DATOS'!$A$2:$H$4921,MATCH(CONSTATACIÓN!$C4060,'BASE DE DATOS'!$A$2:$A$4921,0),3)</f>
        <v>#N/A</v>
      </c>
      <c r="H4060" s="5" t="e">
        <f>INDEX('BASE DE DATOS'!$A$2:$H$4921,MATCH(CONSTATACIÓN!$C4060,'BASE DE DATOS'!$A$2:$A$4921,0),6)</f>
        <v>#N/A</v>
      </c>
      <c r="I4060" s="5" t="e">
        <f>INDEX('BASE DE DATOS'!$A$2:$H$4921,MATCH(CONSTATACIÓN!$C4060,'BASE DE DATOS'!$A$2:$A$4921,0),7)</f>
        <v>#N/A</v>
      </c>
      <c r="J4060" s="5" t="e">
        <f>INDEX('BASE DE DATOS'!$A$2:$H$4921,MATCH(CONSTATACIÓN!$C4060,'BASE DE DATOS'!$A$2:$A$4921,0),8)</f>
        <v>#N/A</v>
      </c>
      <c r="K4060" s="5"/>
      <c r="L4060" s="5"/>
      <c r="M4060" s="5"/>
      <c r="N4060" s="5"/>
      <c r="O4060" s="5"/>
      <c r="P4060" s="5"/>
    </row>
    <row r="4061" spans="1:16" x14ac:dyDescent="0.25">
      <c r="A4061" s="13">
        <f t="shared" si="64"/>
        <v>0</v>
      </c>
      <c r="B4061" s="17" t="e">
        <f>INDEX('BASE DE DATOS'!$A$2:$H$4921,MATCH(CONSTATACIÓN!$C4061,'BASE DE DATOS'!$A$2:$A$4921,0),2)</f>
        <v>#N/A</v>
      </c>
      <c r="C4061" s="5"/>
      <c r="D4061" s="5"/>
      <c r="E4061" s="5"/>
      <c r="F4061" s="5"/>
      <c r="G4061" s="6" t="e">
        <f>INDEX('BASE DE DATOS'!$A$2:$H$4921,MATCH(CONSTATACIÓN!$C4061,'BASE DE DATOS'!$A$2:$A$4921,0),3)</f>
        <v>#N/A</v>
      </c>
      <c r="H4061" s="5" t="e">
        <f>INDEX('BASE DE DATOS'!$A$2:$H$4921,MATCH(CONSTATACIÓN!$C4061,'BASE DE DATOS'!$A$2:$A$4921,0),6)</f>
        <v>#N/A</v>
      </c>
      <c r="I4061" s="5" t="e">
        <f>INDEX('BASE DE DATOS'!$A$2:$H$4921,MATCH(CONSTATACIÓN!$C4061,'BASE DE DATOS'!$A$2:$A$4921,0),7)</f>
        <v>#N/A</v>
      </c>
      <c r="J4061" s="5" t="e">
        <f>INDEX('BASE DE DATOS'!$A$2:$H$4921,MATCH(CONSTATACIÓN!$C4061,'BASE DE DATOS'!$A$2:$A$4921,0),8)</f>
        <v>#N/A</v>
      </c>
      <c r="K4061" s="5"/>
      <c r="L4061" s="5"/>
      <c r="M4061" s="5"/>
      <c r="N4061" s="5"/>
      <c r="O4061" s="5"/>
      <c r="P4061" s="5"/>
    </row>
    <row r="4062" spans="1:16" x14ac:dyDescent="0.25">
      <c r="A4062" s="13">
        <f t="shared" si="64"/>
        <v>0</v>
      </c>
      <c r="B4062" s="17" t="e">
        <f>INDEX('BASE DE DATOS'!$A$2:$H$4921,MATCH(CONSTATACIÓN!$C4062,'BASE DE DATOS'!$A$2:$A$4921,0),2)</f>
        <v>#N/A</v>
      </c>
      <c r="C4062" s="5"/>
      <c r="D4062" s="5"/>
      <c r="E4062" s="5"/>
      <c r="F4062" s="5"/>
      <c r="G4062" s="6" t="e">
        <f>INDEX('BASE DE DATOS'!$A$2:$H$4921,MATCH(CONSTATACIÓN!$C4062,'BASE DE DATOS'!$A$2:$A$4921,0),3)</f>
        <v>#N/A</v>
      </c>
      <c r="H4062" s="5" t="e">
        <f>INDEX('BASE DE DATOS'!$A$2:$H$4921,MATCH(CONSTATACIÓN!$C4062,'BASE DE DATOS'!$A$2:$A$4921,0),6)</f>
        <v>#N/A</v>
      </c>
      <c r="I4062" s="5" t="e">
        <f>INDEX('BASE DE DATOS'!$A$2:$H$4921,MATCH(CONSTATACIÓN!$C4062,'BASE DE DATOS'!$A$2:$A$4921,0),7)</f>
        <v>#N/A</v>
      </c>
      <c r="J4062" s="5" t="e">
        <f>INDEX('BASE DE DATOS'!$A$2:$H$4921,MATCH(CONSTATACIÓN!$C4062,'BASE DE DATOS'!$A$2:$A$4921,0),8)</f>
        <v>#N/A</v>
      </c>
      <c r="K4062" s="5"/>
      <c r="L4062" s="5"/>
      <c r="M4062" s="5"/>
      <c r="N4062" s="5"/>
      <c r="O4062" s="5"/>
      <c r="P4062" s="5"/>
    </row>
    <row r="4063" spans="1:16" x14ac:dyDescent="0.25">
      <c r="A4063" s="13">
        <f t="shared" si="64"/>
        <v>0</v>
      </c>
      <c r="B4063" s="17" t="e">
        <f>INDEX('BASE DE DATOS'!$A$2:$H$4921,MATCH(CONSTATACIÓN!$C4063,'BASE DE DATOS'!$A$2:$A$4921,0),2)</f>
        <v>#N/A</v>
      </c>
      <c r="C4063" s="5"/>
      <c r="D4063" s="5"/>
      <c r="E4063" s="5"/>
      <c r="F4063" s="5"/>
      <c r="G4063" s="6" t="e">
        <f>INDEX('BASE DE DATOS'!$A$2:$H$4921,MATCH(CONSTATACIÓN!$C4063,'BASE DE DATOS'!$A$2:$A$4921,0),3)</f>
        <v>#N/A</v>
      </c>
      <c r="H4063" s="5" t="e">
        <f>INDEX('BASE DE DATOS'!$A$2:$H$4921,MATCH(CONSTATACIÓN!$C4063,'BASE DE DATOS'!$A$2:$A$4921,0),6)</f>
        <v>#N/A</v>
      </c>
      <c r="I4063" s="5" t="e">
        <f>INDEX('BASE DE DATOS'!$A$2:$H$4921,MATCH(CONSTATACIÓN!$C4063,'BASE DE DATOS'!$A$2:$A$4921,0),7)</f>
        <v>#N/A</v>
      </c>
      <c r="J4063" s="5" t="e">
        <f>INDEX('BASE DE DATOS'!$A$2:$H$4921,MATCH(CONSTATACIÓN!$C4063,'BASE DE DATOS'!$A$2:$A$4921,0),8)</f>
        <v>#N/A</v>
      </c>
      <c r="K4063" s="5"/>
      <c r="L4063" s="5"/>
      <c r="M4063" s="5"/>
      <c r="N4063" s="5"/>
      <c r="O4063" s="5"/>
      <c r="P4063" s="5"/>
    </row>
    <row r="4064" spans="1:16" x14ac:dyDescent="0.25">
      <c r="A4064" s="13">
        <f t="shared" si="64"/>
        <v>0</v>
      </c>
      <c r="B4064" s="17" t="e">
        <f>INDEX('BASE DE DATOS'!$A$2:$H$4921,MATCH(CONSTATACIÓN!$C4064,'BASE DE DATOS'!$A$2:$A$4921,0),2)</f>
        <v>#N/A</v>
      </c>
      <c r="C4064" s="5"/>
      <c r="D4064" s="5"/>
      <c r="E4064" s="5"/>
      <c r="F4064" s="5"/>
      <c r="G4064" s="6" t="e">
        <f>INDEX('BASE DE DATOS'!$A$2:$H$4921,MATCH(CONSTATACIÓN!$C4064,'BASE DE DATOS'!$A$2:$A$4921,0),3)</f>
        <v>#N/A</v>
      </c>
      <c r="H4064" s="5" t="e">
        <f>INDEX('BASE DE DATOS'!$A$2:$H$4921,MATCH(CONSTATACIÓN!$C4064,'BASE DE DATOS'!$A$2:$A$4921,0),6)</f>
        <v>#N/A</v>
      </c>
      <c r="I4064" s="5" t="e">
        <f>INDEX('BASE DE DATOS'!$A$2:$H$4921,MATCH(CONSTATACIÓN!$C4064,'BASE DE DATOS'!$A$2:$A$4921,0),7)</f>
        <v>#N/A</v>
      </c>
      <c r="J4064" s="5" t="e">
        <f>INDEX('BASE DE DATOS'!$A$2:$H$4921,MATCH(CONSTATACIÓN!$C4064,'BASE DE DATOS'!$A$2:$A$4921,0),8)</f>
        <v>#N/A</v>
      </c>
      <c r="K4064" s="5"/>
      <c r="L4064" s="5"/>
      <c r="M4064" s="5"/>
      <c r="N4064" s="5"/>
      <c r="O4064" s="5"/>
      <c r="P4064" s="5"/>
    </row>
    <row r="4065" spans="1:16" x14ac:dyDescent="0.25">
      <c r="A4065" s="13">
        <f t="shared" si="64"/>
        <v>0</v>
      </c>
      <c r="B4065" s="17" t="e">
        <f>INDEX('BASE DE DATOS'!$A$2:$H$4921,MATCH(CONSTATACIÓN!$C4065,'BASE DE DATOS'!$A$2:$A$4921,0),2)</f>
        <v>#N/A</v>
      </c>
      <c r="C4065" s="5"/>
      <c r="D4065" s="5"/>
      <c r="E4065" s="5"/>
      <c r="F4065" s="5"/>
      <c r="G4065" s="6" t="e">
        <f>INDEX('BASE DE DATOS'!$A$2:$H$4921,MATCH(CONSTATACIÓN!$C4065,'BASE DE DATOS'!$A$2:$A$4921,0),3)</f>
        <v>#N/A</v>
      </c>
      <c r="H4065" s="5" t="e">
        <f>INDEX('BASE DE DATOS'!$A$2:$H$4921,MATCH(CONSTATACIÓN!$C4065,'BASE DE DATOS'!$A$2:$A$4921,0),6)</f>
        <v>#N/A</v>
      </c>
      <c r="I4065" s="5" t="e">
        <f>INDEX('BASE DE DATOS'!$A$2:$H$4921,MATCH(CONSTATACIÓN!$C4065,'BASE DE DATOS'!$A$2:$A$4921,0),7)</f>
        <v>#N/A</v>
      </c>
      <c r="J4065" s="5" t="e">
        <f>INDEX('BASE DE DATOS'!$A$2:$H$4921,MATCH(CONSTATACIÓN!$C4065,'BASE DE DATOS'!$A$2:$A$4921,0),8)</f>
        <v>#N/A</v>
      </c>
      <c r="K4065" s="5"/>
      <c r="L4065" s="5"/>
      <c r="M4065" s="5"/>
      <c r="N4065" s="5"/>
      <c r="O4065" s="5"/>
      <c r="P4065" s="5"/>
    </row>
    <row r="4066" spans="1:16" x14ac:dyDescent="0.25">
      <c r="A4066" s="13">
        <f t="shared" si="64"/>
        <v>0</v>
      </c>
      <c r="B4066" s="17" t="e">
        <f>INDEX('BASE DE DATOS'!$A$2:$H$4921,MATCH(CONSTATACIÓN!$C4066,'BASE DE DATOS'!$A$2:$A$4921,0),2)</f>
        <v>#N/A</v>
      </c>
      <c r="C4066" s="5"/>
      <c r="D4066" s="5"/>
      <c r="E4066" s="5"/>
      <c r="F4066" s="5"/>
      <c r="G4066" s="6" t="e">
        <f>INDEX('BASE DE DATOS'!$A$2:$H$4921,MATCH(CONSTATACIÓN!$C4066,'BASE DE DATOS'!$A$2:$A$4921,0),3)</f>
        <v>#N/A</v>
      </c>
      <c r="H4066" s="5" t="e">
        <f>INDEX('BASE DE DATOS'!$A$2:$H$4921,MATCH(CONSTATACIÓN!$C4066,'BASE DE DATOS'!$A$2:$A$4921,0),6)</f>
        <v>#N/A</v>
      </c>
      <c r="I4066" s="5" t="e">
        <f>INDEX('BASE DE DATOS'!$A$2:$H$4921,MATCH(CONSTATACIÓN!$C4066,'BASE DE DATOS'!$A$2:$A$4921,0),7)</f>
        <v>#N/A</v>
      </c>
      <c r="J4066" s="5" t="e">
        <f>INDEX('BASE DE DATOS'!$A$2:$H$4921,MATCH(CONSTATACIÓN!$C4066,'BASE DE DATOS'!$A$2:$A$4921,0),8)</f>
        <v>#N/A</v>
      </c>
      <c r="K4066" s="5"/>
      <c r="L4066" s="5"/>
      <c r="M4066" s="5"/>
      <c r="N4066" s="5"/>
      <c r="O4066" s="5"/>
      <c r="P4066" s="5"/>
    </row>
    <row r="4067" spans="1:16" x14ac:dyDescent="0.25">
      <c r="A4067" s="13">
        <f t="shared" si="64"/>
        <v>0</v>
      </c>
      <c r="B4067" s="17" t="e">
        <f>INDEX('BASE DE DATOS'!$A$2:$H$4921,MATCH(CONSTATACIÓN!$C4067,'BASE DE DATOS'!$A$2:$A$4921,0),2)</f>
        <v>#N/A</v>
      </c>
      <c r="C4067" s="5"/>
      <c r="D4067" s="5"/>
      <c r="E4067" s="5"/>
      <c r="F4067" s="5"/>
      <c r="G4067" s="6" t="e">
        <f>INDEX('BASE DE DATOS'!$A$2:$H$4921,MATCH(CONSTATACIÓN!$C4067,'BASE DE DATOS'!$A$2:$A$4921,0),3)</f>
        <v>#N/A</v>
      </c>
      <c r="H4067" s="5" t="e">
        <f>INDEX('BASE DE DATOS'!$A$2:$H$4921,MATCH(CONSTATACIÓN!$C4067,'BASE DE DATOS'!$A$2:$A$4921,0),6)</f>
        <v>#N/A</v>
      </c>
      <c r="I4067" s="5" t="e">
        <f>INDEX('BASE DE DATOS'!$A$2:$H$4921,MATCH(CONSTATACIÓN!$C4067,'BASE DE DATOS'!$A$2:$A$4921,0),7)</f>
        <v>#N/A</v>
      </c>
      <c r="J4067" s="5" t="e">
        <f>INDEX('BASE DE DATOS'!$A$2:$H$4921,MATCH(CONSTATACIÓN!$C4067,'BASE DE DATOS'!$A$2:$A$4921,0),8)</f>
        <v>#N/A</v>
      </c>
      <c r="K4067" s="5"/>
      <c r="L4067" s="5"/>
      <c r="M4067" s="5"/>
      <c r="N4067" s="5"/>
      <c r="O4067" s="5"/>
      <c r="P4067" s="5"/>
    </row>
    <row r="4068" spans="1:16" x14ac:dyDescent="0.25">
      <c r="A4068" s="13">
        <f t="shared" si="64"/>
        <v>0</v>
      </c>
      <c r="B4068" s="17" t="e">
        <f>INDEX('BASE DE DATOS'!$A$2:$H$4921,MATCH(CONSTATACIÓN!$C4068,'BASE DE DATOS'!$A$2:$A$4921,0),2)</f>
        <v>#N/A</v>
      </c>
      <c r="C4068" s="5"/>
      <c r="D4068" s="5"/>
      <c r="E4068" s="5"/>
      <c r="F4068" s="5"/>
      <c r="G4068" s="6" t="e">
        <f>INDEX('BASE DE DATOS'!$A$2:$H$4921,MATCH(CONSTATACIÓN!$C4068,'BASE DE DATOS'!$A$2:$A$4921,0),3)</f>
        <v>#N/A</v>
      </c>
      <c r="H4068" s="5" t="e">
        <f>INDEX('BASE DE DATOS'!$A$2:$H$4921,MATCH(CONSTATACIÓN!$C4068,'BASE DE DATOS'!$A$2:$A$4921,0),6)</f>
        <v>#N/A</v>
      </c>
      <c r="I4068" s="5" t="e">
        <f>INDEX('BASE DE DATOS'!$A$2:$H$4921,MATCH(CONSTATACIÓN!$C4068,'BASE DE DATOS'!$A$2:$A$4921,0),7)</f>
        <v>#N/A</v>
      </c>
      <c r="J4068" s="5" t="e">
        <f>INDEX('BASE DE DATOS'!$A$2:$H$4921,MATCH(CONSTATACIÓN!$C4068,'BASE DE DATOS'!$A$2:$A$4921,0),8)</f>
        <v>#N/A</v>
      </c>
      <c r="K4068" s="5"/>
      <c r="L4068" s="5"/>
      <c r="M4068" s="5"/>
      <c r="N4068" s="5"/>
      <c r="O4068" s="5"/>
      <c r="P4068" s="5"/>
    </row>
    <row r="4069" spans="1:16" x14ac:dyDescent="0.25">
      <c r="A4069" s="13">
        <f t="shared" si="64"/>
        <v>0</v>
      </c>
      <c r="B4069" s="17" t="e">
        <f>INDEX('BASE DE DATOS'!$A$2:$H$4921,MATCH(CONSTATACIÓN!$C4069,'BASE DE DATOS'!$A$2:$A$4921,0),2)</f>
        <v>#N/A</v>
      </c>
      <c r="C4069" s="5"/>
      <c r="D4069" s="5"/>
      <c r="E4069" s="5"/>
      <c r="F4069" s="5"/>
      <c r="G4069" s="6" t="e">
        <f>INDEX('BASE DE DATOS'!$A$2:$H$4921,MATCH(CONSTATACIÓN!$C4069,'BASE DE DATOS'!$A$2:$A$4921,0),3)</f>
        <v>#N/A</v>
      </c>
      <c r="H4069" s="5" t="e">
        <f>INDEX('BASE DE DATOS'!$A$2:$H$4921,MATCH(CONSTATACIÓN!$C4069,'BASE DE DATOS'!$A$2:$A$4921,0),6)</f>
        <v>#N/A</v>
      </c>
      <c r="I4069" s="5" t="e">
        <f>INDEX('BASE DE DATOS'!$A$2:$H$4921,MATCH(CONSTATACIÓN!$C4069,'BASE DE DATOS'!$A$2:$A$4921,0),7)</f>
        <v>#N/A</v>
      </c>
      <c r="J4069" s="5" t="e">
        <f>INDEX('BASE DE DATOS'!$A$2:$H$4921,MATCH(CONSTATACIÓN!$C4069,'BASE DE DATOS'!$A$2:$A$4921,0),8)</f>
        <v>#N/A</v>
      </c>
      <c r="K4069" s="5"/>
      <c r="L4069" s="5"/>
      <c r="M4069" s="5"/>
      <c r="N4069" s="5"/>
      <c r="O4069" s="5"/>
      <c r="P4069" s="5"/>
    </row>
    <row r="4070" spans="1:16" x14ac:dyDescent="0.25">
      <c r="A4070" s="13">
        <f t="shared" ref="A4070:A4133" si="65">C4070</f>
        <v>0</v>
      </c>
      <c r="B4070" s="17" t="e">
        <f>INDEX('BASE DE DATOS'!$A$2:$H$4921,MATCH(CONSTATACIÓN!$C4070,'BASE DE DATOS'!$A$2:$A$4921,0),2)</f>
        <v>#N/A</v>
      </c>
      <c r="C4070" s="5"/>
      <c r="D4070" s="5"/>
      <c r="E4070" s="5"/>
      <c r="F4070" s="5"/>
      <c r="G4070" s="6" t="e">
        <f>INDEX('BASE DE DATOS'!$A$2:$H$4921,MATCH(CONSTATACIÓN!$C4070,'BASE DE DATOS'!$A$2:$A$4921,0),3)</f>
        <v>#N/A</v>
      </c>
      <c r="H4070" s="5" t="e">
        <f>INDEX('BASE DE DATOS'!$A$2:$H$4921,MATCH(CONSTATACIÓN!$C4070,'BASE DE DATOS'!$A$2:$A$4921,0),6)</f>
        <v>#N/A</v>
      </c>
      <c r="I4070" s="5" t="e">
        <f>INDEX('BASE DE DATOS'!$A$2:$H$4921,MATCH(CONSTATACIÓN!$C4070,'BASE DE DATOS'!$A$2:$A$4921,0),7)</f>
        <v>#N/A</v>
      </c>
      <c r="J4070" s="5" t="e">
        <f>INDEX('BASE DE DATOS'!$A$2:$H$4921,MATCH(CONSTATACIÓN!$C4070,'BASE DE DATOS'!$A$2:$A$4921,0),8)</f>
        <v>#N/A</v>
      </c>
      <c r="K4070" s="5"/>
      <c r="L4070" s="5"/>
      <c r="M4070" s="5"/>
      <c r="N4070" s="5"/>
      <c r="O4070" s="5"/>
      <c r="P4070" s="5"/>
    </row>
    <row r="4071" spans="1:16" x14ac:dyDescent="0.25">
      <c r="A4071" s="13">
        <f t="shared" si="65"/>
        <v>0</v>
      </c>
      <c r="B4071" s="17" t="e">
        <f>INDEX('BASE DE DATOS'!$A$2:$H$4921,MATCH(CONSTATACIÓN!$C4071,'BASE DE DATOS'!$A$2:$A$4921,0),2)</f>
        <v>#N/A</v>
      </c>
      <c r="C4071" s="5"/>
      <c r="D4071" s="5"/>
      <c r="E4071" s="5"/>
      <c r="F4071" s="5"/>
      <c r="G4071" s="6" t="e">
        <f>INDEX('BASE DE DATOS'!$A$2:$H$4921,MATCH(CONSTATACIÓN!$C4071,'BASE DE DATOS'!$A$2:$A$4921,0),3)</f>
        <v>#N/A</v>
      </c>
      <c r="H4071" s="5" t="e">
        <f>INDEX('BASE DE DATOS'!$A$2:$H$4921,MATCH(CONSTATACIÓN!$C4071,'BASE DE DATOS'!$A$2:$A$4921,0),6)</f>
        <v>#N/A</v>
      </c>
      <c r="I4071" s="5" t="e">
        <f>INDEX('BASE DE DATOS'!$A$2:$H$4921,MATCH(CONSTATACIÓN!$C4071,'BASE DE DATOS'!$A$2:$A$4921,0),7)</f>
        <v>#N/A</v>
      </c>
      <c r="J4071" s="5" t="e">
        <f>INDEX('BASE DE DATOS'!$A$2:$H$4921,MATCH(CONSTATACIÓN!$C4071,'BASE DE DATOS'!$A$2:$A$4921,0),8)</f>
        <v>#N/A</v>
      </c>
      <c r="K4071" s="5"/>
      <c r="L4071" s="5"/>
      <c r="M4071" s="5"/>
      <c r="N4071" s="5"/>
      <c r="O4071" s="5"/>
      <c r="P4071" s="5"/>
    </row>
    <row r="4072" spans="1:16" x14ac:dyDescent="0.25">
      <c r="A4072" s="13">
        <f t="shared" si="65"/>
        <v>0</v>
      </c>
      <c r="B4072" s="17" t="e">
        <f>INDEX('BASE DE DATOS'!$A$2:$H$4921,MATCH(CONSTATACIÓN!$C4072,'BASE DE DATOS'!$A$2:$A$4921,0),2)</f>
        <v>#N/A</v>
      </c>
      <c r="C4072" s="5"/>
      <c r="D4072" s="5"/>
      <c r="E4072" s="5"/>
      <c r="F4072" s="5"/>
      <c r="G4072" s="6" t="e">
        <f>INDEX('BASE DE DATOS'!$A$2:$H$4921,MATCH(CONSTATACIÓN!$C4072,'BASE DE DATOS'!$A$2:$A$4921,0),3)</f>
        <v>#N/A</v>
      </c>
      <c r="H4072" s="5" t="e">
        <f>INDEX('BASE DE DATOS'!$A$2:$H$4921,MATCH(CONSTATACIÓN!$C4072,'BASE DE DATOS'!$A$2:$A$4921,0),6)</f>
        <v>#N/A</v>
      </c>
      <c r="I4072" s="5" t="e">
        <f>INDEX('BASE DE DATOS'!$A$2:$H$4921,MATCH(CONSTATACIÓN!$C4072,'BASE DE DATOS'!$A$2:$A$4921,0),7)</f>
        <v>#N/A</v>
      </c>
      <c r="J4072" s="5" t="e">
        <f>INDEX('BASE DE DATOS'!$A$2:$H$4921,MATCH(CONSTATACIÓN!$C4072,'BASE DE DATOS'!$A$2:$A$4921,0),8)</f>
        <v>#N/A</v>
      </c>
      <c r="K4072" s="5"/>
      <c r="L4072" s="5"/>
      <c r="M4072" s="5"/>
      <c r="N4072" s="5"/>
      <c r="O4072" s="5"/>
      <c r="P4072" s="5"/>
    </row>
    <row r="4073" spans="1:16" x14ac:dyDescent="0.25">
      <c r="A4073" s="13">
        <f t="shared" si="65"/>
        <v>0</v>
      </c>
      <c r="B4073" s="17" t="e">
        <f>INDEX('BASE DE DATOS'!$A$2:$H$4921,MATCH(CONSTATACIÓN!$C4073,'BASE DE DATOS'!$A$2:$A$4921,0),2)</f>
        <v>#N/A</v>
      </c>
      <c r="C4073" s="5"/>
      <c r="D4073" s="5"/>
      <c r="E4073" s="5"/>
      <c r="F4073" s="5"/>
      <c r="G4073" s="6" t="e">
        <f>INDEX('BASE DE DATOS'!$A$2:$H$4921,MATCH(CONSTATACIÓN!$C4073,'BASE DE DATOS'!$A$2:$A$4921,0),3)</f>
        <v>#N/A</v>
      </c>
      <c r="H4073" s="5" t="e">
        <f>INDEX('BASE DE DATOS'!$A$2:$H$4921,MATCH(CONSTATACIÓN!$C4073,'BASE DE DATOS'!$A$2:$A$4921,0),6)</f>
        <v>#N/A</v>
      </c>
      <c r="I4073" s="5" t="e">
        <f>INDEX('BASE DE DATOS'!$A$2:$H$4921,MATCH(CONSTATACIÓN!$C4073,'BASE DE DATOS'!$A$2:$A$4921,0),7)</f>
        <v>#N/A</v>
      </c>
      <c r="J4073" s="5" t="e">
        <f>INDEX('BASE DE DATOS'!$A$2:$H$4921,MATCH(CONSTATACIÓN!$C4073,'BASE DE DATOS'!$A$2:$A$4921,0),8)</f>
        <v>#N/A</v>
      </c>
      <c r="K4073" s="5"/>
      <c r="L4073" s="5"/>
      <c r="M4073" s="5"/>
      <c r="N4073" s="5"/>
      <c r="O4073" s="5"/>
      <c r="P4073" s="5"/>
    </row>
    <row r="4074" spans="1:16" x14ac:dyDescent="0.25">
      <c r="A4074" s="13">
        <f t="shared" si="65"/>
        <v>0</v>
      </c>
      <c r="B4074" s="17" t="e">
        <f>INDEX('BASE DE DATOS'!$A$2:$H$4921,MATCH(CONSTATACIÓN!$C4074,'BASE DE DATOS'!$A$2:$A$4921,0),2)</f>
        <v>#N/A</v>
      </c>
      <c r="C4074" s="5"/>
      <c r="D4074" s="5"/>
      <c r="E4074" s="5"/>
      <c r="F4074" s="5"/>
      <c r="G4074" s="6" t="e">
        <f>INDEX('BASE DE DATOS'!$A$2:$H$4921,MATCH(CONSTATACIÓN!$C4074,'BASE DE DATOS'!$A$2:$A$4921,0),3)</f>
        <v>#N/A</v>
      </c>
      <c r="H4074" s="5" t="e">
        <f>INDEX('BASE DE DATOS'!$A$2:$H$4921,MATCH(CONSTATACIÓN!$C4074,'BASE DE DATOS'!$A$2:$A$4921,0),6)</f>
        <v>#N/A</v>
      </c>
      <c r="I4074" s="5" t="e">
        <f>INDEX('BASE DE DATOS'!$A$2:$H$4921,MATCH(CONSTATACIÓN!$C4074,'BASE DE DATOS'!$A$2:$A$4921,0),7)</f>
        <v>#N/A</v>
      </c>
      <c r="J4074" s="5" t="e">
        <f>INDEX('BASE DE DATOS'!$A$2:$H$4921,MATCH(CONSTATACIÓN!$C4074,'BASE DE DATOS'!$A$2:$A$4921,0),8)</f>
        <v>#N/A</v>
      </c>
      <c r="K4074" s="5"/>
      <c r="L4074" s="5"/>
      <c r="M4074" s="5"/>
      <c r="N4074" s="5"/>
      <c r="O4074" s="5"/>
      <c r="P4074" s="5"/>
    </row>
    <row r="4075" spans="1:16" x14ac:dyDescent="0.25">
      <c r="A4075" s="13">
        <f t="shared" si="65"/>
        <v>0</v>
      </c>
      <c r="B4075" s="17" t="e">
        <f>INDEX('BASE DE DATOS'!$A$2:$H$4921,MATCH(CONSTATACIÓN!$C4075,'BASE DE DATOS'!$A$2:$A$4921,0),2)</f>
        <v>#N/A</v>
      </c>
      <c r="C4075" s="5"/>
      <c r="D4075" s="5"/>
      <c r="E4075" s="5"/>
      <c r="F4075" s="5"/>
      <c r="G4075" s="6" t="e">
        <f>INDEX('BASE DE DATOS'!$A$2:$H$4921,MATCH(CONSTATACIÓN!$C4075,'BASE DE DATOS'!$A$2:$A$4921,0),3)</f>
        <v>#N/A</v>
      </c>
      <c r="H4075" s="5" t="e">
        <f>INDEX('BASE DE DATOS'!$A$2:$H$4921,MATCH(CONSTATACIÓN!$C4075,'BASE DE DATOS'!$A$2:$A$4921,0),6)</f>
        <v>#N/A</v>
      </c>
      <c r="I4075" s="5" t="e">
        <f>INDEX('BASE DE DATOS'!$A$2:$H$4921,MATCH(CONSTATACIÓN!$C4075,'BASE DE DATOS'!$A$2:$A$4921,0),7)</f>
        <v>#N/A</v>
      </c>
      <c r="J4075" s="5" t="e">
        <f>INDEX('BASE DE DATOS'!$A$2:$H$4921,MATCH(CONSTATACIÓN!$C4075,'BASE DE DATOS'!$A$2:$A$4921,0),8)</f>
        <v>#N/A</v>
      </c>
      <c r="K4075" s="5"/>
      <c r="L4075" s="5"/>
      <c r="M4075" s="5"/>
      <c r="N4075" s="5"/>
      <c r="O4075" s="5"/>
      <c r="P4075" s="5"/>
    </row>
    <row r="4076" spans="1:16" x14ac:dyDescent="0.25">
      <c r="A4076" s="13">
        <f t="shared" si="65"/>
        <v>0</v>
      </c>
      <c r="B4076" s="17" t="e">
        <f>INDEX('BASE DE DATOS'!$A$2:$H$4921,MATCH(CONSTATACIÓN!$C4076,'BASE DE DATOS'!$A$2:$A$4921,0),2)</f>
        <v>#N/A</v>
      </c>
      <c r="C4076" s="5"/>
      <c r="D4076" s="5"/>
      <c r="E4076" s="5"/>
      <c r="F4076" s="5"/>
      <c r="G4076" s="6" t="e">
        <f>INDEX('BASE DE DATOS'!$A$2:$H$4921,MATCH(CONSTATACIÓN!$C4076,'BASE DE DATOS'!$A$2:$A$4921,0),3)</f>
        <v>#N/A</v>
      </c>
      <c r="H4076" s="5" t="e">
        <f>INDEX('BASE DE DATOS'!$A$2:$H$4921,MATCH(CONSTATACIÓN!$C4076,'BASE DE DATOS'!$A$2:$A$4921,0),6)</f>
        <v>#N/A</v>
      </c>
      <c r="I4076" s="5" t="e">
        <f>INDEX('BASE DE DATOS'!$A$2:$H$4921,MATCH(CONSTATACIÓN!$C4076,'BASE DE DATOS'!$A$2:$A$4921,0),7)</f>
        <v>#N/A</v>
      </c>
      <c r="J4076" s="5" t="e">
        <f>INDEX('BASE DE DATOS'!$A$2:$H$4921,MATCH(CONSTATACIÓN!$C4076,'BASE DE DATOS'!$A$2:$A$4921,0),8)</f>
        <v>#N/A</v>
      </c>
      <c r="K4076" s="5"/>
      <c r="L4076" s="5"/>
      <c r="M4076" s="5"/>
      <c r="N4076" s="5"/>
      <c r="O4076" s="5"/>
      <c r="P4076" s="5"/>
    </row>
    <row r="4077" spans="1:16" x14ac:dyDescent="0.25">
      <c r="A4077" s="13">
        <f t="shared" si="65"/>
        <v>0</v>
      </c>
      <c r="B4077" s="17" t="e">
        <f>INDEX('BASE DE DATOS'!$A$2:$H$4921,MATCH(CONSTATACIÓN!$C4077,'BASE DE DATOS'!$A$2:$A$4921,0),2)</f>
        <v>#N/A</v>
      </c>
      <c r="C4077" s="5"/>
      <c r="D4077" s="5"/>
      <c r="E4077" s="5"/>
      <c r="F4077" s="5"/>
      <c r="G4077" s="6" t="e">
        <f>INDEX('BASE DE DATOS'!$A$2:$H$4921,MATCH(CONSTATACIÓN!$C4077,'BASE DE DATOS'!$A$2:$A$4921,0),3)</f>
        <v>#N/A</v>
      </c>
      <c r="H4077" s="5" t="e">
        <f>INDEX('BASE DE DATOS'!$A$2:$H$4921,MATCH(CONSTATACIÓN!$C4077,'BASE DE DATOS'!$A$2:$A$4921,0),6)</f>
        <v>#N/A</v>
      </c>
      <c r="I4077" s="5" t="e">
        <f>INDEX('BASE DE DATOS'!$A$2:$H$4921,MATCH(CONSTATACIÓN!$C4077,'BASE DE DATOS'!$A$2:$A$4921,0),7)</f>
        <v>#N/A</v>
      </c>
      <c r="J4077" s="5" t="e">
        <f>INDEX('BASE DE DATOS'!$A$2:$H$4921,MATCH(CONSTATACIÓN!$C4077,'BASE DE DATOS'!$A$2:$A$4921,0),8)</f>
        <v>#N/A</v>
      </c>
      <c r="K4077" s="5"/>
      <c r="L4077" s="5"/>
      <c r="M4077" s="5"/>
      <c r="N4077" s="5"/>
      <c r="O4077" s="5"/>
      <c r="P4077" s="5"/>
    </row>
    <row r="4078" spans="1:16" x14ac:dyDescent="0.25">
      <c r="A4078" s="13">
        <f t="shared" si="65"/>
        <v>0</v>
      </c>
      <c r="B4078" s="17" t="e">
        <f>INDEX('BASE DE DATOS'!$A$2:$H$4921,MATCH(CONSTATACIÓN!$C4078,'BASE DE DATOS'!$A$2:$A$4921,0),2)</f>
        <v>#N/A</v>
      </c>
      <c r="C4078" s="5"/>
      <c r="D4078" s="5"/>
      <c r="E4078" s="5"/>
      <c r="F4078" s="5"/>
      <c r="G4078" s="6" t="e">
        <f>INDEX('BASE DE DATOS'!$A$2:$H$4921,MATCH(CONSTATACIÓN!$C4078,'BASE DE DATOS'!$A$2:$A$4921,0),3)</f>
        <v>#N/A</v>
      </c>
      <c r="H4078" s="5" t="e">
        <f>INDEX('BASE DE DATOS'!$A$2:$H$4921,MATCH(CONSTATACIÓN!$C4078,'BASE DE DATOS'!$A$2:$A$4921,0),6)</f>
        <v>#N/A</v>
      </c>
      <c r="I4078" s="5" t="e">
        <f>INDEX('BASE DE DATOS'!$A$2:$H$4921,MATCH(CONSTATACIÓN!$C4078,'BASE DE DATOS'!$A$2:$A$4921,0),7)</f>
        <v>#N/A</v>
      </c>
      <c r="J4078" s="5" t="e">
        <f>INDEX('BASE DE DATOS'!$A$2:$H$4921,MATCH(CONSTATACIÓN!$C4078,'BASE DE DATOS'!$A$2:$A$4921,0),8)</f>
        <v>#N/A</v>
      </c>
      <c r="K4078" s="5"/>
      <c r="L4078" s="5"/>
      <c r="M4078" s="5"/>
      <c r="N4078" s="5"/>
      <c r="O4078" s="5"/>
      <c r="P4078" s="5"/>
    </row>
    <row r="4079" spans="1:16" x14ac:dyDescent="0.25">
      <c r="A4079" s="13">
        <f t="shared" si="65"/>
        <v>0</v>
      </c>
      <c r="B4079" s="17" t="e">
        <f>INDEX('BASE DE DATOS'!$A$2:$H$4921,MATCH(CONSTATACIÓN!$C4079,'BASE DE DATOS'!$A$2:$A$4921,0),2)</f>
        <v>#N/A</v>
      </c>
      <c r="C4079" s="5"/>
      <c r="D4079" s="5"/>
      <c r="E4079" s="5"/>
      <c r="F4079" s="5"/>
      <c r="G4079" s="6" t="e">
        <f>INDEX('BASE DE DATOS'!$A$2:$H$4921,MATCH(CONSTATACIÓN!$C4079,'BASE DE DATOS'!$A$2:$A$4921,0),3)</f>
        <v>#N/A</v>
      </c>
      <c r="H4079" s="5" t="e">
        <f>INDEX('BASE DE DATOS'!$A$2:$H$4921,MATCH(CONSTATACIÓN!$C4079,'BASE DE DATOS'!$A$2:$A$4921,0),6)</f>
        <v>#N/A</v>
      </c>
      <c r="I4079" s="5" t="e">
        <f>INDEX('BASE DE DATOS'!$A$2:$H$4921,MATCH(CONSTATACIÓN!$C4079,'BASE DE DATOS'!$A$2:$A$4921,0),7)</f>
        <v>#N/A</v>
      </c>
      <c r="J4079" s="5" t="e">
        <f>INDEX('BASE DE DATOS'!$A$2:$H$4921,MATCH(CONSTATACIÓN!$C4079,'BASE DE DATOS'!$A$2:$A$4921,0),8)</f>
        <v>#N/A</v>
      </c>
      <c r="K4079" s="5"/>
      <c r="L4079" s="5"/>
      <c r="M4079" s="5"/>
      <c r="N4079" s="5"/>
      <c r="O4079" s="5"/>
      <c r="P4079" s="5"/>
    </row>
    <row r="4080" spans="1:16" x14ac:dyDescent="0.25">
      <c r="A4080" s="13">
        <f t="shared" si="65"/>
        <v>0</v>
      </c>
      <c r="B4080" s="17" t="e">
        <f>INDEX('BASE DE DATOS'!$A$2:$H$4921,MATCH(CONSTATACIÓN!$C4080,'BASE DE DATOS'!$A$2:$A$4921,0),2)</f>
        <v>#N/A</v>
      </c>
      <c r="C4080" s="5"/>
      <c r="D4080" s="5"/>
      <c r="E4080" s="5"/>
      <c r="F4080" s="5"/>
      <c r="G4080" s="6" t="e">
        <f>INDEX('BASE DE DATOS'!$A$2:$H$4921,MATCH(CONSTATACIÓN!$C4080,'BASE DE DATOS'!$A$2:$A$4921,0),3)</f>
        <v>#N/A</v>
      </c>
      <c r="H4080" s="5" t="e">
        <f>INDEX('BASE DE DATOS'!$A$2:$H$4921,MATCH(CONSTATACIÓN!$C4080,'BASE DE DATOS'!$A$2:$A$4921,0),6)</f>
        <v>#N/A</v>
      </c>
      <c r="I4080" s="5" t="e">
        <f>INDEX('BASE DE DATOS'!$A$2:$H$4921,MATCH(CONSTATACIÓN!$C4080,'BASE DE DATOS'!$A$2:$A$4921,0),7)</f>
        <v>#N/A</v>
      </c>
      <c r="J4080" s="5" t="e">
        <f>INDEX('BASE DE DATOS'!$A$2:$H$4921,MATCH(CONSTATACIÓN!$C4080,'BASE DE DATOS'!$A$2:$A$4921,0),8)</f>
        <v>#N/A</v>
      </c>
      <c r="K4080" s="5"/>
      <c r="L4080" s="5"/>
      <c r="M4080" s="5"/>
      <c r="N4080" s="5"/>
      <c r="O4080" s="5"/>
      <c r="P4080" s="5"/>
    </row>
    <row r="4081" spans="1:16" x14ac:dyDescent="0.25">
      <c r="A4081" s="13">
        <f t="shared" si="65"/>
        <v>0</v>
      </c>
      <c r="B4081" s="17" t="e">
        <f>INDEX('BASE DE DATOS'!$A$2:$H$4921,MATCH(CONSTATACIÓN!$C4081,'BASE DE DATOS'!$A$2:$A$4921,0),2)</f>
        <v>#N/A</v>
      </c>
      <c r="C4081" s="5"/>
      <c r="D4081" s="5"/>
      <c r="E4081" s="5"/>
      <c r="F4081" s="5"/>
      <c r="G4081" s="6" t="e">
        <f>INDEX('BASE DE DATOS'!$A$2:$H$4921,MATCH(CONSTATACIÓN!$C4081,'BASE DE DATOS'!$A$2:$A$4921,0),3)</f>
        <v>#N/A</v>
      </c>
      <c r="H4081" s="5" t="e">
        <f>INDEX('BASE DE DATOS'!$A$2:$H$4921,MATCH(CONSTATACIÓN!$C4081,'BASE DE DATOS'!$A$2:$A$4921,0),6)</f>
        <v>#N/A</v>
      </c>
      <c r="I4081" s="5" t="e">
        <f>INDEX('BASE DE DATOS'!$A$2:$H$4921,MATCH(CONSTATACIÓN!$C4081,'BASE DE DATOS'!$A$2:$A$4921,0),7)</f>
        <v>#N/A</v>
      </c>
      <c r="J4081" s="5" t="e">
        <f>INDEX('BASE DE DATOS'!$A$2:$H$4921,MATCH(CONSTATACIÓN!$C4081,'BASE DE DATOS'!$A$2:$A$4921,0),8)</f>
        <v>#N/A</v>
      </c>
      <c r="K4081" s="5"/>
      <c r="L4081" s="5"/>
      <c r="M4081" s="5"/>
      <c r="N4081" s="5"/>
      <c r="O4081" s="5"/>
      <c r="P4081" s="5"/>
    </row>
    <row r="4082" spans="1:16" x14ac:dyDescent="0.25">
      <c r="A4082" s="13">
        <f t="shared" si="65"/>
        <v>0</v>
      </c>
      <c r="B4082" s="17" t="e">
        <f>INDEX('BASE DE DATOS'!$A$2:$H$4921,MATCH(CONSTATACIÓN!$C4082,'BASE DE DATOS'!$A$2:$A$4921,0),2)</f>
        <v>#N/A</v>
      </c>
      <c r="C4082" s="5"/>
      <c r="D4082" s="5"/>
      <c r="E4082" s="5"/>
      <c r="F4082" s="5"/>
      <c r="G4082" s="6" t="e">
        <f>INDEX('BASE DE DATOS'!$A$2:$H$4921,MATCH(CONSTATACIÓN!$C4082,'BASE DE DATOS'!$A$2:$A$4921,0),3)</f>
        <v>#N/A</v>
      </c>
      <c r="H4082" s="5" t="e">
        <f>INDEX('BASE DE DATOS'!$A$2:$H$4921,MATCH(CONSTATACIÓN!$C4082,'BASE DE DATOS'!$A$2:$A$4921,0),6)</f>
        <v>#N/A</v>
      </c>
      <c r="I4082" s="5" t="e">
        <f>INDEX('BASE DE DATOS'!$A$2:$H$4921,MATCH(CONSTATACIÓN!$C4082,'BASE DE DATOS'!$A$2:$A$4921,0),7)</f>
        <v>#N/A</v>
      </c>
      <c r="J4082" s="5" t="e">
        <f>INDEX('BASE DE DATOS'!$A$2:$H$4921,MATCH(CONSTATACIÓN!$C4082,'BASE DE DATOS'!$A$2:$A$4921,0),8)</f>
        <v>#N/A</v>
      </c>
      <c r="K4082" s="5"/>
      <c r="L4082" s="5"/>
      <c r="M4082" s="5"/>
      <c r="N4082" s="5"/>
      <c r="O4082" s="5"/>
      <c r="P4082" s="5"/>
    </row>
    <row r="4083" spans="1:16" x14ac:dyDescent="0.25">
      <c r="A4083" s="13">
        <f t="shared" si="65"/>
        <v>0</v>
      </c>
      <c r="B4083" s="17" t="e">
        <f>INDEX('BASE DE DATOS'!$A$2:$H$4921,MATCH(CONSTATACIÓN!$C4083,'BASE DE DATOS'!$A$2:$A$4921,0),2)</f>
        <v>#N/A</v>
      </c>
      <c r="C4083" s="5"/>
      <c r="D4083" s="5"/>
      <c r="E4083" s="5"/>
      <c r="F4083" s="5"/>
      <c r="G4083" s="6" t="e">
        <f>INDEX('BASE DE DATOS'!$A$2:$H$4921,MATCH(CONSTATACIÓN!$C4083,'BASE DE DATOS'!$A$2:$A$4921,0),3)</f>
        <v>#N/A</v>
      </c>
      <c r="H4083" s="5" t="e">
        <f>INDEX('BASE DE DATOS'!$A$2:$H$4921,MATCH(CONSTATACIÓN!$C4083,'BASE DE DATOS'!$A$2:$A$4921,0),6)</f>
        <v>#N/A</v>
      </c>
      <c r="I4083" s="5" t="e">
        <f>INDEX('BASE DE DATOS'!$A$2:$H$4921,MATCH(CONSTATACIÓN!$C4083,'BASE DE DATOS'!$A$2:$A$4921,0),7)</f>
        <v>#N/A</v>
      </c>
      <c r="J4083" s="5" t="e">
        <f>INDEX('BASE DE DATOS'!$A$2:$H$4921,MATCH(CONSTATACIÓN!$C4083,'BASE DE DATOS'!$A$2:$A$4921,0),8)</f>
        <v>#N/A</v>
      </c>
      <c r="K4083" s="5"/>
      <c r="L4083" s="5"/>
      <c r="M4083" s="5"/>
      <c r="N4083" s="5"/>
      <c r="O4083" s="5"/>
      <c r="P4083" s="5"/>
    </row>
    <row r="4084" spans="1:16" x14ac:dyDescent="0.25">
      <c r="A4084" s="13">
        <f t="shared" si="65"/>
        <v>0</v>
      </c>
      <c r="B4084" s="17" t="e">
        <f>INDEX('BASE DE DATOS'!$A$2:$H$4921,MATCH(CONSTATACIÓN!$C4084,'BASE DE DATOS'!$A$2:$A$4921,0),2)</f>
        <v>#N/A</v>
      </c>
      <c r="C4084" s="5"/>
      <c r="D4084" s="5"/>
      <c r="E4084" s="5"/>
      <c r="F4084" s="5"/>
      <c r="G4084" s="6" t="e">
        <f>INDEX('BASE DE DATOS'!$A$2:$H$4921,MATCH(CONSTATACIÓN!$C4084,'BASE DE DATOS'!$A$2:$A$4921,0),3)</f>
        <v>#N/A</v>
      </c>
      <c r="H4084" s="5" t="e">
        <f>INDEX('BASE DE DATOS'!$A$2:$H$4921,MATCH(CONSTATACIÓN!$C4084,'BASE DE DATOS'!$A$2:$A$4921,0),6)</f>
        <v>#N/A</v>
      </c>
      <c r="I4084" s="5" t="e">
        <f>INDEX('BASE DE DATOS'!$A$2:$H$4921,MATCH(CONSTATACIÓN!$C4084,'BASE DE DATOS'!$A$2:$A$4921,0),7)</f>
        <v>#N/A</v>
      </c>
      <c r="J4084" s="5" t="e">
        <f>INDEX('BASE DE DATOS'!$A$2:$H$4921,MATCH(CONSTATACIÓN!$C4084,'BASE DE DATOS'!$A$2:$A$4921,0),8)</f>
        <v>#N/A</v>
      </c>
      <c r="K4084" s="5"/>
      <c r="L4084" s="5"/>
      <c r="M4084" s="5"/>
      <c r="N4084" s="5"/>
      <c r="O4084" s="5"/>
      <c r="P4084" s="5"/>
    </row>
    <row r="4085" spans="1:16" x14ac:dyDescent="0.25">
      <c r="A4085" s="13">
        <f t="shared" si="65"/>
        <v>0</v>
      </c>
      <c r="B4085" s="17" t="e">
        <f>INDEX('BASE DE DATOS'!$A$2:$H$4921,MATCH(CONSTATACIÓN!$C4085,'BASE DE DATOS'!$A$2:$A$4921,0),2)</f>
        <v>#N/A</v>
      </c>
      <c r="C4085" s="5"/>
      <c r="D4085" s="5"/>
      <c r="E4085" s="5"/>
      <c r="F4085" s="5"/>
      <c r="G4085" s="6" t="e">
        <f>INDEX('BASE DE DATOS'!$A$2:$H$4921,MATCH(CONSTATACIÓN!$C4085,'BASE DE DATOS'!$A$2:$A$4921,0),3)</f>
        <v>#N/A</v>
      </c>
      <c r="H4085" s="5" t="e">
        <f>INDEX('BASE DE DATOS'!$A$2:$H$4921,MATCH(CONSTATACIÓN!$C4085,'BASE DE DATOS'!$A$2:$A$4921,0),6)</f>
        <v>#N/A</v>
      </c>
      <c r="I4085" s="5" t="e">
        <f>INDEX('BASE DE DATOS'!$A$2:$H$4921,MATCH(CONSTATACIÓN!$C4085,'BASE DE DATOS'!$A$2:$A$4921,0),7)</f>
        <v>#N/A</v>
      </c>
      <c r="J4085" s="5" t="e">
        <f>INDEX('BASE DE DATOS'!$A$2:$H$4921,MATCH(CONSTATACIÓN!$C4085,'BASE DE DATOS'!$A$2:$A$4921,0),8)</f>
        <v>#N/A</v>
      </c>
      <c r="K4085" s="5"/>
      <c r="L4085" s="5"/>
      <c r="M4085" s="5"/>
      <c r="N4085" s="5"/>
      <c r="O4085" s="5"/>
      <c r="P4085" s="5"/>
    </row>
    <row r="4086" spans="1:16" x14ac:dyDescent="0.25">
      <c r="A4086" s="13">
        <f t="shared" si="65"/>
        <v>0</v>
      </c>
      <c r="B4086" s="17" t="e">
        <f>INDEX('BASE DE DATOS'!$A$2:$H$4921,MATCH(CONSTATACIÓN!$C4086,'BASE DE DATOS'!$A$2:$A$4921,0),2)</f>
        <v>#N/A</v>
      </c>
      <c r="C4086" s="5"/>
      <c r="D4086" s="5"/>
      <c r="E4086" s="5"/>
      <c r="F4086" s="5"/>
      <c r="G4086" s="6" t="e">
        <f>INDEX('BASE DE DATOS'!$A$2:$H$4921,MATCH(CONSTATACIÓN!$C4086,'BASE DE DATOS'!$A$2:$A$4921,0),3)</f>
        <v>#N/A</v>
      </c>
      <c r="H4086" s="5" t="e">
        <f>INDEX('BASE DE DATOS'!$A$2:$H$4921,MATCH(CONSTATACIÓN!$C4086,'BASE DE DATOS'!$A$2:$A$4921,0),6)</f>
        <v>#N/A</v>
      </c>
      <c r="I4086" s="5" t="e">
        <f>INDEX('BASE DE DATOS'!$A$2:$H$4921,MATCH(CONSTATACIÓN!$C4086,'BASE DE DATOS'!$A$2:$A$4921,0),7)</f>
        <v>#N/A</v>
      </c>
      <c r="J4086" s="5" t="e">
        <f>INDEX('BASE DE DATOS'!$A$2:$H$4921,MATCH(CONSTATACIÓN!$C4086,'BASE DE DATOS'!$A$2:$A$4921,0),8)</f>
        <v>#N/A</v>
      </c>
      <c r="K4086" s="5"/>
      <c r="L4086" s="5"/>
      <c r="M4086" s="5"/>
      <c r="N4086" s="5"/>
      <c r="O4086" s="5"/>
      <c r="P4086" s="5"/>
    </row>
    <row r="4087" spans="1:16" x14ac:dyDescent="0.25">
      <c r="A4087" s="13">
        <f t="shared" si="65"/>
        <v>0</v>
      </c>
      <c r="B4087" s="17" t="e">
        <f>INDEX('BASE DE DATOS'!$A$2:$H$4921,MATCH(CONSTATACIÓN!$C4087,'BASE DE DATOS'!$A$2:$A$4921,0),2)</f>
        <v>#N/A</v>
      </c>
      <c r="C4087" s="5"/>
      <c r="D4087" s="5"/>
      <c r="E4087" s="5"/>
      <c r="F4087" s="5"/>
      <c r="G4087" s="6" t="e">
        <f>INDEX('BASE DE DATOS'!$A$2:$H$4921,MATCH(CONSTATACIÓN!$C4087,'BASE DE DATOS'!$A$2:$A$4921,0),3)</f>
        <v>#N/A</v>
      </c>
      <c r="H4087" s="5" t="e">
        <f>INDEX('BASE DE DATOS'!$A$2:$H$4921,MATCH(CONSTATACIÓN!$C4087,'BASE DE DATOS'!$A$2:$A$4921,0),6)</f>
        <v>#N/A</v>
      </c>
      <c r="I4087" s="5" t="e">
        <f>INDEX('BASE DE DATOS'!$A$2:$H$4921,MATCH(CONSTATACIÓN!$C4087,'BASE DE DATOS'!$A$2:$A$4921,0),7)</f>
        <v>#N/A</v>
      </c>
      <c r="J4087" s="5" t="e">
        <f>INDEX('BASE DE DATOS'!$A$2:$H$4921,MATCH(CONSTATACIÓN!$C4087,'BASE DE DATOS'!$A$2:$A$4921,0),8)</f>
        <v>#N/A</v>
      </c>
      <c r="K4087" s="5"/>
      <c r="L4087" s="5"/>
      <c r="M4087" s="5"/>
      <c r="N4087" s="5"/>
      <c r="O4087" s="5"/>
      <c r="P4087" s="5"/>
    </row>
    <row r="4088" spans="1:16" x14ac:dyDescent="0.25">
      <c r="A4088" s="13">
        <f t="shared" si="65"/>
        <v>0</v>
      </c>
      <c r="B4088" s="17" t="e">
        <f>INDEX('BASE DE DATOS'!$A$2:$H$4921,MATCH(CONSTATACIÓN!$C4088,'BASE DE DATOS'!$A$2:$A$4921,0),2)</f>
        <v>#N/A</v>
      </c>
      <c r="C4088" s="5"/>
      <c r="D4088" s="5"/>
      <c r="E4088" s="5"/>
      <c r="F4088" s="5"/>
      <c r="G4088" s="6" t="e">
        <f>INDEX('BASE DE DATOS'!$A$2:$H$4921,MATCH(CONSTATACIÓN!$C4088,'BASE DE DATOS'!$A$2:$A$4921,0),3)</f>
        <v>#N/A</v>
      </c>
      <c r="H4088" s="5" t="e">
        <f>INDEX('BASE DE DATOS'!$A$2:$H$4921,MATCH(CONSTATACIÓN!$C4088,'BASE DE DATOS'!$A$2:$A$4921,0),6)</f>
        <v>#N/A</v>
      </c>
      <c r="I4088" s="5" t="e">
        <f>INDEX('BASE DE DATOS'!$A$2:$H$4921,MATCH(CONSTATACIÓN!$C4088,'BASE DE DATOS'!$A$2:$A$4921,0),7)</f>
        <v>#N/A</v>
      </c>
      <c r="J4088" s="5" t="e">
        <f>INDEX('BASE DE DATOS'!$A$2:$H$4921,MATCH(CONSTATACIÓN!$C4088,'BASE DE DATOS'!$A$2:$A$4921,0),8)</f>
        <v>#N/A</v>
      </c>
      <c r="K4088" s="5"/>
      <c r="L4088" s="5"/>
      <c r="M4088" s="5"/>
      <c r="N4088" s="5"/>
      <c r="O4088" s="5"/>
      <c r="P4088" s="5"/>
    </row>
    <row r="4089" spans="1:16" x14ac:dyDescent="0.25">
      <c r="A4089" s="13">
        <f t="shared" si="65"/>
        <v>0</v>
      </c>
      <c r="B4089" s="17" t="e">
        <f>INDEX('BASE DE DATOS'!$A$2:$H$4921,MATCH(CONSTATACIÓN!$C4089,'BASE DE DATOS'!$A$2:$A$4921,0),2)</f>
        <v>#N/A</v>
      </c>
      <c r="C4089" s="5"/>
      <c r="D4089" s="5"/>
      <c r="E4089" s="5"/>
      <c r="F4089" s="5"/>
      <c r="G4089" s="6" t="e">
        <f>INDEX('BASE DE DATOS'!$A$2:$H$4921,MATCH(CONSTATACIÓN!$C4089,'BASE DE DATOS'!$A$2:$A$4921,0),3)</f>
        <v>#N/A</v>
      </c>
      <c r="H4089" s="5" t="e">
        <f>INDEX('BASE DE DATOS'!$A$2:$H$4921,MATCH(CONSTATACIÓN!$C4089,'BASE DE DATOS'!$A$2:$A$4921,0),6)</f>
        <v>#N/A</v>
      </c>
      <c r="I4089" s="5" t="e">
        <f>INDEX('BASE DE DATOS'!$A$2:$H$4921,MATCH(CONSTATACIÓN!$C4089,'BASE DE DATOS'!$A$2:$A$4921,0),7)</f>
        <v>#N/A</v>
      </c>
      <c r="J4089" s="5" t="e">
        <f>INDEX('BASE DE DATOS'!$A$2:$H$4921,MATCH(CONSTATACIÓN!$C4089,'BASE DE DATOS'!$A$2:$A$4921,0),8)</f>
        <v>#N/A</v>
      </c>
      <c r="K4089" s="5"/>
      <c r="L4089" s="5"/>
      <c r="M4089" s="5"/>
      <c r="N4089" s="5"/>
      <c r="O4089" s="5"/>
      <c r="P4089" s="5"/>
    </row>
    <row r="4090" spans="1:16" x14ac:dyDescent="0.25">
      <c r="A4090" s="13">
        <f t="shared" si="65"/>
        <v>0</v>
      </c>
      <c r="B4090" s="17" t="e">
        <f>INDEX('BASE DE DATOS'!$A$2:$H$4921,MATCH(CONSTATACIÓN!$C4090,'BASE DE DATOS'!$A$2:$A$4921,0),2)</f>
        <v>#N/A</v>
      </c>
      <c r="C4090" s="5"/>
      <c r="D4090" s="5"/>
      <c r="E4090" s="5"/>
      <c r="F4090" s="5"/>
      <c r="G4090" s="6" t="e">
        <f>INDEX('BASE DE DATOS'!$A$2:$H$4921,MATCH(CONSTATACIÓN!$C4090,'BASE DE DATOS'!$A$2:$A$4921,0),3)</f>
        <v>#N/A</v>
      </c>
      <c r="H4090" s="5" t="e">
        <f>INDEX('BASE DE DATOS'!$A$2:$H$4921,MATCH(CONSTATACIÓN!$C4090,'BASE DE DATOS'!$A$2:$A$4921,0),6)</f>
        <v>#N/A</v>
      </c>
      <c r="I4090" s="5" t="e">
        <f>INDEX('BASE DE DATOS'!$A$2:$H$4921,MATCH(CONSTATACIÓN!$C4090,'BASE DE DATOS'!$A$2:$A$4921,0),7)</f>
        <v>#N/A</v>
      </c>
      <c r="J4090" s="5" t="e">
        <f>INDEX('BASE DE DATOS'!$A$2:$H$4921,MATCH(CONSTATACIÓN!$C4090,'BASE DE DATOS'!$A$2:$A$4921,0),8)</f>
        <v>#N/A</v>
      </c>
      <c r="K4090" s="5"/>
      <c r="L4090" s="5"/>
      <c r="M4090" s="5"/>
      <c r="N4090" s="5"/>
      <c r="O4090" s="5"/>
      <c r="P4090" s="5"/>
    </row>
    <row r="4091" spans="1:16" x14ac:dyDescent="0.25">
      <c r="A4091" s="13">
        <f t="shared" si="65"/>
        <v>0</v>
      </c>
      <c r="B4091" s="17" t="e">
        <f>INDEX('BASE DE DATOS'!$A$2:$H$4921,MATCH(CONSTATACIÓN!$C4091,'BASE DE DATOS'!$A$2:$A$4921,0),2)</f>
        <v>#N/A</v>
      </c>
      <c r="C4091" s="5"/>
      <c r="D4091" s="5"/>
      <c r="E4091" s="5"/>
      <c r="F4091" s="5"/>
      <c r="G4091" s="6" t="e">
        <f>INDEX('BASE DE DATOS'!$A$2:$H$4921,MATCH(CONSTATACIÓN!$C4091,'BASE DE DATOS'!$A$2:$A$4921,0),3)</f>
        <v>#N/A</v>
      </c>
      <c r="H4091" s="5" t="e">
        <f>INDEX('BASE DE DATOS'!$A$2:$H$4921,MATCH(CONSTATACIÓN!$C4091,'BASE DE DATOS'!$A$2:$A$4921,0),6)</f>
        <v>#N/A</v>
      </c>
      <c r="I4091" s="5" t="e">
        <f>INDEX('BASE DE DATOS'!$A$2:$H$4921,MATCH(CONSTATACIÓN!$C4091,'BASE DE DATOS'!$A$2:$A$4921,0),7)</f>
        <v>#N/A</v>
      </c>
      <c r="J4091" s="5" t="e">
        <f>INDEX('BASE DE DATOS'!$A$2:$H$4921,MATCH(CONSTATACIÓN!$C4091,'BASE DE DATOS'!$A$2:$A$4921,0),8)</f>
        <v>#N/A</v>
      </c>
      <c r="K4091" s="5"/>
      <c r="L4091" s="5"/>
      <c r="M4091" s="5"/>
      <c r="N4091" s="5"/>
      <c r="O4091" s="5"/>
      <c r="P4091" s="5"/>
    </row>
    <row r="4092" spans="1:16" x14ac:dyDescent="0.25">
      <c r="A4092" s="13">
        <f t="shared" si="65"/>
        <v>0</v>
      </c>
      <c r="B4092" s="17" t="e">
        <f>INDEX('BASE DE DATOS'!$A$2:$H$4921,MATCH(CONSTATACIÓN!$C4092,'BASE DE DATOS'!$A$2:$A$4921,0),2)</f>
        <v>#N/A</v>
      </c>
      <c r="C4092" s="5"/>
      <c r="D4092" s="5"/>
      <c r="E4092" s="5"/>
      <c r="F4092" s="5"/>
      <c r="G4092" s="6" t="e">
        <f>INDEX('BASE DE DATOS'!$A$2:$H$4921,MATCH(CONSTATACIÓN!$C4092,'BASE DE DATOS'!$A$2:$A$4921,0),3)</f>
        <v>#N/A</v>
      </c>
      <c r="H4092" s="5" t="e">
        <f>INDEX('BASE DE DATOS'!$A$2:$H$4921,MATCH(CONSTATACIÓN!$C4092,'BASE DE DATOS'!$A$2:$A$4921,0),6)</f>
        <v>#N/A</v>
      </c>
      <c r="I4092" s="5" t="e">
        <f>INDEX('BASE DE DATOS'!$A$2:$H$4921,MATCH(CONSTATACIÓN!$C4092,'BASE DE DATOS'!$A$2:$A$4921,0),7)</f>
        <v>#N/A</v>
      </c>
      <c r="J4092" s="5" t="e">
        <f>INDEX('BASE DE DATOS'!$A$2:$H$4921,MATCH(CONSTATACIÓN!$C4092,'BASE DE DATOS'!$A$2:$A$4921,0),8)</f>
        <v>#N/A</v>
      </c>
      <c r="K4092" s="5"/>
      <c r="L4092" s="5"/>
      <c r="M4092" s="5"/>
      <c r="N4092" s="5"/>
      <c r="O4092" s="5"/>
      <c r="P4092" s="5"/>
    </row>
    <row r="4093" spans="1:16" x14ac:dyDescent="0.25">
      <c r="A4093" s="13">
        <f t="shared" si="65"/>
        <v>0</v>
      </c>
      <c r="B4093" s="17" t="e">
        <f>INDEX('BASE DE DATOS'!$A$2:$H$4921,MATCH(CONSTATACIÓN!$C4093,'BASE DE DATOS'!$A$2:$A$4921,0),2)</f>
        <v>#N/A</v>
      </c>
      <c r="C4093" s="5"/>
      <c r="D4093" s="5"/>
      <c r="E4093" s="5"/>
      <c r="F4093" s="5"/>
      <c r="G4093" s="6" t="e">
        <f>INDEX('BASE DE DATOS'!$A$2:$H$4921,MATCH(CONSTATACIÓN!$C4093,'BASE DE DATOS'!$A$2:$A$4921,0),3)</f>
        <v>#N/A</v>
      </c>
      <c r="H4093" s="5" t="e">
        <f>INDEX('BASE DE DATOS'!$A$2:$H$4921,MATCH(CONSTATACIÓN!$C4093,'BASE DE DATOS'!$A$2:$A$4921,0),6)</f>
        <v>#N/A</v>
      </c>
      <c r="I4093" s="5" t="e">
        <f>INDEX('BASE DE DATOS'!$A$2:$H$4921,MATCH(CONSTATACIÓN!$C4093,'BASE DE DATOS'!$A$2:$A$4921,0),7)</f>
        <v>#N/A</v>
      </c>
      <c r="J4093" s="5" t="e">
        <f>INDEX('BASE DE DATOS'!$A$2:$H$4921,MATCH(CONSTATACIÓN!$C4093,'BASE DE DATOS'!$A$2:$A$4921,0),8)</f>
        <v>#N/A</v>
      </c>
      <c r="K4093" s="5"/>
      <c r="L4093" s="5"/>
      <c r="M4093" s="5"/>
      <c r="N4093" s="5"/>
      <c r="O4093" s="5"/>
      <c r="P4093" s="5"/>
    </row>
    <row r="4094" spans="1:16" x14ac:dyDescent="0.25">
      <c r="A4094" s="13">
        <f t="shared" si="65"/>
        <v>0</v>
      </c>
      <c r="B4094" s="17" t="e">
        <f>INDEX('BASE DE DATOS'!$A$2:$H$4921,MATCH(CONSTATACIÓN!$C4094,'BASE DE DATOS'!$A$2:$A$4921,0),2)</f>
        <v>#N/A</v>
      </c>
      <c r="C4094" s="5"/>
      <c r="D4094" s="5"/>
      <c r="E4094" s="5"/>
      <c r="F4094" s="5"/>
      <c r="G4094" s="6" t="e">
        <f>INDEX('BASE DE DATOS'!$A$2:$H$4921,MATCH(CONSTATACIÓN!$C4094,'BASE DE DATOS'!$A$2:$A$4921,0),3)</f>
        <v>#N/A</v>
      </c>
      <c r="H4094" s="5" t="e">
        <f>INDEX('BASE DE DATOS'!$A$2:$H$4921,MATCH(CONSTATACIÓN!$C4094,'BASE DE DATOS'!$A$2:$A$4921,0),6)</f>
        <v>#N/A</v>
      </c>
      <c r="I4094" s="5" t="e">
        <f>INDEX('BASE DE DATOS'!$A$2:$H$4921,MATCH(CONSTATACIÓN!$C4094,'BASE DE DATOS'!$A$2:$A$4921,0),7)</f>
        <v>#N/A</v>
      </c>
      <c r="J4094" s="5" t="e">
        <f>INDEX('BASE DE DATOS'!$A$2:$H$4921,MATCH(CONSTATACIÓN!$C4094,'BASE DE DATOS'!$A$2:$A$4921,0),8)</f>
        <v>#N/A</v>
      </c>
      <c r="K4094" s="5"/>
      <c r="L4094" s="5"/>
      <c r="M4094" s="5"/>
      <c r="N4094" s="5"/>
      <c r="O4094" s="5"/>
      <c r="P4094" s="5"/>
    </row>
    <row r="4095" spans="1:16" x14ac:dyDescent="0.25">
      <c r="A4095" s="13">
        <f t="shared" si="65"/>
        <v>0</v>
      </c>
      <c r="B4095" s="17" t="e">
        <f>INDEX('BASE DE DATOS'!$A$2:$H$4921,MATCH(CONSTATACIÓN!$C4095,'BASE DE DATOS'!$A$2:$A$4921,0),2)</f>
        <v>#N/A</v>
      </c>
      <c r="C4095" s="5"/>
      <c r="D4095" s="5"/>
      <c r="E4095" s="5"/>
      <c r="F4095" s="5"/>
      <c r="G4095" s="6" t="e">
        <f>INDEX('BASE DE DATOS'!$A$2:$H$4921,MATCH(CONSTATACIÓN!$C4095,'BASE DE DATOS'!$A$2:$A$4921,0),3)</f>
        <v>#N/A</v>
      </c>
      <c r="H4095" s="5" t="e">
        <f>INDEX('BASE DE DATOS'!$A$2:$H$4921,MATCH(CONSTATACIÓN!$C4095,'BASE DE DATOS'!$A$2:$A$4921,0),6)</f>
        <v>#N/A</v>
      </c>
      <c r="I4095" s="5" t="e">
        <f>INDEX('BASE DE DATOS'!$A$2:$H$4921,MATCH(CONSTATACIÓN!$C4095,'BASE DE DATOS'!$A$2:$A$4921,0),7)</f>
        <v>#N/A</v>
      </c>
      <c r="J4095" s="5" t="e">
        <f>INDEX('BASE DE DATOS'!$A$2:$H$4921,MATCH(CONSTATACIÓN!$C4095,'BASE DE DATOS'!$A$2:$A$4921,0),8)</f>
        <v>#N/A</v>
      </c>
      <c r="K4095" s="5"/>
      <c r="L4095" s="5"/>
      <c r="M4095" s="5"/>
      <c r="N4095" s="5"/>
      <c r="O4095" s="5"/>
      <c r="P4095" s="5"/>
    </row>
    <row r="4096" spans="1:16" x14ac:dyDescent="0.25">
      <c r="A4096" s="13">
        <f t="shared" si="65"/>
        <v>0</v>
      </c>
      <c r="B4096" s="17" t="e">
        <f>INDEX('BASE DE DATOS'!$A$2:$H$4921,MATCH(CONSTATACIÓN!$C4096,'BASE DE DATOS'!$A$2:$A$4921,0),2)</f>
        <v>#N/A</v>
      </c>
      <c r="C4096" s="5"/>
      <c r="D4096" s="5"/>
      <c r="E4096" s="5"/>
      <c r="F4096" s="5"/>
      <c r="G4096" s="6" t="e">
        <f>INDEX('BASE DE DATOS'!$A$2:$H$4921,MATCH(CONSTATACIÓN!$C4096,'BASE DE DATOS'!$A$2:$A$4921,0),3)</f>
        <v>#N/A</v>
      </c>
      <c r="H4096" s="5" t="e">
        <f>INDEX('BASE DE DATOS'!$A$2:$H$4921,MATCH(CONSTATACIÓN!$C4096,'BASE DE DATOS'!$A$2:$A$4921,0),6)</f>
        <v>#N/A</v>
      </c>
      <c r="I4096" s="5" t="e">
        <f>INDEX('BASE DE DATOS'!$A$2:$H$4921,MATCH(CONSTATACIÓN!$C4096,'BASE DE DATOS'!$A$2:$A$4921,0),7)</f>
        <v>#N/A</v>
      </c>
      <c r="J4096" s="5" t="e">
        <f>INDEX('BASE DE DATOS'!$A$2:$H$4921,MATCH(CONSTATACIÓN!$C4096,'BASE DE DATOS'!$A$2:$A$4921,0),8)</f>
        <v>#N/A</v>
      </c>
      <c r="K4096" s="5"/>
      <c r="L4096" s="5"/>
      <c r="M4096" s="5"/>
      <c r="N4096" s="5"/>
      <c r="O4096" s="5"/>
      <c r="P4096" s="5"/>
    </row>
    <row r="4097" spans="1:16" x14ac:dyDescent="0.25">
      <c r="A4097" s="13">
        <f t="shared" si="65"/>
        <v>0</v>
      </c>
      <c r="B4097" s="17" t="e">
        <f>INDEX('BASE DE DATOS'!$A$2:$H$4921,MATCH(CONSTATACIÓN!$C4097,'BASE DE DATOS'!$A$2:$A$4921,0),2)</f>
        <v>#N/A</v>
      </c>
      <c r="C4097" s="5"/>
      <c r="D4097" s="5"/>
      <c r="E4097" s="5"/>
      <c r="F4097" s="5"/>
      <c r="G4097" s="6" t="e">
        <f>INDEX('BASE DE DATOS'!$A$2:$H$4921,MATCH(CONSTATACIÓN!$C4097,'BASE DE DATOS'!$A$2:$A$4921,0),3)</f>
        <v>#N/A</v>
      </c>
      <c r="H4097" s="5" t="e">
        <f>INDEX('BASE DE DATOS'!$A$2:$H$4921,MATCH(CONSTATACIÓN!$C4097,'BASE DE DATOS'!$A$2:$A$4921,0),6)</f>
        <v>#N/A</v>
      </c>
      <c r="I4097" s="5" t="e">
        <f>INDEX('BASE DE DATOS'!$A$2:$H$4921,MATCH(CONSTATACIÓN!$C4097,'BASE DE DATOS'!$A$2:$A$4921,0),7)</f>
        <v>#N/A</v>
      </c>
      <c r="J4097" s="5" t="e">
        <f>INDEX('BASE DE DATOS'!$A$2:$H$4921,MATCH(CONSTATACIÓN!$C4097,'BASE DE DATOS'!$A$2:$A$4921,0),8)</f>
        <v>#N/A</v>
      </c>
      <c r="K4097" s="5"/>
      <c r="L4097" s="5"/>
      <c r="M4097" s="5"/>
      <c r="N4097" s="5"/>
      <c r="O4097" s="5"/>
      <c r="P4097" s="5"/>
    </row>
    <row r="4098" spans="1:16" x14ac:dyDescent="0.25">
      <c r="A4098" s="13">
        <f t="shared" si="65"/>
        <v>0</v>
      </c>
      <c r="B4098" s="17" t="e">
        <f>INDEX('BASE DE DATOS'!$A$2:$H$4921,MATCH(CONSTATACIÓN!$C4098,'BASE DE DATOS'!$A$2:$A$4921,0),2)</f>
        <v>#N/A</v>
      </c>
      <c r="C4098" s="5"/>
      <c r="D4098" s="5"/>
      <c r="E4098" s="5"/>
      <c r="F4098" s="5"/>
      <c r="G4098" s="6" t="e">
        <f>INDEX('BASE DE DATOS'!$A$2:$H$4921,MATCH(CONSTATACIÓN!$C4098,'BASE DE DATOS'!$A$2:$A$4921,0),3)</f>
        <v>#N/A</v>
      </c>
      <c r="H4098" s="5" t="e">
        <f>INDEX('BASE DE DATOS'!$A$2:$H$4921,MATCH(CONSTATACIÓN!$C4098,'BASE DE DATOS'!$A$2:$A$4921,0),6)</f>
        <v>#N/A</v>
      </c>
      <c r="I4098" s="5" t="e">
        <f>INDEX('BASE DE DATOS'!$A$2:$H$4921,MATCH(CONSTATACIÓN!$C4098,'BASE DE DATOS'!$A$2:$A$4921,0),7)</f>
        <v>#N/A</v>
      </c>
      <c r="J4098" s="5" t="e">
        <f>INDEX('BASE DE DATOS'!$A$2:$H$4921,MATCH(CONSTATACIÓN!$C4098,'BASE DE DATOS'!$A$2:$A$4921,0),8)</f>
        <v>#N/A</v>
      </c>
      <c r="K4098" s="5"/>
      <c r="L4098" s="5"/>
      <c r="M4098" s="5"/>
      <c r="N4098" s="5"/>
      <c r="O4098" s="5"/>
      <c r="P4098" s="5"/>
    </row>
    <row r="4099" spans="1:16" x14ac:dyDescent="0.25">
      <c r="A4099" s="13">
        <f t="shared" si="65"/>
        <v>0</v>
      </c>
      <c r="B4099" s="17" t="e">
        <f>INDEX('BASE DE DATOS'!$A$2:$H$4921,MATCH(CONSTATACIÓN!$C4099,'BASE DE DATOS'!$A$2:$A$4921,0),2)</f>
        <v>#N/A</v>
      </c>
      <c r="C4099" s="5"/>
      <c r="D4099" s="5"/>
      <c r="E4099" s="5"/>
      <c r="F4099" s="5"/>
      <c r="G4099" s="6" t="e">
        <f>INDEX('BASE DE DATOS'!$A$2:$H$4921,MATCH(CONSTATACIÓN!$C4099,'BASE DE DATOS'!$A$2:$A$4921,0),3)</f>
        <v>#N/A</v>
      </c>
      <c r="H4099" s="5" t="e">
        <f>INDEX('BASE DE DATOS'!$A$2:$H$4921,MATCH(CONSTATACIÓN!$C4099,'BASE DE DATOS'!$A$2:$A$4921,0),6)</f>
        <v>#N/A</v>
      </c>
      <c r="I4099" s="5" t="e">
        <f>INDEX('BASE DE DATOS'!$A$2:$H$4921,MATCH(CONSTATACIÓN!$C4099,'BASE DE DATOS'!$A$2:$A$4921,0),7)</f>
        <v>#N/A</v>
      </c>
      <c r="J4099" s="5" t="e">
        <f>INDEX('BASE DE DATOS'!$A$2:$H$4921,MATCH(CONSTATACIÓN!$C4099,'BASE DE DATOS'!$A$2:$A$4921,0),8)</f>
        <v>#N/A</v>
      </c>
      <c r="K4099" s="5"/>
      <c r="L4099" s="5"/>
      <c r="M4099" s="5"/>
      <c r="N4099" s="5"/>
      <c r="O4099" s="5"/>
      <c r="P4099" s="5"/>
    </row>
    <row r="4100" spans="1:16" x14ac:dyDescent="0.25">
      <c r="A4100" s="13">
        <f t="shared" si="65"/>
        <v>0</v>
      </c>
      <c r="B4100" s="17" t="e">
        <f>INDEX('BASE DE DATOS'!$A$2:$H$4921,MATCH(CONSTATACIÓN!$C4100,'BASE DE DATOS'!$A$2:$A$4921,0),2)</f>
        <v>#N/A</v>
      </c>
      <c r="C4100" s="5"/>
      <c r="D4100" s="5"/>
      <c r="E4100" s="5"/>
      <c r="F4100" s="5"/>
      <c r="G4100" s="6" t="e">
        <f>INDEX('BASE DE DATOS'!$A$2:$H$4921,MATCH(CONSTATACIÓN!$C4100,'BASE DE DATOS'!$A$2:$A$4921,0),3)</f>
        <v>#N/A</v>
      </c>
      <c r="H4100" s="5" t="e">
        <f>INDEX('BASE DE DATOS'!$A$2:$H$4921,MATCH(CONSTATACIÓN!$C4100,'BASE DE DATOS'!$A$2:$A$4921,0),6)</f>
        <v>#N/A</v>
      </c>
      <c r="I4100" s="5" t="e">
        <f>INDEX('BASE DE DATOS'!$A$2:$H$4921,MATCH(CONSTATACIÓN!$C4100,'BASE DE DATOS'!$A$2:$A$4921,0),7)</f>
        <v>#N/A</v>
      </c>
      <c r="J4100" s="5" t="e">
        <f>INDEX('BASE DE DATOS'!$A$2:$H$4921,MATCH(CONSTATACIÓN!$C4100,'BASE DE DATOS'!$A$2:$A$4921,0),8)</f>
        <v>#N/A</v>
      </c>
      <c r="K4100" s="5"/>
      <c r="L4100" s="5"/>
      <c r="M4100" s="5"/>
      <c r="N4100" s="5"/>
      <c r="O4100" s="5"/>
      <c r="P4100" s="5"/>
    </row>
    <row r="4101" spans="1:16" x14ac:dyDescent="0.25">
      <c r="A4101" s="13">
        <f t="shared" si="65"/>
        <v>0</v>
      </c>
      <c r="B4101" s="17" t="e">
        <f>INDEX('BASE DE DATOS'!$A$2:$H$4921,MATCH(CONSTATACIÓN!$C4101,'BASE DE DATOS'!$A$2:$A$4921,0),2)</f>
        <v>#N/A</v>
      </c>
      <c r="C4101" s="5"/>
      <c r="D4101" s="5"/>
      <c r="E4101" s="5"/>
      <c r="F4101" s="5"/>
      <c r="G4101" s="6" t="e">
        <f>INDEX('BASE DE DATOS'!$A$2:$H$4921,MATCH(CONSTATACIÓN!$C4101,'BASE DE DATOS'!$A$2:$A$4921,0),3)</f>
        <v>#N/A</v>
      </c>
      <c r="H4101" s="5" t="e">
        <f>INDEX('BASE DE DATOS'!$A$2:$H$4921,MATCH(CONSTATACIÓN!$C4101,'BASE DE DATOS'!$A$2:$A$4921,0),6)</f>
        <v>#N/A</v>
      </c>
      <c r="I4101" s="5" t="e">
        <f>INDEX('BASE DE DATOS'!$A$2:$H$4921,MATCH(CONSTATACIÓN!$C4101,'BASE DE DATOS'!$A$2:$A$4921,0),7)</f>
        <v>#N/A</v>
      </c>
      <c r="J4101" s="5" t="e">
        <f>INDEX('BASE DE DATOS'!$A$2:$H$4921,MATCH(CONSTATACIÓN!$C4101,'BASE DE DATOS'!$A$2:$A$4921,0),8)</f>
        <v>#N/A</v>
      </c>
      <c r="K4101" s="5"/>
      <c r="L4101" s="5"/>
      <c r="M4101" s="5"/>
      <c r="N4101" s="5"/>
      <c r="O4101" s="5"/>
      <c r="P4101" s="5"/>
    </row>
    <row r="4102" spans="1:16" x14ac:dyDescent="0.25">
      <c r="A4102" s="13">
        <f t="shared" si="65"/>
        <v>0</v>
      </c>
      <c r="B4102" s="17" t="e">
        <f>INDEX('BASE DE DATOS'!$A$2:$H$4921,MATCH(CONSTATACIÓN!$C4102,'BASE DE DATOS'!$A$2:$A$4921,0),2)</f>
        <v>#N/A</v>
      </c>
      <c r="C4102" s="5"/>
      <c r="D4102" s="5"/>
      <c r="E4102" s="5"/>
      <c r="F4102" s="5"/>
      <c r="G4102" s="6" t="e">
        <f>INDEX('BASE DE DATOS'!$A$2:$H$4921,MATCH(CONSTATACIÓN!$C4102,'BASE DE DATOS'!$A$2:$A$4921,0),3)</f>
        <v>#N/A</v>
      </c>
      <c r="H4102" s="5" t="e">
        <f>INDEX('BASE DE DATOS'!$A$2:$H$4921,MATCH(CONSTATACIÓN!$C4102,'BASE DE DATOS'!$A$2:$A$4921,0),6)</f>
        <v>#N/A</v>
      </c>
      <c r="I4102" s="5" t="e">
        <f>INDEX('BASE DE DATOS'!$A$2:$H$4921,MATCH(CONSTATACIÓN!$C4102,'BASE DE DATOS'!$A$2:$A$4921,0),7)</f>
        <v>#N/A</v>
      </c>
      <c r="J4102" s="5" t="e">
        <f>INDEX('BASE DE DATOS'!$A$2:$H$4921,MATCH(CONSTATACIÓN!$C4102,'BASE DE DATOS'!$A$2:$A$4921,0),8)</f>
        <v>#N/A</v>
      </c>
      <c r="K4102" s="5"/>
      <c r="L4102" s="5"/>
      <c r="M4102" s="5"/>
      <c r="N4102" s="5"/>
      <c r="O4102" s="5"/>
      <c r="P4102" s="5"/>
    </row>
    <row r="4103" spans="1:16" x14ac:dyDescent="0.25">
      <c r="A4103" s="13">
        <f t="shared" si="65"/>
        <v>0</v>
      </c>
      <c r="B4103" s="17" t="e">
        <f>INDEX('BASE DE DATOS'!$A$2:$H$4921,MATCH(CONSTATACIÓN!$C4103,'BASE DE DATOS'!$A$2:$A$4921,0),2)</f>
        <v>#N/A</v>
      </c>
      <c r="C4103" s="5"/>
      <c r="D4103" s="5"/>
      <c r="E4103" s="5"/>
      <c r="F4103" s="5"/>
      <c r="G4103" s="6" t="e">
        <f>INDEX('BASE DE DATOS'!$A$2:$H$4921,MATCH(CONSTATACIÓN!$C4103,'BASE DE DATOS'!$A$2:$A$4921,0),3)</f>
        <v>#N/A</v>
      </c>
      <c r="H4103" s="5" t="e">
        <f>INDEX('BASE DE DATOS'!$A$2:$H$4921,MATCH(CONSTATACIÓN!$C4103,'BASE DE DATOS'!$A$2:$A$4921,0),6)</f>
        <v>#N/A</v>
      </c>
      <c r="I4103" s="5" t="e">
        <f>INDEX('BASE DE DATOS'!$A$2:$H$4921,MATCH(CONSTATACIÓN!$C4103,'BASE DE DATOS'!$A$2:$A$4921,0),7)</f>
        <v>#N/A</v>
      </c>
      <c r="J4103" s="5" t="e">
        <f>INDEX('BASE DE DATOS'!$A$2:$H$4921,MATCH(CONSTATACIÓN!$C4103,'BASE DE DATOS'!$A$2:$A$4921,0),8)</f>
        <v>#N/A</v>
      </c>
      <c r="K4103" s="5"/>
      <c r="L4103" s="5"/>
      <c r="M4103" s="5"/>
      <c r="N4103" s="5"/>
      <c r="O4103" s="5"/>
      <c r="P4103" s="5"/>
    </row>
    <row r="4104" spans="1:16" x14ac:dyDescent="0.25">
      <c r="A4104" s="13">
        <f t="shared" si="65"/>
        <v>0</v>
      </c>
      <c r="B4104" s="17" t="e">
        <f>INDEX('BASE DE DATOS'!$A$2:$H$4921,MATCH(CONSTATACIÓN!$C4104,'BASE DE DATOS'!$A$2:$A$4921,0),2)</f>
        <v>#N/A</v>
      </c>
      <c r="C4104" s="5"/>
      <c r="D4104" s="5"/>
      <c r="E4104" s="5"/>
      <c r="F4104" s="5"/>
      <c r="G4104" s="6" t="e">
        <f>INDEX('BASE DE DATOS'!$A$2:$H$4921,MATCH(CONSTATACIÓN!$C4104,'BASE DE DATOS'!$A$2:$A$4921,0),3)</f>
        <v>#N/A</v>
      </c>
      <c r="H4104" s="5" t="e">
        <f>INDEX('BASE DE DATOS'!$A$2:$H$4921,MATCH(CONSTATACIÓN!$C4104,'BASE DE DATOS'!$A$2:$A$4921,0),6)</f>
        <v>#N/A</v>
      </c>
      <c r="I4104" s="5" t="e">
        <f>INDEX('BASE DE DATOS'!$A$2:$H$4921,MATCH(CONSTATACIÓN!$C4104,'BASE DE DATOS'!$A$2:$A$4921,0),7)</f>
        <v>#N/A</v>
      </c>
      <c r="J4104" s="5" t="e">
        <f>INDEX('BASE DE DATOS'!$A$2:$H$4921,MATCH(CONSTATACIÓN!$C4104,'BASE DE DATOS'!$A$2:$A$4921,0),8)</f>
        <v>#N/A</v>
      </c>
      <c r="K4104" s="5"/>
      <c r="L4104" s="5"/>
      <c r="M4104" s="5"/>
      <c r="N4104" s="5"/>
      <c r="O4104" s="5"/>
      <c r="P4104" s="5"/>
    </row>
    <row r="4105" spans="1:16" x14ac:dyDescent="0.25">
      <c r="A4105" s="13">
        <f t="shared" si="65"/>
        <v>0</v>
      </c>
      <c r="B4105" s="17" t="e">
        <f>INDEX('BASE DE DATOS'!$A$2:$H$4921,MATCH(CONSTATACIÓN!$C4105,'BASE DE DATOS'!$A$2:$A$4921,0),2)</f>
        <v>#N/A</v>
      </c>
      <c r="C4105" s="5"/>
      <c r="D4105" s="5"/>
      <c r="E4105" s="5"/>
      <c r="F4105" s="5"/>
      <c r="G4105" s="6" t="e">
        <f>INDEX('BASE DE DATOS'!$A$2:$H$4921,MATCH(CONSTATACIÓN!$C4105,'BASE DE DATOS'!$A$2:$A$4921,0),3)</f>
        <v>#N/A</v>
      </c>
      <c r="H4105" s="5" t="e">
        <f>INDEX('BASE DE DATOS'!$A$2:$H$4921,MATCH(CONSTATACIÓN!$C4105,'BASE DE DATOS'!$A$2:$A$4921,0),6)</f>
        <v>#N/A</v>
      </c>
      <c r="I4105" s="5" t="e">
        <f>INDEX('BASE DE DATOS'!$A$2:$H$4921,MATCH(CONSTATACIÓN!$C4105,'BASE DE DATOS'!$A$2:$A$4921,0),7)</f>
        <v>#N/A</v>
      </c>
      <c r="J4105" s="5" t="e">
        <f>INDEX('BASE DE DATOS'!$A$2:$H$4921,MATCH(CONSTATACIÓN!$C4105,'BASE DE DATOS'!$A$2:$A$4921,0),8)</f>
        <v>#N/A</v>
      </c>
      <c r="K4105" s="5"/>
      <c r="L4105" s="5"/>
      <c r="M4105" s="5"/>
      <c r="N4105" s="5"/>
      <c r="O4105" s="5"/>
      <c r="P4105" s="5"/>
    </row>
    <row r="4106" spans="1:16" x14ac:dyDescent="0.25">
      <c r="A4106" s="13">
        <f t="shared" si="65"/>
        <v>0</v>
      </c>
      <c r="B4106" s="17" t="e">
        <f>INDEX('BASE DE DATOS'!$A$2:$H$4921,MATCH(CONSTATACIÓN!$C4106,'BASE DE DATOS'!$A$2:$A$4921,0),2)</f>
        <v>#N/A</v>
      </c>
      <c r="C4106" s="5"/>
      <c r="D4106" s="5"/>
      <c r="E4106" s="5"/>
      <c r="F4106" s="5"/>
      <c r="G4106" s="6" t="e">
        <f>INDEX('BASE DE DATOS'!$A$2:$H$4921,MATCH(CONSTATACIÓN!$C4106,'BASE DE DATOS'!$A$2:$A$4921,0),3)</f>
        <v>#N/A</v>
      </c>
      <c r="H4106" s="5" t="e">
        <f>INDEX('BASE DE DATOS'!$A$2:$H$4921,MATCH(CONSTATACIÓN!$C4106,'BASE DE DATOS'!$A$2:$A$4921,0),6)</f>
        <v>#N/A</v>
      </c>
      <c r="I4106" s="5" t="e">
        <f>INDEX('BASE DE DATOS'!$A$2:$H$4921,MATCH(CONSTATACIÓN!$C4106,'BASE DE DATOS'!$A$2:$A$4921,0),7)</f>
        <v>#N/A</v>
      </c>
      <c r="J4106" s="5" t="e">
        <f>INDEX('BASE DE DATOS'!$A$2:$H$4921,MATCH(CONSTATACIÓN!$C4106,'BASE DE DATOS'!$A$2:$A$4921,0),8)</f>
        <v>#N/A</v>
      </c>
      <c r="K4106" s="5"/>
      <c r="L4106" s="5"/>
      <c r="M4106" s="5"/>
      <c r="N4106" s="5"/>
      <c r="O4106" s="5"/>
      <c r="P4106" s="5"/>
    </row>
    <row r="4107" spans="1:16" x14ac:dyDescent="0.25">
      <c r="A4107" s="13">
        <f t="shared" si="65"/>
        <v>0</v>
      </c>
      <c r="B4107" s="17" t="e">
        <f>INDEX('BASE DE DATOS'!$A$2:$H$4921,MATCH(CONSTATACIÓN!$C4107,'BASE DE DATOS'!$A$2:$A$4921,0),2)</f>
        <v>#N/A</v>
      </c>
      <c r="C4107" s="5"/>
      <c r="D4107" s="5"/>
      <c r="E4107" s="5"/>
      <c r="F4107" s="5"/>
      <c r="G4107" s="6" t="e">
        <f>INDEX('BASE DE DATOS'!$A$2:$H$4921,MATCH(CONSTATACIÓN!$C4107,'BASE DE DATOS'!$A$2:$A$4921,0),3)</f>
        <v>#N/A</v>
      </c>
      <c r="H4107" s="5" t="e">
        <f>INDEX('BASE DE DATOS'!$A$2:$H$4921,MATCH(CONSTATACIÓN!$C4107,'BASE DE DATOS'!$A$2:$A$4921,0),6)</f>
        <v>#N/A</v>
      </c>
      <c r="I4107" s="5" t="e">
        <f>INDEX('BASE DE DATOS'!$A$2:$H$4921,MATCH(CONSTATACIÓN!$C4107,'BASE DE DATOS'!$A$2:$A$4921,0),7)</f>
        <v>#N/A</v>
      </c>
      <c r="J4107" s="5" t="e">
        <f>INDEX('BASE DE DATOS'!$A$2:$H$4921,MATCH(CONSTATACIÓN!$C4107,'BASE DE DATOS'!$A$2:$A$4921,0),8)</f>
        <v>#N/A</v>
      </c>
      <c r="K4107" s="5"/>
      <c r="L4107" s="5"/>
      <c r="M4107" s="5"/>
      <c r="N4107" s="5"/>
      <c r="O4107" s="5"/>
      <c r="P4107" s="5"/>
    </row>
    <row r="4108" spans="1:16" x14ac:dyDescent="0.25">
      <c r="A4108" s="13">
        <f t="shared" si="65"/>
        <v>0</v>
      </c>
      <c r="B4108" s="17" t="e">
        <f>INDEX('BASE DE DATOS'!$A$2:$H$4921,MATCH(CONSTATACIÓN!$C4108,'BASE DE DATOS'!$A$2:$A$4921,0),2)</f>
        <v>#N/A</v>
      </c>
      <c r="C4108" s="5"/>
      <c r="D4108" s="5"/>
      <c r="E4108" s="5"/>
      <c r="F4108" s="5"/>
      <c r="G4108" s="6" t="e">
        <f>INDEX('BASE DE DATOS'!$A$2:$H$4921,MATCH(CONSTATACIÓN!$C4108,'BASE DE DATOS'!$A$2:$A$4921,0),3)</f>
        <v>#N/A</v>
      </c>
      <c r="H4108" s="5" t="e">
        <f>INDEX('BASE DE DATOS'!$A$2:$H$4921,MATCH(CONSTATACIÓN!$C4108,'BASE DE DATOS'!$A$2:$A$4921,0),6)</f>
        <v>#N/A</v>
      </c>
      <c r="I4108" s="5" t="e">
        <f>INDEX('BASE DE DATOS'!$A$2:$H$4921,MATCH(CONSTATACIÓN!$C4108,'BASE DE DATOS'!$A$2:$A$4921,0),7)</f>
        <v>#N/A</v>
      </c>
      <c r="J4108" s="5" t="e">
        <f>INDEX('BASE DE DATOS'!$A$2:$H$4921,MATCH(CONSTATACIÓN!$C4108,'BASE DE DATOS'!$A$2:$A$4921,0),8)</f>
        <v>#N/A</v>
      </c>
      <c r="K4108" s="5"/>
      <c r="L4108" s="5"/>
      <c r="M4108" s="5"/>
      <c r="N4108" s="5"/>
      <c r="O4108" s="5"/>
      <c r="P4108" s="5"/>
    </row>
    <row r="4109" spans="1:16" x14ac:dyDescent="0.25">
      <c r="A4109" s="13">
        <f t="shared" si="65"/>
        <v>0</v>
      </c>
      <c r="B4109" s="17" t="e">
        <f>INDEX('BASE DE DATOS'!$A$2:$H$4921,MATCH(CONSTATACIÓN!$C4109,'BASE DE DATOS'!$A$2:$A$4921,0),2)</f>
        <v>#N/A</v>
      </c>
      <c r="C4109" s="5"/>
      <c r="D4109" s="5"/>
      <c r="E4109" s="5"/>
      <c r="F4109" s="5"/>
      <c r="G4109" s="6" t="e">
        <f>INDEX('BASE DE DATOS'!$A$2:$H$4921,MATCH(CONSTATACIÓN!$C4109,'BASE DE DATOS'!$A$2:$A$4921,0),3)</f>
        <v>#N/A</v>
      </c>
      <c r="H4109" s="5" t="e">
        <f>INDEX('BASE DE DATOS'!$A$2:$H$4921,MATCH(CONSTATACIÓN!$C4109,'BASE DE DATOS'!$A$2:$A$4921,0),6)</f>
        <v>#N/A</v>
      </c>
      <c r="I4109" s="5" t="e">
        <f>INDEX('BASE DE DATOS'!$A$2:$H$4921,MATCH(CONSTATACIÓN!$C4109,'BASE DE DATOS'!$A$2:$A$4921,0),7)</f>
        <v>#N/A</v>
      </c>
      <c r="J4109" s="5" t="e">
        <f>INDEX('BASE DE DATOS'!$A$2:$H$4921,MATCH(CONSTATACIÓN!$C4109,'BASE DE DATOS'!$A$2:$A$4921,0),8)</f>
        <v>#N/A</v>
      </c>
      <c r="K4109" s="5"/>
      <c r="L4109" s="5"/>
      <c r="M4109" s="5"/>
      <c r="N4109" s="5"/>
      <c r="O4109" s="5"/>
      <c r="P4109" s="5"/>
    </row>
    <row r="4110" spans="1:16" x14ac:dyDescent="0.25">
      <c r="A4110" s="13">
        <f t="shared" si="65"/>
        <v>0</v>
      </c>
      <c r="B4110" s="17" t="e">
        <f>INDEX('BASE DE DATOS'!$A$2:$H$4921,MATCH(CONSTATACIÓN!$C4110,'BASE DE DATOS'!$A$2:$A$4921,0),2)</f>
        <v>#N/A</v>
      </c>
      <c r="C4110" s="5"/>
      <c r="D4110" s="5"/>
      <c r="E4110" s="5"/>
      <c r="F4110" s="5"/>
      <c r="G4110" s="6" t="e">
        <f>INDEX('BASE DE DATOS'!$A$2:$H$4921,MATCH(CONSTATACIÓN!$C4110,'BASE DE DATOS'!$A$2:$A$4921,0),3)</f>
        <v>#N/A</v>
      </c>
      <c r="H4110" s="5" t="e">
        <f>INDEX('BASE DE DATOS'!$A$2:$H$4921,MATCH(CONSTATACIÓN!$C4110,'BASE DE DATOS'!$A$2:$A$4921,0),6)</f>
        <v>#N/A</v>
      </c>
      <c r="I4110" s="5" t="e">
        <f>INDEX('BASE DE DATOS'!$A$2:$H$4921,MATCH(CONSTATACIÓN!$C4110,'BASE DE DATOS'!$A$2:$A$4921,0),7)</f>
        <v>#N/A</v>
      </c>
      <c r="J4110" s="5" t="e">
        <f>INDEX('BASE DE DATOS'!$A$2:$H$4921,MATCH(CONSTATACIÓN!$C4110,'BASE DE DATOS'!$A$2:$A$4921,0),8)</f>
        <v>#N/A</v>
      </c>
      <c r="K4110" s="5"/>
      <c r="L4110" s="5"/>
      <c r="M4110" s="5"/>
      <c r="N4110" s="5"/>
      <c r="O4110" s="5"/>
      <c r="P4110" s="5"/>
    </row>
    <row r="4111" spans="1:16" x14ac:dyDescent="0.25">
      <c r="A4111" s="13">
        <f t="shared" si="65"/>
        <v>0</v>
      </c>
      <c r="B4111" s="17" t="e">
        <f>INDEX('BASE DE DATOS'!$A$2:$H$4921,MATCH(CONSTATACIÓN!$C4111,'BASE DE DATOS'!$A$2:$A$4921,0),2)</f>
        <v>#N/A</v>
      </c>
      <c r="C4111" s="5"/>
      <c r="D4111" s="5"/>
      <c r="E4111" s="5"/>
      <c r="F4111" s="5"/>
      <c r="G4111" s="6" t="e">
        <f>INDEX('BASE DE DATOS'!$A$2:$H$4921,MATCH(CONSTATACIÓN!$C4111,'BASE DE DATOS'!$A$2:$A$4921,0),3)</f>
        <v>#N/A</v>
      </c>
      <c r="H4111" s="5" t="e">
        <f>INDEX('BASE DE DATOS'!$A$2:$H$4921,MATCH(CONSTATACIÓN!$C4111,'BASE DE DATOS'!$A$2:$A$4921,0),6)</f>
        <v>#N/A</v>
      </c>
      <c r="I4111" s="5" t="e">
        <f>INDEX('BASE DE DATOS'!$A$2:$H$4921,MATCH(CONSTATACIÓN!$C4111,'BASE DE DATOS'!$A$2:$A$4921,0),7)</f>
        <v>#N/A</v>
      </c>
      <c r="J4111" s="5" t="e">
        <f>INDEX('BASE DE DATOS'!$A$2:$H$4921,MATCH(CONSTATACIÓN!$C4111,'BASE DE DATOS'!$A$2:$A$4921,0),8)</f>
        <v>#N/A</v>
      </c>
      <c r="K4111" s="5"/>
      <c r="L4111" s="5"/>
      <c r="M4111" s="5"/>
      <c r="N4111" s="5"/>
      <c r="O4111" s="5"/>
      <c r="P4111" s="5"/>
    </row>
    <row r="4112" spans="1:16" x14ac:dyDescent="0.25">
      <c r="A4112" s="13">
        <f t="shared" si="65"/>
        <v>0</v>
      </c>
      <c r="B4112" s="17" t="e">
        <f>INDEX('BASE DE DATOS'!$A$2:$H$4921,MATCH(CONSTATACIÓN!$C4112,'BASE DE DATOS'!$A$2:$A$4921,0),2)</f>
        <v>#N/A</v>
      </c>
      <c r="C4112" s="5"/>
      <c r="D4112" s="5"/>
      <c r="E4112" s="5"/>
      <c r="F4112" s="5"/>
      <c r="G4112" s="6" t="e">
        <f>INDEX('BASE DE DATOS'!$A$2:$H$4921,MATCH(CONSTATACIÓN!$C4112,'BASE DE DATOS'!$A$2:$A$4921,0),3)</f>
        <v>#N/A</v>
      </c>
      <c r="H4112" s="5" t="e">
        <f>INDEX('BASE DE DATOS'!$A$2:$H$4921,MATCH(CONSTATACIÓN!$C4112,'BASE DE DATOS'!$A$2:$A$4921,0),6)</f>
        <v>#N/A</v>
      </c>
      <c r="I4112" s="5" t="e">
        <f>INDEX('BASE DE DATOS'!$A$2:$H$4921,MATCH(CONSTATACIÓN!$C4112,'BASE DE DATOS'!$A$2:$A$4921,0),7)</f>
        <v>#N/A</v>
      </c>
      <c r="J4112" s="5" t="e">
        <f>INDEX('BASE DE DATOS'!$A$2:$H$4921,MATCH(CONSTATACIÓN!$C4112,'BASE DE DATOS'!$A$2:$A$4921,0),8)</f>
        <v>#N/A</v>
      </c>
      <c r="K4112" s="5"/>
      <c r="L4112" s="5"/>
      <c r="M4112" s="5"/>
      <c r="N4112" s="5"/>
      <c r="O4112" s="5"/>
      <c r="P4112" s="5"/>
    </row>
    <row r="4113" spans="1:16" x14ac:dyDescent="0.25">
      <c r="A4113" s="13">
        <f t="shared" si="65"/>
        <v>0</v>
      </c>
      <c r="B4113" s="17" t="e">
        <f>INDEX('BASE DE DATOS'!$A$2:$H$4921,MATCH(CONSTATACIÓN!$C4113,'BASE DE DATOS'!$A$2:$A$4921,0),2)</f>
        <v>#N/A</v>
      </c>
      <c r="C4113" s="5"/>
      <c r="D4113" s="5"/>
      <c r="E4113" s="5"/>
      <c r="F4113" s="5"/>
      <c r="G4113" s="6" t="e">
        <f>INDEX('BASE DE DATOS'!$A$2:$H$4921,MATCH(CONSTATACIÓN!$C4113,'BASE DE DATOS'!$A$2:$A$4921,0),3)</f>
        <v>#N/A</v>
      </c>
      <c r="H4113" s="5" t="e">
        <f>INDEX('BASE DE DATOS'!$A$2:$H$4921,MATCH(CONSTATACIÓN!$C4113,'BASE DE DATOS'!$A$2:$A$4921,0),6)</f>
        <v>#N/A</v>
      </c>
      <c r="I4113" s="5" t="e">
        <f>INDEX('BASE DE DATOS'!$A$2:$H$4921,MATCH(CONSTATACIÓN!$C4113,'BASE DE DATOS'!$A$2:$A$4921,0),7)</f>
        <v>#N/A</v>
      </c>
      <c r="J4113" s="5" t="e">
        <f>INDEX('BASE DE DATOS'!$A$2:$H$4921,MATCH(CONSTATACIÓN!$C4113,'BASE DE DATOS'!$A$2:$A$4921,0),8)</f>
        <v>#N/A</v>
      </c>
      <c r="K4113" s="5"/>
      <c r="L4113" s="5"/>
      <c r="M4113" s="5"/>
      <c r="N4113" s="5"/>
      <c r="O4113" s="5"/>
      <c r="P4113" s="5"/>
    </row>
    <row r="4114" spans="1:16" x14ac:dyDescent="0.25">
      <c r="A4114" s="13">
        <f t="shared" si="65"/>
        <v>0</v>
      </c>
      <c r="B4114" s="17" t="e">
        <f>INDEX('BASE DE DATOS'!$A$2:$H$4921,MATCH(CONSTATACIÓN!$C4114,'BASE DE DATOS'!$A$2:$A$4921,0),2)</f>
        <v>#N/A</v>
      </c>
      <c r="C4114" s="5"/>
      <c r="D4114" s="5"/>
      <c r="E4114" s="5"/>
      <c r="F4114" s="5"/>
      <c r="G4114" s="6" t="e">
        <f>INDEX('BASE DE DATOS'!$A$2:$H$4921,MATCH(CONSTATACIÓN!$C4114,'BASE DE DATOS'!$A$2:$A$4921,0),3)</f>
        <v>#N/A</v>
      </c>
      <c r="H4114" s="5" t="e">
        <f>INDEX('BASE DE DATOS'!$A$2:$H$4921,MATCH(CONSTATACIÓN!$C4114,'BASE DE DATOS'!$A$2:$A$4921,0),6)</f>
        <v>#N/A</v>
      </c>
      <c r="I4114" s="5" t="e">
        <f>INDEX('BASE DE DATOS'!$A$2:$H$4921,MATCH(CONSTATACIÓN!$C4114,'BASE DE DATOS'!$A$2:$A$4921,0),7)</f>
        <v>#N/A</v>
      </c>
      <c r="J4114" s="5" t="e">
        <f>INDEX('BASE DE DATOS'!$A$2:$H$4921,MATCH(CONSTATACIÓN!$C4114,'BASE DE DATOS'!$A$2:$A$4921,0),8)</f>
        <v>#N/A</v>
      </c>
      <c r="K4114" s="5"/>
      <c r="L4114" s="5"/>
      <c r="M4114" s="5"/>
      <c r="N4114" s="5"/>
      <c r="O4114" s="5"/>
      <c r="P4114" s="5"/>
    </row>
    <row r="4115" spans="1:16" x14ac:dyDescent="0.25">
      <c r="A4115" s="13">
        <f t="shared" si="65"/>
        <v>0</v>
      </c>
      <c r="B4115" s="17" t="e">
        <f>INDEX('BASE DE DATOS'!$A$2:$H$4921,MATCH(CONSTATACIÓN!$C4115,'BASE DE DATOS'!$A$2:$A$4921,0),2)</f>
        <v>#N/A</v>
      </c>
      <c r="C4115" s="5"/>
      <c r="D4115" s="5"/>
      <c r="E4115" s="5"/>
      <c r="F4115" s="5"/>
      <c r="G4115" s="6" t="e">
        <f>INDEX('BASE DE DATOS'!$A$2:$H$4921,MATCH(CONSTATACIÓN!$C4115,'BASE DE DATOS'!$A$2:$A$4921,0),3)</f>
        <v>#N/A</v>
      </c>
      <c r="H4115" s="5" t="e">
        <f>INDEX('BASE DE DATOS'!$A$2:$H$4921,MATCH(CONSTATACIÓN!$C4115,'BASE DE DATOS'!$A$2:$A$4921,0),6)</f>
        <v>#N/A</v>
      </c>
      <c r="I4115" s="5" t="e">
        <f>INDEX('BASE DE DATOS'!$A$2:$H$4921,MATCH(CONSTATACIÓN!$C4115,'BASE DE DATOS'!$A$2:$A$4921,0),7)</f>
        <v>#N/A</v>
      </c>
      <c r="J4115" s="5" t="e">
        <f>INDEX('BASE DE DATOS'!$A$2:$H$4921,MATCH(CONSTATACIÓN!$C4115,'BASE DE DATOS'!$A$2:$A$4921,0),8)</f>
        <v>#N/A</v>
      </c>
      <c r="K4115" s="5"/>
      <c r="L4115" s="5"/>
      <c r="M4115" s="5"/>
      <c r="N4115" s="5"/>
      <c r="O4115" s="5"/>
      <c r="P4115" s="5"/>
    </row>
    <row r="4116" spans="1:16" x14ac:dyDescent="0.25">
      <c r="A4116" s="13">
        <f t="shared" si="65"/>
        <v>0</v>
      </c>
      <c r="B4116" s="17" t="e">
        <f>INDEX('BASE DE DATOS'!$A$2:$H$4921,MATCH(CONSTATACIÓN!$C4116,'BASE DE DATOS'!$A$2:$A$4921,0),2)</f>
        <v>#N/A</v>
      </c>
      <c r="C4116" s="5"/>
      <c r="D4116" s="5"/>
      <c r="E4116" s="5"/>
      <c r="F4116" s="5"/>
      <c r="G4116" s="6" t="e">
        <f>INDEX('BASE DE DATOS'!$A$2:$H$4921,MATCH(CONSTATACIÓN!$C4116,'BASE DE DATOS'!$A$2:$A$4921,0),3)</f>
        <v>#N/A</v>
      </c>
      <c r="H4116" s="5" t="e">
        <f>INDEX('BASE DE DATOS'!$A$2:$H$4921,MATCH(CONSTATACIÓN!$C4116,'BASE DE DATOS'!$A$2:$A$4921,0),6)</f>
        <v>#N/A</v>
      </c>
      <c r="I4116" s="5" t="e">
        <f>INDEX('BASE DE DATOS'!$A$2:$H$4921,MATCH(CONSTATACIÓN!$C4116,'BASE DE DATOS'!$A$2:$A$4921,0),7)</f>
        <v>#N/A</v>
      </c>
      <c r="J4116" s="5" t="e">
        <f>INDEX('BASE DE DATOS'!$A$2:$H$4921,MATCH(CONSTATACIÓN!$C4116,'BASE DE DATOS'!$A$2:$A$4921,0),8)</f>
        <v>#N/A</v>
      </c>
      <c r="K4116" s="5"/>
      <c r="L4116" s="5"/>
      <c r="M4116" s="5"/>
      <c r="N4116" s="5"/>
      <c r="O4116" s="5"/>
      <c r="P4116" s="5"/>
    </row>
    <row r="4117" spans="1:16" x14ac:dyDescent="0.25">
      <c r="A4117" s="13">
        <f t="shared" si="65"/>
        <v>0</v>
      </c>
      <c r="B4117" s="17" t="e">
        <f>INDEX('BASE DE DATOS'!$A$2:$H$4921,MATCH(CONSTATACIÓN!$C4117,'BASE DE DATOS'!$A$2:$A$4921,0),2)</f>
        <v>#N/A</v>
      </c>
      <c r="C4117" s="5"/>
      <c r="D4117" s="5"/>
      <c r="E4117" s="5"/>
      <c r="F4117" s="5"/>
      <c r="G4117" s="6" t="e">
        <f>INDEX('BASE DE DATOS'!$A$2:$H$4921,MATCH(CONSTATACIÓN!$C4117,'BASE DE DATOS'!$A$2:$A$4921,0),3)</f>
        <v>#N/A</v>
      </c>
      <c r="H4117" s="5" t="e">
        <f>INDEX('BASE DE DATOS'!$A$2:$H$4921,MATCH(CONSTATACIÓN!$C4117,'BASE DE DATOS'!$A$2:$A$4921,0),6)</f>
        <v>#N/A</v>
      </c>
      <c r="I4117" s="5" t="e">
        <f>INDEX('BASE DE DATOS'!$A$2:$H$4921,MATCH(CONSTATACIÓN!$C4117,'BASE DE DATOS'!$A$2:$A$4921,0),7)</f>
        <v>#N/A</v>
      </c>
      <c r="J4117" s="5" t="e">
        <f>INDEX('BASE DE DATOS'!$A$2:$H$4921,MATCH(CONSTATACIÓN!$C4117,'BASE DE DATOS'!$A$2:$A$4921,0),8)</f>
        <v>#N/A</v>
      </c>
      <c r="K4117" s="5"/>
      <c r="L4117" s="5"/>
      <c r="M4117" s="5"/>
      <c r="N4117" s="5"/>
      <c r="O4117" s="5"/>
      <c r="P4117" s="5"/>
    </row>
    <row r="4118" spans="1:16" x14ac:dyDescent="0.25">
      <c r="A4118" s="13">
        <f t="shared" si="65"/>
        <v>0</v>
      </c>
      <c r="B4118" s="17" t="e">
        <f>INDEX('BASE DE DATOS'!$A$2:$H$4921,MATCH(CONSTATACIÓN!$C4118,'BASE DE DATOS'!$A$2:$A$4921,0),2)</f>
        <v>#N/A</v>
      </c>
      <c r="C4118" s="5"/>
      <c r="D4118" s="5"/>
      <c r="E4118" s="5"/>
      <c r="F4118" s="5"/>
      <c r="G4118" s="6" t="e">
        <f>INDEX('BASE DE DATOS'!$A$2:$H$4921,MATCH(CONSTATACIÓN!$C4118,'BASE DE DATOS'!$A$2:$A$4921,0),3)</f>
        <v>#N/A</v>
      </c>
      <c r="H4118" s="5" t="e">
        <f>INDEX('BASE DE DATOS'!$A$2:$H$4921,MATCH(CONSTATACIÓN!$C4118,'BASE DE DATOS'!$A$2:$A$4921,0),6)</f>
        <v>#N/A</v>
      </c>
      <c r="I4118" s="5" t="e">
        <f>INDEX('BASE DE DATOS'!$A$2:$H$4921,MATCH(CONSTATACIÓN!$C4118,'BASE DE DATOS'!$A$2:$A$4921,0),7)</f>
        <v>#N/A</v>
      </c>
      <c r="J4118" s="5" t="e">
        <f>INDEX('BASE DE DATOS'!$A$2:$H$4921,MATCH(CONSTATACIÓN!$C4118,'BASE DE DATOS'!$A$2:$A$4921,0),8)</f>
        <v>#N/A</v>
      </c>
      <c r="K4118" s="5"/>
      <c r="L4118" s="5"/>
      <c r="M4118" s="5"/>
      <c r="N4118" s="5"/>
      <c r="O4118" s="5"/>
      <c r="P4118" s="5"/>
    </row>
    <row r="4119" spans="1:16" x14ac:dyDescent="0.25">
      <c r="A4119" s="13">
        <f t="shared" si="65"/>
        <v>0</v>
      </c>
      <c r="B4119" s="17" t="e">
        <f>INDEX('BASE DE DATOS'!$A$2:$H$4921,MATCH(CONSTATACIÓN!$C4119,'BASE DE DATOS'!$A$2:$A$4921,0),2)</f>
        <v>#N/A</v>
      </c>
      <c r="C4119" s="5"/>
      <c r="D4119" s="5"/>
      <c r="E4119" s="5"/>
      <c r="F4119" s="5"/>
      <c r="G4119" s="6" t="e">
        <f>INDEX('BASE DE DATOS'!$A$2:$H$4921,MATCH(CONSTATACIÓN!$C4119,'BASE DE DATOS'!$A$2:$A$4921,0),3)</f>
        <v>#N/A</v>
      </c>
      <c r="H4119" s="5" t="e">
        <f>INDEX('BASE DE DATOS'!$A$2:$H$4921,MATCH(CONSTATACIÓN!$C4119,'BASE DE DATOS'!$A$2:$A$4921,0),6)</f>
        <v>#N/A</v>
      </c>
      <c r="I4119" s="5" t="e">
        <f>INDEX('BASE DE DATOS'!$A$2:$H$4921,MATCH(CONSTATACIÓN!$C4119,'BASE DE DATOS'!$A$2:$A$4921,0),7)</f>
        <v>#N/A</v>
      </c>
      <c r="J4119" s="5" t="e">
        <f>INDEX('BASE DE DATOS'!$A$2:$H$4921,MATCH(CONSTATACIÓN!$C4119,'BASE DE DATOS'!$A$2:$A$4921,0),8)</f>
        <v>#N/A</v>
      </c>
      <c r="K4119" s="5"/>
      <c r="L4119" s="5"/>
      <c r="M4119" s="5"/>
      <c r="N4119" s="5"/>
      <c r="O4119" s="5"/>
      <c r="P4119" s="5"/>
    </row>
    <row r="4120" spans="1:16" x14ac:dyDescent="0.25">
      <c r="A4120" s="13">
        <f t="shared" si="65"/>
        <v>0</v>
      </c>
      <c r="B4120" s="17" t="e">
        <f>INDEX('BASE DE DATOS'!$A$2:$H$4921,MATCH(CONSTATACIÓN!$C4120,'BASE DE DATOS'!$A$2:$A$4921,0),2)</f>
        <v>#N/A</v>
      </c>
      <c r="C4120" s="5"/>
      <c r="D4120" s="5"/>
      <c r="E4120" s="5"/>
      <c r="F4120" s="5"/>
      <c r="G4120" s="6" t="e">
        <f>INDEX('BASE DE DATOS'!$A$2:$H$4921,MATCH(CONSTATACIÓN!$C4120,'BASE DE DATOS'!$A$2:$A$4921,0),3)</f>
        <v>#N/A</v>
      </c>
      <c r="H4120" s="5" t="e">
        <f>INDEX('BASE DE DATOS'!$A$2:$H$4921,MATCH(CONSTATACIÓN!$C4120,'BASE DE DATOS'!$A$2:$A$4921,0),6)</f>
        <v>#N/A</v>
      </c>
      <c r="I4120" s="5" t="e">
        <f>INDEX('BASE DE DATOS'!$A$2:$H$4921,MATCH(CONSTATACIÓN!$C4120,'BASE DE DATOS'!$A$2:$A$4921,0),7)</f>
        <v>#N/A</v>
      </c>
      <c r="J4120" s="5" t="e">
        <f>INDEX('BASE DE DATOS'!$A$2:$H$4921,MATCH(CONSTATACIÓN!$C4120,'BASE DE DATOS'!$A$2:$A$4921,0),8)</f>
        <v>#N/A</v>
      </c>
      <c r="K4120" s="5"/>
      <c r="L4120" s="5"/>
      <c r="M4120" s="5"/>
      <c r="N4120" s="5"/>
      <c r="O4120" s="5"/>
      <c r="P4120" s="5"/>
    </row>
    <row r="4121" spans="1:16" x14ac:dyDescent="0.25">
      <c r="A4121" s="13">
        <f t="shared" si="65"/>
        <v>0</v>
      </c>
      <c r="B4121" s="17" t="e">
        <f>INDEX('BASE DE DATOS'!$A$2:$H$4921,MATCH(CONSTATACIÓN!$C4121,'BASE DE DATOS'!$A$2:$A$4921,0),2)</f>
        <v>#N/A</v>
      </c>
      <c r="C4121" s="5"/>
      <c r="D4121" s="5"/>
      <c r="E4121" s="5"/>
      <c r="F4121" s="5"/>
      <c r="G4121" s="6" t="e">
        <f>INDEX('BASE DE DATOS'!$A$2:$H$4921,MATCH(CONSTATACIÓN!$C4121,'BASE DE DATOS'!$A$2:$A$4921,0),3)</f>
        <v>#N/A</v>
      </c>
      <c r="H4121" s="5" t="e">
        <f>INDEX('BASE DE DATOS'!$A$2:$H$4921,MATCH(CONSTATACIÓN!$C4121,'BASE DE DATOS'!$A$2:$A$4921,0),6)</f>
        <v>#N/A</v>
      </c>
      <c r="I4121" s="5" t="e">
        <f>INDEX('BASE DE DATOS'!$A$2:$H$4921,MATCH(CONSTATACIÓN!$C4121,'BASE DE DATOS'!$A$2:$A$4921,0),7)</f>
        <v>#N/A</v>
      </c>
      <c r="J4121" s="5" t="e">
        <f>INDEX('BASE DE DATOS'!$A$2:$H$4921,MATCH(CONSTATACIÓN!$C4121,'BASE DE DATOS'!$A$2:$A$4921,0),8)</f>
        <v>#N/A</v>
      </c>
      <c r="K4121" s="5"/>
      <c r="L4121" s="5"/>
      <c r="M4121" s="5"/>
      <c r="N4121" s="5"/>
      <c r="O4121" s="5"/>
      <c r="P4121" s="5"/>
    </row>
    <row r="4122" spans="1:16" x14ac:dyDescent="0.25">
      <c r="A4122" s="13">
        <f t="shared" si="65"/>
        <v>0</v>
      </c>
      <c r="B4122" s="17" t="e">
        <f>INDEX('BASE DE DATOS'!$A$2:$H$4921,MATCH(CONSTATACIÓN!$C4122,'BASE DE DATOS'!$A$2:$A$4921,0),2)</f>
        <v>#N/A</v>
      </c>
      <c r="C4122" s="5"/>
      <c r="D4122" s="5"/>
      <c r="E4122" s="5"/>
      <c r="F4122" s="5"/>
      <c r="G4122" s="6" t="e">
        <f>INDEX('BASE DE DATOS'!$A$2:$H$4921,MATCH(CONSTATACIÓN!$C4122,'BASE DE DATOS'!$A$2:$A$4921,0),3)</f>
        <v>#N/A</v>
      </c>
      <c r="H4122" s="5" t="e">
        <f>INDEX('BASE DE DATOS'!$A$2:$H$4921,MATCH(CONSTATACIÓN!$C4122,'BASE DE DATOS'!$A$2:$A$4921,0),6)</f>
        <v>#N/A</v>
      </c>
      <c r="I4122" s="5" t="e">
        <f>INDEX('BASE DE DATOS'!$A$2:$H$4921,MATCH(CONSTATACIÓN!$C4122,'BASE DE DATOS'!$A$2:$A$4921,0),7)</f>
        <v>#N/A</v>
      </c>
      <c r="J4122" s="5" t="e">
        <f>INDEX('BASE DE DATOS'!$A$2:$H$4921,MATCH(CONSTATACIÓN!$C4122,'BASE DE DATOS'!$A$2:$A$4921,0),8)</f>
        <v>#N/A</v>
      </c>
      <c r="K4122" s="5"/>
      <c r="L4122" s="5"/>
      <c r="M4122" s="5"/>
      <c r="N4122" s="5"/>
      <c r="O4122" s="5"/>
      <c r="P4122" s="5"/>
    </row>
    <row r="4123" spans="1:16" x14ac:dyDescent="0.25">
      <c r="A4123" s="13">
        <f t="shared" si="65"/>
        <v>0</v>
      </c>
      <c r="B4123" s="17" t="e">
        <f>INDEX('BASE DE DATOS'!$A$2:$H$4921,MATCH(CONSTATACIÓN!$C4123,'BASE DE DATOS'!$A$2:$A$4921,0),2)</f>
        <v>#N/A</v>
      </c>
      <c r="C4123" s="5"/>
      <c r="D4123" s="5"/>
      <c r="E4123" s="5"/>
      <c r="F4123" s="5"/>
      <c r="G4123" s="6" t="e">
        <f>INDEX('BASE DE DATOS'!$A$2:$H$4921,MATCH(CONSTATACIÓN!$C4123,'BASE DE DATOS'!$A$2:$A$4921,0),3)</f>
        <v>#N/A</v>
      </c>
      <c r="H4123" s="5" t="e">
        <f>INDEX('BASE DE DATOS'!$A$2:$H$4921,MATCH(CONSTATACIÓN!$C4123,'BASE DE DATOS'!$A$2:$A$4921,0),6)</f>
        <v>#N/A</v>
      </c>
      <c r="I4123" s="5" t="e">
        <f>INDEX('BASE DE DATOS'!$A$2:$H$4921,MATCH(CONSTATACIÓN!$C4123,'BASE DE DATOS'!$A$2:$A$4921,0),7)</f>
        <v>#N/A</v>
      </c>
      <c r="J4123" s="5" t="e">
        <f>INDEX('BASE DE DATOS'!$A$2:$H$4921,MATCH(CONSTATACIÓN!$C4123,'BASE DE DATOS'!$A$2:$A$4921,0),8)</f>
        <v>#N/A</v>
      </c>
      <c r="K4123" s="5"/>
      <c r="L4123" s="5"/>
      <c r="M4123" s="5"/>
      <c r="N4123" s="5"/>
      <c r="O4123" s="5"/>
      <c r="P4123" s="5"/>
    </row>
    <row r="4124" spans="1:16" x14ac:dyDescent="0.25">
      <c r="A4124" s="13">
        <f t="shared" si="65"/>
        <v>0</v>
      </c>
      <c r="B4124" s="17" t="e">
        <f>INDEX('BASE DE DATOS'!$A$2:$H$4921,MATCH(CONSTATACIÓN!$C4124,'BASE DE DATOS'!$A$2:$A$4921,0),2)</f>
        <v>#N/A</v>
      </c>
      <c r="C4124" s="5"/>
      <c r="D4124" s="5"/>
      <c r="E4124" s="5"/>
      <c r="F4124" s="5"/>
      <c r="G4124" s="6" t="e">
        <f>INDEX('BASE DE DATOS'!$A$2:$H$4921,MATCH(CONSTATACIÓN!$C4124,'BASE DE DATOS'!$A$2:$A$4921,0),3)</f>
        <v>#N/A</v>
      </c>
      <c r="H4124" s="5" t="e">
        <f>INDEX('BASE DE DATOS'!$A$2:$H$4921,MATCH(CONSTATACIÓN!$C4124,'BASE DE DATOS'!$A$2:$A$4921,0),6)</f>
        <v>#N/A</v>
      </c>
      <c r="I4124" s="5" t="e">
        <f>INDEX('BASE DE DATOS'!$A$2:$H$4921,MATCH(CONSTATACIÓN!$C4124,'BASE DE DATOS'!$A$2:$A$4921,0),7)</f>
        <v>#N/A</v>
      </c>
      <c r="J4124" s="5" t="e">
        <f>INDEX('BASE DE DATOS'!$A$2:$H$4921,MATCH(CONSTATACIÓN!$C4124,'BASE DE DATOS'!$A$2:$A$4921,0),8)</f>
        <v>#N/A</v>
      </c>
      <c r="K4124" s="5"/>
      <c r="L4124" s="5"/>
      <c r="M4124" s="5"/>
      <c r="N4124" s="5"/>
      <c r="O4124" s="5"/>
      <c r="P4124" s="5"/>
    </row>
    <row r="4125" spans="1:16" x14ac:dyDescent="0.25">
      <c r="A4125" s="13">
        <f t="shared" si="65"/>
        <v>0</v>
      </c>
      <c r="B4125" s="17" t="e">
        <f>INDEX('BASE DE DATOS'!$A$2:$H$4921,MATCH(CONSTATACIÓN!$C4125,'BASE DE DATOS'!$A$2:$A$4921,0),2)</f>
        <v>#N/A</v>
      </c>
      <c r="C4125" s="5"/>
      <c r="D4125" s="5"/>
      <c r="E4125" s="5"/>
      <c r="F4125" s="5"/>
      <c r="G4125" s="6" t="e">
        <f>INDEX('BASE DE DATOS'!$A$2:$H$4921,MATCH(CONSTATACIÓN!$C4125,'BASE DE DATOS'!$A$2:$A$4921,0),3)</f>
        <v>#N/A</v>
      </c>
      <c r="H4125" s="5" t="e">
        <f>INDEX('BASE DE DATOS'!$A$2:$H$4921,MATCH(CONSTATACIÓN!$C4125,'BASE DE DATOS'!$A$2:$A$4921,0),6)</f>
        <v>#N/A</v>
      </c>
      <c r="I4125" s="5" t="e">
        <f>INDEX('BASE DE DATOS'!$A$2:$H$4921,MATCH(CONSTATACIÓN!$C4125,'BASE DE DATOS'!$A$2:$A$4921,0),7)</f>
        <v>#N/A</v>
      </c>
      <c r="J4125" s="5" t="e">
        <f>INDEX('BASE DE DATOS'!$A$2:$H$4921,MATCH(CONSTATACIÓN!$C4125,'BASE DE DATOS'!$A$2:$A$4921,0),8)</f>
        <v>#N/A</v>
      </c>
      <c r="K4125" s="5"/>
      <c r="L4125" s="5"/>
      <c r="M4125" s="5"/>
      <c r="N4125" s="5"/>
      <c r="O4125" s="5"/>
      <c r="P4125" s="5"/>
    </row>
    <row r="4126" spans="1:16" x14ac:dyDescent="0.25">
      <c r="A4126" s="13">
        <f t="shared" si="65"/>
        <v>0</v>
      </c>
      <c r="B4126" s="17" t="e">
        <f>INDEX('BASE DE DATOS'!$A$2:$H$4921,MATCH(CONSTATACIÓN!$C4126,'BASE DE DATOS'!$A$2:$A$4921,0),2)</f>
        <v>#N/A</v>
      </c>
      <c r="C4126" s="5"/>
      <c r="D4126" s="5"/>
      <c r="E4126" s="5"/>
      <c r="F4126" s="5"/>
      <c r="G4126" s="6" t="e">
        <f>INDEX('BASE DE DATOS'!$A$2:$H$4921,MATCH(CONSTATACIÓN!$C4126,'BASE DE DATOS'!$A$2:$A$4921,0),3)</f>
        <v>#N/A</v>
      </c>
      <c r="H4126" s="5" t="e">
        <f>INDEX('BASE DE DATOS'!$A$2:$H$4921,MATCH(CONSTATACIÓN!$C4126,'BASE DE DATOS'!$A$2:$A$4921,0),6)</f>
        <v>#N/A</v>
      </c>
      <c r="I4126" s="5" t="e">
        <f>INDEX('BASE DE DATOS'!$A$2:$H$4921,MATCH(CONSTATACIÓN!$C4126,'BASE DE DATOS'!$A$2:$A$4921,0),7)</f>
        <v>#N/A</v>
      </c>
      <c r="J4126" s="5" t="e">
        <f>INDEX('BASE DE DATOS'!$A$2:$H$4921,MATCH(CONSTATACIÓN!$C4126,'BASE DE DATOS'!$A$2:$A$4921,0),8)</f>
        <v>#N/A</v>
      </c>
      <c r="K4126" s="5"/>
      <c r="L4126" s="5"/>
      <c r="M4126" s="5"/>
      <c r="N4126" s="5"/>
      <c r="O4126" s="5"/>
      <c r="P4126" s="5"/>
    </row>
    <row r="4127" spans="1:16" x14ac:dyDescent="0.25">
      <c r="A4127" s="13">
        <f t="shared" si="65"/>
        <v>0</v>
      </c>
      <c r="B4127" s="17" t="e">
        <f>INDEX('BASE DE DATOS'!$A$2:$H$4921,MATCH(CONSTATACIÓN!$C4127,'BASE DE DATOS'!$A$2:$A$4921,0),2)</f>
        <v>#N/A</v>
      </c>
      <c r="C4127" s="5"/>
      <c r="D4127" s="5"/>
      <c r="E4127" s="5"/>
      <c r="F4127" s="5"/>
      <c r="G4127" s="6" t="e">
        <f>INDEX('BASE DE DATOS'!$A$2:$H$4921,MATCH(CONSTATACIÓN!$C4127,'BASE DE DATOS'!$A$2:$A$4921,0),3)</f>
        <v>#N/A</v>
      </c>
      <c r="H4127" s="5" t="e">
        <f>INDEX('BASE DE DATOS'!$A$2:$H$4921,MATCH(CONSTATACIÓN!$C4127,'BASE DE DATOS'!$A$2:$A$4921,0),6)</f>
        <v>#N/A</v>
      </c>
      <c r="I4127" s="5" t="e">
        <f>INDEX('BASE DE DATOS'!$A$2:$H$4921,MATCH(CONSTATACIÓN!$C4127,'BASE DE DATOS'!$A$2:$A$4921,0),7)</f>
        <v>#N/A</v>
      </c>
      <c r="J4127" s="5" t="e">
        <f>INDEX('BASE DE DATOS'!$A$2:$H$4921,MATCH(CONSTATACIÓN!$C4127,'BASE DE DATOS'!$A$2:$A$4921,0),8)</f>
        <v>#N/A</v>
      </c>
      <c r="K4127" s="5"/>
      <c r="L4127" s="5"/>
      <c r="M4127" s="5"/>
      <c r="N4127" s="5"/>
      <c r="O4127" s="5"/>
      <c r="P4127" s="5"/>
    </row>
    <row r="4128" spans="1:16" x14ac:dyDescent="0.25">
      <c r="A4128" s="13">
        <f t="shared" si="65"/>
        <v>0</v>
      </c>
      <c r="B4128" s="17" t="e">
        <f>INDEX('BASE DE DATOS'!$A$2:$H$4921,MATCH(CONSTATACIÓN!$C4128,'BASE DE DATOS'!$A$2:$A$4921,0),2)</f>
        <v>#N/A</v>
      </c>
      <c r="C4128" s="5"/>
      <c r="D4128" s="5"/>
      <c r="E4128" s="5"/>
      <c r="F4128" s="5"/>
      <c r="G4128" s="6" t="e">
        <f>INDEX('BASE DE DATOS'!$A$2:$H$4921,MATCH(CONSTATACIÓN!$C4128,'BASE DE DATOS'!$A$2:$A$4921,0),3)</f>
        <v>#N/A</v>
      </c>
      <c r="H4128" s="5" t="e">
        <f>INDEX('BASE DE DATOS'!$A$2:$H$4921,MATCH(CONSTATACIÓN!$C4128,'BASE DE DATOS'!$A$2:$A$4921,0),6)</f>
        <v>#N/A</v>
      </c>
      <c r="I4128" s="5" t="e">
        <f>INDEX('BASE DE DATOS'!$A$2:$H$4921,MATCH(CONSTATACIÓN!$C4128,'BASE DE DATOS'!$A$2:$A$4921,0),7)</f>
        <v>#N/A</v>
      </c>
      <c r="J4128" s="5" t="e">
        <f>INDEX('BASE DE DATOS'!$A$2:$H$4921,MATCH(CONSTATACIÓN!$C4128,'BASE DE DATOS'!$A$2:$A$4921,0),8)</f>
        <v>#N/A</v>
      </c>
      <c r="K4128" s="5"/>
      <c r="L4128" s="5"/>
      <c r="M4128" s="5"/>
      <c r="N4128" s="5"/>
      <c r="O4128" s="5"/>
      <c r="P4128" s="5"/>
    </row>
    <row r="4129" spans="1:16" x14ac:dyDescent="0.25">
      <c r="A4129" s="13">
        <f t="shared" si="65"/>
        <v>0</v>
      </c>
      <c r="B4129" s="17" t="e">
        <f>INDEX('BASE DE DATOS'!$A$2:$H$4921,MATCH(CONSTATACIÓN!$C4129,'BASE DE DATOS'!$A$2:$A$4921,0),2)</f>
        <v>#N/A</v>
      </c>
      <c r="C4129" s="5"/>
      <c r="D4129" s="5"/>
      <c r="E4129" s="5"/>
      <c r="F4129" s="5"/>
      <c r="G4129" s="6" t="e">
        <f>INDEX('BASE DE DATOS'!$A$2:$H$4921,MATCH(CONSTATACIÓN!$C4129,'BASE DE DATOS'!$A$2:$A$4921,0),3)</f>
        <v>#N/A</v>
      </c>
      <c r="H4129" s="5" t="e">
        <f>INDEX('BASE DE DATOS'!$A$2:$H$4921,MATCH(CONSTATACIÓN!$C4129,'BASE DE DATOS'!$A$2:$A$4921,0),6)</f>
        <v>#N/A</v>
      </c>
      <c r="I4129" s="5" t="e">
        <f>INDEX('BASE DE DATOS'!$A$2:$H$4921,MATCH(CONSTATACIÓN!$C4129,'BASE DE DATOS'!$A$2:$A$4921,0),7)</f>
        <v>#N/A</v>
      </c>
      <c r="J4129" s="5" t="e">
        <f>INDEX('BASE DE DATOS'!$A$2:$H$4921,MATCH(CONSTATACIÓN!$C4129,'BASE DE DATOS'!$A$2:$A$4921,0),8)</f>
        <v>#N/A</v>
      </c>
      <c r="K4129" s="5"/>
      <c r="L4129" s="5"/>
      <c r="M4129" s="5"/>
      <c r="N4129" s="5"/>
      <c r="O4129" s="5"/>
      <c r="P4129" s="5"/>
    </row>
    <row r="4130" spans="1:16" x14ac:dyDescent="0.25">
      <c r="A4130" s="13">
        <f t="shared" si="65"/>
        <v>0</v>
      </c>
      <c r="B4130" s="17" t="e">
        <f>INDEX('BASE DE DATOS'!$A$2:$H$4921,MATCH(CONSTATACIÓN!$C4130,'BASE DE DATOS'!$A$2:$A$4921,0),2)</f>
        <v>#N/A</v>
      </c>
      <c r="C4130" s="5"/>
      <c r="D4130" s="5"/>
      <c r="E4130" s="5"/>
      <c r="F4130" s="5"/>
      <c r="G4130" s="6" t="e">
        <f>INDEX('BASE DE DATOS'!$A$2:$H$4921,MATCH(CONSTATACIÓN!$C4130,'BASE DE DATOS'!$A$2:$A$4921,0),3)</f>
        <v>#N/A</v>
      </c>
      <c r="H4130" s="5" t="e">
        <f>INDEX('BASE DE DATOS'!$A$2:$H$4921,MATCH(CONSTATACIÓN!$C4130,'BASE DE DATOS'!$A$2:$A$4921,0),6)</f>
        <v>#N/A</v>
      </c>
      <c r="I4130" s="5" t="e">
        <f>INDEX('BASE DE DATOS'!$A$2:$H$4921,MATCH(CONSTATACIÓN!$C4130,'BASE DE DATOS'!$A$2:$A$4921,0),7)</f>
        <v>#N/A</v>
      </c>
      <c r="J4130" s="5" t="e">
        <f>INDEX('BASE DE DATOS'!$A$2:$H$4921,MATCH(CONSTATACIÓN!$C4130,'BASE DE DATOS'!$A$2:$A$4921,0),8)</f>
        <v>#N/A</v>
      </c>
      <c r="K4130" s="5"/>
      <c r="L4130" s="5"/>
      <c r="M4130" s="5"/>
      <c r="N4130" s="5"/>
      <c r="O4130" s="5"/>
      <c r="P4130" s="5"/>
    </row>
    <row r="4131" spans="1:16" x14ac:dyDescent="0.25">
      <c r="A4131" s="13">
        <f t="shared" si="65"/>
        <v>0</v>
      </c>
      <c r="B4131" s="17" t="e">
        <f>INDEX('BASE DE DATOS'!$A$2:$H$4921,MATCH(CONSTATACIÓN!$C4131,'BASE DE DATOS'!$A$2:$A$4921,0),2)</f>
        <v>#N/A</v>
      </c>
      <c r="C4131" s="5"/>
      <c r="D4131" s="5"/>
      <c r="E4131" s="5"/>
      <c r="F4131" s="5"/>
      <c r="G4131" s="6" t="e">
        <f>INDEX('BASE DE DATOS'!$A$2:$H$4921,MATCH(CONSTATACIÓN!$C4131,'BASE DE DATOS'!$A$2:$A$4921,0),3)</f>
        <v>#N/A</v>
      </c>
      <c r="H4131" s="5" t="e">
        <f>INDEX('BASE DE DATOS'!$A$2:$H$4921,MATCH(CONSTATACIÓN!$C4131,'BASE DE DATOS'!$A$2:$A$4921,0),6)</f>
        <v>#N/A</v>
      </c>
      <c r="I4131" s="5" t="e">
        <f>INDEX('BASE DE DATOS'!$A$2:$H$4921,MATCH(CONSTATACIÓN!$C4131,'BASE DE DATOS'!$A$2:$A$4921,0),7)</f>
        <v>#N/A</v>
      </c>
      <c r="J4131" s="5" t="e">
        <f>INDEX('BASE DE DATOS'!$A$2:$H$4921,MATCH(CONSTATACIÓN!$C4131,'BASE DE DATOS'!$A$2:$A$4921,0),8)</f>
        <v>#N/A</v>
      </c>
      <c r="K4131" s="5"/>
      <c r="L4131" s="5"/>
      <c r="M4131" s="5"/>
      <c r="N4131" s="5"/>
      <c r="O4131" s="5"/>
      <c r="P4131" s="5"/>
    </row>
    <row r="4132" spans="1:16" x14ac:dyDescent="0.25">
      <c r="A4132" s="13">
        <f t="shared" si="65"/>
        <v>0</v>
      </c>
      <c r="B4132" s="17" t="e">
        <f>INDEX('BASE DE DATOS'!$A$2:$H$4921,MATCH(CONSTATACIÓN!$C4132,'BASE DE DATOS'!$A$2:$A$4921,0),2)</f>
        <v>#N/A</v>
      </c>
      <c r="C4132" s="5"/>
      <c r="D4132" s="5"/>
      <c r="E4132" s="5"/>
      <c r="F4132" s="5"/>
      <c r="G4132" s="6" t="e">
        <f>INDEX('BASE DE DATOS'!$A$2:$H$4921,MATCH(CONSTATACIÓN!$C4132,'BASE DE DATOS'!$A$2:$A$4921,0),3)</f>
        <v>#N/A</v>
      </c>
      <c r="H4132" s="5" t="e">
        <f>INDEX('BASE DE DATOS'!$A$2:$H$4921,MATCH(CONSTATACIÓN!$C4132,'BASE DE DATOS'!$A$2:$A$4921,0),6)</f>
        <v>#N/A</v>
      </c>
      <c r="I4132" s="5" t="e">
        <f>INDEX('BASE DE DATOS'!$A$2:$H$4921,MATCH(CONSTATACIÓN!$C4132,'BASE DE DATOS'!$A$2:$A$4921,0),7)</f>
        <v>#N/A</v>
      </c>
      <c r="J4132" s="5" t="e">
        <f>INDEX('BASE DE DATOS'!$A$2:$H$4921,MATCH(CONSTATACIÓN!$C4132,'BASE DE DATOS'!$A$2:$A$4921,0),8)</f>
        <v>#N/A</v>
      </c>
      <c r="K4132" s="5"/>
      <c r="L4132" s="5"/>
      <c r="M4132" s="5"/>
      <c r="N4132" s="5"/>
      <c r="O4132" s="5"/>
      <c r="P4132" s="5"/>
    </row>
    <row r="4133" spans="1:16" x14ac:dyDescent="0.25">
      <c r="A4133" s="13">
        <f t="shared" si="65"/>
        <v>0</v>
      </c>
      <c r="B4133" s="17" t="e">
        <f>INDEX('BASE DE DATOS'!$A$2:$H$4921,MATCH(CONSTATACIÓN!$C4133,'BASE DE DATOS'!$A$2:$A$4921,0),2)</f>
        <v>#N/A</v>
      </c>
      <c r="C4133" s="5"/>
      <c r="D4133" s="5"/>
      <c r="E4133" s="5"/>
      <c r="F4133" s="5"/>
      <c r="G4133" s="6" t="e">
        <f>INDEX('BASE DE DATOS'!$A$2:$H$4921,MATCH(CONSTATACIÓN!$C4133,'BASE DE DATOS'!$A$2:$A$4921,0),3)</f>
        <v>#N/A</v>
      </c>
      <c r="H4133" s="5" t="e">
        <f>INDEX('BASE DE DATOS'!$A$2:$H$4921,MATCH(CONSTATACIÓN!$C4133,'BASE DE DATOS'!$A$2:$A$4921,0),6)</f>
        <v>#N/A</v>
      </c>
      <c r="I4133" s="5" t="e">
        <f>INDEX('BASE DE DATOS'!$A$2:$H$4921,MATCH(CONSTATACIÓN!$C4133,'BASE DE DATOS'!$A$2:$A$4921,0),7)</f>
        <v>#N/A</v>
      </c>
      <c r="J4133" s="5" t="e">
        <f>INDEX('BASE DE DATOS'!$A$2:$H$4921,MATCH(CONSTATACIÓN!$C4133,'BASE DE DATOS'!$A$2:$A$4921,0),8)</f>
        <v>#N/A</v>
      </c>
      <c r="K4133" s="5"/>
      <c r="L4133" s="5"/>
      <c r="M4133" s="5"/>
      <c r="N4133" s="5"/>
      <c r="O4133" s="5"/>
      <c r="P4133" s="5"/>
    </row>
    <row r="4134" spans="1:16" x14ac:dyDescent="0.25">
      <c r="A4134" s="13">
        <f t="shared" ref="A4134:A4197" si="66">C4134</f>
        <v>0</v>
      </c>
      <c r="B4134" s="17" t="e">
        <f>INDEX('BASE DE DATOS'!$A$2:$H$4921,MATCH(CONSTATACIÓN!$C4134,'BASE DE DATOS'!$A$2:$A$4921,0),2)</f>
        <v>#N/A</v>
      </c>
      <c r="C4134" s="5"/>
      <c r="D4134" s="5"/>
      <c r="E4134" s="5"/>
      <c r="F4134" s="5"/>
      <c r="G4134" s="6" t="e">
        <f>INDEX('BASE DE DATOS'!$A$2:$H$4921,MATCH(CONSTATACIÓN!$C4134,'BASE DE DATOS'!$A$2:$A$4921,0),3)</f>
        <v>#N/A</v>
      </c>
      <c r="H4134" s="5" t="e">
        <f>INDEX('BASE DE DATOS'!$A$2:$H$4921,MATCH(CONSTATACIÓN!$C4134,'BASE DE DATOS'!$A$2:$A$4921,0),6)</f>
        <v>#N/A</v>
      </c>
      <c r="I4134" s="5" t="e">
        <f>INDEX('BASE DE DATOS'!$A$2:$H$4921,MATCH(CONSTATACIÓN!$C4134,'BASE DE DATOS'!$A$2:$A$4921,0),7)</f>
        <v>#N/A</v>
      </c>
      <c r="J4134" s="5" t="e">
        <f>INDEX('BASE DE DATOS'!$A$2:$H$4921,MATCH(CONSTATACIÓN!$C4134,'BASE DE DATOS'!$A$2:$A$4921,0),8)</f>
        <v>#N/A</v>
      </c>
      <c r="K4134" s="5"/>
      <c r="L4134" s="5"/>
      <c r="M4134" s="5"/>
      <c r="N4134" s="5"/>
      <c r="O4134" s="5"/>
      <c r="P4134" s="5"/>
    </row>
    <row r="4135" spans="1:16" x14ac:dyDescent="0.25">
      <c r="A4135" s="13">
        <f t="shared" si="66"/>
        <v>0</v>
      </c>
      <c r="B4135" s="17" t="e">
        <f>INDEX('BASE DE DATOS'!$A$2:$H$4921,MATCH(CONSTATACIÓN!$C4135,'BASE DE DATOS'!$A$2:$A$4921,0),2)</f>
        <v>#N/A</v>
      </c>
      <c r="C4135" s="5"/>
      <c r="D4135" s="5"/>
      <c r="E4135" s="5"/>
      <c r="F4135" s="5"/>
      <c r="G4135" s="6" t="e">
        <f>INDEX('BASE DE DATOS'!$A$2:$H$4921,MATCH(CONSTATACIÓN!$C4135,'BASE DE DATOS'!$A$2:$A$4921,0),3)</f>
        <v>#N/A</v>
      </c>
      <c r="H4135" s="5" t="e">
        <f>INDEX('BASE DE DATOS'!$A$2:$H$4921,MATCH(CONSTATACIÓN!$C4135,'BASE DE DATOS'!$A$2:$A$4921,0),6)</f>
        <v>#N/A</v>
      </c>
      <c r="I4135" s="5" t="e">
        <f>INDEX('BASE DE DATOS'!$A$2:$H$4921,MATCH(CONSTATACIÓN!$C4135,'BASE DE DATOS'!$A$2:$A$4921,0),7)</f>
        <v>#N/A</v>
      </c>
      <c r="J4135" s="5" t="e">
        <f>INDEX('BASE DE DATOS'!$A$2:$H$4921,MATCH(CONSTATACIÓN!$C4135,'BASE DE DATOS'!$A$2:$A$4921,0),8)</f>
        <v>#N/A</v>
      </c>
      <c r="K4135" s="5"/>
      <c r="L4135" s="5"/>
      <c r="M4135" s="5"/>
      <c r="N4135" s="5"/>
      <c r="O4135" s="5"/>
      <c r="P4135" s="5"/>
    </row>
    <row r="4136" spans="1:16" x14ac:dyDescent="0.25">
      <c r="A4136" s="13">
        <f t="shared" si="66"/>
        <v>0</v>
      </c>
      <c r="B4136" s="17" t="e">
        <f>INDEX('BASE DE DATOS'!$A$2:$H$4921,MATCH(CONSTATACIÓN!$C4136,'BASE DE DATOS'!$A$2:$A$4921,0),2)</f>
        <v>#N/A</v>
      </c>
      <c r="C4136" s="5"/>
      <c r="D4136" s="5"/>
      <c r="E4136" s="5"/>
      <c r="F4136" s="5"/>
      <c r="G4136" s="6" t="e">
        <f>INDEX('BASE DE DATOS'!$A$2:$H$4921,MATCH(CONSTATACIÓN!$C4136,'BASE DE DATOS'!$A$2:$A$4921,0),3)</f>
        <v>#N/A</v>
      </c>
      <c r="H4136" s="5" t="e">
        <f>INDEX('BASE DE DATOS'!$A$2:$H$4921,MATCH(CONSTATACIÓN!$C4136,'BASE DE DATOS'!$A$2:$A$4921,0),6)</f>
        <v>#N/A</v>
      </c>
      <c r="I4136" s="5" t="e">
        <f>INDEX('BASE DE DATOS'!$A$2:$H$4921,MATCH(CONSTATACIÓN!$C4136,'BASE DE DATOS'!$A$2:$A$4921,0),7)</f>
        <v>#N/A</v>
      </c>
      <c r="J4136" s="5" t="e">
        <f>INDEX('BASE DE DATOS'!$A$2:$H$4921,MATCH(CONSTATACIÓN!$C4136,'BASE DE DATOS'!$A$2:$A$4921,0),8)</f>
        <v>#N/A</v>
      </c>
      <c r="K4136" s="5"/>
      <c r="L4136" s="5"/>
      <c r="M4136" s="5"/>
      <c r="N4136" s="5"/>
      <c r="O4136" s="5"/>
      <c r="P4136" s="5"/>
    </row>
    <row r="4137" spans="1:16" x14ac:dyDescent="0.25">
      <c r="A4137" s="13">
        <f t="shared" si="66"/>
        <v>0</v>
      </c>
      <c r="B4137" s="17" t="e">
        <f>INDEX('BASE DE DATOS'!$A$2:$H$4921,MATCH(CONSTATACIÓN!$C4137,'BASE DE DATOS'!$A$2:$A$4921,0),2)</f>
        <v>#N/A</v>
      </c>
      <c r="C4137" s="5"/>
      <c r="D4137" s="5"/>
      <c r="E4137" s="5"/>
      <c r="F4137" s="5"/>
      <c r="G4137" s="6" t="e">
        <f>INDEX('BASE DE DATOS'!$A$2:$H$4921,MATCH(CONSTATACIÓN!$C4137,'BASE DE DATOS'!$A$2:$A$4921,0),3)</f>
        <v>#N/A</v>
      </c>
      <c r="H4137" s="5" t="e">
        <f>INDEX('BASE DE DATOS'!$A$2:$H$4921,MATCH(CONSTATACIÓN!$C4137,'BASE DE DATOS'!$A$2:$A$4921,0),6)</f>
        <v>#N/A</v>
      </c>
      <c r="I4137" s="5" t="e">
        <f>INDEX('BASE DE DATOS'!$A$2:$H$4921,MATCH(CONSTATACIÓN!$C4137,'BASE DE DATOS'!$A$2:$A$4921,0),7)</f>
        <v>#N/A</v>
      </c>
      <c r="J4137" s="5" t="e">
        <f>INDEX('BASE DE DATOS'!$A$2:$H$4921,MATCH(CONSTATACIÓN!$C4137,'BASE DE DATOS'!$A$2:$A$4921,0),8)</f>
        <v>#N/A</v>
      </c>
      <c r="K4137" s="5"/>
      <c r="L4137" s="5"/>
      <c r="M4137" s="5"/>
      <c r="N4137" s="5"/>
      <c r="O4137" s="5"/>
      <c r="P4137" s="5"/>
    </row>
    <row r="4138" spans="1:16" x14ac:dyDescent="0.25">
      <c r="A4138" s="13">
        <f t="shared" si="66"/>
        <v>0</v>
      </c>
      <c r="B4138" s="17" t="e">
        <f>INDEX('BASE DE DATOS'!$A$2:$H$4921,MATCH(CONSTATACIÓN!$C4138,'BASE DE DATOS'!$A$2:$A$4921,0),2)</f>
        <v>#N/A</v>
      </c>
      <c r="C4138" s="5"/>
      <c r="D4138" s="5"/>
      <c r="E4138" s="5"/>
      <c r="F4138" s="5"/>
      <c r="G4138" s="6" t="e">
        <f>INDEX('BASE DE DATOS'!$A$2:$H$4921,MATCH(CONSTATACIÓN!$C4138,'BASE DE DATOS'!$A$2:$A$4921,0),3)</f>
        <v>#N/A</v>
      </c>
      <c r="H4138" s="5" t="e">
        <f>INDEX('BASE DE DATOS'!$A$2:$H$4921,MATCH(CONSTATACIÓN!$C4138,'BASE DE DATOS'!$A$2:$A$4921,0),6)</f>
        <v>#N/A</v>
      </c>
      <c r="I4138" s="5" t="e">
        <f>INDEX('BASE DE DATOS'!$A$2:$H$4921,MATCH(CONSTATACIÓN!$C4138,'BASE DE DATOS'!$A$2:$A$4921,0),7)</f>
        <v>#N/A</v>
      </c>
      <c r="J4138" s="5" t="e">
        <f>INDEX('BASE DE DATOS'!$A$2:$H$4921,MATCH(CONSTATACIÓN!$C4138,'BASE DE DATOS'!$A$2:$A$4921,0),8)</f>
        <v>#N/A</v>
      </c>
      <c r="K4138" s="5"/>
      <c r="L4138" s="5"/>
      <c r="M4138" s="5"/>
      <c r="N4138" s="5"/>
      <c r="O4138" s="5"/>
      <c r="P4138" s="5"/>
    </row>
    <row r="4139" spans="1:16" x14ac:dyDescent="0.25">
      <c r="A4139" s="13">
        <f t="shared" si="66"/>
        <v>0</v>
      </c>
      <c r="B4139" s="17" t="e">
        <f>INDEX('BASE DE DATOS'!$A$2:$H$4921,MATCH(CONSTATACIÓN!$C4139,'BASE DE DATOS'!$A$2:$A$4921,0),2)</f>
        <v>#N/A</v>
      </c>
      <c r="C4139" s="5"/>
      <c r="D4139" s="5"/>
      <c r="E4139" s="5"/>
      <c r="F4139" s="5"/>
      <c r="G4139" s="6" t="e">
        <f>INDEX('BASE DE DATOS'!$A$2:$H$4921,MATCH(CONSTATACIÓN!$C4139,'BASE DE DATOS'!$A$2:$A$4921,0),3)</f>
        <v>#N/A</v>
      </c>
      <c r="H4139" s="5" t="e">
        <f>INDEX('BASE DE DATOS'!$A$2:$H$4921,MATCH(CONSTATACIÓN!$C4139,'BASE DE DATOS'!$A$2:$A$4921,0),6)</f>
        <v>#N/A</v>
      </c>
      <c r="I4139" s="5" t="e">
        <f>INDEX('BASE DE DATOS'!$A$2:$H$4921,MATCH(CONSTATACIÓN!$C4139,'BASE DE DATOS'!$A$2:$A$4921,0),7)</f>
        <v>#N/A</v>
      </c>
      <c r="J4139" s="5" t="e">
        <f>INDEX('BASE DE DATOS'!$A$2:$H$4921,MATCH(CONSTATACIÓN!$C4139,'BASE DE DATOS'!$A$2:$A$4921,0),8)</f>
        <v>#N/A</v>
      </c>
      <c r="K4139" s="5"/>
      <c r="L4139" s="5"/>
      <c r="M4139" s="5"/>
      <c r="N4139" s="5"/>
      <c r="O4139" s="5"/>
      <c r="P4139" s="5"/>
    </row>
    <row r="4140" spans="1:16" x14ac:dyDescent="0.25">
      <c r="A4140" s="13">
        <f t="shared" si="66"/>
        <v>0</v>
      </c>
      <c r="B4140" s="17" t="e">
        <f>INDEX('BASE DE DATOS'!$A$2:$H$4921,MATCH(CONSTATACIÓN!$C4140,'BASE DE DATOS'!$A$2:$A$4921,0),2)</f>
        <v>#N/A</v>
      </c>
      <c r="C4140" s="5"/>
      <c r="D4140" s="5"/>
      <c r="E4140" s="5"/>
      <c r="F4140" s="5"/>
      <c r="G4140" s="6" t="e">
        <f>INDEX('BASE DE DATOS'!$A$2:$H$4921,MATCH(CONSTATACIÓN!$C4140,'BASE DE DATOS'!$A$2:$A$4921,0),3)</f>
        <v>#N/A</v>
      </c>
      <c r="H4140" s="5" t="e">
        <f>INDEX('BASE DE DATOS'!$A$2:$H$4921,MATCH(CONSTATACIÓN!$C4140,'BASE DE DATOS'!$A$2:$A$4921,0),6)</f>
        <v>#N/A</v>
      </c>
      <c r="I4140" s="5" t="e">
        <f>INDEX('BASE DE DATOS'!$A$2:$H$4921,MATCH(CONSTATACIÓN!$C4140,'BASE DE DATOS'!$A$2:$A$4921,0),7)</f>
        <v>#N/A</v>
      </c>
      <c r="J4140" s="5" t="e">
        <f>INDEX('BASE DE DATOS'!$A$2:$H$4921,MATCH(CONSTATACIÓN!$C4140,'BASE DE DATOS'!$A$2:$A$4921,0),8)</f>
        <v>#N/A</v>
      </c>
      <c r="K4140" s="5"/>
      <c r="L4140" s="5"/>
      <c r="M4140" s="5"/>
      <c r="N4140" s="5"/>
      <c r="O4140" s="5"/>
      <c r="P4140" s="5"/>
    </row>
    <row r="4141" spans="1:16" x14ac:dyDescent="0.25">
      <c r="A4141" s="13">
        <f t="shared" si="66"/>
        <v>0</v>
      </c>
      <c r="B4141" s="17" t="e">
        <f>INDEX('BASE DE DATOS'!$A$2:$H$4921,MATCH(CONSTATACIÓN!$C4141,'BASE DE DATOS'!$A$2:$A$4921,0),2)</f>
        <v>#N/A</v>
      </c>
      <c r="C4141" s="5"/>
      <c r="D4141" s="5"/>
      <c r="E4141" s="5"/>
      <c r="F4141" s="5"/>
      <c r="G4141" s="6" t="e">
        <f>INDEX('BASE DE DATOS'!$A$2:$H$4921,MATCH(CONSTATACIÓN!$C4141,'BASE DE DATOS'!$A$2:$A$4921,0),3)</f>
        <v>#N/A</v>
      </c>
      <c r="H4141" s="5" t="e">
        <f>INDEX('BASE DE DATOS'!$A$2:$H$4921,MATCH(CONSTATACIÓN!$C4141,'BASE DE DATOS'!$A$2:$A$4921,0),6)</f>
        <v>#N/A</v>
      </c>
      <c r="I4141" s="5" t="e">
        <f>INDEX('BASE DE DATOS'!$A$2:$H$4921,MATCH(CONSTATACIÓN!$C4141,'BASE DE DATOS'!$A$2:$A$4921,0),7)</f>
        <v>#N/A</v>
      </c>
      <c r="J4141" s="5" t="e">
        <f>INDEX('BASE DE DATOS'!$A$2:$H$4921,MATCH(CONSTATACIÓN!$C4141,'BASE DE DATOS'!$A$2:$A$4921,0),8)</f>
        <v>#N/A</v>
      </c>
      <c r="K4141" s="5"/>
      <c r="L4141" s="5"/>
      <c r="M4141" s="5"/>
      <c r="N4141" s="5"/>
      <c r="O4141" s="5"/>
      <c r="P4141" s="5"/>
    </row>
    <row r="4142" spans="1:16" x14ac:dyDescent="0.25">
      <c r="A4142" s="13">
        <f t="shared" si="66"/>
        <v>0</v>
      </c>
      <c r="B4142" s="17" t="e">
        <f>INDEX('BASE DE DATOS'!$A$2:$H$4921,MATCH(CONSTATACIÓN!$C4142,'BASE DE DATOS'!$A$2:$A$4921,0),2)</f>
        <v>#N/A</v>
      </c>
      <c r="C4142" s="5"/>
      <c r="D4142" s="5"/>
      <c r="E4142" s="5"/>
      <c r="F4142" s="5"/>
      <c r="G4142" s="6" t="e">
        <f>INDEX('BASE DE DATOS'!$A$2:$H$4921,MATCH(CONSTATACIÓN!$C4142,'BASE DE DATOS'!$A$2:$A$4921,0),3)</f>
        <v>#N/A</v>
      </c>
      <c r="H4142" s="5" t="e">
        <f>INDEX('BASE DE DATOS'!$A$2:$H$4921,MATCH(CONSTATACIÓN!$C4142,'BASE DE DATOS'!$A$2:$A$4921,0),6)</f>
        <v>#N/A</v>
      </c>
      <c r="I4142" s="5" t="e">
        <f>INDEX('BASE DE DATOS'!$A$2:$H$4921,MATCH(CONSTATACIÓN!$C4142,'BASE DE DATOS'!$A$2:$A$4921,0),7)</f>
        <v>#N/A</v>
      </c>
      <c r="J4142" s="5" t="e">
        <f>INDEX('BASE DE DATOS'!$A$2:$H$4921,MATCH(CONSTATACIÓN!$C4142,'BASE DE DATOS'!$A$2:$A$4921,0),8)</f>
        <v>#N/A</v>
      </c>
      <c r="K4142" s="5"/>
      <c r="L4142" s="5"/>
      <c r="M4142" s="5"/>
      <c r="N4142" s="5"/>
      <c r="O4142" s="5"/>
      <c r="P4142" s="5"/>
    </row>
    <row r="4143" spans="1:16" x14ac:dyDescent="0.25">
      <c r="A4143" s="13">
        <f t="shared" si="66"/>
        <v>0</v>
      </c>
      <c r="B4143" s="17" t="e">
        <f>INDEX('BASE DE DATOS'!$A$2:$H$4921,MATCH(CONSTATACIÓN!$C4143,'BASE DE DATOS'!$A$2:$A$4921,0),2)</f>
        <v>#N/A</v>
      </c>
      <c r="C4143" s="5"/>
      <c r="D4143" s="5"/>
      <c r="E4143" s="5"/>
      <c r="F4143" s="5"/>
      <c r="G4143" s="6" t="e">
        <f>INDEX('BASE DE DATOS'!$A$2:$H$4921,MATCH(CONSTATACIÓN!$C4143,'BASE DE DATOS'!$A$2:$A$4921,0),3)</f>
        <v>#N/A</v>
      </c>
      <c r="H4143" s="5" t="e">
        <f>INDEX('BASE DE DATOS'!$A$2:$H$4921,MATCH(CONSTATACIÓN!$C4143,'BASE DE DATOS'!$A$2:$A$4921,0),6)</f>
        <v>#N/A</v>
      </c>
      <c r="I4143" s="5" t="e">
        <f>INDEX('BASE DE DATOS'!$A$2:$H$4921,MATCH(CONSTATACIÓN!$C4143,'BASE DE DATOS'!$A$2:$A$4921,0),7)</f>
        <v>#N/A</v>
      </c>
      <c r="J4143" s="5" t="e">
        <f>INDEX('BASE DE DATOS'!$A$2:$H$4921,MATCH(CONSTATACIÓN!$C4143,'BASE DE DATOS'!$A$2:$A$4921,0),8)</f>
        <v>#N/A</v>
      </c>
      <c r="K4143" s="5"/>
      <c r="L4143" s="5"/>
      <c r="M4143" s="5"/>
      <c r="N4143" s="5"/>
      <c r="O4143" s="5"/>
      <c r="P4143" s="5"/>
    </row>
    <row r="4144" spans="1:16" x14ac:dyDescent="0.25">
      <c r="A4144" s="13">
        <f t="shared" si="66"/>
        <v>0</v>
      </c>
      <c r="B4144" s="17" t="e">
        <f>INDEX('BASE DE DATOS'!$A$2:$H$4921,MATCH(CONSTATACIÓN!$C4144,'BASE DE DATOS'!$A$2:$A$4921,0),2)</f>
        <v>#N/A</v>
      </c>
      <c r="C4144" s="5"/>
      <c r="D4144" s="5"/>
      <c r="E4144" s="5"/>
      <c r="F4144" s="5"/>
      <c r="G4144" s="6" t="e">
        <f>INDEX('BASE DE DATOS'!$A$2:$H$4921,MATCH(CONSTATACIÓN!$C4144,'BASE DE DATOS'!$A$2:$A$4921,0),3)</f>
        <v>#N/A</v>
      </c>
      <c r="H4144" s="5" t="e">
        <f>INDEX('BASE DE DATOS'!$A$2:$H$4921,MATCH(CONSTATACIÓN!$C4144,'BASE DE DATOS'!$A$2:$A$4921,0),6)</f>
        <v>#N/A</v>
      </c>
      <c r="I4144" s="5" t="e">
        <f>INDEX('BASE DE DATOS'!$A$2:$H$4921,MATCH(CONSTATACIÓN!$C4144,'BASE DE DATOS'!$A$2:$A$4921,0),7)</f>
        <v>#N/A</v>
      </c>
      <c r="J4144" s="5" t="e">
        <f>INDEX('BASE DE DATOS'!$A$2:$H$4921,MATCH(CONSTATACIÓN!$C4144,'BASE DE DATOS'!$A$2:$A$4921,0),8)</f>
        <v>#N/A</v>
      </c>
      <c r="K4144" s="5"/>
      <c r="L4144" s="5"/>
      <c r="M4144" s="5"/>
      <c r="N4144" s="5"/>
      <c r="O4144" s="5"/>
      <c r="P4144" s="5"/>
    </row>
    <row r="4145" spans="1:16" x14ac:dyDescent="0.25">
      <c r="A4145" s="13">
        <f t="shared" si="66"/>
        <v>0</v>
      </c>
      <c r="B4145" s="17" t="e">
        <f>INDEX('BASE DE DATOS'!$A$2:$H$4921,MATCH(CONSTATACIÓN!$C4145,'BASE DE DATOS'!$A$2:$A$4921,0),2)</f>
        <v>#N/A</v>
      </c>
      <c r="C4145" s="5"/>
      <c r="D4145" s="5"/>
      <c r="E4145" s="5"/>
      <c r="F4145" s="5"/>
      <c r="G4145" s="6" t="e">
        <f>INDEX('BASE DE DATOS'!$A$2:$H$4921,MATCH(CONSTATACIÓN!$C4145,'BASE DE DATOS'!$A$2:$A$4921,0),3)</f>
        <v>#N/A</v>
      </c>
      <c r="H4145" s="5" t="e">
        <f>INDEX('BASE DE DATOS'!$A$2:$H$4921,MATCH(CONSTATACIÓN!$C4145,'BASE DE DATOS'!$A$2:$A$4921,0),6)</f>
        <v>#N/A</v>
      </c>
      <c r="I4145" s="5" t="e">
        <f>INDEX('BASE DE DATOS'!$A$2:$H$4921,MATCH(CONSTATACIÓN!$C4145,'BASE DE DATOS'!$A$2:$A$4921,0),7)</f>
        <v>#N/A</v>
      </c>
      <c r="J4145" s="5" t="e">
        <f>INDEX('BASE DE DATOS'!$A$2:$H$4921,MATCH(CONSTATACIÓN!$C4145,'BASE DE DATOS'!$A$2:$A$4921,0),8)</f>
        <v>#N/A</v>
      </c>
      <c r="K4145" s="5"/>
      <c r="L4145" s="5"/>
      <c r="M4145" s="5"/>
      <c r="N4145" s="5"/>
      <c r="O4145" s="5"/>
      <c r="P4145" s="5"/>
    </row>
    <row r="4146" spans="1:16" x14ac:dyDescent="0.25">
      <c r="A4146" s="13">
        <f t="shared" si="66"/>
        <v>0</v>
      </c>
      <c r="B4146" s="17" t="e">
        <f>INDEX('BASE DE DATOS'!$A$2:$H$4921,MATCH(CONSTATACIÓN!$C4146,'BASE DE DATOS'!$A$2:$A$4921,0),2)</f>
        <v>#N/A</v>
      </c>
      <c r="C4146" s="5"/>
      <c r="D4146" s="5"/>
      <c r="E4146" s="5"/>
      <c r="F4146" s="5"/>
      <c r="G4146" s="6" t="e">
        <f>INDEX('BASE DE DATOS'!$A$2:$H$4921,MATCH(CONSTATACIÓN!$C4146,'BASE DE DATOS'!$A$2:$A$4921,0),3)</f>
        <v>#N/A</v>
      </c>
      <c r="H4146" s="5" t="e">
        <f>INDEX('BASE DE DATOS'!$A$2:$H$4921,MATCH(CONSTATACIÓN!$C4146,'BASE DE DATOS'!$A$2:$A$4921,0),6)</f>
        <v>#N/A</v>
      </c>
      <c r="I4146" s="5" t="e">
        <f>INDEX('BASE DE DATOS'!$A$2:$H$4921,MATCH(CONSTATACIÓN!$C4146,'BASE DE DATOS'!$A$2:$A$4921,0),7)</f>
        <v>#N/A</v>
      </c>
      <c r="J4146" s="5" t="e">
        <f>INDEX('BASE DE DATOS'!$A$2:$H$4921,MATCH(CONSTATACIÓN!$C4146,'BASE DE DATOS'!$A$2:$A$4921,0),8)</f>
        <v>#N/A</v>
      </c>
      <c r="K4146" s="5"/>
      <c r="L4146" s="5"/>
      <c r="M4146" s="5"/>
      <c r="N4146" s="5"/>
      <c r="O4146" s="5"/>
      <c r="P4146" s="5"/>
    </row>
    <row r="4147" spans="1:16" x14ac:dyDescent="0.25">
      <c r="A4147" s="13">
        <f t="shared" si="66"/>
        <v>0</v>
      </c>
      <c r="B4147" s="17" t="e">
        <f>INDEX('BASE DE DATOS'!$A$2:$H$4921,MATCH(CONSTATACIÓN!$C4147,'BASE DE DATOS'!$A$2:$A$4921,0),2)</f>
        <v>#N/A</v>
      </c>
      <c r="C4147" s="5"/>
      <c r="D4147" s="5"/>
      <c r="E4147" s="5"/>
      <c r="F4147" s="5"/>
      <c r="G4147" s="6" t="e">
        <f>INDEX('BASE DE DATOS'!$A$2:$H$4921,MATCH(CONSTATACIÓN!$C4147,'BASE DE DATOS'!$A$2:$A$4921,0),3)</f>
        <v>#N/A</v>
      </c>
      <c r="H4147" s="5" t="e">
        <f>INDEX('BASE DE DATOS'!$A$2:$H$4921,MATCH(CONSTATACIÓN!$C4147,'BASE DE DATOS'!$A$2:$A$4921,0),6)</f>
        <v>#N/A</v>
      </c>
      <c r="I4147" s="5" t="e">
        <f>INDEX('BASE DE DATOS'!$A$2:$H$4921,MATCH(CONSTATACIÓN!$C4147,'BASE DE DATOS'!$A$2:$A$4921,0),7)</f>
        <v>#N/A</v>
      </c>
      <c r="J4147" s="5" t="e">
        <f>INDEX('BASE DE DATOS'!$A$2:$H$4921,MATCH(CONSTATACIÓN!$C4147,'BASE DE DATOS'!$A$2:$A$4921,0),8)</f>
        <v>#N/A</v>
      </c>
      <c r="K4147" s="5"/>
      <c r="L4147" s="5"/>
      <c r="M4147" s="5"/>
      <c r="N4147" s="5"/>
      <c r="O4147" s="5"/>
      <c r="P4147" s="5"/>
    </row>
    <row r="4148" spans="1:16" x14ac:dyDescent="0.25">
      <c r="A4148" s="13">
        <f t="shared" si="66"/>
        <v>0</v>
      </c>
      <c r="B4148" s="17" t="e">
        <f>INDEX('BASE DE DATOS'!$A$2:$H$4921,MATCH(CONSTATACIÓN!$C4148,'BASE DE DATOS'!$A$2:$A$4921,0),2)</f>
        <v>#N/A</v>
      </c>
      <c r="C4148" s="5"/>
      <c r="D4148" s="5"/>
      <c r="E4148" s="5"/>
      <c r="F4148" s="5"/>
      <c r="G4148" s="6" t="e">
        <f>INDEX('BASE DE DATOS'!$A$2:$H$4921,MATCH(CONSTATACIÓN!$C4148,'BASE DE DATOS'!$A$2:$A$4921,0),3)</f>
        <v>#N/A</v>
      </c>
      <c r="H4148" s="5" t="e">
        <f>INDEX('BASE DE DATOS'!$A$2:$H$4921,MATCH(CONSTATACIÓN!$C4148,'BASE DE DATOS'!$A$2:$A$4921,0),6)</f>
        <v>#N/A</v>
      </c>
      <c r="I4148" s="5" t="e">
        <f>INDEX('BASE DE DATOS'!$A$2:$H$4921,MATCH(CONSTATACIÓN!$C4148,'BASE DE DATOS'!$A$2:$A$4921,0),7)</f>
        <v>#N/A</v>
      </c>
      <c r="J4148" s="5" t="e">
        <f>INDEX('BASE DE DATOS'!$A$2:$H$4921,MATCH(CONSTATACIÓN!$C4148,'BASE DE DATOS'!$A$2:$A$4921,0),8)</f>
        <v>#N/A</v>
      </c>
      <c r="K4148" s="5"/>
      <c r="L4148" s="5"/>
      <c r="M4148" s="5"/>
      <c r="N4148" s="5"/>
      <c r="O4148" s="5"/>
      <c r="P4148" s="5"/>
    </row>
    <row r="4149" spans="1:16" x14ac:dyDescent="0.25">
      <c r="A4149" s="13">
        <f t="shared" si="66"/>
        <v>0</v>
      </c>
      <c r="B4149" s="17" t="e">
        <f>INDEX('BASE DE DATOS'!$A$2:$H$4921,MATCH(CONSTATACIÓN!$C4149,'BASE DE DATOS'!$A$2:$A$4921,0),2)</f>
        <v>#N/A</v>
      </c>
      <c r="C4149" s="5"/>
      <c r="D4149" s="5"/>
      <c r="E4149" s="5"/>
      <c r="F4149" s="5"/>
      <c r="G4149" s="6" t="e">
        <f>INDEX('BASE DE DATOS'!$A$2:$H$4921,MATCH(CONSTATACIÓN!$C4149,'BASE DE DATOS'!$A$2:$A$4921,0),3)</f>
        <v>#N/A</v>
      </c>
      <c r="H4149" s="5" t="e">
        <f>INDEX('BASE DE DATOS'!$A$2:$H$4921,MATCH(CONSTATACIÓN!$C4149,'BASE DE DATOS'!$A$2:$A$4921,0),6)</f>
        <v>#N/A</v>
      </c>
      <c r="I4149" s="5" t="e">
        <f>INDEX('BASE DE DATOS'!$A$2:$H$4921,MATCH(CONSTATACIÓN!$C4149,'BASE DE DATOS'!$A$2:$A$4921,0),7)</f>
        <v>#N/A</v>
      </c>
      <c r="J4149" s="5" t="e">
        <f>INDEX('BASE DE DATOS'!$A$2:$H$4921,MATCH(CONSTATACIÓN!$C4149,'BASE DE DATOS'!$A$2:$A$4921,0),8)</f>
        <v>#N/A</v>
      </c>
      <c r="K4149" s="5"/>
      <c r="L4149" s="5"/>
      <c r="M4149" s="5"/>
      <c r="N4149" s="5"/>
      <c r="O4149" s="5"/>
      <c r="P4149" s="5"/>
    </row>
    <row r="4150" spans="1:16" x14ac:dyDescent="0.25">
      <c r="A4150" s="13">
        <f t="shared" si="66"/>
        <v>0</v>
      </c>
      <c r="B4150" s="17" t="e">
        <f>INDEX('BASE DE DATOS'!$A$2:$H$4921,MATCH(CONSTATACIÓN!$C4150,'BASE DE DATOS'!$A$2:$A$4921,0),2)</f>
        <v>#N/A</v>
      </c>
      <c r="C4150" s="5"/>
      <c r="D4150" s="5"/>
      <c r="E4150" s="5"/>
      <c r="F4150" s="5"/>
      <c r="G4150" s="6" t="e">
        <f>INDEX('BASE DE DATOS'!$A$2:$H$4921,MATCH(CONSTATACIÓN!$C4150,'BASE DE DATOS'!$A$2:$A$4921,0),3)</f>
        <v>#N/A</v>
      </c>
      <c r="H4150" s="5" t="e">
        <f>INDEX('BASE DE DATOS'!$A$2:$H$4921,MATCH(CONSTATACIÓN!$C4150,'BASE DE DATOS'!$A$2:$A$4921,0),6)</f>
        <v>#N/A</v>
      </c>
      <c r="I4150" s="5" t="e">
        <f>INDEX('BASE DE DATOS'!$A$2:$H$4921,MATCH(CONSTATACIÓN!$C4150,'BASE DE DATOS'!$A$2:$A$4921,0),7)</f>
        <v>#N/A</v>
      </c>
      <c r="J4150" s="5" t="e">
        <f>INDEX('BASE DE DATOS'!$A$2:$H$4921,MATCH(CONSTATACIÓN!$C4150,'BASE DE DATOS'!$A$2:$A$4921,0),8)</f>
        <v>#N/A</v>
      </c>
      <c r="K4150" s="5"/>
      <c r="L4150" s="5"/>
      <c r="M4150" s="5"/>
      <c r="N4150" s="5"/>
      <c r="O4150" s="5"/>
      <c r="P4150" s="5"/>
    </row>
    <row r="4151" spans="1:16" x14ac:dyDescent="0.25">
      <c r="A4151" s="13">
        <f t="shared" si="66"/>
        <v>0</v>
      </c>
      <c r="B4151" s="17" t="e">
        <f>INDEX('BASE DE DATOS'!$A$2:$H$4921,MATCH(CONSTATACIÓN!$C4151,'BASE DE DATOS'!$A$2:$A$4921,0),2)</f>
        <v>#N/A</v>
      </c>
      <c r="C4151" s="5"/>
      <c r="D4151" s="5"/>
      <c r="E4151" s="5"/>
      <c r="F4151" s="5"/>
      <c r="G4151" s="6" t="e">
        <f>INDEX('BASE DE DATOS'!$A$2:$H$4921,MATCH(CONSTATACIÓN!$C4151,'BASE DE DATOS'!$A$2:$A$4921,0),3)</f>
        <v>#N/A</v>
      </c>
      <c r="H4151" s="5" t="e">
        <f>INDEX('BASE DE DATOS'!$A$2:$H$4921,MATCH(CONSTATACIÓN!$C4151,'BASE DE DATOS'!$A$2:$A$4921,0),6)</f>
        <v>#N/A</v>
      </c>
      <c r="I4151" s="5" t="e">
        <f>INDEX('BASE DE DATOS'!$A$2:$H$4921,MATCH(CONSTATACIÓN!$C4151,'BASE DE DATOS'!$A$2:$A$4921,0),7)</f>
        <v>#N/A</v>
      </c>
      <c r="J4151" s="5" t="e">
        <f>INDEX('BASE DE DATOS'!$A$2:$H$4921,MATCH(CONSTATACIÓN!$C4151,'BASE DE DATOS'!$A$2:$A$4921,0),8)</f>
        <v>#N/A</v>
      </c>
      <c r="K4151" s="5"/>
      <c r="L4151" s="5"/>
      <c r="M4151" s="5"/>
      <c r="N4151" s="5"/>
      <c r="O4151" s="5"/>
      <c r="P4151" s="5"/>
    </row>
    <row r="4152" spans="1:16" x14ac:dyDescent="0.25">
      <c r="A4152" s="13">
        <f t="shared" si="66"/>
        <v>0</v>
      </c>
      <c r="B4152" s="17" t="e">
        <f>INDEX('BASE DE DATOS'!$A$2:$H$4921,MATCH(CONSTATACIÓN!$C4152,'BASE DE DATOS'!$A$2:$A$4921,0),2)</f>
        <v>#N/A</v>
      </c>
      <c r="C4152" s="5"/>
      <c r="D4152" s="5"/>
      <c r="E4152" s="5"/>
      <c r="F4152" s="5"/>
      <c r="G4152" s="6" t="e">
        <f>INDEX('BASE DE DATOS'!$A$2:$H$4921,MATCH(CONSTATACIÓN!$C4152,'BASE DE DATOS'!$A$2:$A$4921,0),3)</f>
        <v>#N/A</v>
      </c>
      <c r="H4152" s="5" t="e">
        <f>INDEX('BASE DE DATOS'!$A$2:$H$4921,MATCH(CONSTATACIÓN!$C4152,'BASE DE DATOS'!$A$2:$A$4921,0),6)</f>
        <v>#N/A</v>
      </c>
      <c r="I4152" s="5" t="e">
        <f>INDEX('BASE DE DATOS'!$A$2:$H$4921,MATCH(CONSTATACIÓN!$C4152,'BASE DE DATOS'!$A$2:$A$4921,0),7)</f>
        <v>#N/A</v>
      </c>
      <c r="J4152" s="5" t="e">
        <f>INDEX('BASE DE DATOS'!$A$2:$H$4921,MATCH(CONSTATACIÓN!$C4152,'BASE DE DATOS'!$A$2:$A$4921,0),8)</f>
        <v>#N/A</v>
      </c>
      <c r="K4152" s="5"/>
      <c r="L4152" s="5"/>
      <c r="M4152" s="5"/>
      <c r="N4152" s="5"/>
      <c r="O4152" s="5"/>
      <c r="P4152" s="5"/>
    </row>
    <row r="4153" spans="1:16" x14ac:dyDescent="0.25">
      <c r="A4153" s="13">
        <f t="shared" si="66"/>
        <v>0</v>
      </c>
      <c r="B4153" s="17" t="e">
        <f>INDEX('BASE DE DATOS'!$A$2:$H$4921,MATCH(CONSTATACIÓN!$C4153,'BASE DE DATOS'!$A$2:$A$4921,0),2)</f>
        <v>#N/A</v>
      </c>
      <c r="C4153" s="5"/>
      <c r="D4153" s="5"/>
      <c r="E4153" s="5"/>
      <c r="F4153" s="5"/>
      <c r="G4153" s="6" t="e">
        <f>INDEX('BASE DE DATOS'!$A$2:$H$4921,MATCH(CONSTATACIÓN!$C4153,'BASE DE DATOS'!$A$2:$A$4921,0),3)</f>
        <v>#N/A</v>
      </c>
      <c r="H4153" s="5" t="e">
        <f>INDEX('BASE DE DATOS'!$A$2:$H$4921,MATCH(CONSTATACIÓN!$C4153,'BASE DE DATOS'!$A$2:$A$4921,0),6)</f>
        <v>#N/A</v>
      </c>
      <c r="I4153" s="5" t="e">
        <f>INDEX('BASE DE DATOS'!$A$2:$H$4921,MATCH(CONSTATACIÓN!$C4153,'BASE DE DATOS'!$A$2:$A$4921,0),7)</f>
        <v>#N/A</v>
      </c>
      <c r="J4153" s="5" t="e">
        <f>INDEX('BASE DE DATOS'!$A$2:$H$4921,MATCH(CONSTATACIÓN!$C4153,'BASE DE DATOS'!$A$2:$A$4921,0),8)</f>
        <v>#N/A</v>
      </c>
      <c r="K4153" s="5"/>
      <c r="L4153" s="5"/>
      <c r="M4153" s="5"/>
      <c r="N4153" s="5"/>
      <c r="O4153" s="5"/>
      <c r="P4153" s="5"/>
    </row>
    <row r="4154" spans="1:16" x14ac:dyDescent="0.25">
      <c r="A4154" s="13">
        <f t="shared" si="66"/>
        <v>0</v>
      </c>
      <c r="B4154" s="17" t="e">
        <f>INDEX('BASE DE DATOS'!$A$2:$H$4921,MATCH(CONSTATACIÓN!$C4154,'BASE DE DATOS'!$A$2:$A$4921,0),2)</f>
        <v>#N/A</v>
      </c>
      <c r="C4154" s="5"/>
      <c r="D4154" s="5"/>
      <c r="E4154" s="5"/>
      <c r="F4154" s="5"/>
      <c r="G4154" s="6" t="e">
        <f>INDEX('BASE DE DATOS'!$A$2:$H$4921,MATCH(CONSTATACIÓN!$C4154,'BASE DE DATOS'!$A$2:$A$4921,0),3)</f>
        <v>#N/A</v>
      </c>
      <c r="H4154" s="5" t="e">
        <f>INDEX('BASE DE DATOS'!$A$2:$H$4921,MATCH(CONSTATACIÓN!$C4154,'BASE DE DATOS'!$A$2:$A$4921,0),6)</f>
        <v>#N/A</v>
      </c>
      <c r="I4154" s="5" t="e">
        <f>INDEX('BASE DE DATOS'!$A$2:$H$4921,MATCH(CONSTATACIÓN!$C4154,'BASE DE DATOS'!$A$2:$A$4921,0),7)</f>
        <v>#N/A</v>
      </c>
      <c r="J4154" s="5" t="e">
        <f>INDEX('BASE DE DATOS'!$A$2:$H$4921,MATCH(CONSTATACIÓN!$C4154,'BASE DE DATOS'!$A$2:$A$4921,0),8)</f>
        <v>#N/A</v>
      </c>
      <c r="K4154" s="5"/>
      <c r="L4154" s="5"/>
      <c r="M4154" s="5"/>
      <c r="N4154" s="5"/>
      <c r="O4154" s="5"/>
      <c r="P4154" s="5"/>
    </row>
    <row r="4155" spans="1:16" x14ac:dyDescent="0.25">
      <c r="A4155" s="13">
        <f t="shared" si="66"/>
        <v>0</v>
      </c>
      <c r="B4155" s="17" t="e">
        <f>INDEX('BASE DE DATOS'!$A$2:$H$4921,MATCH(CONSTATACIÓN!$C4155,'BASE DE DATOS'!$A$2:$A$4921,0),2)</f>
        <v>#N/A</v>
      </c>
      <c r="C4155" s="5"/>
      <c r="D4155" s="5"/>
      <c r="E4155" s="5"/>
      <c r="F4155" s="5"/>
      <c r="G4155" s="6" t="e">
        <f>INDEX('BASE DE DATOS'!$A$2:$H$4921,MATCH(CONSTATACIÓN!$C4155,'BASE DE DATOS'!$A$2:$A$4921,0),3)</f>
        <v>#N/A</v>
      </c>
      <c r="H4155" s="5" t="e">
        <f>INDEX('BASE DE DATOS'!$A$2:$H$4921,MATCH(CONSTATACIÓN!$C4155,'BASE DE DATOS'!$A$2:$A$4921,0),6)</f>
        <v>#N/A</v>
      </c>
      <c r="I4155" s="5" t="e">
        <f>INDEX('BASE DE DATOS'!$A$2:$H$4921,MATCH(CONSTATACIÓN!$C4155,'BASE DE DATOS'!$A$2:$A$4921,0),7)</f>
        <v>#N/A</v>
      </c>
      <c r="J4155" s="5" t="e">
        <f>INDEX('BASE DE DATOS'!$A$2:$H$4921,MATCH(CONSTATACIÓN!$C4155,'BASE DE DATOS'!$A$2:$A$4921,0),8)</f>
        <v>#N/A</v>
      </c>
      <c r="K4155" s="5"/>
      <c r="L4155" s="5"/>
      <c r="M4155" s="5"/>
      <c r="N4155" s="5"/>
      <c r="O4155" s="5"/>
      <c r="P4155" s="5"/>
    </row>
    <row r="4156" spans="1:16" x14ac:dyDescent="0.25">
      <c r="A4156" s="13">
        <f t="shared" si="66"/>
        <v>0</v>
      </c>
      <c r="B4156" s="17" t="e">
        <f>INDEX('BASE DE DATOS'!$A$2:$H$4921,MATCH(CONSTATACIÓN!$C4156,'BASE DE DATOS'!$A$2:$A$4921,0),2)</f>
        <v>#N/A</v>
      </c>
      <c r="C4156" s="5"/>
      <c r="D4156" s="5"/>
      <c r="E4156" s="5"/>
      <c r="F4156" s="5"/>
      <c r="G4156" s="6" t="e">
        <f>INDEX('BASE DE DATOS'!$A$2:$H$4921,MATCH(CONSTATACIÓN!$C4156,'BASE DE DATOS'!$A$2:$A$4921,0),3)</f>
        <v>#N/A</v>
      </c>
      <c r="H4156" s="5" t="e">
        <f>INDEX('BASE DE DATOS'!$A$2:$H$4921,MATCH(CONSTATACIÓN!$C4156,'BASE DE DATOS'!$A$2:$A$4921,0),6)</f>
        <v>#N/A</v>
      </c>
      <c r="I4156" s="5" t="e">
        <f>INDEX('BASE DE DATOS'!$A$2:$H$4921,MATCH(CONSTATACIÓN!$C4156,'BASE DE DATOS'!$A$2:$A$4921,0),7)</f>
        <v>#N/A</v>
      </c>
      <c r="J4156" s="5" t="e">
        <f>INDEX('BASE DE DATOS'!$A$2:$H$4921,MATCH(CONSTATACIÓN!$C4156,'BASE DE DATOS'!$A$2:$A$4921,0),8)</f>
        <v>#N/A</v>
      </c>
      <c r="K4156" s="5"/>
      <c r="L4156" s="5"/>
      <c r="M4156" s="5"/>
      <c r="N4156" s="5"/>
      <c r="O4156" s="5"/>
      <c r="P4156" s="5"/>
    </row>
    <row r="4157" spans="1:16" x14ac:dyDescent="0.25">
      <c r="A4157" s="13">
        <f t="shared" si="66"/>
        <v>0</v>
      </c>
      <c r="B4157" s="17" t="e">
        <f>INDEX('BASE DE DATOS'!$A$2:$H$4921,MATCH(CONSTATACIÓN!$C4157,'BASE DE DATOS'!$A$2:$A$4921,0),2)</f>
        <v>#N/A</v>
      </c>
      <c r="C4157" s="5"/>
      <c r="D4157" s="5"/>
      <c r="E4157" s="5"/>
      <c r="F4157" s="5"/>
      <c r="G4157" s="6" t="e">
        <f>INDEX('BASE DE DATOS'!$A$2:$H$4921,MATCH(CONSTATACIÓN!$C4157,'BASE DE DATOS'!$A$2:$A$4921,0),3)</f>
        <v>#N/A</v>
      </c>
      <c r="H4157" s="5" t="e">
        <f>INDEX('BASE DE DATOS'!$A$2:$H$4921,MATCH(CONSTATACIÓN!$C4157,'BASE DE DATOS'!$A$2:$A$4921,0),6)</f>
        <v>#N/A</v>
      </c>
      <c r="I4157" s="5" t="e">
        <f>INDEX('BASE DE DATOS'!$A$2:$H$4921,MATCH(CONSTATACIÓN!$C4157,'BASE DE DATOS'!$A$2:$A$4921,0),7)</f>
        <v>#N/A</v>
      </c>
      <c r="J4157" s="5" t="e">
        <f>INDEX('BASE DE DATOS'!$A$2:$H$4921,MATCH(CONSTATACIÓN!$C4157,'BASE DE DATOS'!$A$2:$A$4921,0),8)</f>
        <v>#N/A</v>
      </c>
      <c r="K4157" s="5"/>
      <c r="L4157" s="5"/>
      <c r="M4157" s="5"/>
      <c r="N4157" s="5"/>
      <c r="O4157" s="5"/>
      <c r="P4157" s="5"/>
    </row>
    <row r="4158" spans="1:16" x14ac:dyDescent="0.25">
      <c r="A4158" s="13">
        <f t="shared" si="66"/>
        <v>0</v>
      </c>
      <c r="B4158" s="17" t="e">
        <f>INDEX('BASE DE DATOS'!$A$2:$H$4921,MATCH(CONSTATACIÓN!$C4158,'BASE DE DATOS'!$A$2:$A$4921,0),2)</f>
        <v>#N/A</v>
      </c>
      <c r="C4158" s="5"/>
      <c r="D4158" s="5"/>
      <c r="E4158" s="5"/>
      <c r="F4158" s="5"/>
      <c r="G4158" s="6" t="e">
        <f>INDEX('BASE DE DATOS'!$A$2:$H$4921,MATCH(CONSTATACIÓN!$C4158,'BASE DE DATOS'!$A$2:$A$4921,0),3)</f>
        <v>#N/A</v>
      </c>
      <c r="H4158" s="5" t="e">
        <f>INDEX('BASE DE DATOS'!$A$2:$H$4921,MATCH(CONSTATACIÓN!$C4158,'BASE DE DATOS'!$A$2:$A$4921,0),6)</f>
        <v>#N/A</v>
      </c>
      <c r="I4158" s="5" t="e">
        <f>INDEX('BASE DE DATOS'!$A$2:$H$4921,MATCH(CONSTATACIÓN!$C4158,'BASE DE DATOS'!$A$2:$A$4921,0),7)</f>
        <v>#N/A</v>
      </c>
      <c r="J4158" s="5" t="e">
        <f>INDEX('BASE DE DATOS'!$A$2:$H$4921,MATCH(CONSTATACIÓN!$C4158,'BASE DE DATOS'!$A$2:$A$4921,0),8)</f>
        <v>#N/A</v>
      </c>
      <c r="K4158" s="5"/>
      <c r="L4158" s="5"/>
      <c r="M4158" s="5"/>
      <c r="N4158" s="5"/>
      <c r="O4158" s="5"/>
      <c r="P4158" s="5"/>
    </row>
    <row r="4159" spans="1:16" x14ac:dyDescent="0.25">
      <c r="A4159" s="13">
        <f t="shared" si="66"/>
        <v>0</v>
      </c>
      <c r="B4159" s="17" t="e">
        <f>INDEX('BASE DE DATOS'!$A$2:$H$4921,MATCH(CONSTATACIÓN!$C4159,'BASE DE DATOS'!$A$2:$A$4921,0),2)</f>
        <v>#N/A</v>
      </c>
      <c r="C4159" s="5"/>
      <c r="D4159" s="5"/>
      <c r="E4159" s="5"/>
      <c r="F4159" s="5"/>
      <c r="G4159" s="6" t="e">
        <f>INDEX('BASE DE DATOS'!$A$2:$H$4921,MATCH(CONSTATACIÓN!$C4159,'BASE DE DATOS'!$A$2:$A$4921,0),3)</f>
        <v>#N/A</v>
      </c>
      <c r="H4159" s="5" t="e">
        <f>INDEX('BASE DE DATOS'!$A$2:$H$4921,MATCH(CONSTATACIÓN!$C4159,'BASE DE DATOS'!$A$2:$A$4921,0),6)</f>
        <v>#N/A</v>
      </c>
      <c r="I4159" s="5" t="e">
        <f>INDEX('BASE DE DATOS'!$A$2:$H$4921,MATCH(CONSTATACIÓN!$C4159,'BASE DE DATOS'!$A$2:$A$4921,0),7)</f>
        <v>#N/A</v>
      </c>
      <c r="J4159" s="5" t="e">
        <f>INDEX('BASE DE DATOS'!$A$2:$H$4921,MATCH(CONSTATACIÓN!$C4159,'BASE DE DATOS'!$A$2:$A$4921,0),8)</f>
        <v>#N/A</v>
      </c>
      <c r="K4159" s="5"/>
      <c r="L4159" s="5"/>
      <c r="M4159" s="5"/>
      <c r="N4159" s="5"/>
      <c r="O4159" s="5"/>
      <c r="P4159" s="5"/>
    </row>
    <row r="4160" spans="1:16" x14ac:dyDescent="0.25">
      <c r="A4160" s="13">
        <f t="shared" si="66"/>
        <v>0</v>
      </c>
      <c r="B4160" s="17" t="e">
        <f>INDEX('BASE DE DATOS'!$A$2:$H$4921,MATCH(CONSTATACIÓN!$C4160,'BASE DE DATOS'!$A$2:$A$4921,0),2)</f>
        <v>#N/A</v>
      </c>
      <c r="C4160" s="5"/>
      <c r="D4160" s="5"/>
      <c r="E4160" s="5"/>
      <c r="F4160" s="5"/>
      <c r="G4160" s="6" t="e">
        <f>INDEX('BASE DE DATOS'!$A$2:$H$4921,MATCH(CONSTATACIÓN!$C4160,'BASE DE DATOS'!$A$2:$A$4921,0),3)</f>
        <v>#N/A</v>
      </c>
      <c r="H4160" s="5" t="e">
        <f>INDEX('BASE DE DATOS'!$A$2:$H$4921,MATCH(CONSTATACIÓN!$C4160,'BASE DE DATOS'!$A$2:$A$4921,0),6)</f>
        <v>#N/A</v>
      </c>
      <c r="I4160" s="5" t="e">
        <f>INDEX('BASE DE DATOS'!$A$2:$H$4921,MATCH(CONSTATACIÓN!$C4160,'BASE DE DATOS'!$A$2:$A$4921,0),7)</f>
        <v>#N/A</v>
      </c>
      <c r="J4160" s="5" t="e">
        <f>INDEX('BASE DE DATOS'!$A$2:$H$4921,MATCH(CONSTATACIÓN!$C4160,'BASE DE DATOS'!$A$2:$A$4921,0),8)</f>
        <v>#N/A</v>
      </c>
      <c r="K4160" s="5"/>
      <c r="L4160" s="5"/>
      <c r="M4160" s="5"/>
      <c r="N4160" s="5"/>
      <c r="O4160" s="5"/>
      <c r="P4160" s="5"/>
    </row>
    <row r="4161" spans="1:16" x14ac:dyDescent="0.25">
      <c r="A4161" s="13">
        <f t="shared" si="66"/>
        <v>0</v>
      </c>
      <c r="B4161" s="17" t="e">
        <f>INDEX('BASE DE DATOS'!$A$2:$H$4921,MATCH(CONSTATACIÓN!$C4161,'BASE DE DATOS'!$A$2:$A$4921,0),2)</f>
        <v>#N/A</v>
      </c>
      <c r="C4161" s="5"/>
      <c r="D4161" s="5"/>
      <c r="E4161" s="5"/>
      <c r="F4161" s="5"/>
      <c r="G4161" s="6" t="e">
        <f>INDEX('BASE DE DATOS'!$A$2:$H$4921,MATCH(CONSTATACIÓN!$C4161,'BASE DE DATOS'!$A$2:$A$4921,0),3)</f>
        <v>#N/A</v>
      </c>
      <c r="H4161" s="5" t="e">
        <f>INDEX('BASE DE DATOS'!$A$2:$H$4921,MATCH(CONSTATACIÓN!$C4161,'BASE DE DATOS'!$A$2:$A$4921,0),6)</f>
        <v>#N/A</v>
      </c>
      <c r="I4161" s="5" t="e">
        <f>INDEX('BASE DE DATOS'!$A$2:$H$4921,MATCH(CONSTATACIÓN!$C4161,'BASE DE DATOS'!$A$2:$A$4921,0),7)</f>
        <v>#N/A</v>
      </c>
      <c r="J4161" s="5" t="e">
        <f>INDEX('BASE DE DATOS'!$A$2:$H$4921,MATCH(CONSTATACIÓN!$C4161,'BASE DE DATOS'!$A$2:$A$4921,0),8)</f>
        <v>#N/A</v>
      </c>
      <c r="K4161" s="5"/>
      <c r="L4161" s="5"/>
      <c r="M4161" s="5"/>
      <c r="N4161" s="5"/>
      <c r="O4161" s="5"/>
      <c r="P4161" s="5"/>
    </row>
    <row r="4162" spans="1:16" x14ac:dyDescent="0.25">
      <c r="A4162" s="13">
        <f t="shared" si="66"/>
        <v>0</v>
      </c>
      <c r="B4162" s="17" t="e">
        <f>INDEX('BASE DE DATOS'!$A$2:$H$4921,MATCH(CONSTATACIÓN!$C4162,'BASE DE DATOS'!$A$2:$A$4921,0),2)</f>
        <v>#N/A</v>
      </c>
      <c r="C4162" s="5"/>
      <c r="D4162" s="5"/>
      <c r="E4162" s="5"/>
      <c r="F4162" s="5"/>
      <c r="G4162" s="6" t="e">
        <f>INDEX('BASE DE DATOS'!$A$2:$H$4921,MATCH(CONSTATACIÓN!$C4162,'BASE DE DATOS'!$A$2:$A$4921,0),3)</f>
        <v>#N/A</v>
      </c>
      <c r="H4162" s="5" t="e">
        <f>INDEX('BASE DE DATOS'!$A$2:$H$4921,MATCH(CONSTATACIÓN!$C4162,'BASE DE DATOS'!$A$2:$A$4921,0),6)</f>
        <v>#N/A</v>
      </c>
      <c r="I4162" s="5" t="e">
        <f>INDEX('BASE DE DATOS'!$A$2:$H$4921,MATCH(CONSTATACIÓN!$C4162,'BASE DE DATOS'!$A$2:$A$4921,0),7)</f>
        <v>#N/A</v>
      </c>
      <c r="J4162" s="5" t="e">
        <f>INDEX('BASE DE DATOS'!$A$2:$H$4921,MATCH(CONSTATACIÓN!$C4162,'BASE DE DATOS'!$A$2:$A$4921,0),8)</f>
        <v>#N/A</v>
      </c>
      <c r="K4162" s="5"/>
      <c r="L4162" s="5"/>
      <c r="M4162" s="5"/>
      <c r="N4162" s="5"/>
      <c r="O4162" s="5"/>
      <c r="P4162" s="5"/>
    </row>
    <row r="4163" spans="1:16" x14ac:dyDescent="0.25">
      <c r="A4163" s="13">
        <f t="shared" si="66"/>
        <v>0</v>
      </c>
      <c r="B4163" s="17" t="e">
        <f>INDEX('BASE DE DATOS'!$A$2:$H$4921,MATCH(CONSTATACIÓN!$C4163,'BASE DE DATOS'!$A$2:$A$4921,0),2)</f>
        <v>#N/A</v>
      </c>
      <c r="C4163" s="5"/>
      <c r="D4163" s="5"/>
      <c r="E4163" s="5"/>
      <c r="F4163" s="5"/>
      <c r="G4163" s="6" t="e">
        <f>INDEX('BASE DE DATOS'!$A$2:$H$4921,MATCH(CONSTATACIÓN!$C4163,'BASE DE DATOS'!$A$2:$A$4921,0),3)</f>
        <v>#N/A</v>
      </c>
      <c r="H4163" s="5" t="e">
        <f>INDEX('BASE DE DATOS'!$A$2:$H$4921,MATCH(CONSTATACIÓN!$C4163,'BASE DE DATOS'!$A$2:$A$4921,0),6)</f>
        <v>#N/A</v>
      </c>
      <c r="I4163" s="5" t="e">
        <f>INDEX('BASE DE DATOS'!$A$2:$H$4921,MATCH(CONSTATACIÓN!$C4163,'BASE DE DATOS'!$A$2:$A$4921,0),7)</f>
        <v>#N/A</v>
      </c>
      <c r="J4163" s="5" t="e">
        <f>INDEX('BASE DE DATOS'!$A$2:$H$4921,MATCH(CONSTATACIÓN!$C4163,'BASE DE DATOS'!$A$2:$A$4921,0),8)</f>
        <v>#N/A</v>
      </c>
      <c r="K4163" s="5"/>
      <c r="L4163" s="5"/>
      <c r="M4163" s="5"/>
      <c r="N4163" s="5"/>
      <c r="O4163" s="5"/>
      <c r="P4163" s="5"/>
    </row>
    <row r="4164" spans="1:16" x14ac:dyDescent="0.25">
      <c r="A4164" s="13">
        <f t="shared" si="66"/>
        <v>0</v>
      </c>
      <c r="B4164" s="17" t="e">
        <f>INDEX('BASE DE DATOS'!$A$2:$H$4921,MATCH(CONSTATACIÓN!$C4164,'BASE DE DATOS'!$A$2:$A$4921,0),2)</f>
        <v>#N/A</v>
      </c>
      <c r="C4164" s="5"/>
      <c r="D4164" s="5"/>
      <c r="E4164" s="5"/>
      <c r="F4164" s="5"/>
      <c r="G4164" s="6" t="e">
        <f>INDEX('BASE DE DATOS'!$A$2:$H$4921,MATCH(CONSTATACIÓN!$C4164,'BASE DE DATOS'!$A$2:$A$4921,0),3)</f>
        <v>#N/A</v>
      </c>
      <c r="H4164" s="5" t="e">
        <f>INDEX('BASE DE DATOS'!$A$2:$H$4921,MATCH(CONSTATACIÓN!$C4164,'BASE DE DATOS'!$A$2:$A$4921,0),6)</f>
        <v>#N/A</v>
      </c>
      <c r="I4164" s="5" t="e">
        <f>INDEX('BASE DE DATOS'!$A$2:$H$4921,MATCH(CONSTATACIÓN!$C4164,'BASE DE DATOS'!$A$2:$A$4921,0),7)</f>
        <v>#N/A</v>
      </c>
      <c r="J4164" s="5" t="e">
        <f>INDEX('BASE DE DATOS'!$A$2:$H$4921,MATCH(CONSTATACIÓN!$C4164,'BASE DE DATOS'!$A$2:$A$4921,0),8)</f>
        <v>#N/A</v>
      </c>
      <c r="K4164" s="5"/>
      <c r="L4164" s="5"/>
      <c r="M4164" s="5"/>
      <c r="N4164" s="5"/>
      <c r="O4164" s="5"/>
      <c r="P4164" s="5"/>
    </row>
    <row r="4165" spans="1:16" x14ac:dyDescent="0.25">
      <c r="A4165" s="13">
        <f t="shared" si="66"/>
        <v>0</v>
      </c>
      <c r="B4165" s="17" t="e">
        <f>INDEX('BASE DE DATOS'!$A$2:$H$4921,MATCH(CONSTATACIÓN!$C4165,'BASE DE DATOS'!$A$2:$A$4921,0),2)</f>
        <v>#N/A</v>
      </c>
      <c r="C4165" s="5"/>
      <c r="D4165" s="5"/>
      <c r="E4165" s="5"/>
      <c r="F4165" s="5"/>
      <c r="G4165" s="6" t="e">
        <f>INDEX('BASE DE DATOS'!$A$2:$H$4921,MATCH(CONSTATACIÓN!$C4165,'BASE DE DATOS'!$A$2:$A$4921,0),3)</f>
        <v>#N/A</v>
      </c>
      <c r="H4165" s="5" t="e">
        <f>INDEX('BASE DE DATOS'!$A$2:$H$4921,MATCH(CONSTATACIÓN!$C4165,'BASE DE DATOS'!$A$2:$A$4921,0),6)</f>
        <v>#N/A</v>
      </c>
      <c r="I4165" s="5" t="e">
        <f>INDEX('BASE DE DATOS'!$A$2:$H$4921,MATCH(CONSTATACIÓN!$C4165,'BASE DE DATOS'!$A$2:$A$4921,0),7)</f>
        <v>#N/A</v>
      </c>
      <c r="J4165" s="5" t="e">
        <f>INDEX('BASE DE DATOS'!$A$2:$H$4921,MATCH(CONSTATACIÓN!$C4165,'BASE DE DATOS'!$A$2:$A$4921,0),8)</f>
        <v>#N/A</v>
      </c>
      <c r="K4165" s="5"/>
      <c r="L4165" s="5"/>
      <c r="M4165" s="5"/>
      <c r="N4165" s="5"/>
      <c r="O4165" s="5"/>
      <c r="P4165" s="5"/>
    </row>
    <row r="4166" spans="1:16" x14ac:dyDescent="0.25">
      <c r="A4166" s="13">
        <f t="shared" si="66"/>
        <v>0</v>
      </c>
      <c r="B4166" s="17" t="e">
        <f>INDEX('BASE DE DATOS'!$A$2:$H$4921,MATCH(CONSTATACIÓN!$C4166,'BASE DE DATOS'!$A$2:$A$4921,0),2)</f>
        <v>#N/A</v>
      </c>
      <c r="C4166" s="5"/>
      <c r="D4166" s="5"/>
      <c r="E4166" s="5"/>
      <c r="F4166" s="5"/>
      <c r="G4166" s="6" t="e">
        <f>INDEX('BASE DE DATOS'!$A$2:$H$4921,MATCH(CONSTATACIÓN!$C4166,'BASE DE DATOS'!$A$2:$A$4921,0),3)</f>
        <v>#N/A</v>
      </c>
      <c r="H4166" s="5" t="e">
        <f>INDEX('BASE DE DATOS'!$A$2:$H$4921,MATCH(CONSTATACIÓN!$C4166,'BASE DE DATOS'!$A$2:$A$4921,0),6)</f>
        <v>#N/A</v>
      </c>
      <c r="I4166" s="5" t="e">
        <f>INDEX('BASE DE DATOS'!$A$2:$H$4921,MATCH(CONSTATACIÓN!$C4166,'BASE DE DATOS'!$A$2:$A$4921,0),7)</f>
        <v>#N/A</v>
      </c>
      <c r="J4166" s="5" t="e">
        <f>INDEX('BASE DE DATOS'!$A$2:$H$4921,MATCH(CONSTATACIÓN!$C4166,'BASE DE DATOS'!$A$2:$A$4921,0),8)</f>
        <v>#N/A</v>
      </c>
      <c r="K4166" s="5"/>
      <c r="L4166" s="5"/>
      <c r="M4166" s="5"/>
      <c r="N4166" s="5"/>
      <c r="O4166" s="5"/>
      <c r="P4166" s="5"/>
    </row>
    <row r="4167" spans="1:16" x14ac:dyDescent="0.25">
      <c r="A4167" s="13">
        <f t="shared" si="66"/>
        <v>0</v>
      </c>
      <c r="B4167" s="17" t="e">
        <f>INDEX('BASE DE DATOS'!$A$2:$H$4921,MATCH(CONSTATACIÓN!$C4167,'BASE DE DATOS'!$A$2:$A$4921,0),2)</f>
        <v>#N/A</v>
      </c>
      <c r="C4167" s="5"/>
      <c r="D4167" s="5"/>
      <c r="E4167" s="5"/>
      <c r="F4167" s="5"/>
      <c r="G4167" s="6" t="e">
        <f>INDEX('BASE DE DATOS'!$A$2:$H$4921,MATCH(CONSTATACIÓN!$C4167,'BASE DE DATOS'!$A$2:$A$4921,0),3)</f>
        <v>#N/A</v>
      </c>
      <c r="H4167" s="5" t="e">
        <f>INDEX('BASE DE DATOS'!$A$2:$H$4921,MATCH(CONSTATACIÓN!$C4167,'BASE DE DATOS'!$A$2:$A$4921,0),6)</f>
        <v>#N/A</v>
      </c>
      <c r="I4167" s="5" t="e">
        <f>INDEX('BASE DE DATOS'!$A$2:$H$4921,MATCH(CONSTATACIÓN!$C4167,'BASE DE DATOS'!$A$2:$A$4921,0),7)</f>
        <v>#N/A</v>
      </c>
      <c r="J4167" s="5" t="e">
        <f>INDEX('BASE DE DATOS'!$A$2:$H$4921,MATCH(CONSTATACIÓN!$C4167,'BASE DE DATOS'!$A$2:$A$4921,0),8)</f>
        <v>#N/A</v>
      </c>
      <c r="K4167" s="5"/>
      <c r="L4167" s="5"/>
      <c r="M4167" s="5"/>
      <c r="N4167" s="5"/>
      <c r="O4167" s="5"/>
      <c r="P4167" s="5"/>
    </row>
    <row r="4168" spans="1:16" x14ac:dyDescent="0.25">
      <c r="A4168" s="13">
        <f t="shared" si="66"/>
        <v>0</v>
      </c>
      <c r="B4168" s="17" t="e">
        <f>INDEX('BASE DE DATOS'!$A$2:$H$4921,MATCH(CONSTATACIÓN!$C4168,'BASE DE DATOS'!$A$2:$A$4921,0),2)</f>
        <v>#N/A</v>
      </c>
      <c r="C4168" s="5"/>
      <c r="D4168" s="5"/>
      <c r="E4168" s="5"/>
      <c r="F4168" s="5"/>
      <c r="G4168" s="6" t="e">
        <f>INDEX('BASE DE DATOS'!$A$2:$H$4921,MATCH(CONSTATACIÓN!$C4168,'BASE DE DATOS'!$A$2:$A$4921,0),3)</f>
        <v>#N/A</v>
      </c>
      <c r="H4168" s="5" t="e">
        <f>INDEX('BASE DE DATOS'!$A$2:$H$4921,MATCH(CONSTATACIÓN!$C4168,'BASE DE DATOS'!$A$2:$A$4921,0),6)</f>
        <v>#N/A</v>
      </c>
      <c r="I4168" s="5" t="e">
        <f>INDEX('BASE DE DATOS'!$A$2:$H$4921,MATCH(CONSTATACIÓN!$C4168,'BASE DE DATOS'!$A$2:$A$4921,0),7)</f>
        <v>#N/A</v>
      </c>
      <c r="J4168" s="5" t="e">
        <f>INDEX('BASE DE DATOS'!$A$2:$H$4921,MATCH(CONSTATACIÓN!$C4168,'BASE DE DATOS'!$A$2:$A$4921,0),8)</f>
        <v>#N/A</v>
      </c>
      <c r="K4168" s="5"/>
      <c r="L4168" s="5"/>
      <c r="M4168" s="5"/>
      <c r="N4168" s="5"/>
      <c r="O4168" s="5"/>
      <c r="P4168" s="5"/>
    </row>
    <row r="4169" spans="1:16" x14ac:dyDescent="0.25">
      <c r="A4169" s="13">
        <f t="shared" si="66"/>
        <v>0</v>
      </c>
      <c r="B4169" s="17" t="e">
        <f>INDEX('BASE DE DATOS'!$A$2:$H$4921,MATCH(CONSTATACIÓN!$C4169,'BASE DE DATOS'!$A$2:$A$4921,0),2)</f>
        <v>#N/A</v>
      </c>
      <c r="C4169" s="5"/>
      <c r="D4169" s="5"/>
      <c r="E4169" s="5"/>
      <c r="F4169" s="5"/>
      <c r="G4169" s="6" t="e">
        <f>INDEX('BASE DE DATOS'!$A$2:$H$4921,MATCH(CONSTATACIÓN!$C4169,'BASE DE DATOS'!$A$2:$A$4921,0),3)</f>
        <v>#N/A</v>
      </c>
      <c r="H4169" s="5" t="e">
        <f>INDEX('BASE DE DATOS'!$A$2:$H$4921,MATCH(CONSTATACIÓN!$C4169,'BASE DE DATOS'!$A$2:$A$4921,0),6)</f>
        <v>#N/A</v>
      </c>
      <c r="I4169" s="5" t="e">
        <f>INDEX('BASE DE DATOS'!$A$2:$H$4921,MATCH(CONSTATACIÓN!$C4169,'BASE DE DATOS'!$A$2:$A$4921,0),7)</f>
        <v>#N/A</v>
      </c>
      <c r="J4169" s="5" t="e">
        <f>INDEX('BASE DE DATOS'!$A$2:$H$4921,MATCH(CONSTATACIÓN!$C4169,'BASE DE DATOS'!$A$2:$A$4921,0),8)</f>
        <v>#N/A</v>
      </c>
      <c r="K4169" s="5"/>
      <c r="L4169" s="5"/>
      <c r="M4169" s="5"/>
      <c r="N4169" s="5"/>
      <c r="O4169" s="5"/>
      <c r="P4169" s="5"/>
    </row>
    <row r="4170" spans="1:16" x14ac:dyDescent="0.25">
      <c r="A4170" s="13">
        <f t="shared" si="66"/>
        <v>0</v>
      </c>
      <c r="B4170" s="17" t="e">
        <f>INDEX('BASE DE DATOS'!$A$2:$H$4921,MATCH(CONSTATACIÓN!$C4170,'BASE DE DATOS'!$A$2:$A$4921,0),2)</f>
        <v>#N/A</v>
      </c>
      <c r="C4170" s="5"/>
      <c r="D4170" s="5"/>
      <c r="E4170" s="5"/>
      <c r="F4170" s="5"/>
      <c r="G4170" s="6" t="e">
        <f>INDEX('BASE DE DATOS'!$A$2:$H$4921,MATCH(CONSTATACIÓN!$C4170,'BASE DE DATOS'!$A$2:$A$4921,0),3)</f>
        <v>#N/A</v>
      </c>
      <c r="H4170" s="5" t="e">
        <f>INDEX('BASE DE DATOS'!$A$2:$H$4921,MATCH(CONSTATACIÓN!$C4170,'BASE DE DATOS'!$A$2:$A$4921,0),6)</f>
        <v>#N/A</v>
      </c>
      <c r="I4170" s="5" t="e">
        <f>INDEX('BASE DE DATOS'!$A$2:$H$4921,MATCH(CONSTATACIÓN!$C4170,'BASE DE DATOS'!$A$2:$A$4921,0),7)</f>
        <v>#N/A</v>
      </c>
      <c r="J4170" s="5" t="e">
        <f>INDEX('BASE DE DATOS'!$A$2:$H$4921,MATCH(CONSTATACIÓN!$C4170,'BASE DE DATOS'!$A$2:$A$4921,0),8)</f>
        <v>#N/A</v>
      </c>
      <c r="K4170" s="5"/>
      <c r="L4170" s="5"/>
      <c r="M4170" s="5"/>
      <c r="N4170" s="5"/>
      <c r="O4170" s="5"/>
      <c r="P4170" s="5"/>
    </row>
    <row r="4171" spans="1:16" x14ac:dyDescent="0.25">
      <c r="A4171" s="13">
        <f t="shared" si="66"/>
        <v>0</v>
      </c>
      <c r="B4171" s="17" t="e">
        <f>INDEX('BASE DE DATOS'!$A$2:$H$4921,MATCH(CONSTATACIÓN!$C4171,'BASE DE DATOS'!$A$2:$A$4921,0),2)</f>
        <v>#N/A</v>
      </c>
      <c r="C4171" s="5"/>
      <c r="D4171" s="5"/>
      <c r="E4171" s="5"/>
      <c r="F4171" s="5"/>
      <c r="G4171" s="6" t="e">
        <f>INDEX('BASE DE DATOS'!$A$2:$H$4921,MATCH(CONSTATACIÓN!$C4171,'BASE DE DATOS'!$A$2:$A$4921,0),3)</f>
        <v>#N/A</v>
      </c>
      <c r="H4171" s="5" t="e">
        <f>INDEX('BASE DE DATOS'!$A$2:$H$4921,MATCH(CONSTATACIÓN!$C4171,'BASE DE DATOS'!$A$2:$A$4921,0),6)</f>
        <v>#N/A</v>
      </c>
      <c r="I4171" s="5" t="e">
        <f>INDEX('BASE DE DATOS'!$A$2:$H$4921,MATCH(CONSTATACIÓN!$C4171,'BASE DE DATOS'!$A$2:$A$4921,0),7)</f>
        <v>#N/A</v>
      </c>
      <c r="J4171" s="5" t="e">
        <f>INDEX('BASE DE DATOS'!$A$2:$H$4921,MATCH(CONSTATACIÓN!$C4171,'BASE DE DATOS'!$A$2:$A$4921,0),8)</f>
        <v>#N/A</v>
      </c>
      <c r="K4171" s="5"/>
      <c r="L4171" s="5"/>
      <c r="M4171" s="5"/>
      <c r="N4171" s="5"/>
      <c r="O4171" s="5"/>
      <c r="P4171" s="5"/>
    </row>
    <row r="4172" spans="1:16" x14ac:dyDescent="0.25">
      <c r="A4172" s="13">
        <f t="shared" si="66"/>
        <v>0</v>
      </c>
      <c r="B4172" s="17" t="e">
        <f>INDEX('BASE DE DATOS'!$A$2:$H$4921,MATCH(CONSTATACIÓN!$C4172,'BASE DE DATOS'!$A$2:$A$4921,0),2)</f>
        <v>#N/A</v>
      </c>
      <c r="C4172" s="5"/>
      <c r="D4172" s="5"/>
      <c r="E4172" s="5"/>
      <c r="F4172" s="5"/>
      <c r="G4172" s="6" t="e">
        <f>INDEX('BASE DE DATOS'!$A$2:$H$4921,MATCH(CONSTATACIÓN!$C4172,'BASE DE DATOS'!$A$2:$A$4921,0),3)</f>
        <v>#N/A</v>
      </c>
      <c r="H4172" s="5" t="e">
        <f>INDEX('BASE DE DATOS'!$A$2:$H$4921,MATCH(CONSTATACIÓN!$C4172,'BASE DE DATOS'!$A$2:$A$4921,0),6)</f>
        <v>#N/A</v>
      </c>
      <c r="I4172" s="5" t="e">
        <f>INDEX('BASE DE DATOS'!$A$2:$H$4921,MATCH(CONSTATACIÓN!$C4172,'BASE DE DATOS'!$A$2:$A$4921,0),7)</f>
        <v>#N/A</v>
      </c>
      <c r="J4172" s="5" t="e">
        <f>INDEX('BASE DE DATOS'!$A$2:$H$4921,MATCH(CONSTATACIÓN!$C4172,'BASE DE DATOS'!$A$2:$A$4921,0),8)</f>
        <v>#N/A</v>
      </c>
      <c r="K4172" s="5"/>
      <c r="L4172" s="5"/>
      <c r="M4172" s="5"/>
      <c r="N4172" s="5"/>
      <c r="O4172" s="5"/>
      <c r="P4172" s="5"/>
    </row>
    <row r="4173" spans="1:16" x14ac:dyDescent="0.25">
      <c r="A4173" s="13">
        <f t="shared" si="66"/>
        <v>0</v>
      </c>
      <c r="B4173" s="17" t="e">
        <f>INDEX('BASE DE DATOS'!$A$2:$H$4921,MATCH(CONSTATACIÓN!$C4173,'BASE DE DATOS'!$A$2:$A$4921,0),2)</f>
        <v>#N/A</v>
      </c>
      <c r="C4173" s="5"/>
      <c r="D4173" s="5"/>
      <c r="E4173" s="5"/>
      <c r="F4173" s="5"/>
      <c r="G4173" s="6" t="e">
        <f>INDEX('BASE DE DATOS'!$A$2:$H$4921,MATCH(CONSTATACIÓN!$C4173,'BASE DE DATOS'!$A$2:$A$4921,0),3)</f>
        <v>#N/A</v>
      </c>
      <c r="H4173" s="5" t="e">
        <f>INDEX('BASE DE DATOS'!$A$2:$H$4921,MATCH(CONSTATACIÓN!$C4173,'BASE DE DATOS'!$A$2:$A$4921,0),6)</f>
        <v>#N/A</v>
      </c>
      <c r="I4173" s="5" t="e">
        <f>INDEX('BASE DE DATOS'!$A$2:$H$4921,MATCH(CONSTATACIÓN!$C4173,'BASE DE DATOS'!$A$2:$A$4921,0),7)</f>
        <v>#N/A</v>
      </c>
      <c r="J4173" s="5" t="e">
        <f>INDEX('BASE DE DATOS'!$A$2:$H$4921,MATCH(CONSTATACIÓN!$C4173,'BASE DE DATOS'!$A$2:$A$4921,0),8)</f>
        <v>#N/A</v>
      </c>
      <c r="K4173" s="5"/>
      <c r="L4173" s="5"/>
      <c r="M4173" s="5"/>
      <c r="N4173" s="5"/>
      <c r="O4173" s="5"/>
      <c r="P4173" s="5"/>
    </row>
    <row r="4174" spans="1:16" x14ac:dyDescent="0.25">
      <c r="A4174" s="13">
        <f t="shared" si="66"/>
        <v>0</v>
      </c>
      <c r="B4174" s="17" t="e">
        <f>INDEX('BASE DE DATOS'!$A$2:$H$4921,MATCH(CONSTATACIÓN!$C4174,'BASE DE DATOS'!$A$2:$A$4921,0),2)</f>
        <v>#N/A</v>
      </c>
      <c r="C4174" s="5"/>
      <c r="D4174" s="5"/>
      <c r="E4174" s="5"/>
      <c r="F4174" s="5"/>
      <c r="G4174" s="6" t="e">
        <f>INDEX('BASE DE DATOS'!$A$2:$H$4921,MATCH(CONSTATACIÓN!$C4174,'BASE DE DATOS'!$A$2:$A$4921,0),3)</f>
        <v>#N/A</v>
      </c>
      <c r="H4174" s="5" t="e">
        <f>INDEX('BASE DE DATOS'!$A$2:$H$4921,MATCH(CONSTATACIÓN!$C4174,'BASE DE DATOS'!$A$2:$A$4921,0),6)</f>
        <v>#N/A</v>
      </c>
      <c r="I4174" s="5" t="e">
        <f>INDEX('BASE DE DATOS'!$A$2:$H$4921,MATCH(CONSTATACIÓN!$C4174,'BASE DE DATOS'!$A$2:$A$4921,0),7)</f>
        <v>#N/A</v>
      </c>
      <c r="J4174" s="5" t="e">
        <f>INDEX('BASE DE DATOS'!$A$2:$H$4921,MATCH(CONSTATACIÓN!$C4174,'BASE DE DATOS'!$A$2:$A$4921,0),8)</f>
        <v>#N/A</v>
      </c>
      <c r="K4174" s="5"/>
      <c r="L4174" s="5"/>
      <c r="M4174" s="5"/>
      <c r="N4174" s="5"/>
      <c r="O4174" s="5"/>
      <c r="P4174" s="5"/>
    </row>
    <row r="4175" spans="1:16" x14ac:dyDescent="0.25">
      <c r="A4175" s="13">
        <f t="shared" si="66"/>
        <v>0</v>
      </c>
      <c r="B4175" s="17" t="e">
        <f>INDEX('BASE DE DATOS'!$A$2:$H$4921,MATCH(CONSTATACIÓN!$C4175,'BASE DE DATOS'!$A$2:$A$4921,0),2)</f>
        <v>#N/A</v>
      </c>
      <c r="C4175" s="5"/>
      <c r="D4175" s="5"/>
      <c r="E4175" s="5"/>
      <c r="F4175" s="5"/>
      <c r="G4175" s="6" t="e">
        <f>INDEX('BASE DE DATOS'!$A$2:$H$4921,MATCH(CONSTATACIÓN!$C4175,'BASE DE DATOS'!$A$2:$A$4921,0),3)</f>
        <v>#N/A</v>
      </c>
      <c r="H4175" s="5" t="e">
        <f>INDEX('BASE DE DATOS'!$A$2:$H$4921,MATCH(CONSTATACIÓN!$C4175,'BASE DE DATOS'!$A$2:$A$4921,0),6)</f>
        <v>#N/A</v>
      </c>
      <c r="I4175" s="5" t="e">
        <f>INDEX('BASE DE DATOS'!$A$2:$H$4921,MATCH(CONSTATACIÓN!$C4175,'BASE DE DATOS'!$A$2:$A$4921,0),7)</f>
        <v>#N/A</v>
      </c>
      <c r="J4175" s="5" t="e">
        <f>INDEX('BASE DE DATOS'!$A$2:$H$4921,MATCH(CONSTATACIÓN!$C4175,'BASE DE DATOS'!$A$2:$A$4921,0),8)</f>
        <v>#N/A</v>
      </c>
      <c r="K4175" s="5"/>
      <c r="L4175" s="5"/>
      <c r="M4175" s="5"/>
      <c r="N4175" s="5"/>
      <c r="O4175" s="5"/>
      <c r="P4175" s="5"/>
    </row>
    <row r="4176" spans="1:16" x14ac:dyDescent="0.25">
      <c r="A4176" s="13">
        <f t="shared" si="66"/>
        <v>0</v>
      </c>
      <c r="B4176" s="17" t="e">
        <f>INDEX('BASE DE DATOS'!$A$2:$H$4921,MATCH(CONSTATACIÓN!$C4176,'BASE DE DATOS'!$A$2:$A$4921,0),2)</f>
        <v>#N/A</v>
      </c>
      <c r="C4176" s="5"/>
      <c r="D4176" s="5"/>
      <c r="E4176" s="5"/>
      <c r="F4176" s="5"/>
      <c r="G4176" s="6" t="e">
        <f>INDEX('BASE DE DATOS'!$A$2:$H$4921,MATCH(CONSTATACIÓN!$C4176,'BASE DE DATOS'!$A$2:$A$4921,0),3)</f>
        <v>#N/A</v>
      </c>
      <c r="H4176" s="5" t="e">
        <f>INDEX('BASE DE DATOS'!$A$2:$H$4921,MATCH(CONSTATACIÓN!$C4176,'BASE DE DATOS'!$A$2:$A$4921,0),6)</f>
        <v>#N/A</v>
      </c>
      <c r="I4176" s="5" t="e">
        <f>INDEX('BASE DE DATOS'!$A$2:$H$4921,MATCH(CONSTATACIÓN!$C4176,'BASE DE DATOS'!$A$2:$A$4921,0),7)</f>
        <v>#N/A</v>
      </c>
      <c r="J4176" s="5" t="e">
        <f>INDEX('BASE DE DATOS'!$A$2:$H$4921,MATCH(CONSTATACIÓN!$C4176,'BASE DE DATOS'!$A$2:$A$4921,0),8)</f>
        <v>#N/A</v>
      </c>
      <c r="K4176" s="5"/>
      <c r="L4176" s="5"/>
      <c r="M4176" s="5"/>
      <c r="N4176" s="5"/>
      <c r="O4176" s="5"/>
      <c r="P4176" s="5"/>
    </row>
    <row r="4177" spans="1:16" x14ac:dyDescent="0.25">
      <c r="A4177" s="13">
        <f t="shared" si="66"/>
        <v>0</v>
      </c>
      <c r="B4177" s="17" t="e">
        <f>INDEX('BASE DE DATOS'!$A$2:$H$4921,MATCH(CONSTATACIÓN!$C4177,'BASE DE DATOS'!$A$2:$A$4921,0),2)</f>
        <v>#N/A</v>
      </c>
      <c r="C4177" s="5"/>
      <c r="D4177" s="5"/>
      <c r="E4177" s="5"/>
      <c r="F4177" s="5"/>
      <c r="G4177" s="6" t="e">
        <f>INDEX('BASE DE DATOS'!$A$2:$H$4921,MATCH(CONSTATACIÓN!$C4177,'BASE DE DATOS'!$A$2:$A$4921,0),3)</f>
        <v>#N/A</v>
      </c>
      <c r="H4177" s="5" t="e">
        <f>INDEX('BASE DE DATOS'!$A$2:$H$4921,MATCH(CONSTATACIÓN!$C4177,'BASE DE DATOS'!$A$2:$A$4921,0),6)</f>
        <v>#N/A</v>
      </c>
      <c r="I4177" s="5" t="e">
        <f>INDEX('BASE DE DATOS'!$A$2:$H$4921,MATCH(CONSTATACIÓN!$C4177,'BASE DE DATOS'!$A$2:$A$4921,0),7)</f>
        <v>#N/A</v>
      </c>
      <c r="J4177" s="5" t="e">
        <f>INDEX('BASE DE DATOS'!$A$2:$H$4921,MATCH(CONSTATACIÓN!$C4177,'BASE DE DATOS'!$A$2:$A$4921,0),8)</f>
        <v>#N/A</v>
      </c>
      <c r="K4177" s="5"/>
      <c r="L4177" s="5"/>
      <c r="M4177" s="5"/>
      <c r="N4177" s="5"/>
      <c r="O4177" s="5"/>
      <c r="P4177" s="5"/>
    </row>
    <row r="4178" spans="1:16" x14ac:dyDescent="0.25">
      <c r="A4178" s="13">
        <f t="shared" si="66"/>
        <v>0</v>
      </c>
      <c r="B4178" s="17" t="e">
        <f>INDEX('BASE DE DATOS'!$A$2:$H$4921,MATCH(CONSTATACIÓN!$C4178,'BASE DE DATOS'!$A$2:$A$4921,0),2)</f>
        <v>#N/A</v>
      </c>
      <c r="C4178" s="5"/>
      <c r="D4178" s="5"/>
      <c r="E4178" s="5"/>
      <c r="F4178" s="5"/>
      <c r="G4178" s="6" t="e">
        <f>INDEX('BASE DE DATOS'!$A$2:$H$4921,MATCH(CONSTATACIÓN!$C4178,'BASE DE DATOS'!$A$2:$A$4921,0),3)</f>
        <v>#N/A</v>
      </c>
      <c r="H4178" s="5" t="e">
        <f>INDEX('BASE DE DATOS'!$A$2:$H$4921,MATCH(CONSTATACIÓN!$C4178,'BASE DE DATOS'!$A$2:$A$4921,0),6)</f>
        <v>#N/A</v>
      </c>
      <c r="I4178" s="5" t="e">
        <f>INDEX('BASE DE DATOS'!$A$2:$H$4921,MATCH(CONSTATACIÓN!$C4178,'BASE DE DATOS'!$A$2:$A$4921,0),7)</f>
        <v>#N/A</v>
      </c>
      <c r="J4178" s="5" t="e">
        <f>INDEX('BASE DE DATOS'!$A$2:$H$4921,MATCH(CONSTATACIÓN!$C4178,'BASE DE DATOS'!$A$2:$A$4921,0),8)</f>
        <v>#N/A</v>
      </c>
      <c r="K4178" s="5"/>
      <c r="L4178" s="5"/>
      <c r="M4178" s="5"/>
      <c r="N4178" s="5"/>
      <c r="O4178" s="5"/>
      <c r="P4178" s="5"/>
    </row>
    <row r="4179" spans="1:16" x14ac:dyDescent="0.25">
      <c r="A4179" s="13">
        <f t="shared" si="66"/>
        <v>0</v>
      </c>
      <c r="B4179" s="17" t="e">
        <f>INDEX('BASE DE DATOS'!$A$2:$H$4921,MATCH(CONSTATACIÓN!$C4179,'BASE DE DATOS'!$A$2:$A$4921,0),2)</f>
        <v>#N/A</v>
      </c>
      <c r="C4179" s="5"/>
      <c r="D4179" s="5"/>
      <c r="E4179" s="5"/>
      <c r="F4179" s="5"/>
      <c r="G4179" s="6" t="e">
        <f>INDEX('BASE DE DATOS'!$A$2:$H$4921,MATCH(CONSTATACIÓN!$C4179,'BASE DE DATOS'!$A$2:$A$4921,0),3)</f>
        <v>#N/A</v>
      </c>
      <c r="H4179" s="5" t="e">
        <f>INDEX('BASE DE DATOS'!$A$2:$H$4921,MATCH(CONSTATACIÓN!$C4179,'BASE DE DATOS'!$A$2:$A$4921,0),6)</f>
        <v>#N/A</v>
      </c>
      <c r="I4179" s="5" t="e">
        <f>INDEX('BASE DE DATOS'!$A$2:$H$4921,MATCH(CONSTATACIÓN!$C4179,'BASE DE DATOS'!$A$2:$A$4921,0),7)</f>
        <v>#N/A</v>
      </c>
      <c r="J4179" s="5" t="e">
        <f>INDEX('BASE DE DATOS'!$A$2:$H$4921,MATCH(CONSTATACIÓN!$C4179,'BASE DE DATOS'!$A$2:$A$4921,0),8)</f>
        <v>#N/A</v>
      </c>
      <c r="K4179" s="5"/>
      <c r="L4179" s="5"/>
      <c r="M4179" s="5"/>
      <c r="N4179" s="5"/>
      <c r="O4179" s="5"/>
      <c r="P4179" s="5"/>
    </row>
    <row r="4180" spans="1:16" x14ac:dyDescent="0.25">
      <c r="A4180" s="13">
        <f t="shared" si="66"/>
        <v>0</v>
      </c>
      <c r="B4180" s="17" t="e">
        <f>INDEX('BASE DE DATOS'!$A$2:$H$4921,MATCH(CONSTATACIÓN!$C4180,'BASE DE DATOS'!$A$2:$A$4921,0),2)</f>
        <v>#N/A</v>
      </c>
      <c r="C4180" s="5"/>
      <c r="D4180" s="5"/>
      <c r="E4180" s="5"/>
      <c r="F4180" s="5"/>
      <c r="G4180" s="6" t="e">
        <f>INDEX('BASE DE DATOS'!$A$2:$H$4921,MATCH(CONSTATACIÓN!$C4180,'BASE DE DATOS'!$A$2:$A$4921,0),3)</f>
        <v>#N/A</v>
      </c>
      <c r="H4180" s="5" t="e">
        <f>INDEX('BASE DE DATOS'!$A$2:$H$4921,MATCH(CONSTATACIÓN!$C4180,'BASE DE DATOS'!$A$2:$A$4921,0),6)</f>
        <v>#N/A</v>
      </c>
      <c r="I4180" s="5" t="e">
        <f>INDEX('BASE DE DATOS'!$A$2:$H$4921,MATCH(CONSTATACIÓN!$C4180,'BASE DE DATOS'!$A$2:$A$4921,0),7)</f>
        <v>#N/A</v>
      </c>
      <c r="J4180" s="5" t="e">
        <f>INDEX('BASE DE DATOS'!$A$2:$H$4921,MATCH(CONSTATACIÓN!$C4180,'BASE DE DATOS'!$A$2:$A$4921,0),8)</f>
        <v>#N/A</v>
      </c>
      <c r="K4180" s="5"/>
      <c r="L4180" s="5"/>
      <c r="M4180" s="5"/>
      <c r="N4180" s="5"/>
      <c r="O4180" s="5"/>
      <c r="P4180" s="5"/>
    </row>
    <row r="4181" spans="1:16" x14ac:dyDescent="0.25">
      <c r="A4181" s="13">
        <f t="shared" si="66"/>
        <v>0</v>
      </c>
      <c r="B4181" s="17" t="e">
        <f>INDEX('BASE DE DATOS'!$A$2:$H$4921,MATCH(CONSTATACIÓN!$C4181,'BASE DE DATOS'!$A$2:$A$4921,0),2)</f>
        <v>#N/A</v>
      </c>
      <c r="C4181" s="5"/>
      <c r="D4181" s="5"/>
      <c r="E4181" s="5"/>
      <c r="F4181" s="5"/>
      <c r="G4181" s="6" t="e">
        <f>INDEX('BASE DE DATOS'!$A$2:$H$4921,MATCH(CONSTATACIÓN!$C4181,'BASE DE DATOS'!$A$2:$A$4921,0),3)</f>
        <v>#N/A</v>
      </c>
      <c r="H4181" s="5" t="e">
        <f>INDEX('BASE DE DATOS'!$A$2:$H$4921,MATCH(CONSTATACIÓN!$C4181,'BASE DE DATOS'!$A$2:$A$4921,0),6)</f>
        <v>#N/A</v>
      </c>
      <c r="I4181" s="5" t="e">
        <f>INDEX('BASE DE DATOS'!$A$2:$H$4921,MATCH(CONSTATACIÓN!$C4181,'BASE DE DATOS'!$A$2:$A$4921,0),7)</f>
        <v>#N/A</v>
      </c>
      <c r="J4181" s="5" t="e">
        <f>INDEX('BASE DE DATOS'!$A$2:$H$4921,MATCH(CONSTATACIÓN!$C4181,'BASE DE DATOS'!$A$2:$A$4921,0),8)</f>
        <v>#N/A</v>
      </c>
      <c r="K4181" s="5"/>
      <c r="L4181" s="5"/>
      <c r="M4181" s="5"/>
      <c r="N4181" s="5"/>
      <c r="O4181" s="5"/>
      <c r="P4181" s="5"/>
    </row>
    <row r="4182" spans="1:16" x14ac:dyDescent="0.25">
      <c r="A4182" s="13">
        <f t="shared" si="66"/>
        <v>0</v>
      </c>
      <c r="B4182" s="17" t="e">
        <f>INDEX('BASE DE DATOS'!$A$2:$H$4921,MATCH(CONSTATACIÓN!$C4182,'BASE DE DATOS'!$A$2:$A$4921,0),2)</f>
        <v>#N/A</v>
      </c>
      <c r="C4182" s="5"/>
      <c r="D4182" s="5"/>
      <c r="E4182" s="5"/>
      <c r="F4182" s="5"/>
      <c r="G4182" s="6" t="e">
        <f>INDEX('BASE DE DATOS'!$A$2:$H$4921,MATCH(CONSTATACIÓN!$C4182,'BASE DE DATOS'!$A$2:$A$4921,0),3)</f>
        <v>#N/A</v>
      </c>
      <c r="H4182" s="5" t="e">
        <f>INDEX('BASE DE DATOS'!$A$2:$H$4921,MATCH(CONSTATACIÓN!$C4182,'BASE DE DATOS'!$A$2:$A$4921,0),6)</f>
        <v>#N/A</v>
      </c>
      <c r="I4182" s="5" t="e">
        <f>INDEX('BASE DE DATOS'!$A$2:$H$4921,MATCH(CONSTATACIÓN!$C4182,'BASE DE DATOS'!$A$2:$A$4921,0),7)</f>
        <v>#N/A</v>
      </c>
      <c r="J4182" s="5" t="e">
        <f>INDEX('BASE DE DATOS'!$A$2:$H$4921,MATCH(CONSTATACIÓN!$C4182,'BASE DE DATOS'!$A$2:$A$4921,0),8)</f>
        <v>#N/A</v>
      </c>
      <c r="K4182" s="5"/>
      <c r="L4182" s="5"/>
      <c r="M4182" s="5"/>
      <c r="N4182" s="5"/>
      <c r="O4182" s="5"/>
      <c r="P4182" s="5"/>
    </row>
    <row r="4183" spans="1:16" x14ac:dyDescent="0.25">
      <c r="A4183" s="13">
        <f t="shared" si="66"/>
        <v>0</v>
      </c>
      <c r="B4183" s="17" t="e">
        <f>INDEX('BASE DE DATOS'!$A$2:$H$4921,MATCH(CONSTATACIÓN!$C4183,'BASE DE DATOS'!$A$2:$A$4921,0),2)</f>
        <v>#N/A</v>
      </c>
      <c r="C4183" s="5"/>
      <c r="D4183" s="5"/>
      <c r="E4183" s="5"/>
      <c r="F4183" s="5"/>
      <c r="G4183" s="6" t="e">
        <f>INDEX('BASE DE DATOS'!$A$2:$H$4921,MATCH(CONSTATACIÓN!$C4183,'BASE DE DATOS'!$A$2:$A$4921,0),3)</f>
        <v>#N/A</v>
      </c>
      <c r="H4183" s="5" t="e">
        <f>INDEX('BASE DE DATOS'!$A$2:$H$4921,MATCH(CONSTATACIÓN!$C4183,'BASE DE DATOS'!$A$2:$A$4921,0),6)</f>
        <v>#N/A</v>
      </c>
      <c r="I4183" s="5" t="e">
        <f>INDEX('BASE DE DATOS'!$A$2:$H$4921,MATCH(CONSTATACIÓN!$C4183,'BASE DE DATOS'!$A$2:$A$4921,0),7)</f>
        <v>#N/A</v>
      </c>
      <c r="J4183" s="5" t="e">
        <f>INDEX('BASE DE DATOS'!$A$2:$H$4921,MATCH(CONSTATACIÓN!$C4183,'BASE DE DATOS'!$A$2:$A$4921,0),8)</f>
        <v>#N/A</v>
      </c>
      <c r="K4183" s="5"/>
      <c r="L4183" s="5"/>
      <c r="M4183" s="5"/>
      <c r="N4183" s="5"/>
      <c r="O4183" s="5"/>
      <c r="P4183" s="5"/>
    </row>
    <row r="4184" spans="1:16" x14ac:dyDescent="0.25">
      <c r="A4184" s="13">
        <f t="shared" si="66"/>
        <v>0</v>
      </c>
      <c r="B4184" s="17" t="e">
        <f>INDEX('BASE DE DATOS'!$A$2:$H$4921,MATCH(CONSTATACIÓN!$C4184,'BASE DE DATOS'!$A$2:$A$4921,0),2)</f>
        <v>#N/A</v>
      </c>
      <c r="C4184" s="5"/>
      <c r="D4184" s="5"/>
      <c r="E4184" s="5"/>
      <c r="F4184" s="5"/>
      <c r="G4184" s="6" t="e">
        <f>INDEX('BASE DE DATOS'!$A$2:$H$4921,MATCH(CONSTATACIÓN!$C4184,'BASE DE DATOS'!$A$2:$A$4921,0),3)</f>
        <v>#N/A</v>
      </c>
      <c r="H4184" s="5" t="e">
        <f>INDEX('BASE DE DATOS'!$A$2:$H$4921,MATCH(CONSTATACIÓN!$C4184,'BASE DE DATOS'!$A$2:$A$4921,0),6)</f>
        <v>#N/A</v>
      </c>
      <c r="I4184" s="5" t="e">
        <f>INDEX('BASE DE DATOS'!$A$2:$H$4921,MATCH(CONSTATACIÓN!$C4184,'BASE DE DATOS'!$A$2:$A$4921,0),7)</f>
        <v>#N/A</v>
      </c>
      <c r="J4184" s="5" t="e">
        <f>INDEX('BASE DE DATOS'!$A$2:$H$4921,MATCH(CONSTATACIÓN!$C4184,'BASE DE DATOS'!$A$2:$A$4921,0),8)</f>
        <v>#N/A</v>
      </c>
      <c r="K4184" s="5"/>
      <c r="L4184" s="5"/>
      <c r="M4184" s="5"/>
      <c r="N4184" s="5"/>
      <c r="O4184" s="5"/>
      <c r="P4184" s="5"/>
    </row>
    <row r="4185" spans="1:16" x14ac:dyDescent="0.25">
      <c r="A4185" s="13">
        <f t="shared" si="66"/>
        <v>0</v>
      </c>
      <c r="B4185" s="17" t="e">
        <f>INDEX('BASE DE DATOS'!$A$2:$H$4921,MATCH(CONSTATACIÓN!$C4185,'BASE DE DATOS'!$A$2:$A$4921,0),2)</f>
        <v>#N/A</v>
      </c>
      <c r="C4185" s="5"/>
      <c r="D4185" s="5"/>
      <c r="E4185" s="5"/>
      <c r="F4185" s="5"/>
      <c r="G4185" s="6" t="e">
        <f>INDEX('BASE DE DATOS'!$A$2:$H$4921,MATCH(CONSTATACIÓN!$C4185,'BASE DE DATOS'!$A$2:$A$4921,0),3)</f>
        <v>#N/A</v>
      </c>
      <c r="H4185" s="5" t="e">
        <f>INDEX('BASE DE DATOS'!$A$2:$H$4921,MATCH(CONSTATACIÓN!$C4185,'BASE DE DATOS'!$A$2:$A$4921,0),6)</f>
        <v>#N/A</v>
      </c>
      <c r="I4185" s="5" t="e">
        <f>INDEX('BASE DE DATOS'!$A$2:$H$4921,MATCH(CONSTATACIÓN!$C4185,'BASE DE DATOS'!$A$2:$A$4921,0),7)</f>
        <v>#N/A</v>
      </c>
      <c r="J4185" s="5" t="e">
        <f>INDEX('BASE DE DATOS'!$A$2:$H$4921,MATCH(CONSTATACIÓN!$C4185,'BASE DE DATOS'!$A$2:$A$4921,0),8)</f>
        <v>#N/A</v>
      </c>
      <c r="K4185" s="5"/>
      <c r="L4185" s="5"/>
      <c r="M4185" s="5"/>
      <c r="N4185" s="5"/>
      <c r="O4185" s="5"/>
      <c r="P4185" s="5"/>
    </row>
    <row r="4186" spans="1:16" x14ac:dyDescent="0.25">
      <c r="A4186" s="13">
        <f t="shared" si="66"/>
        <v>0</v>
      </c>
      <c r="B4186" s="17" t="e">
        <f>INDEX('BASE DE DATOS'!$A$2:$H$4921,MATCH(CONSTATACIÓN!$C4186,'BASE DE DATOS'!$A$2:$A$4921,0),2)</f>
        <v>#N/A</v>
      </c>
      <c r="C4186" s="5"/>
      <c r="D4186" s="5"/>
      <c r="E4186" s="5"/>
      <c r="F4186" s="5"/>
      <c r="G4186" s="6" t="e">
        <f>INDEX('BASE DE DATOS'!$A$2:$H$4921,MATCH(CONSTATACIÓN!$C4186,'BASE DE DATOS'!$A$2:$A$4921,0),3)</f>
        <v>#N/A</v>
      </c>
      <c r="H4186" s="5" t="e">
        <f>INDEX('BASE DE DATOS'!$A$2:$H$4921,MATCH(CONSTATACIÓN!$C4186,'BASE DE DATOS'!$A$2:$A$4921,0),6)</f>
        <v>#N/A</v>
      </c>
      <c r="I4186" s="5" t="e">
        <f>INDEX('BASE DE DATOS'!$A$2:$H$4921,MATCH(CONSTATACIÓN!$C4186,'BASE DE DATOS'!$A$2:$A$4921,0),7)</f>
        <v>#N/A</v>
      </c>
      <c r="J4186" s="5" t="e">
        <f>INDEX('BASE DE DATOS'!$A$2:$H$4921,MATCH(CONSTATACIÓN!$C4186,'BASE DE DATOS'!$A$2:$A$4921,0),8)</f>
        <v>#N/A</v>
      </c>
      <c r="K4186" s="5"/>
      <c r="L4186" s="5"/>
      <c r="M4186" s="5"/>
      <c r="N4186" s="5"/>
      <c r="O4186" s="5"/>
      <c r="P4186" s="5"/>
    </row>
    <row r="4187" spans="1:16" x14ac:dyDescent="0.25">
      <c r="A4187" s="13">
        <f t="shared" si="66"/>
        <v>0</v>
      </c>
      <c r="B4187" s="17" t="e">
        <f>INDEX('BASE DE DATOS'!$A$2:$H$4921,MATCH(CONSTATACIÓN!$C4187,'BASE DE DATOS'!$A$2:$A$4921,0),2)</f>
        <v>#N/A</v>
      </c>
      <c r="C4187" s="5"/>
      <c r="D4187" s="5"/>
      <c r="E4187" s="5"/>
      <c r="F4187" s="5"/>
      <c r="G4187" s="6" t="e">
        <f>INDEX('BASE DE DATOS'!$A$2:$H$4921,MATCH(CONSTATACIÓN!$C4187,'BASE DE DATOS'!$A$2:$A$4921,0),3)</f>
        <v>#N/A</v>
      </c>
      <c r="H4187" s="5" t="e">
        <f>INDEX('BASE DE DATOS'!$A$2:$H$4921,MATCH(CONSTATACIÓN!$C4187,'BASE DE DATOS'!$A$2:$A$4921,0),6)</f>
        <v>#N/A</v>
      </c>
      <c r="I4187" s="5" t="e">
        <f>INDEX('BASE DE DATOS'!$A$2:$H$4921,MATCH(CONSTATACIÓN!$C4187,'BASE DE DATOS'!$A$2:$A$4921,0),7)</f>
        <v>#N/A</v>
      </c>
      <c r="J4187" s="5" t="e">
        <f>INDEX('BASE DE DATOS'!$A$2:$H$4921,MATCH(CONSTATACIÓN!$C4187,'BASE DE DATOS'!$A$2:$A$4921,0),8)</f>
        <v>#N/A</v>
      </c>
      <c r="K4187" s="5"/>
      <c r="L4187" s="5"/>
      <c r="M4187" s="5"/>
      <c r="N4187" s="5"/>
      <c r="O4187" s="5"/>
      <c r="P4187" s="5"/>
    </row>
    <row r="4188" spans="1:16" x14ac:dyDescent="0.25">
      <c r="A4188" s="13">
        <f t="shared" si="66"/>
        <v>0</v>
      </c>
      <c r="B4188" s="17" t="e">
        <f>INDEX('BASE DE DATOS'!$A$2:$H$4921,MATCH(CONSTATACIÓN!$C4188,'BASE DE DATOS'!$A$2:$A$4921,0),2)</f>
        <v>#N/A</v>
      </c>
      <c r="C4188" s="5"/>
      <c r="D4188" s="5"/>
      <c r="E4188" s="5"/>
      <c r="F4188" s="5"/>
      <c r="G4188" s="6" t="e">
        <f>INDEX('BASE DE DATOS'!$A$2:$H$4921,MATCH(CONSTATACIÓN!$C4188,'BASE DE DATOS'!$A$2:$A$4921,0),3)</f>
        <v>#N/A</v>
      </c>
      <c r="H4188" s="5" t="e">
        <f>INDEX('BASE DE DATOS'!$A$2:$H$4921,MATCH(CONSTATACIÓN!$C4188,'BASE DE DATOS'!$A$2:$A$4921,0),6)</f>
        <v>#N/A</v>
      </c>
      <c r="I4188" s="5" t="e">
        <f>INDEX('BASE DE DATOS'!$A$2:$H$4921,MATCH(CONSTATACIÓN!$C4188,'BASE DE DATOS'!$A$2:$A$4921,0),7)</f>
        <v>#N/A</v>
      </c>
      <c r="J4188" s="5" t="e">
        <f>INDEX('BASE DE DATOS'!$A$2:$H$4921,MATCH(CONSTATACIÓN!$C4188,'BASE DE DATOS'!$A$2:$A$4921,0),8)</f>
        <v>#N/A</v>
      </c>
      <c r="K4188" s="5"/>
      <c r="L4188" s="5"/>
      <c r="M4188" s="5"/>
      <c r="N4188" s="5"/>
      <c r="O4188" s="5"/>
      <c r="P4188" s="5"/>
    </row>
    <row r="4189" spans="1:16" x14ac:dyDescent="0.25">
      <c r="A4189" s="13">
        <f t="shared" si="66"/>
        <v>0</v>
      </c>
      <c r="B4189" s="17" t="e">
        <f>INDEX('BASE DE DATOS'!$A$2:$H$4921,MATCH(CONSTATACIÓN!$C4189,'BASE DE DATOS'!$A$2:$A$4921,0),2)</f>
        <v>#N/A</v>
      </c>
      <c r="C4189" s="5"/>
      <c r="D4189" s="5"/>
      <c r="E4189" s="5"/>
      <c r="F4189" s="5"/>
      <c r="G4189" s="6" t="e">
        <f>INDEX('BASE DE DATOS'!$A$2:$H$4921,MATCH(CONSTATACIÓN!$C4189,'BASE DE DATOS'!$A$2:$A$4921,0),3)</f>
        <v>#N/A</v>
      </c>
      <c r="H4189" s="5" t="e">
        <f>INDEX('BASE DE DATOS'!$A$2:$H$4921,MATCH(CONSTATACIÓN!$C4189,'BASE DE DATOS'!$A$2:$A$4921,0),6)</f>
        <v>#N/A</v>
      </c>
      <c r="I4189" s="5" t="e">
        <f>INDEX('BASE DE DATOS'!$A$2:$H$4921,MATCH(CONSTATACIÓN!$C4189,'BASE DE DATOS'!$A$2:$A$4921,0),7)</f>
        <v>#N/A</v>
      </c>
      <c r="J4189" s="5" t="e">
        <f>INDEX('BASE DE DATOS'!$A$2:$H$4921,MATCH(CONSTATACIÓN!$C4189,'BASE DE DATOS'!$A$2:$A$4921,0),8)</f>
        <v>#N/A</v>
      </c>
      <c r="K4189" s="5"/>
      <c r="L4189" s="5"/>
      <c r="M4189" s="5"/>
      <c r="N4189" s="5"/>
      <c r="O4189" s="5"/>
      <c r="P4189" s="5"/>
    </row>
    <row r="4190" spans="1:16" x14ac:dyDescent="0.25">
      <c r="A4190" s="13">
        <f t="shared" si="66"/>
        <v>0</v>
      </c>
      <c r="B4190" s="17" t="e">
        <f>INDEX('BASE DE DATOS'!$A$2:$H$4921,MATCH(CONSTATACIÓN!$C4190,'BASE DE DATOS'!$A$2:$A$4921,0),2)</f>
        <v>#N/A</v>
      </c>
      <c r="C4190" s="5"/>
      <c r="D4190" s="5"/>
      <c r="E4190" s="5"/>
      <c r="F4190" s="5"/>
      <c r="G4190" s="6" t="e">
        <f>INDEX('BASE DE DATOS'!$A$2:$H$4921,MATCH(CONSTATACIÓN!$C4190,'BASE DE DATOS'!$A$2:$A$4921,0),3)</f>
        <v>#N/A</v>
      </c>
      <c r="H4190" s="5" t="e">
        <f>INDEX('BASE DE DATOS'!$A$2:$H$4921,MATCH(CONSTATACIÓN!$C4190,'BASE DE DATOS'!$A$2:$A$4921,0),6)</f>
        <v>#N/A</v>
      </c>
      <c r="I4190" s="5" t="e">
        <f>INDEX('BASE DE DATOS'!$A$2:$H$4921,MATCH(CONSTATACIÓN!$C4190,'BASE DE DATOS'!$A$2:$A$4921,0),7)</f>
        <v>#N/A</v>
      </c>
      <c r="J4190" s="5" t="e">
        <f>INDEX('BASE DE DATOS'!$A$2:$H$4921,MATCH(CONSTATACIÓN!$C4190,'BASE DE DATOS'!$A$2:$A$4921,0),8)</f>
        <v>#N/A</v>
      </c>
      <c r="K4190" s="5"/>
      <c r="L4190" s="5"/>
      <c r="M4190" s="5"/>
      <c r="N4190" s="5"/>
      <c r="O4190" s="5"/>
      <c r="P4190" s="5"/>
    </row>
    <row r="4191" spans="1:16" x14ac:dyDescent="0.25">
      <c r="A4191" s="13">
        <f t="shared" si="66"/>
        <v>0</v>
      </c>
      <c r="B4191" s="17" t="e">
        <f>INDEX('BASE DE DATOS'!$A$2:$H$4921,MATCH(CONSTATACIÓN!$C4191,'BASE DE DATOS'!$A$2:$A$4921,0),2)</f>
        <v>#N/A</v>
      </c>
      <c r="C4191" s="5"/>
      <c r="D4191" s="5"/>
      <c r="E4191" s="5"/>
      <c r="F4191" s="5"/>
      <c r="G4191" s="6" t="e">
        <f>INDEX('BASE DE DATOS'!$A$2:$H$4921,MATCH(CONSTATACIÓN!$C4191,'BASE DE DATOS'!$A$2:$A$4921,0),3)</f>
        <v>#N/A</v>
      </c>
      <c r="H4191" s="5" t="e">
        <f>INDEX('BASE DE DATOS'!$A$2:$H$4921,MATCH(CONSTATACIÓN!$C4191,'BASE DE DATOS'!$A$2:$A$4921,0),6)</f>
        <v>#N/A</v>
      </c>
      <c r="I4191" s="5" t="e">
        <f>INDEX('BASE DE DATOS'!$A$2:$H$4921,MATCH(CONSTATACIÓN!$C4191,'BASE DE DATOS'!$A$2:$A$4921,0),7)</f>
        <v>#N/A</v>
      </c>
      <c r="J4191" s="5" t="e">
        <f>INDEX('BASE DE DATOS'!$A$2:$H$4921,MATCH(CONSTATACIÓN!$C4191,'BASE DE DATOS'!$A$2:$A$4921,0),8)</f>
        <v>#N/A</v>
      </c>
      <c r="K4191" s="5"/>
      <c r="L4191" s="5"/>
      <c r="M4191" s="5"/>
      <c r="N4191" s="5"/>
      <c r="O4191" s="5"/>
      <c r="P4191" s="5"/>
    </row>
    <row r="4192" spans="1:16" x14ac:dyDescent="0.25">
      <c r="A4192" s="13">
        <f t="shared" si="66"/>
        <v>0</v>
      </c>
      <c r="B4192" s="17" t="e">
        <f>INDEX('BASE DE DATOS'!$A$2:$H$4921,MATCH(CONSTATACIÓN!$C4192,'BASE DE DATOS'!$A$2:$A$4921,0),2)</f>
        <v>#N/A</v>
      </c>
      <c r="C4192" s="5"/>
      <c r="D4192" s="5"/>
      <c r="E4192" s="5"/>
      <c r="F4192" s="5"/>
      <c r="G4192" s="6" t="e">
        <f>INDEX('BASE DE DATOS'!$A$2:$H$4921,MATCH(CONSTATACIÓN!$C4192,'BASE DE DATOS'!$A$2:$A$4921,0),3)</f>
        <v>#N/A</v>
      </c>
      <c r="H4192" s="5" t="e">
        <f>INDEX('BASE DE DATOS'!$A$2:$H$4921,MATCH(CONSTATACIÓN!$C4192,'BASE DE DATOS'!$A$2:$A$4921,0),6)</f>
        <v>#N/A</v>
      </c>
      <c r="I4192" s="5" t="e">
        <f>INDEX('BASE DE DATOS'!$A$2:$H$4921,MATCH(CONSTATACIÓN!$C4192,'BASE DE DATOS'!$A$2:$A$4921,0),7)</f>
        <v>#N/A</v>
      </c>
      <c r="J4192" s="5" t="e">
        <f>INDEX('BASE DE DATOS'!$A$2:$H$4921,MATCH(CONSTATACIÓN!$C4192,'BASE DE DATOS'!$A$2:$A$4921,0),8)</f>
        <v>#N/A</v>
      </c>
      <c r="K4192" s="5"/>
      <c r="L4192" s="5"/>
      <c r="M4192" s="5"/>
      <c r="N4192" s="5"/>
      <c r="O4192" s="5"/>
      <c r="P4192" s="5"/>
    </row>
    <row r="4193" spans="1:16" x14ac:dyDescent="0.25">
      <c r="A4193" s="13">
        <f t="shared" si="66"/>
        <v>0</v>
      </c>
      <c r="B4193" s="17" t="e">
        <f>INDEX('BASE DE DATOS'!$A$2:$H$4921,MATCH(CONSTATACIÓN!$C4193,'BASE DE DATOS'!$A$2:$A$4921,0),2)</f>
        <v>#N/A</v>
      </c>
      <c r="C4193" s="5"/>
      <c r="D4193" s="5"/>
      <c r="E4193" s="5"/>
      <c r="F4193" s="5"/>
      <c r="G4193" s="6" t="e">
        <f>INDEX('BASE DE DATOS'!$A$2:$H$4921,MATCH(CONSTATACIÓN!$C4193,'BASE DE DATOS'!$A$2:$A$4921,0),3)</f>
        <v>#N/A</v>
      </c>
      <c r="H4193" s="5" t="e">
        <f>INDEX('BASE DE DATOS'!$A$2:$H$4921,MATCH(CONSTATACIÓN!$C4193,'BASE DE DATOS'!$A$2:$A$4921,0),6)</f>
        <v>#N/A</v>
      </c>
      <c r="I4193" s="5" t="e">
        <f>INDEX('BASE DE DATOS'!$A$2:$H$4921,MATCH(CONSTATACIÓN!$C4193,'BASE DE DATOS'!$A$2:$A$4921,0),7)</f>
        <v>#N/A</v>
      </c>
      <c r="J4193" s="5" t="e">
        <f>INDEX('BASE DE DATOS'!$A$2:$H$4921,MATCH(CONSTATACIÓN!$C4193,'BASE DE DATOS'!$A$2:$A$4921,0),8)</f>
        <v>#N/A</v>
      </c>
      <c r="K4193" s="5"/>
      <c r="L4193" s="5"/>
      <c r="M4193" s="5"/>
      <c r="N4193" s="5"/>
      <c r="O4193" s="5"/>
      <c r="P4193" s="5"/>
    </row>
    <row r="4194" spans="1:16" x14ac:dyDescent="0.25">
      <c r="A4194" s="13">
        <f t="shared" si="66"/>
        <v>0</v>
      </c>
      <c r="B4194" s="17" t="e">
        <f>INDEX('BASE DE DATOS'!$A$2:$H$4921,MATCH(CONSTATACIÓN!$C4194,'BASE DE DATOS'!$A$2:$A$4921,0),2)</f>
        <v>#N/A</v>
      </c>
      <c r="C4194" s="5"/>
      <c r="D4194" s="5"/>
      <c r="E4194" s="5"/>
      <c r="F4194" s="5"/>
      <c r="G4194" s="6" t="e">
        <f>INDEX('BASE DE DATOS'!$A$2:$H$4921,MATCH(CONSTATACIÓN!$C4194,'BASE DE DATOS'!$A$2:$A$4921,0),3)</f>
        <v>#N/A</v>
      </c>
      <c r="H4194" s="5" t="e">
        <f>INDEX('BASE DE DATOS'!$A$2:$H$4921,MATCH(CONSTATACIÓN!$C4194,'BASE DE DATOS'!$A$2:$A$4921,0),6)</f>
        <v>#N/A</v>
      </c>
      <c r="I4194" s="5" t="e">
        <f>INDEX('BASE DE DATOS'!$A$2:$H$4921,MATCH(CONSTATACIÓN!$C4194,'BASE DE DATOS'!$A$2:$A$4921,0),7)</f>
        <v>#N/A</v>
      </c>
      <c r="J4194" s="5" t="e">
        <f>INDEX('BASE DE DATOS'!$A$2:$H$4921,MATCH(CONSTATACIÓN!$C4194,'BASE DE DATOS'!$A$2:$A$4921,0),8)</f>
        <v>#N/A</v>
      </c>
      <c r="K4194" s="5"/>
      <c r="L4194" s="5"/>
      <c r="M4194" s="5"/>
      <c r="N4194" s="5"/>
      <c r="O4194" s="5"/>
      <c r="P4194" s="5"/>
    </row>
    <row r="4195" spans="1:16" x14ac:dyDescent="0.25">
      <c r="A4195" s="13">
        <f t="shared" si="66"/>
        <v>0</v>
      </c>
      <c r="B4195" s="17" t="e">
        <f>INDEX('BASE DE DATOS'!$A$2:$H$4921,MATCH(CONSTATACIÓN!$C4195,'BASE DE DATOS'!$A$2:$A$4921,0),2)</f>
        <v>#N/A</v>
      </c>
      <c r="C4195" s="5"/>
      <c r="D4195" s="5"/>
      <c r="E4195" s="5"/>
      <c r="F4195" s="5"/>
      <c r="G4195" s="6" t="e">
        <f>INDEX('BASE DE DATOS'!$A$2:$H$4921,MATCH(CONSTATACIÓN!$C4195,'BASE DE DATOS'!$A$2:$A$4921,0),3)</f>
        <v>#N/A</v>
      </c>
      <c r="H4195" s="5" t="e">
        <f>INDEX('BASE DE DATOS'!$A$2:$H$4921,MATCH(CONSTATACIÓN!$C4195,'BASE DE DATOS'!$A$2:$A$4921,0),6)</f>
        <v>#N/A</v>
      </c>
      <c r="I4195" s="5" t="e">
        <f>INDEX('BASE DE DATOS'!$A$2:$H$4921,MATCH(CONSTATACIÓN!$C4195,'BASE DE DATOS'!$A$2:$A$4921,0),7)</f>
        <v>#N/A</v>
      </c>
      <c r="J4195" s="5" t="e">
        <f>INDEX('BASE DE DATOS'!$A$2:$H$4921,MATCH(CONSTATACIÓN!$C4195,'BASE DE DATOS'!$A$2:$A$4921,0),8)</f>
        <v>#N/A</v>
      </c>
      <c r="K4195" s="5"/>
      <c r="L4195" s="5"/>
      <c r="M4195" s="5"/>
      <c r="N4195" s="5"/>
      <c r="O4195" s="5"/>
      <c r="P4195" s="5"/>
    </row>
    <row r="4196" spans="1:16" x14ac:dyDescent="0.25">
      <c r="A4196" s="13">
        <f t="shared" si="66"/>
        <v>0</v>
      </c>
      <c r="B4196" s="17" t="e">
        <f>INDEX('BASE DE DATOS'!$A$2:$H$4921,MATCH(CONSTATACIÓN!$C4196,'BASE DE DATOS'!$A$2:$A$4921,0),2)</f>
        <v>#N/A</v>
      </c>
      <c r="C4196" s="5"/>
      <c r="D4196" s="5"/>
      <c r="E4196" s="5"/>
      <c r="F4196" s="5"/>
      <c r="G4196" s="6" t="e">
        <f>INDEX('BASE DE DATOS'!$A$2:$H$4921,MATCH(CONSTATACIÓN!$C4196,'BASE DE DATOS'!$A$2:$A$4921,0),3)</f>
        <v>#N/A</v>
      </c>
      <c r="H4196" s="5" t="e">
        <f>INDEX('BASE DE DATOS'!$A$2:$H$4921,MATCH(CONSTATACIÓN!$C4196,'BASE DE DATOS'!$A$2:$A$4921,0),6)</f>
        <v>#N/A</v>
      </c>
      <c r="I4196" s="5" t="e">
        <f>INDEX('BASE DE DATOS'!$A$2:$H$4921,MATCH(CONSTATACIÓN!$C4196,'BASE DE DATOS'!$A$2:$A$4921,0),7)</f>
        <v>#N/A</v>
      </c>
      <c r="J4196" s="5" t="e">
        <f>INDEX('BASE DE DATOS'!$A$2:$H$4921,MATCH(CONSTATACIÓN!$C4196,'BASE DE DATOS'!$A$2:$A$4921,0),8)</f>
        <v>#N/A</v>
      </c>
      <c r="K4196" s="5"/>
      <c r="L4196" s="5"/>
      <c r="M4196" s="5"/>
      <c r="N4196" s="5"/>
      <c r="O4196" s="5"/>
      <c r="P4196" s="5"/>
    </row>
    <row r="4197" spans="1:16" x14ac:dyDescent="0.25">
      <c r="A4197" s="13">
        <f t="shared" si="66"/>
        <v>0</v>
      </c>
      <c r="B4197" s="17" t="e">
        <f>INDEX('BASE DE DATOS'!$A$2:$H$4921,MATCH(CONSTATACIÓN!$C4197,'BASE DE DATOS'!$A$2:$A$4921,0),2)</f>
        <v>#N/A</v>
      </c>
      <c r="C4197" s="5"/>
      <c r="D4197" s="5"/>
      <c r="E4197" s="5"/>
      <c r="F4197" s="5"/>
      <c r="G4197" s="6" t="e">
        <f>INDEX('BASE DE DATOS'!$A$2:$H$4921,MATCH(CONSTATACIÓN!$C4197,'BASE DE DATOS'!$A$2:$A$4921,0),3)</f>
        <v>#N/A</v>
      </c>
      <c r="H4197" s="5" t="e">
        <f>INDEX('BASE DE DATOS'!$A$2:$H$4921,MATCH(CONSTATACIÓN!$C4197,'BASE DE DATOS'!$A$2:$A$4921,0),6)</f>
        <v>#N/A</v>
      </c>
      <c r="I4197" s="5" t="e">
        <f>INDEX('BASE DE DATOS'!$A$2:$H$4921,MATCH(CONSTATACIÓN!$C4197,'BASE DE DATOS'!$A$2:$A$4921,0),7)</f>
        <v>#N/A</v>
      </c>
      <c r="J4197" s="5" t="e">
        <f>INDEX('BASE DE DATOS'!$A$2:$H$4921,MATCH(CONSTATACIÓN!$C4197,'BASE DE DATOS'!$A$2:$A$4921,0),8)</f>
        <v>#N/A</v>
      </c>
      <c r="K4197" s="5"/>
      <c r="L4197" s="5"/>
      <c r="M4197" s="5"/>
      <c r="N4197" s="5"/>
      <c r="O4197" s="5"/>
      <c r="P4197" s="5"/>
    </row>
    <row r="4198" spans="1:16" x14ac:dyDescent="0.25">
      <c r="A4198" s="13">
        <f t="shared" ref="A4198:A4261" si="67">C4198</f>
        <v>0</v>
      </c>
      <c r="B4198" s="17" t="e">
        <f>INDEX('BASE DE DATOS'!$A$2:$H$4921,MATCH(CONSTATACIÓN!$C4198,'BASE DE DATOS'!$A$2:$A$4921,0),2)</f>
        <v>#N/A</v>
      </c>
      <c r="C4198" s="5"/>
      <c r="D4198" s="5"/>
      <c r="E4198" s="5"/>
      <c r="F4198" s="5"/>
      <c r="G4198" s="6" t="e">
        <f>INDEX('BASE DE DATOS'!$A$2:$H$4921,MATCH(CONSTATACIÓN!$C4198,'BASE DE DATOS'!$A$2:$A$4921,0),3)</f>
        <v>#N/A</v>
      </c>
      <c r="H4198" s="5" t="e">
        <f>INDEX('BASE DE DATOS'!$A$2:$H$4921,MATCH(CONSTATACIÓN!$C4198,'BASE DE DATOS'!$A$2:$A$4921,0),6)</f>
        <v>#N/A</v>
      </c>
      <c r="I4198" s="5" t="e">
        <f>INDEX('BASE DE DATOS'!$A$2:$H$4921,MATCH(CONSTATACIÓN!$C4198,'BASE DE DATOS'!$A$2:$A$4921,0),7)</f>
        <v>#N/A</v>
      </c>
      <c r="J4198" s="5" t="e">
        <f>INDEX('BASE DE DATOS'!$A$2:$H$4921,MATCH(CONSTATACIÓN!$C4198,'BASE DE DATOS'!$A$2:$A$4921,0),8)</f>
        <v>#N/A</v>
      </c>
      <c r="K4198" s="5"/>
      <c r="L4198" s="5"/>
      <c r="M4198" s="5"/>
      <c r="N4198" s="5"/>
      <c r="O4198" s="5"/>
      <c r="P4198" s="5"/>
    </row>
    <row r="4199" spans="1:16" x14ac:dyDescent="0.25">
      <c r="A4199" s="13">
        <f t="shared" si="67"/>
        <v>0</v>
      </c>
      <c r="B4199" s="17" t="e">
        <f>INDEX('BASE DE DATOS'!$A$2:$H$4921,MATCH(CONSTATACIÓN!$C4199,'BASE DE DATOS'!$A$2:$A$4921,0),2)</f>
        <v>#N/A</v>
      </c>
      <c r="C4199" s="5"/>
      <c r="D4199" s="5"/>
      <c r="E4199" s="5"/>
      <c r="F4199" s="5"/>
      <c r="G4199" s="6" t="e">
        <f>INDEX('BASE DE DATOS'!$A$2:$H$4921,MATCH(CONSTATACIÓN!$C4199,'BASE DE DATOS'!$A$2:$A$4921,0),3)</f>
        <v>#N/A</v>
      </c>
      <c r="H4199" s="5" t="e">
        <f>INDEX('BASE DE DATOS'!$A$2:$H$4921,MATCH(CONSTATACIÓN!$C4199,'BASE DE DATOS'!$A$2:$A$4921,0),6)</f>
        <v>#N/A</v>
      </c>
      <c r="I4199" s="5" t="e">
        <f>INDEX('BASE DE DATOS'!$A$2:$H$4921,MATCH(CONSTATACIÓN!$C4199,'BASE DE DATOS'!$A$2:$A$4921,0),7)</f>
        <v>#N/A</v>
      </c>
      <c r="J4199" s="5" t="e">
        <f>INDEX('BASE DE DATOS'!$A$2:$H$4921,MATCH(CONSTATACIÓN!$C4199,'BASE DE DATOS'!$A$2:$A$4921,0),8)</f>
        <v>#N/A</v>
      </c>
      <c r="K4199" s="5"/>
      <c r="L4199" s="5"/>
      <c r="M4199" s="5"/>
      <c r="N4199" s="5"/>
      <c r="O4199" s="5"/>
      <c r="P4199" s="5"/>
    </row>
    <row r="4200" spans="1:16" x14ac:dyDescent="0.25">
      <c r="A4200" s="13">
        <f t="shared" si="67"/>
        <v>0</v>
      </c>
      <c r="B4200" s="17" t="e">
        <f>INDEX('BASE DE DATOS'!$A$2:$H$4921,MATCH(CONSTATACIÓN!$C4200,'BASE DE DATOS'!$A$2:$A$4921,0),2)</f>
        <v>#N/A</v>
      </c>
      <c r="C4200" s="5"/>
      <c r="D4200" s="5"/>
      <c r="E4200" s="5"/>
      <c r="F4200" s="5"/>
      <c r="G4200" s="6" t="e">
        <f>INDEX('BASE DE DATOS'!$A$2:$H$4921,MATCH(CONSTATACIÓN!$C4200,'BASE DE DATOS'!$A$2:$A$4921,0),3)</f>
        <v>#N/A</v>
      </c>
      <c r="H4200" s="5" t="e">
        <f>INDEX('BASE DE DATOS'!$A$2:$H$4921,MATCH(CONSTATACIÓN!$C4200,'BASE DE DATOS'!$A$2:$A$4921,0),6)</f>
        <v>#N/A</v>
      </c>
      <c r="I4200" s="5" t="e">
        <f>INDEX('BASE DE DATOS'!$A$2:$H$4921,MATCH(CONSTATACIÓN!$C4200,'BASE DE DATOS'!$A$2:$A$4921,0),7)</f>
        <v>#N/A</v>
      </c>
      <c r="J4200" s="5" t="e">
        <f>INDEX('BASE DE DATOS'!$A$2:$H$4921,MATCH(CONSTATACIÓN!$C4200,'BASE DE DATOS'!$A$2:$A$4921,0),8)</f>
        <v>#N/A</v>
      </c>
      <c r="K4200" s="5"/>
      <c r="L4200" s="5"/>
      <c r="M4200" s="5"/>
      <c r="N4200" s="5"/>
      <c r="O4200" s="5"/>
      <c r="P4200" s="5"/>
    </row>
    <row r="4201" spans="1:16" x14ac:dyDescent="0.25">
      <c r="A4201" s="13">
        <f t="shared" si="67"/>
        <v>0</v>
      </c>
      <c r="B4201" s="17" t="e">
        <f>INDEX('BASE DE DATOS'!$A$2:$H$4921,MATCH(CONSTATACIÓN!$C4201,'BASE DE DATOS'!$A$2:$A$4921,0),2)</f>
        <v>#N/A</v>
      </c>
      <c r="C4201" s="5"/>
      <c r="D4201" s="5"/>
      <c r="E4201" s="5"/>
      <c r="F4201" s="5"/>
      <c r="G4201" s="6" t="e">
        <f>INDEX('BASE DE DATOS'!$A$2:$H$4921,MATCH(CONSTATACIÓN!$C4201,'BASE DE DATOS'!$A$2:$A$4921,0),3)</f>
        <v>#N/A</v>
      </c>
      <c r="H4201" s="5" t="e">
        <f>INDEX('BASE DE DATOS'!$A$2:$H$4921,MATCH(CONSTATACIÓN!$C4201,'BASE DE DATOS'!$A$2:$A$4921,0),6)</f>
        <v>#N/A</v>
      </c>
      <c r="I4201" s="5" t="e">
        <f>INDEX('BASE DE DATOS'!$A$2:$H$4921,MATCH(CONSTATACIÓN!$C4201,'BASE DE DATOS'!$A$2:$A$4921,0),7)</f>
        <v>#N/A</v>
      </c>
      <c r="J4201" s="5" t="e">
        <f>INDEX('BASE DE DATOS'!$A$2:$H$4921,MATCH(CONSTATACIÓN!$C4201,'BASE DE DATOS'!$A$2:$A$4921,0),8)</f>
        <v>#N/A</v>
      </c>
      <c r="K4201" s="5"/>
      <c r="L4201" s="5"/>
      <c r="M4201" s="5"/>
      <c r="N4201" s="5"/>
      <c r="O4201" s="5"/>
      <c r="P4201" s="5"/>
    </row>
    <row r="4202" spans="1:16" x14ac:dyDescent="0.25">
      <c r="A4202" s="13">
        <f t="shared" si="67"/>
        <v>0</v>
      </c>
      <c r="B4202" s="17" t="e">
        <f>INDEX('BASE DE DATOS'!$A$2:$H$4921,MATCH(CONSTATACIÓN!$C4202,'BASE DE DATOS'!$A$2:$A$4921,0),2)</f>
        <v>#N/A</v>
      </c>
      <c r="C4202" s="5"/>
      <c r="D4202" s="5"/>
      <c r="E4202" s="5"/>
      <c r="F4202" s="5"/>
      <c r="G4202" s="6" t="e">
        <f>INDEX('BASE DE DATOS'!$A$2:$H$4921,MATCH(CONSTATACIÓN!$C4202,'BASE DE DATOS'!$A$2:$A$4921,0),3)</f>
        <v>#N/A</v>
      </c>
      <c r="H4202" s="5" t="e">
        <f>INDEX('BASE DE DATOS'!$A$2:$H$4921,MATCH(CONSTATACIÓN!$C4202,'BASE DE DATOS'!$A$2:$A$4921,0),6)</f>
        <v>#N/A</v>
      </c>
      <c r="I4202" s="5" t="e">
        <f>INDEX('BASE DE DATOS'!$A$2:$H$4921,MATCH(CONSTATACIÓN!$C4202,'BASE DE DATOS'!$A$2:$A$4921,0),7)</f>
        <v>#N/A</v>
      </c>
      <c r="J4202" s="5" t="e">
        <f>INDEX('BASE DE DATOS'!$A$2:$H$4921,MATCH(CONSTATACIÓN!$C4202,'BASE DE DATOS'!$A$2:$A$4921,0),8)</f>
        <v>#N/A</v>
      </c>
      <c r="K4202" s="5"/>
      <c r="L4202" s="5"/>
      <c r="M4202" s="5"/>
      <c r="N4202" s="5"/>
      <c r="O4202" s="5"/>
      <c r="P4202" s="5"/>
    </row>
    <row r="4203" spans="1:16" x14ac:dyDescent="0.25">
      <c r="A4203" s="13">
        <f t="shared" si="67"/>
        <v>0</v>
      </c>
      <c r="B4203" s="17" t="e">
        <f>INDEX('BASE DE DATOS'!$A$2:$H$4921,MATCH(CONSTATACIÓN!$C4203,'BASE DE DATOS'!$A$2:$A$4921,0),2)</f>
        <v>#N/A</v>
      </c>
      <c r="C4203" s="5"/>
      <c r="D4203" s="5"/>
      <c r="E4203" s="5"/>
      <c r="F4203" s="5"/>
      <c r="G4203" s="6" t="e">
        <f>INDEX('BASE DE DATOS'!$A$2:$H$4921,MATCH(CONSTATACIÓN!$C4203,'BASE DE DATOS'!$A$2:$A$4921,0),3)</f>
        <v>#N/A</v>
      </c>
      <c r="H4203" s="5" t="e">
        <f>INDEX('BASE DE DATOS'!$A$2:$H$4921,MATCH(CONSTATACIÓN!$C4203,'BASE DE DATOS'!$A$2:$A$4921,0),6)</f>
        <v>#N/A</v>
      </c>
      <c r="I4203" s="5" t="e">
        <f>INDEX('BASE DE DATOS'!$A$2:$H$4921,MATCH(CONSTATACIÓN!$C4203,'BASE DE DATOS'!$A$2:$A$4921,0),7)</f>
        <v>#N/A</v>
      </c>
      <c r="J4203" s="5" t="e">
        <f>INDEX('BASE DE DATOS'!$A$2:$H$4921,MATCH(CONSTATACIÓN!$C4203,'BASE DE DATOS'!$A$2:$A$4921,0),8)</f>
        <v>#N/A</v>
      </c>
      <c r="K4203" s="5"/>
      <c r="L4203" s="5"/>
      <c r="M4203" s="5"/>
      <c r="N4203" s="5"/>
      <c r="O4203" s="5"/>
      <c r="P4203" s="5"/>
    </row>
    <row r="4204" spans="1:16" x14ac:dyDescent="0.25">
      <c r="A4204" s="13">
        <f t="shared" si="67"/>
        <v>0</v>
      </c>
      <c r="B4204" s="17" t="e">
        <f>INDEX('BASE DE DATOS'!$A$2:$H$4921,MATCH(CONSTATACIÓN!$C4204,'BASE DE DATOS'!$A$2:$A$4921,0),2)</f>
        <v>#N/A</v>
      </c>
      <c r="C4204" s="5"/>
      <c r="D4204" s="5"/>
      <c r="E4204" s="5"/>
      <c r="F4204" s="5"/>
      <c r="G4204" s="6" t="e">
        <f>INDEX('BASE DE DATOS'!$A$2:$H$4921,MATCH(CONSTATACIÓN!$C4204,'BASE DE DATOS'!$A$2:$A$4921,0),3)</f>
        <v>#N/A</v>
      </c>
      <c r="H4204" s="5" t="e">
        <f>INDEX('BASE DE DATOS'!$A$2:$H$4921,MATCH(CONSTATACIÓN!$C4204,'BASE DE DATOS'!$A$2:$A$4921,0),6)</f>
        <v>#N/A</v>
      </c>
      <c r="I4204" s="5" t="e">
        <f>INDEX('BASE DE DATOS'!$A$2:$H$4921,MATCH(CONSTATACIÓN!$C4204,'BASE DE DATOS'!$A$2:$A$4921,0),7)</f>
        <v>#N/A</v>
      </c>
      <c r="J4204" s="5" t="e">
        <f>INDEX('BASE DE DATOS'!$A$2:$H$4921,MATCH(CONSTATACIÓN!$C4204,'BASE DE DATOS'!$A$2:$A$4921,0),8)</f>
        <v>#N/A</v>
      </c>
      <c r="K4204" s="5"/>
      <c r="L4204" s="5"/>
      <c r="M4204" s="5"/>
      <c r="N4204" s="5"/>
      <c r="O4204" s="5"/>
      <c r="P4204" s="5"/>
    </row>
    <row r="4205" spans="1:16" x14ac:dyDescent="0.25">
      <c r="A4205" s="13">
        <f t="shared" si="67"/>
        <v>0</v>
      </c>
      <c r="B4205" s="17" t="e">
        <f>INDEX('BASE DE DATOS'!$A$2:$H$4921,MATCH(CONSTATACIÓN!$C4205,'BASE DE DATOS'!$A$2:$A$4921,0),2)</f>
        <v>#N/A</v>
      </c>
      <c r="C4205" s="5"/>
      <c r="D4205" s="5"/>
      <c r="E4205" s="5"/>
      <c r="F4205" s="5"/>
      <c r="G4205" s="6" t="e">
        <f>INDEX('BASE DE DATOS'!$A$2:$H$4921,MATCH(CONSTATACIÓN!$C4205,'BASE DE DATOS'!$A$2:$A$4921,0),3)</f>
        <v>#N/A</v>
      </c>
      <c r="H4205" s="5" t="e">
        <f>INDEX('BASE DE DATOS'!$A$2:$H$4921,MATCH(CONSTATACIÓN!$C4205,'BASE DE DATOS'!$A$2:$A$4921,0),6)</f>
        <v>#N/A</v>
      </c>
      <c r="I4205" s="5" t="e">
        <f>INDEX('BASE DE DATOS'!$A$2:$H$4921,MATCH(CONSTATACIÓN!$C4205,'BASE DE DATOS'!$A$2:$A$4921,0),7)</f>
        <v>#N/A</v>
      </c>
      <c r="J4205" s="5" t="e">
        <f>INDEX('BASE DE DATOS'!$A$2:$H$4921,MATCH(CONSTATACIÓN!$C4205,'BASE DE DATOS'!$A$2:$A$4921,0),8)</f>
        <v>#N/A</v>
      </c>
      <c r="K4205" s="5"/>
      <c r="L4205" s="5"/>
      <c r="M4205" s="5"/>
      <c r="N4205" s="5"/>
      <c r="O4205" s="5"/>
      <c r="P4205" s="5"/>
    </row>
    <row r="4206" spans="1:16" x14ac:dyDescent="0.25">
      <c r="A4206" s="13">
        <f t="shared" si="67"/>
        <v>0</v>
      </c>
      <c r="B4206" s="17" t="e">
        <f>INDEX('BASE DE DATOS'!$A$2:$H$4921,MATCH(CONSTATACIÓN!$C4206,'BASE DE DATOS'!$A$2:$A$4921,0),2)</f>
        <v>#N/A</v>
      </c>
      <c r="C4206" s="5"/>
      <c r="D4206" s="5"/>
      <c r="E4206" s="5"/>
      <c r="F4206" s="5"/>
      <c r="G4206" s="6" t="e">
        <f>INDEX('BASE DE DATOS'!$A$2:$H$4921,MATCH(CONSTATACIÓN!$C4206,'BASE DE DATOS'!$A$2:$A$4921,0),3)</f>
        <v>#N/A</v>
      </c>
      <c r="H4206" s="5" t="e">
        <f>INDEX('BASE DE DATOS'!$A$2:$H$4921,MATCH(CONSTATACIÓN!$C4206,'BASE DE DATOS'!$A$2:$A$4921,0),6)</f>
        <v>#N/A</v>
      </c>
      <c r="I4206" s="5" t="e">
        <f>INDEX('BASE DE DATOS'!$A$2:$H$4921,MATCH(CONSTATACIÓN!$C4206,'BASE DE DATOS'!$A$2:$A$4921,0),7)</f>
        <v>#N/A</v>
      </c>
      <c r="J4206" s="5" t="e">
        <f>INDEX('BASE DE DATOS'!$A$2:$H$4921,MATCH(CONSTATACIÓN!$C4206,'BASE DE DATOS'!$A$2:$A$4921,0),8)</f>
        <v>#N/A</v>
      </c>
      <c r="K4206" s="5"/>
      <c r="L4206" s="5"/>
      <c r="M4206" s="5"/>
      <c r="N4206" s="5"/>
      <c r="O4206" s="5"/>
      <c r="P4206" s="5"/>
    </row>
    <row r="4207" spans="1:16" x14ac:dyDescent="0.25">
      <c r="A4207" s="13">
        <f t="shared" si="67"/>
        <v>0</v>
      </c>
      <c r="B4207" s="17" t="e">
        <f>INDEX('BASE DE DATOS'!$A$2:$H$4921,MATCH(CONSTATACIÓN!$C4207,'BASE DE DATOS'!$A$2:$A$4921,0),2)</f>
        <v>#N/A</v>
      </c>
      <c r="C4207" s="5"/>
      <c r="D4207" s="5"/>
      <c r="E4207" s="5"/>
      <c r="F4207" s="5"/>
      <c r="G4207" s="6" t="e">
        <f>INDEX('BASE DE DATOS'!$A$2:$H$4921,MATCH(CONSTATACIÓN!$C4207,'BASE DE DATOS'!$A$2:$A$4921,0),3)</f>
        <v>#N/A</v>
      </c>
      <c r="H4207" s="5" t="e">
        <f>INDEX('BASE DE DATOS'!$A$2:$H$4921,MATCH(CONSTATACIÓN!$C4207,'BASE DE DATOS'!$A$2:$A$4921,0),6)</f>
        <v>#N/A</v>
      </c>
      <c r="I4207" s="5" t="e">
        <f>INDEX('BASE DE DATOS'!$A$2:$H$4921,MATCH(CONSTATACIÓN!$C4207,'BASE DE DATOS'!$A$2:$A$4921,0),7)</f>
        <v>#N/A</v>
      </c>
      <c r="J4207" s="5" t="e">
        <f>INDEX('BASE DE DATOS'!$A$2:$H$4921,MATCH(CONSTATACIÓN!$C4207,'BASE DE DATOS'!$A$2:$A$4921,0),8)</f>
        <v>#N/A</v>
      </c>
      <c r="K4207" s="5"/>
      <c r="L4207" s="5"/>
      <c r="M4207" s="5"/>
      <c r="N4207" s="5"/>
      <c r="O4207" s="5"/>
      <c r="P4207" s="5"/>
    </row>
    <row r="4208" spans="1:16" x14ac:dyDescent="0.25">
      <c r="A4208" s="13">
        <f t="shared" si="67"/>
        <v>0</v>
      </c>
      <c r="B4208" s="17" t="e">
        <f>INDEX('BASE DE DATOS'!$A$2:$H$4921,MATCH(CONSTATACIÓN!$C4208,'BASE DE DATOS'!$A$2:$A$4921,0),2)</f>
        <v>#N/A</v>
      </c>
      <c r="C4208" s="5"/>
      <c r="D4208" s="5"/>
      <c r="E4208" s="5"/>
      <c r="F4208" s="5"/>
      <c r="G4208" s="6" t="e">
        <f>INDEX('BASE DE DATOS'!$A$2:$H$4921,MATCH(CONSTATACIÓN!$C4208,'BASE DE DATOS'!$A$2:$A$4921,0),3)</f>
        <v>#N/A</v>
      </c>
      <c r="H4208" s="5" t="e">
        <f>INDEX('BASE DE DATOS'!$A$2:$H$4921,MATCH(CONSTATACIÓN!$C4208,'BASE DE DATOS'!$A$2:$A$4921,0),6)</f>
        <v>#N/A</v>
      </c>
      <c r="I4208" s="5" t="e">
        <f>INDEX('BASE DE DATOS'!$A$2:$H$4921,MATCH(CONSTATACIÓN!$C4208,'BASE DE DATOS'!$A$2:$A$4921,0),7)</f>
        <v>#N/A</v>
      </c>
      <c r="J4208" s="5" t="e">
        <f>INDEX('BASE DE DATOS'!$A$2:$H$4921,MATCH(CONSTATACIÓN!$C4208,'BASE DE DATOS'!$A$2:$A$4921,0),8)</f>
        <v>#N/A</v>
      </c>
      <c r="K4208" s="5"/>
      <c r="L4208" s="5"/>
      <c r="M4208" s="5"/>
      <c r="N4208" s="5"/>
      <c r="O4208" s="5"/>
      <c r="P4208" s="5"/>
    </row>
    <row r="4209" spans="1:16" x14ac:dyDescent="0.25">
      <c r="A4209" s="13">
        <f t="shared" si="67"/>
        <v>0</v>
      </c>
      <c r="B4209" s="17" t="e">
        <f>INDEX('BASE DE DATOS'!$A$2:$H$4921,MATCH(CONSTATACIÓN!$C4209,'BASE DE DATOS'!$A$2:$A$4921,0),2)</f>
        <v>#N/A</v>
      </c>
      <c r="C4209" s="5"/>
      <c r="D4209" s="5"/>
      <c r="E4209" s="5"/>
      <c r="F4209" s="5"/>
      <c r="G4209" s="6" t="e">
        <f>INDEX('BASE DE DATOS'!$A$2:$H$4921,MATCH(CONSTATACIÓN!$C4209,'BASE DE DATOS'!$A$2:$A$4921,0),3)</f>
        <v>#N/A</v>
      </c>
      <c r="H4209" s="5" t="e">
        <f>INDEX('BASE DE DATOS'!$A$2:$H$4921,MATCH(CONSTATACIÓN!$C4209,'BASE DE DATOS'!$A$2:$A$4921,0),6)</f>
        <v>#N/A</v>
      </c>
      <c r="I4209" s="5" t="e">
        <f>INDEX('BASE DE DATOS'!$A$2:$H$4921,MATCH(CONSTATACIÓN!$C4209,'BASE DE DATOS'!$A$2:$A$4921,0),7)</f>
        <v>#N/A</v>
      </c>
      <c r="J4209" s="5" t="e">
        <f>INDEX('BASE DE DATOS'!$A$2:$H$4921,MATCH(CONSTATACIÓN!$C4209,'BASE DE DATOS'!$A$2:$A$4921,0),8)</f>
        <v>#N/A</v>
      </c>
      <c r="K4209" s="5"/>
      <c r="L4209" s="5"/>
      <c r="M4209" s="5"/>
      <c r="N4209" s="5"/>
      <c r="O4209" s="5"/>
      <c r="P4209" s="5"/>
    </row>
    <row r="4210" spans="1:16" x14ac:dyDescent="0.25">
      <c r="A4210" s="13">
        <f t="shared" si="67"/>
        <v>0</v>
      </c>
      <c r="B4210" s="17" t="e">
        <f>INDEX('BASE DE DATOS'!$A$2:$H$4921,MATCH(CONSTATACIÓN!$C4210,'BASE DE DATOS'!$A$2:$A$4921,0),2)</f>
        <v>#N/A</v>
      </c>
      <c r="C4210" s="5"/>
      <c r="D4210" s="5"/>
      <c r="E4210" s="5"/>
      <c r="F4210" s="5"/>
      <c r="G4210" s="6" t="e">
        <f>INDEX('BASE DE DATOS'!$A$2:$H$4921,MATCH(CONSTATACIÓN!$C4210,'BASE DE DATOS'!$A$2:$A$4921,0),3)</f>
        <v>#N/A</v>
      </c>
      <c r="H4210" s="5" t="e">
        <f>INDEX('BASE DE DATOS'!$A$2:$H$4921,MATCH(CONSTATACIÓN!$C4210,'BASE DE DATOS'!$A$2:$A$4921,0),6)</f>
        <v>#N/A</v>
      </c>
      <c r="I4210" s="5" t="e">
        <f>INDEX('BASE DE DATOS'!$A$2:$H$4921,MATCH(CONSTATACIÓN!$C4210,'BASE DE DATOS'!$A$2:$A$4921,0),7)</f>
        <v>#N/A</v>
      </c>
      <c r="J4210" s="5" t="e">
        <f>INDEX('BASE DE DATOS'!$A$2:$H$4921,MATCH(CONSTATACIÓN!$C4210,'BASE DE DATOS'!$A$2:$A$4921,0),8)</f>
        <v>#N/A</v>
      </c>
      <c r="K4210" s="5"/>
      <c r="L4210" s="5"/>
      <c r="M4210" s="5"/>
      <c r="N4210" s="5"/>
      <c r="O4210" s="5"/>
      <c r="P4210" s="5"/>
    </row>
    <row r="4211" spans="1:16" x14ac:dyDescent="0.25">
      <c r="A4211" s="13">
        <f t="shared" si="67"/>
        <v>0</v>
      </c>
      <c r="B4211" s="17" t="e">
        <f>INDEX('BASE DE DATOS'!$A$2:$H$4921,MATCH(CONSTATACIÓN!$C4211,'BASE DE DATOS'!$A$2:$A$4921,0),2)</f>
        <v>#N/A</v>
      </c>
      <c r="C4211" s="5"/>
      <c r="D4211" s="5"/>
      <c r="E4211" s="5"/>
      <c r="F4211" s="5"/>
      <c r="G4211" s="6" t="e">
        <f>INDEX('BASE DE DATOS'!$A$2:$H$4921,MATCH(CONSTATACIÓN!$C4211,'BASE DE DATOS'!$A$2:$A$4921,0),3)</f>
        <v>#N/A</v>
      </c>
      <c r="H4211" s="5" t="e">
        <f>INDEX('BASE DE DATOS'!$A$2:$H$4921,MATCH(CONSTATACIÓN!$C4211,'BASE DE DATOS'!$A$2:$A$4921,0),6)</f>
        <v>#N/A</v>
      </c>
      <c r="I4211" s="5" t="e">
        <f>INDEX('BASE DE DATOS'!$A$2:$H$4921,MATCH(CONSTATACIÓN!$C4211,'BASE DE DATOS'!$A$2:$A$4921,0),7)</f>
        <v>#N/A</v>
      </c>
      <c r="J4211" s="5" t="e">
        <f>INDEX('BASE DE DATOS'!$A$2:$H$4921,MATCH(CONSTATACIÓN!$C4211,'BASE DE DATOS'!$A$2:$A$4921,0),8)</f>
        <v>#N/A</v>
      </c>
      <c r="K4211" s="5"/>
      <c r="L4211" s="5"/>
      <c r="M4211" s="5"/>
      <c r="N4211" s="5"/>
      <c r="O4211" s="5"/>
      <c r="P4211" s="5"/>
    </row>
    <row r="4212" spans="1:16" x14ac:dyDescent="0.25">
      <c r="A4212" s="13">
        <f t="shared" si="67"/>
        <v>0</v>
      </c>
      <c r="B4212" s="17" t="e">
        <f>INDEX('BASE DE DATOS'!$A$2:$H$4921,MATCH(CONSTATACIÓN!$C4212,'BASE DE DATOS'!$A$2:$A$4921,0),2)</f>
        <v>#N/A</v>
      </c>
      <c r="C4212" s="5"/>
      <c r="D4212" s="5"/>
      <c r="E4212" s="5"/>
      <c r="F4212" s="5"/>
      <c r="G4212" s="6" t="e">
        <f>INDEX('BASE DE DATOS'!$A$2:$H$4921,MATCH(CONSTATACIÓN!$C4212,'BASE DE DATOS'!$A$2:$A$4921,0),3)</f>
        <v>#N/A</v>
      </c>
      <c r="H4212" s="5" t="e">
        <f>INDEX('BASE DE DATOS'!$A$2:$H$4921,MATCH(CONSTATACIÓN!$C4212,'BASE DE DATOS'!$A$2:$A$4921,0),6)</f>
        <v>#N/A</v>
      </c>
      <c r="I4212" s="5" t="e">
        <f>INDEX('BASE DE DATOS'!$A$2:$H$4921,MATCH(CONSTATACIÓN!$C4212,'BASE DE DATOS'!$A$2:$A$4921,0),7)</f>
        <v>#N/A</v>
      </c>
      <c r="J4212" s="5" t="e">
        <f>INDEX('BASE DE DATOS'!$A$2:$H$4921,MATCH(CONSTATACIÓN!$C4212,'BASE DE DATOS'!$A$2:$A$4921,0),8)</f>
        <v>#N/A</v>
      </c>
      <c r="K4212" s="5"/>
      <c r="L4212" s="5"/>
      <c r="M4212" s="5"/>
      <c r="N4212" s="5"/>
      <c r="O4212" s="5"/>
      <c r="P4212" s="5"/>
    </row>
    <row r="4213" spans="1:16" x14ac:dyDescent="0.25">
      <c r="A4213" s="13">
        <f t="shared" si="67"/>
        <v>0</v>
      </c>
      <c r="B4213" s="17" t="e">
        <f>INDEX('BASE DE DATOS'!$A$2:$H$4921,MATCH(CONSTATACIÓN!$C4213,'BASE DE DATOS'!$A$2:$A$4921,0),2)</f>
        <v>#N/A</v>
      </c>
      <c r="C4213" s="5"/>
      <c r="D4213" s="5"/>
      <c r="E4213" s="5"/>
      <c r="F4213" s="5"/>
      <c r="G4213" s="6" t="e">
        <f>INDEX('BASE DE DATOS'!$A$2:$H$4921,MATCH(CONSTATACIÓN!$C4213,'BASE DE DATOS'!$A$2:$A$4921,0),3)</f>
        <v>#N/A</v>
      </c>
      <c r="H4213" s="5" t="e">
        <f>INDEX('BASE DE DATOS'!$A$2:$H$4921,MATCH(CONSTATACIÓN!$C4213,'BASE DE DATOS'!$A$2:$A$4921,0),6)</f>
        <v>#N/A</v>
      </c>
      <c r="I4213" s="5" t="e">
        <f>INDEX('BASE DE DATOS'!$A$2:$H$4921,MATCH(CONSTATACIÓN!$C4213,'BASE DE DATOS'!$A$2:$A$4921,0),7)</f>
        <v>#N/A</v>
      </c>
      <c r="J4213" s="5" t="e">
        <f>INDEX('BASE DE DATOS'!$A$2:$H$4921,MATCH(CONSTATACIÓN!$C4213,'BASE DE DATOS'!$A$2:$A$4921,0),8)</f>
        <v>#N/A</v>
      </c>
      <c r="K4213" s="5"/>
      <c r="L4213" s="5"/>
      <c r="M4213" s="5"/>
      <c r="N4213" s="5"/>
      <c r="O4213" s="5"/>
      <c r="P4213" s="5"/>
    </row>
    <row r="4214" spans="1:16" x14ac:dyDescent="0.25">
      <c r="A4214" s="13">
        <f t="shared" si="67"/>
        <v>0</v>
      </c>
      <c r="B4214" s="17" t="e">
        <f>INDEX('BASE DE DATOS'!$A$2:$H$4921,MATCH(CONSTATACIÓN!$C4214,'BASE DE DATOS'!$A$2:$A$4921,0),2)</f>
        <v>#N/A</v>
      </c>
      <c r="C4214" s="5"/>
      <c r="D4214" s="5"/>
      <c r="E4214" s="5"/>
      <c r="F4214" s="5"/>
      <c r="G4214" s="6" t="e">
        <f>INDEX('BASE DE DATOS'!$A$2:$H$4921,MATCH(CONSTATACIÓN!$C4214,'BASE DE DATOS'!$A$2:$A$4921,0),3)</f>
        <v>#N/A</v>
      </c>
      <c r="H4214" s="5" t="e">
        <f>INDEX('BASE DE DATOS'!$A$2:$H$4921,MATCH(CONSTATACIÓN!$C4214,'BASE DE DATOS'!$A$2:$A$4921,0),6)</f>
        <v>#N/A</v>
      </c>
      <c r="I4214" s="5" t="e">
        <f>INDEX('BASE DE DATOS'!$A$2:$H$4921,MATCH(CONSTATACIÓN!$C4214,'BASE DE DATOS'!$A$2:$A$4921,0),7)</f>
        <v>#N/A</v>
      </c>
      <c r="J4214" s="5" t="e">
        <f>INDEX('BASE DE DATOS'!$A$2:$H$4921,MATCH(CONSTATACIÓN!$C4214,'BASE DE DATOS'!$A$2:$A$4921,0),8)</f>
        <v>#N/A</v>
      </c>
      <c r="K4214" s="5"/>
      <c r="L4214" s="5"/>
      <c r="M4214" s="5"/>
      <c r="N4214" s="5"/>
      <c r="O4214" s="5"/>
      <c r="P4214" s="5"/>
    </row>
    <row r="4215" spans="1:16" x14ac:dyDescent="0.25">
      <c r="A4215" s="13">
        <f t="shared" si="67"/>
        <v>0</v>
      </c>
      <c r="B4215" s="17" t="e">
        <f>INDEX('BASE DE DATOS'!$A$2:$H$4921,MATCH(CONSTATACIÓN!$C4215,'BASE DE DATOS'!$A$2:$A$4921,0),2)</f>
        <v>#N/A</v>
      </c>
      <c r="C4215" s="5"/>
      <c r="D4215" s="5"/>
      <c r="E4215" s="5"/>
      <c r="F4215" s="5"/>
      <c r="G4215" s="6" t="e">
        <f>INDEX('BASE DE DATOS'!$A$2:$H$4921,MATCH(CONSTATACIÓN!$C4215,'BASE DE DATOS'!$A$2:$A$4921,0),3)</f>
        <v>#N/A</v>
      </c>
      <c r="H4215" s="5" t="e">
        <f>INDEX('BASE DE DATOS'!$A$2:$H$4921,MATCH(CONSTATACIÓN!$C4215,'BASE DE DATOS'!$A$2:$A$4921,0),6)</f>
        <v>#N/A</v>
      </c>
      <c r="I4215" s="5" t="e">
        <f>INDEX('BASE DE DATOS'!$A$2:$H$4921,MATCH(CONSTATACIÓN!$C4215,'BASE DE DATOS'!$A$2:$A$4921,0),7)</f>
        <v>#N/A</v>
      </c>
      <c r="J4215" s="5" t="e">
        <f>INDEX('BASE DE DATOS'!$A$2:$H$4921,MATCH(CONSTATACIÓN!$C4215,'BASE DE DATOS'!$A$2:$A$4921,0),8)</f>
        <v>#N/A</v>
      </c>
      <c r="K4215" s="5"/>
      <c r="L4215" s="5"/>
      <c r="M4215" s="5"/>
      <c r="N4215" s="5"/>
      <c r="O4215" s="5"/>
      <c r="P4215" s="5"/>
    </row>
    <row r="4216" spans="1:16" x14ac:dyDescent="0.25">
      <c r="A4216" s="13">
        <f t="shared" si="67"/>
        <v>0</v>
      </c>
      <c r="B4216" s="17" t="e">
        <f>INDEX('BASE DE DATOS'!$A$2:$H$4921,MATCH(CONSTATACIÓN!$C4216,'BASE DE DATOS'!$A$2:$A$4921,0),2)</f>
        <v>#N/A</v>
      </c>
      <c r="C4216" s="5"/>
      <c r="D4216" s="5"/>
      <c r="E4216" s="5"/>
      <c r="F4216" s="5"/>
      <c r="G4216" s="6" t="e">
        <f>INDEX('BASE DE DATOS'!$A$2:$H$4921,MATCH(CONSTATACIÓN!$C4216,'BASE DE DATOS'!$A$2:$A$4921,0),3)</f>
        <v>#N/A</v>
      </c>
      <c r="H4216" s="5" t="e">
        <f>INDEX('BASE DE DATOS'!$A$2:$H$4921,MATCH(CONSTATACIÓN!$C4216,'BASE DE DATOS'!$A$2:$A$4921,0),6)</f>
        <v>#N/A</v>
      </c>
      <c r="I4216" s="5" t="e">
        <f>INDEX('BASE DE DATOS'!$A$2:$H$4921,MATCH(CONSTATACIÓN!$C4216,'BASE DE DATOS'!$A$2:$A$4921,0),7)</f>
        <v>#N/A</v>
      </c>
      <c r="J4216" s="5" t="e">
        <f>INDEX('BASE DE DATOS'!$A$2:$H$4921,MATCH(CONSTATACIÓN!$C4216,'BASE DE DATOS'!$A$2:$A$4921,0),8)</f>
        <v>#N/A</v>
      </c>
      <c r="K4216" s="5"/>
      <c r="L4216" s="5"/>
      <c r="M4216" s="5"/>
      <c r="N4216" s="5"/>
      <c r="O4216" s="5"/>
      <c r="P4216" s="5"/>
    </row>
    <row r="4217" spans="1:16" x14ac:dyDescent="0.25">
      <c r="A4217" s="13">
        <f t="shared" si="67"/>
        <v>0</v>
      </c>
      <c r="B4217" s="17" t="e">
        <f>INDEX('BASE DE DATOS'!$A$2:$H$4921,MATCH(CONSTATACIÓN!$C4217,'BASE DE DATOS'!$A$2:$A$4921,0),2)</f>
        <v>#N/A</v>
      </c>
      <c r="C4217" s="5"/>
      <c r="D4217" s="5"/>
      <c r="E4217" s="5"/>
      <c r="F4217" s="5"/>
      <c r="G4217" s="6" t="e">
        <f>INDEX('BASE DE DATOS'!$A$2:$H$4921,MATCH(CONSTATACIÓN!$C4217,'BASE DE DATOS'!$A$2:$A$4921,0),3)</f>
        <v>#N/A</v>
      </c>
      <c r="H4217" s="5" t="e">
        <f>INDEX('BASE DE DATOS'!$A$2:$H$4921,MATCH(CONSTATACIÓN!$C4217,'BASE DE DATOS'!$A$2:$A$4921,0),6)</f>
        <v>#N/A</v>
      </c>
      <c r="I4217" s="5" t="e">
        <f>INDEX('BASE DE DATOS'!$A$2:$H$4921,MATCH(CONSTATACIÓN!$C4217,'BASE DE DATOS'!$A$2:$A$4921,0),7)</f>
        <v>#N/A</v>
      </c>
      <c r="J4217" s="5" t="e">
        <f>INDEX('BASE DE DATOS'!$A$2:$H$4921,MATCH(CONSTATACIÓN!$C4217,'BASE DE DATOS'!$A$2:$A$4921,0),8)</f>
        <v>#N/A</v>
      </c>
      <c r="K4217" s="5"/>
      <c r="L4217" s="5"/>
      <c r="M4217" s="5"/>
      <c r="N4217" s="5"/>
      <c r="O4217" s="5"/>
      <c r="P4217" s="5"/>
    </row>
    <row r="4218" spans="1:16" x14ac:dyDescent="0.25">
      <c r="A4218" s="13">
        <f t="shared" si="67"/>
        <v>0</v>
      </c>
      <c r="B4218" s="17" t="e">
        <f>INDEX('BASE DE DATOS'!$A$2:$H$4921,MATCH(CONSTATACIÓN!$C4218,'BASE DE DATOS'!$A$2:$A$4921,0),2)</f>
        <v>#N/A</v>
      </c>
      <c r="C4218" s="5"/>
      <c r="D4218" s="5"/>
      <c r="E4218" s="5"/>
      <c r="F4218" s="5"/>
      <c r="G4218" s="6" t="e">
        <f>INDEX('BASE DE DATOS'!$A$2:$H$4921,MATCH(CONSTATACIÓN!$C4218,'BASE DE DATOS'!$A$2:$A$4921,0),3)</f>
        <v>#N/A</v>
      </c>
      <c r="H4218" s="5" t="e">
        <f>INDEX('BASE DE DATOS'!$A$2:$H$4921,MATCH(CONSTATACIÓN!$C4218,'BASE DE DATOS'!$A$2:$A$4921,0),6)</f>
        <v>#N/A</v>
      </c>
      <c r="I4218" s="5" t="e">
        <f>INDEX('BASE DE DATOS'!$A$2:$H$4921,MATCH(CONSTATACIÓN!$C4218,'BASE DE DATOS'!$A$2:$A$4921,0),7)</f>
        <v>#N/A</v>
      </c>
      <c r="J4218" s="5" t="e">
        <f>INDEX('BASE DE DATOS'!$A$2:$H$4921,MATCH(CONSTATACIÓN!$C4218,'BASE DE DATOS'!$A$2:$A$4921,0),8)</f>
        <v>#N/A</v>
      </c>
      <c r="K4218" s="5"/>
      <c r="L4218" s="5"/>
      <c r="M4218" s="5"/>
      <c r="N4218" s="5"/>
      <c r="O4218" s="5"/>
      <c r="P4218" s="5"/>
    </row>
    <row r="4219" spans="1:16" x14ac:dyDescent="0.25">
      <c r="A4219" s="13">
        <f t="shared" si="67"/>
        <v>0</v>
      </c>
      <c r="B4219" s="17" t="e">
        <f>INDEX('BASE DE DATOS'!$A$2:$H$4921,MATCH(CONSTATACIÓN!$C4219,'BASE DE DATOS'!$A$2:$A$4921,0),2)</f>
        <v>#N/A</v>
      </c>
      <c r="C4219" s="5"/>
      <c r="D4219" s="5"/>
      <c r="E4219" s="5"/>
      <c r="F4219" s="5"/>
      <c r="G4219" s="6" t="e">
        <f>INDEX('BASE DE DATOS'!$A$2:$H$4921,MATCH(CONSTATACIÓN!$C4219,'BASE DE DATOS'!$A$2:$A$4921,0),3)</f>
        <v>#N/A</v>
      </c>
      <c r="H4219" s="5" t="e">
        <f>INDEX('BASE DE DATOS'!$A$2:$H$4921,MATCH(CONSTATACIÓN!$C4219,'BASE DE DATOS'!$A$2:$A$4921,0),6)</f>
        <v>#N/A</v>
      </c>
      <c r="I4219" s="5" t="e">
        <f>INDEX('BASE DE DATOS'!$A$2:$H$4921,MATCH(CONSTATACIÓN!$C4219,'BASE DE DATOS'!$A$2:$A$4921,0),7)</f>
        <v>#N/A</v>
      </c>
      <c r="J4219" s="5" t="e">
        <f>INDEX('BASE DE DATOS'!$A$2:$H$4921,MATCH(CONSTATACIÓN!$C4219,'BASE DE DATOS'!$A$2:$A$4921,0),8)</f>
        <v>#N/A</v>
      </c>
      <c r="K4219" s="5"/>
      <c r="L4219" s="5"/>
      <c r="M4219" s="5"/>
      <c r="N4219" s="5"/>
      <c r="O4219" s="5"/>
      <c r="P4219" s="5"/>
    </row>
    <row r="4220" spans="1:16" x14ac:dyDescent="0.25">
      <c r="A4220" s="13">
        <f t="shared" si="67"/>
        <v>0</v>
      </c>
      <c r="B4220" s="17" t="e">
        <f>INDEX('BASE DE DATOS'!$A$2:$H$4921,MATCH(CONSTATACIÓN!$C4220,'BASE DE DATOS'!$A$2:$A$4921,0),2)</f>
        <v>#N/A</v>
      </c>
      <c r="C4220" s="5"/>
      <c r="D4220" s="5"/>
      <c r="E4220" s="5"/>
      <c r="F4220" s="5"/>
      <c r="G4220" s="6" t="e">
        <f>INDEX('BASE DE DATOS'!$A$2:$H$4921,MATCH(CONSTATACIÓN!$C4220,'BASE DE DATOS'!$A$2:$A$4921,0),3)</f>
        <v>#N/A</v>
      </c>
      <c r="H4220" s="5" t="e">
        <f>INDEX('BASE DE DATOS'!$A$2:$H$4921,MATCH(CONSTATACIÓN!$C4220,'BASE DE DATOS'!$A$2:$A$4921,0),6)</f>
        <v>#N/A</v>
      </c>
      <c r="I4220" s="5" t="e">
        <f>INDEX('BASE DE DATOS'!$A$2:$H$4921,MATCH(CONSTATACIÓN!$C4220,'BASE DE DATOS'!$A$2:$A$4921,0),7)</f>
        <v>#N/A</v>
      </c>
      <c r="J4220" s="5" t="e">
        <f>INDEX('BASE DE DATOS'!$A$2:$H$4921,MATCH(CONSTATACIÓN!$C4220,'BASE DE DATOS'!$A$2:$A$4921,0),8)</f>
        <v>#N/A</v>
      </c>
      <c r="K4220" s="5"/>
      <c r="L4220" s="5"/>
      <c r="M4220" s="5"/>
      <c r="N4220" s="5"/>
      <c r="O4220" s="5"/>
      <c r="P4220" s="5"/>
    </row>
    <row r="4221" spans="1:16" x14ac:dyDescent="0.25">
      <c r="A4221" s="13">
        <f t="shared" si="67"/>
        <v>0</v>
      </c>
      <c r="B4221" s="17" t="e">
        <f>INDEX('BASE DE DATOS'!$A$2:$H$4921,MATCH(CONSTATACIÓN!$C4221,'BASE DE DATOS'!$A$2:$A$4921,0),2)</f>
        <v>#N/A</v>
      </c>
      <c r="C4221" s="5"/>
      <c r="D4221" s="5"/>
      <c r="E4221" s="5"/>
      <c r="F4221" s="5"/>
      <c r="G4221" s="6" t="e">
        <f>INDEX('BASE DE DATOS'!$A$2:$H$4921,MATCH(CONSTATACIÓN!$C4221,'BASE DE DATOS'!$A$2:$A$4921,0),3)</f>
        <v>#N/A</v>
      </c>
      <c r="H4221" s="5" t="e">
        <f>INDEX('BASE DE DATOS'!$A$2:$H$4921,MATCH(CONSTATACIÓN!$C4221,'BASE DE DATOS'!$A$2:$A$4921,0),6)</f>
        <v>#N/A</v>
      </c>
      <c r="I4221" s="5" t="e">
        <f>INDEX('BASE DE DATOS'!$A$2:$H$4921,MATCH(CONSTATACIÓN!$C4221,'BASE DE DATOS'!$A$2:$A$4921,0),7)</f>
        <v>#N/A</v>
      </c>
      <c r="J4221" s="5" t="e">
        <f>INDEX('BASE DE DATOS'!$A$2:$H$4921,MATCH(CONSTATACIÓN!$C4221,'BASE DE DATOS'!$A$2:$A$4921,0),8)</f>
        <v>#N/A</v>
      </c>
      <c r="K4221" s="5"/>
      <c r="L4221" s="5"/>
      <c r="M4221" s="5"/>
      <c r="N4221" s="5"/>
      <c r="O4221" s="5"/>
      <c r="P4221" s="5"/>
    </row>
    <row r="4222" spans="1:16" x14ac:dyDescent="0.25">
      <c r="A4222" s="13">
        <f t="shared" si="67"/>
        <v>0</v>
      </c>
      <c r="B4222" s="17" t="e">
        <f>INDEX('BASE DE DATOS'!$A$2:$H$4921,MATCH(CONSTATACIÓN!$C4222,'BASE DE DATOS'!$A$2:$A$4921,0),2)</f>
        <v>#N/A</v>
      </c>
      <c r="C4222" s="5"/>
      <c r="D4222" s="5"/>
      <c r="E4222" s="5"/>
      <c r="F4222" s="5"/>
      <c r="G4222" s="6" t="e">
        <f>INDEX('BASE DE DATOS'!$A$2:$H$4921,MATCH(CONSTATACIÓN!$C4222,'BASE DE DATOS'!$A$2:$A$4921,0),3)</f>
        <v>#N/A</v>
      </c>
      <c r="H4222" s="5" t="e">
        <f>INDEX('BASE DE DATOS'!$A$2:$H$4921,MATCH(CONSTATACIÓN!$C4222,'BASE DE DATOS'!$A$2:$A$4921,0),6)</f>
        <v>#N/A</v>
      </c>
      <c r="I4222" s="5" t="e">
        <f>INDEX('BASE DE DATOS'!$A$2:$H$4921,MATCH(CONSTATACIÓN!$C4222,'BASE DE DATOS'!$A$2:$A$4921,0),7)</f>
        <v>#N/A</v>
      </c>
      <c r="J4222" s="5" t="e">
        <f>INDEX('BASE DE DATOS'!$A$2:$H$4921,MATCH(CONSTATACIÓN!$C4222,'BASE DE DATOS'!$A$2:$A$4921,0),8)</f>
        <v>#N/A</v>
      </c>
      <c r="K4222" s="5"/>
      <c r="L4222" s="5"/>
      <c r="M4222" s="5"/>
      <c r="N4222" s="5"/>
      <c r="O4222" s="5"/>
      <c r="P4222" s="5"/>
    </row>
    <row r="4223" spans="1:16" x14ac:dyDescent="0.25">
      <c r="A4223" s="13">
        <f t="shared" si="67"/>
        <v>0</v>
      </c>
      <c r="B4223" s="17" t="e">
        <f>INDEX('BASE DE DATOS'!$A$2:$H$4921,MATCH(CONSTATACIÓN!$C4223,'BASE DE DATOS'!$A$2:$A$4921,0),2)</f>
        <v>#N/A</v>
      </c>
      <c r="C4223" s="5"/>
      <c r="D4223" s="5"/>
      <c r="E4223" s="5"/>
      <c r="F4223" s="5"/>
      <c r="G4223" s="6" t="e">
        <f>INDEX('BASE DE DATOS'!$A$2:$H$4921,MATCH(CONSTATACIÓN!$C4223,'BASE DE DATOS'!$A$2:$A$4921,0),3)</f>
        <v>#N/A</v>
      </c>
      <c r="H4223" s="5" t="e">
        <f>INDEX('BASE DE DATOS'!$A$2:$H$4921,MATCH(CONSTATACIÓN!$C4223,'BASE DE DATOS'!$A$2:$A$4921,0),6)</f>
        <v>#N/A</v>
      </c>
      <c r="I4223" s="5" t="e">
        <f>INDEX('BASE DE DATOS'!$A$2:$H$4921,MATCH(CONSTATACIÓN!$C4223,'BASE DE DATOS'!$A$2:$A$4921,0),7)</f>
        <v>#N/A</v>
      </c>
      <c r="J4223" s="5" t="e">
        <f>INDEX('BASE DE DATOS'!$A$2:$H$4921,MATCH(CONSTATACIÓN!$C4223,'BASE DE DATOS'!$A$2:$A$4921,0),8)</f>
        <v>#N/A</v>
      </c>
      <c r="K4223" s="5"/>
      <c r="L4223" s="5"/>
      <c r="M4223" s="5"/>
      <c r="N4223" s="5"/>
      <c r="O4223" s="5"/>
      <c r="P4223" s="5"/>
    </row>
    <row r="4224" spans="1:16" x14ac:dyDescent="0.25">
      <c r="A4224" s="13">
        <f t="shared" si="67"/>
        <v>0</v>
      </c>
      <c r="B4224" s="17" t="e">
        <f>INDEX('BASE DE DATOS'!$A$2:$H$4921,MATCH(CONSTATACIÓN!$C4224,'BASE DE DATOS'!$A$2:$A$4921,0),2)</f>
        <v>#N/A</v>
      </c>
      <c r="C4224" s="5"/>
      <c r="D4224" s="5"/>
      <c r="E4224" s="5"/>
      <c r="F4224" s="5"/>
      <c r="G4224" s="6" t="e">
        <f>INDEX('BASE DE DATOS'!$A$2:$H$4921,MATCH(CONSTATACIÓN!$C4224,'BASE DE DATOS'!$A$2:$A$4921,0),3)</f>
        <v>#N/A</v>
      </c>
      <c r="H4224" s="5" t="e">
        <f>INDEX('BASE DE DATOS'!$A$2:$H$4921,MATCH(CONSTATACIÓN!$C4224,'BASE DE DATOS'!$A$2:$A$4921,0),6)</f>
        <v>#N/A</v>
      </c>
      <c r="I4224" s="5" t="e">
        <f>INDEX('BASE DE DATOS'!$A$2:$H$4921,MATCH(CONSTATACIÓN!$C4224,'BASE DE DATOS'!$A$2:$A$4921,0),7)</f>
        <v>#N/A</v>
      </c>
      <c r="J4224" s="5" t="e">
        <f>INDEX('BASE DE DATOS'!$A$2:$H$4921,MATCH(CONSTATACIÓN!$C4224,'BASE DE DATOS'!$A$2:$A$4921,0),8)</f>
        <v>#N/A</v>
      </c>
      <c r="K4224" s="5"/>
      <c r="L4224" s="5"/>
      <c r="M4224" s="5"/>
      <c r="N4224" s="5"/>
      <c r="O4224" s="5"/>
      <c r="P4224" s="5"/>
    </row>
    <row r="4225" spans="1:16" x14ac:dyDescent="0.25">
      <c r="A4225" s="13">
        <f t="shared" si="67"/>
        <v>0</v>
      </c>
      <c r="B4225" s="17" t="e">
        <f>INDEX('BASE DE DATOS'!$A$2:$H$4921,MATCH(CONSTATACIÓN!$C4225,'BASE DE DATOS'!$A$2:$A$4921,0),2)</f>
        <v>#N/A</v>
      </c>
      <c r="C4225" s="5"/>
      <c r="D4225" s="5"/>
      <c r="E4225" s="5"/>
      <c r="F4225" s="5"/>
      <c r="G4225" s="6" t="e">
        <f>INDEX('BASE DE DATOS'!$A$2:$H$4921,MATCH(CONSTATACIÓN!$C4225,'BASE DE DATOS'!$A$2:$A$4921,0),3)</f>
        <v>#N/A</v>
      </c>
      <c r="H4225" s="5" t="e">
        <f>INDEX('BASE DE DATOS'!$A$2:$H$4921,MATCH(CONSTATACIÓN!$C4225,'BASE DE DATOS'!$A$2:$A$4921,0),6)</f>
        <v>#N/A</v>
      </c>
      <c r="I4225" s="5" t="e">
        <f>INDEX('BASE DE DATOS'!$A$2:$H$4921,MATCH(CONSTATACIÓN!$C4225,'BASE DE DATOS'!$A$2:$A$4921,0),7)</f>
        <v>#N/A</v>
      </c>
      <c r="J4225" s="5" t="e">
        <f>INDEX('BASE DE DATOS'!$A$2:$H$4921,MATCH(CONSTATACIÓN!$C4225,'BASE DE DATOS'!$A$2:$A$4921,0),8)</f>
        <v>#N/A</v>
      </c>
      <c r="K4225" s="5"/>
      <c r="L4225" s="5"/>
      <c r="M4225" s="5"/>
      <c r="N4225" s="5"/>
      <c r="O4225" s="5"/>
      <c r="P4225" s="5"/>
    </row>
    <row r="4226" spans="1:16" x14ac:dyDescent="0.25">
      <c r="A4226" s="13">
        <f t="shared" si="67"/>
        <v>0</v>
      </c>
      <c r="B4226" s="17" t="e">
        <f>INDEX('BASE DE DATOS'!$A$2:$H$4921,MATCH(CONSTATACIÓN!$C4226,'BASE DE DATOS'!$A$2:$A$4921,0),2)</f>
        <v>#N/A</v>
      </c>
      <c r="C4226" s="5"/>
      <c r="D4226" s="5"/>
      <c r="E4226" s="5"/>
      <c r="F4226" s="5"/>
      <c r="G4226" s="6" t="e">
        <f>INDEX('BASE DE DATOS'!$A$2:$H$4921,MATCH(CONSTATACIÓN!$C4226,'BASE DE DATOS'!$A$2:$A$4921,0),3)</f>
        <v>#N/A</v>
      </c>
      <c r="H4226" s="5" t="e">
        <f>INDEX('BASE DE DATOS'!$A$2:$H$4921,MATCH(CONSTATACIÓN!$C4226,'BASE DE DATOS'!$A$2:$A$4921,0),6)</f>
        <v>#N/A</v>
      </c>
      <c r="I4226" s="5" t="e">
        <f>INDEX('BASE DE DATOS'!$A$2:$H$4921,MATCH(CONSTATACIÓN!$C4226,'BASE DE DATOS'!$A$2:$A$4921,0),7)</f>
        <v>#N/A</v>
      </c>
      <c r="J4226" s="5" t="e">
        <f>INDEX('BASE DE DATOS'!$A$2:$H$4921,MATCH(CONSTATACIÓN!$C4226,'BASE DE DATOS'!$A$2:$A$4921,0),8)</f>
        <v>#N/A</v>
      </c>
      <c r="K4226" s="5"/>
      <c r="L4226" s="5"/>
      <c r="M4226" s="5"/>
      <c r="N4226" s="5"/>
      <c r="O4226" s="5"/>
      <c r="P4226" s="5"/>
    </row>
    <row r="4227" spans="1:16" x14ac:dyDescent="0.25">
      <c r="A4227" s="13">
        <f t="shared" si="67"/>
        <v>0</v>
      </c>
      <c r="B4227" s="17" t="e">
        <f>INDEX('BASE DE DATOS'!$A$2:$H$4921,MATCH(CONSTATACIÓN!$C4227,'BASE DE DATOS'!$A$2:$A$4921,0),2)</f>
        <v>#N/A</v>
      </c>
      <c r="C4227" s="5"/>
      <c r="D4227" s="5"/>
      <c r="E4227" s="5"/>
      <c r="F4227" s="5"/>
      <c r="G4227" s="6" t="e">
        <f>INDEX('BASE DE DATOS'!$A$2:$H$4921,MATCH(CONSTATACIÓN!$C4227,'BASE DE DATOS'!$A$2:$A$4921,0),3)</f>
        <v>#N/A</v>
      </c>
      <c r="H4227" s="5" t="e">
        <f>INDEX('BASE DE DATOS'!$A$2:$H$4921,MATCH(CONSTATACIÓN!$C4227,'BASE DE DATOS'!$A$2:$A$4921,0),6)</f>
        <v>#N/A</v>
      </c>
      <c r="I4227" s="5" t="e">
        <f>INDEX('BASE DE DATOS'!$A$2:$H$4921,MATCH(CONSTATACIÓN!$C4227,'BASE DE DATOS'!$A$2:$A$4921,0),7)</f>
        <v>#N/A</v>
      </c>
      <c r="J4227" s="5" t="e">
        <f>INDEX('BASE DE DATOS'!$A$2:$H$4921,MATCH(CONSTATACIÓN!$C4227,'BASE DE DATOS'!$A$2:$A$4921,0),8)</f>
        <v>#N/A</v>
      </c>
      <c r="K4227" s="5"/>
      <c r="L4227" s="5"/>
      <c r="M4227" s="5"/>
      <c r="N4227" s="5"/>
      <c r="O4227" s="5"/>
      <c r="P4227" s="5"/>
    </row>
    <row r="4228" spans="1:16" x14ac:dyDescent="0.25">
      <c r="A4228" s="13">
        <f t="shared" si="67"/>
        <v>0</v>
      </c>
      <c r="B4228" s="17" t="e">
        <f>INDEX('BASE DE DATOS'!$A$2:$H$4921,MATCH(CONSTATACIÓN!$C4228,'BASE DE DATOS'!$A$2:$A$4921,0),2)</f>
        <v>#N/A</v>
      </c>
      <c r="C4228" s="5"/>
      <c r="D4228" s="5"/>
      <c r="E4228" s="5"/>
      <c r="F4228" s="5"/>
      <c r="G4228" s="6" t="e">
        <f>INDEX('BASE DE DATOS'!$A$2:$H$4921,MATCH(CONSTATACIÓN!$C4228,'BASE DE DATOS'!$A$2:$A$4921,0),3)</f>
        <v>#N/A</v>
      </c>
      <c r="H4228" s="5" t="e">
        <f>INDEX('BASE DE DATOS'!$A$2:$H$4921,MATCH(CONSTATACIÓN!$C4228,'BASE DE DATOS'!$A$2:$A$4921,0),6)</f>
        <v>#N/A</v>
      </c>
      <c r="I4228" s="5" t="e">
        <f>INDEX('BASE DE DATOS'!$A$2:$H$4921,MATCH(CONSTATACIÓN!$C4228,'BASE DE DATOS'!$A$2:$A$4921,0),7)</f>
        <v>#N/A</v>
      </c>
      <c r="J4228" s="5" t="e">
        <f>INDEX('BASE DE DATOS'!$A$2:$H$4921,MATCH(CONSTATACIÓN!$C4228,'BASE DE DATOS'!$A$2:$A$4921,0),8)</f>
        <v>#N/A</v>
      </c>
      <c r="K4228" s="5"/>
      <c r="L4228" s="5"/>
      <c r="M4228" s="5"/>
      <c r="N4228" s="5"/>
      <c r="O4228" s="5"/>
      <c r="P4228" s="5"/>
    </row>
    <row r="4229" spans="1:16" x14ac:dyDescent="0.25">
      <c r="A4229" s="13">
        <f t="shared" si="67"/>
        <v>0</v>
      </c>
      <c r="B4229" s="17" t="e">
        <f>INDEX('BASE DE DATOS'!$A$2:$H$4921,MATCH(CONSTATACIÓN!$C4229,'BASE DE DATOS'!$A$2:$A$4921,0),2)</f>
        <v>#N/A</v>
      </c>
      <c r="C4229" s="5"/>
      <c r="D4229" s="5"/>
      <c r="E4229" s="5"/>
      <c r="F4229" s="5"/>
      <c r="G4229" s="6" t="e">
        <f>INDEX('BASE DE DATOS'!$A$2:$H$4921,MATCH(CONSTATACIÓN!$C4229,'BASE DE DATOS'!$A$2:$A$4921,0),3)</f>
        <v>#N/A</v>
      </c>
      <c r="H4229" s="5" t="e">
        <f>INDEX('BASE DE DATOS'!$A$2:$H$4921,MATCH(CONSTATACIÓN!$C4229,'BASE DE DATOS'!$A$2:$A$4921,0),6)</f>
        <v>#N/A</v>
      </c>
      <c r="I4229" s="5" t="e">
        <f>INDEX('BASE DE DATOS'!$A$2:$H$4921,MATCH(CONSTATACIÓN!$C4229,'BASE DE DATOS'!$A$2:$A$4921,0),7)</f>
        <v>#N/A</v>
      </c>
      <c r="J4229" s="5" t="e">
        <f>INDEX('BASE DE DATOS'!$A$2:$H$4921,MATCH(CONSTATACIÓN!$C4229,'BASE DE DATOS'!$A$2:$A$4921,0),8)</f>
        <v>#N/A</v>
      </c>
      <c r="K4229" s="5"/>
      <c r="L4229" s="5"/>
      <c r="M4229" s="5"/>
      <c r="N4229" s="5"/>
      <c r="O4229" s="5"/>
      <c r="P4229" s="5"/>
    </row>
    <row r="4230" spans="1:16" x14ac:dyDescent="0.25">
      <c r="A4230" s="13">
        <f t="shared" si="67"/>
        <v>0</v>
      </c>
      <c r="B4230" s="17" t="e">
        <f>INDEX('BASE DE DATOS'!$A$2:$H$4921,MATCH(CONSTATACIÓN!$C4230,'BASE DE DATOS'!$A$2:$A$4921,0),2)</f>
        <v>#N/A</v>
      </c>
      <c r="C4230" s="5"/>
      <c r="D4230" s="5"/>
      <c r="E4230" s="5"/>
      <c r="F4230" s="5"/>
      <c r="G4230" s="6" t="e">
        <f>INDEX('BASE DE DATOS'!$A$2:$H$4921,MATCH(CONSTATACIÓN!$C4230,'BASE DE DATOS'!$A$2:$A$4921,0),3)</f>
        <v>#N/A</v>
      </c>
      <c r="H4230" s="5" t="e">
        <f>INDEX('BASE DE DATOS'!$A$2:$H$4921,MATCH(CONSTATACIÓN!$C4230,'BASE DE DATOS'!$A$2:$A$4921,0),6)</f>
        <v>#N/A</v>
      </c>
      <c r="I4230" s="5" t="e">
        <f>INDEX('BASE DE DATOS'!$A$2:$H$4921,MATCH(CONSTATACIÓN!$C4230,'BASE DE DATOS'!$A$2:$A$4921,0),7)</f>
        <v>#N/A</v>
      </c>
      <c r="J4230" s="5" t="e">
        <f>INDEX('BASE DE DATOS'!$A$2:$H$4921,MATCH(CONSTATACIÓN!$C4230,'BASE DE DATOS'!$A$2:$A$4921,0),8)</f>
        <v>#N/A</v>
      </c>
      <c r="K4230" s="5"/>
      <c r="L4230" s="5"/>
      <c r="M4230" s="5"/>
      <c r="N4230" s="5"/>
      <c r="O4230" s="5"/>
      <c r="P4230" s="5"/>
    </row>
    <row r="4231" spans="1:16" x14ac:dyDescent="0.25">
      <c r="A4231" s="13">
        <f t="shared" si="67"/>
        <v>0</v>
      </c>
      <c r="B4231" s="17" t="e">
        <f>INDEX('BASE DE DATOS'!$A$2:$H$4921,MATCH(CONSTATACIÓN!$C4231,'BASE DE DATOS'!$A$2:$A$4921,0),2)</f>
        <v>#N/A</v>
      </c>
      <c r="C4231" s="5"/>
      <c r="D4231" s="5"/>
      <c r="E4231" s="5"/>
      <c r="F4231" s="5"/>
      <c r="G4231" s="6" t="e">
        <f>INDEX('BASE DE DATOS'!$A$2:$H$4921,MATCH(CONSTATACIÓN!$C4231,'BASE DE DATOS'!$A$2:$A$4921,0),3)</f>
        <v>#N/A</v>
      </c>
      <c r="H4231" s="5" t="e">
        <f>INDEX('BASE DE DATOS'!$A$2:$H$4921,MATCH(CONSTATACIÓN!$C4231,'BASE DE DATOS'!$A$2:$A$4921,0),6)</f>
        <v>#N/A</v>
      </c>
      <c r="I4231" s="5" t="e">
        <f>INDEX('BASE DE DATOS'!$A$2:$H$4921,MATCH(CONSTATACIÓN!$C4231,'BASE DE DATOS'!$A$2:$A$4921,0),7)</f>
        <v>#N/A</v>
      </c>
      <c r="J4231" s="5" t="e">
        <f>INDEX('BASE DE DATOS'!$A$2:$H$4921,MATCH(CONSTATACIÓN!$C4231,'BASE DE DATOS'!$A$2:$A$4921,0),8)</f>
        <v>#N/A</v>
      </c>
      <c r="K4231" s="5"/>
      <c r="L4231" s="5"/>
      <c r="M4231" s="5"/>
      <c r="N4231" s="5"/>
      <c r="O4231" s="5"/>
      <c r="P4231" s="5"/>
    </row>
    <row r="4232" spans="1:16" x14ac:dyDescent="0.25">
      <c r="A4232" s="13">
        <f t="shared" si="67"/>
        <v>0</v>
      </c>
      <c r="B4232" s="17" t="e">
        <f>INDEX('BASE DE DATOS'!$A$2:$H$4921,MATCH(CONSTATACIÓN!$C4232,'BASE DE DATOS'!$A$2:$A$4921,0),2)</f>
        <v>#N/A</v>
      </c>
      <c r="C4232" s="5"/>
      <c r="D4232" s="5"/>
      <c r="E4232" s="5"/>
      <c r="F4232" s="5"/>
      <c r="G4232" s="6" t="e">
        <f>INDEX('BASE DE DATOS'!$A$2:$H$4921,MATCH(CONSTATACIÓN!$C4232,'BASE DE DATOS'!$A$2:$A$4921,0),3)</f>
        <v>#N/A</v>
      </c>
      <c r="H4232" s="5" t="e">
        <f>INDEX('BASE DE DATOS'!$A$2:$H$4921,MATCH(CONSTATACIÓN!$C4232,'BASE DE DATOS'!$A$2:$A$4921,0),6)</f>
        <v>#N/A</v>
      </c>
      <c r="I4232" s="5" t="e">
        <f>INDEX('BASE DE DATOS'!$A$2:$H$4921,MATCH(CONSTATACIÓN!$C4232,'BASE DE DATOS'!$A$2:$A$4921,0),7)</f>
        <v>#N/A</v>
      </c>
      <c r="J4232" s="5" t="e">
        <f>INDEX('BASE DE DATOS'!$A$2:$H$4921,MATCH(CONSTATACIÓN!$C4232,'BASE DE DATOS'!$A$2:$A$4921,0),8)</f>
        <v>#N/A</v>
      </c>
      <c r="K4232" s="5"/>
      <c r="L4232" s="5"/>
      <c r="M4232" s="5"/>
      <c r="N4232" s="5"/>
      <c r="O4232" s="5"/>
      <c r="P4232" s="5"/>
    </row>
    <row r="4233" spans="1:16" x14ac:dyDescent="0.25">
      <c r="A4233" s="13">
        <f t="shared" si="67"/>
        <v>0</v>
      </c>
      <c r="B4233" s="17" t="e">
        <f>INDEX('BASE DE DATOS'!$A$2:$H$4921,MATCH(CONSTATACIÓN!$C4233,'BASE DE DATOS'!$A$2:$A$4921,0),2)</f>
        <v>#N/A</v>
      </c>
      <c r="C4233" s="5"/>
      <c r="D4233" s="5"/>
      <c r="E4233" s="5"/>
      <c r="F4233" s="5"/>
      <c r="G4233" s="6" t="e">
        <f>INDEX('BASE DE DATOS'!$A$2:$H$4921,MATCH(CONSTATACIÓN!$C4233,'BASE DE DATOS'!$A$2:$A$4921,0),3)</f>
        <v>#N/A</v>
      </c>
      <c r="H4233" s="5" t="e">
        <f>INDEX('BASE DE DATOS'!$A$2:$H$4921,MATCH(CONSTATACIÓN!$C4233,'BASE DE DATOS'!$A$2:$A$4921,0),6)</f>
        <v>#N/A</v>
      </c>
      <c r="I4233" s="5" t="e">
        <f>INDEX('BASE DE DATOS'!$A$2:$H$4921,MATCH(CONSTATACIÓN!$C4233,'BASE DE DATOS'!$A$2:$A$4921,0),7)</f>
        <v>#N/A</v>
      </c>
      <c r="J4233" s="5" t="e">
        <f>INDEX('BASE DE DATOS'!$A$2:$H$4921,MATCH(CONSTATACIÓN!$C4233,'BASE DE DATOS'!$A$2:$A$4921,0),8)</f>
        <v>#N/A</v>
      </c>
      <c r="K4233" s="5"/>
      <c r="L4233" s="5"/>
      <c r="M4233" s="5"/>
      <c r="N4233" s="5"/>
      <c r="O4233" s="5"/>
      <c r="P4233" s="5"/>
    </row>
    <row r="4234" spans="1:16" x14ac:dyDescent="0.25">
      <c r="A4234" s="13">
        <f t="shared" si="67"/>
        <v>0</v>
      </c>
      <c r="B4234" s="17" t="e">
        <f>INDEX('BASE DE DATOS'!$A$2:$H$4921,MATCH(CONSTATACIÓN!$C4234,'BASE DE DATOS'!$A$2:$A$4921,0),2)</f>
        <v>#N/A</v>
      </c>
      <c r="C4234" s="5"/>
      <c r="D4234" s="5"/>
      <c r="E4234" s="5"/>
      <c r="F4234" s="5"/>
      <c r="G4234" s="6" t="e">
        <f>INDEX('BASE DE DATOS'!$A$2:$H$4921,MATCH(CONSTATACIÓN!$C4234,'BASE DE DATOS'!$A$2:$A$4921,0),3)</f>
        <v>#N/A</v>
      </c>
      <c r="H4234" s="5" t="e">
        <f>INDEX('BASE DE DATOS'!$A$2:$H$4921,MATCH(CONSTATACIÓN!$C4234,'BASE DE DATOS'!$A$2:$A$4921,0),6)</f>
        <v>#N/A</v>
      </c>
      <c r="I4234" s="5" t="e">
        <f>INDEX('BASE DE DATOS'!$A$2:$H$4921,MATCH(CONSTATACIÓN!$C4234,'BASE DE DATOS'!$A$2:$A$4921,0),7)</f>
        <v>#N/A</v>
      </c>
      <c r="J4234" s="5" t="e">
        <f>INDEX('BASE DE DATOS'!$A$2:$H$4921,MATCH(CONSTATACIÓN!$C4234,'BASE DE DATOS'!$A$2:$A$4921,0),8)</f>
        <v>#N/A</v>
      </c>
      <c r="K4234" s="5"/>
      <c r="L4234" s="5"/>
      <c r="M4234" s="5"/>
      <c r="N4234" s="5"/>
      <c r="O4234" s="5"/>
      <c r="P4234" s="5"/>
    </row>
    <row r="4235" spans="1:16" x14ac:dyDescent="0.25">
      <c r="A4235" s="13">
        <f t="shared" si="67"/>
        <v>0</v>
      </c>
      <c r="B4235" s="17" t="e">
        <f>INDEX('BASE DE DATOS'!$A$2:$H$4921,MATCH(CONSTATACIÓN!$C4235,'BASE DE DATOS'!$A$2:$A$4921,0),2)</f>
        <v>#N/A</v>
      </c>
      <c r="C4235" s="5"/>
      <c r="D4235" s="5"/>
      <c r="E4235" s="5"/>
      <c r="F4235" s="5"/>
      <c r="G4235" s="6" t="e">
        <f>INDEX('BASE DE DATOS'!$A$2:$H$4921,MATCH(CONSTATACIÓN!$C4235,'BASE DE DATOS'!$A$2:$A$4921,0),3)</f>
        <v>#N/A</v>
      </c>
      <c r="H4235" s="5" t="e">
        <f>INDEX('BASE DE DATOS'!$A$2:$H$4921,MATCH(CONSTATACIÓN!$C4235,'BASE DE DATOS'!$A$2:$A$4921,0),6)</f>
        <v>#N/A</v>
      </c>
      <c r="I4235" s="5" t="e">
        <f>INDEX('BASE DE DATOS'!$A$2:$H$4921,MATCH(CONSTATACIÓN!$C4235,'BASE DE DATOS'!$A$2:$A$4921,0),7)</f>
        <v>#N/A</v>
      </c>
      <c r="J4235" s="5" t="e">
        <f>INDEX('BASE DE DATOS'!$A$2:$H$4921,MATCH(CONSTATACIÓN!$C4235,'BASE DE DATOS'!$A$2:$A$4921,0),8)</f>
        <v>#N/A</v>
      </c>
      <c r="K4235" s="5"/>
      <c r="L4235" s="5"/>
      <c r="M4235" s="5"/>
      <c r="N4235" s="5"/>
      <c r="O4235" s="5"/>
      <c r="P4235" s="5"/>
    </row>
    <row r="4236" spans="1:16" x14ac:dyDescent="0.25">
      <c r="A4236" s="13">
        <f t="shared" si="67"/>
        <v>0</v>
      </c>
      <c r="B4236" s="17" t="e">
        <f>INDEX('BASE DE DATOS'!$A$2:$H$4921,MATCH(CONSTATACIÓN!$C4236,'BASE DE DATOS'!$A$2:$A$4921,0),2)</f>
        <v>#N/A</v>
      </c>
      <c r="C4236" s="5"/>
      <c r="D4236" s="5"/>
      <c r="E4236" s="5"/>
      <c r="F4236" s="5"/>
      <c r="G4236" s="6" t="e">
        <f>INDEX('BASE DE DATOS'!$A$2:$H$4921,MATCH(CONSTATACIÓN!$C4236,'BASE DE DATOS'!$A$2:$A$4921,0),3)</f>
        <v>#N/A</v>
      </c>
      <c r="H4236" s="5" t="e">
        <f>INDEX('BASE DE DATOS'!$A$2:$H$4921,MATCH(CONSTATACIÓN!$C4236,'BASE DE DATOS'!$A$2:$A$4921,0),6)</f>
        <v>#N/A</v>
      </c>
      <c r="I4236" s="5" t="e">
        <f>INDEX('BASE DE DATOS'!$A$2:$H$4921,MATCH(CONSTATACIÓN!$C4236,'BASE DE DATOS'!$A$2:$A$4921,0),7)</f>
        <v>#N/A</v>
      </c>
      <c r="J4236" s="5" t="e">
        <f>INDEX('BASE DE DATOS'!$A$2:$H$4921,MATCH(CONSTATACIÓN!$C4236,'BASE DE DATOS'!$A$2:$A$4921,0),8)</f>
        <v>#N/A</v>
      </c>
      <c r="K4236" s="5"/>
      <c r="L4236" s="5"/>
      <c r="M4236" s="5"/>
      <c r="N4236" s="5"/>
      <c r="O4236" s="5"/>
      <c r="P4236" s="5"/>
    </row>
    <row r="4237" spans="1:16" x14ac:dyDescent="0.25">
      <c r="A4237" s="13">
        <f t="shared" si="67"/>
        <v>0</v>
      </c>
      <c r="B4237" s="17" t="e">
        <f>INDEX('BASE DE DATOS'!$A$2:$H$4921,MATCH(CONSTATACIÓN!$C4237,'BASE DE DATOS'!$A$2:$A$4921,0),2)</f>
        <v>#N/A</v>
      </c>
      <c r="C4237" s="5"/>
      <c r="D4237" s="5"/>
      <c r="E4237" s="5"/>
      <c r="F4237" s="5"/>
      <c r="G4237" s="6" t="e">
        <f>INDEX('BASE DE DATOS'!$A$2:$H$4921,MATCH(CONSTATACIÓN!$C4237,'BASE DE DATOS'!$A$2:$A$4921,0),3)</f>
        <v>#N/A</v>
      </c>
      <c r="H4237" s="5" t="e">
        <f>INDEX('BASE DE DATOS'!$A$2:$H$4921,MATCH(CONSTATACIÓN!$C4237,'BASE DE DATOS'!$A$2:$A$4921,0),6)</f>
        <v>#N/A</v>
      </c>
      <c r="I4237" s="5" t="e">
        <f>INDEX('BASE DE DATOS'!$A$2:$H$4921,MATCH(CONSTATACIÓN!$C4237,'BASE DE DATOS'!$A$2:$A$4921,0),7)</f>
        <v>#N/A</v>
      </c>
      <c r="J4237" s="5" t="e">
        <f>INDEX('BASE DE DATOS'!$A$2:$H$4921,MATCH(CONSTATACIÓN!$C4237,'BASE DE DATOS'!$A$2:$A$4921,0),8)</f>
        <v>#N/A</v>
      </c>
      <c r="K4237" s="5"/>
      <c r="L4237" s="5"/>
      <c r="M4237" s="5"/>
      <c r="N4237" s="5"/>
      <c r="O4237" s="5"/>
      <c r="P4237" s="5"/>
    </row>
    <row r="4238" spans="1:16" x14ac:dyDescent="0.25">
      <c r="A4238" s="13">
        <f t="shared" si="67"/>
        <v>0</v>
      </c>
      <c r="B4238" s="17" t="e">
        <f>INDEX('BASE DE DATOS'!$A$2:$H$4921,MATCH(CONSTATACIÓN!$C4238,'BASE DE DATOS'!$A$2:$A$4921,0),2)</f>
        <v>#N/A</v>
      </c>
      <c r="C4238" s="5"/>
      <c r="D4238" s="5"/>
      <c r="E4238" s="5"/>
      <c r="F4238" s="5"/>
      <c r="G4238" s="6" t="e">
        <f>INDEX('BASE DE DATOS'!$A$2:$H$4921,MATCH(CONSTATACIÓN!$C4238,'BASE DE DATOS'!$A$2:$A$4921,0),3)</f>
        <v>#N/A</v>
      </c>
      <c r="H4238" s="5" t="e">
        <f>INDEX('BASE DE DATOS'!$A$2:$H$4921,MATCH(CONSTATACIÓN!$C4238,'BASE DE DATOS'!$A$2:$A$4921,0),6)</f>
        <v>#N/A</v>
      </c>
      <c r="I4238" s="5" t="e">
        <f>INDEX('BASE DE DATOS'!$A$2:$H$4921,MATCH(CONSTATACIÓN!$C4238,'BASE DE DATOS'!$A$2:$A$4921,0),7)</f>
        <v>#N/A</v>
      </c>
      <c r="J4238" s="5" t="e">
        <f>INDEX('BASE DE DATOS'!$A$2:$H$4921,MATCH(CONSTATACIÓN!$C4238,'BASE DE DATOS'!$A$2:$A$4921,0),8)</f>
        <v>#N/A</v>
      </c>
      <c r="K4238" s="5"/>
      <c r="L4238" s="5"/>
      <c r="M4238" s="5"/>
      <c r="N4238" s="5"/>
      <c r="O4238" s="5"/>
      <c r="P4238" s="5"/>
    </row>
    <row r="4239" spans="1:16" x14ac:dyDescent="0.25">
      <c r="A4239" s="13">
        <f t="shared" si="67"/>
        <v>0</v>
      </c>
      <c r="B4239" s="17" t="e">
        <f>INDEX('BASE DE DATOS'!$A$2:$H$4921,MATCH(CONSTATACIÓN!$C4239,'BASE DE DATOS'!$A$2:$A$4921,0),2)</f>
        <v>#N/A</v>
      </c>
      <c r="C4239" s="5"/>
      <c r="D4239" s="5"/>
      <c r="E4239" s="5"/>
      <c r="F4239" s="5"/>
      <c r="G4239" s="6" t="e">
        <f>INDEX('BASE DE DATOS'!$A$2:$H$4921,MATCH(CONSTATACIÓN!$C4239,'BASE DE DATOS'!$A$2:$A$4921,0),3)</f>
        <v>#N/A</v>
      </c>
      <c r="H4239" s="5" t="e">
        <f>INDEX('BASE DE DATOS'!$A$2:$H$4921,MATCH(CONSTATACIÓN!$C4239,'BASE DE DATOS'!$A$2:$A$4921,0),6)</f>
        <v>#N/A</v>
      </c>
      <c r="I4239" s="5" t="e">
        <f>INDEX('BASE DE DATOS'!$A$2:$H$4921,MATCH(CONSTATACIÓN!$C4239,'BASE DE DATOS'!$A$2:$A$4921,0),7)</f>
        <v>#N/A</v>
      </c>
      <c r="J4239" s="5" t="e">
        <f>INDEX('BASE DE DATOS'!$A$2:$H$4921,MATCH(CONSTATACIÓN!$C4239,'BASE DE DATOS'!$A$2:$A$4921,0),8)</f>
        <v>#N/A</v>
      </c>
      <c r="K4239" s="5"/>
      <c r="L4239" s="5"/>
      <c r="M4239" s="5"/>
      <c r="N4239" s="5"/>
      <c r="O4239" s="5"/>
      <c r="P4239" s="5"/>
    </row>
    <row r="4240" spans="1:16" x14ac:dyDescent="0.25">
      <c r="A4240" s="13">
        <f t="shared" si="67"/>
        <v>0</v>
      </c>
      <c r="B4240" s="17" t="e">
        <f>INDEX('BASE DE DATOS'!$A$2:$H$4921,MATCH(CONSTATACIÓN!$C4240,'BASE DE DATOS'!$A$2:$A$4921,0),2)</f>
        <v>#N/A</v>
      </c>
      <c r="C4240" s="5"/>
      <c r="D4240" s="5"/>
      <c r="E4240" s="5"/>
      <c r="F4240" s="5"/>
      <c r="G4240" s="6" t="e">
        <f>INDEX('BASE DE DATOS'!$A$2:$H$4921,MATCH(CONSTATACIÓN!$C4240,'BASE DE DATOS'!$A$2:$A$4921,0),3)</f>
        <v>#N/A</v>
      </c>
      <c r="H4240" s="5" t="e">
        <f>INDEX('BASE DE DATOS'!$A$2:$H$4921,MATCH(CONSTATACIÓN!$C4240,'BASE DE DATOS'!$A$2:$A$4921,0),6)</f>
        <v>#N/A</v>
      </c>
      <c r="I4240" s="5" t="e">
        <f>INDEX('BASE DE DATOS'!$A$2:$H$4921,MATCH(CONSTATACIÓN!$C4240,'BASE DE DATOS'!$A$2:$A$4921,0),7)</f>
        <v>#N/A</v>
      </c>
      <c r="J4240" s="5" t="e">
        <f>INDEX('BASE DE DATOS'!$A$2:$H$4921,MATCH(CONSTATACIÓN!$C4240,'BASE DE DATOS'!$A$2:$A$4921,0),8)</f>
        <v>#N/A</v>
      </c>
      <c r="K4240" s="5"/>
      <c r="L4240" s="5"/>
      <c r="M4240" s="5"/>
      <c r="N4240" s="5"/>
      <c r="O4240" s="5"/>
      <c r="P4240" s="5"/>
    </row>
    <row r="4241" spans="1:16" x14ac:dyDescent="0.25">
      <c r="A4241" s="13">
        <f t="shared" si="67"/>
        <v>0</v>
      </c>
      <c r="B4241" s="17" t="e">
        <f>INDEX('BASE DE DATOS'!$A$2:$H$4921,MATCH(CONSTATACIÓN!$C4241,'BASE DE DATOS'!$A$2:$A$4921,0),2)</f>
        <v>#N/A</v>
      </c>
      <c r="C4241" s="5"/>
      <c r="D4241" s="5"/>
      <c r="E4241" s="5"/>
      <c r="F4241" s="5"/>
      <c r="G4241" s="6" t="e">
        <f>INDEX('BASE DE DATOS'!$A$2:$H$4921,MATCH(CONSTATACIÓN!$C4241,'BASE DE DATOS'!$A$2:$A$4921,0),3)</f>
        <v>#N/A</v>
      </c>
      <c r="H4241" s="5" t="e">
        <f>INDEX('BASE DE DATOS'!$A$2:$H$4921,MATCH(CONSTATACIÓN!$C4241,'BASE DE DATOS'!$A$2:$A$4921,0),6)</f>
        <v>#N/A</v>
      </c>
      <c r="I4241" s="5" t="e">
        <f>INDEX('BASE DE DATOS'!$A$2:$H$4921,MATCH(CONSTATACIÓN!$C4241,'BASE DE DATOS'!$A$2:$A$4921,0),7)</f>
        <v>#N/A</v>
      </c>
      <c r="J4241" s="5" t="e">
        <f>INDEX('BASE DE DATOS'!$A$2:$H$4921,MATCH(CONSTATACIÓN!$C4241,'BASE DE DATOS'!$A$2:$A$4921,0),8)</f>
        <v>#N/A</v>
      </c>
      <c r="K4241" s="5"/>
      <c r="L4241" s="5"/>
      <c r="M4241" s="5"/>
      <c r="N4241" s="5"/>
      <c r="O4241" s="5"/>
      <c r="P4241" s="5"/>
    </row>
    <row r="4242" spans="1:16" x14ac:dyDescent="0.25">
      <c r="A4242" s="13">
        <f t="shared" si="67"/>
        <v>0</v>
      </c>
      <c r="B4242" s="17" t="e">
        <f>INDEX('BASE DE DATOS'!$A$2:$H$4921,MATCH(CONSTATACIÓN!$C4242,'BASE DE DATOS'!$A$2:$A$4921,0),2)</f>
        <v>#N/A</v>
      </c>
      <c r="C4242" s="5"/>
      <c r="D4242" s="5"/>
      <c r="E4242" s="5"/>
      <c r="F4242" s="5"/>
      <c r="G4242" s="6" t="e">
        <f>INDEX('BASE DE DATOS'!$A$2:$H$4921,MATCH(CONSTATACIÓN!$C4242,'BASE DE DATOS'!$A$2:$A$4921,0),3)</f>
        <v>#N/A</v>
      </c>
      <c r="H4242" s="5" t="e">
        <f>INDEX('BASE DE DATOS'!$A$2:$H$4921,MATCH(CONSTATACIÓN!$C4242,'BASE DE DATOS'!$A$2:$A$4921,0),6)</f>
        <v>#N/A</v>
      </c>
      <c r="I4242" s="5" t="e">
        <f>INDEX('BASE DE DATOS'!$A$2:$H$4921,MATCH(CONSTATACIÓN!$C4242,'BASE DE DATOS'!$A$2:$A$4921,0),7)</f>
        <v>#N/A</v>
      </c>
      <c r="J4242" s="5" t="e">
        <f>INDEX('BASE DE DATOS'!$A$2:$H$4921,MATCH(CONSTATACIÓN!$C4242,'BASE DE DATOS'!$A$2:$A$4921,0),8)</f>
        <v>#N/A</v>
      </c>
      <c r="K4242" s="5"/>
      <c r="L4242" s="5"/>
      <c r="M4242" s="5"/>
      <c r="N4242" s="5"/>
      <c r="O4242" s="5"/>
      <c r="P4242" s="5"/>
    </row>
    <row r="4243" spans="1:16" x14ac:dyDescent="0.25">
      <c r="A4243" s="13">
        <f t="shared" si="67"/>
        <v>0</v>
      </c>
      <c r="B4243" s="17" t="e">
        <f>INDEX('BASE DE DATOS'!$A$2:$H$4921,MATCH(CONSTATACIÓN!$C4243,'BASE DE DATOS'!$A$2:$A$4921,0),2)</f>
        <v>#N/A</v>
      </c>
      <c r="C4243" s="5"/>
      <c r="D4243" s="5"/>
      <c r="E4243" s="5"/>
      <c r="F4243" s="5"/>
      <c r="G4243" s="6" t="e">
        <f>INDEX('BASE DE DATOS'!$A$2:$H$4921,MATCH(CONSTATACIÓN!$C4243,'BASE DE DATOS'!$A$2:$A$4921,0),3)</f>
        <v>#N/A</v>
      </c>
      <c r="H4243" s="5" t="e">
        <f>INDEX('BASE DE DATOS'!$A$2:$H$4921,MATCH(CONSTATACIÓN!$C4243,'BASE DE DATOS'!$A$2:$A$4921,0),6)</f>
        <v>#N/A</v>
      </c>
      <c r="I4243" s="5" t="e">
        <f>INDEX('BASE DE DATOS'!$A$2:$H$4921,MATCH(CONSTATACIÓN!$C4243,'BASE DE DATOS'!$A$2:$A$4921,0),7)</f>
        <v>#N/A</v>
      </c>
      <c r="J4243" s="5" t="e">
        <f>INDEX('BASE DE DATOS'!$A$2:$H$4921,MATCH(CONSTATACIÓN!$C4243,'BASE DE DATOS'!$A$2:$A$4921,0),8)</f>
        <v>#N/A</v>
      </c>
      <c r="K4243" s="5"/>
      <c r="L4243" s="5"/>
      <c r="M4243" s="5"/>
      <c r="N4243" s="5"/>
      <c r="O4243" s="5"/>
      <c r="P4243" s="5"/>
    </row>
    <row r="4244" spans="1:16" x14ac:dyDescent="0.25">
      <c r="A4244" s="13">
        <f t="shared" si="67"/>
        <v>0</v>
      </c>
      <c r="B4244" s="17" t="e">
        <f>INDEX('BASE DE DATOS'!$A$2:$H$4921,MATCH(CONSTATACIÓN!$C4244,'BASE DE DATOS'!$A$2:$A$4921,0),2)</f>
        <v>#N/A</v>
      </c>
      <c r="C4244" s="5"/>
      <c r="D4244" s="5"/>
      <c r="E4244" s="5"/>
      <c r="F4244" s="5"/>
      <c r="G4244" s="6" t="e">
        <f>INDEX('BASE DE DATOS'!$A$2:$H$4921,MATCH(CONSTATACIÓN!$C4244,'BASE DE DATOS'!$A$2:$A$4921,0),3)</f>
        <v>#N/A</v>
      </c>
      <c r="H4244" s="5" t="e">
        <f>INDEX('BASE DE DATOS'!$A$2:$H$4921,MATCH(CONSTATACIÓN!$C4244,'BASE DE DATOS'!$A$2:$A$4921,0),6)</f>
        <v>#N/A</v>
      </c>
      <c r="I4244" s="5" t="e">
        <f>INDEX('BASE DE DATOS'!$A$2:$H$4921,MATCH(CONSTATACIÓN!$C4244,'BASE DE DATOS'!$A$2:$A$4921,0),7)</f>
        <v>#N/A</v>
      </c>
      <c r="J4244" s="5" t="e">
        <f>INDEX('BASE DE DATOS'!$A$2:$H$4921,MATCH(CONSTATACIÓN!$C4244,'BASE DE DATOS'!$A$2:$A$4921,0),8)</f>
        <v>#N/A</v>
      </c>
      <c r="K4244" s="5"/>
      <c r="L4244" s="5"/>
      <c r="M4244" s="5"/>
      <c r="N4244" s="5"/>
      <c r="O4244" s="5"/>
      <c r="P4244" s="5"/>
    </row>
    <row r="4245" spans="1:16" x14ac:dyDescent="0.25">
      <c r="A4245" s="13">
        <f t="shared" si="67"/>
        <v>0</v>
      </c>
      <c r="B4245" s="17" t="e">
        <f>INDEX('BASE DE DATOS'!$A$2:$H$4921,MATCH(CONSTATACIÓN!$C4245,'BASE DE DATOS'!$A$2:$A$4921,0),2)</f>
        <v>#N/A</v>
      </c>
      <c r="C4245" s="5"/>
      <c r="D4245" s="5"/>
      <c r="E4245" s="5"/>
      <c r="F4245" s="5"/>
      <c r="G4245" s="6" t="e">
        <f>INDEX('BASE DE DATOS'!$A$2:$H$4921,MATCH(CONSTATACIÓN!$C4245,'BASE DE DATOS'!$A$2:$A$4921,0),3)</f>
        <v>#N/A</v>
      </c>
      <c r="H4245" s="5" t="e">
        <f>INDEX('BASE DE DATOS'!$A$2:$H$4921,MATCH(CONSTATACIÓN!$C4245,'BASE DE DATOS'!$A$2:$A$4921,0),6)</f>
        <v>#N/A</v>
      </c>
      <c r="I4245" s="5" t="e">
        <f>INDEX('BASE DE DATOS'!$A$2:$H$4921,MATCH(CONSTATACIÓN!$C4245,'BASE DE DATOS'!$A$2:$A$4921,0),7)</f>
        <v>#N/A</v>
      </c>
      <c r="J4245" s="5" t="e">
        <f>INDEX('BASE DE DATOS'!$A$2:$H$4921,MATCH(CONSTATACIÓN!$C4245,'BASE DE DATOS'!$A$2:$A$4921,0),8)</f>
        <v>#N/A</v>
      </c>
      <c r="K4245" s="5"/>
      <c r="L4245" s="5"/>
      <c r="M4245" s="5"/>
      <c r="N4245" s="5"/>
      <c r="O4245" s="5"/>
      <c r="P4245" s="5"/>
    </row>
    <row r="4246" spans="1:16" x14ac:dyDescent="0.25">
      <c r="A4246" s="13">
        <f t="shared" si="67"/>
        <v>0</v>
      </c>
      <c r="B4246" s="17" t="e">
        <f>INDEX('BASE DE DATOS'!$A$2:$H$4921,MATCH(CONSTATACIÓN!$C4246,'BASE DE DATOS'!$A$2:$A$4921,0),2)</f>
        <v>#N/A</v>
      </c>
      <c r="C4246" s="5"/>
      <c r="D4246" s="5"/>
      <c r="E4246" s="5"/>
      <c r="F4246" s="5"/>
      <c r="G4246" s="6" t="e">
        <f>INDEX('BASE DE DATOS'!$A$2:$H$4921,MATCH(CONSTATACIÓN!$C4246,'BASE DE DATOS'!$A$2:$A$4921,0),3)</f>
        <v>#N/A</v>
      </c>
      <c r="H4246" s="5" t="e">
        <f>INDEX('BASE DE DATOS'!$A$2:$H$4921,MATCH(CONSTATACIÓN!$C4246,'BASE DE DATOS'!$A$2:$A$4921,0),6)</f>
        <v>#N/A</v>
      </c>
      <c r="I4246" s="5" t="e">
        <f>INDEX('BASE DE DATOS'!$A$2:$H$4921,MATCH(CONSTATACIÓN!$C4246,'BASE DE DATOS'!$A$2:$A$4921,0),7)</f>
        <v>#N/A</v>
      </c>
      <c r="J4246" s="5" t="e">
        <f>INDEX('BASE DE DATOS'!$A$2:$H$4921,MATCH(CONSTATACIÓN!$C4246,'BASE DE DATOS'!$A$2:$A$4921,0),8)</f>
        <v>#N/A</v>
      </c>
      <c r="K4246" s="5"/>
      <c r="L4246" s="5"/>
      <c r="M4246" s="5"/>
      <c r="N4246" s="5"/>
      <c r="O4246" s="5"/>
      <c r="P4246" s="5"/>
    </row>
    <row r="4247" spans="1:16" x14ac:dyDescent="0.25">
      <c r="A4247" s="13">
        <f t="shared" si="67"/>
        <v>0</v>
      </c>
      <c r="B4247" s="17" t="e">
        <f>INDEX('BASE DE DATOS'!$A$2:$H$4921,MATCH(CONSTATACIÓN!$C4247,'BASE DE DATOS'!$A$2:$A$4921,0),2)</f>
        <v>#N/A</v>
      </c>
      <c r="C4247" s="5"/>
      <c r="D4247" s="5"/>
      <c r="E4247" s="5"/>
      <c r="F4247" s="5"/>
      <c r="G4247" s="6" t="e">
        <f>INDEX('BASE DE DATOS'!$A$2:$H$4921,MATCH(CONSTATACIÓN!$C4247,'BASE DE DATOS'!$A$2:$A$4921,0),3)</f>
        <v>#N/A</v>
      </c>
      <c r="H4247" s="5" t="e">
        <f>INDEX('BASE DE DATOS'!$A$2:$H$4921,MATCH(CONSTATACIÓN!$C4247,'BASE DE DATOS'!$A$2:$A$4921,0),6)</f>
        <v>#N/A</v>
      </c>
      <c r="I4247" s="5" t="e">
        <f>INDEX('BASE DE DATOS'!$A$2:$H$4921,MATCH(CONSTATACIÓN!$C4247,'BASE DE DATOS'!$A$2:$A$4921,0),7)</f>
        <v>#N/A</v>
      </c>
      <c r="J4247" s="5" t="e">
        <f>INDEX('BASE DE DATOS'!$A$2:$H$4921,MATCH(CONSTATACIÓN!$C4247,'BASE DE DATOS'!$A$2:$A$4921,0),8)</f>
        <v>#N/A</v>
      </c>
      <c r="K4247" s="5"/>
      <c r="L4247" s="5"/>
      <c r="M4247" s="5"/>
      <c r="N4247" s="5"/>
      <c r="O4247" s="5"/>
      <c r="P4247" s="5"/>
    </row>
    <row r="4248" spans="1:16" x14ac:dyDescent="0.25">
      <c r="A4248" s="13">
        <f t="shared" si="67"/>
        <v>0</v>
      </c>
      <c r="B4248" s="17" t="e">
        <f>INDEX('BASE DE DATOS'!$A$2:$H$4921,MATCH(CONSTATACIÓN!$C4248,'BASE DE DATOS'!$A$2:$A$4921,0),2)</f>
        <v>#N/A</v>
      </c>
      <c r="C4248" s="5"/>
      <c r="D4248" s="5"/>
      <c r="E4248" s="5"/>
      <c r="F4248" s="5"/>
      <c r="G4248" s="6" t="e">
        <f>INDEX('BASE DE DATOS'!$A$2:$H$4921,MATCH(CONSTATACIÓN!$C4248,'BASE DE DATOS'!$A$2:$A$4921,0),3)</f>
        <v>#N/A</v>
      </c>
      <c r="H4248" s="5" t="e">
        <f>INDEX('BASE DE DATOS'!$A$2:$H$4921,MATCH(CONSTATACIÓN!$C4248,'BASE DE DATOS'!$A$2:$A$4921,0),6)</f>
        <v>#N/A</v>
      </c>
      <c r="I4248" s="5" t="e">
        <f>INDEX('BASE DE DATOS'!$A$2:$H$4921,MATCH(CONSTATACIÓN!$C4248,'BASE DE DATOS'!$A$2:$A$4921,0),7)</f>
        <v>#N/A</v>
      </c>
      <c r="J4248" s="5" t="e">
        <f>INDEX('BASE DE DATOS'!$A$2:$H$4921,MATCH(CONSTATACIÓN!$C4248,'BASE DE DATOS'!$A$2:$A$4921,0),8)</f>
        <v>#N/A</v>
      </c>
      <c r="K4248" s="5"/>
      <c r="L4248" s="5"/>
      <c r="M4248" s="5"/>
      <c r="N4248" s="5"/>
      <c r="O4248" s="5"/>
      <c r="P4248" s="5"/>
    </row>
    <row r="4249" spans="1:16" x14ac:dyDescent="0.25">
      <c r="A4249" s="13">
        <f t="shared" si="67"/>
        <v>0</v>
      </c>
      <c r="B4249" s="17" t="e">
        <f>INDEX('BASE DE DATOS'!$A$2:$H$4921,MATCH(CONSTATACIÓN!$C4249,'BASE DE DATOS'!$A$2:$A$4921,0),2)</f>
        <v>#N/A</v>
      </c>
      <c r="C4249" s="5"/>
      <c r="D4249" s="5"/>
      <c r="E4249" s="5"/>
      <c r="F4249" s="5"/>
      <c r="G4249" s="6" t="e">
        <f>INDEX('BASE DE DATOS'!$A$2:$H$4921,MATCH(CONSTATACIÓN!$C4249,'BASE DE DATOS'!$A$2:$A$4921,0),3)</f>
        <v>#N/A</v>
      </c>
      <c r="H4249" s="5" t="e">
        <f>INDEX('BASE DE DATOS'!$A$2:$H$4921,MATCH(CONSTATACIÓN!$C4249,'BASE DE DATOS'!$A$2:$A$4921,0),6)</f>
        <v>#N/A</v>
      </c>
      <c r="I4249" s="5" t="e">
        <f>INDEX('BASE DE DATOS'!$A$2:$H$4921,MATCH(CONSTATACIÓN!$C4249,'BASE DE DATOS'!$A$2:$A$4921,0),7)</f>
        <v>#N/A</v>
      </c>
      <c r="J4249" s="5" t="e">
        <f>INDEX('BASE DE DATOS'!$A$2:$H$4921,MATCH(CONSTATACIÓN!$C4249,'BASE DE DATOS'!$A$2:$A$4921,0),8)</f>
        <v>#N/A</v>
      </c>
      <c r="K4249" s="5"/>
      <c r="L4249" s="5"/>
      <c r="M4249" s="5"/>
      <c r="N4249" s="5"/>
      <c r="O4249" s="5"/>
      <c r="P4249" s="5"/>
    </row>
    <row r="4250" spans="1:16" x14ac:dyDescent="0.25">
      <c r="A4250" s="13">
        <f t="shared" si="67"/>
        <v>0</v>
      </c>
      <c r="B4250" s="17" t="e">
        <f>INDEX('BASE DE DATOS'!$A$2:$H$4921,MATCH(CONSTATACIÓN!$C4250,'BASE DE DATOS'!$A$2:$A$4921,0),2)</f>
        <v>#N/A</v>
      </c>
      <c r="C4250" s="5"/>
      <c r="D4250" s="5"/>
      <c r="E4250" s="5"/>
      <c r="F4250" s="5"/>
      <c r="G4250" s="6" t="e">
        <f>INDEX('BASE DE DATOS'!$A$2:$H$4921,MATCH(CONSTATACIÓN!$C4250,'BASE DE DATOS'!$A$2:$A$4921,0),3)</f>
        <v>#N/A</v>
      </c>
      <c r="H4250" s="5" t="e">
        <f>INDEX('BASE DE DATOS'!$A$2:$H$4921,MATCH(CONSTATACIÓN!$C4250,'BASE DE DATOS'!$A$2:$A$4921,0),6)</f>
        <v>#N/A</v>
      </c>
      <c r="I4250" s="5" t="e">
        <f>INDEX('BASE DE DATOS'!$A$2:$H$4921,MATCH(CONSTATACIÓN!$C4250,'BASE DE DATOS'!$A$2:$A$4921,0),7)</f>
        <v>#N/A</v>
      </c>
      <c r="J4250" s="5" t="e">
        <f>INDEX('BASE DE DATOS'!$A$2:$H$4921,MATCH(CONSTATACIÓN!$C4250,'BASE DE DATOS'!$A$2:$A$4921,0),8)</f>
        <v>#N/A</v>
      </c>
      <c r="K4250" s="5"/>
      <c r="L4250" s="5"/>
      <c r="M4250" s="5"/>
      <c r="N4250" s="5"/>
      <c r="O4250" s="5"/>
      <c r="P4250" s="5"/>
    </row>
    <row r="4251" spans="1:16" x14ac:dyDescent="0.25">
      <c r="A4251" s="13">
        <f t="shared" si="67"/>
        <v>0</v>
      </c>
      <c r="B4251" s="17" t="e">
        <f>INDEX('BASE DE DATOS'!$A$2:$H$4921,MATCH(CONSTATACIÓN!$C4251,'BASE DE DATOS'!$A$2:$A$4921,0),2)</f>
        <v>#N/A</v>
      </c>
      <c r="C4251" s="5"/>
      <c r="D4251" s="5"/>
      <c r="E4251" s="5"/>
      <c r="F4251" s="5"/>
      <c r="G4251" s="6" t="e">
        <f>INDEX('BASE DE DATOS'!$A$2:$H$4921,MATCH(CONSTATACIÓN!$C4251,'BASE DE DATOS'!$A$2:$A$4921,0),3)</f>
        <v>#N/A</v>
      </c>
      <c r="H4251" s="5" t="e">
        <f>INDEX('BASE DE DATOS'!$A$2:$H$4921,MATCH(CONSTATACIÓN!$C4251,'BASE DE DATOS'!$A$2:$A$4921,0),6)</f>
        <v>#N/A</v>
      </c>
      <c r="I4251" s="5" t="e">
        <f>INDEX('BASE DE DATOS'!$A$2:$H$4921,MATCH(CONSTATACIÓN!$C4251,'BASE DE DATOS'!$A$2:$A$4921,0),7)</f>
        <v>#N/A</v>
      </c>
      <c r="J4251" s="5" t="e">
        <f>INDEX('BASE DE DATOS'!$A$2:$H$4921,MATCH(CONSTATACIÓN!$C4251,'BASE DE DATOS'!$A$2:$A$4921,0),8)</f>
        <v>#N/A</v>
      </c>
      <c r="K4251" s="5"/>
      <c r="L4251" s="5"/>
      <c r="M4251" s="5"/>
      <c r="N4251" s="5"/>
      <c r="O4251" s="5"/>
      <c r="P4251" s="5"/>
    </row>
    <row r="4252" spans="1:16" x14ac:dyDescent="0.25">
      <c r="A4252" s="13">
        <f t="shared" si="67"/>
        <v>0</v>
      </c>
      <c r="B4252" s="17" t="e">
        <f>INDEX('BASE DE DATOS'!$A$2:$H$4921,MATCH(CONSTATACIÓN!$C4252,'BASE DE DATOS'!$A$2:$A$4921,0),2)</f>
        <v>#N/A</v>
      </c>
      <c r="C4252" s="5"/>
      <c r="D4252" s="5"/>
      <c r="E4252" s="5"/>
      <c r="F4252" s="5"/>
      <c r="G4252" s="6" t="e">
        <f>INDEX('BASE DE DATOS'!$A$2:$H$4921,MATCH(CONSTATACIÓN!$C4252,'BASE DE DATOS'!$A$2:$A$4921,0),3)</f>
        <v>#N/A</v>
      </c>
      <c r="H4252" s="5" t="e">
        <f>INDEX('BASE DE DATOS'!$A$2:$H$4921,MATCH(CONSTATACIÓN!$C4252,'BASE DE DATOS'!$A$2:$A$4921,0),6)</f>
        <v>#N/A</v>
      </c>
      <c r="I4252" s="5" t="e">
        <f>INDEX('BASE DE DATOS'!$A$2:$H$4921,MATCH(CONSTATACIÓN!$C4252,'BASE DE DATOS'!$A$2:$A$4921,0),7)</f>
        <v>#N/A</v>
      </c>
      <c r="J4252" s="5" t="e">
        <f>INDEX('BASE DE DATOS'!$A$2:$H$4921,MATCH(CONSTATACIÓN!$C4252,'BASE DE DATOS'!$A$2:$A$4921,0),8)</f>
        <v>#N/A</v>
      </c>
      <c r="K4252" s="5"/>
      <c r="L4252" s="5"/>
      <c r="M4252" s="5"/>
      <c r="N4252" s="5"/>
      <c r="O4252" s="5"/>
      <c r="P4252" s="5"/>
    </row>
    <row r="4253" spans="1:16" x14ac:dyDescent="0.25">
      <c r="A4253" s="13">
        <f t="shared" si="67"/>
        <v>0</v>
      </c>
      <c r="B4253" s="17" t="e">
        <f>INDEX('BASE DE DATOS'!$A$2:$H$4921,MATCH(CONSTATACIÓN!$C4253,'BASE DE DATOS'!$A$2:$A$4921,0),2)</f>
        <v>#N/A</v>
      </c>
      <c r="C4253" s="5"/>
      <c r="D4253" s="5"/>
      <c r="E4253" s="5"/>
      <c r="F4253" s="5"/>
      <c r="G4253" s="6" t="e">
        <f>INDEX('BASE DE DATOS'!$A$2:$H$4921,MATCH(CONSTATACIÓN!$C4253,'BASE DE DATOS'!$A$2:$A$4921,0),3)</f>
        <v>#N/A</v>
      </c>
      <c r="H4253" s="5" t="e">
        <f>INDEX('BASE DE DATOS'!$A$2:$H$4921,MATCH(CONSTATACIÓN!$C4253,'BASE DE DATOS'!$A$2:$A$4921,0),6)</f>
        <v>#N/A</v>
      </c>
      <c r="I4253" s="5" t="e">
        <f>INDEX('BASE DE DATOS'!$A$2:$H$4921,MATCH(CONSTATACIÓN!$C4253,'BASE DE DATOS'!$A$2:$A$4921,0),7)</f>
        <v>#N/A</v>
      </c>
      <c r="J4253" s="5" t="e">
        <f>INDEX('BASE DE DATOS'!$A$2:$H$4921,MATCH(CONSTATACIÓN!$C4253,'BASE DE DATOS'!$A$2:$A$4921,0),8)</f>
        <v>#N/A</v>
      </c>
      <c r="K4253" s="5"/>
      <c r="L4253" s="5"/>
      <c r="M4253" s="5"/>
      <c r="N4253" s="5"/>
      <c r="O4253" s="5"/>
      <c r="P4253" s="5"/>
    </row>
    <row r="4254" spans="1:16" x14ac:dyDescent="0.25">
      <c r="A4254" s="13">
        <f t="shared" si="67"/>
        <v>0</v>
      </c>
      <c r="B4254" s="17" t="e">
        <f>INDEX('BASE DE DATOS'!$A$2:$H$4921,MATCH(CONSTATACIÓN!$C4254,'BASE DE DATOS'!$A$2:$A$4921,0),2)</f>
        <v>#N/A</v>
      </c>
      <c r="C4254" s="5"/>
      <c r="D4254" s="5"/>
      <c r="E4254" s="5"/>
      <c r="F4254" s="5"/>
      <c r="G4254" s="6" t="e">
        <f>INDEX('BASE DE DATOS'!$A$2:$H$4921,MATCH(CONSTATACIÓN!$C4254,'BASE DE DATOS'!$A$2:$A$4921,0),3)</f>
        <v>#N/A</v>
      </c>
      <c r="H4254" s="5" t="e">
        <f>INDEX('BASE DE DATOS'!$A$2:$H$4921,MATCH(CONSTATACIÓN!$C4254,'BASE DE DATOS'!$A$2:$A$4921,0),6)</f>
        <v>#N/A</v>
      </c>
      <c r="I4254" s="5" t="e">
        <f>INDEX('BASE DE DATOS'!$A$2:$H$4921,MATCH(CONSTATACIÓN!$C4254,'BASE DE DATOS'!$A$2:$A$4921,0),7)</f>
        <v>#N/A</v>
      </c>
      <c r="J4254" s="5" t="e">
        <f>INDEX('BASE DE DATOS'!$A$2:$H$4921,MATCH(CONSTATACIÓN!$C4254,'BASE DE DATOS'!$A$2:$A$4921,0),8)</f>
        <v>#N/A</v>
      </c>
      <c r="K4254" s="5"/>
      <c r="L4254" s="5"/>
      <c r="M4254" s="5"/>
      <c r="N4254" s="5"/>
      <c r="O4254" s="5"/>
      <c r="P4254" s="5"/>
    </row>
    <row r="4255" spans="1:16" x14ac:dyDescent="0.25">
      <c r="A4255" s="13">
        <f t="shared" si="67"/>
        <v>0</v>
      </c>
      <c r="B4255" s="17" t="e">
        <f>INDEX('BASE DE DATOS'!$A$2:$H$4921,MATCH(CONSTATACIÓN!$C4255,'BASE DE DATOS'!$A$2:$A$4921,0),2)</f>
        <v>#N/A</v>
      </c>
      <c r="C4255" s="5"/>
      <c r="D4255" s="5"/>
      <c r="E4255" s="5"/>
      <c r="F4255" s="5"/>
      <c r="G4255" s="6" t="e">
        <f>INDEX('BASE DE DATOS'!$A$2:$H$4921,MATCH(CONSTATACIÓN!$C4255,'BASE DE DATOS'!$A$2:$A$4921,0),3)</f>
        <v>#N/A</v>
      </c>
      <c r="H4255" s="5" t="e">
        <f>INDEX('BASE DE DATOS'!$A$2:$H$4921,MATCH(CONSTATACIÓN!$C4255,'BASE DE DATOS'!$A$2:$A$4921,0),6)</f>
        <v>#N/A</v>
      </c>
      <c r="I4255" s="5" t="e">
        <f>INDEX('BASE DE DATOS'!$A$2:$H$4921,MATCH(CONSTATACIÓN!$C4255,'BASE DE DATOS'!$A$2:$A$4921,0),7)</f>
        <v>#N/A</v>
      </c>
      <c r="J4255" s="5" t="e">
        <f>INDEX('BASE DE DATOS'!$A$2:$H$4921,MATCH(CONSTATACIÓN!$C4255,'BASE DE DATOS'!$A$2:$A$4921,0),8)</f>
        <v>#N/A</v>
      </c>
      <c r="K4255" s="5"/>
      <c r="L4255" s="5"/>
      <c r="M4255" s="5"/>
      <c r="N4255" s="5"/>
      <c r="O4255" s="5"/>
      <c r="P4255" s="5"/>
    </row>
    <row r="4256" spans="1:16" x14ac:dyDescent="0.25">
      <c r="A4256" s="13">
        <f t="shared" si="67"/>
        <v>0</v>
      </c>
      <c r="B4256" s="17" t="e">
        <f>INDEX('BASE DE DATOS'!$A$2:$H$4921,MATCH(CONSTATACIÓN!$C4256,'BASE DE DATOS'!$A$2:$A$4921,0),2)</f>
        <v>#N/A</v>
      </c>
      <c r="C4256" s="5"/>
      <c r="D4256" s="5"/>
      <c r="E4256" s="5"/>
      <c r="F4256" s="5"/>
      <c r="G4256" s="6" t="e">
        <f>INDEX('BASE DE DATOS'!$A$2:$H$4921,MATCH(CONSTATACIÓN!$C4256,'BASE DE DATOS'!$A$2:$A$4921,0),3)</f>
        <v>#N/A</v>
      </c>
      <c r="H4256" s="5" t="e">
        <f>INDEX('BASE DE DATOS'!$A$2:$H$4921,MATCH(CONSTATACIÓN!$C4256,'BASE DE DATOS'!$A$2:$A$4921,0),6)</f>
        <v>#N/A</v>
      </c>
      <c r="I4256" s="5" t="e">
        <f>INDEX('BASE DE DATOS'!$A$2:$H$4921,MATCH(CONSTATACIÓN!$C4256,'BASE DE DATOS'!$A$2:$A$4921,0),7)</f>
        <v>#N/A</v>
      </c>
      <c r="J4256" s="5" t="e">
        <f>INDEX('BASE DE DATOS'!$A$2:$H$4921,MATCH(CONSTATACIÓN!$C4256,'BASE DE DATOS'!$A$2:$A$4921,0),8)</f>
        <v>#N/A</v>
      </c>
      <c r="K4256" s="5"/>
      <c r="L4256" s="5"/>
      <c r="M4256" s="5"/>
      <c r="N4256" s="5"/>
      <c r="O4256" s="5"/>
      <c r="P4256" s="5"/>
    </row>
    <row r="4257" spans="1:16" x14ac:dyDescent="0.25">
      <c r="A4257" s="13">
        <f t="shared" si="67"/>
        <v>0</v>
      </c>
      <c r="B4257" s="17" t="e">
        <f>INDEX('BASE DE DATOS'!$A$2:$H$4921,MATCH(CONSTATACIÓN!$C4257,'BASE DE DATOS'!$A$2:$A$4921,0),2)</f>
        <v>#N/A</v>
      </c>
      <c r="C4257" s="5"/>
      <c r="D4257" s="5"/>
      <c r="E4257" s="5"/>
      <c r="F4257" s="5"/>
      <c r="G4257" s="6" t="e">
        <f>INDEX('BASE DE DATOS'!$A$2:$H$4921,MATCH(CONSTATACIÓN!$C4257,'BASE DE DATOS'!$A$2:$A$4921,0),3)</f>
        <v>#N/A</v>
      </c>
      <c r="H4257" s="5" t="e">
        <f>INDEX('BASE DE DATOS'!$A$2:$H$4921,MATCH(CONSTATACIÓN!$C4257,'BASE DE DATOS'!$A$2:$A$4921,0),6)</f>
        <v>#N/A</v>
      </c>
      <c r="I4257" s="5" t="e">
        <f>INDEX('BASE DE DATOS'!$A$2:$H$4921,MATCH(CONSTATACIÓN!$C4257,'BASE DE DATOS'!$A$2:$A$4921,0),7)</f>
        <v>#N/A</v>
      </c>
      <c r="J4257" s="5" t="e">
        <f>INDEX('BASE DE DATOS'!$A$2:$H$4921,MATCH(CONSTATACIÓN!$C4257,'BASE DE DATOS'!$A$2:$A$4921,0),8)</f>
        <v>#N/A</v>
      </c>
      <c r="K4257" s="5"/>
      <c r="L4257" s="5"/>
      <c r="M4257" s="5"/>
      <c r="N4257" s="5"/>
      <c r="O4257" s="5"/>
      <c r="P4257" s="5"/>
    </row>
    <row r="4258" spans="1:16" x14ac:dyDescent="0.25">
      <c r="A4258" s="13">
        <f t="shared" si="67"/>
        <v>0</v>
      </c>
      <c r="B4258" s="17" t="e">
        <f>INDEX('BASE DE DATOS'!$A$2:$H$4921,MATCH(CONSTATACIÓN!$C4258,'BASE DE DATOS'!$A$2:$A$4921,0),2)</f>
        <v>#N/A</v>
      </c>
      <c r="C4258" s="5"/>
      <c r="D4258" s="5"/>
      <c r="E4258" s="5"/>
      <c r="F4258" s="5"/>
      <c r="G4258" s="6" t="e">
        <f>INDEX('BASE DE DATOS'!$A$2:$H$4921,MATCH(CONSTATACIÓN!$C4258,'BASE DE DATOS'!$A$2:$A$4921,0),3)</f>
        <v>#N/A</v>
      </c>
      <c r="H4258" s="5" t="e">
        <f>INDEX('BASE DE DATOS'!$A$2:$H$4921,MATCH(CONSTATACIÓN!$C4258,'BASE DE DATOS'!$A$2:$A$4921,0),6)</f>
        <v>#N/A</v>
      </c>
      <c r="I4258" s="5" t="e">
        <f>INDEX('BASE DE DATOS'!$A$2:$H$4921,MATCH(CONSTATACIÓN!$C4258,'BASE DE DATOS'!$A$2:$A$4921,0),7)</f>
        <v>#N/A</v>
      </c>
      <c r="J4258" s="5" t="e">
        <f>INDEX('BASE DE DATOS'!$A$2:$H$4921,MATCH(CONSTATACIÓN!$C4258,'BASE DE DATOS'!$A$2:$A$4921,0),8)</f>
        <v>#N/A</v>
      </c>
      <c r="K4258" s="5"/>
      <c r="L4258" s="5"/>
      <c r="M4258" s="5"/>
      <c r="N4258" s="5"/>
      <c r="O4258" s="5"/>
      <c r="P4258" s="5"/>
    </row>
    <row r="4259" spans="1:16" x14ac:dyDescent="0.25">
      <c r="A4259" s="13">
        <f t="shared" si="67"/>
        <v>0</v>
      </c>
      <c r="B4259" s="17" t="e">
        <f>INDEX('BASE DE DATOS'!$A$2:$H$4921,MATCH(CONSTATACIÓN!$C4259,'BASE DE DATOS'!$A$2:$A$4921,0),2)</f>
        <v>#N/A</v>
      </c>
      <c r="C4259" s="5"/>
      <c r="D4259" s="5"/>
      <c r="E4259" s="5"/>
      <c r="F4259" s="5"/>
      <c r="G4259" s="6" t="e">
        <f>INDEX('BASE DE DATOS'!$A$2:$H$4921,MATCH(CONSTATACIÓN!$C4259,'BASE DE DATOS'!$A$2:$A$4921,0),3)</f>
        <v>#N/A</v>
      </c>
      <c r="H4259" s="5" t="e">
        <f>INDEX('BASE DE DATOS'!$A$2:$H$4921,MATCH(CONSTATACIÓN!$C4259,'BASE DE DATOS'!$A$2:$A$4921,0),6)</f>
        <v>#N/A</v>
      </c>
      <c r="I4259" s="5" t="e">
        <f>INDEX('BASE DE DATOS'!$A$2:$H$4921,MATCH(CONSTATACIÓN!$C4259,'BASE DE DATOS'!$A$2:$A$4921,0),7)</f>
        <v>#N/A</v>
      </c>
      <c r="J4259" s="5" t="e">
        <f>INDEX('BASE DE DATOS'!$A$2:$H$4921,MATCH(CONSTATACIÓN!$C4259,'BASE DE DATOS'!$A$2:$A$4921,0),8)</f>
        <v>#N/A</v>
      </c>
      <c r="K4259" s="5"/>
      <c r="L4259" s="5"/>
      <c r="M4259" s="5"/>
      <c r="N4259" s="5"/>
      <c r="O4259" s="5"/>
      <c r="P4259" s="5"/>
    </row>
    <row r="4260" spans="1:16" x14ac:dyDescent="0.25">
      <c r="A4260" s="13">
        <f t="shared" si="67"/>
        <v>0</v>
      </c>
      <c r="B4260" s="17" t="e">
        <f>INDEX('BASE DE DATOS'!$A$2:$H$4921,MATCH(CONSTATACIÓN!$C4260,'BASE DE DATOS'!$A$2:$A$4921,0),2)</f>
        <v>#N/A</v>
      </c>
      <c r="C4260" s="5"/>
      <c r="D4260" s="5"/>
      <c r="E4260" s="5"/>
      <c r="F4260" s="5"/>
      <c r="G4260" s="6" t="e">
        <f>INDEX('BASE DE DATOS'!$A$2:$H$4921,MATCH(CONSTATACIÓN!$C4260,'BASE DE DATOS'!$A$2:$A$4921,0),3)</f>
        <v>#N/A</v>
      </c>
      <c r="H4260" s="5" t="e">
        <f>INDEX('BASE DE DATOS'!$A$2:$H$4921,MATCH(CONSTATACIÓN!$C4260,'BASE DE DATOS'!$A$2:$A$4921,0),6)</f>
        <v>#N/A</v>
      </c>
      <c r="I4260" s="5" t="e">
        <f>INDEX('BASE DE DATOS'!$A$2:$H$4921,MATCH(CONSTATACIÓN!$C4260,'BASE DE DATOS'!$A$2:$A$4921,0),7)</f>
        <v>#N/A</v>
      </c>
      <c r="J4260" s="5" t="e">
        <f>INDEX('BASE DE DATOS'!$A$2:$H$4921,MATCH(CONSTATACIÓN!$C4260,'BASE DE DATOS'!$A$2:$A$4921,0),8)</f>
        <v>#N/A</v>
      </c>
      <c r="K4260" s="5"/>
      <c r="L4260" s="5"/>
      <c r="M4260" s="5"/>
      <c r="N4260" s="5"/>
      <c r="O4260" s="5"/>
      <c r="P4260" s="5"/>
    </row>
    <row r="4261" spans="1:16" x14ac:dyDescent="0.25">
      <c r="A4261" s="13">
        <f t="shared" si="67"/>
        <v>0</v>
      </c>
      <c r="B4261" s="17" t="e">
        <f>INDEX('BASE DE DATOS'!$A$2:$H$4921,MATCH(CONSTATACIÓN!$C4261,'BASE DE DATOS'!$A$2:$A$4921,0),2)</f>
        <v>#N/A</v>
      </c>
      <c r="C4261" s="5"/>
      <c r="D4261" s="5"/>
      <c r="E4261" s="5"/>
      <c r="F4261" s="5"/>
      <c r="G4261" s="6" t="e">
        <f>INDEX('BASE DE DATOS'!$A$2:$H$4921,MATCH(CONSTATACIÓN!$C4261,'BASE DE DATOS'!$A$2:$A$4921,0),3)</f>
        <v>#N/A</v>
      </c>
      <c r="H4261" s="5" t="e">
        <f>INDEX('BASE DE DATOS'!$A$2:$H$4921,MATCH(CONSTATACIÓN!$C4261,'BASE DE DATOS'!$A$2:$A$4921,0),6)</f>
        <v>#N/A</v>
      </c>
      <c r="I4261" s="5" t="e">
        <f>INDEX('BASE DE DATOS'!$A$2:$H$4921,MATCH(CONSTATACIÓN!$C4261,'BASE DE DATOS'!$A$2:$A$4921,0),7)</f>
        <v>#N/A</v>
      </c>
      <c r="J4261" s="5" t="e">
        <f>INDEX('BASE DE DATOS'!$A$2:$H$4921,MATCH(CONSTATACIÓN!$C4261,'BASE DE DATOS'!$A$2:$A$4921,0),8)</f>
        <v>#N/A</v>
      </c>
      <c r="K4261" s="5"/>
      <c r="L4261" s="5"/>
      <c r="M4261" s="5"/>
      <c r="N4261" s="5"/>
      <c r="O4261" s="5"/>
      <c r="P4261" s="5"/>
    </row>
    <row r="4262" spans="1:16" x14ac:dyDescent="0.25">
      <c r="A4262" s="13">
        <f t="shared" ref="A4262:A4325" si="68">C4262</f>
        <v>0</v>
      </c>
      <c r="B4262" s="17" t="e">
        <f>INDEX('BASE DE DATOS'!$A$2:$H$4921,MATCH(CONSTATACIÓN!$C4262,'BASE DE DATOS'!$A$2:$A$4921,0),2)</f>
        <v>#N/A</v>
      </c>
      <c r="C4262" s="5"/>
      <c r="D4262" s="5"/>
      <c r="E4262" s="5"/>
      <c r="F4262" s="5"/>
      <c r="G4262" s="6" t="e">
        <f>INDEX('BASE DE DATOS'!$A$2:$H$4921,MATCH(CONSTATACIÓN!$C4262,'BASE DE DATOS'!$A$2:$A$4921,0),3)</f>
        <v>#N/A</v>
      </c>
      <c r="H4262" s="5" t="e">
        <f>INDEX('BASE DE DATOS'!$A$2:$H$4921,MATCH(CONSTATACIÓN!$C4262,'BASE DE DATOS'!$A$2:$A$4921,0),6)</f>
        <v>#N/A</v>
      </c>
      <c r="I4262" s="5" t="e">
        <f>INDEX('BASE DE DATOS'!$A$2:$H$4921,MATCH(CONSTATACIÓN!$C4262,'BASE DE DATOS'!$A$2:$A$4921,0),7)</f>
        <v>#N/A</v>
      </c>
      <c r="J4262" s="5" t="e">
        <f>INDEX('BASE DE DATOS'!$A$2:$H$4921,MATCH(CONSTATACIÓN!$C4262,'BASE DE DATOS'!$A$2:$A$4921,0),8)</f>
        <v>#N/A</v>
      </c>
      <c r="K4262" s="5"/>
      <c r="L4262" s="5"/>
      <c r="M4262" s="5"/>
      <c r="N4262" s="5"/>
      <c r="O4262" s="5"/>
      <c r="P4262" s="5"/>
    </row>
    <row r="4263" spans="1:16" x14ac:dyDescent="0.25">
      <c r="A4263" s="13">
        <f t="shared" si="68"/>
        <v>0</v>
      </c>
      <c r="B4263" s="17" t="e">
        <f>INDEX('BASE DE DATOS'!$A$2:$H$4921,MATCH(CONSTATACIÓN!$C4263,'BASE DE DATOS'!$A$2:$A$4921,0),2)</f>
        <v>#N/A</v>
      </c>
      <c r="C4263" s="5"/>
      <c r="D4263" s="5"/>
      <c r="E4263" s="5"/>
      <c r="F4263" s="5"/>
      <c r="G4263" s="6" t="e">
        <f>INDEX('BASE DE DATOS'!$A$2:$H$4921,MATCH(CONSTATACIÓN!$C4263,'BASE DE DATOS'!$A$2:$A$4921,0),3)</f>
        <v>#N/A</v>
      </c>
      <c r="H4263" s="5" t="e">
        <f>INDEX('BASE DE DATOS'!$A$2:$H$4921,MATCH(CONSTATACIÓN!$C4263,'BASE DE DATOS'!$A$2:$A$4921,0),6)</f>
        <v>#N/A</v>
      </c>
      <c r="I4263" s="5" t="e">
        <f>INDEX('BASE DE DATOS'!$A$2:$H$4921,MATCH(CONSTATACIÓN!$C4263,'BASE DE DATOS'!$A$2:$A$4921,0),7)</f>
        <v>#N/A</v>
      </c>
      <c r="J4263" s="5" t="e">
        <f>INDEX('BASE DE DATOS'!$A$2:$H$4921,MATCH(CONSTATACIÓN!$C4263,'BASE DE DATOS'!$A$2:$A$4921,0),8)</f>
        <v>#N/A</v>
      </c>
      <c r="K4263" s="5"/>
      <c r="L4263" s="5"/>
      <c r="M4263" s="5"/>
      <c r="N4263" s="5"/>
      <c r="O4263" s="5"/>
      <c r="P4263" s="5"/>
    </row>
    <row r="4264" spans="1:16" x14ac:dyDescent="0.25">
      <c r="A4264" s="13">
        <f t="shared" si="68"/>
        <v>0</v>
      </c>
      <c r="B4264" s="17" t="e">
        <f>INDEX('BASE DE DATOS'!$A$2:$H$4921,MATCH(CONSTATACIÓN!$C4264,'BASE DE DATOS'!$A$2:$A$4921,0),2)</f>
        <v>#N/A</v>
      </c>
      <c r="C4264" s="5"/>
      <c r="D4264" s="5"/>
      <c r="E4264" s="5"/>
      <c r="F4264" s="5"/>
      <c r="G4264" s="6" t="e">
        <f>INDEX('BASE DE DATOS'!$A$2:$H$4921,MATCH(CONSTATACIÓN!$C4264,'BASE DE DATOS'!$A$2:$A$4921,0),3)</f>
        <v>#N/A</v>
      </c>
      <c r="H4264" s="5" t="e">
        <f>INDEX('BASE DE DATOS'!$A$2:$H$4921,MATCH(CONSTATACIÓN!$C4264,'BASE DE DATOS'!$A$2:$A$4921,0),6)</f>
        <v>#N/A</v>
      </c>
      <c r="I4264" s="5" t="e">
        <f>INDEX('BASE DE DATOS'!$A$2:$H$4921,MATCH(CONSTATACIÓN!$C4264,'BASE DE DATOS'!$A$2:$A$4921,0),7)</f>
        <v>#N/A</v>
      </c>
      <c r="J4264" s="5" t="e">
        <f>INDEX('BASE DE DATOS'!$A$2:$H$4921,MATCH(CONSTATACIÓN!$C4264,'BASE DE DATOS'!$A$2:$A$4921,0),8)</f>
        <v>#N/A</v>
      </c>
      <c r="K4264" s="5"/>
      <c r="L4264" s="5"/>
      <c r="M4264" s="5"/>
      <c r="N4264" s="5"/>
      <c r="O4264" s="5"/>
      <c r="P4264" s="5"/>
    </row>
    <row r="4265" spans="1:16" x14ac:dyDescent="0.25">
      <c r="A4265" s="13">
        <f t="shared" si="68"/>
        <v>0</v>
      </c>
      <c r="B4265" s="17" t="e">
        <f>INDEX('BASE DE DATOS'!$A$2:$H$4921,MATCH(CONSTATACIÓN!$C4265,'BASE DE DATOS'!$A$2:$A$4921,0),2)</f>
        <v>#N/A</v>
      </c>
      <c r="C4265" s="5"/>
      <c r="D4265" s="5"/>
      <c r="E4265" s="5"/>
      <c r="F4265" s="5"/>
      <c r="G4265" s="6" t="e">
        <f>INDEX('BASE DE DATOS'!$A$2:$H$4921,MATCH(CONSTATACIÓN!$C4265,'BASE DE DATOS'!$A$2:$A$4921,0),3)</f>
        <v>#N/A</v>
      </c>
      <c r="H4265" s="5" t="e">
        <f>INDEX('BASE DE DATOS'!$A$2:$H$4921,MATCH(CONSTATACIÓN!$C4265,'BASE DE DATOS'!$A$2:$A$4921,0),6)</f>
        <v>#N/A</v>
      </c>
      <c r="I4265" s="5" t="e">
        <f>INDEX('BASE DE DATOS'!$A$2:$H$4921,MATCH(CONSTATACIÓN!$C4265,'BASE DE DATOS'!$A$2:$A$4921,0),7)</f>
        <v>#N/A</v>
      </c>
      <c r="J4265" s="5" t="e">
        <f>INDEX('BASE DE DATOS'!$A$2:$H$4921,MATCH(CONSTATACIÓN!$C4265,'BASE DE DATOS'!$A$2:$A$4921,0),8)</f>
        <v>#N/A</v>
      </c>
      <c r="K4265" s="5"/>
      <c r="L4265" s="5"/>
      <c r="M4265" s="5"/>
      <c r="N4265" s="5"/>
      <c r="O4265" s="5"/>
      <c r="P4265" s="5"/>
    </row>
    <row r="4266" spans="1:16" x14ac:dyDescent="0.25">
      <c r="A4266" s="13">
        <f t="shared" si="68"/>
        <v>0</v>
      </c>
      <c r="B4266" s="17" t="e">
        <f>INDEX('BASE DE DATOS'!$A$2:$H$4921,MATCH(CONSTATACIÓN!$C4266,'BASE DE DATOS'!$A$2:$A$4921,0),2)</f>
        <v>#N/A</v>
      </c>
      <c r="C4266" s="5"/>
      <c r="D4266" s="5"/>
      <c r="E4266" s="5"/>
      <c r="F4266" s="5"/>
      <c r="G4266" s="6" t="e">
        <f>INDEX('BASE DE DATOS'!$A$2:$H$4921,MATCH(CONSTATACIÓN!$C4266,'BASE DE DATOS'!$A$2:$A$4921,0),3)</f>
        <v>#N/A</v>
      </c>
      <c r="H4266" s="5" t="e">
        <f>INDEX('BASE DE DATOS'!$A$2:$H$4921,MATCH(CONSTATACIÓN!$C4266,'BASE DE DATOS'!$A$2:$A$4921,0),6)</f>
        <v>#N/A</v>
      </c>
      <c r="I4266" s="5" t="e">
        <f>INDEX('BASE DE DATOS'!$A$2:$H$4921,MATCH(CONSTATACIÓN!$C4266,'BASE DE DATOS'!$A$2:$A$4921,0),7)</f>
        <v>#N/A</v>
      </c>
      <c r="J4266" s="5" t="e">
        <f>INDEX('BASE DE DATOS'!$A$2:$H$4921,MATCH(CONSTATACIÓN!$C4266,'BASE DE DATOS'!$A$2:$A$4921,0),8)</f>
        <v>#N/A</v>
      </c>
      <c r="K4266" s="5"/>
      <c r="L4266" s="5"/>
      <c r="M4266" s="5"/>
      <c r="N4266" s="5"/>
      <c r="O4266" s="5"/>
      <c r="P4266" s="5"/>
    </row>
    <row r="4267" spans="1:16" x14ac:dyDescent="0.25">
      <c r="A4267" s="13">
        <f t="shared" si="68"/>
        <v>0</v>
      </c>
      <c r="B4267" s="17" t="e">
        <f>INDEX('BASE DE DATOS'!$A$2:$H$4921,MATCH(CONSTATACIÓN!$C4267,'BASE DE DATOS'!$A$2:$A$4921,0),2)</f>
        <v>#N/A</v>
      </c>
      <c r="C4267" s="5"/>
      <c r="D4267" s="5"/>
      <c r="E4267" s="5"/>
      <c r="F4267" s="5"/>
      <c r="G4267" s="6" t="e">
        <f>INDEX('BASE DE DATOS'!$A$2:$H$4921,MATCH(CONSTATACIÓN!$C4267,'BASE DE DATOS'!$A$2:$A$4921,0),3)</f>
        <v>#N/A</v>
      </c>
      <c r="H4267" s="5" t="e">
        <f>INDEX('BASE DE DATOS'!$A$2:$H$4921,MATCH(CONSTATACIÓN!$C4267,'BASE DE DATOS'!$A$2:$A$4921,0),6)</f>
        <v>#N/A</v>
      </c>
      <c r="I4267" s="5" t="e">
        <f>INDEX('BASE DE DATOS'!$A$2:$H$4921,MATCH(CONSTATACIÓN!$C4267,'BASE DE DATOS'!$A$2:$A$4921,0),7)</f>
        <v>#N/A</v>
      </c>
      <c r="J4267" s="5" t="e">
        <f>INDEX('BASE DE DATOS'!$A$2:$H$4921,MATCH(CONSTATACIÓN!$C4267,'BASE DE DATOS'!$A$2:$A$4921,0),8)</f>
        <v>#N/A</v>
      </c>
      <c r="K4267" s="5"/>
      <c r="L4267" s="5"/>
      <c r="M4267" s="5"/>
      <c r="N4267" s="5"/>
      <c r="O4267" s="5"/>
      <c r="P4267" s="5"/>
    </row>
    <row r="4268" spans="1:16" x14ac:dyDescent="0.25">
      <c r="A4268" s="13">
        <f t="shared" si="68"/>
        <v>0</v>
      </c>
      <c r="B4268" s="17" t="e">
        <f>INDEX('BASE DE DATOS'!$A$2:$H$4921,MATCH(CONSTATACIÓN!$C4268,'BASE DE DATOS'!$A$2:$A$4921,0),2)</f>
        <v>#N/A</v>
      </c>
      <c r="C4268" s="5"/>
      <c r="D4268" s="5"/>
      <c r="E4268" s="5"/>
      <c r="F4268" s="5"/>
      <c r="G4268" s="6" t="e">
        <f>INDEX('BASE DE DATOS'!$A$2:$H$4921,MATCH(CONSTATACIÓN!$C4268,'BASE DE DATOS'!$A$2:$A$4921,0),3)</f>
        <v>#N/A</v>
      </c>
      <c r="H4268" s="5" t="e">
        <f>INDEX('BASE DE DATOS'!$A$2:$H$4921,MATCH(CONSTATACIÓN!$C4268,'BASE DE DATOS'!$A$2:$A$4921,0),6)</f>
        <v>#N/A</v>
      </c>
      <c r="I4268" s="5" t="e">
        <f>INDEX('BASE DE DATOS'!$A$2:$H$4921,MATCH(CONSTATACIÓN!$C4268,'BASE DE DATOS'!$A$2:$A$4921,0),7)</f>
        <v>#N/A</v>
      </c>
      <c r="J4268" s="5" t="e">
        <f>INDEX('BASE DE DATOS'!$A$2:$H$4921,MATCH(CONSTATACIÓN!$C4268,'BASE DE DATOS'!$A$2:$A$4921,0),8)</f>
        <v>#N/A</v>
      </c>
      <c r="K4268" s="5"/>
      <c r="L4268" s="5"/>
      <c r="M4268" s="5"/>
      <c r="N4268" s="5"/>
      <c r="O4268" s="5"/>
      <c r="P4268" s="5"/>
    </row>
    <row r="4269" spans="1:16" x14ac:dyDescent="0.25">
      <c r="A4269" s="13">
        <f t="shared" si="68"/>
        <v>0</v>
      </c>
      <c r="B4269" s="17" t="e">
        <f>INDEX('BASE DE DATOS'!$A$2:$H$4921,MATCH(CONSTATACIÓN!$C4269,'BASE DE DATOS'!$A$2:$A$4921,0),2)</f>
        <v>#N/A</v>
      </c>
      <c r="C4269" s="5"/>
      <c r="D4269" s="5"/>
      <c r="E4269" s="5"/>
      <c r="F4269" s="5"/>
      <c r="G4269" s="6" t="e">
        <f>INDEX('BASE DE DATOS'!$A$2:$H$4921,MATCH(CONSTATACIÓN!$C4269,'BASE DE DATOS'!$A$2:$A$4921,0),3)</f>
        <v>#N/A</v>
      </c>
      <c r="H4269" s="5" t="e">
        <f>INDEX('BASE DE DATOS'!$A$2:$H$4921,MATCH(CONSTATACIÓN!$C4269,'BASE DE DATOS'!$A$2:$A$4921,0),6)</f>
        <v>#N/A</v>
      </c>
      <c r="I4269" s="5" t="e">
        <f>INDEX('BASE DE DATOS'!$A$2:$H$4921,MATCH(CONSTATACIÓN!$C4269,'BASE DE DATOS'!$A$2:$A$4921,0),7)</f>
        <v>#N/A</v>
      </c>
      <c r="J4269" s="5" t="e">
        <f>INDEX('BASE DE DATOS'!$A$2:$H$4921,MATCH(CONSTATACIÓN!$C4269,'BASE DE DATOS'!$A$2:$A$4921,0),8)</f>
        <v>#N/A</v>
      </c>
      <c r="K4269" s="5"/>
      <c r="L4269" s="5"/>
      <c r="M4269" s="5"/>
      <c r="N4269" s="5"/>
      <c r="O4269" s="5"/>
      <c r="P4269" s="5"/>
    </row>
    <row r="4270" spans="1:16" x14ac:dyDescent="0.25">
      <c r="A4270" s="13">
        <f t="shared" si="68"/>
        <v>0</v>
      </c>
      <c r="B4270" s="17" t="e">
        <f>INDEX('BASE DE DATOS'!$A$2:$H$4921,MATCH(CONSTATACIÓN!$C4270,'BASE DE DATOS'!$A$2:$A$4921,0),2)</f>
        <v>#N/A</v>
      </c>
      <c r="C4270" s="5"/>
      <c r="D4270" s="5"/>
      <c r="E4270" s="5"/>
      <c r="F4270" s="5"/>
      <c r="G4270" s="6" t="e">
        <f>INDEX('BASE DE DATOS'!$A$2:$H$4921,MATCH(CONSTATACIÓN!$C4270,'BASE DE DATOS'!$A$2:$A$4921,0),3)</f>
        <v>#N/A</v>
      </c>
      <c r="H4270" s="5" t="e">
        <f>INDEX('BASE DE DATOS'!$A$2:$H$4921,MATCH(CONSTATACIÓN!$C4270,'BASE DE DATOS'!$A$2:$A$4921,0),6)</f>
        <v>#N/A</v>
      </c>
      <c r="I4270" s="5" t="e">
        <f>INDEX('BASE DE DATOS'!$A$2:$H$4921,MATCH(CONSTATACIÓN!$C4270,'BASE DE DATOS'!$A$2:$A$4921,0),7)</f>
        <v>#N/A</v>
      </c>
      <c r="J4270" s="5" t="e">
        <f>INDEX('BASE DE DATOS'!$A$2:$H$4921,MATCH(CONSTATACIÓN!$C4270,'BASE DE DATOS'!$A$2:$A$4921,0),8)</f>
        <v>#N/A</v>
      </c>
      <c r="K4270" s="5"/>
      <c r="L4270" s="5"/>
      <c r="M4270" s="5"/>
      <c r="N4270" s="5"/>
      <c r="O4270" s="5"/>
      <c r="P4270" s="5"/>
    </row>
    <row r="4271" spans="1:16" x14ac:dyDescent="0.25">
      <c r="A4271" s="13">
        <f t="shared" si="68"/>
        <v>0</v>
      </c>
      <c r="B4271" s="17" t="e">
        <f>INDEX('BASE DE DATOS'!$A$2:$H$4921,MATCH(CONSTATACIÓN!$C4271,'BASE DE DATOS'!$A$2:$A$4921,0),2)</f>
        <v>#N/A</v>
      </c>
      <c r="C4271" s="5"/>
      <c r="D4271" s="5"/>
      <c r="E4271" s="5"/>
      <c r="F4271" s="5"/>
      <c r="G4271" s="6" t="e">
        <f>INDEX('BASE DE DATOS'!$A$2:$H$4921,MATCH(CONSTATACIÓN!$C4271,'BASE DE DATOS'!$A$2:$A$4921,0),3)</f>
        <v>#N/A</v>
      </c>
      <c r="H4271" s="5" t="e">
        <f>INDEX('BASE DE DATOS'!$A$2:$H$4921,MATCH(CONSTATACIÓN!$C4271,'BASE DE DATOS'!$A$2:$A$4921,0),6)</f>
        <v>#N/A</v>
      </c>
      <c r="I4271" s="5" t="e">
        <f>INDEX('BASE DE DATOS'!$A$2:$H$4921,MATCH(CONSTATACIÓN!$C4271,'BASE DE DATOS'!$A$2:$A$4921,0),7)</f>
        <v>#N/A</v>
      </c>
      <c r="J4271" s="5" t="e">
        <f>INDEX('BASE DE DATOS'!$A$2:$H$4921,MATCH(CONSTATACIÓN!$C4271,'BASE DE DATOS'!$A$2:$A$4921,0),8)</f>
        <v>#N/A</v>
      </c>
      <c r="K4271" s="5"/>
      <c r="L4271" s="5"/>
      <c r="M4271" s="5"/>
      <c r="N4271" s="5"/>
      <c r="O4271" s="5"/>
      <c r="P4271" s="5"/>
    </row>
    <row r="4272" spans="1:16" x14ac:dyDescent="0.25">
      <c r="A4272" s="13">
        <f t="shared" si="68"/>
        <v>0</v>
      </c>
      <c r="B4272" s="17" t="e">
        <f>INDEX('BASE DE DATOS'!$A$2:$H$4921,MATCH(CONSTATACIÓN!$C4272,'BASE DE DATOS'!$A$2:$A$4921,0),2)</f>
        <v>#N/A</v>
      </c>
      <c r="C4272" s="5"/>
      <c r="D4272" s="5"/>
      <c r="E4272" s="5"/>
      <c r="F4272" s="5"/>
      <c r="G4272" s="6" t="e">
        <f>INDEX('BASE DE DATOS'!$A$2:$H$4921,MATCH(CONSTATACIÓN!$C4272,'BASE DE DATOS'!$A$2:$A$4921,0),3)</f>
        <v>#N/A</v>
      </c>
      <c r="H4272" s="5" t="e">
        <f>INDEX('BASE DE DATOS'!$A$2:$H$4921,MATCH(CONSTATACIÓN!$C4272,'BASE DE DATOS'!$A$2:$A$4921,0),6)</f>
        <v>#N/A</v>
      </c>
      <c r="I4272" s="5" t="e">
        <f>INDEX('BASE DE DATOS'!$A$2:$H$4921,MATCH(CONSTATACIÓN!$C4272,'BASE DE DATOS'!$A$2:$A$4921,0),7)</f>
        <v>#N/A</v>
      </c>
      <c r="J4272" s="5" t="e">
        <f>INDEX('BASE DE DATOS'!$A$2:$H$4921,MATCH(CONSTATACIÓN!$C4272,'BASE DE DATOS'!$A$2:$A$4921,0),8)</f>
        <v>#N/A</v>
      </c>
      <c r="K4272" s="5"/>
      <c r="L4272" s="5"/>
      <c r="M4272" s="5"/>
      <c r="N4272" s="5"/>
      <c r="O4272" s="5"/>
      <c r="P4272" s="5"/>
    </row>
    <row r="4273" spans="1:16" x14ac:dyDescent="0.25">
      <c r="A4273" s="13">
        <f t="shared" si="68"/>
        <v>0</v>
      </c>
      <c r="B4273" s="17" t="e">
        <f>INDEX('BASE DE DATOS'!$A$2:$H$4921,MATCH(CONSTATACIÓN!$C4273,'BASE DE DATOS'!$A$2:$A$4921,0),2)</f>
        <v>#N/A</v>
      </c>
      <c r="C4273" s="5"/>
      <c r="D4273" s="5"/>
      <c r="E4273" s="5"/>
      <c r="F4273" s="5"/>
      <c r="G4273" s="6" t="e">
        <f>INDEX('BASE DE DATOS'!$A$2:$H$4921,MATCH(CONSTATACIÓN!$C4273,'BASE DE DATOS'!$A$2:$A$4921,0),3)</f>
        <v>#N/A</v>
      </c>
      <c r="H4273" s="5" t="e">
        <f>INDEX('BASE DE DATOS'!$A$2:$H$4921,MATCH(CONSTATACIÓN!$C4273,'BASE DE DATOS'!$A$2:$A$4921,0),6)</f>
        <v>#N/A</v>
      </c>
      <c r="I4273" s="5" t="e">
        <f>INDEX('BASE DE DATOS'!$A$2:$H$4921,MATCH(CONSTATACIÓN!$C4273,'BASE DE DATOS'!$A$2:$A$4921,0),7)</f>
        <v>#N/A</v>
      </c>
      <c r="J4273" s="5" t="e">
        <f>INDEX('BASE DE DATOS'!$A$2:$H$4921,MATCH(CONSTATACIÓN!$C4273,'BASE DE DATOS'!$A$2:$A$4921,0),8)</f>
        <v>#N/A</v>
      </c>
      <c r="K4273" s="5"/>
      <c r="L4273" s="5"/>
      <c r="M4273" s="5"/>
      <c r="N4273" s="5"/>
      <c r="O4273" s="5"/>
      <c r="P4273" s="5"/>
    </row>
    <row r="4274" spans="1:16" x14ac:dyDescent="0.25">
      <c r="A4274" s="13">
        <f t="shared" si="68"/>
        <v>0</v>
      </c>
      <c r="B4274" s="17" t="e">
        <f>INDEX('BASE DE DATOS'!$A$2:$H$4921,MATCH(CONSTATACIÓN!$C4274,'BASE DE DATOS'!$A$2:$A$4921,0),2)</f>
        <v>#N/A</v>
      </c>
      <c r="C4274" s="5"/>
      <c r="D4274" s="5"/>
      <c r="E4274" s="5"/>
      <c r="F4274" s="5"/>
      <c r="G4274" s="6" t="e">
        <f>INDEX('BASE DE DATOS'!$A$2:$H$4921,MATCH(CONSTATACIÓN!$C4274,'BASE DE DATOS'!$A$2:$A$4921,0),3)</f>
        <v>#N/A</v>
      </c>
      <c r="H4274" s="5" t="e">
        <f>INDEX('BASE DE DATOS'!$A$2:$H$4921,MATCH(CONSTATACIÓN!$C4274,'BASE DE DATOS'!$A$2:$A$4921,0),6)</f>
        <v>#N/A</v>
      </c>
      <c r="I4274" s="5" t="e">
        <f>INDEX('BASE DE DATOS'!$A$2:$H$4921,MATCH(CONSTATACIÓN!$C4274,'BASE DE DATOS'!$A$2:$A$4921,0),7)</f>
        <v>#N/A</v>
      </c>
      <c r="J4274" s="5" t="e">
        <f>INDEX('BASE DE DATOS'!$A$2:$H$4921,MATCH(CONSTATACIÓN!$C4274,'BASE DE DATOS'!$A$2:$A$4921,0),8)</f>
        <v>#N/A</v>
      </c>
      <c r="K4274" s="5"/>
      <c r="L4274" s="5"/>
      <c r="M4274" s="5"/>
      <c r="N4274" s="5"/>
      <c r="O4274" s="5"/>
      <c r="P4274" s="5"/>
    </row>
    <row r="4275" spans="1:16" x14ac:dyDescent="0.25">
      <c r="A4275" s="13">
        <f t="shared" si="68"/>
        <v>0</v>
      </c>
      <c r="B4275" s="17" t="e">
        <f>INDEX('BASE DE DATOS'!$A$2:$H$4921,MATCH(CONSTATACIÓN!$C4275,'BASE DE DATOS'!$A$2:$A$4921,0),2)</f>
        <v>#N/A</v>
      </c>
      <c r="C4275" s="5"/>
      <c r="D4275" s="5"/>
      <c r="E4275" s="5"/>
      <c r="F4275" s="5"/>
      <c r="G4275" s="6" t="e">
        <f>INDEX('BASE DE DATOS'!$A$2:$H$4921,MATCH(CONSTATACIÓN!$C4275,'BASE DE DATOS'!$A$2:$A$4921,0),3)</f>
        <v>#N/A</v>
      </c>
      <c r="H4275" s="5" t="e">
        <f>INDEX('BASE DE DATOS'!$A$2:$H$4921,MATCH(CONSTATACIÓN!$C4275,'BASE DE DATOS'!$A$2:$A$4921,0),6)</f>
        <v>#N/A</v>
      </c>
      <c r="I4275" s="5" t="e">
        <f>INDEX('BASE DE DATOS'!$A$2:$H$4921,MATCH(CONSTATACIÓN!$C4275,'BASE DE DATOS'!$A$2:$A$4921,0),7)</f>
        <v>#N/A</v>
      </c>
      <c r="J4275" s="5" t="e">
        <f>INDEX('BASE DE DATOS'!$A$2:$H$4921,MATCH(CONSTATACIÓN!$C4275,'BASE DE DATOS'!$A$2:$A$4921,0),8)</f>
        <v>#N/A</v>
      </c>
      <c r="K4275" s="5"/>
      <c r="L4275" s="5"/>
      <c r="M4275" s="5"/>
      <c r="N4275" s="5"/>
      <c r="O4275" s="5"/>
      <c r="P4275" s="5"/>
    </row>
    <row r="4276" spans="1:16" x14ac:dyDescent="0.25">
      <c r="A4276" s="13">
        <f t="shared" si="68"/>
        <v>0</v>
      </c>
      <c r="B4276" s="17" t="e">
        <f>INDEX('BASE DE DATOS'!$A$2:$H$4921,MATCH(CONSTATACIÓN!$C4276,'BASE DE DATOS'!$A$2:$A$4921,0),2)</f>
        <v>#N/A</v>
      </c>
      <c r="C4276" s="5"/>
      <c r="D4276" s="5"/>
      <c r="E4276" s="5"/>
      <c r="F4276" s="5"/>
      <c r="G4276" s="6" t="e">
        <f>INDEX('BASE DE DATOS'!$A$2:$H$4921,MATCH(CONSTATACIÓN!$C4276,'BASE DE DATOS'!$A$2:$A$4921,0),3)</f>
        <v>#N/A</v>
      </c>
      <c r="H4276" s="5" t="e">
        <f>INDEX('BASE DE DATOS'!$A$2:$H$4921,MATCH(CONSTATACIÓN!$C4276,'BASE DE DATOS'!$A$2:$A$4921,0),6)</f>
        <v>#N/A</v>
      </c>
      <c r="I4276" s="5" t="e">
        <f>INDEX('BASE DE DATOS'!$A$2:$H$4921,MATCH(CONSTATACIÓN!$C4276,'BASE DE DATOS'!$A$2:$A$4921,0),7)</f>
        <v>#N/A</v>
      </c>
      <c r="J4276" s="5" t="e">
        <f>INDEX('BASE DE DATOS'!$A$2:$H$4921,MATCH(CONSTATACIÓN!$C4276,'BASE DE DATOS'!$A$2:$A$4921,0),8)</f>
        <v>#N/A</v>
      </c>
      <c r="K4276" s="5"/>
      <c r="L4276" s="5"/>
      <c r="M4276" s="5"/>
      <c r="N4276" s="5"/>
      <c r="O4276" s="5"/>
      <c r="P4276" s="5"/>
    </row>
    <row r="4277" spans="1:16" x14ac:dyDescent="0.25">
      <c r="A4277" s="13">
        <f t="shared" si="68"/>
        <v>0</v>
      </c>
      <c r="B4277" s="17" t="e">
        <f>INDEX('BASE DE DATOS'!$A$2:$H$4921,MATCH(CONSTATACIÓN!$C4277,'BASE DE DATOS'!$A$2:$A$4921,0),2)</f>
        <v>#N/A</v>
      </c>
      <c r="C4277" s="5"/>
      <c r="D4277" s="5"/>
      <c r="E4277" s="5"/>
      <c r="F4277" s="5"/>
      <c r="G4277" s="6" t="e">
        <f>INDEX('BASE DE DATOS'!$A$2:$H$4921,MATCH(CONSTATACIÓN!$C4277,'BASE DE DATOS'!$A$2:$A$4921,0),3)</f>
        <v>#N/A</v>
      </c>
      <c r="H4277" s="5" t="e">
        <f>INDEX('BASE DE DATOS'!$A$2:$H$4921,MATCH(CONSTATACIÓN!$C4277,'BASE DE DATOS'!$A$2:$A$4921,0),6)</f>
        <v>#N/A</v>
      </c>
      <c r="I4277" s="5" t="e">
        <f>INDEX('BASE DE DATOS'!$A$2:$H$4921,MATCH(CONSTATACIÓN!$C4277,'BASE DE DATOS'!$A$2:$A$4921,0),7)</f>
        <v>#N/A</v>
      </c>
      <c r="J4277" s="5" t="e">
        <f>INDEX('BASE DE DATOS'!$A$2:$H$4921,MATCH(CONSTATACIÓN!$C4277,'BASE DE DATOS'!$A$2:$A$4921,0),8)</f>
        <v>#N/A</v>
      </c>
      <c r="K4277" s="5"/>
      <c r="L4277" s="5"/>
      <c r="M4277" s="5"/>
      <c r="N4277" s="5"/>
      <c r="O4277" s="5"/>
      <c r="P4277" s="5"/>
    </row>
    <row r="4278" spans="1:16" x14ac:dyDescent="0.25">
      <c r="A4278" s="13">
        <f t="shared" si="68"/>
        <v>0</v>
      </c>
      <c r="B4278" s="17" t="e">
        <f>INDEX('BASE DE DATOS'!$A$2:$H$4921,MATCH(CONSTATACIÓN!$C4278,'BASE DE DATOS'!$A$2:$A$4921,0),2)</f>
        <v>#N/A</v>
      </c>
      <c r="C4278" s="5"/>
      <c r="D4278" s="5"/>
      <c r="E4278" s="5"/>
      <c r="F4278" s="5"/>
      <c r="G4278" s="6" t="e">
        <f>INDEX('BASE DE DATOS'!$A$2:$H$4921,MATCH(CONSTATACIÓN!$C4278,'BASE DE DATOS'!$A$2:$A$4921,0),3)</f>
        <v>#N/A</v>
      </c>
      <c r="H4278" s="5" t="e">
        <f>INDEX('BASE DE DATOS'!$A$2:$H$4921,MATCH(CONSTATACIÓN!$C4278,'BASE DE DATOS'!$A$2:$A$4921,0),6)</f>
        <v>#N/A</v>
      </c>
      <c r="I4278" s="5" t="e">
        <f>INDEX('BASE DE DATOS'!$A$2:$H$4921,MATCH(CONSTATACIÓN!$C4278,'BASE DE DATOS'!$A$2:$A$4921,0),7)</f>
        <v>#N/A</v>
      </c>
      <c r="J4278" s="5" t="e">
        <f>INDEX('BASE DE DATOS'!$A$2:$H$4921,MATCH(CONSTATACIÓN!$C4278,'BASE DE DATOS'!$A$2:$A$4921,0),8)</f>
        <v>#N/A</v>
      </c>
      <c r="K4278" s="5"/>
      <c r="L4278" s="5"/>
      <c r="M4278" s="5"/>
      <c r="N4278" s="5"/>
      <c r="O4278" s="5"/>
      <c r="P4278" s="5"/>
    </row>
    <row r="4279" spans="1:16" x14ac:dyDescent="0.25">
      <c r="A4279" s="13">
        <f t="shared" si="68"/>
        <v>0</v>
      </c>
      <c r="B4279" s="17" t="e">
        <f>INDEX('BASE DE DATOS'!$A$2:$H$4921,MATCH(CONSTATACIÓN!$C4279,'BASE DE DATOS'!$A$2:$A$4921,0),2)</f>
        <v>#N/A</v>
      </c>
      <c r="C4279" s="5"/>
      <c r="D4279" s="5"/>
      <c r="E4279" s="5"/>
      <c r="F4279" s="5"/>
      <c r="G4279" s="6" t="e">
        <f>INDEX('BASE DE DATOS'!$A$2:$H$4921,MATCH(CONSTATACIÓN!$C4279,'BASE DE DATOS'!$A$2:$A$4921,0),3)</f>
        <v>#N/A</v>
      </c>
      <c r="H4279" s="5" t="e">
        <f>INDEX('BASE DE DATOS'!$A$2:$H$4921,MATCH(CONSTATACIÓN!$C4279,'BASE DE DATOS'!$A$2:$A$4921,0),6)</f>
        <v>#N/A</v>
      </c>
      <c r="I4279" s="5" t="e">
        <f>INDEX('BASE DE DATOS'!$A$2:$H$4921,MATCH(CONSTATACIÓN!$C4279,'BASE DE DATOS'!$A$2:$A$4921,0),7)</f>
        <v>#N/A</v>
      </c>
      <c r="J4279" s="5" t="e">
        <f>INDEX('BASE DE DATOS'!$A$2:$H$4921,MATCH(CONSTATACIÓN!$C4279,'BASE DE DATOS'!$A$2:$A$4921,0),8)</f>
        <v>#N/A</v>
      </c>
      <c r="K4279" s="5"/>
      <c r="L4279" s="5"/>
      <c r="M4279" s="5"/>
      <c r="N4279" s="5"/>
      <c r="O4279" s="5"/>
      <c r="P4279" s="5"/>
    </row>
    <row r="4280" spans="1:16" x14ac:dyDescent="0.25">
      <c r="A4280" s="13">
        <f t="shared" si="68"/>
        <v>0</v>
      </c>
      <c r="B4280" s="17" t="e">
        <f>INDEX('BASE DE DATOS'!$A$2:$H$4921,MATCH(CONSTATACIÓN!$C4280,'BASE DE DATOS'!$A$2:$A$4921,0),2)</f>
        <v>#N/A</v>
      </c>
      <c r="C4280" s="5"/>
      <c r="D4280" s="5"/>
      <c r="E4280" s="5"/>
      <c r="F4280" s="5"/>
      <c r="G4280" s="6" t="e">
        <f>INDEX('BASE DE DATOS'!$A$2:$H$4921,MATCH(CONSTATACIÓN!$C4280,'BASE DE DATOS'!$A$2:$A$4921,0),3)</f>
        <v>#N/A</v>
      </c>
      <c r="H4280" s="5" t="e">
        <f>INDEX('BASE DE DATOS'!$A$2:$H$4921,MATCH(CONSTATACIÓN!$C4280,'BASE DE DATOS'!$A$2:$A$4921,0),6)</f>
        <v>#N/A</v>
      </c>
      <c r="I4280" s="5" t="e">
        <f>INDEX('BASE DE DATOS'!$A$2:$H$4921,MATCH(CONSTATACIÓN!$C4280,'BASE DE DATOS'!$A$2:$A$4921,0),7)</f>
        <v>#N/A</v>
      </c>
      <c r="J4280" s="5" t="e">
        <f>INDEX('BASE DE DATOS'!$A$2:$H$4921,MATCH(CONSTATACIÓN!$C4280,'BASE DE DATOS'!$A$2:$A$4921,0),8)</f>
        <v>#N/A</v>
      </c>
      <c r="K4280" s="5"/>
      <c r="L4280" s="5"/>
      <c r="M4280" s="5"/>
      <c r="N4280" s="5"/>
      <c r="O4280" s="5"/>
      <c r="P4280" s="5"/>
    </row>
    <row r="4281" spans="1:16" x14ac:dyDescent="0.25">
      <c r="A4281" s="13">
        <f t="shared" si="68"/>
        <v>0</v>
      </c>
      <c r="B4281" s="17" t="e">
        <f>INDEX('BASE DE DATOS'!$A$2:$H$4921,MATCH(CONSTATACIÓN!$C4281,'BASE DE DATOS'!$A$2:$A$4921,0),2)</f>
        <v>#N/A</v>
      </c>
      <c r="C4281" s="5"/>
      <c r="D4281" s="5"/>
      <c r="E4281" s="5"/>
      <c r="F4281" s="5"/>
      <c r="G4281" s="6" t="e">
        <f>INDEX('BASE DE DATOS'!$A$2:$H$4921,MATCH(CONSTATACIÓN!$C4281,'BASE DE DATOS'!$A$2:$A$4921,0),3)</f>
        <v>#N/A</v>
      </c>
      <c r="H4281" s="5" t="e">
        <f>INDEX('BASE DE DATOS'!$A$2:$H$4921,MATCH(CONSTATACIÓN!$C4281,'BASE DE DATOS'!$A$2:$A$4921,0),6)</f>
        <v>#N/A</v>
      </c>
      <c r="I4281" s="5" t="e">
        <f>INDEX('BASE DE DATOS'!$A$2:$H$4921,MATCH(CONSTATACIÓN!$C4281,'BASE DE DATOS'!$A$2:$A$4921,0),7)</f>
        <v>#N/A</v>
      </c>
      <c r="J4281" s="5" t="e">
        <f>INDEX('BASE DE DATOS'!$A$2:$H$4921,MATCH(CONSTATACIÓN!$C4281,'BASE DE DATOS'!$A$2:$A$4921,0),8)</f>
        <v>#N/A</v>
      </c>
      <c r="K4281" s="5"/>
      <c r="L4281" s="5"/>
      <c r="M4281" s="5"/>
      <c r="N4281" s="5"/>
      <c r="O4281" s="5"/>
      <c r="P4281" s="5"/>
    </row>
    <row r="4282" spans="1:16" x14ac:dyDescent="0.25">
      <c r="A4282" s="13">
        <f t="shared" si="68"/>
        <v>0</v>
      </c>
      <c r="B4282" s="17" t="e">
        <f>INDEX('BASE DE DATOS'!$A$2:$H$4921,MATCH(CONSTATACIÓN!$C4282,'BASE DE DATOS'!$A$2:$A$4921,0),2)</f>
        <v>#N/A</v>
      </c>
      <c r="C4282" s="5"/>
      <c r="D4282" s="5"/>
      <c r="E4282" s="5"/>
      <c r="F4282" s="5"/>
      <c r="G4282" s="6" t="e">
        <f>INDEX('BASE DE DATOS'!$A$2:$H$4921,MATCH(CONSTATACIÓN!$C4282,'BASE DE DATOS'!$A$2:$A$4921,0),3)</f>
        <v>#N/A</v>
      </c>
      <c r="H4282" s="5" t="e">
        <f>INDEX('BASE DE DATOS'!$A$2:$H$4921,MATCH(CONSTATACIÓN!$C4282,'BASE DE DATOS'!$A$2:$A$4921,0),6)</f>
        <v>#N/A</v>
      </c>
      <c r="I4282" s="5" t="e">
        <f>INDEX('BASE DE DATOS'!$A$2:$H$4921,MATCH(CONSTATACIÓN!$C4282,'BASE DE DATOS'!$A$2:$A$4921,0),7)</f>
        <v>#N/A</v>
      </c>
      <c r="J4282" s="5" t="e">
        <f>INDEX('BASE DE DATOS'!$A$2:$H$4921,MATCH(CONSTATACIÓN!$C4282,'BASE DE DATOS'!$A$2:$A$4921,0),8)</f>
        <v>#N/A</v>
      </c>
      <c r="K4282" s="5"/>
      <c r="L4282" s="5"/>
      <c r="M4282" s="5"/>
      <c r="N4282" s="5"/>
      <c r="O4282" s="5"/>
      <c r="P4282" s="5"/>
    </row>
    <row r="4283" spans="1:16" x14ac:dyDescent="0.25">
      <c r="A4283" s="13">
        <f t="shared" si="68"/>
        <v>0</v>
      </c>
      <c r="B4283" s="17" t="e">
        <f>INDEX('BASE DE DATOS'!$A$2:$H$4921,MATCH(CONSTATACIÓN!$C4283,'BASE DE DATOS'!$A$2:$A$4921,0),2)</f>
        <v>#N/A</v>
      </c>
      <c r="C4283" s="5"/>
      <c r="D4283" s="5"/>
      <c r="E4283" s="5"/>
      <c r="F4283" s="5"/>
      <c r="G4283" s="6" t="e">
        <f>INDEX('BASE DE DATOS'!$A$2:$H$4921,MATCH(CONSTATACIÓN!$C4283,'BASE DE DATOS'!$A$2:$A$4921,0),3)</f>
        <v>#N/A</v>
      </c>
      <c r="H4283" s="5" t="e">
        <f>INDEX('BASE DE DATOS'!$A$2:$H$4921,MATCH(CONSTATACIÓN!$C4283,'BASE DE DATOS'!$A$2:$A$4921,0),6)</f>
        <v>#N/A</v>
      </c>
      <c r="I4283" s="5" t="e">
        <f>INDEX('BASE DE DATOS'!$A$2:$H$4921,MATCH(CONSTATACIÓN!$C4283,'BASE DE DATOS'!$A$2:$A$4921,0),7)</f>
        <v>#N/A</v>
      </c>
      <c r="J4283" s="5" t="e">
        <f>INDEX('BASE DE DATOS'!$A$2:$H$4921,MATCH(CONSTATACIÓN!$C4283,'BASE DE DATOS'!$A$2:$A$4921,0),8)</f>
        <v>#N/A</v>
      </c>
      <c r="K4283" s="5"/>
      <c r="L4283" s="5"/>
      <c r="M4283" s="5"/>
      <c r="N4283" s="5"/>
      <c r="O4283" s="5"/>
      <c r="P4283" s="5"/>
    </row>
    <row r="4284" spans="1:16" x14ac:dyDescent="0.25">
      <c r="A4284" s="13">
        <f t="shared" si="68"/>
        <v>0</v>
      </c>
      <c r="B4284" s="17" t="e">
        <f>INDEX('BASE DE DATOS'!$A$2:$H$4921,MATCH(CONSTATACIÓN!$C4284,'BASE DE DATOS'!$A$2:$A$4921,0),2)</f>
        <v>#N/A</v>
      </c>
      <c r="C4284" s="5"/>
      <c r="D4284" s="5"/>
      <c r="E4284" s="5"/>
      <c r="F4284" s="5"/>
      <c r="G4284" s="6" t="e">
        <f>INDEX('BASE DE DATOS'!$A$2:$H$4921,MATCH(CONSTATACIÓN!$C4284,'BASE DE DATOS'!$A$2:$A$4921,0),3)</f>
        <v>#N/A</v>
      </c>
      <c r="H4284" s="5" t="e">
        <f>INDEX('BASE DE DATOS'!$A$2:$H$4921,MATCH(CONSTATACIÓN!$C4284,'BASE DE DATOS'!$A$2:$A$4921,0),6)</f>
        <v>#N/A</v>
      </c>
      <c r="I4284" s="5" t="e">
        <f>INDEX('BASE DE DATOS'!$A$2:$H$4921,MATCH(CONSTATACIÓN!$C4284,'BASE DE DATOS'!$A$2:$A$4921,0),7)</f>
        <v>#N/A</v>
      </c>
      <c r="J4284" s="5" t="e">
        <f>INDEX('BASE DE DATOS'!$A$2:$H$4921,MATCH(CONSTATACIÓN!$C4284,'BASE DE DATOS'!$A$2:$A$4921,0),8)</f>
        <v>#N/A</v>
      </c>
      <c r="K4284" s="5"/>
      <c r="L4284" s="5"/>
      <c r="M4284" s="5"/>
      <c r="N4284" s="5"/>
      <c r="O4284" s="5"/>
      <c r="P4284" s="5"/>
    </row>
    <row r="4285" spans="1:16" x14ac:dyDescent="0.25">
      <c r="A4285" s="13">
        <f t="shared" si="68"/>
        <v>0</v>
      </c>
      <c r="B4285" s="17" t="e">
        <f>INDEX('BASE DE DATOS'!$A$2:$H$4921,MATCH(CONSTATACIÓN!$C4285,'BASE DE DATOS'!$A$2:$A$4921,0),2)</f>
        <v>#N/A</v>
      </c>
      <c r="C4285" s="5"/>
      <c r="D4285" s="5"/>
      <c r="E4285" s="5"/>
      <c r="F4285" s="5"/>
      <c r="G4285" s="6" t="e">
        <f>INDEX('BASE DE DATOS'!$A$2:$H$4921,MATCH(CONSTATACIÓN!$C4285,'BASE DE DATOS'!$A$2:$A$4921,0),3)</f>
        <v>#N/A</v>
      </c>
      <c r="H4285" s="5" t="e">
        <f>INDEX('BASE DE DATOS'!$A$2:$H$4921,MATCH(CONSTATACIÓN!$C4285,'BASE DE DATOS'!$A$2:$A$4921,0),6)</f>
        <v>#N/A</v>
      </c>
      <c r="I4285" s="5" t="e">
        <f>INDEX('BASE DE DATOS'!$A$2:$H$4921,MATCH(CONSTATACIÓN!$C4285,'BASE DE DATOS'!$A$2:$A$4921,0),7)</f>
        <v>#N/A</v>
      </c>
      <c r="J4285" s="5" t="e">
        <f>INDEX('BASE DE DATOS'!$A$2:$H$4921,MATCH(CONSTATACIÓN!$C4285,'BASE DE DATOS'!$A$2:$A$4921,0),8)</f>
        <v>#N/A</v>
      </c>
      <c r="K4285" s="5"/>
      <c r="L4285" s="5"/>
      <c r="M4285" s="5"/>
      <c r="N4285" s="5"/>
      <c r="O4285" s="5"/>
      <c r="P4285" s="5"/>
    </row>
    <row r="4286" spans="1:16" x14ac:dyDescent="0.25">
      <c r="A4286" s="13">
        <f t="shared" si="68"/>
        <v>0</v>
      </c>
      <c r="B4286" s="17" t="e">
        <f>INDEX('BASE DE DATOS'!$A$2:$H$4921,MATCH(CONSTATACIÓN!$C4286,'BASE DE DATOS'!$A$2:$A$4921,0),2)</f>
        <v>#N/A</v>
      </c>
      <c r="C4286" s="5"/>
      <c r="D4286" s="5"/>
      <c r="E4286" s="5"/>
      <c r="F4286" s="5"/>
      <c r="G4286" s="6" t="e">
        <f>INDEX('BASE DE DATOS'!$A$2:$H$4921,MATCH(CONSTATACIÓN!$C4286,'BASE DE DATOS'!$A$2:$A$4921,0),3)</f>
        <v>#N/A</v>
      </c>
      <c r="H4286" s="5" t="e">
        <f>INDEX('BASE DE DATOS'!$A$2:$H$4921,MATCH(CONSTATACIÓN!$C4286,'BASE DE DATOS'!$A$2:$A$4921,0),6)</f>
        <v>#N/A</v>
      </c>
      <c r="I4286" s="5" t="e">
        <f>INDEX('BASE DE DATOS'!$A$2:$H$4921,MATCH(CONSTATACIÓN!$C4286,'BASE DE DATOS'!$A$2:$A$4921,0),7)</f>
        <v>#N/A</v>
      </c>
      <c r="J4286" s="5" t="e">
        <f>INDEX('BASE DE DATOS'!$A$2:$H$4921,MATCH(CONSTATACIÓN!$C4286,'BASE DE DATOS'!$A$2:$A$4921,0),8)</f>
        <v>#N/A</v>
      </c>
      <c r="K4286" s="5"/>
      <c r="L4286" s="5"/>
      <c r="M4286" s="5"/>
      <c r="N4286" s="5"/>
      <c r="O4286" s="5"/>
      <c r="P4286" s="5"/>
    </row>
    <row r="4287" spans="1:16" x14ac:dyDescent="0.25">
      <c r="A4287" s="13">
        <f t="shared" si="68"/>
        <v>0</v>
      </c>
      <c r="B4287" s="17" t="e">
        <f>INDEX('BASE DE DATOS'!$A$2:$H$4921,MATCH(CONSTATACIÓN!$C4287,'BASE DE DATOS'!$A$2:$A$4921,0),2)</f>
        <v>#N/A</v>
      </c>
      <c r="C4287" s="5"/>
      <c r="D4287" s="5"/>
      <c r="E4287" s="5"/>
      <c r="F4287" s="5"/>
      <c r="G4287" s="6" t="e">
        <f>INDEX('BASE DE DATOS'!$A$2:$H$4921,MATCH(CONSTATACIÓN!$C4287,'BASE DE DATOS'!$A$2:$A$4921,0),3)</f>
        <v>#N/A</v>
      </c>
      <c r="H4287" s="5" t="e">
        <f>INDEX('BASE DE DATOS'!$A$2:$H$4921,MATCH(CONSTATACIÓN!$C4287,'BASE DE DATOS'!$A$2:$A$4921,0),6)</f>
        <v>#N/A</v>
      </c>
      <c r="I4287" s="5" t="e">
        <f>INDEX('BASE DE DATOS'!$A$2:$H$4921,MATCH(CONSTATACIÓN!$C4287,'BASE DE DATOS'!$A$2:$A$4921,0),7)</f>
        <v>#N/A</v>
      </c>
      <c r="J4287" s="5" t="e">
        <f>INDEX('BASE DE DATOS'!$A$2:$H$4921,MATCH(CONSTATACIÓN!$C4287,'BASE DE DATOS'!$A$2:$A$4921,0),8)</f>
        <v>#N/A</v>
      </c>
      <c r="K4287" s="5"/>
      <c r="L4287" s="5"/>
      <c r="M4287" s="5"/>
      <c r="N4287" s="5"/>
      <c r="O4287" s="5"/>
      <c r="P4287" s="5"/>
    </row>
    <row r="4288" spans="1:16" x14ac:dyDescent="0.25">
      <c r="A4288" s="13">
        <f t="shared" si="68"/>
        <v>0</v>
      </c>
      <c r="B4288" s="17" t="e">
        <f>INDEX('BASE DE DATOS'!$A$2:$H$4921,MATCH(CONSTATACIÓN!$C4288,'BASE DE DATOS'!$A$2:$A$4921,0),2)</f>
        <v>#N/A</v>
      </c>
      <c r="C4288" s="5"/>
      <c r="D4288" s="5"/>
      <c r="E4288" s="5"/>
      <c r="F4288" s="5"/>
      <c r="G4288" s="6" t="e">
        <f>INDEX('BASE DE DATOS'!$A$2:$H$4921,MATCH(CONSTATACIÓN!$C4288,'BASE DE DATOS'!$A$2:$A$4921,0),3)</f>
        <v>#N/A</v>
      </c>
      <c r="H4288" s="5" t="e">
        <f>INDEX('BASE DE DATOS'!$A$2:$H$4921,MATCH(CONSTATACIÓN!$C4288,'BASE DE DATOS'!$A$2:$A$4921,0),6)</f>
        <v>#N/A</v>
      </c>
      <c r="I4288" s="5" t="e">
        <f>INDEX('BASE DE DATOS'!$A$2:$H$4921,MATCH(CONSTATACIÓN!$C4288,'BASE DE DATOS'!$A$2:$A$4921,0),7)</f>
        <v>#N/A</v>
      </c>
      <c r="J4288" s="5" t="e">
        <f>INDEX('BASE DE DATOS'!$A$2:$H$4921,MATCH(CONSTATACIÓN!$C4288,'BASE DE DATOS'!$A$2:$A$4921,0),8)</f>
        <v>#N/A</v>
      </c>
      <c r="K4288" s="5"/>
      <c r="L4288" s="5"/>
      <c r="M4288" s="5"/>
      <c r="N4288" s="5"/>
      <c r="O4288" s="5"/>
      <c r="P4288" s="5"/>
    </row>
    <row r="4289" spans="1:16" x14ac:dyDescent="0.25">
      <c r="A4289" s="13">
        <f t="shared" si="68"/>
        <v>0</v>
      </c>
      <c r="B4289" s="17" t="e">
        <f>INDEX('BASE DE DATOS'!$A$2:$H$4921,MATCH(CONSTATACIÓN!$C4289,'BASE DE DATOS'!$A$2:$A$4921,0),2)</f>
        <v>#N/A</v>
      </c>
      <c r="C4289" s="5"/>
      <c r="D4289" s="5"/>
      <c r="E4289" s="5"/>
      <c r="F4289" s="5"/>
      <c r="G4289" s="6" t="e">
        <f>INDEX('BASE DE DATOS'!$A$2:$H$4921,MATCH(CONSTATACIÓN!$C4289,'BASE DE DATOS'!$A$2:$A$4921,0),3)</f>
        <v>#N/A</v>
      </c>
      <c r="H4289" s="5" t="e">
        <f>INDEX('BASE DE DATOS'!$A$2:$H$4921,MATCH(CONSTATACIÓN!$C4289,'BASE DE DATOS'!$A$2:$A$4921,0),6)</f>
        <v>#N/A</v>
      </c>
      <c r="I4289" s="5" t="e">
        <f>INDEX('BASE DE DATOS'!$A$2:$H$4921,MATCH(CONSTATACIÓN!$C4289,'BASE DE DATOS'!$A$2:$A$4921,0),7)</f>
        <v>#N/A</v>
      </c>
      <c r="J4289" s="5" t="e">
        <f>INDEX('BASE DE DATOS'!$A$2:$H$4921,MATCH(CONSTATACIÓN!$C4289,'BASE DE DATOS'!$A$2:$A$4921,0),8)</f>
        <v>#N/A</v>
      </c>
      <c r="K4289" s="5"/>
      <c r="L4289" s="5"/>
      <c r="M4289" s="5"/>
      <c r="N4289" s="5"/>
      <c r="O4289" s="5"/>
      <c r="P4289" s="5"/>
    </row>
    <row r="4290" spans="1:16" x14ac:dyDescent="0.25">
      <c r="A4290" s="13">
        <f t="shared" si="68"/>
        <v>0</v>
      </c>
      <c r="B4290" s="17" t="e">
        <f>INDEX('BASE DE DATOS'!$A$2:$H$4921,MATCH(CONSTATACIÓN!$C4290,'BASE DE DATOS'!$A$2:$A$4921,0),2)</f>
        <v>#N/A</v>
      </c>
      <c r="C4290" s="5"/>
      <c r="D4290" s="5"/>
      <c r="E4290" s="5"/>
      <c r="F4290" s="5"/>
      <c r="G4290" s="6" t="e">
        <f>INDEX('BASE DE DATOS'!$A$2:$H$4921,MATCH(CONSTATACIÓN!$C4290,'BASE DE DATOS'!$A$2:$A$4921,0),3)</f>
        <v>#N/A</v>
      </c>
      <c r="H4290" s="5" t="e">
        <f>INDEX('BASE DE DATOS'!$A$2:$H$4921,MATCH(CONSTATACIÓN!$C4290,'BASE DE DATOS'!$A$2:$A$4921,0),6)</f>
        <v>#N/A</v>
      </c>
      <c r="I4290" s="5" t="e">
        <f>INDEX('BASE DE DATOS'!$A$2:$H$4921,MATCH(CONSTATACIÓN!$C4290,'BASE DE DATOS'!$A$2:$A$4921,0),7)</f>
        <v>#N/A</v>
      </c>
      <c r="J4290" s="5" t="e">
        <f>INDEX('BASE DE DATOS'!$A$2:$H$4921,MATCH(CONSTATACIÓN!$C4290,'BASE DE DATOS'!$A$2:$A$4921,0),8)</f>
        <v>#N/A</v>
      </c>
      <c r="K4290" s="5"/>
      <c r="L4290" s="5"/>
      <c r="M4290" s="5"/>
      <c r="N4290" s="5"/>
      <c r="O4290" s="5"/>
      <c r="P4290" s="5"/>
    </row>
    <row r="4291" spans="1:16" x14ac:dyDescent="0.25">
      <c r="A4291" s="13">
        <f t="shared" si="68"/>
        <v>0</v>
      </c>
      <c r="B4291" s="17" t="e">
        <f>INDEX('BASE DE DATOS'!$A$2:$H$4921,MATCH(CONSTATACIÓN!$C4291,'BASE DE DATOS'!$A$2:$A$4921,0),2)</f>
        <v>#N/A</v>
      </c>
      <c r="C4291" s="5"/>
      <c r="D4291" s="5"/>
      <c r="E4291" s="5"/>
      <c r="F4291" s="5"/>
      <c r="G4291" s="6" t="e">
        <f>INDEX('BASE DE DATOS'!$A$2:$H$4921,MATCH(CONSTATACIÓN!$C4291,'BASE DE DATOS'!$A$2:$A$4921,0),3)</f>
        <v>#N/A</v>
      </c>
      <c r="H4291" s="5" t="e">
        <f>INDEX('BASE DE DATOS'!$A$2:$H$4921,MATCH(CONSTATACIÓN!$C4291,'BASE DE DATOS'!$A$2:$A$4921,0),6)</f>
        <v>#N/A</v>
      </c>
      <c r="I4291" s="5" t="e">
        <f>INDEX('BASE DE DATOS'!$A$2:$H$4921,MATCH(CONSTATACIÓN!$C4291,'BASE DE DATOS'!$A$2:$A$4921,0),7)</f>
        <v>#N/A</v>
      </c>
      <c r="J4291" s="5" t="e">
        <f>INDEX('BASE DE DATOS'!$A$2:$H$4921,MATCH(CONSTATACIÓN!$C4291,'BASE DE DATOS'!$A$2:$A$4921,0),8)</f>
        <v>#N/A</v>
      </c>
      <c r="K4291" s="5"/>
      <c r="L4291" s="5"/>
      <c r="M4291" s="5"/>
      <c r="N4291" s="5"/>
      <c r="O4291" s="5"/>
      <c r="P4291" s="5"/>
    </row>
    <row r="4292" spans="1:16" x14ac:dyDescent="0.25">
      <c r="A4292" s="13">
        <f t="shared" si="68"/>
        <v>0</v>
      </c>
      <c r="B4292" s="17" t="e">
        <f>INDEX('BASE DE DATOS'!$A$2:$H$4921,MATCH(CONSTATACIÓN!$C4292,'BASE DE DATOS'!$A$2:$A$4921,0),2)</f>
        <v>#N/A</v>
      </c>
      <c r="C4292" s="5"/>
      <c r="D4292" s="5"/>
      <c r="E4292" s="5"/>
      <c r="F4292" s="5"/>
      <c r="G4292" s="6" t="e">
        <f>INDEX('BASE DE DATOS'!$A$2:$H$4921,MATCH(CONSTATACIÓN!$C4292,'BASE DE DATOS'!$A$2:$A$4921,0),3)</f>
        <v>#N/A</v>
      </c>
      <c r="H4292" s="5" t="e">
        <f>INDEX('BASE DE DATOS'!$A$2:$H$4921,MATCH(CONSTATACIÓN!$C4292,'BASE DE DATOS'!$A$2:$A$4921,0),6)</f>
        <v>#N/A</v>
      </c>
      <c r="I4292" s="5" t="e">
        <f>INDEX('BASE DE DATOS'!$A$2:$H$4921,MATCH(CONSTATACIÓN!$C4292,'BASE DE DATOS'!$A$2:$A$4921,0),7)</f>
        <v>#N/A</v>
      </c>
      <c r="J4292" s="5" t="e">
        <f>INDEX('BASE DE DATOS'!$A$2:$H$4921,MATCH(CONSTATACIÓN!$C4292,'BASE DE DATOS'!$A$2:$A$4921,0),8)</f>
        <v>#N/A</v>
      </c>
      <c r="K4292" s="5"/>
      <c r="L4292" s="5"/>
      <c r="M4292" s="5"/>
      <c r="N4292" s="5"/>
      <c r="O4292" s="5"/>
      <c r="P4292" s="5"/>
    </row>
    <row r="4293" spans="1:16" x14ac:dyDescent="0.25">
      <c r="A4293" s="13">
        <f t="shared" si="68"/>
        <v>0</v>
      </c>
      <c r="B4293" s="17" t="e">
        <f>INDEX('BASE DE DATOS'!$A$2:$H$4921,MATCH(CONSTATACIÓN!$C4293,'BASE DE DATOS'!$A$2:$A$4921,0),2)</f>
        <v>#N/A</v>
      </c>
      <c r="C4293" s="5"/>
      <c r="D4293" s="5"/>
      <c r="E4293" s="5"/>
      <c r="F4293" s="5"/>
      <c r="G4293" s="6" t="e">
        <f>INDEX('BASE DE DATOS'!$A$2:$H$4921,MATCH(CONSTATACIÓN!$C4293,'BASE DE DATOS'!$A$2:$A$4921,0),3)</f>
        <v>#N/A</v>
      </c>
      <c r="H4293" s="5" t="e">
        <f>INDEX('BASE DE DATOS'!$A$2:$H$4921,MATCH(CONSTATACIÓN!$C4293,'BASE DE DATOS'!$A$2:$A$4921,0),6)</f>
        <v>#N/A</v>
      </c>
      <c r="I4293" s="5" t="e">
        <f>INDEX('BASE DE DATOS'!$A$2:$H$4921,MATCH(CONSTATACIÓN!$C4293,'BASE DE DATOS'!$A$2:$A$4921,0),7)</f>
        <v>#N/A</v>
      </c>
      <c r="J4293" s="5" t="e">
        <f>INDEX('BASE DE DATOS'!$A$2:$H$4921,MATCH(CONSTATACIÓN!$C4293,'BASE DE DATOS'!$A$2:$A$4921,0),8)</f>
        <v>#N/A</v>
      </c>
      <c r="K4293" s="5"/>
      <c r="L4293" s="5"/>
      <c r="M4293" s="5"/>
      <c r="N4293" s="5"/>
      <c r="O4293" s="5"/>
      <c r="P4293" s="5"/>
    </row>
    <row r="4294" spans="1:16" x14ac:dyDescent="0.25">
      <c r="A4294" s="13">
        <f t="shared" si="68"/>
        <v>0</v>
      </c>
      <c r="B4294" s="17" t="e">
        <f>INDEX('BASE DE DATOS'!$A$2:$H$4921,MATCH(CONSTATACIÓN!$C4294,'BASE DE DATOS'!$A$2:$A$4921,0),2)</f>
        <v>#N/A</v>
      </c>
      <c r="C4294" s="5"/>
      <c r="D4294" s="5"/>
      <c r="E4294" s="5"/>
      <c r="F4294" s="5"/>
      <c r="G4294" s="6" t="e">
        <f>INDEX('BASE DE DATOS'!$A$2:$H$4921,MATCH(CONSTATACIÓN!$C4294,'BASE DE DATOS'!$A$2:$A$4921,0),3)</f>
        <v>#N/A</v>
      </c>
      <c r="H4294" s="5" t="e">
        <f>INDEX('BASE DE DATOS'!$A$2:$H$4921,MATCH(CONSTATACIÓN!$C4294,'BASE DE DATOS'!$A$2:$A$4921,0),6)</f>
        <v>#N/A</v>
      </c>
      <c r="I4294" s="5" t="e">
        <f>INDEX('BASE DE DATOS'!$A$2:$H$4921,MATCH(CONSTATACIÓN!$C4294,'BASE DE DATOS'!$A$2:$A$4921,0),7)</f>
        <v>#N/A</v>
      </c>
      <c r="J4294" s="5" t="e">
        <f>INDEX('BASE DE DATOS'!$A$2:$H$4921,MATCH(CONSTATACIÓN!$C4294,'BASE DE DATOS'!$A$2:$A$4921,0),8)</f>
        <v>#N/A</v>
      </c>
      <c r="K4294" s="5"/>
      <c r="L4294" s="5"/>
      <c r="M4294" s="5"/>
      <c r="N4294" s="5"/>
      <c r="O4294" s="5"/>
      <c r="P4294" s="5"/>
    </row>
    <row r="4295" spans="1:16" x14ac:dyDescent="0.25">
      <c r="A4295" s="13">
        <f t="shared" si="68"/>
        <v>0</v>
      </c>
      <c r="B4295" s="17" t="e">
        <f>INDEX('BASE DE DATOS'!$A$2:$H$4921,MATCH(CONSTATACIÓN!$C4295,'BASE DE DATOS'!$A$2:$A$4921,0),2)</f>
        <v>#N/A</v>
      </c>
      <c r="C4295" s="5"/>
      <c r="D4295" s="5"/>
      <c r="E4295" s="5"/>
      <c r="F4295" s="5"/>
      <c r="G4295" s="6" t="e">
        <f>INDEX('BASE DE DATOS'!$A$2:$H$4921,MATCH(CONSTATACIÓN!$C4295,'BASE DE DATOS'!$A$2:$A$4921,0),3)</f>
        <v>#N/A</v>
      </c>
      <c r="H4295" s="5" t="e">
        <f>INDEX('BASE DE DATOS'!$A$2:$H$4921,MATCH(CONSTATACIÓN!$C4295,'BASE DE DATOS'!$A$2:$A$4921,0),6)</f>
        <v>#N/A</v>
      </c>
      <c r="I4295" s="5" t="e">
        <f>INDEX('BASE DE DATOS'!$A$2:$H$4921,MATCH(CONSTATACIÓN!$C4295,'BASE DE DATOS'!$A$2:$A$4921,0),7)</f>
        <v>#N/A</v>
      </c>
      <c r="J4295" s="5" t="e">
        <f>INDEX('BASE DE DATOS'!$A$2:$H$4921,MATCH(CONSTATACIÓN!$C4295,'BASE DE DATOS'!$A$2:$A$4921,0),8)</f>
        <v>#N/A</v>
      </c>
      <c r="K4295" s="5"/>
      <c r="L4295" s="5"/>
      <c r="M4295" s="5"/>
      <c r="N4295" s="5"/>
      <c r="O4295" s="5"/>
      <c r="P4295" s="5"/>
    </row>
    <row r="4296" spans="1:16" x14ac:dyDescent="0.25">
      <c r="A4296" s="13">
        <f t="shared" si="68"/>
        <v>0</v>
      </c>
      <c r="B4296" s="17" t="e">
        <f>INDEX('BASE DE DATOS'!$A$2:$H$4921,MATCH(CONSTATACIÓN!$C4296,'BASE DE DATOS'!$A$2:$A$4921,0),2)</f>
        <v>#N/A</v>
      </c>
      <c r="C4296" s="5"/>
      <c r="D4296" s="5"/>
      <c r="E4296" s="5"/>
      <c r="F4296" s="5"/>
      <c r="G4296" s="6" t="e">
        <f>INDEX('BASE DE DATOS'!$A$2:$H$4921,MATCH(CONSTATACIÓN!$C4296,'BASE DE DATOS'!$A$2:$A$4921,0),3)</f>
        <v>#N/A</v>
      </c>
      <c r="H4296" s="5" t="e">
        <f>INDEX('BASE DE DATOS'!$A$2:$H$4921,MATCH(CONSTATACIÓN!$C4296,'BASE DE DATOS'!$A$2:$A$4921,0),6)</f>
        <v>#N/A</v>
      </c>
      <c r="I4296" s="5" t="e">
        <f>INDEX('BASE DE DATOS'!$A$2:$H$4921,MATCH(CONSTATACIÓN!$C4296,'BASE DE DATOS'!$A$2:$A$4921,0),7)</f>
        <v>#N/A</v>
      </c>
      <c r="J4296" s="5" t="e">
        <f>INDEX('BASE DE DATOS'!$A$2:$H$4921,MATCH(CONSTATACIÓN!$C4296,'BASE DE DATOS'!$A$2:$A$4921,0),8)</f>
        <v>#N/A</v>
      </c>
      <c r="K4296" s="5"/>
      <c r="L4296" s="5"/>
      <c r="M4296" s="5"/>
      <c r="N4296" s="5"/>
      <c r="O4296" s="5"/>
      <c r="P4296" s="5"/>
    </row>
    <row r="4297" spans="1:16" x14ac:dyDescent="0.25">
      <c r="A4297" s="13">
        <f t="shared" si="68"/>
        <v>0</v>
      </c>
      <c r="B4297" s="17" t="e">
        <f>INDEX('BASE DE DATOS'!$A$2:$H$4921,MATCH(CONSTATACIÓN!$C4297,'BASE DE DATOS'!$A$2:$A$4921,0),2)</f>
        <v>#N/A</v>
      </c>
      <c r="C4297" s="5"/>
      <c r="D4297" s="5"/>
      <c r="E4297" s="5"/>
      <c r="F4297" s="5"/>
      <c r="G4297" s="6" t="e">
        <f>INDEX('BASE DE DATOS'!$A$2:$H$4921,MATCH(CONSTATACIÓN!$C4297,'BASE DE DATOS'!$A$2:$A$4921,0),3)</f>
        <v>#N/A</v>
      </c>
      <c r="H4297" s="5" t="e">
        <f>INDEX('BASE DE DATOS'!$A$2:$H$4921,MATCH(CONSTATACIÓN!$C4297,'BASE DE DATOS'!$A$2:$A$4921,0),6)</f>
        <v>#N/A</v>
      </c>
      <c r="I4297" s="5" t="e">
        <f>INDEX('BASE DE DATOS'!$A$2:$H$4921,MATCH(CONSTATACIÓN!$C4297,'BASE DE DATOS'!$A$2:$A$4921,0),7)</f>
        <v>#N/A</v>
      </c>
      <c r="J4297" s="5" t="e">
        <f>INDEX('BASE DE DATOS'!$A$2:$H$4921,MATCH(CONSTATACIÓN!$C4297,'BASE DE DATOS'!$A$2:$A$4921,0),8)</f>
        <v>#N/A</v>
      </c>
      <c r="K4297" s="5"/>
      <c r="L4297" s="5"/>
      <c r="M4297" s="5"/>
      <c r="N4297" s="5"/>
      <c r="O4297" s="5"/>
      <c r="P4297" s="5"/>
    </row>
    <row r="4298" spans="1:16" x14ac:dyDescent="0.25">
      <c r="A4298" s="13">
        <f t="shared" si="68"/>
        <v>0</v>
      </c>
      <c r="B4298" s="17" t="e">
        <f>INDEX('BASE DE DATOS'!$A$2:$H$4921,MATCH(CONSTATACIÓN!$C4298,'BASE DE DATOS'!$A$2:$A$4921,0),2)</f>
        <v>#N/A</v>
      </c>
      <c r="C4298" s="5"/>
      <c r="D4298" s="5"/>
      <c r="E4298" s="5"/>
      <c r="F4298" s="5"/>
      <c r="G4298" s="6" t="e">
        <f>INDEX('BASE DE DATOS'!$A$2:$H$4921,MATCH(CONSTATACIÓN!$C4298,'BASE DE DATOS'!$A$2:$A$4921,0),3)</f>
        <v>#N/A</v>
      </c>
      <c r="H4298" s="5" t="e">
        <f>INDEX('BASE DE DATOS'!$A$2:$H$4921,MATCH(CONSTATACIÓN!$C4298,'BASE DE DATOS'!$A$2:$A$4921,0),6)</f>
        <v>#N/A</v>
      </c>
      <c r="I4298" s="5" t="e">
        <f>INDEX('BASE DE DATOS'!$A$2:$H$4921,MATCH(CONSTATACIÓN!$C4298,'BASE DE DATOS'!$A$2:$A$4921,0),7)</f>
        <v>#N/A</v>
      </c>
      <c r="J4298" s="5" t="e">
        <f>INDEX('BASE DE DATOS'!$A$2:$H$4921,MATCH(CONSTATACIÓN!$C4298,'BASE DE DATOS'!$A$2:$A$4921,0),8)</f>
        <v>#N/A</v>
      </c>
      <c r="K4298" s="5"/>
      <c r="L4298" s="5"/>
      <c r="M4298" s="5"/>
      <c r="N4298" s="5"/>
      <c r="O4298" s="5"/>
      <c r="P4298" s="5"/>
    </row>
    <row r="4299" spans="1:16" x14ac:dyDescent="0.25">
      <c r="A4299" s="13">
        <f t="shared" si="68"/>
        <v>0</v>
      </c>
      <c r="B4299" s="17" t="e">
        <f>INDEX('BASE DE DATOS'!$A$2:$H$4921,MATCH(CONSTATACIÓN!$C4299,'BASE DE DATOS'!$A$2:$A$4921,0),2)</f>
        <v>#N/A</v>
      </c>
      <c r="C4299" s="5"/>
      <c r="D4299" s="5"/>
      <c r="E4299" s="5"/>
      <c r="F4299" s="5"/>
      <c r="G4299" s="6" t="e">
        <f>INDEX('BASE DE DATOS'!$A$2:$H$4921,MATCH(CONSTATACIÓN!$C4299,'BASE DE DATOS'!$A$2:$A$4921,0),3)</f>
        <v>#N/A</v>
      </c>
      <c r="H4299" s="5" t="e">
        <f>INDEX('BASE DE DATOS'!$A$2:$H$4921,MATCH(CONSTATACIÓN!$C4299,'BASE DE DATOS'!$A$2:$A$4921,0),6)</f>
        <v>#N/A</v>
      </c>
      <c r="I4299" s="5" t="e">
        <f>INDEX('BASE DE DATOS'!$A$2:$H$4921,MATCH(CONSTATACIÓN!$C4299,'BASE DE DATOS'!$A$2:$A$4921,0),7)</f>
        <v>#N/A</v>
      </c>
      <c r="J4299" s="5" t="e">
        <f>INDEX('BASE DE DATOS'!$A$2:$H$4921,MATCH(CONSTATACIÓN!$C4299,'BASE DE DATOS'!$A$2:$A$4921,0),8)</f>
        <v>#N/A</v>
      </c>
      <c r="K4299" s="5"/>
      <c r="L4299" s="5"/>
      <c r="M4299" s="5"/>
      <c r="N4299" s="5"/>
      <c r="O4299" s="5"/>
      <c r="P4299" s="5"/>
    </row>
    <row r="4300" spans="1:16" x14ac:dyDescent="0.25">
      <c r="A4300" s="13">
        <f t="shared" si="68"/>
        <v>0</v>
      </c>
      <c r="B4300" s="17" t="e">
        <f>INDEX('BASE DE DATOS'!$A$2:$H$4921,MATCH(CONSTATACIÓN!$C4300,'BASE DE DATOS'!$A$2:$A$4921,0),2)</f>
        <v>#N/A</v>
      </c>
      <c r="C4300" s="5"/>
      <c r="D4300" s="5"/>
      <c r="E4300" s="5"/>
      <c r="F4300" s="5"/>
      <c r="G4300" s="6" t="e">
        <f>INDEX('BASE DE DATOS'!$A$2:$H$4921,MATCH(CONSTATACIÓN!$C4300,'BASE DE DATOS'!$A$2:$A$4921,0),3)</f>
        <v>#N/A</v>
      </c>
      <c r="H4300" s="5" t="e">
        <f>INDEX('BASE DE DATOS'!$A$2:$H$4921,MATCH(CONSTATACIÓN!$C4300,'BASE DE DATOS'!$A$2:$A$4921,0),6)</f>
        <v>#N/A</v>
      </c>
      <c r="I4300" s="5" t="e">
        <f>INDEX('BASE DE DATOS'!$A$2:$H$4921,MATCH(CONSTATACIÓN!$C4300,'BASE DE DATOS'!$A$2:$A$4921,0),7)</f>
        <v>#N/A</v>
      </c>
      <c r="J4300" s="5" t="e">
        <f>INDEX('BASE DE DATOS'!$A$2:$H$4921,MATCH(CONSTATACIÓN!$C4300,'BASE DE DATOS'!$A$2:$A$4921,0),8)</f>
        <v>#N/A</v>
      </c>
      <c r="K4300" s="5"/>
      <c r="L4300" s="5"/>
      <c r="M4300" s="5"/>
      <c r="N4300" s="5"/>
      <c r="O4300" s="5"/>
      <c r="P4300" s="5"/>
    </row>
    <row r="4301" spans="1:16" x14ac:dyDescent="0.25">
      <c r="A4301" s="13">
        <f t="shared" si="68"/>
        <v>0</v>
      </c>
      <c r="B4301" s="17" t="e">
        <f>INDEX('BASE DE DATOS'!$A$2:$H$4921,MATCH(CONSTATACIÓN!$C4301,'BASE DE DATOS'!$A$2:$A$4921,0),2)</f>
        <v>#N/A</v>
      </c>
      <c r="C4301" s="5"/>
      <c r="D4301" s="5"/>
      <c r="E4301" s="5"/>
      <c r="F4301" s="5"/>
      <c r="G4301" s="6" t="e">
        <f>INDEX('BASE DE DATOS'!$A$2:$H$4921,MATCH(CONSTATACIÓN!$C4301,'BASE DE DATOS'!$A$2:$A$4921,0),3)</f>
        <v>#N/A</v>
      </c>
      <c r="H4301" s="5" t="e">
        <f>INDEX('BASE DE DATOS'!$A$2:$H$4921,MATCH(CONSTATACIÓN!$C4301,'BASE DE DATOS'!$A$2:$A$4921,0),6)</f>
        <v>#N/A</v>
      </c>
      <c r="I4301" s="5" t="e">
        <f>INDEX('BASE DE DATOS'!$A$2:$H$4921,MATCH(CONSTATACIÓN!$C4301,'BASE DE DATOS'!$A$2:$A$4921,0),7)</f>
        <v>#N/A</v>
      </c>
      <c r="J4301" s="5" t="e">
        <f>INDEX('BASE DE DATOS'!$A$2:$H$4921,MATCH(CONSTATACIÓN!$C4301,'BASE DE DATOS'!$A$2:$A$4921,0),8)</f>
        <v>#N/A</v>
      </c>
      <c r="K4301" s="5"/>
      <c r="L4301" s="5"/>
      <c r="M4301" s="5"/>
      <c r="N4301" s="5"/>
      <c r="O4301" s="5"/>
      <c r="P4301" s="5"/>
    </row>
    <row r="4302" spans="1:16" x14ac:dyDescent="0.25">
      <c r="A4302" s="13">
        <f t="shared" si="68"/>
        <v>0</v>
      </c>
      <c r="B4302" s="17" t="e">
        <f>INDEX('BASE DE DATOS'!$A$2:$H$4921,MATCH(CONSTATACIÓN!$C4302,'BASE DE DATOS'!$A$2:$A$4921,0),2)</f>
        <v>#N/A</v>
      </c>
      <c r="C4302" s="5"/>
      <c r="D4302" s="5"/>
      <c r="E4302" s="5"/>
      <c r="F4302" s="5"/>
      <c r="G4302" s="6" t="e">
        <f>INDEX('BASE DE DATOS'!$A$2:$H$4921,MATCH(CONSTATACIÓN!$C4302,'BASE DE DATOS'!$A$2:$A$4921,0),3)</f>
        <v>#N/A</v>
      </c>
      <c r="H4302" s="5" t="e">
        <f>INDEX('BASE DE DATOS'!$A$2:$H$4921,MATCH(CONSTATACIÓN!$C4302,'BASE DE DATOS'!$A$2:$A$4921,0),6)</f>
        <v>#N/A</v>
      </c>
      <c r="I4302" s="5" t="e">
        <f>INDEX('BASE DE DATOS'!$A$2:$H$4921,MATCH(CONSTATACIÓN!$C4302,'BASE DE DATOS'!$A$2:$A$4921,0),7)</f>
        <v>#N/A</v>
      </c>
      <c r="J4302" s="5" t="e">
        <f>INDEX('BASE DE DATOS'!$A$2:$H$4921,MATCH(CONSTATACIÓN!$C4302,'BASE DE DATOS'!$A$2:$A$4921,0),8)</f>
        <v>#N/A</v>
      </c>
      <c r="K4302" s="5"/>
      <c r="L4302" s="5"/>
      <c r="M4302" s="5"/>
      <c r="N4302" s="5"/>
      <c r="O4302" s="5"/>
      <c r="P4302" s="5"/>
    </row>
    <row r="4303" spans="1:16" x14ac:dyDescent="0.25">
      <c r="A4303" s="13">
        <f t="shared" si="68"/>
        <v>0</v>
      </c>
      <c r="B4303" s="17" t="e">
        <f>INDEX('BASE DE DATOS'!$A$2:$H$4921,MATCH(CONSTATACIÓN!$C4303,'BASE DE DATOS'!$A$2:$A$4921,0),2)</f>
        <v>#N/A</v>
      </c>
      <c r="C4303" s="5"/>
      <c r="D4303" s="5"/>
      <c r="E4303" s="5"/>
      <c r="F4303" s="5"/>
      <c r="G4303" s="6" t="e">
        <f>INDEX('BASE DE DATOS'!$A$2:$H$4921,MATCH(CONSTATACIÓN!$C4303,'BASE DE DATOS'!$A$2:$A$4921,0),3)</f>
        <v>#N/A</v>
      </c>
      <c r="H4303" s="5" t="e">
        <f>INDEX('BASE DE DATOS'!$A$2:$H$4921,MATCH(CONSTATACIÓN!$C4303,'BASE DE DATOS'!$A$2:$A$4921,0),6)</f>
        <v>#N/A</v>
      </c>
      <c r="I4303" s="5" t="e">
        <f>INDEX('BASE DE DATOS'!$A$2:$H$4921,MATCH(CONSTATACIÓN!$C4303,'BASE DE DATOS'!$A$2:$A$4921,0),7)</f>
        <v>#N/A</v>
      </c>
      <c r="J4303" s="5" t="e">
        <f>INDEX('BASE DE DATOS'!$A$2:$H$4921,MATCH(CONSTATACIÓN!$C4303,'BASE DE DATOS'!$A$2:$A$4921,0),8)</f>
        <v>#N/A</v>
      </c>
      <c r="K4303" s="5"/>
      <c r="L4303" s="5"/>
      <c r="M4303" s="5"/>
      <c r="N4303" s="5"/>
      <c r="O4303" s="5"/>
      <c r="P4303" s="5"/>
    </row>
    <row r="4304" spans="1:16" x14ac:dyDescent="0.25">
      <c r="A4304" s="13">
        <f t="shared" si="68"/>
        <v>0</v>
      </c>
      <c r="B4304" s="17" t="e">
        <f>INDEX('BASE DE DATOS'!$A$2:$H$4921,MATCH(CONSTATACIÓN!$C4304,'BASE DE DATOS'!$A$2:$A$4921,0),2)</f>
        <v>#N/A</v>
      </c>
      <c r="C4304" s="5"/>
      <c r="D4304" s="5"/>
      <c r="E4304" s="5"/>
      <c r="F4304" s="5"/>
      <c r="G4304" s="6" t="e">
        <f>INDEX('BASE DE DATOS'!$A$2:$H$4921,MATCH(CONSTATACIÓN!$C4304,'BASE DE DATOS'!$A$2:$A$4921,0),3)</f>
        <v>#N/A</v>
      </c>
      <c r="H4304" s="5" t="e">
        <f>INDEX('BASE DE DATOS'!$A$2:$H$4921,MATCH(CONSTATACIÓN!$C4304,'BASE DE DATOS'!$A$2:$A$4921,0),6)</f>
        <v>#N/A</v>
      </c>
      <c r="I4304" s="5" t="e">
        <f>INDEX('BASE DE DATOS'!$A$2:$H$4921,MATCH(CONSTATACIÓN!$C4304,'BASE DE DATOS'!$A$2:$A$4921,0),7)</f>
        <v>#N/A</v>
      </c>
      <c r="J4304" s="5" t="e">
        <f>INDEX('BASE DE DATOS'!$A$2:$H$4921,MATCH(CONSTATACIÓN!$C4304,'BASE DE DATOS'!$A$2:$A$4921,0),8)</f>
        <v>#N/A</v>
      </c>
      <c r="K4304" s="5"/>
      <c r="L4304" s="5"/>
      <c r="M4304" s="5"/>
      <c r="N4304" s="5"/>
      <c r="O4304" s="5"/>
      <c r="P4304" s="5"/>
    </row>
    <row r="4305" spans="1:16" x14ac:dyDescent="0.25">
      <c r="A4305" s="13">
        <f t="shared" si="68"/>
        <v>0</v>
      </c>
      <c r="B4305" s="17" t="e">
        <f>INDEX('BASE DE DATOS'!$A$2:$H$4921,MATCH(CONSTATACIÓN!$C4305,'BASE DE DATOS'!$A$2:$A$4921,0),2)</f>
        <v>#N/A</v>
      </c>
      <c r="C4305" s="5"/>
      <c r="D4305" s="5"/>
      <c r="E4305" s="5"/>
      <c r="F4305" s="5"/>
      <c r="G4305" s="6" t="e">
        <f>INDEX('BASE DE DATOS'!$A$2:$H$4921,MATCH(CONSTATACIÓN!$C4305,'BASE DE DATOS'!$A$2:$A$4921,0),3)</f>
        <v>#N/A</v>
      </c>
      <c r="H4305" s="5" t="e">
        <f>INDEX('BASE DE DATOS'!$A$2:$H$4921,MATCH(CONSTATACIÓN!$C4305,'BASE DE DATOS'!$A$2:$A$4921,0),6)</f>
        <v>#N/A</v>
      </c>
      <c r="I4305" s="5" t="e">
        <f>INDEX('BASE DE DATOS'!$A$2:$H$4921,MATCH(CONSTATACIÓN!$C4305,'BASE DE DATOS'!$A$2:$A$4921,0),7)</f>
        <v>#N/A</v>
      </c>
      <c r="J4305" s="5" t="e">
        <f>INDEX('BASE DE DATOS'!$A$2:$H$4921,MATCH(CONSTATACIÓN!$C4305,'BASE DE DATOS'!$A$2:$A$4921,0),8)</f>
        <v>#N/A</v>
      </c>
      <c r="K4305" s="5"/>
      <c r="L4305" s="5"/>
      <c r="M4305" s="5"/>
      <c r="N4305" s="5"/>
      <c r="O4305" s="5"/>
      <c r="P4305" s="5"/>
    </row>
    <row r="4306" spans="1:16" x14ac:dyDescent="0.25">
      <c r="A4306" s="13">
        <f t="shared" si="68"/>
        <v>0</v>
      </c>
      <c r="B4306" s="17" t="e">
        <f>INDEX('BASE DE DATOS'!$A$2:$H$4921,MATCH(CONSTATACIÓN!$C4306,'BASE DE DATOS'!$A$2:$A$4921,0),2)</f>
        <v>#N/A</v>
      </c>
      <c r="C4306" s="5"/>
      <c r="D4306" s="5"/>
      <c r="E4306" s="5"/>
      <c r="F4306" s="5"/>
      <c r="G4306" s="6" t="e">
        <f>INDEX('BASE DE DATOS'!$A$2:$H$4921,MATCH(CONSTATACIÓN!$C4306,'BASE DE DATOS'!$A$2:$A$4921,0),3)</f>
        <v>#N/A</v>
      </c>
      <c r="H4306" s="5" t="e">
        <f>INDEX('BASE DE DATOS'!$A$2:$H$4921,MATCH(CONSTATACIÓN!$C4306,'BASE DE DATOS'!$A$2:$A$4921,0),6)</f>
        <v>#N/A</v>
      </c>
      <c r="I4306" s="5" t="e">
        <f>INDEX('BASE DE DATOS'!$A$2:$H$4921,MATCH(CONSTATACIÓN!$C4306,'BASE DE DATOS'!$A$2:$A$4921,0),7)</f>
        <v>#N/A</v>
      </c>
      <c r="J4306" s="5" t="e">
        <f>INDEX('BASE DE DATOS'!$A$2:$H$4921,MATCH(CONSTATACIÓN!$C4306,'BASE DE DATOS'!$A$2:$A$4921,0),8)</f>
        <v>#N/A</v>
      </c>
      <c r="K4306" s="5"/>
      <c r="L4306" s="5"/>
      <c r="M4306" s="5"/>
      <c r="N4306" s="5"/>
      <c r="O4306" s="5"/>
      <c r="P4306" s="5"/>
    </row>
    <row r="4307" spans="1:16" x14ac:dyDescent="0.25">
      <c r="A4307" s="13">
        <f t="shared" si="68"/>
        <v>0</v>
      </c>
      <c r="B4307" s="17" t="e">
        <f>INDEX('BASE DE DATOS'!$A$2:$H$4921,MATCH(CONSTATACIÓN!$C4307,'BASE DE DATOS'!$A$2:$A$4921,0),2)</f>
        <v>#N/A</v>
      </c>
      <c r="C4307" s="5"/>
      <c r="D4307" s="5"/>
      <c r="E4307" s="5"/>
      <c r="F4307" s="5"/>
      <c r="G4307" s="6" t="e">
        <f>INDEX('BASE DE DATOS'!$A$2:$H$4921,MATCH(CONSTATACIÓN!$C4307,'BASE DE DATOS'!$A$2:$A$4921,0),3)</f>
        <v>#N/A</v>
      </c>
      <c r="H4307" s="5" t="e">
        <f>INDEX('BASE DE DATOS'!$A$2:$H$4921,MATCH(CONSTATACIÓN!$C4307,'BASE DE DATOS'!$A$2:$A$4921,0),6)</f>
        <v>#N/A</v>
      </c>
      <c r="I4307" s="5" t="e">
        <f>INDEX('BASE DE DATOS'!$A$2:$H$4921,MATCH(CONSTATACIÓN!$C4307,'BASE DE DATOS'!$A$2:$A$4921,0),7)</f>
        <v>#N/A</v>
      </c>
      <c r="J4307" s="5" t="e">
        <f>INDEX('BASE DE DATOS'!$A$2:$H$4921,MATCH(CONSTATACIÓN!$C4307,'BASE DE DATOS'!$A$2:$A$4921,0),8)</f>
        <v>#N/A</v>
      </c>
      <c r="K4307" s="5"/>
      <c r="L4307" s="5"/>
      <c r="M4307" s="5"/>
      <c r="N4307" s="5"/>
      <c r="O4307" s="5"/>
      <c r="P4307" s="5"/>
    </row>
    <row r="4308" spans="1:16" x14ac:dyDescent="0.25">
      <c r="A4308" s="13">
        <f t="shared" si="68"/>
        <v>0</v>
      </c>
      <c r="B4308" s="17" t="e">
        <f>INDEX('BASE DE DATOS'!$A$2:$H$4921,MATCH(CONSTATACIÓN!$C4308,'BASE DE DATOS'!$A$2:$A$4921,0),2)</f>
        <v>#N/A</v>
      </c>
      <c r="C4308" s="5"/>
      <c r="D4308" s="5"/>
      <c r="E4308" s="5"/>
      <c r="F4308" s="5"/>
      <c r="G4308" s="6" t="e">
        <f>INDEX('BASE DE DATOS'!$A$2:$H$4921,MATCH(CONSTATACIÓN!$C4308,'BASE DE DATOS'!$A$2:$A$4921,0),3)</f>
        <v>#N/A</v>
      </c>
      <c r="H4308" s="5" t="e">
        <f>INDEX('BASE DE DATOS'!$A$2:$H$4921,MATCH(CONSTATACIÓN!$C4308,'BASE DE DATOS'!$A$2:$A$4921,0),6)</f>
        <v>#N/A</v>
      </c>
      <c r="I4308" s="5" t="e">
        <f>INDEX('BASE DE DATOS'!$A$2:$H$4921,MATCH(CONSTATACIÓN!$C4308,'BASE DE DATOS'!$A$2:$A$4921,0),7)</f>
        <v>#N/A</v>
      </c>
      <c r="J4308" s="5" t="e">
        <f>INDEX('BASE DE DATOS'!$A$2:$H$4921,MATCH(CONSTATACIÓN!$C4308,'BASE DE DATOS'!$A$2:$A$4921,0),8)</f>
        <v>#N/A</v>
      </c>
      <c r="K4308" s="5"/>
      <c r="L4308" s="5"/>
      <c r="M4308" s="5"/>
      <c r="N4308" s="5"/>
      <c r="O4308" s="5"/>
      <c r="P4308" s="5"/>
    </row>
    <row r="4309" spans="1:16" x14ac:dyDescent="0.25">
      <c r="A4309" s="13">
        <f t="shared" si="68"/>
        <v>0</v>
      </c>
      <c r="B4309" s="17" t="e">
        <f>INDEX('BASE DE DATOS'!$A$2:$H$4921,MATCH(CONSTATACIÓN!$C4309,'BASE DE DATOS'!$A$2:$A$4921,0),2)</f>
        <v>#N/A</v>
      </c>
      <c r="C4309" s="5"/>
      <c r="D4309" s="5"/>
      <c r="E4309" s="5"/>
      <c r="F4309" s="5"/>
      <c r="G4309" s="6" t="e">
        <f>INDEX('BASE DE DATOS'!$A$2:$H$4921,MATCH(CONSTATACIÓN!$C4309,'BASE DE DATOS'!$A$2:$A$4921,0),3)</f>
        <v>#N/A</v>
      </c>
      <c r="H4309" s="5" t="e">
        <f>INDEX('BASE DE DATOS'!$A$2:$H$4921,MATCH(CONSTATACIÓN!$C4309,'BASE DE DATOS'!$A$2:$A$4921,0),6)</f>
        <v>#N/A</v>
      </c>
      <c r="I4309" s="5" t="e">
        <f>INDEX('BASE DE DATOS'!$A$2:$H$4921,MATCH(CONSTATACIÓN!$C4309,'BASE DE DATOS'!$A$2:$A$4921,0),7)</f>
        <v>#N/A</v>
      </c>
      <c r="J4309" s="5" t="e">
        <f>INDEX('BASE DE DATOS'!$A$2:$H$4921,MATCH(CONSTATACIÓN!$C4309,'BASE DE DATOS'!$A$2:$A$4921,0),8)</f>
        <v>#N/A</v>
      </c>
      <c r="K4309" s="5"/>
      <c r="L4309" s="5"/>
      <c r="M4309" s="5"/>
      <c r="N4309" s="5"/>
      <c r="O4309" s="5"/>
      <c r="P4309" s="5"/>
    </row>
    <row r="4310" spans="1:16" x14ac:dyDescent="0.25">
      <c r="A4310" s="13">
        <f t="shared" si="68"/>
        <v>0</v>
      </c>
      <c r="B4310" s="17" t="e">
        <f>INDEX('BASE DE DATOS'!$A$2:$H$4921,MATCH(CONSTATACIÓN!$C4310,'BASE DE DATOS'!$A$2:$A$4921,0),2)</f>
        <v>#N/A</v>
      </c>
      <c r="C4310" s="5"/>
      <c r="D4310" s="5"/>
      <c r="E4310" s="5"/>
      <c r="F4310" s="5"/>
      <c r="G4310" s="6" t="e">
        <f>INDEX('BASE DE DATOS'!$A$2:$H$4921,MATCH(CONSTATACIÓN!$C4310,'BASE DE DATOS'!$A$2:$A$4921,0),3)</f>
        <v>#N/A</v>
      </c>
      <c r="H4310" s="5" t="e">
        <f>INDEX('BASE DE DATOS'!$A$2:$H$4921,MATCH(CONSTATACIÓN!$C4310,'BASE DE DATOS'!$A$2:$A$4921,0),6)</f>
        <v>#N/A</v>
      </c>
      <c r="I4310" s="5" t="e">
        <f>INDEX('BASE DE DATOS'!$A$2:$H$4921,MATCH(CONSTATACIÓN!$C4310,'BASE DE DATOS'!$A$2:$A$4921,0),7)</f>
        <v>#N/A</v>
      </c>
      <c r="J4310" s="5" t="e">
        <f>INDEX('BASE DE DATOS'!$A$2:$H$4921,MATCH(CONSTATACIÓN!$C4310,'BASE DE DATOS'!$A$2:$A$4921,0),8)</f>
        <v>#N/A</v>
      </c>
      <c r="K4310" s="5"/>
      <c r="L4310" s="5"/>
      <c r="M4310" s="5"/>
      <c r="N4310" s="5"/>
      <c r="O4310" s="5"/>
      <c r="P4310" s="5"/>
    </row>
    <row r="4311" spans="1:16" x14ac:dyDescent="0.25">
      <c r="A4311" s="13">
        <f t="shared" si="68"/>
        <v>0</v>
      </c>
      <c r="B4311" s="17" t="e">
        <f>INDEX('BASE DE DATOS'!$A$2:$H$4921,MATCH(CONSTATACIÓN!$C4311,'BASE DE DATOS'!$A$2:$A$4921,0),2)</f>
        <v>#N/A</v>
      </c>
      <c r="C4311" s="5"/>
      <c r="D4311" s="5"/>
      <c r="E4311" s="5"/>
      <c r="F4311" s="5"/>
      <c r="G4311" s="6" t="e">
        <f>INDEX('BASE DE DATOS'!$A$2:$H$4921,MATCH(CONSTATACIÓN!$C4311,'BASE DE DATOS'!$A$2:$A$4921,0),3)</f>
        <v>#N/A</v>
      </c>
      <c r="H4311" s="5" t="e">
        <f>INDEX('BASE DE DATOS'!$A$2:$H$4921,MATCH(CONSTATACIÓN!$C4311,'BASE DE DATOS'!$A$2:$A$4921,0),6)</f>
        <v>#N/A</v>
      </c>
      <c r="I4311" s="5" t="e">
        <f>INDEX('BASE DE DATOS'!$A$2:$H$4921,MATCH(CONSTATACIÓN!$C4311,'BASE DE DATOS'!$A$2:$A$4921,0),7)</f>
        <v>#N/A</v>
      </c>
      <c r="J4311" s="5" t="e">
        <f>INDEX('BASE DE DATOS'!$A$2:$H$4921,MATCH(CONSTATACIÓN!$C4311,'BASE DE DATOS'!$A$2:$A$4921,0),8)</f>
        <v>#N/A</v>
      </c>
      <c r="K4311" s="5"/>
      <c r="L4311" s="5"/>
      <c r="M4311" s="5"/>
      <c r="N4311" s="5"/>
      <c r="O4311" s="5"/>
      <c r="P4311" s="5"/>
    </row>
    <row r="4312" spans="1:16" x14ac:dyDescent="0.25">
      <c r="A4312" s="13">
        <f t="shared" si="68"/>
        <v>0</v>
      </c>
      <c r="B4312" s="17" t="e">
        <f>INDEX('BASE DE DATOS'!$A$2:$H$4921,MATCH(CONSTATACIÓN!$C4312,'BASE DE DATOS'!$A$2:$A$4921,0),2)</f>
        <v>#N/A</v>
      </c>
      <c r="C4312" s="5"/>
      <c r="D4312" s="5"/>
      <c r="E4312" s="5"/>
      <c r="F4312" s="5"/>
      <c r="G4312" s="6" t="e">
        <f>INDEX('BASE DE DATOS'!$A$2:$H$4921,MATCH(CONSTATACIÓN!$C4312,'BASE DE DATOS'!$A$2:$A$4921,0),3)</f>
        <v>#N/A</v>
      </c>
      <c r="H4312" s="5" t="e">
        <f>INDEX('BASE DE DATOS'!$A$2:$H$4921,MATCH(CONSTATACIÓN!$C4312,'BASE DE DATOS'!$A$2:$A$4921,0),6)</f>
        <v>#N/A</v>
      </c>
      <c r="I4312" s="5" t="e">
        <f>INDEX('BASE DE DATOS'!$A$2:$H$4921,MATCH(CONSTATACIÓN!$C4312,'BASE DE DATOS'!$A$2:$A$4921,0),7)</f>
        <v>#N/A</v>
      </c>
      <c r="J4312" s="5" t="e">
        <f>INDEX('BASE DE DATOS'!$A$2:$H$4921,MATCH(CONSTATACIÓN!$C4312,'BASE DE DATOS'!$A$2:$A$4921,0),8)</f>
        <v>#N/A</v>
      </c>
      <c r="K4312" s="5"/>
      <c r="L4312" s="5"/>
      <c r="M4312" s="5"/>
      <c r="N4312" s="5"/>
      <c r="O4312" s="5"/>
      <c r="P4312" s="5"/>
    </row>
    <row r="4313" spans="1:16" x14ac:dyDescent="0.25">
      <c r="A4313" s="13">
        <f t="shared" si="68"/>
        <v>0</v>
      </c>
      <c r="B4313" s="17" t="e">
        <f>INDEX('BASE DE DATOS'!$A$2:$H$4921,MATCH(CONSTATACIÓN!$C4313,'BASE DE DATOS'!$A$2:$A$4921,0),2)</f>
        <v>#N/A</v>
      </c>
      <c r="C4313" s="5"/>
      <c r="D4313" s="5"/>
      <c r="E4313" s="5"/>
      <c r="F4313" s="5"/>
      <c r="G4313" s="6" t="e">
        <f>INDEX('BASE DE DATOS'!$A$2:$H$4921,MATCH(CONSTATACIÓN!$C4313,'BASE DE DATOS'!$A$2:$A$4921,0),3)</f>
        <v>#N/A</v>
      </c>
      <c r="H4313" s="5" t="e">
        <f>INDEX('BASE DE DATOS'!$A$2:$H$4921,MATCH(CONSTATACIÓN!$C4313,'BASE DE DATOS'!$A$2:$A$4921,0),6)</f>
        <v>#N/A</v>
      </c>
      <c r="I4313" s="5" t="e">
        <f>INDEX('BASE DE DATOS'!$A$2:$H$4921,MATCH(CONSTATACIÓN!$C4313,'BASE DE DATOS'!$A$2:$A$4921,0),7)</f>
        <v>#N/A</v>
      </c>
      <c r="J4313" s="5" t="e">
        <f>INDEX('BASE DE DATOS'!$A$2:$H$4921,MATCH(CONSTATACIÓN!$C4313,'BASE DE DATOS'!$A$2:$A$4921,0),8)</f>
        <v>#N/A</v>
      </c>
      <c r="K4313" s="5"/>
      <c r="L4313" s="5"/>
      <c r="M4313" s="5"/>
      <c r="N4313" s="5"/>
      <c r="O4313" s="5"/>
      <c r="P4313" s="5"/>
    </row>
    <row r="4314" spans="1:16" x14ac:dyDescent="0.25">
      <c r="A4314" s="13">
        <f t="shared" si="68"/>
        <v>0</v>
      </c>
      <c r="B4314" s="17" t="e">
        <f>INDEX('BASE DE DATOS'!$A$2:$H$4921,MATCH(CONSTATACIÓN!$C4314,'BASE DE DATOS'!$A$2:$A$4921,0),2)</f>
        <v>#N/A</v>
      </c>
      <c r="C4314" s="5"/>
      <c r="D4314" s="5"/>
      <c r="E4314" s="5"/>
      <c r="F4314" s="5"/>
      <c r="G4314" s="6" t="e">
        <f>INDEX('BASE DE DATOS'!$A$2:$H$4921,MATCH(CONSTATACIÓN!$C4314,'BASE DE DATOS'!$A$2:$A$4921,0),3)</f>
        <v>#N/A</v>
      </c>
      <c r="H4314" s="5" t="e">
        <f>INDEX('BASE DE DATOS'!$A$2:$H$4921,MATCH(CONSTATACIÓN!$C4314,'BASE DE DATOS'!$A$2:$A$4921,0),6)</f>
        <v>#N/A</v>
      </c>
      <c r="I4314" s="5" t="e">
        <f>INDEX('BASE DE DATOS'!$A$2:$H$4921,MATCH(CONSTATACIÓN!$C4314,'BASE DE DATOS'!$A$2:$A$4921,0),7)</f>
        <v>#N/A</v>
      </c>
      <c r="J4314" s="5" t="e">
        <f>INDEX('BASE DE DATOS'!$A$2:$H$4921,MATCH(CONSTATACIÓN!$C4314,'BASE DE DATOS'!$A$2:$A$4921,0),8)</f>
        <v>#N/A</v>
      </c>
      <c r="K4314" s="5"/>
      <c r="L4314" s="5"/>
      <c r="M4314" s="5"/>
      <c r="N4314" s="5"/>
      <c r="O4314" s="5"/>
      <c r="P4314" s="5"/>
    </row>
    <row r="4315" spans="1:16" x14ac:dyDescent="0.25">
      <c r="A4315" s="13">
        <f t="shared" si="68"/>
        <v>0</v>
      </c>
      <c r="B4315" s="17" t="e">
        <f>INDEX('BASE DE DATOS'!$A$2:$H$4921,MATCH(CONSTATACIÓN!$C4315,'BASE DE DATOS'!$A$2:$A$4921,0),2)</f>
        <v>#N/A</v>
      </c>
      <c r="C4315" s="5"/>
      <c r="D4315" s="5"/>
      <c r="E4315" s="5"/>
      <c r="F4315" s="5"/>
      <c r="G4315" s="6" t="e">
        <f>INDEX('BASE DE DATOS'!$A$2:$H$4921,MATCH(CONSTATACIÓN!$C4315,'BASE DE DATOS'!$A$2:$A$4921,0),3)</f>
        <v>#N/A</v>
      </c>
      <c r="H4315" s="5" t="e">
        <f>INDEX('BASE DE DATOS'!$A$2:$H$4921,MATCH(CONSTATACIÓN!$C4315,'BASE DE DATOS'!$A$2:$A$4921,0),6)</f>
        <v>#N/A</v>
      </c>
      <c r="I4315" s="5" t="e">
        <f>INDEX('BASE DE DATOS'!$A$2:$H$4921,MATCH(CONSTATACIÓN!$C4315,'BASE DE DATOS'!$A$2:$A$4921,0),7)</f>
        <v>#N/A</v>
      </c>
      <c r="J4315" s="5" t="e">
        <f>INDEX('BASE DE DATOS'!$A$2:$H$4921,MATCH(CONSTATACIÓN!$C4315,'BASE DE DATOS'!$A$2:$A$4921,0),8)</f>
        <v>#N/A</v>
      </c>
      <c r="K4315" s="5"/>
      <c r="L4315" s="5"/>
      <c r="M4315" s="5"/>
      <c r="N4315" s="5"/>
      <c r="O4315" s="5"/>
      <c r="P4315" s="5"/>
    </row>
    <row r="4316" spans="1:16" x14ac:dyDescent="0.25">
      <c r="A4316" s="13">
        <f t="shared" si="68"/>
        <v>0</v>
      </c>
      <c r="B4316" s="17" t="e">
        <f>INDEX('BASE DE DATOS'!$A$2:$H$4921,MATCH(CONSTATACIÓN!$C4316,'BASE DE DATOS'!$A$2:$A$4921,0),2)</f>
        <v>#N/A</v>
      </c>
      <c r="C4316" s="5"/>
      <c r="D4316" s="5"/>
      <c r="E4316" s="5"/>
      <c r="F4316" s="5"/>
      <c r="G4316" s="6" t="e">
        <f>INDEX('BASE DE DATOS'!$A$2:$H$4921,MATCH(CONSTATACIÓN!$C4316,'BASE DE DATOS'!$A$2:$A$4921,0),3)</f>
        <v>#N/A</v>
      </c>
      <c r="H4316" s="5" t="e">
        <f>INDEX('BASE DE DATOS'!$A$2:$H$4921,MATCH(CONSTATACIÓN!$C4316,'BASE DE DATOS'!$A$2:$A$4921,0),6)</f>
        <v>#N/A</v>
      </c>
      <c r="I4316" s="5" t="e">
        <f>INDEX('BASE DE DATOS'!$A$2:$H$4921,MATCH(CONSTATACIÓN!$C4316,'BASE DE DATOS'!$A$2:$A$4921,0),7)</f>
        <v>#N/A</v>
      </c>
      <c r="J4316" s="5" t="e">
        <f>INDEX('BASE DE DATOS'!$A$2:$H$4921,MATCH(CONSTATACIÓN!$C4316,'BASE DE DATOS'!$A$2:$A$4921,0),8)</f>
        <v>#N/A</v>
      </c>
      <c r="K4316" s="5"/>
      <c r="L4316" s="5"/>
      <c r="M4316" s="5"/>
      <c r="N4316" s="5"/>
      <c r="O4316" s="5"/>
      <c r="P4316" s="5"/>
    </row>
    <row r="4317" spans="1:16" x14ac:dyDescent="0.25">
      <c r="A4317" s="13">
        <f t="shared" si="68"/>
        <v>0</v>
      </c>
      <c r="B4317" s="17" t="e">
        <f>INDEX('BASE DE DATOS'!$A$2:$H$4921,MATCH(CONSTATACIÓN!$C4317,'BASE DE DATOS'!$A$2:$A$4921,0),2)</f>
        <v>#N/A</v>
      </c>
      <c r="C4317" s="5"/>
      <c r="D4317" s="5"/>
      <c r="E4317" s="5"/>
      <c r="F4317" s="5"/>
      <c r="G4317" s="6" t="e">
        <f>INDEX('BASE DE DATOS'!$A$2:$H$4921,MATCH(CONSTATACIÓN!$C4317,'BASE DE DATOS'!$A$2:$A$4921,0),3)</f>
        <v>#N/A</v>
      </c>
      <c r="H4317" s="5" t="e">
        <f>INDEX('BASE DE DATOS'!$A$2:$H$4921,MATCH(CONSTATACIÓN!$C4317,'BASE DE DATOS'!$A$2:$A$4921,0),6)</f>
        <v>#N/A</v>
      </c>
      <c r="I4317" s="5" t="e">
        <f>INDEX('BASE DE DATOS'!$A$2:$H$4921,MATCH(CONSTATACIÓN!$C4317,'BASE DE DATOS'!$A$2:$A$4921,0),7)</f>
        <v>#N/A</v>
      </c>
      <c r="J4317" s="5" t="e">
        <f>INDEX('BASE DE DATOS'!$A$2:$H$4921,MATCH(CONSTATACIÓN!$C4317,'BASE DE DATOS'!$A$2:$A$4921,0),8)</f>
        <v>#N/A</v>
      </c>
      <c r="K4317" s="5"/>
      <c r="L4317" s="5"/>
      <c r="M4317" s="5"/>
      <c r="N4317" s="5"/>
      <c r="O4317" s="5"/>
      <c r="P4317" s="5"/>
    </row>
    <row r="4318" spans="1:16" x14ac:dyDescent="0.25">
      <c r="A4318" s="13">
        <f t="shared" si="68"/>
        <v>0</v>
      </c>
      <c r="B4318" s="17" t="e">
        <f>INDEX('BASE DE DATOS'!$A$2:$H$4921,MATCH(CONSTATACIÓN!$C4318,'BASE DE DATOS'!$A$2:$A$4921,0),2)</f>
        <v>#N/A</v>
      </c>
      <c r="C4318" s="5"/>
      <c r="D4318" s="5"/>
      <c r="E4318" s="5"/>
      <c r="F4318" s="5"/>
      <c r="G4318" s="6" t="e">
        <f>INDEX('BASE DE DATOS'!$A$2:$H$4921,MATCH(CONSTATACIÓN!$C4318,'BASE DE DATOS'!$A$2:$A$4921,0),3)</f>
        <v>#N/A</v>
      </c>
      <c r="H4318" s="5" t="e">
        <f>INDEX('BASE DE DATOS'!$A$2:$H$4921,MATCH(CONSTATACIÓN!$C4318,'BASE DE DATOS'!$A$2:$A$4921,0),6)</f>
        <v>#N/A</v>
      </c>
      <c r="I4318" s="5" t="e">
        <f>INDEX('BASE DE DATOS'!$A$2:$H$4921,MATCH(CONSTATACIÓN!$C4318,'BASE DE DATOS'!$A$2:$A$4921,0),7)</f>
        <v>#N/A</v>
      </c>
      <c r="J4318" s="5" t="e">
        <f>INDEX('BASE DE DATOS'!$A$2:$H$4921,MATCH(CONSTATACIÓN!$C4318,'BASE DE DATOS'!$A$2:$A$4921,0),8)</f>
        <v>#N/A</v>
      </c>
      <c r="K4318" s="5"/>
      <c r="L4318" s="5"/>
      <c r="M4318" s="5"/>
      <c r="N4318" s="5"/>
      <c r="O4318" s="5"/>
      <c r="P4318" s="5"/>
    </row>
    <row r="4319" spans="1:16" x14ac:dyDescent="0.25">
      <c r="A4319" s="13">
        <f t="shared" si="68"/>
        <v>0</v>
      </c>
      <c r="B4319" s="17" t="e">
        <f>INDEX('BASE DE DATOS'!$A$2:$H$4921,MATCH(CONSTATACIÓN!$C4319,'BASE DE DATOS'!$A$2:$A$4921,0),2)</f>
        <v>#N/A</v>
      </c>
      <c r="C4319" s="5"/>
      <c r="D4319" s="5"/>
      <c r="E4319" s="5"/>
      <c r="F4319" s="5"/>
      <c r="G4319" s="6" t="e">
        <f>INDEX('BASE DE DATOS'!$A$2:$H$4921,MATCH(CONSTATACIÓN!$C4319,'BASE DE DATOS'!$A$2:$A$4921,0),3)</f>
        <v>#N/A</v>
      </c>
      <c r="H4319" s="5" t="e">
        <f>INDEX('BASE DE DATOS'!$A$2:$H$4921,MATCH(CONSTATACIÓN!$C4319,'BASE DE DATOS'!$A$2:$A$4921,0),6)</f>
        <v>#N/A</v>
      </c>
      <c r="I4319" s="5" t="e">
        <f>INDEX('BASE DE DATOS'!$A$2:$H$4921,MATCH(CONSTATACIÓN!$C4319,'BASE DE DATOS'!$A$2:$A$4921,0),7)</f>
        <v>#N/A</v>
      </c>
      <c r="J4319" s="5" t="e">
        <f>INDEX('BASE DE DATOS'!$A$2:$H$4921,MATCH(CONSTATACIÓN!$C4319,'BASE DE DATOS'!$A$2:$A$4921,0),8)</f>
        <v>#N/A</v>
      </c>
      <c r="K4319" s="5"/>
      <c r="L4319" s="5"/>
      <c r="M4319" s="5"/>
      <c r="N4319" s="5"/>
      <c r="O4319" s="5"/>
      <c r="P4319" s="5"/>
    </row>
    <row r="4320" spans="1:16" x14ac:dyDescent="0.25">
      <c r="A4320" s="13">
        <f t="shared" si="68"/>
        <v>0</v>
      </c>
      <c r="B4320" s="17" t="e">
        <f>INDEX('BASE DE DATOS'!$A$2:$H$4921,MATCH(CONSTATACIÓN!$C4320,'BASE DE DATOS'!$A$2:$A$4921,0),2)</f>
        <v>#N/A</v>
      </c>
      <c r="C4320" s="5"/>
      <c r="D4320" s="5"/>
      <c r="E4320" s="5"/>
      <c r="F4320" s="5"/>
      <c r="G4320" s="6" t="e">
        <f>INDEX('BASE DE DATOS'!$A$2:$H$4921,MATCH(CONSTATACIÓN!$C4320,'BASE DE DATOS'!$A$2:$A$4921,0),3)</f>
        <v>#N/A</v>
      </c>
      <c r="H4320" s="5" t="e">
        <f>INDEX('BASE DE DATOS'!$A$2:$H$4921,MATCH(CONSTATACIÓN!$C4320,'BASE DE DATOS'!$A$2:$A$4921,0),6)</f>
        <v>#N/A</v>
      </c>
      <c r="I4320" s="5" t="e">
        <f>INDEX('BASE DE DATOS'!$A$2:$H$4921,MATCH(CONSTATACIÓN!$C4320,'BASE DE DATOS'!$A$2:$A$4921,0),7)</f>
        <v>#N/A</v>
      </c>
      <c r="J4320" s="5" t="e">
        <f>INDEX('BASE DE DATOS'!$A$2:$H$4921,MATCH(CONSTATACIÓN!$C4320,'BASE DE DATOS'!$A$2:$A$4921,0),8)</f>
        <v>#N/A</v>
      </c>
      <c r="K4320" s="5"/>
      <c r="L4320" s="5"/>
      <c r="M4320" s="5"/>
      <c r="N4320" s="5"/>
      <c r="O4320" s="5"/>
      <c r="P4320" s="5"/>
    </row>
    <row r="4321" spans="1:16" x14ac:dyDescent="0.25">
      <c r="A4321" s="13">
        <f t="shared" si="68"/>
        <v>0</v>
      </c>
      <c r="B4321" s="17" t="e">
        <f>INDEX('BASE DE DATOS'!$A$2:$H$4921,MATCH(CONSTATACIÓN!$C4321,'BASE DE DATOS'!$A$2:$A$4921,0),2)</f>
        <v>#N/A</v>
      </c>
      <c r="C4321" s="5"/>
      <c r="D4321" s="5"/>
      <c r="E4321" s="5"/>
      <c r="F4321" s="5"/>
      <c r="G4321" s="6" t="e">
        <f>INDEX('BASE DE DATOS'!$A$2:$H$4921,MATCH(CONSTATACIÓN!$C4321,'BASE DE DATOS'!$A$2:$A$4921,0),3)</f>
        <v>#N/A</v>
      </c>
      <c r="H4321" s="5" t="e">
        <f>INDEX('BASE DE DATOS'!$A$2:$H$4921,MATCH(CONSTATACIÓN!$C4321,'BASE DE DATOS'!$A$2:$A$4921,0),6)</f>
        <v>#N/A</v>
      </c>
      <c r="I4321" s="5" t="e">
        <f>INDEX('BASE DE DATOS'!$A$2:$H$4921,MATCH(CONSTATACIÓN!$C4321,'BASE DE DATOS'!$A$2:$A$4921,0),7)</f>
        <v>#N/A</v>
      </c>
      <c r="J4321" s="5" t="e">
        <f>INDEX('BASE DE DATOS'!$A$2:$H$4921,MATCH(CONSTATACIÓN!$C4321,'BASE DE DATOS'!$A$2:$A$4921,0),8)</f>
        <v>#N/A</v>
      </c>
      <c r="K4321" s="5"/>
      <c r="L4321" s="5"/>
      <c r="M4321" s="5"/>
      <c r="N4321" s="5"/>
      <c r="O4321" s="5"/>
      <c r="P4321" s="5"/>
    </row>
    <row r="4322" spans="1:16" x14ac:dyDescent="0.25">
      <c r="A4322" s="13">
        <f t="shared" si="68"/>
        <v>0</v>
      </c>
      <c r="B4322" s="17" t="e">
        <f>INDEX('BASE DE DATOS'!$A$2:$H$4921,MATCH(CONSTATACIÓN!$C4322,'BASE DE DATOS'!$A$2:$A$4921,0),2)</f>
        <v>#N/A</v>
      </c>
      <c r="C4322" s="5"/>
      <c r="D4322" s="5"/>
      <c r="E4322" s="5"/>
      <c r="F4322" s="5"/>
      <c r="G4322" s="6" t="e">
        <f>INDEX('BASE DE DATOS'!$A$2:$H$4921,MATCH(CONSTATACIÓN!$C4322,'BASE DE DATOS'!$A$2:$A$4921,0),3)</f>
        <v>#N/A</v>
      </c>
      <c r="H4322" s="5" t="e">
        <f>INDEX('BASE DE DATOS'!$A$2:$H$4921,MATCH(CONSTATACIÓN!$C4322,'BASE DE DATOS'!$A$2:$A$4921,0),6)</f>
        <v>#N/A</v>
      </c>
      <c r="I4322" s="5" t="e">
        <f>INDEX('BASE DE DATOS'!$A$2:$H$4921,MATCH(CONSTATACIÓN!$C4322,'BASE DE DATOS'!$A$2:$A$4921,0),7)</f>
        <v>#N/A</v>
      </c>
      <c r="J4322" s="5" t="e">
        <f>INDEX('BASE DE DATOS'!$A$2:$H$4921,MATCH(CONSTATACIÓN!$C4322,'BASE DE DATOS'!$A$2:$A$4921,0),8)</f>
        <v>#N/A</v>
      </c>
      <c r="K4322" s="5"/>
      <c r="L4322" s="5"/>
      <c r="M4322" s="5"/>
      <c r="N4322" s="5"/>
      <c r="O4322" s="5"/>
      <c r="P4322" s="5"/>
    </row>
    <row r="4323" spans="1:16" x14ac:dyDescent="0.25">
      <c r="A4323" s="13">
        <f t="shared" si="68"/>
        <v>0</v>
      </c>
      <c r="B4323" s="17" t="e">
        <f>INDEX('BASE DE DATOS'!$A$2:$H$4921,MATCH(CONSTATACIÓN!$C4323,'BASE DE DATOS'!$A$2:$A$4921,0),2)</f>
        <v>#N/A</v>
      </c>
      <c r="C4323" s="5"/>
      <c r="D4323" s="5"/>
      <c r="E4323" s="5"/>
      <c r="F4323" s="5"/>
      <c r="G4323" s="6" t="e">
        <f>INDEX('BASE DE DATOS'!$A$2:$H$4921,MATCH(CONSTATACIÓN!$C4323,'BASE DE DATOS'!$A$2:$A$4921,0),3)</f>
        <v>#N/A</v>
      </c>
      <c r="H4323" s="5" t="e">
        <f>INDEX('BASE DE DATOS'!$A$2:$H$4921,MATCH(CONSTATACIÓN!$C4323,'BASE DE DATOS'!$A$2:$A$4921,0),6)</f>
        <v>#N/A</v>
      </c>
      <c r="I4323" s="5" t="e">
        <f>INDEX('BASE DE DATOS'!$A$2:$H$4921,MATCH(CONSTATACIÓN!$C4323,'BASE DE DATOS'!$A$2:$A$4921,0),7)</f>
        <v>#N/A</v>
      </c>
      <c r="J4323" s="5" t="e">
        <f>INDEX('BASE DE DATOS'!$A$2:$H$4921,MATCH(CONSTATACIÓN!$C4323,'BASE DE DATOS'!$A$2:$A$4921,0),8)</f>
        <v>#N/A</v>
      </c>
      <c r="K4323" s="5"/>
      <c r="L4323" s="5"/>
      <c r="M4323" s="5"/>
      <c r="N4323" s="5"/>
      <c r="O4323" s="5"/>
      <c r="P4323" s="5"/>
    </row>
    <row r="4324" spans="1:16" x14ac:dyDescent="0.25">
      <c r="A4324" s="13">
        <f t="shared" si="68"/>
        <v>0</v>
      </c>
      <c r="B4324" s="17" t="e">
        <f>INDEX('BASE DE DATOS'!$A$2:$H$4921,MATCH(CONSTATACIÓN!$C4324,'BASE DE DATOS'!$A$2:$A$4921,0),2)</f>
        <v>#N/A</v>
      </c>
      <c r="C4324" s="5"/>
      <c r="D4324" s="5"/>
      <c r="E4324" s="5"/>
      <c r="F4324" s="5"/>
      <c r="G4324" s="6" t="e">
        <f>INDEX('BASE DE DATOS'!$A$2:$H$4921,MATCH(CONSTATACIÓN!$C4324,'BASE DE DATOS'!$A$2:$A$4921,0),3)</f>
        <v>#N/A</v>
      </c>
      <c r="H4324" s="5" t="e">
        <f>INDEX('BASE DE DATOS'!$A$2:$H$4921,MATCH(CONSTATACIÓN!$C4324,'BASE DE DATOS'!$A$2:$A$4921,0),6)</f>
        <v>#N/A</v>
      </c>
      <c r="I4324" s="5" t="e">
        <f>INDEX('BASE DE DATOS'!$A$2:$H$4921,MATCH(CONSTATACIÓN!$C4324,'BASE DE DATOS'!$A$2:$A$4921,0),7)</f>
        <v>#N/A</v>
      </c>
      <c r="J4324" s="5" t="e">
        <f>INDEX('BASE DE DATOS'!$A$2:$H$4921,MATCH(CONSTATACIÓN!$C4324,'BASE DE DATOS'!$A$2:$A$4921,0),8)</f>
        <v>#N/A</v>
      </c>
      <c r="K4324" s="5"/>
      <c r="L4324" s="5"/>
      <c r="M4324" s="5"/>
      <c r="N4324" s="5"/>
      <c r="O4324" s="5"/>
      <c r="P4324" s="5"/>
    </row>
    <row r="4325" spans="1:16" x14ac:dyDescent="0.25">
      <c r="A4325" s="13">
        <f t="shared" si="68"/>
        <v>0</v>
      </c>
      <c r="B4325" s="17" t="e">
        <f>INDEX('BASE DE DATOS'!$A$2:$H$4921,MATCH(CONSTATACIÓN!$C4325,'BASE DE DATOS'!$A$2:$A$4921,0),2)</f>
        <v>#N/A</v>
      </c>
      <c r="C4325" s="5"/>
      <c r="D4325" s="5"/>
      <c r="E4325" s="5"/>
      <c r="F4325" s="5"/>
      <c r="G4325" s="6" t="e">
        <f>INDEX('BASE DE DATOS'!$A$2:$H$4921,MATCH(CONSTATACIÓN!$C4325,'BASE DE DATOS'!$A$2:$A$4921,0),3)</f>
        <v>#N/A</v>
      </c>
      <c r="H4325" s="5" t="e">
        <f>INDEX('BASE DE DATOS'!$A$2:$H$4921,MATCH(CONSTATACIÓN!$C4325,'BASE DE DATOS'!$A$2:$A$4921,0),6)</f>
        <v>#N/A</v>
      </c>
      <c r="I4325" s="5" t="e">
        <f>INDEX('BASE DE DATOS'!$A$2:$H$4921,MATCH(CONSTATACIÓN!$C4325,'BASE DE DATOS'!$A$2:$A$4921,0),7)</f>
        <v>#N/A</v>
      </c>
      <c r="J4325" s="5" t="e">
        <f>INDEX('BASE DE DATOS'!$A$2:$H$4921,MATCH(CONSTATACIÓN!$C4325,'BASE DE DATOS'!$A$2:$A$4921,0),8)</f>
        <v>#N/A</v>
      </c>
      <c r="K4325" s="5"/>
      <c r="L4325" s="5"/>
      <c r="M4325" s="5"/>
      <c r="N4325" s="5"/>
      <c r="O4325" s="5"/>
      <c r="P4325" s="5"/>
    </row>
    <row r="4326" spans="1:16" x14ac:dyDescent="0.25">
      <c r="A4326" s="13">
        <f t="shared" ref="A4326:A4389" si="69">C4326</f>
        <v>0</v>
      </c>
      <c r="B4326" s="17" t="e">
        <f>INDEX('BASE DE DATOS'!$A$2:$H$4921,MATCH(CONSTATACIÓN!$C4326,'BASE DE DATOS'!$A$2:$A$4921,0),2)</f>
        <v>#N/A</v>
      </c>
      <c r="C4326" s="5"/>
      <c r="D4326" s="5"/>
      <c r="E4326" s="5"/>
      <c r="F4326" s="5"/>
      <c r="G4326" s="6" t="e">
        <f>INDEX('BASE DE DATOS'!$A$2:$H$4921,MATCH(CONSTATACIÓN!$C4326,'BASE DE DATOS'!$A$2:$A$4921,0),3)</f>
        <v>#N/A</v>
      </c>
      <c r="H4326" s="5" t="e">
        <f>INDEX('BASE DE DATOS'!$A$2:$H$4921,MATCH(CONSTATACIÓN!$C4326,'BASE DE DATOS'!$A$2:$A$4921,0),6)</f>
        <v>#N/A</v>
      </c>
      <c r="I4326" s="5" t="e">
        <f>INDEX('BASE DE DATOS'!$A$2:$H$4921,MATCH(CONSTATACIÓN!$C4326,'BASE DE DATOS'!$A$2:$A$4921,0),7)</f>
        <v>#N/A</v>
      </c>
      <c r="J4326" s="5" t="e">
        <f>INDEX('BASE DE DATOS'!$A$2:$H$4921,MATCH(CONSTATACIÓN!$C4326,'BASE DE DATOS'!$A$2:$A$4921,0),8)</f>
        <v>#N/A</v>
      </c>
      <c r="K4326" s="5"/>
      <c r="L4326" s="5"/>
      <c r="M4326" s="5"/>
      <c r="N4326" s="5"/>
      <c r="O4326" s="5"/>
      <c r="P4326" s="5"/>
    </row>
    <row r="4327" spans="1:16" x14ac:dyDescent="0.25">
      <c r="A4327" s="13">
        <f t="shared" si="69"/>
        <v>0</v>
      </c>
      <c r="B4327" s="17" t="e">
        <f>INDEX('BASE DE DATOS'!$A$2:$H$4921,MATCH(CONSTATACIÓN!$C4327,'BASE DE DATOS'!$A$2:$A$4921,0),2)</f>
        <v>#N/A</v>
      </c>
      <c r="C4327" s="5"/>
      <c r="D4327" s="5"/>
      <c r="E4327" s="5"/>
      <c r="F4327" s="5"/>
      <c r="G4327" s="6" t="e">
        <f>INDEX('BASE DE DATOS'!$A$2:$H$4921,MATCH(CONSTATACIÓN!$C4327,'BASE DE DATOS'!$A$2:$A$4921,0),3)</f>
        <v>#N/A</v>
      </c>
      <c r="H4327" s="5" t="e">
        <f>INDEX('BASE DE DATOS'!$A$2:$H$4921,MATCH(CONSTATACIÓN!$C4327,'BASE DE DATOS'!$A$2:$A$4921,0),6)</f>
        <v>#N/A</v>
      </c>
      <c r="I4327" s="5" t="e">
        <f>INDEX('BASE DE DATOS'!$A$2:$H$4921,MATCH(CONSTATACIÓN!$C4327,'BASE DE DATOS'!$A$2:$A$4921,0),7)</f>
        <v>#N/A</v>
      </c>
      <c r="J4327" s="5" t="e">
        <f>INDEX('BASE DE DATOS'!$A$2:$H$4921,MATCH(CONSTATACIÓN!$C4327,'BASE DE DATOS'!$A$2:$A$4921,0),8)</f>
        <v>#N/A</v>
      </c>
      <c r="K4327" s="5"/>
      <c r="L4327" s="5"/>
      <c r="M4327" s="5"/>
      <c r="N4327" s="5"/>
      <c r="O4327" s="5"/>
      <c r="P4327" s="5"/>
    </row>
    <row r="4328" spans="1:16" x14ac:dyDescent="0.25">
      <c r="A4328" s="13">
        <f t="shared" si="69"/>
        <v>0</v>
      </c>
      <c r="B4328" s="17" t="e">
        <f>INDEX('BASE DE DATOS'!$A$2:$H$4921,MATCH(CONSTATACIÓN!$C4328,'BASE DE DATOS'!$A$2:$A$4921,0),2)</f>
        <v>#N/A</v>
      </c>
      <c r="C4328" s="5"/>
      <c r="D4328" s="5"/>
      <c r="E4328" s="5"/>
      <c r="F4328" s="5"/>
      <c r="G4328" s="6" t="e">
        <f>INDEX('BASE DE DATOS'!$A$2:$H$4921,MATCH(CONSTATACIÓN!$C4328,'BASE DE DATOS'!$A$2:$A$4921,0),3)</f>
        <v>#N/A</v>
      </c>
      <c r="H4328" s="5" t="e">
        <f>INDEX('BASE DE DATOS'!$A$2:$H$4921,MATCH(CONSTATACIÓN!$C4328,'BASE DE DATOS'!$A$2:$A$4921,0),6)</f>
        <v>#N/A</v>
      </c>
      <c r="I4328" s="5" t="e">
        <f>INDEX('BASE DE DATOS'!$A$2:$H$4921,MATCH(CONSTATACIÓN!$C4328,'BASE DE DATOS'!$A$2:$A$4921,0),7)</f>
        <v>#N/A</v>
      </c>
      <c r="J4328" s="5" t="e">
        <f>INDEX('BASE DE DATOS'!$A$2:$H$4921,MATCH(CONSTATACIÓN!$C4328,'BASE DE DATOS'!$A$2:$A$4921,0),8)</f>
        <v>#N/A</v>
      </c>
      <c r="K4328" s="5"/>
      <c r="L4328" s="5"/>
      <c r="M4328" s="5"/>
      <c r="N4328" s="5"/>
      <c r="O4328" s="5"/>
      <c r="P4328" s="5"/>
    </row>
    <row r="4329" spans="1:16" x14ac:dyDescent="0.25">
      <c r="A4329" s="13">
        <f t="shared" si="69"/>
        <v>0</v>
      </c>
      <c r="B4329" s="17" t="e">
        <f>INDEX('BASE DE DATOS'!$A$2:$H$4921,MATCH(CONSTATACIÓN!$C4329,'BASE DE DATOS'!$A$2:$A$4921,0),2)</f>
        <v>#N/A</v>
      </c>
      <c r="C4329" s="5"/>
      <c r="D4329" s="5"/>
      <c r="E4329" s="5"/>
      <c r="F4329" s="5"/>
      <c r="G4329" s="6" t="e">
        <f>INDEX('BASE DE DATOS'!$A$2:$H$4921,MATCH(CONSTATACIÓN!$C4329,'BASE DE DATOS'!$A$2:$A$4921,0),3)</f>
        <v>#N/A</v>
      </c>
      <c r="H4329" s="5" t="e">
        <f>INDEX('BASE DE DATOS'!$A$2:$H$4921,MATCH(CONSTATACIÓN!$C4329,'BASE DE DATOS'!$A$2:$A$4921,0),6)</f>
        <v>#N/A</v>
      </c>
      <c r="I4329" s="5" t="e">
        <f>INDEX('BASE DE DATOS'!$A$2:$H$4921,MATCH(CONSTATACIÓN!$C4329,'BASE DE DATOS'!$A$2:$A$4921,0),7)</f>
        <v>#N/A</v>
      </c>
      <c r="J4329" s="5" t="e">
        <f>INDEX('BASE DE DATOS'!$A$2:$H$4921,MATCH(CONSTATACIÓN!$C4329,'BASE DE DATOS'!$A$2:$A$4921,0),8)</f>
        <v>#N/A</v>
      </c>
      <c r="K4329" s="5"/>
      <c r="L4329" s="5"/>
      <c r="M4329" s="5"/>
      <c r="N4329" s="5"/>
      <c r="O4329" s="5"/>
      <c r="P4329" s="5"/>
    </row>
    <row r="4330" spans="1:16" x14ac:dyDescent="0.25">
      <c r="A4330" s="13">
        <f t="shared" si="69"/>
        <v>0</v>
      </c>
      <c r="B4330" s="17" t="e">
        <f>INDEX('BASE DE DATOS'!$A$2:$H$4921,MATCH(CONSTATACIÓN!$C4330,'BASE DE DATOS'!$A$2:$A$4921,0),2)</f>
        <v>#N/A</v>
      </c>
      <c r="C4330" s="5"/>
      <c r="D4330" s="5"/>
      <c r="E4330" s="5"/>
      <c r="F4330" s="5"/>
      <c r="G4330" s="6" t="e">
        <f>INDEX('BASE DE DATOS'!$A$2:$H$4921,MATCH(CONSTATACIÓN!$C4330,'BASE DE DATOS'!$A$2:$A$4921,0),3)</f>
        <v>#N/A</v>
      </c>
      <c r="H4330" s="5" t="e">
        <f>INDEX('BASE DE DATOS'!$A$2:$H$4921,MATCH(CONSTATACIÓN!$C4330,'BASE DE DATOS'!$A$2:$A$4921,0),6)</f>
        <v>#N/A</v>
      </c>
      <c r="I4330" s="5" t="e">
        <f>INDEX('BASE DE DATOS'!$A$2:$H$4921,MATCH(CONSTATACIÓN!$C4330,'BASE DE DATOS'!$A$2:$A$4921,0),7)</f>
        <v>#N/A</v>
      </c>
      <c r="J4330" s="5" t="e">
        <f>INDEX('BASE DE DATOS'!$A$2:$H$4921,MATCH(CONSTATACIÓN!$C4330,'BASE DE DATOS'!$A$2:$A$4921,0),8)</f>
        <v>#N/A</v>
      </c>
      <c r="K4330" s="5"/>
      <c r="L4330" s="5"/>
      <c r="M4330" s="5"/>
      <c r="N4330" s="5"/>
      <c r="O4330" s="5"/>
      <c r="P4330" s="5"/>
    </row>
    <row r="4331" spans="1:16" x14ac:dyDescent="0.25">
      <c r="A4331" s="13">
        <f t="shared" si="69"/>
        <v>0</v>
      </c>
      <c r="B4331" s="17" t="e">
        <f>INDEX('BASE DE DATOS'!$A$2:$H$4921,MATCH(CONSTATACIÓN!$C4331,'BASE DE DATOS'!$A$2:$A$4921,0),2)</f>
        <v>#N/A</v>
      </c>
      <c r="C4331" s="5"/>
      <c r="D4331" s="5"/>
      <c r="E4331" s="5"/>
      <c r="F4331" s="5"/>
      <c r="G4331" s="6" t="e">
        <f>INDEX('BASE DE DATOS'!$A$2:$H$4921,MATCH(CONSTATACIÓN!$C4331,'BASE DE DATOS'!$A$2:$A$4921,0),3)</f>
        <v>#N/A</v>
      </c>
      <c r="H4331" s="5" t="e">
        <f>INDEX('BASE DE DATOS'!$A$2:$H$4921,MATCH(CONSTATACIÓN!$C4331,'BASE DE DATOS'!$A$2:$A$4921,0),6)</f>
        <v>#N/A</v>
      </c>
      <c r="I4331" s="5" t="e">
        <f>INDEX('BASE DE DATOS'!$A$2:$H$4921,MATCH(CONSTATACIÓN!$C4331,'BASE DE DATOS'!$A$2:$A$4921,0),7)</f>
        <v>#N/A</v>
      </c>
      <c r="J4331" s="5" t="e">
        <f>INDEX('BASE DE DATOS'!$A$2:$H$4921,MATCH(CONSTATACIÓN!$C4331,'BASE DE DATOS'!$A$2:$A$4921,0),8)</f>
        <v>#N/A</v>
      </c>
      <c r="K4331" s="5"/>
      <c r="L4331" s="5"/>
      <c r="M4331" s="5"/>
      <c r="N4331" s="5"/>
      <c r="O4331" s="5"/>
      <c r="P4331" s="5"/>
    </row>
    <row r="4332" spans="1:16" x14ac:dyDescent="0.25">
      <c r="A4332" s="13">
        <f t="shared" si="69"/>
        <v>0</v>
      </c>
      <c r="B4332" s="17" t="e">
        <f>INDEX('BASE DE DATOS'!$A$2:$H$4921,MATCH(CONSTATACIÓN!$C4332,'BASE DE DATOS'!$A$2:$A$4921,0),2)</f>
        <v>#N/A</v>
      </c>
      <c r="C4332" s="5"/>
      <c r="D4332" s="5"/>
      <c r="E4332" s="5"/>
      <c r="F4332" s="5"/>
      <c r="G4332" s="6" t="e">
        <f>INDEX('BASE DE DATOS'!$A$2:$H$4921,MATCH(CONSTATACIÓN!$C4332,'BASE DE DATOS'!$A$2:$A$4921,0),3)</f>
        <v>#N/A</v>
      </c>
      <c r="H4332" s="5" t="e">
        <f>INDEX('BASE DE DATOS'!$A$2:$H$4921,MATCH(CONSTATACIÓN!$C4332,'BASE DE DATOS'!$A$2:$A$4921,0),6)</f>
        <v>#N/A</v>
      </c>
      <c r="I4332" s="5" t="e">
        <f>INDEX('BASE DE DATOS'!$A$2:$H$4921,MATCH(CONSTATACIÓN!$C4332,'BASE DE DATOS'!$A$2:$A$4921,0),7)</f>
        <v>#N/A</v>
      </c>
      <c r="J4332" s="5" t="e">
        <f>INDEX('BASE DE DATOS'!$A$2:$H$4921,MATCH(CONSTATACIÓN!$C4332,'BASE DE DATOS'!$A$2:$A$4921,0),8)</f>
        <v>#N/A</v>
      </c>
      <c r="K4332" s="5"/>
      <c r="L4332" s="5"/>
      <c r="M4332" s="5"/>
      <c r="N4332" s="5"/>
      <c r="O4332" s="5"/>
      <c r="P4332" s="5"/>
    </row>
    <row r="4333" spans="1:16" x14ac:dyDescent="0.25">
      <c r="A4333" s="13">
        <f t="shared" si="69"/>
        <v>0</v>
      </c>
      <c r="B4333" s="17" t="e">
        <f>INDEX('BASE DE DATOS'!$A$2:$H$4921,MATCH(CONSTATACIÓN!$C4333,'BASE DE DATOS'!$A$2:$A$4921,0),2)</f>
        <v>#N/A</v>
      </c>
      <c r="C4333" s="5"/>
      <c r="D4333" s="5"/>
      <c r="E4333" s="5"/>
      <c r="F4333" s="5"/>
      <c r="G4333" s="6" t="e">
        <f>INDEX('BASE DE DATOS'!$A$2:$H$4921,MATCH(CONSTATACIÓN!$C4333,'BASE DE DATOS'!$A$2:$A$4921,0),3)</f>
        <v>#N/A</v>
      </c>
      <c r="H4333" s="5" t="e">
        <f>INDEX('BASE DE DATOS'!$A$2:$H$4921,MATCH(CONSTATACIÓN!$C4333,'BASE DE DATOS'!$A$2:$A$4921,0),6)</f>
        <v>#N/A</v>
      </c>
      <c r="I4333" s="5" t="e">
        <f>INDEX('BASE DE DATOS'!$A$2:$H$4921,MATCH(CONSTATACIÓN!$C4333,'BASE DE DATOS'!$A$2:$A$4921,0),7)</f>
        <v>#N/A</v>
      </c>
      <c r="J4333" s="5" t="e">
        <f>INDEX('BASE DE DATOS'!$A$2:$H$4921,MATCH(CONSTATACIÓN!$C4333,'BASE DE DATOS'!$A$2:$A$4921,0),8)</f>
        <v>#N/A</v>
      </c>
      <c r="K4333" s="5"/>
      <c r="L4333" s="5"/>
      <c r="M4333" s="5"/>
      <c r="N4333" s="5"/>
      <c r="O4333" s="5"/>
      <c r="P4333" s="5"/>
    </row>
    <row r="4334" spans="1:16" x14ac:dyDescent="0.25">
      <c r="A4334" s="13">
        <f t="shared" si="69"/>
        <v>0</v>
      </c>
      <c r="B4334" s="17" t="e">
        <f>INDEX('BASE DE DATOS'!$A$2:$H$4921,MATCH(CONSTATACIÓN!$C4334,'BASE DE DATOS'!$A$2:$A$4921,0),2)</f>
        <v>#N/A</v>
      </c>
      <c r="C4334" s="5"/>
      <c r="D4334" s="5"/>
      <c r="E4334" s="5"/>
      <c r="F4334" s="5"/>
      <c r="G4334" s="6" t="e">
        <f>INDEX('BASE DE DATOS'!$A$2:$H$4921,MATCH(CONSTATACIÓN!$C4334,'BASE DE DATOS'!$A$2:$A$4921,0),3)</f>
        <v>#N/A</v>
      </c>
      <c r="H4334" s="5" t="e">
        <f>INDEX('BASE DE DATOS'!$A$2:$H$4921,MATCH(CONSTATACIÓN!$C4334,'BASE DE DATOS'!$A$2:$A$4921,0),6)</f>
        <v>#N/A</v>
      </c>
      <c r="I4334" s="5" t="e">
        <f>INDEX('BASE DE DATOS'!$A$2:$H$4921,MATCH(CONSTATACIÓN!$C4334,'BASE DE DATOS'!$A$2:$A$4921,0),7)</f>
        <v>#N/A</v>
      </c>
      <c r="J4334" s="5" t="e">
        <f>INDEX('BASE DE DATOS'!$A$2:$H$4921,MATCH(CONSTATACIÓN!$C4334,'BASE DE DATOS'!$A$2:$A$4921,0),8)</f>
        <v>#N/A</v>
      </c>
      <c r="K4334" s="5"/>
      <c r="L4334" s="5"/>
      <c r="M4334" s="5"/>
      <c r="N4334" s="5"/>
      <c r="O4334" s="5"/>
      <c r="P4334" s="5"/>
    </row>
    <row r="4335" spans="1:16" x14ac:dyDescent="0.25">
      <c r="A4335" s="13">
        <f t="shared" si="69"/>
        <v>0</v>
      </c>
      <c r="B4335" s="17" t="e">
        <f>INDEX('BASE DE DATOS'!$A$2:$H$4921,MATCH(CONSTATACIÓN!$C4335,'BASE DE DATOS'!$A$2:$A$4921,0),2)</f>
        <v>#N/A</v>
      </c>
      <c r="C4335" s="5"/>
      <c r="D4335" s="5"/>
      <c r="E4335" s="5"/>
      <c r="F4335" s="5"/>
      <c r="G4335" s="6" t="e">
        <f>INDEX('BASE DE DATOS'!$A$2:$H$4921,MATCH(CONSTATACIÓN!$C4335,'BASE DE DATOS'!$A$2:$A$4921,0),3)</f>
        <v>#N/A</v>
      </c>
      <c r="H4335" s="5" t="e">
        <f>INDEX('BASE DE DATOS'!$A$2:$H$4921,MATCH(CONSTATACIÓN!$C4335,'BASE DE DATOS'!$A$2:$A$4921,0),6)</f>
        <v>#N/A</v>
      </c>
      <c r="I4335" s="5" t="e">
        <f>INDEX('BASE DE DATOS'!$A$2:$H$4921,MATCH(CONSTATACIÓN!$C4335,'BASE DE DATOS'!$A$2:$A$4921,0),7)</f>
        <v>#N/A</v>
      </c>
      <c r="J4335" s="5" t="e">
        <f>INDEX('BASE DE DATOS'!$A$2:$H$4921,MATCH(CONSTATACIÓN!$C4335,'BASE DE DATOS'!$A$2:$A$4921,0),8)</f>
        <v>#N/A</v>
      </c>
      <c r="K4335" s="5"/>
      <c r="L4335" s="5"/>
      <c r="M4335" s="5"/>
      <c r="N4335" s="5"/>
      <c r="O4335" s="5"/>
      <c r="P4335" s="5"/>
    </row>
    <row r="4336" spans="1:16" x14ac:dyDescent="0.25">
      <c r="A4336" s="13">
        <f t="shared" si="69"/>
        <v>0</v>
      </c>
      <c r="B4336" s="17" t="e">
        <f>INDEX('BASE DE DATOS'!$A$2:$H$4921,MATCH(CONSTATACIÓN!$C4336,'BASE DE DATOS'!$A$2:$A$4921,0),2)</f>
        <v>#N/A</v>
      </c>
      <c r="C4336" s="5"/>
      <c r="D4336" s="5"/>
      <c r="E4336" s="5"/>
      <c r="F4336" s="5"/>
      <c r="G4336" s="6" t="e">
        <f>INDEX('BASE DE DATOS'!$A$2:$H$4921,MATCH(CONSTATACIÓN!$C4336,'BASE DE DATOS'!$A$2:$A$4921,0),3)</f>
        <v>#N/A</v>
      </c>
      <c r="H4336" s="5" t="e">
        <f>INDEX('BASE DE DATOS'!$A$2:$H$4921,MATCH(CONSTATACIÓN!$C4336,'BASE DE DATOS'!$A$2:$A$4921,0),6)</f>
        <v>#N/A</v>
      </c>
      <c r="I4336" s="5" t="e">
        <f>INDEX('BASE DE DATOS'!$A$2:$H$4921,MATCH(CONSTATACIÓN!$C4336,'BASE DE DATOS'!$A$2:$A$4921,0),7)</f>
        <v>#N/A</v>
      </c>
      <c r="J4336" s="5" t="e">
        <f>INDEX('BASE DE DATOS'!$A$2:$H$4921,MATCH(CONSTATACIÓN!$C4336,'BASE DE DATOS'!$A$2:$A$4921,0),8)</f>
        <v>#N/A</v>
      </c>
      <c r="K4336" s="5"/>
      <c r="L4336" s="5"/>
      <c r="M4336" s="5"/>
      <c r="N4336" s="5"/>
      <c r="O4336" s="5"/>
      <c r="P4336" s="5"/>
    </row>
    <row r="4337" spans="1:16" x14ac:dyDescent="0.25">
      <c r="A4337" s="13">
        <f t="shared" si="69"/>
        <v>0</v>
      </c>
      <c r="B4337" s="17" t="e">
        <f>INDEX('BASE DE DATOS'!$A$2:$H$4921,MATCH(CONSTATACIÓN!$C4337,'BASE DE DATOS'!$A$2:$A$4921,0),2)</f>
        <v>#N/A</v>
      </c>
      <c r="C4337" s="5"/>
      <c r="D4337" s="5"/>
      <c r="E4337" s="5"/>
      <c r="F4337" s="5"/>
      <c r="G4337" s="6" t="e">
        <f>INDEX('BASE DE DATOS'!$A$2:$H$4921,MATCH(CONSTATACIÓN!$C4337,'BASE DE DATOS'!$A$2:$A$4921,0),3)</f>
        <v>#N/A</v>
      </c>
      <c r="H4337" s="5" t="e">
        <f>INDEX('BASE DE DATOS'!$A$2:$H$4921,MATCH(CONSTATACIÓN!$C4337,'BASE DE DATOS'!$A$2:$A$4921,0),6)</f>
        <v>#N/A</v>
      </c>
      <c r="I4337" s="5" t="e">
        <f>INDEX('BASE DE DATOS'!$A$2:$H$4921,MATCH(CONSTATACIÓN!$C4337,'BASE DE DATOS'!$A$2:$A$4921,0),7)</f>
        <v>#N/A</v>
      </c>
      <c r="J4337" s="5" t="e">
        <f>INDEX('BASE DE DATOS'!$A$2:$H$4921,MATCH(CONSTATACIÓN!$C4337,'BASE DE DATOS'!$A$2:$A$4921,0),8)</f>
        <v>#N/A</v>
      </c>
      <c r="K4337" s="5"/>
      <c r="L4337" s="5"/>
      <c r="M4337" s="5"/>
      <c r="N4337" s="5"/>
      <c r="O4337" s="5"/>
      <c r="P4337" s="5"/>
    </row>
    <row r="4338" spans="1:16" x14ac:dyDescent="0.25">
      <c r="A4338" s="13">
        <f t="shared" si="69"/>
        <v>0</v>
      </c>
      <c r="B4338" s="17" t="e">
        <f>INDEX('BASE DE DATOS'!$A$2:$H$4921,MATCH(CONSTATACIÓN!$C4338,'BASE DE DATOS'!$A$2:$A$4921,0),2)</f>
        <v>#N/A</v>
      </c>
      <c r="C4338" s="5"/>
      <c r="D4338" s="5"/>
      <c r="E4338" s="5"/>
      <c r="F4338" s="5"/>
      <c r="G4338" s="6" t="e">
        <f>INDEX('BASE DE DATOS'!$A$2:$H$4921,MATCH(CONSTATACIÓN!$C4338,'BASE DE DATOS'!$A$2:$A$4921,0),3)</f>
        <v>#N/A</v>
      </c>
      <c r="H4338" s="5" t="e">
        <f>INDEX('BASE DE DATOS'!$A$2:$H$4921,MATCH(CONSTATACIÓN!$C4338,'BASE DE DATOS'!$A$2:$A$4921,0),6)</f>
        <v>#N/A</v>
      </c>
      <c r="I4338" s="5" t="e">
        <f>INDEX('BASE DE DATOS'!$A$2:$H$4921,MATCH(CONSTATACIÓN!$C4338,'BASE DE DATOS'!$A$2:$A$4921,0),7)</f>
        <v>#N/A</v>
      </c>
      <c r="J4338" s="5" t="e">
        <f>INDEX('BASE DE DATOS'!$A$2:$H$4921,MATCH(CONSTATACIÓN!$C4338,'BASE DE DATOS'!$A$2:$A$4921,0),8)</f>
        <v>#N/A</v>
      </c>
      <c r="K4338" s="5"/>
      <c r="L4338" s="5"/>
      <c r="M4338" s="5"/>
      <c r="N4338" s="5"/>
      <c r="O4338" s="5"/>
      <c r="P4338" s="5"/>
    </row>
    <row r="4339" spans="1:16" x14ac:dyDescent="0.25">
      <c r="A4339" s="13">
        <f t="shared" si="69"/>
        <v>0</v>
      </c>
      <c r="B4339" s="17" t="e">
        <f>INDEX('BASE DE DATOS'!$A$2:$H$4921,MATCH(CONSTATACIÓN!$C4339,'BASE DE DATOS'!$A$2:$A$4921,0),2)</f>
        <v>#N/A</v>
      </c>
      <c r="C4339" s="5"/>
      <c r="D4339" s="5"/>
      <c r="E4339" s="5"/>
      <c r="F4339" s="5"/>
      <c r="G4339" s="6" t="e">
        <f>INDEX('BASE DE DATOS'!$A$2:$H$4921,MATCH(CONSTATACIÓN!$C4339,'BASE DE DATOS'!$A$2:$A$4921,0),3)</f>
        <v>#N/A</v>
      </c>
      <c r="H4339" s="5" t="e">
        <f>INDEX('BASE DE DATOS'!$A$2:$H$4921,MATCH(CONSTATACIÓN!$C4339,'BASE DE DATOS'!$A$2:$A$4921,0),6)</f>
        <v>#N/A</v>
      </c>
      <c r="I4339" s="5" t="e">
        <f>INDEX('BASE DE DATOS'!$A$2:$H$4921,MATCH(CONSTATACIÓN!$C4339,'BASE DE DATOS'!$A$2:$A$4921,0),7)</f>
        <v>#N/A</v>
      </c>
      <c r="J4339" s="5" t="e">
        <f>INDEX('BASE DE DATOS'!$A$2:$H$4921,MATCH(CONSTATACIÓN!$C4339,'BASE DE DATOS'!$A$2:$A$4921,0),8)</f>
        <v>#N/A</v>
      </c>
      <c r="K4339" s="5"/>
      <c r="L4339" s="5"/>
      <c r="M4339" s="5"/>
      <c r="N4339" s="5"/>
      <c r="O4339" s="5"/>
      <c r="P4339" s="5"/>
    </row>
    <row r="4340" spans="1:16" x14ac:dyDescent="0.25">
      <c r="A4340" s="13">
        <f t="shared" si="69"/>
        <v>0</v>
      </c>
      <c r="B4340" s="17" t="e">
        <f>INDEX('BASE DE DATOS'!$A$2:$H$4921,MATCH(CONSTATACIÓN!$C4340,'BASE DE DATOS'!$A$2:$A$4921,0),2)</f>
        <v>#N/A</v>
      </c>
      <c r="C4340" s="5"/>
      <c r="D4340" s="5"/>
      <c r="E4340" s="5"/>
      <c r="F4340" s="5"/>
      <c r="G4340" s="6" t="e">
        <f>INDEX('BASE DE DATOS'!$A$2:$H$4921,MATCH(CONSTATACIÓN!$C4340,'BASE DE DATOS'!$A$2:$A$4921,0),3)</f>
        <v>#N/A</v>
      </c>
      <c r="H4340" s="5" t="e">
        <f>INDEX('BASE DE DATOS'!$A$2:$H$4921,MATCH(CONSTATACIÓN!$C4340,'BASE DE DATOS'!$A$2:$A$4921,0),6)</f>
        <v>#N/A</v>
      </c>
      <c r="I4340" s="5" t="e">
        <f>INDEX('BASE DE DATOS'!$A$2:$H$4921,MATCH(CONSTATACIÓN!$C4340,'BASE DE DATOS'!$A$2:$A$4921,0),7)</f>
        <v>#N/A</v>
      </c>
      <c r="J4340" s="5" t="e">
        <f>INDEX('BASE DE DATOS'!$A$2:$H$4921,MATCH(CONSTATACIÓN!$C4340,'BASE DE DATOS'!$A$2:$A$4921,0),8)</f>
        <v>#N/A</v>
      </c>
      <c r="K4340" s="5"/>
      <c r="L4340" s="5"/>
      <c r="M4340" s="5"/>
      <c r="N4340" s="5"/>
      <c r="O4340" s="5"/>
      <c r="P4340" s="5"/>
    </row>
    <row r="4341" spans="1:16" x14ac:dyDescent="0.25">
      <c r="A4341" s="13">
        <f t="shared" si="69"/>
        <v>0</v>
      </c>
      <c r="B4341" s="17" t="e">
        <f>INDEX('BASE DE DATOS'!$A$2:$H$4921,MATCH(CONSTATACIÓN!$C4341,'BASE DE DATOS'!$A$2:$A$4921,0),2)</f>
        <v>#N/A</v>
      </c>
      <c r="C4341" s="5"/>
      <c r="D4341" s="5"/>
      <c r="E4341" s="5"/>
      <c r="F4341" s="5"/>
      <c r="G4341" s="6" t="e">
        <f>INDEX('BASE DE DATOS'!$A$2:$H$4921,MATCH(CONSTATACIÓN!$C4341,'BASE DE DATOS'!$A$2:$A$4921,0),3)</f>
        <v>#N/A</v>
      </c>
      <c r="H4341" s="5" t="e">
        <f>INDEX('BASE DE DATOS'!$A$2:$H$4921,MATCH(CONSTATACIÓN!$C4341,'BASE DE DATOS'!$A$2:$A$4921,0),6)</f>
        <v>#N/A</v>
      </c>
      <c r="I4341" s="5" t="e">
        <f>INDEX('BASE DE DATOS'!$A$2:$H$4921,MATCH(CONSTATACIÓN!$C4341,'BASE DE DATOS'!$A$2:$A$4921,0),7)</f>
        <v>#N/A</v>
      </c>
      <c r="J4341" s="5" t="e">
        <f>INDEX('BASE DE DATOS'!$A$2:$H$4921,MATCH(CONSTATACIÓN!$C4341,'BASE DE DATOS'!$A$2:$A$4921,0),8)</f>
        <v>#N/A</v>
      </c>
      <c r="K4341" s="5"/>
      <c r="L4341" s="5"/>
      <c r="M4341" s="5"/>
      <c r="N4341" s="5"/>
      <c r="O4341" s="5"/>
      <c r="P4341" s="5"/>
    </row>
    <row r="4342" spans="1:16" x14ac:dyDescent="0.25">
      <c r="A4342" s="13">
        <f t="shared" si="69"/>
        <v>0</v>
      </c>
      <c r="B4342" s="17" t="e">
        <f>INDEX('BASE DE DATOS'!$A$2:$H$4921,MATCH(CONSTATACIÓN!$C4342,'BASE DE DATOS'!$A$2:$A$4921,0),2)</f>
        <v>#N/A</v>
      </c>
      <c r="C4342" s="5"/>
      <c r="D4342" s="5"/>
      <c r="E4342" s="5"/>
      <c r="F4342" s="5"/>
      <c r="G4342" s="6" t="e">
        <f>INDEX('BASE DE DATOS'!$A$2:$H$4921,MATCH(CONSTATACIÓN!$C4342,'BASE DE DATOS'!$A$2:$A$4921,0),3)</f>
        <v>#N/A</v>
      </c>
      <c r="H4342" s="5" t="e">
        <f>INDEX('BASE DE DATOS'!$A$2:$H$4921,MATCH(CONSTATACIÓN!$C4342,'BASE DE DATOS'!$A$2:$A$4921,0),6)</f>
        <v>#N/A</v>
      </c>
      <c r="I4342" s="5" t="e">
        <f>INDEX('BASE DE DATOS'!$A$2:$H$4921,MATCH(CONSTATACIÓN!$C4342,'BASE DE DATOS'!$A$2:$A$4921,0),7)</f>
        <v>#N/A</v>
      </c>
      <c r="J4342" s="5" t="e">
        <f>INDEX('BASE DE DATOS'!$A$2:$H$4921,MATCH(CONSTATACIÓN!$C4342,'BASE DE DATOS'!$A$2:$A$4921,0),8)</f>
        <v>#N/A</v>
      </c>
      <c r="K4342" s="5"/>
      <c r="L4342" s="5"/>
      <c r="M4342" s="5"/>
      <c r="N4342" s="5"/>
      <c r="O4342" s="5"/>
      <c r="P4342" s="5"/>
    </row>
    <row r="4343" spans="1:16" x14ac:dyDescent="0.25">
      <c r="A4343" s="13">
        <f t="shared" si="69"/>
        <v>0</v>
      </c>
      <c r="B4343" s="17" t="e">
        <f>INDEX('BASE DE DATOS'!$A$2:$H$4921,MATCH(CONSTATACIÓN!$C4343,'BASE DE DATOS'!$A$2:$A$4921,0),2)</f>
        <v>#N/A</v>
      </c>
      <c r="C4343" s="5"/>
      <c r="D4343" s="5"/>
      <c r="E4343" s="5"/>
      <c r="F4343" s="5"/>
      <c r="G4343" s="6" t="e">
        <f>INDEX('BASE DE DATOS'!$A$2:$H$4921,MATCH(CONSTATACIÓN!$C4343,'BASE DE DATOS'!$A$2:$A$4921,0),3)</f>
        <v>#N/A</v>
      </c>
      <c r="H4343" s="5" t="e">
        <f>INDEX('BASE DE DATOS'!$A$2:$H$4921,MATCH(CONSTATACIÓN!$C4343,'BASE DE DATOS'!$A$2:$A$4921,0),6)</f>
        <v>#N/A</v>
      </c>
      <c r="I4343" s="5" t="e">
        <f>INDEX('BASE DE DATOS'!$A$2:$H$4921,MATCH(CONSTATACIÓN!$C4343,'BASE DE DATOS'!$A$2:$A$4921,0),7)</f>
        <v>#N/A</v>
      </c>
      <c r="J4343" s="5" t="e">
        <f>INDEX('BASE DE DATOS'!$A$2:$H$4921,MATCH(CONSTATACIÓN!$C4343,'BASE DE DATOS'!$A$2:$A$4921,0),8)</f>
        <v>#N/A</v>
      </c>
      <c r="K4343" s="5"/>
      <c r="L4343" s="5"/>
      <c r="M4343" s="5"/>
      <c r="N4343" s="5"/>
      <c r="O4343" s="5"/>
      <c r="P4343" s="5"/>
    </row>
    <row r="4344" spans="1:16" x14ac:dyDescent="0.25">
      <c r="A4344" s="13">
        <f t="shared" si="69"/>
        <v>0</v>
      </c>
      <c r="B4344" s="17" t="e">
        <f>INDEX('BASE DE DATOS'!$A$2:$H$4921,MATCH(CONSTATACIÓN!$C4344,'BASE DE DATOS'!$A$2:$A$4921,0),2)</f>
        <v>#N/A</v>
      </c>
      <c r="C4344" s="5"/>
      <c r="D4344" s="5"/>
      <c r="E4344" s="5"/>
      <c r="F4344" s="5"/>
      <c r="G4344" s="6" t="e">
        <f>INDEX('BASE DE DATOS'!$A$2:$H$4921,MATCH(CONSTATACIÓN!$C4344,'BASE DE DATOS'!$A$2:$A$4921,0),3)</f>
        <v>#N/A</v>
      </c>
      <c r="H4344" s="5" t="e">
        <f>INDEX('BASE DE DATOS'!$A$2:$H$4921,MATCH(CONSTATACIÓN!$C4344,'BASE DE DATOS'!$A$2:$A$4921,0),6)</f>
        <v>#N/A</v>
      </c>
      <c r="I4344" s="5" t="e">
        <f>INDEX('BASE DE DATOS'!$A$2:$H$4921,MATCH(CONSTATACIÓN!$C4344,'BASE DE DATOS'!$A$2:$A$4921,0),7)</f>
        <v>#N/A</v>
      </c>
      <c r="J4344" s="5" t="e">
        <f>INDEX('BASE DE DATOS'!$A$2:$H$4921,MATCH(CONSTATACIÓN!$C4344,'BASE DE DATOS'!$A$2:$A$4921,0),8)</f>
        <v>#N/A</v>
      </c>
      <c r="K4344" s="5"/>
      <c r="L4344" s="5"/>
      <c r="M4344" s="5"/>
      <c r="N4344" s="5"/>
      <c r="O4344" s="5"/>
      <c r="P4344" s="5"/>
    </row>
    <row r="4345" spans="1:16" x14ac:dyDescent="0.25">
      <c r="A4345" s="13">
        <f t="shared" si="69"/>
        <v>0</v>
      </c>
      <c r="B4345" s="17" t="e">
        <f>INDEX('BASE DE DATOS'!$A$2:$H$4921,MATCH(CONSTATACIÓN!$C4345,'BASE DE DATOS'!$A$2:$A$4921,0),2)</f>
        <v>#N/A</v>
      </c>
      <c r="C4345" s="5"/>
      <c r="D4345" s="5"/>
      <c r="E4345" s="5"/>
      <c r="F4345" s="5"/>
      <c r="G4345" s="6" t="e">
        <f>INDEX('BASE DE DATOS'!$A$2:$H$4921,MATCH(CONSTATACIÓN!$C4345,'BASE DE DATOS'!$A$2:$A$4921,0),3)</f>
        <v>#N/A</v>
      </c>
      <c r="H4345" s="5" t="e">
        <f>INDEX('BASE DE DATOS'!$A$2:$H$4921,MATCH(CONSTATACIÓN!$C4345,'BASE DE DATOS'!$A$2:$A$4921,0),6)</f>
        <v>#N/A</v>
      </c>
      <c r="I4345" s="5" t="e">
        <f>INDEX('BASE DE DATOS'!$A$2:$H$4921,MATCH(CONSTATACIÓN!$C4345,'BASE DE DATOS'!$A$2:$A$4921,0),7)</f>
        <v>#N/A</v>
      </c>
      <c r="J4345" s="5" t="e">
        <f>INDEX('BASE DE DATOS'!$A$2:$H$4921,MATCH(CONSTATACIÓN!$C4345,'BASE DE DATOS'!$A$2:$A$4921,0),8)</f>
        <v>#N/A</v>
      </c>
      <c r="K4345" s="5"/>
      <c r="L4345" s="5"/>
      <c r="M4345" s="5"/>
      <c r="N4345" s="5"/>
      <c r="O4345" s="5"/>
      <c r="P4345" s="5"/>
    </row>
    <row r="4346" spans="1:16" x14ac:dyDescent="0.25">
      <c r="A4346" s="13">
        <f t="shared" si="69"/>
        <v>0</v>
      </c>
      <c r="B4346" s="17" t="e">
        <f>INDEX('BASE DE DATOS'!$A$2:$H$4921,MATCH(CONSTATACIÓN!$C4346,'BASE DE DATOS'!$A$2:$A$4921,0),2)</f>
        <v>#N/A</v>
      </c>
      <c r="C4346" s="5"/>
      <c r="D4346" s="5"/>
      <c r="E4346" s="5"/>
      <c r="F4346" s="5"/>
      <c r="G4346" s="6" t="e">
        <f>INDEX('BASE DE DATOS'!$A$2:$H$4921,MATCH(CONSTATACIÓN!$C4346,'BASE DE DATOS'!$A$2:$A$4921,0),3)</f>
        <v>#N/A</v>
      </c>
      <c r="H4346" s="5" t="e">
        <f>INDEX('BASE DE DATOS'!$A$2:$H$4921,MATCH(CONSTATACIÓN!$C4346,'BASE DE DATOS'!$A$2:$A$4921,0),6)</f>
        <v>#N/A</v>
      </c>
      <c r="I4346" s="5" t="e">
        <f>INDEX('BASE DE DATOS'!$A$2:$H$4921,MATCH(CONSTATACIÓN!$C4346,'BASE DE DATOS'!$A$2:$A$4921,0),7)</f>
        <v>#N/A</v>
      </c>
      <c r="J4346" s="5" t="e">
        <f>INDEX('BASE DE DATOS'!$A$2:$H$4921,MATCH(CONSTATACIÓN!$C4346,'BASE DE DATOS'!$A$2:$A$4921,0),8)</f>
        <v>#N/A</v>
      </c>
      <c r="K4346" s="5"/>
      <c r="L4346" s="5"/>
      <c r="M4346" s="5"/>
      <c r="N4346" s="5"/>
      <c r="O4346" s="5"/>
      <c r="P4346" s="5"/>
    </row>
    <row r="4347" spans="1:16" x14ac:dyDescent="0.25">
      <c r="A4347" s="13">
        <f t="shared" si="69"/>
        <v>0</v>
      </c>
      <c r="B4347" s="17" t="e">
        <f>INDEX('BASE DE DATOS'!$A$2:$H$4921,MATCH(CONSTATACIÓN!$C4347,'BASE DE DATOS'!$A$2:$A$4921,0),2)</f>
        <v>#N/A</v>
      </c>
      <c r="C4347" s="5"/>
      <c r="D4347" s="5"/>
      <c r="E4347" s="5"/>
      <c r="F4347" s="5"/>
      <c r="G4347" s="6" t="e">
        <f>INDEX('BASE DE DATOS'!$A$2:$H$4921,MATCH(CONSTATACIÓN!$C4347,'BASE DE DATOS'!$A$2:$A$4921,0),3)</f>
        <v>#N/A</v>
      </c>
      <c r="H4347" s="5" t="e">
        <f>INDEX('BASE DE DATOS'!$A$2:$H$4921,MATCH(CONSTATACIÓN!$C4347,'BASE DE DATOS'!$A$2:$A$4921,0),6)</f>
        <v>#N/A</v>
      </c>
      <c r="I4347" s="5" t="e">
        <f>INDEX('BASE DE DATOS'!$A$2:$H$4921,MATCH(CONSTATACIÓN!$C4347,'BASE DE DATOS'!$A$2:$A$4921,0),7)</f>
        <v>#N/A</v>
      </c>
      <c r="J4347" s="5" t="e">
        <f>INDEX('BASE DE DATOS'!$A$2:$H$4921,MATCH(CONSTATACIÓN!$C4347,'BASE DE DATOS'!$A$2:$A$4921,0),8)</f>
        <v>#N/A</v>
      </c>
      <c r="K4347" s="5"/>
      <c r="L4347" s="5"/>
      <c r="M4347" s="5"/>
      <c r="N4347" s="5"/>
      <c r="O4347" s="5"/>
      <c r="P4347" s="5"/>
    </row>
    <row r="4348" spans="1:16" x14ac:dyDescent="0.25">
      <c r="A4348" s="13">
        <f t="shared" si="69"/>
        <v>0</v>
      </c>
      <c r="B4348" s="17" t="e">
        <f>INDEX('BASE DE DATOS'!$A$2:$H$4921,MATCH(CONSTATACIÓN!$C4348,'BASE DE DATOS'!$A$2:$A$4921,0),2)</f>
        <v>#N/A</v>
      </c>
      <c r="C4348" s="5"/>
      <c r="D4348" s="5"/>
      <c r="E4348" s="5"/>
      <c r="F4348" s="5"/>
      <c r="G4348" s="6" t="e">
        <f>INDEX('BASE DE DATOS'!$A$2:$H$4921,MATCH(CONSTATACIÓN!$C4348,'BASE DE DATOS'!$A$2:$A$4921,0),3)</f>
        <v>#N/A</v>
      </c>
      <c r="H4348" s="5" t="e">
        <f>INDEX('BASE DE DATOS'!$A$2:$H$4921,MATCH(CONSTATACIÓN!$C4348,'BASE DE DATOS'!$A$2:$A$4921,0),6)</f>
        <v>#N/A</v>
      </c>
      <c r="I4348" s="5" t="e">
        <f>INDEX('BASE DE DATOS'!$A$2:$H$4921,MATCH(CONSTATACIÓN!$C4348,'BASE DE DATOS'!$A$2:$A$4921,0),7)</f>
        <v>#N/A</v>
      </c>
      <c r="J4348" s="5" t="e">
        <f>INDEX('BASE DE DATOS'!$A$2:$H$4921,MATCH(CONSTATACIÓN!$C4348,'BASE DE DATOS'!$A$2:$A$4921,0),8)</f>
        <v>#N/A</v>
      </c>
      <c r="K4348" s="5"/>
      <c r="L4348" s="5"/>
      <c r="M4348" s="5"/>
      <c r="N4348" s="5"/>
      <c r="O4348" s="5"/>
      <c r="P4348" s="5"/>
    </row>
    <row r="4349" spans="1:16" x14ac:dyDescent="0.25">
      <c r="A4349" s="13">
        <f t="shared" si="69"/>
        <v>0</v>
      </c>
      <c r="B4349" s="17" t="e">
        <f>INDEX('BASE DE DATOS'!$A$2:$H$4921,MATCH(CONSTATACIÓN!$C4349,'BASE DE DATOS'!$A$2:$A$4921,0),2)</f>
        <v>#N/A</v>
      </c>
      <c r="C4349" s="5"/>
      <c r="D4349" s="5"/>
      <c r="E4349" s="5"/>
      <c r="F4349" s="5"/>
      <c r="G4349" s="6" t="e">
        <f>INDEX('BASE DE DATOS'!$A$2:$H$4921,MATCH(CONSTATACIÓN!$C4349,'BASE DE DATOS'!$A$2:$A$4921,0),3)</f>
        <v>#N/A</v>
      </c>
      <c r="H4349" s="5" t="e">
        <f>INDEX('BASE DE DATOS'!$A$2:$H$4921,MATCH(CONSTATACIÓN!$C4349,'BASE DE DATOS'!$A$2:$A$4921,0),6)</f>
        <v>#N/A</v>
      </c>
      <c r="I4349" s="5" t="e">
        <f>INDEX('BASE DE DATOS'!$A$2:$H$4921,MATCH(CONSTATACIÓN!$C4349,'BASE DE DATOS'!$A$2:$A$4921,0),7)</f>
        <v>#N/A</v>
      </c>
      <c r="J4349" s="5" t="e">
        <f>INDEX('BASE DE DATOS'!$A$2:$H$4921,MATCH(CONSTATACIÓN!$C4349,'BASE DE DATOS'!$A$2:$A$4921,0),8)</f>
        <v>#N/A</v>
      </c>
      <c r="K4349" s="5"/>
      <c r="L4349" s="5"/>
      <c r="M4349" s="5"/>
      <c r="N4349" s="5"/>
      <c r="O4349" s="5"/>
      <c r="P4349" s="5"/>
    </row>
    <row r="4350" spans="1:16" x14ac:dyDescent="0.25">
      <c r="A4350" s="13">
        <f t="shared" si="69"/>
        <v>0</v>
      </c>
      <c r="B4350" s="17" t="e">
        <f>INDEX('BASE DE DATOS'!$A$2:$H$4921,MATCH(CONSTATACIÓN!$C4350,'BASE DE DATOS'!$A$2:$A$4921,0),2)</f>
        <v>#N/A</v>
      </c>
      <c r="C4350" s="5"/>
      <c r="D4350" s="5"/>
      <c r="E4350" s="5"/>
      <c r="F4350" s="5"/>
      <c r="G4350" s="6" t="e">
        <f>INDEX('BASE DE DATOS'!$A$2:$H$4921,MATCH(CONSTATACIÓN!$C4350,'BASE DE DATOS'!$A$2:$A$4921,0),3)</f>
        <v>#N/A</v>
      </c>
      <c r="H4350" s="5" t="e">
        <f>INDEX('BASE DE DATOS'!$A$2:$H$4921,MATCH(CONSTATACIÓN!$C4350,'BASE DE DATOS'!$A$2:$A$4921,0),6)</f>
        <v>#N/A</v>
      </c>
      <c r="I4350" s="5" t="e">
        <f>INDEX('BASE DE DATOS'!$A$2:$H$4921,MATCH(CONSTATACIÓN!$C4350,'BASE DE DATOS'!$A$2:$A$4921,0),7)</f>
        <v>#N/A</v>
      </c>
      <c r="J4350" s="5" t="e">
        <f>INDEX('BASE DE DATOS'!$A$2:$H$4921,MATCH(CONSTATACIÓN!$C4350,'BASE DE DATOS'!$A$2:$A$4921,0),8)</f>
        <v>#N/A</v>
      </c>
      <c r="K4350" s="5"/>
      <c r="L4350" s="5"/>
      <c r="M4350" s="5"/>
      <c r="N4350" s="5"/>
      <c r="O4350" s="5"/>
      <c r="P4350" s="5"/>
    </row>
    <row r="4351" spans="1:16" x14ac:dyDescent="0.25">
      <c r="A4351" s="13">
        <f t="shared" si="69"/>
        <v>0</v>
      </c>
      <c r="B4351" s="17" t="e">
        <f>INDEX('BASE DE DATOS'!$A$2:$H$4921,MATCH(CONSTATACIÓN!$C4351,'BASE DE DATOS'!$A$2:$A$4921,0),2)</f>
        <v>#N/A</v>
      </c>
      <c r="C4351" s="5"/>
      <c r="D4351" s="5"/>
      <c r="E4351" s="5"/>
      <c r="F4351" s="5"/>
      <c r="G4351" s="6" t="e">
        <f>INDEX('BASE DE DATOS'!$A$2:$H$4921,MATCH(CONSTATACIÓN!$C4351,'BASE DE DATOS'!$A$2:$A$4921,0),3)</f>
        <v>#N/A</v>
      </c>
      <c r="H4351" s="5" t="e">
        <f>INDEX('BASE DE DATOS'!$A$2:$H$4921,MATCH(CONSTATACIÓN!$C4351,'BASE DE DATOS'!$A$2:$A$4921,0),6)</f>
        <v>#N/A</v>
      </c>
      <c r="I4351" s="5" t="e">
        <f>INDEX('BASE DE DATOS'!$A$2:$H$4921,MATCH(CONSTATACIÓN!$C4351,'BASE DE DATOS'!$A$2:$A$4921,0),7)</f>
        <v>#N/A</v>
      </c>
      <c r="J4351" s="5" t="e">
        <f>INDEX('BASE DE DATOS'!$A$2:$H$4921,MATCH(CONSTATACIÓN!$C4351,'BASE DE DATOS'!$A$2:$A$4921,0),8)</f>
        <v>#N/A</v>
      </c>
      <c r="K4351" s="5"/>
      <c r="L4351" s="5"/>
      <c r="M4351" s="5"/>
      <c r="N4351" s="5"/>
      <c r="O4351" s="5"/>
      <c r="P4351" s="5"/>
    </row>
    <row r="4352" spans="1:16" x14ac:dyDescent="0.25">
      <c r="A4352" s="13">
        <f t="shared" si="69"/>
        <v>0</v>
      </c>
      <c r="B4352" s="17" t="e">
        <f>INDEX('BASE DE DATOS'!$A$2:$H$4921,MATCH(CONSTATACIÓN!$C4352,'BASE DE DATOS'!$A$2:$A$4921,0),2)</f>
        <v>#N/A</v>
      </c>
      <c r="C4352" s="5"/>
      <c r="D4352" s="5"/>
      <c r="E4352" s="5"/>
      <c r="F4352" s="5"/>
      <c r="G4352" s="6" t="e">
        <f>INDEX('BASE DE DATOS'!$A$2:$H$4921,MATCH(CONSTATACIÓN!$C4352,'BASE DE DATOS'!$A$2:$A$4921,0),3)</f>
        <v>#N/A</v>
      </c>
      <c r="H4352" s="5" t="e">
        <f>INDEX('BASE DE DATOS'!$A$2:$H$4921,MATCH(CONSTATACIÓN!$C4352,'BASE DE DATOS'!$A$2:$A$4921,0),6)</f>
        <v>#N/A</v>
      </c>
      <c r="I4352" s="5" t="e">
        <f>INDEX('BASE DE DATOS'!$A$2:$H$4921,MATCH(CONSTATACIÓN!$C4352,'BASE DE DATOS'!$A$2:$A$4921,0),7)</f>
        <v>#N/A</v>
      </c>
      <c r="J4352" s="5" t="e">
        <f>INDEX('BASE DE DATOS'!$A$2:$H$4921,MATCH(CONSTATACIÓN!$C4352,'BASE DE DATOS'!$A$2:$A$4921,0),8)</f>
        <v>#N/A</v>
      </c>
      <c r="K4352" s="5"/>
      <c r="L4352" s="5"/>
      <c r="M4352" s="5"/>
      <c r="N4352" s="5"/>
      <c r="O4352" s="5"/>
      <c r="P4352" s="5"/>
    </row>
    <row r="4353" spans="1:16" x14ac:dyDescent="0.25">
      <c r="A4353" s="13">
        <f t="shared" si="69"/>
        <v>0</v>
      </c>
      <c r="B4353" s="17" t="e">
        <f>INDEX('BASE DE DATOS'!$A$2:$H$4921,MATCH(CONSTATACIÓN!$C4353,'BASE DE DATOS'!$A$2:$A$4921,0),2)</f>
        <v>#N/A</v>
      </c>
      <c r="C4353" s="5"/>
      <c r="D4353" s="5"/>
      <c r="E4353" s="5"/>
      <c r="F4353" s="5"/>
      <c r="G4353" s="6" t="e">
        <f>INDEX('BASE DE DATOS'!$A$2:$H$4921,MATCH(CONSTATACIÓN!$C4353,'BASE DE DATOS'!$A$2:$A$4921,0),3)</f>
        <v>#N/A</v>
      </c>
      <c r="H4353" s="5" t="e">
        <f>INDEX('BASE DE DATOS'!$A$2:$H$4921,MATCH(CONSTATACIÓN!$C4353,'BASE DE DATOS'!$A$2:$A$4921,0),6)</f>
        <v>#N/A</v>
      </c>
      <c r="I4353" s="5" t="e">
        <f>INDEX('BASE DE DATOS'!$A$2:$H$4921,MATCH(CONSTATACIÓN!$C4353,'BASE DE DATOS'!$A$2:$A$4921,0),7)</f>
        <v>#N/A</v>
      </c>
      <c r="J4353" s="5" t="e">
        <f>INDEX('BASE DE DATOS'!$A$2:$H$4921,MATCH(CONSTATACIÓN!$C4353,'BASE DE DATOS'!$A$2:$A$4921,0),8)</f>
        <v>#N/A</v>
      </c>
      <c r="K4353" s="5"/>
      <c r="L4353" s="5"/>
      <c r="M4353" s="5"/>
      <c r="N4353" s="5"/>
      <c r="O4353" s="5"/>
      <c r="P4353" s="5"/>
    </row>
    <row r="4354" spans="1:16" x14ac:dyDescent="0.25">
      <c r="A4354" s="13">
        <f t="shared" si="69"/>
        <v>0</v>
      </c>
      <c r="B4354" s="17" t="e">
        <f>INDEX('BASE DE DATOS'!$A$2:$H$4921,MATCH(CONSTATACIÓN!$C4354,'BASE DE DATOS'!$A$2:$A$4921,0),2)</f>
        <v>#N/A</v>
      </c>
      <c r="C4354" s="5"/>
      <c r="D4354" s="5"/>
      <c r="E4354" s="5"/>
      <c r="F4354" s="5"/>
      <c r="G4354" s="6" t="e">
        <f>INDEX('BASE DE DATOS'!$A$2:$H$4921,MATCH(CONSTATACIÓN!$C4354,'BASE DE DATOS'!$A$2:$A$4921,0),3)</f>
        <v>#N/A</v>
      </c>
      <c r="H4354" s="5" t="e">
        <f>INDEX('BASE DE DATOS'!$A$2:$H$4921,MATCH(CONSTATACIÓN!$C4354,'BASE DE DATOS'!$A$2:$A$4921,0),6)</f>
        <v>#N/A</v>
      </c>
      <c r="I4354" s="5" t="e">
        <f>INDEX('BASE DE DATOS'!$A$2:$H$4921,MATCH(CONSTATACIÓN!$C4354,'BASE DE DATOS'!$A$2:$A$4921,0),7)</f>
        <v>#N/A</v>
      </c>
      <c r="J4354" s="5" t="e">
        <f>INDEX('BASE DE DATOS'!$A$2:$H$4921,MATCH(CONSTATACIÓN!$C4354,'BASE DE DATOS'!$A$2:$A$4921,0),8)</f>
        <v>#N/A</v>
      </c>
      <c r="K4354" s="5"/>
      <c r="L4354" s="5"/>
      <c r="M4354" s="5"/>
      <c r="N4354" s="5"/>
      <c r="O4354" s="5"/>
      <c r="P4354" s="5"/>
    </row>
    <row r="4355" spans="1:16" x14ac:dyDescent="0.25">
      <c r="A4355" s="13">
        <f t="shared" si="69"/>
        <v>0</v>
      </c>
      <c r="B4355" s="17" t="e">
        <f>INDEX('BASE DE DATOS'!$A$2:$H$4921,MATCH(CONSTATACIÓN!$C4355,'BASE DE DATOS'!$A$2:$A$4921,0),2)</f>
        <v>#N/A</v>
      </c>
      <c r="C4355" s="5"/>
      <c r="D4355" s="5"/>
      <c r="E4355" s="5"/>
      <c r="F4355" s="5"/>
      <c r="G4355" s="6" t="e">
        <f>INDEX('BASE DE DATOS'!$A$2:$H$4921,MATCH(CONSTATACIÓN!$C4355,'BASE DE DATOS'!$A$2:$A$4921,0),3)</f>
        <v>#N/A</v>
      </c>
      <c r="H4355" s="5" t="e">
        <f>INDEX('BASE DE DATOS'!$A$2:$H$4921,MATCH(CONSTATACIÓN!$C4355,'BASE DE DATOS'!$A$2:$A$4921,0),6)</f>
        <v>#N/A</v>
      </c>
      <c r="I4355" s="5" t="e">
        <f>INDEX('BASE DE DATOS'!$A$2:$H$4921,MATCH(CONSTATACIÓN!$C4355,'BASE DE DATOS'!$A$2:$A$4921,0),7)</f>
        <v>#N/A</v>
      </c>
      <c r="J4355" s="5" t="e">
        <f>INDEX('BASE DE DATOS'!$A$2:$H$4921,MATCH(CONSTATACIÓN!$C4355,'BASE DE DATOS'!$A$2:$A$4921,0),8)</f>
        <v>#N/A</v>
      </c>
      <c r="K4355" s="5"/>
      <c r="L4355" s="5"/>
      <c r="M4355" s="5"/>
      <c r="N4355" s="5"/>
      <c r="O4355" s="5"/>
      <c r="P4355" s="5"/>
    </row>
    <row r="4356" spans="1:16" x14ac:dyDescent="0.25">
      <c r="A4356" s="13">
        <f t="shared" si="69"/>
        <v>0</v>
      </c>
      <c r="B4356" s="17" t="e">
        <f>INDEX('BASE DE DATOS'!$A$2:$H$4921,MATCH(CONSTATACIÓN!$C4356,'BASE DE DATOS'!$A$2:$A$4921,0),2)</f>
        <v>#N/A</v>
      </c>
      <c r="C4356" s="5"/>
      <c r="D4356" s="5"/>
      <c r="E4356" s="5"/>
      <c r="F4356" s="5"/>
      <c r="G4356" s="6" t="e">
        <f>INDEX('BASE DE DATOS'!$A$2:$H$4921,MATCH(CONSTATACIÓN!$C4356,'BASE DE DATOS'!$A$2:$A$4921,0),3)</f>
        <v>#N/A</v>
      </c>
      <c r="H4356" s="5" t="e">
        <f>INDEX('BASE DE DATOS'!$A$2:$H$4921,MATCH(CONSTATACIÓN!$C4356,'BASE DE DATOS'!$A$2:$A$4921,0),6)</f>
        <v>#N/A</v>
      </c>
      <c r="I4356" s="5" t="e">
        <f>INDEX('BASE DE DATOS'!$A$2:$H$4921,MATCH(CONSTATACIÓN!$C4356,'BASE DE DATOS'!$A$2:$A$4921,0),7)</f>
        <v>#N/A</v>
      </c>
      <c r="J4356" s="5" t="e">
        <f>INDEX('BASE DE DATOS'!$A$2:$H$4921,MATCH(CONSTATACIÓN!$C4356,'BASE DE DATOS'!$A$2:$A$4921,0),8)</f>
        <v>#N/A</v>
      </c>
      <c r="K4356" s="5"/>
      <c r="L4356" s="5"/>
      <c r="M4356" s="5"/>
      <c r="N4356" s="5"/>
      <c r="O4356" s="5"/>
      <c r="P4356" s="5"/>
    </row>
    <row r="4357" spans="1:16" x14ac:dyDescent="0.25">
      <c r="A4357" s="13">
        <f t="shared" si="69"/>
        <v>0</v>
      </c>
      <c r="B4357" s="17" t="e">
        <f>INDEX('BASE DE DATOS'!$A$2:$H$4921,MATCH(CONSTATACIÓN!$C4357,'BASE DE DATOS'!$A$2:$A$4921,0),2)</f>
        <v>#N/A</v>
      </c>
      <c r="C4357" s="5"/>
      <c r="D4357" s="5"/>
      <c r="E4357" s="5"/>
      <c r="F4357" s="5"/>
      <c r="G4357" s="6" t="e">
        <f>INDEX('BASE DE DATOS'!$A$2:$H$4921,MATCH(CONSTATACIÓN!$C4357,'BASE DE DATOS'!$A$2:$A$4921,0),3)</f>
        <v>#N/A</v>
      </c>
      <c r="H4357" s="5" t="e">
        <f>INDEX('BASE DE DATOS'!$A$2:$H$4921,MATCH(CONSTATACIÓN!$C4357,'BASE DE DATOS'!$A$2:$A$4921,0),6)</f>
        <v>#N/A</v>
      </c>
      <c r="I4357" s="5" t="e">
        <f>INDEX('BASE DE DATOS'!$A$2:$H$4921,MATCH(CONSTATACIÓN!$C4357,'BASE DE DATOS'!$A$2:$A$4921,0),7)</f>
        <v>#N/A</v>
      </c>
      <c r="J4357" s="5" t="e">
        <f>INDEX('BASE DE DATOS'!$A$2:$H$4921,MATCH(CONSTATACIÓN!$C4357,'BASE DE DATOS'!$A$2:$A$4921,0),8)</f>
        <v>#N/A</v>
      </c>
      <c r="K4357" s="5"/>
      <c r="L4357" s="5"/>
      <c r="M4357" s="5"/>
      <c r="N4357" s="5"/>
      <c r="O4357" s="5"/>
      <c r="P4357" s="5"/>
    </row>
    <row r="4358" spans="1:16" x14ac:dyDescent="0.25">
      <c r="A4358" s="13">
        <f t="shared" si="69"/>
        <v>0</v>
      </c>
      <c r="B4358" s="17" t="e">
        <f>INDEX('BASE DE DATOS'!$A$2:$H$4921,MATCH(CONSTATACIÓN!$C4358,'BASE DE DATOS'!$A$2:$A$4921,0),2)</f>
        <v>#N/A</v>
      </c>
      <c r="C4358" s="5"/>
      <c r="D4358" s="5"/>
      <c r="E4358" s="5"/>
      <c r="F4358" s="5"/>
      <c r="G4358" s="6" t="e">
        <f>INDEX('BASE DE DATOS'!$A$2:$H$4921,MATCH(CONSTATACIÓN!$C4358,'BASE DE DATOS'!$A$2:$A$4921,0),3)</f>
        <v>#N/A</v>
      </c>
      <c r="H4358" s="5" t="e">
        <f>INDEX('BASE DE DATOS'!$A$2:$H$4921,MATCH(CONSTATACIÓN!$C4358,'BASE DE DATOS'!$A$2:$A$4921,0),6)</f>
        <v>#N/A</v>
      </c>
      <c r="I4358" s="5" t="e">
        <f>INDEX('BASE DE DATOS'!$A$2:$H$4921,MATCH(CONSTATACIÓN!$C4358,'BASE DE DATOS'!$A$2:$A$4921,0),7)</f>
        <v>#N/A</v>
      </c>
      <c r="J4358" s="5" t="e">
        <f>INDEX('BASE DE DATOS'!$A$2:$H$4921,MATCH(CONSTATACIÓN!$C4358,'BASE DE DATOS'!$A$2:$A$4921,0),8)</f>
        <v>#N/A</v>
      </c>
      <c r="K4358" s="5"/>
      <c r="L4358" s="5"/>
      <c r="M4358" s="5"/>
      <c r="N4358" s="5"/>
      <c r="O4358" s="5"/>
      <c r="P4358" s="5"/>
    </row>
    <row r="4359" spans="1:16" x14ac:dyDescent="0.25">
      <c r="A4359" s="13">
        <f t="shared" si="69"/>
        <v>0</v>
      </c>
      <c r="B4359" s="17" t="e">
        <f>INDEX('BASE DE DATOS'!$A$2:$H$4921,MATCH(CONSTATACIÓN!$C4359,'BASE DE DATOS'!$A$2:$A$4921,0),2)</f>
        <v>#N/A</v>
      </c>
      <c r="C4359" s="5"/>
      <c r="D4359" s="5"/>
      <c r="E4359" s="5"/>
      <c r="F4359" s="5"/>
      <c r="G4359" s="6" t="e">
        <f>INDEX('BASE DE DATOS'!$A$2:$H$4921,MATCH(CONSTATACIÓN!$C4359,'BASE DE DATOS'!$A$2:$A$4921,0),3)</f>
        <v>#N/A</v>
      </c>
      <c r="H4359" s="5" t="e">
        <f>INDEX('BASE DE DATOS'!$A$2:$H$4921,MATCH(CONSTATACIÓN!$C4359,'BASE DE DATOS'!$A$2:$A$4921,0),6)</f>
        <v>#N/A</v>
      </c>
      <c r="I4359" s="5" t="e">
        <f>INDEX('BASE DE DATOS'!$A$2:$H$4921,MATCH(CONSTATACIÓN!$C4359,'BASE DE DATOS'!$A$2:$A$4921,0),7)</f>
        <v>#N/A</v>
      </c>
      <c r="J4359" s="5" t="e">
        <f>INDEX('BASE DE DATOS'!$A$2:$H$4921,MATCH(CONSTATACIÓN!$C4359,'BASE DE DATOS'!$A$2:$A$4921,0),8)</f>
        <v>#N/A</v>
      </c>
      <c r="K4359" s="5"/>
      <c r="L4359" s="5"/>
      <c r="M4359" s="5"/>
      <c r="N4359" s="5"/>
      <c r="O4359" s="5"/>
      <c r="P4359" s="5"/>
    </row>
    <row r="4360" spans="1:16" x14ac:dyDescent="0.25">
      <c r="A4360" s="13">
        <f t="shared" si="69"/>
        <v>0</v>
      </c>
      <c r="B4360" s="17" t="e">
        <f>INDEX('BASE DE DATOS'!$A$2:$H$4921,MATCH(CONSTATACIÓN!$C4360,'BASE DE DATOS'!$A$2:$A$4921,0),2)</f>
        <v>#N/A</v>
      </c>
      <c r="C4360" s="5"/>
      <c r="D4360" s="5"/>
      <c r="E4360" s="5"/>
      <c r="F4360" s="5"/>
      <c r="G4360" s="6" t="e">
        <f>INDEX('BASE DE DATOS'!$A$2:$H$4921,MATCH(CONSTATACIÓN!$C4360,'BASE DE DATOS'!$A$2:$A$4921,0),3)</f>
        <v>#N/A</v>
      </c>
      <c r="H4360" s="5" t="e">
        <f>INDEX('BASE DE DATOS'!$A$2:$H$4921,MATCH(CONSTATACIÓN!$C4360,'BASE DE DATOS'!$A$2:$A$4921,0),6)</f>
        <v>#N/A</v>
      </c>
      <c r="I4360" s="5" t="e">
        <f>INDEX('BASE DE DATOS'!$A$2:$H$4921,MATCH(CONSTATACIÓN!$C4360,'BASE DE DATOS'!$A$2:$A$4921,0),7)</f>
        <v>#N/A</v>
      </c>
      <c r="J4360" s="5" t="e">
        <f>INDEX('BASE DE DATOS'!$A$2:$H$4921,MATCH(CONSTATACIÓN!$C4360,'BASE DE DATOS'!$A$2:$A$4921,0),8)</f>
        <v>#N/A</v>
      </c>
      <c r="K4360" s="5"/>
      <c r="L4360" s="5"/>
      <c r="M4360" s="5"/>
      <c r="N4360" s="5"/>
      <c r="O4360" s="5"/>
      <c r="P4360" s="5"/>
    </row>
    <row r="4361" spans="1:16" x14ac:dyDescent="0.25">
      <c r="A4361" s="13">
        <f t="shared" si="69"/>
        <v>0</v>
      </c>
      <c r="B4361" s="17" t="e">
        <f>INDEX('BASE DE DATOS'!$A$2:$H$4921,MATCH(CONSTATACIÓN!$C4361,'BASE DE DATOS'!$A$2:$A$4921,0),2)</f>
        <v>#N/A</v>
      </c>
      <c r="C4361" s="5"/>
      <c r="D4361" s="5"/>
      <c r="E4361" s="5"/>
      <c r="F4361" s="5"/>
      <c r="G4361" s="6" t="e">
        <f>INDEX('BASE DE DATOS'!$A$2:$H$4921,MATCH(CONSTATACIÓN!$C4361,'BASE DE DATOS'!$A$2:$A$4921,0),3)</f>
        <v>#N/A</v>
      </c>
      <c r="H4361" s="5" t="e">
        <f>INDEX('BASE DE DATOS'!$A$2:$H$4921,MATCH(CONSTATACIÓN!$C4361,'BASE DE DATOS'!$A$2:$A$4921,0),6)</f>
        <v>#N/A</v>
      </c>
      <c r="I4361" s="5" t="e">
        <f>INDEX('BASE DE DATOS'!$A$2:$H$4921,MATCH(CONSTATACIÓN!$C4361,'BASE DE DATOS'!$A$2:$A$4921,0),7)</f>
        <v>#N/A</v>
      </c>
      <c r="J4361" s="5" t="e">
        <f>INDEX('BASE DE DATOS'!$A$2:$H$4921,MATCH(CONSTATACIÓN!$C4361,'BASE DE DATOS'!$A$2:$A$4921,0),8)</f>
        <v>#N/A</v>
      </c>
      <c r="K4361" s="5"/>
      <c r="L4361" s="5"/>
      <c r="M4361" s="5"/>
      <c r="N4361" s="5"/>
      <c r="O4361" s="5"/>
      <c r="P4361" s="5"/>
    </row>
    <row r="4362" spans="1:16" x14ac:dyDescent="0.25">
      <c r="A4362" s="13">
        <f t="shared" si="69"/>
        <v>0</v>
      </c>
      <c r="B4362" s="17" t="e">
        <f>INDEX('BASE DE DATOS'!$A$2:$H$4921,MATCH(CONSTATACIÓN!$C4362,'BASE DE DATOS'!$A$2:$A$4921,0),2)</f>
        <v>#N/A</v>
      </c>
      <c r="C4362" s="5"/>
      <c r="D4362" s="5"/>
      <c r="E4362" s="5"/>
      <c r="F4362" s="5"/>
      <c r="G4362" s="6" t="e">
        <f>INDEX('BASE DE DATOS'!$A$2:$H$4921,MATCH(CONSTATACIÓN!$C4362,'BASE DE DATOS'!$A$2:$A$4921,0),3)</f>
        <v>#N/A</v>
      </c>
      <c r="H4362" s="5" t="e">
        <f>INDEX('BASE DE DATOS'!$A$2:$H$4921,MATCH(CONSTATACIÓN!$C4362,'BASE DE DATOS'!$A$2:$A$4921,0),6)</f>
        <v>#N/A</v>
      </c>
      <c r="I4362" s="5" t="e">
        <f>INDEX('BASE DE DATOS'!$A$2:$H$4921,MATCH(CONSTATACIÓN!$C4362,'BASE DE DATOS'!$A$2:$A$4921,0),7)</f>
        <v>#N/A</v>
      </c>
      <c r="J4362" s="5" t="e">
        <f>INDEX('BASE DE DATOS'!$A$2:$H$4921,MATCH(CONSTATACIÓN!$C4362,'BASE DE DATOS'!$A$2:$A$4921,0),8)</f>
        <v>#N/A</v>
      </c>
      <c r="K4362" s="5"/>
      <c r="L4362" s="5"/>
      <c r="M4362" s="5"/>
      <c r="N4362" s="5"/>
      <c r="O4362" s="5"/>
      <c r="P4362" s="5"/>
    </row>
    <row r="4363" spans="1:16" x14ac:dyDescent="0.25">
      <c r="A4363" s="13">
        <f t="shared" si="69"/>
        <v>0</v>
      </c>
      <c r="B4363" s="17" t="e">
        <f>INDEX('BASE DE DATOS'!$A$2:$H$4921,MATCH(CONSTATACIÓN!$C4363,'BASE DE DATOS'!$A$2:$A$4921,0),2)</f>
        <v>#N/A</v>
      </c>
      <c r="C4363" s="5"/>
      <c r="D4363" s="5"/>
      <c r="E4363" s="5"/>
      <c r="F4363" s="5"/>
      <c r="G4363" s="6" t="e">
        <f>INDEX('BASE DE DATOS'!$A$2:$H$4921,MATCH(CONSTATACIÓN!$C4363,'BASE DE DATOS'!$A$2:$A$4921,0),3)</f>
        <v>#N/A</v>
      </c>
      <c r="H4363" s="5" t="e">
        <f>INDEX('BASE DE DATOS'!$A$2:$H$4921,MATCH(CONSTATACIÓN!$C4363,'BASE DE DATOS'!$A$2:$A$4921,0),6)</f>
        <v>#N/A</v>
      </c>
      <c r="I4363" s="5" t="e">
        <f>INDEX('BASE DE DATOS'!$A$2:$H$4921,MATCH(CONSTATACIÓN!$C4363,'BASE DE DATOS'!$A$2:$A$4921,0),7)</f>
        <v>#N/A</v>
      </c>
      <c r="J4363" s="5" t="e">
        <f>INDEX('BASE DE DATOS'!$A$2:$H$4921,MATCH(CONSTATACIÓN!$C4363,'BASE DE DATOS'!$A$2:$A$4921,0),8)</f>
        <v>#N/A</v>
      </c>
      <c r="K4363" s="5"/>
      <c r="L4363" s="5"/>
      <c r="M4363" s="5"/>
      <c r="N4363" s="5"/>
      <c r="O4363" s="5"/>
      <c r="P4363" s="5"/>
    </row>
    <row r="4364" spans="1:16" x14ac:dyDescent="0.25">
      <c r="A4364" s="13">
        <f t="shared" si="69"/>
        <v>0</v>
      </c>
      <c r="B4364" s="17" t="e">
        <f>INDEX('BASE DE DATOS'!$A$2:$H$4921,MATCH(CONSTATACIÓN!$C4364,'BASE DE DATOS'!$A$2:$A$4921,0),2)</f>
        <v>#N/A</v>
      </c>
      <c r="C4364" s="5"/>
      <c r="D4364" s="5"/>
      <c r="E4364" s="5"/>
      <c r="F4364" s="5"/>
      <c r="G4364" s="6" t="e">
        <f>INDEX('BASE DE DATOS'!$A$2:$H$4921,MATCH(CONSTATACIÓN!$C4364,'BASE DE DATOS'!$A$2:$A$4921,0),3)</f>
        <v>#N/A</v>
      </c>
      <c r="H4364" s="5" t="e">
        <f>INDEX('BASE DE DATOS'!$A$2:$H$4921,MATCH(CONSTATACIÓN!$C4364,'BASE DE DATOS'!$A$2:$A$4921,0),6)</f>
        <v>#N/A</v>
      </c>
      <c r="I4364" s="5" t="e">
        <f>INDEX('BASE DE DATOS'!$A$2:$H$4921,MATCH(CONSTATACIÓN!$C4364,'BASE DE DATOS'!$A$2:$A$4921,0),7)</f>
        <v>#N/A</v>
      </c>
      <c r="J4364" s="5" t="e">
        <f>INDEX('BASE DE DATOS'!$A$2:$H$4921,MATCH(CONSTATACIÓN!$C4364,'BASE DE DATOS'!$A$2:$A$4921,0),8)</f>
        <v>#N/A</v>
      </c>
      <c r="K4364" s="5"/>
      <c r="L4364" s="5"/>
      <c r="M4364" s="5"/>
      <c r="N4364" s="5"/>
      <c r="O4364" s="5"/>
      <c r="P4364" s="5"/>
    </row>
    <row r="4365" spans="1:16" x14ac:dyDescent="0.25">
      <c r="A4365" s="13">
        <f t="shared" si="69"/>
        <v>0</v>
      </c>
      <c r="B4365" s="17" t="e">
        <f>INDEX('BASE DE DATOS'!$A$2:$H$4921,MATCH(CONSTATACIÓN!$C4365,'BASE DE DATOS'!$A$2:$A$4921,0),2)</f>
        <v>#N/A</v>
      </c>
      <c r="C4365" s="5"/>
      <c r="D4365" s="5"/>
      <c r="E4365" s="5"/>
      <c r="F4365" s="5"/>
      <c r="G4365" s="6" t="e">
        <f>INDEX('BASE DE DATOS'!$A$2:$H$4921,MATCH(CONSTATACIÓN!$C4365,'BASE DE DATOS'!$A$2:$A$4921,0),3)</f>
        <v>#N/A</v>
      </c>
      <c r="H4365" s="5" t="e">
        <f>INDEX('BASE DE DATOS'!$A$2:$H$4921,MATCH(CONSTATACIÓN!$C4365,'BASE DE DATOS'!$A$2:$A$4921,0),6)</f>
        <v>#N/A</v>
      </c>
      <c r="I4365" s="5" t="e">
        <f>INDEX('BASE DE DATOS'!$A$2:$H$4921,MATCH(CONSTATACIÓN!$C4365,'BASE DE DATOS'!$A$2:$A$4921,0),7)</f>
        <v>#N/A</v>
      </c>
      <c r="J4365" s="5" t="e">
        <f>INDEX('BASE DE DATOS'!$A$2:$H$4921,MATCH(CONSTATACIÓN!$C4365,'BASE DE DATOS'!$A$2:$A$4921,0),8)</f>
        <v>#N/A</v>
      </c>
      <c r="K4365" s="5"/>
      <c r="L4365" s="5"/>
      <c r="M4365" s="5"/>
      <c r="N4365" s="5"/>
      <c r="O4365" s="5"/>
      <c r="P4365" s="5"/>
    </row>
    <row r="4366" spans="1:16" x14ac:dyDescent="0.25">
      <c r="A4366" s="13">
        <f t="shared" si="69"/>
        <v>0</v>
      </c>
      <c r="B4366" s="17" t="e">
        <f>INDEX('BASE DE DATOS'!$A$2:$H$4921,MATCH(CONSTATACIÓN!$C4366,'BASE DE DATOS'!$A$2:$A$4921,0),2)</f>
        <v>#N/A</v>
      </c>
      <c r="C4366" s="5"/>
      <c r="D4366" s="5"/>
      <c r="E4366" s="5"/>
      <c r="F4366" s="5"/>
      <c r="G4366" s="6" t="e">
        <f>INDEX('BASE DE DATOS'!$A$2:$H$4921,MATCH(CONSTATACIÓN!$C4366,'BASE DE DATOS'!$A$2:$A$4921,0),3)</f>
        <v>#N/A</v>
      </c>
      <c r="H4366" s="5" t="e">
        <f>INDEX('BASE DE DATOS'!$A$2:$H$4921,MATCH(CONSTATACIÓN!$C4366,'BASE DE DATOS'!$A$2:$A$4921,0),6)</f>
        <v>#N/A</v>
      </c>
      <c r="I4366" s="5" t="e">
        <f>INDEX('BASE DE DATOS'!$A$2:$H$4921,MATCH(CONSTATACIÓN!$C4366,'BASE DE DATOS'!$A$2:$A$4921,0),7)</f>
        <v>#N/A</v>
      </c>
      <c r="J4366" s="5" t="e">
        <f>INDEX('BASE DE DATOS'!$A$2:$H$4921,MATCH(CONSTATACIÓN!$C4366,'BASE DE DATOS'!$A$2:$A$4921,0),8)</f>
        <v>#N/A</v>
      </c>
      <c r="K4366" s="5"/>
      <c r="L4366" s="5"/>
      <c r="M4366" s="5"/>
      <c r="N4366" s="5"/>
      <c r="O4366" s="5"/>
      <c r="P4366" s="5"/>
    </row>
    <row r="4367" spans="1:16" x14ac:dyDescent="0.25">
      <c r="A4367" s="13">
        <f t="shared" si="69"/>
        <v>0</v>
      </c>
      <c r="B4367" s="17" t="e">
        <f>INDEX('BASE DE DATOS'!$A$2:$H$4921,MATCH(CONSTATACIÓN!$C4367,'BASE DE DATOS'!$A$2:$A$4921,0),2)</f>
        <v>#N/A</v>
      </c>
      <c r="C4367" s="5"/>
      <c r="D4367" s="5"/>
      <c r="E4367" s="5"/>
      <c r="F4367" s="5"/>
      <c r="G4367" s="6" t="e">
        <f>INDEX('BASE DE DATOS'!$A$2:$H$4921,MATCH(CONSTATACIÓN!$C4367,'BASE DE DATOS'!$A$2:$A$4921,0),3)</f>
        <v>#N/A</v>
      </c>
      <c r="H4367" s="5" t="e">
        <f>INDEX('BASE DE DATOS'!$A$2:$H$4921,MATCH(CONSTATACIÓN!$C4367,'BASE DE DATOS'!$A$2:$A$4921,0),6)</f>
        <v>#N/A</v>
      </c>
      <c r="I4367" s="5" t="e">
        <f>INDEX('BASE DE DATOS'!$A$2:$H$4921,MATCH(CONSTATACIÓN!$C4367,'BASE DE DATOS'!$A$2:$A$4921,0),7)</f>
        <v>#N/A</v>
      </c>
      <c r="J4367" s="5" t="e">
        <f>INDEX('BASE DE DATOS'!$A$2:$H$4921,MATCH(CONSTATACIÓN!$C4367,'BASE DE DATOS'!$A$2:$A$4921,0),8)</f>
        <v>#N/A</v>
      </c>
      <c r="K4367" s="5"/>
      <c r="L4367" s="5"/>
      <c r="M4367" s="5"/>
      <c r="N4367" s="5"/>
      <c r="O4367" s="5"/>
      <c r="P4367" s="5"/>
    </row>
    <row r="4368" spans="1:16" x14ac:dyDescent="0.25">
      <c r="A4368" s="13">
        <f t="shared" si="69"/>
        <v>0</v>
      </c>
      <c r="B4368" s="17" t="e">
        <f>INDEX('BASE DE DATOS'!$A$2:$H$4921,MATCH(CONSTATACIÓN!$C4368,'BASE DE DATOS'!$A$2:$A$4921,0),2)</f>
        <v>#N/A</v>
      </c>
      <c r="C4368" s="5"/>
      <c r="D4368" s="5"/>
      <c r="E4368" s="5"/>
      <c r="F4368" s="5"/>
      <c r="G4368" s="6" t="e">
        <f>INDEX('BASE DE DATOS'!$A$2:$H$4921,MATCH(CONSTATACIÓN!$C4368,'BASE DE DATOS'!$A$2:$A$4921,0),3)</f>
        <v>#N/A</v>
      </c>
      <c r="H4368" s="5" t="e">
        <f>INDEX('BASE DE DATOS'!$A$2:$H$4921,MATCH(CONSTATACIÓN!$C4368,'BASE DE DATOS'!$A$2:$A$4921,0),6)</f>
        <v>#N/A</v>
      </c>
      <c r="I4368" s="5" t="e">
        <f>INDEX('BASE DE DATOS'!$A$2:$H$4921,MATCH(CONSTATACIÓN!$C4368,'BASE DE DATOS'!$A$2:$A$4921,0),7)</f>
        <v>#N/A</v>
      </c>
      <c r="J4368" s="5" t="e">
        <f>INDEX('BASE DE DATOS'!$A$2:$H$4921,MATCH(CONSTATACIÓN!$C4368,'BASE DE DATOS'!$A$2:$A$4921,0),8)</f>
        <v>#N/A</v>
      </c>
      <c r="K4368" s="5"/>
      <c r="L4368" s="5"/>
      <c r="M4368" s="5"/>
      <c r="N4368" s="5"/>
      <c r="O4368" s="5"/>
      <c r="P4368" s="5"/>
    </row>
    <row r="4369" spans="1:16" x14ac:dyDescent="0.25">
      <c r="A4369" s="13">
        <f t="shared" si="69"/>
        <v>0</v>
      </c>
      <c r="B4369" s="17" t="e">
        <f>INDEX('BASE DE DATOS'!$A$2:$H$4921,MATCH(CONSTATACIÓN!$C4369,'BASE DE DATOS'!$A$2:$A$4921,0),2)</f>
        <v>#N/A</v>
      </c>
      <c r="C4369" s="5"/>
      <c r="D4369" s="5"/>
      <c r="E4369" s="5"/>
      <c r="F4369" s="5"/>
      <c r="G4369" s="6" t="e">
        <f>INDEX('BASE DE DATOS'!$A$2:$H$4921,MATCH(CONSTATACIÓN!$C4369,'BASE DE DATOS'!$A$2:$A$4921,0),3)</f>
        <v>#N/A</v>
      </c>
      <c r="H4369" s="5" t="e">
        <f>INDEX('BASE DE DATOS'!$A$2:$H$4921,MATCH(CONSTATACIÓN!$C4369,'BASE DE DATOS'!$A$2:$A$4921,0),6)</f>
        <v>#N/A</v>
      </c>
      <c r="I4369" s="5" t="e">
        <f>INDEX('BASE DE DATOS'!$A$2:$H$4921,MATCH(CONSTATACIÓN!$C4369,'BASE DE DATOS'!$A$2:$A$4921,0),7)</f>
        <v>#N/A</v>
      </c>
      <c r="J4369" s="5" t="e">
        <f>INDEX('BASE DE DATOS'!$A$2:$H$4921,MATCH(CONSTATACIÓN!$C4369,'BASE DE DATOS'!$A$2:$A$4921,0),8)</f>
        <v>#N/A</v>
      </c>
      <c r="K4369" s="5"/>
      <c r="L4369" s="5"/>
      <c r="M4369" s="5"/>
      <c r="N4369" s="5"/>
      <c r="O4369" s="5"/>
      <c r="P4369" s="5"/>
    </row>
    <row r="4370" spans="1:16" x14ac:dyDescent="0.25">
      <c r="A4370" s="13">
        <f t="shared" si="69"/>
        <v>0</v>
      </c>
      <c r="B4370" s="17" t="e">
        <f>INDEX('BASE DE DATOS'!$A$2:$H$4921,MATCH(CONSTATACIÓN!$C4370,'BASE DE DATOS'!$A$2:$A$4921,0),2)</f>
        <v>#N/A</v>
      </c>
      <c r="C4370" s="5"/>
      <c r="D4370" s="5"/>
      <c r="E4370" s="5"/>
      <c r="F4370" s="5"/>
      <c r="G4370" s="6" t="e">
        <f>INDEX('BASE DE DATOS'!$A$2:$H$4921,MATCH(CONSTATACIÓN!$C4370,'BASE DE DATOS'!$A$2:$A$4921,0),3)</f>
        <v>#N/A</v>
      </c>
      <c r="H4370" s="5" t="e">
        <f>INDEX('BASE DE DATOS'!$A$2:$H$4921,MATCH(CONSTATACIÓN!$C4370,'BASE DE DATOS'!$A$2:$A$4921,0),6)</f>
        <v>#N/A</v>
      </c>
      <c r="I4370" s="5" t="e">
        <f>INDEX('BASE DE DATOS'!$A$2:$H$4921,MATCH(CONSTATACIÓN!$C4370,'BASE DE DATOS'!$A$2:$A$4921,0),7)</f>
        <v>#N/A</v>
      </c>
      <c r="J4370" s="5" t="e">
        <f>INDEX('BASE DE DATOS'!$A$2:$H$4921,MATCH(CONSTATACIÓN!$C4370,'BASE DE DATOS'!$A$2:$A$4921,0),8)</f>
        <v>#N/A</v>
      </c>
      <c r="K4370" s="5"/>
      <c r="L4370" s="5"/>
      <c r="M4370" s="5"/>
      <c r="N4370" s="5"/>
      <c r="O4370" s="5"/>
      <c r="P4370" s="5"/>
    </row>
    <row r="4371" spans="1:16" x14ac:dyDescent="0.25">
      <c r="A4371" s="13">
        <f t="shared" si="69"/>
        <v>0</v>
      </c>
      <c r="B4371" s="17" t="e">
        <f>INDEX('BASE DE DATOS'!$A$2:$H$4921,MATCH(CONSTATACIÓN!$C4371,'BASE DE DATOS'!$A$2:$A$4921,0),2)</f>
        <v>#N/A</v>
      </c>
      <c r="C4371" s="5"/>
      <c r="D4371" s="5"/>
      <c r="E4371" s="5"/>
      <c r="F4371" s="5"/>
      <c r="G4371" s="6" t="e">
        <f>INDEX('BASE DE DATOS'!$A$2:$H$4921,MATCH(CONSTATACIÓN!$C4371,'BASE DE DATOS'!$A$2:$A$4921,0),3)</f>
        <v>#N/A</v>
      </c>
      <c r="H4371" s="5" t="e">
        <f>INDEX('BASE DE DATOS'!$A$2:$H$4921,MATCH(CONSTATACIÓN!$C4371,'BASE DE DATOS'!$A$2:$A$4921,0),6)</f>
        <v>#N/A</v>
      </c>
      <c r="I4371" s="5" t="e">
        <f>INDEX('BASE DE DATOS'!$A$2:$H$4921,MATCH(CONSTATACIÓN!$C4371,'BASE DE DATOS'!$A$2:$A$4921,0),7)</f>
        <v>#N/A</v>
      </c>
      <c r="J4371" s="5" t="e">
        <f>INDEX('BASE DE DATOS'!$A$2:$H$4921,MATCH(CONSTATACIÓN!$C4371,'BASE DE DATOS'!$A$2:$A$4921,0),8)</f>
        <v>#N/A</v>
      </c>
      <c r="K4371" s="5"/>
      <c r="L4371" s="5"/>
      <c r="M4371" s="5"/>
      <c r="N4371" s="5"/>
      <c r="O4371" s="5"/>
      <c r="P4371" s="5"/>
    </row>
    <row r="4372" spans="1:16" x14ac:dyDescent="0.25">
      <c r="A4372" s="13">
        <f t="shared" si="69"/>
        <v>0</v>
      </c>
      <c r="B4372" s="17" t="e">
        <f>INDEX('BASE DE DATOS'!$A$2:$H$4921,MATCH(CONSTATACIÓN!$C4372,'BASE DE DATOS'!$A$2:$A$4921,0),2)</f>
        <v>#N/A</v>
      </c>
      <c r="C4372" s="5"/>
      <c r="D4372" s="5"/>
      <c r="E4372" s="5"/>
      <c r="F4372" s="5"/>
      <c r="G4372" s="6" t="e">
        <f>INDEX('BASE DE DATOS'!$A$2:$H$4921,MATCH(CONSTATACIÓN!$C4372,'BASE DE DATOS'!$A$2:$A$4921,0),3)</f>
        <v>#N/A</v>
      </c>
      <c r="H4372" s="5" t="e">
        <f>INDEX('BASE DE DATOS'!$A$2:$H$4921,MATCH(CONSTATACIÓN!$C4372,'BASE DE DATOS'!$A$2:$A$4921,0),6)</f>
        <v>#N/A</v>
      </c>
      <c r="I4372" s="5" t="e">
        <f>INDEX('BASE DE DATOS'!$A$2:$H$4921,MATCH(CONSTATACIÓN!$C4372,'BASE DE DATOS'!$A$2:$A$4921,0),7)</f>
        <v>#N/A</v>
      </c>
      <c r="J4372" s="5" t="e">
        <f>INDEX('BASE DE DATOS'!$A$2:$H$4921,MATCH(CONSTATACIÓN!$C4372,'BASE DE DATOS'!$A$2:$A$4921,0),8)</f>
        <v>#N/A</v>
      </c>
      <c r="K4372" s="5"/>
      <c r="L4372" s="5"/>
      <c r="M4372" s="5"/>
      <c r="N4372" s="5"/>
      <c r="O4372" s="5"/>
      <c r="P4372" s="5"/>
    </row>
    <row r="4373" spans="1:16" x14ac:dyDescent="0.25">
      <c r="A4373" s="13">
        <f t="shared" si="69"/>
        <v>0</v>
      </c>
      <c r="B4373" s="17" t="e">
        <f>INDEX('BASE DE DATOS'!$A$2:$H$4921,MATCH(CONSTATACIÓN!$C4373,'BASE DE DATOS'!$A$2:$A$4921,0),2)</f>
        <v>#N/A</v>
      </c>
      <c r="C4373" s="5"/>
      <c r="D4373" s="5"/>
      <c r="E4373" s="5"/>
      <c r="F4373" s="5"/>
      <c r="G4373" s="6" t="e">
        <f>INDEX('BASE DE DATOS'!$A$2:$H$4921,MATCH(CONSTATACIÓN!$C4373,'BASE DE DATOS'!$A$2:$A$4921,0),3)</f>
        <v>#N/A</v>
      </c>
      <c r="H4373" s="5" t="e">
        <f>INDEX('BASE DE DATOS'!$A$2:$H$4921,MATCH(CONSTATACIÓN!$C4373,'BASE DE DATOS'!$A$2:$A$4921,0),6)</f>
        <v>#N/A</v>
      </c>
      <c r="I4373" s="5" t="e">
        <f>INDEX('BASE DE DATOS'!$A$2:$H$4921,MATCH(CONSTATACIÓN!$C4373,'BASE DE DATOS'!$A$2:$A$4921,0),7)</f>
        <v>#N/A</v>
      </c>
      <c r="J4373" s="5" t="e">
        <f>INDEX('BASE DE DATOS'!$A$2:$H$4921,MATCH(CONSTATACIÓN!$C4373,'BASE DE DATOS'!$A$2:$A$4921,0),8)</f>
        <v>#N/A</v>
      </c>
      <c r="K4373" s="5"/>
      <c r="L4373" s="5"/>
      <c r="M4373" s="5"/>
      <c r="N4373" s="5"/>
      <c r="O4373" s="5"/>
      <c r="P4373" s="5"/>
    </row>
    <row r="4374" spans="1:16" x14ac:dyDescent="0.25">
      <c r="A4374" s="13">
        <f t="shared" si="69"/>
        <v>0</v>
      </c>
      <c r="B4374" s="17" t="e">
        <f>INDEX('BASE DE DATOS'!$A$2:$H$4921,MATCH(CONSTATACIÓN!$C4374,'BASE DE DATOS'!$A$2:$A$4921,0),2)</f>
        <v>#N/A</v>
      </c>
      <c r="C4374" s="5"/>
      <c r="D4374" s="5"/>
      <c r="E4374" s="5"/>
      <c r="F4374" s="5"/>
      <c r="G4374" s="6" t="e">
        <f>INDEX('BASE DE DATOS'!$A$2:$H$4921,MATCH(CONSTATACIÓN!$C4374,'BASE DE DATOS'!$A$2:$A$4921,0),3)</f>
        <v>#N/A</v>
      </c>
      <c r="H4374" s="5" t="e">
        <f>INDEX('BASE DE DATOS'!$A$2:$H$4921,MATCH(CONSTATACIÓN!$C4374,'BASE DE DATOS'!$A$2:$A$4921,0),6)</f>
        <v>#N/A</v>
      </c>
      <c r="I4374" s="5" t="e">
        <f>INDEX('BASE DE DATOS'!$A$2:$H$4921,MATCH(CONSTATACIÓN!$C4374,'BASE DE DATOS'!$A$2:$A$4921,0),7)</f>
        <v>#N/A</v>
      </c>
      <c r="J4374" s="5" t="e">
        <f>INDEX('BASE DE DATOS'!$A$2:$H$4921,MATCH(CONSTATACIÓN!$C4374,'BASE DE DATOS'!$A$2:$A$4921,0),8)</f>
        <v>#N/A</v>
      </c>
      <c r="K4374" s="5"/>
      <c r="L4374" s="5"/>
      <c r="M4374" s="5"/>
      <c r="N4374" s="5"/>
      <c r="O4374" s="5"/>
      <c r="P4374" s="5"/>
    </row>
    <row r="4375" spans="1:16" x14ac:dyDescent="0.25">
      <c r="A4375" s="13">
        <f t="shared" si="69"/>
        <v>0</v>
      </c>
      <c r="B4375" s="17" t="e">
        <f>INDEX('BASE DE DATOS'!$A$2:$H$4921,MATCH(CONSTATACIÓN!$C4375,'BASE DE DATOS'!$A$2:$A$4921,0),2)</f>
        <v>#N/A</v>
      </c>
      <c r="C4375" s="5"/>
      <c r="D4375" s="5"/>
      <c r="E4375" s="5"/>
      <c r="F4375" s="5"/>
      <c r="G4375" s="6" t="e">
        <f>INDEX('BASE DE DATOS'!$A$2:$H$4921,MATCH(CONSTATACIÓN!$C4375,'BASE DE DATOS'!$A$2:$A$4921,0),3)</f>
        <v>#N/A</v>
      </c>
      <c r="H4375" s="5" t="e">
        <f>INDEX('BASE DE DATOS'!$A$2:$H$4921,MATCH(CONSTATACIÓN!$C4375,'BASE DE DATOS'!$A$2:$A$4921,0),6)</f>
        <v>#N/A</v>
      </c>
      <c r="I4375" s="5" t="e">
        <f>INDEX('BASE DE DATOS'!$A$2:$H$4921,MATCH(CONSTATACIÓN!$C4375,'BASE DE DATOS'!$A$2:$A$4921,0),7)</f>
        <v>#N/A</v>
      </c>
      <c r="J4375" s="5" t="e">
        <f>INDEX('BASE DE DATOS'!$A$2:$H$4921,MATCH(CONSTATACIÓN!$C4375,'BASE DE DATOS'!$A$2:$A$4921,0),8)</f>
        <v>#N/A</v>
      </c>
      <c r="K4375" s="5"/>
      <c r="L4375" s="5"/>
      <c r="M4375" s="5"/>
      <c r="N4375" s="5"/>
      <c r="O4375" s="5"/>
      <c r="P4375" s="5"/>
    </row>
    <row r="4376" spans="1:16" x14ac:dyDescent="0.25">
      <c r="A4376" s="13">
        <f t="shared" si="69"/>
        <v>0</v>
      </c>
      <c r="B4376" s="17" t="e">
        <f>INDEX('BASE DE DATOS'!$A$2:$H$4921,MATCH(CONSTATACIÓN!$C4376,'BASE DE DATOS'!$A$2:$A$4921,0),2)</f>
        <v>#N/A</v>
      </c>
      <c r="C4376" s="5"/>
      <c r="D4376" s="5"/>
      <c r="E4376" s="5"/>
      <c r="F4376" s="5"/>
      <c r="G4376" s="6" t="e">
        <f>INDEX('BASE DE DATOS'!$A$2:$H$4921,MATCH(CONSTATACIÓN!$C4376,'BASE DE DATOS'!$A$2:$A$4921,0),3)</f>
        <v>#N/A</v>
      </c>
      <c r="H4376" s="5" t="e">
        <f>INDEX('BASE DE DATOS'!$A$2:$H$4921,MATCH(CONSTATACIÓN!$C4376,'BASE DE DATOS'!$A$2:$A$4921,0),6)</f>
        <v>#N/A</v>
      </c>
      <c r="I4376" s="5" t="e">
        <f>INDEX('BASE DE DATOS'!$A$2:$H$4921,MATCH(CONSTATACIÓN!$C4376,'BASE DE DATOS'!$A$2:$A$4921,0),7)</f>
        <v>#N/A</v>
      </c>
      <c r="J4376" s="5" t="e">
        <f>INDEX('BASE DE DATOS'!$A$2:$H$4921,MATCH(CONSTATACIÓN!$C4376,'BASE DE DATOS'!$A$2:$A$4921,0),8)</f>
        <v>#N/A</v>
      </c>
      <c r="K4376" s="5"/>
      <c r="L4376" s="5"/>
      <c r="M4376" s="5"/>
      <c r="N4376" s="5"/>
      <c r="O4376" s="5"/>
      <c r="P4376" s="5"/>
    </row>
    <row r="4377" spans="1:16" x14ac:dyDescent="0.25">
      <c r="A4377" s="13">
        <f t="shared" si="69"/>
        <v>0</v>
      </c>
      <c r="B4377" s="17" t="e">
        <f>INDEX('BASE DE DATOS'!$A$2:$H$4921,MATCH(CONSTATACIÓN!$C4377,'BASE DE DATOS'!$A$2:$A$4921,0),2)</f>
        <v>#N/A</v>
      </c>
      <c r="C4377" s="5"/>
      <c r="D4377" s="5"/>
      <c r="E4377" s="5"/>
      <c r="F4377" s="5"/>
      <c r="G4377" s="6" t="e">
        <f>INDEX('BASE DE DATOS'!$A$2:$H$4921,MATCH(CONSTATACIÓN!$C4377,'BASE DE DATOS'!$A$2:$A$4921,0),3)</f>
        <v>#N/A</v>
      </c>
      <c r="H4377" s="5" t="e">
        <f>INDEX('BASE DE DATOS'!$A$2:$H$4921,MATCH(CONSTATACIÓN!$C4377,'BASE DE DATOS'!$A$2:$A$4921,0),6)</f>
        <v>#N/A</v>
      </c>
      <c r="I4377" s="5" t="e">
        <f>INDEX('BASE DE DATOS'!$A$2:$H$4921,MATCH(CONSTATACIÓN!$C4377,'BASE DE DATOS'!$A$2:$A$4921,0),7)</f>
        <v>#N/A</v>
      </c>
      <c r="J4377" s="5" t="e">
        <f>INDEX('BASE DE DATOS'!$A$2:$H$4921,MATCH(CONSTATACIÓN!$C4377,'BASE DE DATOS'!$A$2:$A$4921,0),8)</f>
        <v>#N/A</v>
      </c>
      <c r="K4377" s="5"/>
      <c r="L4377" s="5"/>
      <c r="M4377" s="5"/>
      <c r="N4377" s="5"/>
      <c r="O4377" s="5"/>
      <c r="P4377" s="5"/>
    </row>
    <row r="4378" spans="1:16" x14ac:dyDescent="0.25">
      <c r="A4378" s="13">
        <f t="shared" si="69"/>
        <v>0</v>
      </c>
      <c r="B4378" s="17" t="e">
        <f>INDEX('BASE DE DATOS'!$A$2:$H$4921,MATCH(CONSTATACIÓN!$C4378,'BASE DE DATOS'!$A$2:$A$4921,0),2)</f>
        <v>#N/A</v>
      </c>
      <c r="C4378" s="5"/>
      <c r="D4378" s="5"/>
      <c r="E4378" s="5"/>
      <c r="F4378" s="5"/>
      <c r="G4378" s="6" t="e">
        <f>INDEX('BASE DE DATOS'!$A$2:$H$4921,MATCH(CONSTATACIÓN!$C4378,'BASE DE DATOS'!$A$2:$A$4921,0),3)</f>
        <v>#N/A</v>
      </c>
      <c r="H4378" s="5" t="e">
        <f>INDEX('BASE DE DATOS'!$A$2:$H$4921,MATCH(CONSTATACIÓN!$C4378,'BASE DE DATOS'!$A$2:$A$4921,0),6)</f>
        <v>#N/A</v>
      </c>
      <c r="I4378" s="5" t="e">
        <f>INDEX('BASE DE DATOS'!$A$2:$H$4921,MATCH(CONSTATACIÓN!$C4378,'BASE DE DATOS'!$A$2:$A$4921,0),7)</f>
        <v>#N/A</v>
      </c>
      <c r="J4378" s="5" t="e">
        <f>INDEX('BASE DE DATOS'!$A$2:$H$4921,MATCH(CONSTATACIÓN!$C4378,'BASE DE DATOS'!$A$2:$A$4921,0),8)</f>
        <v>#N/A</v>
      </c>
      <c r="K4378" s="5"/>
      <c r="L4378" s="5"/>
      <c r="M4378" s="5"/>
      <c r="N4378" s="5"/>
      <c r="O4378" s="5"/>
      <c r="P4378" s="5"/>
    </row>
    <row r="4379" spans="1:16" x14ac:dyDescent="0.25">
      <c r="A4379" s="13">
        <f t="shared" si="69"/>
        <v>0</v>
      </c>
      <c r="B4379" s="17" t="e">
        <f>INDEX('BASE DE DATOS'!$A$2:$H$4921,MATCH(CONSTATACIÓN!$C4379,'BASE DE DATOS'!$A$2:$A$4921,0),2)</f>
        <v>#N/A</v>
      </c>
      <c r="C4379" s="5"/>
      <c r="D4379" s="5"/>
      <c r="E4379" s="5"/>
      <c r="F4379" s="5"/>
      <c r="G4379" s="6" t="e">
        <f>INDEX('BASE DE DATOS'!$A$2:$H$4921,MATCH(CONSTATACIÓN!$C4379,'BASE DE DATOS'!$A$2:$A$4921,0),3)</f>
        <v>#N/A</v>
      </c>
      <c r="H4379" s="5" t="e">
        <f>INDEX('BASE DE DATOS'!$A$2:$H$4921,MATCH(CONSTATACIÓN!$C4379,'BASE DE DATOS'!$A$2:$A$4921,0),6)</f>
        <v>#N/A</v>
      </c>
      <c r="I4379" s="5" t="e">
        <f>INDEX('BASE DE DATOS'!$A$2:$H$4921,MATCH(CONSTATACIÓN!$C4379,'BASE DE DATOS'!$A$2:$A$4921,0),7)</f>
        <v>#N/A</v>
      </c>
      <c r="J4379" s="5" t="e">
        <f>INDEX('BASE DE DATOS'!$A$2:$H$4921,MATCH(CONSTATACIÓN!$C4379,'BASE DE DATOS'!$A$2:$A$4921,0),8)</f>
        <v>#N/A</v>
      </c>
      <c r="K4379" s="5"/>
      <c r="L4379" s="5"/>
      <c r="M4379" s="5"/>
      <c r="N4379" s="5"/>
      <c r="O4379" s="5"/>
      <c r="P4379" s="5"/>
    </row>
    <row r="4380" spans="1:16" x14ac:dyDescent="0.25">
      <c r="A4380" s="13">
        <f t="shared" si="69"/>
        <v>0</v>
      </c>
      <c r="B4380" s="17" t="e">
        <f>INDEX('BASE DE DATOS'!$A$2:$H$4921,MATCH(CONSTATACIÓN!$C4380,'BASE DE DATOS'!$A$2:$A$4921,0),2)</f>
        <v>#N/A</v>
      </c>
      <c r="C4380" s="5"/>
      <c r="D4380" s="5"/>
      <c r="E4380" s="5"/>
      <c r="F4380" s="5"/>
      <c r="G4380" s="6" t="e">
        <f>INDEX('BASE DE DATOS'!$A$2:$H$4921,MATCH(CONSTATACIÓN!$C4380,'BASE DE DATOS'!$A$2:$A$4921,0),3)</f>
        <v>#N/A</v>
      </c>
      <c r="H4380" s="5" t="e">
        <f>INDEX('BASE DE DATOS'!$A$2:$H$4921,MATCH(CONSTATACIÓN!$C4380,'BASE DE DATOS'!$A$2:$A$4921,0),6)</f>
        <v>#N/A</v>
      </c>
      <c r="I4380" s="5" t="e">
        <f>INDEX('BASE DE DATOS'!$A$2:$H$4921,MATCH(CONSTATACIÓN!$C4380,'BASE DE DATOS'!$A$2:$A$4921,0),7)</f>
        <v>#N/A</v>
      </c>
      <c r="J4380" s="5" t="e">
        <f>INDEX('BASE DE DATOS'!$A$2:$H$4921,MATCH(CONSTATACIÓN!$C4380,'BASE DE DATOS'!$A$2:$A$4921,0),8)</f>
        <v>#N/A</v>
      </c>
      <c r="K4380" s="5"/>
      <c r="L4380" s="5"/>
      <c r="M4380" s="5"/>
      <c r="N4380" s="5"/>
      <c r="O4380" s="5"/>
      <c r="P4380" s="5"/>
    </row>
    <row r="4381" spans="1:16" x14ac:dyDescent="0.25">
      <c r="A4381" s="13">
        <f t="shared" si="69"/>
        <v>0</v>
      </c>
      <c r="B4381" s="17" t="e">
        <f>INDEX('BASE DE DATOS'!$A$2:$H$4921,MATCH(CONSTATACIÓN!$C4381,'BASE DE DATOS'!$A$2:$A$4921,0),2)</f>
        <v>#N/A</v>
      </c>
      <c r="C4381" s="5"/>
      <c r="D4381" s="5"/>
      <c r="E4381" s="5"/>
      <c r="F4381" s="5"/>
      <c r="G4381" s="6" t="e">
        <f>INDEX('BASE DE DATOS'!$A$2:$H$4921,MATCH(CONSTATACIÓN!$C4381,'BASE DE DATOS'!$A$2:$A$4921,0),3)</f>
        <v>#N/A</v>
      </c>
      <c r="H4381" s="5" t="e">
        <f>INDEX('BASE DE DATOS'!$A$2:$H$4921,MATCH(CONSTATACIÓN!$C4381,'BASE DE DATOS'!$A$2:$A$4921,0),6)</f>
        <v>#N/A</v>
      </c>
      <c r="I4381" s="5" t="e">
        <f>INDEX('BASE DE DATOS'!$A$2:$H$4921,MATCH(CONSTATACIÓN!$C4381,'BASE DE DATOS'!$A$2:$A$4921,0),7)</f>
        <v>#N/A</v>
      </c>
      <c r="J4381" s="5" t="e">
        <f>INDEX('BASE DE DATOS'!$A$2:$H$4921,MATCH(CONSTATACIÓN!$C4381,'BASE DE DATOS'!$A$2:$A$4921,0),8)</f>
        <v>#N/A</v>
      </c>
      <c r="K4381" s="5"/>
      <c r="L4381" s="5"/>
      <c r="M4381" s="5"/>
      <c r="N4381" s="5"/>
      <c r="O4381" s="5"/>
      <c r="P4381" s="5"/>
    </row>
    <row r="4382" spans="1:16" x14ac:dyDescent="0.25">
      <c r="A4382" s="13">
        <f t="shared" si="69"/>
        <v>0</v>
      </c>
      <c r="B4382" s="17" t="e">
        <f>INDEX('BASE DE DATOS'!$A$2:$H$4921,MATCH(CONSTATACIÓN!$C4382,'BASE DE DATOS'!$A$2:$A$4921,0),2)</f>
        <v>#N/A</v>
      </c>
      <c r="C4382" s="5"/>
      <c r="D4382" s="5"/>
      <c r="E4382" s="5"/>
      <c r="F4382" s="5"/>
      <c r="G4382" s="6" t="e">
        <f>INDEX('BASE DE DATOS'!$A$2:$H$4921,MATCH(CONSTATACIÓN!$C4382,'BASE DE DATOS'!$A$2:$A$4921,0),3)</f>
        <v>#N/A</v>
      </c>
      <c r="H4382" s="5" t="e">
        <f>INDEX('BASE DE DATOS'!$A$2:$H$4921,MATCH(CONSTATACIÓN!$C4382,'BASE DE DATOS'!$A$2:$A$4921,0),6)</f>
        <v>#N/A</v>
      </c>
      <c r="I4382" s="5" t="e">
        <f>INDEX('BASE DE DATOS'!$A$2:$H$4921,MATCH(CONSTATACIÓN!$C4382,'BASE DE DATOS'!$A$2:$A$4921,0),7)</f>
        <v>#N/A</v>
      </c>
      <c r="J4382" s="5" t="e">
        <f>INDEX('BASE DE DATOS'!$A$2:$H$4921,MATCH(CONSTATACIÓN!$C4382,'BASE DE DATOS'!$A$2:$A$4921,0),8)</f>
        <v>#N/A</v>
      </c>
      <c r="K4382" s="5"/>
      <c r="L4382" s="5"/>
      <c r="M4382" s="5"/>
      <c r="N4382" s="5"/>
      <c r="O4382" s="5"/>
      <c r="P4382" s="5"/>
    </row>
    <row r="4383" spans="1:16" x14ac:dyDescent="0.25">
      <c r="A4383" s="13">
        <f t="shared" si="69"/>
        <v>0</v>
      </c>
      <c r="B4383" s="17" t="e">
        <f>INDEX('BASE DE DATOS'!$A$2:$H$4921,MATCH(CONSTATACIÓN!$C4383,'BASE DE DATOS'!$A$2:$A$4921,0),2)</f>
        <v>#N/A</v>
      </c>
      <c r="C4383" s="5"/>
      <c r="D4383" s="5"/>
      <c r="E4383" s="5"/>
      <c r="F4383" s="5"/>
      <c r="G4383" s="6" t="e">
        <f>INDEX('BASE DE DATOS'!$A$2:$H$4921,MATCH(CONSTATACIÓN!$C4383,'BASE DE DATOS'!$A$2:$A$4921,0),3)</f>
        <v>#N/A</v>
      </c>
      <c r="H4383" s="5" t="e">
        <f>INDEX('BASE DE DATOS'!$A$2:$H$4921,MATCH(CONSTATACIÓN!$C4383,'BASE DE DATOS'!$A$2:$A$4921,0),6)</f>
        <v>#N/A</v>
      </c>
      <c r="I4383" s="5" t="e">
        <f>INDEX('BASE DE DATOS'!$A$2:$H$4921,MATCH(CONSTATACIÓN!$C4383,'BASE DE DATOS'!$A$2:$A$4921,0),7)</f>
        <v>#N/A</v>
      </c>
      <c r="J4383" s="5" t="e">
        <f>INDEX('BASE DE DATOS'!$A$2:$H$4921,MATCH(CONSTATACIÓN!$C4383,'BASE DE DATOS'!$A$2:$A$4921,0),8)</f>
        <v>#N/A</v>
      </c>
      <c r="K4383" s="5"/>
      <c r="L4383" s="5"/>
      <c r="M4383" s="5"/>
      <c r="N4383" s="5"/>
      <c r="O4383" s="5"/>
      <c r="P4383" s="5"/>
    </row>
    <row r="4384" spans="1:16" x14ac:dyDescent="0.25">
      <c r="A4384" s="13">
        <f t="shared" si="69"/>
        <v>0</v>
      </c>
      <c r="B4384" s="17" t="e">
        <f>INDEX('BASE DE DATOS'!$A$2:$H$4921,MATCH(CONSTATACIÓN!$C4384,'BASE DE DATOS'!$A$2:$A$4921,0),2)</f>
        <v>#N/A</v>
      </c>
      <c r="C4384" s="5"/>
      <c r="D4384" s="5"/>
      <c r="E4384" s="5"/>
      <c r="F4384" s="5"/>
      <c r="G4384" s="6" t="e">
        <f>INDEX('BASE DE DATOS'!$A$2:$H$4921,MATCH(CONSTATACIÓN!$C4384,'BASE DE DATOS'!$A$2:$A$4921,0),3)</f>
        <v>#N/A</v>
      </c>
      <c r="H4384" s="5" t="e">
        <f>INDEX('BASE DE DATOS'!$A$2:$H$4921,MATCH(CONSTATACIÓN!$C4384,'BASE DE DATOS'!$A$2:$A$4921,0),6)</f>
        <v>#N/A</v>
      </c>
      <c r="I4384" s="5" t="e">
        <f>INDEX('BASE DE DATOS'!$A$2:$H$4921,MATCH(CONSTATACIÓN!$C4384,'BASE DE DATOS'!$A$2:$A$4921,0),7)</f>
        <v>#N/A</v>
      </c>
      <c r="J4384" s="5" t="e">
        <f>INDEX('BASE DE DATOS'!$A$2:$H$4921,MATCH(CONSTATACIÓN!$C4384,'BASE DE DATOS'!$A$2:$A$4921,0),8)</f>
        <v>#N/A</v>
      </c>
      <c r="K4384" s="5"/>
      <c r="L4384" s="5"/>
      <c r="M4384" s="5"/>
      <c r="N4384" s="5"/>
      <c r="O4384" s="5"/>
      <c r="P4384" s="5"/>
    </row>
    <row r="4385" spans="1:16" x14ac:dyDescent="0.25">
      <c r="A4385" s="13">
        <f t="shared" si="69"/>
        <v>0</v>
      </c>
      <c r="B4385" s="17" t="e">
        <f>INDEX('BASE DE DATOS'!$A$2:$H$4921,MATCH(CONSTATACIÓN!$C4385,'BASE DE DATOS'!$A$2:$A$4921,0),2)</f>
        <v>#N/A</v>
      </c>
      <c r="C4385" s="5"/>
      <c r="D4385" s="5"/>
      <c r="E4385" s="5"/>
      <c r="F4385" s="5"/>
      <c r="G4385" s="6" t="e">
        <f>INDEX('BASE DE DATOS'!$A$2:$H$4921,MATCH(CONSTATACIÓN!$C4385,'BASE DE DATOS'!$A$2:$A$4921,0),3)</f>
        <v>#N/A</v>
      </c>
      <c r="H4385" s="5" t="e">
        <f>INDEX('BASE DE DATOS'!$A$2:$H$4921,MATCH(CONSTATACIÓN!$C4385,'BASE DE DATOS'!$A$2:$A$4921,0),6)</f>
        <v>#N/A</v>
      </c>
      <c r="I4385" s="5" t="e">
        <f>INDEX('BASE DE DATOS'!$A$2:$H$4921,MATCH(CONSTATACIÓN!$C4385,'BASE DE DATOS'!$A$2:$A$4921,0),7)</f>
        <v>#N/A</v>
      </c>
      <c r="J4385" s="5" t="e">
        <f>INDEX('BASE DE DATOS'!$A$2:$H$4921,MATCH(CONSTATACIÓN!$C4385,'BASE DE DATOS'!$A$2:$A$4921,0),8)</f>
        <v>#N/A</v>
      </c>
      <c r="K4385" s="5"/>
      <c r="L4385" s="5"/>
      <c r="M4385" s="5"/>
      <c r="N4385" s="5"/>
      <c r="O4385" s="5"/>
      <c r="P4385" s="5"/>
    </row>
    <row r="4386" spans="1:16" x14ac:dyDescent="0.25">
      <c r="A4386" s="13">
        <f t="shared" si="69"/>
        <v>0</v>
      </c>
      <c r="B4386" s="17" t="e">
        <f>INDEX('BASE DE DATOS'!$A$2:$H$4921,MATCH(CONSTATACIÓN!$C4386,'BASE DE DATOS'!$A$2:$A$4921,0),2)</f>
        <v>#N/A</v>
      </c>
      <c r="C4386" s="5"/>
      <c r="D4386" s="5"/>
      <c r="E4386" s="5"/>
      <c r="F4386" s="5"/>
      <c r="G4386" s="6" t="e">
        <f>INDEX('BASE DE DATOS'!$A$2:$H$4921,MATCH(CONSTATACIÓN!$C4386,'BASE DE DATOS'!$A$2:$A$4921,0),3)</f>
        <v>#N/A</v>
      </c>
      <c r="H4386" s="5" t="e">
        <f>INDEX('BASE DE DATOS'!$A$2:$H$4921,MATCH(CONSTATACIÓN!$C4386,'BASE DE DATOS'!$A$2:$A$4921,0),6)</f>
        <v>#N/A</v>
      </c>
      <c r="I4386" s="5" t="e">
        <f>INDEX('BASE DE DATOS'!$A$2:$H$4921,MATCH(CONSTATACIÓN!$C4386,'BASE DE DATOS'!$A$2:$A$4921,0),7)</f>
        <v>#N/A</v>
      </c>
      <c r="J4386" s="5" t="e">
        <f>INDEX('BASE DE DATOS'!$A$2:$H$4921,MATCH(CONSTATACIÓN!$C4386,'BASE DE DATOS'!$A$2:$A$4921,0),8)</f>
        <v>#N/A</v>
      </c>
      <c r="K4386" s="5"/>
      <c r="L4386" s="5"/>
      <c r="M4386" s="5"/>
      <c r="N4386" s="5"/>
      <c r="O4386" s="5"/>
      <c r="P4386" s="5"/>
    </row>
    <row r="4387" spans="1:16" x14ac:dyDescent="0.25">
      <c r="A4387" s="13">
        <f t="shared" si="69"/>
        <v>0</v>
      </c>
      <c r="B4387" s="17" t="e">
        <f>INDEX('BASE DE DATOS'!$A$2:$H$4921,MATCH(CONSTATACIÓN!$C4387,'BASE DE DATOS'!$A$2:$A$4921,0),2)</f>
        <v>#N/A</v>
      </c>
      <c r="C4387" s="5"/>
      <c r="D4387" s="5"/>
      <c r="E4387" s="5"/>
      <c r="F4387" s="5"/>
      <c r="G4387" s="6" t="e">
        <f>INDEX('BASE DE DATOS'!$A$2:$H$4921,MATCH(CONSTATACIÓN!$C4387,'BASE DE DATOS'!$A$2:$A$4921,0),3)</f>
        <v>#N/A</v>
      </c>
      <c r="H4387" s="5" t="e">
        <f>INDEX('BASE DE DATOS'!$A$2:$H$4921,MATCH(CONSTATACIÓN!$C4387,'BASE DE DATOS'!$A$2:$A$4921,0),6)</f>
        <v>#N/A</v>
      </c>
      <c r="I4387" s="5" t="e">
        <f>INDEX('BASE DE DATOS'!$A$2:$H$4921,MATCH(CONSTATACIÓN!$C4387,'BASE DE DATOS'!$A$2:$A$4921,0),7)</f>
        <v>#N/A</v>
      </c>
      <c r="J4387" s="5" t="e">
        <f>INDEX('BASE DE DATOS'!$A$2:$H$4921,MATCH(CONSTATACIÓN!$C4387,'BASE DE DATOS'!$A$2:$A$4921,0),8)</f>
        <v>#N/A</v>
      </c>
      <c r="K4387" s="5"/>
      <c r="L4387" s="5"/>
      <c r="M4387" s="5"/>
      <c r="N4387" s="5"/>
      <c r="O4387" s="5"/>
      <c r="P4387" s="5"/>
    </row>
    <row r="4388" spans="1:16" x14ac:dyDescent="0.25">
      <c r="A4388" s="13">
        <f t="shared" si="69"/>
        <v>0</v>
      </c>
      <c r="B4388" s="17" t="e">
        <f>INDEX('BASE DE DATOS'!$A$2:$H$4921,MATCH(CONSTATACIÓN!$C4388,'BASE DE DATOS'!$A$2:$A$4921,0),2)</f>
        <v>#N/A</v>
      </c>
      <c r="C4388" s="5"/>
      <c r="D4388" s="5"/>
      <c r="E4388" s="5"/>
      <c r="F4388" s="5"/>
      <c r="G4388" s="6" t="e">
        <f>INDEX('BASE DE DATOS'!$A$2:$H$4921,MATCH(CONSTATACIÓN!$C4388,'BASE DE DATOS'!$A$2:$A$4921,0),3)</f>
        <v>#N/A</v>
      </c>
      <c r="H4388" s="5" t="e">
        <f>INDEX('BASE DE DATOS'!$A$2:$H$4921,MATCH(CONSTATACIÓN!$C4388,'BASE DE DATOS'!$A$2:$A$4921,0),6)</f>
        <v>#N/A</v>
      </c>
      <c r="I4388" s="5" t="e">
        <f>INDEX('BASE DE DATOS'!$A$2:$H$4921,MATCH(CONSTATACIÓN!$C4388,'BASE DE DATOS'!$A$2:$A$4921,0),7)</f>
        <v>#N/A</v>
      </c>
      <c r="J4388" s="5" t="e">
        <f>INDEX('BASE DE DATOS'!$A$2:$H$4921,MATCH(CONSTATACIÓN!$C4388,'BASE DE DATOS'!$A$2:$A$4921,0),8)</f>
        <v>#N/A</v>
      </c>
      <c r="K4388" s="5"/>
      <c r="L4388" s="5"/>
      <c r="M4388" s="5"/>
      <c r="N4388" s="5"/>
      <c r="O4388" s="5"/>
      <c r="P4388" s="5"/>
    </row>
    <row r="4389" spans="1:16" x14ac:dyDescent="0.25">
      <c r="A4389" s="13">
        <f t="shared" si="69"/>
        <v>0</v>
      </c>
      <c r="B4389" s="17" t="e">
        <f>INDEX('BASE DE DATOS'!$A$2:$H$4921,MATCH(CONSTATACIÓN!$C4389,'BASE DE DATOS'!$A$2:$A$4921,0),2)</f>
        <v>#N/A</v>
      </c>
      <c r="C4389" s="5"/>
      <c r="D4389" s="5"/>
      <c r="E4389" s="5"/>
      <c r="F4389" s="5"/>
      <c r="G4389" s="6" t="e">
        <f>INDEX('BASE DE DATOS'!$A$2:$H$4921,MATCH(CONSTATACIÓN!$C4389,'BASE DE DATOS'!$A$2:$A$4921,0),3)</f>
        <v>#N/A</v>
      </c>
      <c r="H4389" s="5" t="e">
        <f>INDEX('BASE DE DATOS'!$A$2:$H$4921,MATCH(CONSTATACIÓN!$C4389,'BASE DE DATOS'!$A$2:$A$4921,0),6)</f>
        <v>#N/A</v>
      </c>
      <c r="I4389" s="5" t="e">
        <f>INDEX('BASE DE DATOS'!$A$2:$H$4921,MATCH(CONSTATACIÓN!$C4389,'BASE DE DATOS'!$A$2:$A$4921,0),7)</f>
        <v>#N/A</v>
      </c>
      <c r="J4389" s="5" t="e">
        <f>INDEX('BASE DE DATOS'!$A$2:$H$4921,MATCH(CONSTATACIÓN!$C4389,'BASE DE DATOS'!$A$2:$A$4921,0),8)</f>
        <v>#N/A</v>
      </c>
      <c r="K4389" s="5"/>
      <c r="L4389" s="5"/>
      <c r="M4389" s="5"/>
      <c r="N4389" s="5"/>
      <c r="O4389" s="5"/>
      <c r="P4389" s="5"/>
    </row>
    <row r="4390" spans="1:16" x14ac:dyDescent="0.25">
      <c r="A4390" s="13">
        <f t="shared" ref="A4390:A4453" si="70">C4390</f>
        <v>0</v>
      </c>
      <c r="B4390" s="17" t="e">
        <f>INDEX('BASE DE DATOS'!$A$2:$H$4921,MATCH(CONSTATACIÓN!$C4390,'BASE DE DATOS'!$A$2:$A$4921,0),2)</f>
        <v>#N/A</v>
      </c>
      <c r="C4390" s="5"/>
      <c r="D4390" s="5"/>
      <c r="E4390" s="5"/>
      <c r="F4390" s="5"/>
      <c r="G4390" s="6" t="e">
        <f>INDEX('BASE DE DATOS'!$A$2:$H$4921,MATCH(CONSTATACIÓN!$C4390,'BASE DE DATOS'!$A$2:$A$4921,0),3)</f>
        <v>#N/A</v>
      </c>
      <c r="H4390" s="5" t="e">
        <f>INDEX('BASE DE DATOS'!$A$2:$H$4921,MATCH(CONSTATACIÓN!$C4390,'BASE DE DATOS'!$A$2:$A$4921,0),6)</f>
        <v>#N/A</v>
      </c>
      <c r="I4390" s="5" t="e">
        <f>INDEX('BASE DE DATOS'!$A$2:$H$4921,MATCH(CONSTATACIÓN!$C4390,'BASE DE DATOS'!$A$2:$A$4921,0),7)</f>
        <v>#N/A</v>
      </c>
      <c r="J4390" s="5" t="e">
        <f>INDEX('BASE DE DATOS'!$A$2:$H$4921,MATCH(CONSTATACIÓN!$C4390,'BASE DE DATOS'!$A$2:$A$4921,0),8)</f>
        <v>#N/A</v>
      </c>
      <c r="K4390" s="5"/>
      <c r="L4390" s="5"/>
      <c r="M4390" s="5"/>
      <c r="N4390" s="5"/>
      <c r="O4390" s="5"/>
      <c r="P4390" s="5"/>
    </row>
    <row r="4391" spans="1:16" x14ac:dyDescent="0.25">
      <c r="A4391" s="13">
        <f t="shared" si="70"/>
        <v>0</v>
      </c>
      <c r="B4391" s="17" t="e">
        <f>INDEX('BASE DE DATOS'!$A$2:$H$4921,MATCH(CONSTATACIÓN!$C4391,'BASE DE DATOS'!$A$2:$A$4921,0),2)</f>
        <v>#N/A</v>
      </c>
      <c r="C4391" s="5"/>
      <c r="D4391" s="5"/>
      <c r="E4391" s="5"/>
      <c r="F4391" s="5"/>
      <c r="G4391" s="6" t="e">
        <f>INDEX('BASE DE DATOS'!$A$2:$H$4921,MATCH(CONSTATACIÓN!$C4391,'BASE DE DATOS'!$A$2:$A$4921,0),3)</f>
        <v>#N/A</v>
      </c>
      <c r="H4391" s="5" t="e">
        <f>INDEX('BASE DE DATOS'!$A$2:$H$4921,MATCH(CONSTATACIÓN!$C4391,'BASE DE DATOS'!$A$2:$A$4921,0),6)</f>
        <v>#N/A</v>
      </c>
      <c r="I4391" s="5" t="e">
        <f>INDEX('BASE DE DATOS'!$A$2:$H$4921,MATCH(CONSTATACIÓN!$C4391,'BASE DE DATOS'!$A$2:$A$4921,0),7)</f>
        <v>#N/A</v>
      </c>
      <c r="J4391" s="5" t="e">
        <f>INDEX('BASE DE DATOS'!$A$2:$H$4921,MATCH(CONSTATACIÓN!$C4391,'BASE DE DATOS'!$A$2:$A$4921,0),8)</f>
        <v>#N/A</v>
      </c>
      <c r="K4391" s="5"/>
      <c r="L4391" s="5"/>
      <c r="M4391" s="5"/>
      <c r="N4391" s="5"/>
      <c r="O4391" s="5"/>
      <c r="P4391" s="5"/>
    </row>
    <row r="4392" spans="1:16" x14ac:dyDescent="0.25">
      <c r="A4392" s="13">
        <f t="shared" si="70"/>
        <v>0</v>
      </c>
      <c r="B4392" s="17" t="e">
        <f>INDEX('BASE DE DATOS'!$A$2:$H$4921,MATCH(CONSTATACIÓN!$C4392,'BASE DE DATOS'!$A$2:$A$4921,0),2)</f>
        <v>#N/A</v>
      </c>
      <c r="C4392" s="5"/>
      <c r="D4392" s="5"/>
      <c r="E4392" s="5"/>
      <c r="F4392" s="5"/>
      <c r="G4392" s="6" t="e">
        <f>INDEX('BASE DE DATOS'!$A$2:$H$4921,MATCH(CONSTATACIÓN!$C4392,'BASE DE DATOS'!$A$2:$A$4921,0),3)</f>
        <v>#N/A</v>
      </c>
      <c r="H4392" s="5" t="e">
        <f>INDEX('BASE DE DATOS'!$A$2:$H$4921,MATCH(CONSTATACIÓN!$C4392,'BASE DE DATOS'!$A$2:$A$4921,0),6)</f>
        <v>#N/A</v>
      </c>
      <c r="I4392" s="5" t="e">
        <f>INDEX('BASE DE DATOS'!$A$2:$H$4921,MATCH(CONSTATACIÓN!$C4392,'BASE DE DATOS'!$A$2:$A$4921,0),7)</f>
        <v>#N/A</v>
      </c>
      <c r="J4392" s="5" t="e">
        <f>INDEX('BASE DE DATOS'!$A$2:$H$4921,MATCH(CONSTATACIÓN!$C4392,'BASE DE DATOS'!$A$2:$A$4921,0),8)</f>
        <v>#N/A</v>
      </c>
      <c r="K4392" s="5"/>
      <c r="L4392" s="5"/>
      <c r="M4392" s="5"/>
      <c r="N4392" s="5"/>
      <c r="O4392" s="5"/>
      <c r="P4392" s="5"/>
    </row>
    <row r="4393" spans="1:16" x14ac:dyDescent="0.25">
      <c r="A4393" s="13">
        <f t="shared" si="70"/>
        <v>0</v>
      </c>
      <c r="B4393" s="17" t="e">
        <f>INDEX('BASE DE DATOS'!$A$2:$H$4921,MATCH(CONSTATACIÓN!$C4393,'BASE DE DATOS'!$A$2:$A$4921,0),2)</f>
        <v>#N/A</v>
      </c>
      <c r="C4393" s="5"/>
      <c r="D4393" s="5"/>
      <c r="E4393" s="5"/>
      <c r="F4393" s="5"/>
      <c r="G4393" s="6" t="e">
        <f>INDEX('BASE DE DATOS'!$A$2:$H$4921,MATCH(CONSTATACIÓN!$C4393,'BASE DE DATOS'!$A$2:$A$4921,0),3)</f>
        <v>#N/A</v>
      </c>
      <c r="H4393" s="5" t="e">
        <f>INDEX('BASE DE DATOS'!$A$2:$H$4921,MATCH(CONSTATACIÓN!$C4393,'BASE DE DATOS'!$A$2:$A$4921,0),6)</f>
        <v>#N/A</v>
      </c>
      <c r="I4393" s="5" t="e">
        <f>INDEX('BASE DE DATOS'!$A$2:$H$4921,MATCH(CONSTATACIÓN!$C4393,'BASE DE DATOS'!$A$2:$A$4921,0),7)</f>
        <v>#N/A</v>
      </c>
      <c r="J4393" s="5" t="e">
        <f>INDEX('BASE DE DATOS'!$A$2:$H$4921,MATCH(CONSTATACIÓN!$C4393,'BASE DE DATOS'!$A$2:$A$4921,0),8)</f>
        <v>#N/A</v>
      </c>
      <c r="K4393" s="5"/>
      <c r="L4393" s="5"/>
      <c r="M4393" s="5"/>
      <c r="N4393" s="5"/>
      <c r="O4393" s="5"/>
      <c r="P4393" s="5"/>
    </row>
    <row r="4394" spans="1:16" x14ac:dyDescent="0.25">
      <c r="A4394" s="13">
        <f t="shared" si="70"/>
        <v>0</v>
      </c>
      <c r="B4394" s="17" t="e">
        <f>INDEX('BASE DE DATOS'!$A$2:$H$4921,MATCH(CONSTATACIÓN!$C4394,'BASE DE DATOS'!$A$2:$A$4921,0),2)</f>
        <v>#N/A</v>
      </c>
      <c r="C4394" s="5"/>
      <c r="D4394" s="5"/>
      <c r="E4394" s="5"/>
      <c r="F4394" s="5"/>
      <c r="G4394" s="6" t="e">
        <f>INDEX('BASE DE DATOS'!$A$2:$H$4921,MATCH(CONSTATACIÓN!$C4394,'BASE DE DATOS'!$A$2:$A$4921,0),3)</f>
        <v>#N/A</v>
      </c>
      <c r="H4394" s="5" t="e">
        <f>INDEX('BASE DE DATOS'!$A$2:$H$4921,MATCH(CONSTATACIÓN!$C4394,'BASE DE DATOS'!$A$2:$A$4921,0),6)</f>
        <v>#N/A</v>
      </c>
      <c r="I4394" s="5" t="e">
        <f>INDEX('BASE DE DATOS'!$A$2:$H$4921,MATCH(CONSTATACIÓN!$C4394,'BASE DE DATOS'!$A$2:$A$4921,0),7)</f>
        <v>#N/A</v>
      </c>
      <c r="J4394" s="5" t="e">
        <f>INDEX('BASE DE DATOS'!$A$2:$H$4921,MATCH(CONSTATACIÓN!$C4394,'BASE DE DATOS'!$A$2:$A$4921,0),8)</f>
        <v>#N/A</v>
      </c>
      <c r="K4394" s="5"/>
      <c r="L4394" s="5"/>
      <c r="M4394" s="5"/>
      <c r="N4394" s="5"/>
      <c r="O4394" s="5"/>
      <c r="P4394" s="5"/>
    </row>
    <row r="4395" spans="1:16" x14ac:dyDescent="0.25">
      <c r="A4395" s="13">
        <f t="shared" si="70"/>
        <v>0</v>
      </c>
      <c r="B4395" s="17" t="e">
        <f>INDEX('BASE DE DATOS'!$A$2:$H$4921,MATCH(CONSTATACIÓN!$C4395,'BASE DE DATOS'!$A$2:$A$4921,0),2)</f>
        <v>#N/A</v>
      </c>
      <c r="C4395" s="5"/>
      <c r="D4395" s="5"/>
      <c r="E4395" s="5"/>
      <c r="F4395" s="5"/>
      <c r="G4395" s="6" t="e">
        <f>INDEX('BASE DE DATOS'!$A$2:$H$4921,MATCH(CONSTATACIÓN!$C4395,'BASE DE DATOS'!$A$2:$A$4921,0),3)</f>
        <v>#N/A</v>
      </c>
      <c r="H4395" s="5" t="e">
        <f>INDEX('BASE DE DATOS'!$A$2:$H$4921,MATCH(CONSTATACIÓN!$C4395,'BASE DE DATOS'!$A$2:$A$4921,0),6)</f>
        <v>#N/A</v>
      </c>
      <c r="I4395" s="5" t="e">
        <f>INDEX('BASE DE DATOS'!$A$2:$H$4921,MATCH(CONSTATACIÓN!$C4395,'BASE DE DATOS'!$A$2:$A$4921,0),7)</f>
        <v>#N/A</v>
      </c>
      <c r="J4395" s="5" t="e">
        <f>INDEX('BASE DE DATOS'!$A$2:$H$4921,MATCH(CONSTATACIÓN!$C4395,'BASE DE DATOS'!$A$2:$A$4921,0),8)</f>
        <v>#N/A</v>
      </c>
      <c r="K4395" s="5"/>
      <c r="L4395" s="5"/>
      <c r="M4395" s="5"/>
      <c r="N4395" s="5"/>
      <c r="O4395" s="5"/>
      <c r="P4395" s="5"/>
    </row>
    <row r="4396" spans="1:16" x14ac:dyDescent="0.25">
      <c r="A4396" s="13">
        <f t="shared" si="70"/>
        <v>0</v>
      </c>
      <c r="B4396" s="17" t="e">
        <f>INDEX('BASE DE DATOS'!$A$2:$H$4921,MATCH(CONSTATACIÓN!$C4396,'BASE DE DATOS'!$A$2:$A$4921,0),2)</f>
        <v>#N/A</v>
      </c>
      <c r="C4396" s="5"/>
      <c r="D4396" s="5"/>
      <c r="E4396" s="5"/>
      <c r="F4396" s="5"/>
      <c r="G4396" s="6" t="e">
        <f>INDEX('BASE DE DATOS'!$A$2:$H$4921,MATCH(CONSTATACIÓN!$C4396,'BASE DE DATOS'!$A$2:$A$4921,0),3)</f>
        <v>#N/A</v>
      </c>
      <c r="H4396" s="5" t="e">
        <f>INDEX('BASE DE DATOS'!$A$2:$H$4921,MATCH(CONSTATACIÓN!$C4396,'BASE DE DATOS'!$A$2:$A$4921,0),6)</f>
        <v>#N/A</v>
      </c>
      <c r="I4396" s="5" t="e">
        <f>INDEX('BASE DE DATOS'!$A$2:$H$4921,MATCH(CONSTATACIÓN!$C4396,'BASE DE DATOS'!$A$2:$A$4921,0),7)</f>
        <v>#N/A</v>
      </c>
      <c r="J4396" s="5" t="e">
        <f>INDEX('BASE DE DATOS'!$A$2:$H$4921,MATCH(CONSTATACIÓN!$C4396,'BASE DE DATOS'!$A$2:$A$4921,0),8)</f>
        <v>#N/A</v>
      </c>
      <c r="K4396" s="5"/>
      <c r="L4396" s="5"/>
      <c r="M4396" s="5"/>
      <c r="N4396" s="5"/>
      <c r="O4396" s="5"/>
      <c r="P4396" s="5"/>
    </row>
    <row r="4397" spans="1:16" x14ac:dyDescent="0.25">
      <c r="A4397" s="13">
        <f t="shared" si="70"/>
        <v>0</v>
      </c>
      <c r="B4397" s="17" t="e">
        <f>INDEX('BASE DE DATOS'!$A$2:$H$4921,MATCH(CONSTATACIÓN!$C4397,'BASE DE DATOS'!$A$2:$A$4921,0),2)</f>
        <v>#N/A</v>
      </c>
      <c r="C4397" s="5"/>
      <c r="D4397" s="5"/>
      <c r="E4397" s="5"/>
      <c r="F4397" s="5"/>
      <c r="G4397" s="6" t="e">
        <f>INDEX('BASE DE DATOS'!$A$2:$H$4921,MATCH(CONSTATACIÓN!$C4397,'BASE DE DATOS'!$A$2:$A$4921,0),3)</f>
        <v>#N/A</v>
      </c>
      <c r="H4397" s="5" t="e">
        <f>INDEX('BASE DE DATOS'!$A$2:$H$4921,MATCH(CONSTATACIÓN!$C4397,'BASE DE DATOS'!$A$2:$A$4921,0),6)</f>
        <v>#N/A</v>
      </c>
      <c r="I4397" s="5" t="e">
        <f>INDEX('BASE DE DATOS'!$A$2:$H$4921,MATCH(CONSTATACIÓN!$C4397,'BASE DE DATOS'!$A$2:$A$4921,0),7)</f>
        <v>#N/A</v>
      </c>
      <c r="J4397" s="5" t="e">
        <f>INDEX('BASE DE DATOS'!$A$2:$H$4921,MATCH(CONSTATACIÓN!$C4397,'BASE DE DATOS'!$A$2:$A$4921,0),8)</f>
        <v>#N/A</v>
      </c>
      <c r="K4397" s="5"/>
      <c r="L4397" s="5"/>
      <c r="M4397" s="5"/>
      <c r="N4397" s="5"/>
      <c r="O4397" s="5"/>
      <c r="P4397" s="5"/>
    </row>
    <row r="4398" spans="1:16" x14ac:dyDescent="0.25">
      <c r="A4398" s="13">
        <f t="shared" si="70"/>
        <v>0</v>
      </c>
      <c r="B4398" s="17" t="e">
        <f>INDEX('BASE DE DATOS'!$A$2:$H$4921,MATCH(CONSTATACIÓN!$C4398,'BASE DE DATOS'!$A$2:$A$4921,0),2)</f>
        <v>#N/A</v>
      </c>
      <c r="C4398" s="5"/>
      <c r="D4398" s="5"/>
      <c r="E4398" s="5"/>
      <c r="F4398" s="5"/>
      <c r="G4398" s="6" t="e">
        <f>INDEX('BASE DE DATOS'!$A$2:$H$4921,MATCH(CONSTATACIÓN!$C4398,'BASE DE DATOS'!$A$2:$A$4921,0),3)</f>
        <v>#N/A</v>
      </c>
      <c r="H4398" s="5" t="e">
        <f>INDEX('BASE DE DATOS'!$A$2:$H$4921,MATCH(CONSTATACIÓN!$C4398,'BASE DE DATOS'!$A$2:$A$4921,0),6)</f>
        <v>#N/A</v>
      </c>
      <c r="I4398" s="5" t="e">
        <f>INDEX('BASE DE DATOS'!$A$2:$H$4921,MATCH(CONSTATACIÓN!$C4398,'BASE DE DATOS'!$A$2:$A$4921,0),7)</f>
        <v>#N/A</v>
      </c>
      <c r="J4398" s="5" t="e">
        <f>INDEX('BASE DE DATOS'!$A$2:$H$4921,MATCH(CONSTATACIÓN!$C4398,'BASE DE DATOS'!$A$2:$A$4921,0),8)</f>
        <v>#N/A</v>
      </c>
      <c r="K4398" s="5"/>
      <c r="L4398" s="5"/>
      <c r="M4398" s="5"/>
      <c r="N4398" s="5"/>
      <c r="O4398" s="5"/>
      <c r="P4398" s="5"/>
    </row>
    <row r="4399" spans="1:16" x14ac:dyDescent="0.25">
      <c r="A4399" s="13">
        <f t="shared" si="70"/>
        <v>0</v>
      </c>
      <c r="B4399" s="17" t="e">
        <f>INDEX('BASE DE DATOS'!$A$2:$H$4921,MATCH(CONSTATACIÓN!$C4399,'BASE DE DATOS'!$A$2:$A$4921,0),2)</f>
        <v>#N/A</v>
      </c>
      <c r="C4399" s="5"/>
      <c r="D4399" s="5"/>
      <c r="E4399" s="5"/>
      <c r="F4399" s="5"/>
      <c r="G4399" s="6" t="e">
        <f>INDEX('BASE DE DATOS'!$A$2:$H$4921,MATCH(CONSTATACIÓN!$C4399,'BASE DE DATOS'!$A$2:$A$4921,0),3)</f>
        <v>#N/A</v>
      </c>
      <c r="H4399" s="5" t="e">
        <f>INDEX('BASE DE DATOS'!$A$2:$H$4921,MATCH(CONSTATACIÓN!$C4399,'BASE DE DATOS'!$A$2:$A$4921,0),6)</f>
        <v>#N/A</v>
      </c>
      <c r="I4399" s="5" t="e">
        <f>INDEX('BASE DE DATOS'!$A$2:$H$4921,MATCH(CONSTATACIÓN!$C4399,'BASE DE DATOS'!$A$2:$A$4921,0),7)</f>
        <v>#N/A</v>
      </c>
      <c r="J4399" s="5" t="e">
        <f>INDEX('BASE DE DATOS'!$A$2:$H$4921,MATCH(CONSTATACIÓN!$C4399,'BASE DE DATOS'!$A$2:$A$4921,0),8)</f>
        <v>#N/A</v>
      </c>
      <c r="K4399" s="5"/>
      <c r="L4399" s="5"/>
      <c r="M4399" s="5"/>
      <c r="N4399" s="5"/>
      <c r="O4399" s="5"/>
      <c r="P4399" s="5"/>
    </row>
    <row r="4400" spans="1:16" x14ac:dyDescent="0.25">
      <c r="A4400" s="13">
        <f t="shared" si="70"/>
        <v>0</v>
      </c>
      <c r="B4400" s="17" t="e">
        <f>INDEX('BASE DE DATOS'!$A$2:$H$4921,MATCH(CONSTATACIÓN!$C4400,'BASE DE DATOS'!$A$2:$A$4921,0),2)</f>
        <v>#N/A</v>
      </c>
      <c r="C4400" s="5"/>
      <c r="D4400" s="5"/>
      <c r="E4400" s="5"/>
      <c r="F4400" s="5"/>
      <c r="G4400" s="6" t="e">
        <f>INDEX('BASE DE DATOS'!$A$2:$H$4921,MATCH(CONSTATACIÓN!$C4400,'BASE DE DATOS'!$A$2:$A$4921,0),3)</f>
        <v>#N/A</v>
      </c>
      <c r="H4400" s="5" t="e">
        <f>INDEX('BASE DE DATOS'!$A$2:$H$4921,MATCH(CONSTATACIÓN!$C4400,'BASE DE DATOS'!$A$2:$A$4921,0),6)</f>
        <v>#N/A</v>
      </c>
      <c r="I4400" s="5" t="e">
        <f>INDEX('BASE DE DATOS'!$A$2:$H$4921,MATCH(CONSTATACIÓN!$C4400,'BASE DE DATOS'!$A$2:$A$4921,0),7)</f>
        <v>#N/A</v>
      </c>
      <c r="J4400" s="5" t="e">
        <f>INDEX('BASE DE DATOS'!$A$2:$H$4921,MATCH(CONSTATACIÓN!$C4400,'BASE DE DATOS'!$A$2:$A$4921,0),8)</f>
        <v>#N/A</v>
      </c>
      <c r="K4400" s="5"/>
      <c r="L4400" s="5"/>
      <c r="M4400" s="5"/>
      <c r="N4400" s="5"/>
      <c r="O4400" s="5"/>
      <c r="P4400" s="5"/>
    </row>
    <row r="4401" spans="1:16" x14ac:dyDescent="0.25">
      <c r="A4401" s="13">
        <f t="shared" si="70"/>
        <v>0</v>
      </c>
      <c r="B4401" s="17" t="e">
        <f>INDEX('BASE DE DATOS'!$A$2:$H$4921,MATCH(CONSTATACIÓN!$C4401,'BASE DE DATOS'!$A$2:$A$4921,0),2)</f>
        <v>#N/A</v>
      </c>
      <c r="C4401" s="5"/>
      <c r="D4401" s="5"/>
      <c r="E4401" s="5"/>
      <c r="F4401" s="5"/>
      <c r="G4401" s="6" t="e">
        <f>INDEX('BASE DE DATOS'!$A$2:$H$4921,MATCH(CONSTATACIÓN!$C4401,'BASE DE DATOS'!$A$2:$A$4921,0),3)</f>
        <v>#N/A</v>
      </c>
      <c r="H4401" s="5" t="e">
        <f>INDEX('BASE DE DATOS'!$A$2:$H$4921,MATCH(CONSTATACIÓN!$C4401,'BASE DE DATOS'!$A$2:$A$4921,0),6)</f>
        <v>#N/A</v>
      </c>
      <c r="I4401" s="5" t="e">
        <f>INDEX('BASE DE DATOS'!$A$2:$H$4921,MATCH(CONSTATACIÓN!$C4401,'BASE DE DATOS'!$A$2:$A$4921,0),7)</f>
        <v>#N/A</v>
      </c>
      <c r="J4401" s="5" t="e">
        <f>INDEX('BASE DE DATOS'!$A$2:$H$4921,MATCH(CONSTATACIÓN!$C4401,'BASE DE DATOS'!$A$2:$A$4921,0),8)</f>
        <v>#N/A</v>
      </c>
      <c r="K4401" s="5"/>
      <c r="L4401" s="5"/>
      <c r="M4401" s="5"/>
      <c r="N4401" s="5"/>
      <c r="O4401" s="5"/>
      <c r="P4401" s="5"/>
    </row>
    <row r="4402" spans="1:16" x14ac:dyDescent="0.25">
      <c r="A4402" s="13">
        <f t="shared" si="70"/>
        <v>0</v>
      </c>
      <c r="B4402" s="17" t="e">
        <f>INDEX('BASE DE DATOS'!$A$2:$H$4921,MATCH(CONSTATACIÓN!$C4402,'BASE DE DATOS'!$A$2:$A$4921,0),2)</f>
        <v>#N/A</v>
      </c>
      <c r="C4402" s="5"/>
      <c r="D4402" s="5"/>
      <c r="E4402" s="5"/>
      <c r="F4402" s="5"/>
      <c r="G4402" s="6" t="e">
        <f>INDEX('BASE DE DATOS'!$A$2:$H$4921,MATCH(CONSTATACIÓN!$C4402,'BASE DE DATOS'!$A$2:$A$4921,0),3)</f>
        <v>#N/A</v>
      </c>
      <c r="H4402" s="5" t="e">
        <f>INDEX('BASE DE DATOS'!$A$2:$H$4921,MATCH(CONSTATACIÓN!$C4402,'BASE DE DATOS'!$A$2:$A$4921,0),6)</f>
        <v>#N/A</v>
      </c>
      <c r="I4402" s="5" t="e">
        <f>INDEX('BASE DE DATOS'!$A$2:$H$4921,MATCH(CONSTATACIÓN!$C4402,'BASE DE DATOS'!$A$2:$A$4921,0),7)</f>
        <v>#N/A</v>
      </c>
      <c r="J4402" s="5" t="e">
        <f>INDEX('BASE DE DATOS'!$A$2:$H$4921,MATCH(CONSTATACIÓN!$C4402,'BASE DE DATOS'!$A$2:$A$4921,0),8)</f>
        <v>#N/A</v>
      </c>
      <c r="K4402" s="5"/>
      <c r="L4402" s="5"/>
      <c r="M4402" s="5"/>
      <c r="N4402" s="5"/>
      <c r="O4402" s="5"/>
      <c r="P4402" s="5"/>
    </row>
    <row r="4403" spans="1:16" x14ac:dyDescent="0.25">
      <c r="A4403" s="13">
        <f t="shared" si="70"/>
        <v>0</v>
      </c>
      <c r="B4403" s="17" t="e">
        <f>INDEX('BASE DE DATOS'!$A$2:$H$4921,MATCH(CONSTATACIÓN!$C4403,'BASE DE DATOS'!$A$2:$A$4921,0),2)</f>
        <v>#N/A</v>
      </c>
      <c r="C4403" s="5"/>
      <c r="D4403" s="5"/>
      <c r="E4403" s="5"/>
      <c r="F4403" s="5"/>
      <c r="G4403" s="6" t="e">
        <f>INDEX('BASE DE DATOS'!$A$2:$H$4921,MATCH(CONSTATACIÓN!$C4403,'BASE DE DATOS'!$A$2:$A$4921,0),3)</f>
        <v>#N/A</v>
      </c>
      <c r="H4403" s="5" t="e">
        <f>INDEX('BASE DE DATOS'!$A$2:$H$4921,MATCH(CONSTATACIÓN!$C4403,'BASE DE DATOS'!$A$2:$A$4921,0),6)</f>
        <v>#N/A</v>
      </c>
      <c r="I4403" s="5" t="e">
        <f>INDEX('BASE DE DATOS'!$A$2:$H$4921,MATCH(CONSTATACIÓN!$C4403,'BASE DE DATOS'!$A$2:$A$4921,0),7)</f>
        <v>#N/A</v>
      </c>
      <c r="J4403" s="5" t="e">
        <f>INDEX('BASE DE DATOS'!$A$2:$H$4921,MATCH(CONSTATACIÓN!$C4403,'BASE DE DATOS'!$A$2:$A$4921,0),8)</f>
        <v>#N/A</v>
      </c>
      <c r="K4403" s="5"/>
      <c r="L4403" s="5"/>
      <c r="M4403" s="5"/>
      <c r="N4403" s="5"/>
      <c r="O4403" s="5"/>
      <c r="P4403" s="5"/>
    </row>
    <row r="4404" spans="1:16" x14ac:dyDescent="0.25">
      <c r="A4404" s="13">
        <f t="shared" si="70"/>
        <v>0</v>
      </c>
      <c r="B4404" s="17" t="e">
        <f>INDEX('BASE DE DATOS'!$A$2:$H$4921,MATCH(CONSTATACIÓN!$C4404,'BASE DE DATOS'!$A$2:$A$4921,0),2)</f>
        <v>#N/A</v>
      </c>
      <c r="C4404" s="5"/>
      <c r="D4404" s="5"/>
      <c r="E4404" s="5"/>
      <c r="F4404" s="5"/>
      <c r="G4404" s="6" t="e">
        <f>INDEX('BASE DE DATOS'!$A$2:$H$4921,MATCH(CONSTATACIÓN!$C4404,'BASE DE DATOS'!$A$2:$A$4921,0),3)</f>
        <v>#N/A</v>
      </c>
      <c r="H4404" s="5" t="e">
        <f>INDEX('BASE DE DATOS'!$A$2:$H$4921,MATCH(CONSTATACIÓN!$C4404,'BASE DE DATOS'!$A$2:$A$4921,0),6)</f>
        <v>#N/A</v>
      </c>
      <c r="I4404" s="5" t="e">
        <f>INDEX('BASE DE DATOS'!$A$2:$H$4921,MATCH(CONSTATACIÓN!$C4404,'BASE DE DATOS'!$A$2:$A$4921,0),7)</f>
        <v>#N/A</v>
      </c>
      <c r="J4404" s="5" t="e">
        <f>INDEX('BASE DE DATOS'!$A$2:$H$4921,MATCH(CONSTATACIÓN!$C4404,'BASE DE DATOS'!$A$2:$A$4921,0),8)</f>
        <v>#N/A</v>
      </c>
      <c r="K4404" s="5"/>
      <c r="L4404" s="5"/>
      <c r="M4404" s="5"/>
      <c r="N4404" s="5"/>
      <c r="O4404" s="5"/>
      <c r="P4404" s="5"/>
    </row>
    <row r="4405" spans="1:16" x14ac:dyDescent="0.25">
      <c r="A4405" s="13">
        <f t="shared" si="70"/>
        <v>0</v>
      </c>
      <c r="B4405" s="17" t="e">
        <f>INDEX('BASE DE DATOS'!$A$2:$H$4921,MATCH(CONSTATACIÓN!$C4405,'BASE DE DATOS'!$A$2:$A$4921,0),2)</f>
        <v>#N/A</v>
      </c>
      <c r="C4405" s="5"/>
      <c r="D4405" s="5"/>
      <c r="E4405" s="5"/>
      <c r="F4405" s="5"/>
      <c r="G4405" s="6" t="e">
        <f>INDEX('BASE DE DATOS'!$A$2:$H$4921,MATCH(CONSTATACIÓN!$C4405,'BASE DE DATOS'!$A$2:$A$4921,0),3)</f>
        <v>#N/A</v>
      </c>
      <c r="H4405" s="5" t="e">
        <f>INDEX('BASE DE DATOS'!$A$2:$H$4921,MATCH(CONSTATACIÓN!$C4405,'BASE DE DATOS'!$A$2:$A$4921,0),6)</f>
        <v>#N/A</v>
      </c>
      <c r="I4405" s="5" t="e">
        <f>INDEX('BASE DE DATOS'!$A$2:$H$4921,MATCH(CONSTATACIÓN!$C4405,'BASE DE DATOS'!$A$2:$A$4921,0),7)</f>
        <v>#N/A</v>
      </c>
      <c r="J4405" s="5" t="e">
        <f>INDEX('BASE DE DATOS'!$A$2:$H$4921,MATCH(CONSTATACIÓN!$C4405,'BASE DE DATOS'!$A$2:$A$4921,0),8)</f>
        <v>#N/A</v>
      </c>
      <c r="K4405" s="5"/>
      <c r="L4405" s="5"/>
      <c r="M4405" s="5"/>
      <c r="N4405" s="5"/>
      <c r="O4405" s="5"/>
      <c r="P4405" s="5"/>
    </row>
    <row r="4406" spans="1:16" x14ac:dyDescent="0.25">
      <c r="A4406" s="13">
        <f t="shared" si="70"/>
        <v>0</v>
      </c>
      <c r="B4406" s="17" t="e">
        <f>INDEX('BASE DE DATOS'!$A$2:$H$4921,MATCH(CONSTATACIÓN!$C4406,'BASE DE DATOS'!$A$2:$A$4921,0),2)</f>
        <v>#N/A</v>
      </c>
      <c r="C4406" s="5"/>
      <c r="D4406" s="5"/>
      <c r="E4406" s="5"/>
      <c r="F4406" s="5"/>
      <c r="G4406" s="6" t="e">
        <f>INDEX('BASE DE DATOS'!$A$2:$H$4921,MATCH(CONSTATACIÓN!$C4406,'BASE DE DATOS'!$A$2:$A$4921,0),3)</f>
        <v>#N/A</v>
      </c>
      <c r="H4406" s="5" t="e">
        <f>INDEX('BASE DE DATOS'!$A$2:$H$4921,MATCH(CONSTATACIÓN!$C4406,'BASE DE DATOS'!$A$2:$A$4921,0),6)</f>
        <v>#N/A</v>
      </c>
      <c r="I4406" s="5" t="e">
        <f>INDEX('BASE DE DATOS'!$A$2:$H$4921,MATCH(CONSTATACIÓN!$C4406,'BASE DE DATOS'!$A$2:$A$4921,0),7)</f>
        <v>#N/A</v>
      </c>
      <c r="J4406" s="5" t="e">
        <f>INDEX('BASE DE DATOS'!$A$2:$H$4921,MATCH(CONSTATACIÓN!$C4406,'BASE DE DATOS'!$A$2:$A$4921,0),8)</f>
        <v>#N/A</v>
      </c>
      <c r="K4406" s="5"/>
      <c r="L4406" s="5"/>
      <c r="M4406" s="5"/>
      <c r="N4406" s="5"/>
      <c r="O4406" s="5"/>
      <c r="P4406" s="5"/>
    </row>
    <row r="4407" spans="1:16" x14ac:dyDescent="0.25">
      <c r="A4407" s="13">
        <f t="shared" si="70"/>
        <v>0</v>
      </c>
      <c r="B4407" s="17" t="e">
        <f>INDEX('BASE DE DATOS'!$A$2:$H$4921,MATCH(CONSTATACIÓN!$C4407,'BASE DE DATOS'!$A$2:$A$4921,0),2)</f>
        <v>#N/A</v>
      </c>
      <c r="C4407" s="5"/>
      <c r="D4407" s="5"/>
      <c r="E4407" s="5"/>
      <c r="F4407" s="5"/>
      <c r="G4407" s="6" t="e">
        <f>INDEX('BASE DE DATOS'!$A$2:$H$4921,MATCH(CONSTATACIÓN!$C4407,'BASE DE DATOS'!$A$2:$A$4921,0),3)</f>
        <v>#N/A</v>
      </c>
      <c r="H4407" s="5" t="e">
        <f>INDEX('BASE DE DATOS'!$A$2:$H$4921,MATCH(CONSTATACIÓN!$C4407,'BASE DE DATOS'!$A$2:$A$4921,0),6)</f>
        <v>#N/A</v>
      </c>
      <c r="I4407" s="5" t="e">
        <f>INDEX('BASE DE DATOS'!$A$2:$H$4921,MATCH(CONSTATACIÓN!$C4407,'BASE DE DATOS'!$A$2:$A$4921,0),7)</f>
        <v>#N/A</v>
      </c>
      <c r="J4407" s="5" t="e">
        <f>INDEX('BASE DE DATOS'!$A$2:$H$4921,MATCH(CONSTATACIÓN!$C4407,'BASE DE DATOS'!$A$2:$A$4921,0),8)</f>
        <v>#N/A</v>
      </c>
      <c r="K4407" s="5"/>
      <c r="L4407" s="5"/>
      <c r="M4407" s="5"/>
      <c r="N4407" s="5"/>
      <c r="O4407" s="5"/>
      <c r="P4407" s="5"/>
    </row>
    <row r="4408" spans="1:16" x14ac:dyDescent="0.25">
      <c r="A4408" s="13">
        <f t="shared" si="70"/>
        <v>0</v>
      </c>
      <c r="B4408" s="17" t="e">
        <f>INDEX('BASE DE DATOS'!$A$2:$H$4921,MATCH(CONSTATACIÓN!$C4408,'BASE DE DATOS'!$A$2:$A$4921,0),2)</f>
        <v>#N/A</v>
      </c>
      <c r="C4408" s="5"/>
      <c r="D4408" s="5"/>
      <c r="E4408" s="5"/>
      <c r="F4408" s="5"/>
      <c r="G4408" s="6" t="e">
        <f>INDEX('BASE DE DATOS'!$A$2:$H$4921,MATCH(CONSTATACIÓN!$C4408,'BASE DE DATOS'!$A$2:$A$4921,0),3)</f>
        <v>#N/A</v>
      </c>
      <c r="H4408" s="5" t="e">
        <f>INDEX('BASE DE DATOS'!$A$2:$H$4921,MATCH(CONSTATACIÓN!$C4408,'BASE DE DATOS'!$A$2:$A$4921,0),6)</f>
        <v>#N/A</v>
      </c>
      <c r="I4408" s="5" t="e">
        <f>INDEX('BASE DE DATOS'!$A$2:$H$4921,MATCH(CONSTATACIÓN!$C4408,'BASE DE DATOS'!$A$2:$A$4921,0),7)</f>
        <v>#N/A</v>
      </c>
      <c r="J4408" s="5" t="e">
        <f>INDEX('BASE DE DATOS'!$A$2:$H$4921,MATCH(CONSTATACIÓN!$C4408,'BASE DE DATOS'!$A$2:$A$4921,0),8)</f>
        <v>#N/A</v>
      </c>
      <c r="K4408" s="5"/>
      <c r="L4408" s="5"/>
      <c r="M4408" s="5"/>
      <c r="N4408" s="5"/>
      <c r="O4408" s="5"/>
      <c r="P4408" s="5"/>
    </row>
    <row r="4409" spans="1:16" x14ac:dyDescent="0.25">
      <c r="A4409" s="13">
        <f t="shared" si="70"/>
        <v>0</v>
      </c>
      <c r="B4409" s="17" t="e">
        <f>INDEX('BASE DE DATOS'!$A$2:$H$4921,MATCH(CONSTATACIÓN!$C4409,'BASE DE DATOS'!$A$2:$A$4921,0),2)</f>
        <v>#N/A</v>
      </c>
      <c r="C4409" s="5"/>
      <c r="D4409" s="5"/>
      <c r="E4409" s="5"/>
      <c r="F4409" s="5"/>
      <c r="G4409" s="6" t="e">
        <f>INDEX('BASE DE DATOS'!$A$2:$H$4921,MATCH(CONSTATACIÓN!$C4409,'BASE DE DATOS'!$A$2:$A$4921,0),3)</f>
        <v>#N/A</v>
      </c>
      <c r="H4409" s="5" t="e">
        <f>INDEX('BASE DE DATOS'!$A$2:$H$4921,MATCH(CONSTATACIÓN!$C4409,'BASE DE DATOS'!$A$2:$A$4921,0),6)</f>
        <v>#N/A</v>
      </c>
      <c r="I4409" s="5" t="e">
        <f>INDEX('BASE DE DATOS'!$A$2:$H$4921,MATCH(CONSTATACIÓN!$C4409,'BASE DE DATOS'!$A$2:$A$4921,0),7)</f>
        <v>#N/A</v>
      </c>
      <c r="J4409" s="5" t="e">
        <f>INDEX('BASE DE DATOS'!$A$2:$H$4921,MATCH(CONSTATACIÓN!$C4409,'BASE DE DATOS'!$A$2:$A$4921,0),8)</f>
        <v>#N/A</v>
      </c>
      <c r="K4409" s="5"/>
      <c r="L4409" s="5"/>
      <c r="M4409" s="5"/>
      <c r="N4409" s="5"/>
      <c r="O4409" s="5"/>
      <c r="P4409" s="5"/>
    </row>
    <row r="4410" spans="1:16" x14ac:dyDescent="0.25">
      <c r="A4410" s="13">
        <f t="shared" si="70"/>
        <v>0</v>
      </c>
      <c r="B4410" s="17" t="e">
        <f>INDEX('BASE DE DATOS'!$A$2:$H$4921,MATCH(CONSTATACIÓN!$C4410,'BASE DE DATOS'!$A$2:$A$4921,0),2)</f>
        <v>#N/A</v>
      </c>
      <c r="C4410" s="5"/>
      <c r="D4410" s="5"/>
      <c r="E4410" s="5"/>
      <c r="F4410" s="5"/>
      <c r="G4410" s="6" t="e">
        <f>INDEX('BASE DE DATOS'!$A$2:$H$4921,MATCH(CONSTATACIÓN!$C4410,'BASE DE DATOS'!$A$2:$A$4921,0),3)</f>
        <v>#N/A</v>
      </c>
      <c r="H4410" s="5" t="e">
        <f>INDEX('BASE DE DATOS'!$A$2:$H$4921,MATCH(CONSTATACIÓN!$C4410,'BASE DE DATOS'!$A$2:$A$4921,0),6)</f>
        <v>#N/A</v>
      </c>
      <c r="I4410" s="5" t="e">
        <f>INDEX('BASE DE DATOS'!$A$2:$H$4921,MATCH(CONSTATACIÓN!$C4410,'BASE DE DATOS'!$A$2:$A$4921,0),7)</f>
        <v>#N/A</v>
      </c>
      <c r="J4410" s="5" t="e">
        <f>INDEX('BASE DE DATOS'!$A$2:$H$4921,MATCH(CONSTATACIÓN!$C4410,'BASE DE DATOS'!$A$2:$A$4921,0),8)</f>
        <v>#N/A</v>
      </c>
      <c r="K4410" s="5"/>
      <c r="L4410" s="5"/>
      <c r="M4410" s="5"/>
      <c r="N4410" s="5"/>
      <c r="O4410" s="5"/>
      <c r="P4410" s="5"/>
    </row>
    <row r="4411" spans="1:16" x14ac:dyDescent="0.25">
      <c r="A4411" s="13">
        <f t="shared" si="70"/>
        <v>0</v>
      </c>
      <c r="B4411" s="17" t="e">
        <f>INDEX('BASE DE DATOS'!$A$2:$H$4921,MATCH(CONSTATACIÓN!$C4411,'BASE DE DATOS'!$A$2:$A$4921,0),2)</f>
        <v>#N/A</v>
      </c>
      <c r="C4411" s="5"/>
      <c r="D4411" s="5"/>
      <c r="E4411" s="5"/>
      <c r="F4411" s="5"/>
      <c r="G4411" s="6" t="e">
        <f>INDEX('BASE DE DATOS'!$A$2:$H$4921,MATCH(CONSTATACIÓN!$C4411,'BASE DE DATOS'!$A$2:$A$4921,0),3)</f>
        <v>#N/A</v>
      </c>
      <c r="H4411" s="5" t="e">
        <f>INDEX('BASE DE DATOS'!$A$2:$H$4921,MATCH(CONSTATACIÓN!$C4411,'BASE DE DATOS'!$A$2:$A$4921,0),6)</f>
        <v>#N/A</v>
      </c>
      <c r="I4411" s="5" t="e">
        <f>INDEX('BASE DE DATOS'!$A$2:$H$4921,MATCH(CONSTATACIÓN!$C4411,'BASE DE DATOS'!$A$2:$A$4921,0),7)</f>
        <v>#N/A</v>
      </c>
      <c r="J4411" s="5" t="e">
        <f>INDEX('BASE DE DATOS'!$A$2:$H$4921,MATCH(CONSTATACIÓN!$C4411,'BASE DE DATOS'!$A$2:$A$4921,0),8)</f>
        <v>#N/A</v>
      </c>
      <c r="K4411" s="5"/>
      <c r="L4411" s="5"/>
      <c r="M4411" s="5"/>
      <c r="N4411" s="5"/>
      <c r="O4411" s="5"/>
      <c r="P4411" s="5"/>
    </row>
    <row r="4412" spans="1:16" x14ac:dyDescent="0.25">
      <c r="A4412" s="13">
        <f t="shared" si="70"/>
        <v>0</v>
      </c>
      <c r="B4412" s="17" t="e">
        <f>INDEX('BASE DE DATOS'!$A$2:$H$4921,MATCH(CONSTATACIÓN!$C4412,'BASE DE DATOS'!$A$2:$A$4921,0),2)</f>
        <v>#N/A</v>
      </c>
      <c r="C4412" s="5"/>
      <c r="D4412" s="5"/>
      <c r="E4412" s="5"/>
      <c r="F4412" s="5"/>
      <c r="G4412" s="6" t="e">
        <f>INDEX('BASE DE DATOS'!$A$2:$H$4921,MATCH(CONSTATACIÓN!$C4412,'BASE DE DATOS'!$A$2:$A$4921,0),3)</f>
        <v>#N/A</v>
      </c>
      <c r="H4412" s="5" t="e">
        <f>INDEX('BASE DE DATOS'!$A$2:$H$4921,MATCH(CONSTATACIÓN!$C4412,'BASE DE DATOS'!$A$2:$A$4921,0),6)</f>
        <v>#N/A</v>
      </c>
      <c r="I4412" s="5" t="e">
        <f>INDEX('BASE DE DATOS'!$A$2:$H$4921,MATCH(CONSTATACIÓN!$C4412,'BASE DE DATOS'!$A$2:$A$4921,0),7)</f>
        <v>#N/A</v>
      </c>
      <c r="J4412" s="5" t="e">
        <f>INDEX('BASE DE DATOS'!$A$2:$H$4921,MATCH(CONSTATACIÓN!$C4412,'BASE DE DATOS'!$A$2:$A$4921,0),8)</f>
        <v>#N/A</v>
      </c>
      <c r="K4412" s="5"/>
      <c r="L4412" s="5"/>
      <c r="M4412" s="5"/>
      <c r="N4412" s="5"/>
      <c r="O4412" s="5"/>
      <c r="P4412" s="5"/>
    </row>
    <row r="4413" spans="1:16" x14ac:dyDescent="0.25">
      <c r="A4413" s="13">
        <f t="shared" si="70"/>
        <v>0</v>
      </c>
      <c r="B4413" s="17" t="e">
        <f>INDEX('BASE DE DATOS'!$A$2:$H$4921,MATCH(CONSTATACIÓN!$C4413,'BASE DE DATOS'!$A$2:$A$4921,0),2)</f>
        <v>#N/A</v>
      </c>
      <c r="C4413" s="5"/>
      <c r="D4413" s="5"/>
      <c r="E4413" s="5"/>
      <c r="F4413" s="5"/>
      <c r="G4413" s="6" t="e">
        <f>INDEX('BASE DE DATOS'!$A$2:$H$4921,MATCH(CONSTATACIÓN!$C4413,'BASE DE DATOS'!$A$2:$A$4921,0),3)</f>
        <v>#N/A</v>
      </c>
      <c r="H4413" s="5" t="e">
        <f>INDEX('BASE DE DATOS'!$A$2:$H$4921,MATCH(CONSTATACIÓN!$C4413,'BASE DE DATOS'!$A$2:$A$4921,0),6)</f>
        <v>#N/A</v>
      </c>
      <c r="I4413" s="5" t="e">
        <f>INDEX('BASE DE DATOS'!$A$2:$H$4921,MATCH(CONSTATACIÓN!$C4413,'BASE DE DATOS'!$A$2:$A$4921,0),7)</f>
        <v>#N/A</v>
      </c>
      <c r="J4413" s="5" t="e">
        <f>INDEX('BASE DE DATOS'!$A$2:$H$4921,MATCH(CONSTATACIÓN!$C4413,'BASE DE DATOS'!$A$2:$A$4921,0),8)</f>
        <v>#N/A</v>
      </c>
      <c r="K4413" s="5"/>
      <c r="L4413" s="5"/>
      <c r="M4413" s="5"/>
      <c r="N4413" s="5"/>
      <c r="O4413" s="5"/>
      <c r="P4413" s="5"/>
    </row>
    <row r="4414" spans="1:16" x14ac:dyDescent="0.25">
      <c r="A4414" s="13">
        <f t="shared" si="70"/>
        <v>0</v>
      </c>
      <c r="B4414" s="17" t="e">
        <f>INDEX('BASE DE DATOS'!$A$2:$H$4921,MATCH(CONSTATACIÓN!$C4414,'BASE DE DATOS'!$A$2:$A$4921,0),2)</f>
        <v>#N/A</v>
      </c>
      <c r="C4414" s="5"/>
      <c r="D4414" s="5"/>
      <c r="E4414" s="5"/>
      <c r="F4414" s="5"/>
      <c r="G4414" s="6" t="e">
        <f>INDEX('BASE DE DATOS'!$A$2:$H$4921,MATCH(CONSTATACIÓN!$C4414,'BASE DE DATOS'!$A$2:$A$4921,0),3)</f>
        <v>#N/A</v>
      </c>
      <c r="H4414" s="5" t="e">
        <f>INDEX('BASE DE DATOS'!$A$2:$H$4921,MATCH(CONSTATACIÓN!$C4414,'BASE DE DATOS'!$A$2:$A$4921,0),6)</f>
        <v>#N/A</v>
      </c>
      <c r="I4414" s="5" t="e">
        <f>INDEX('BASE DE DATOS'!$A$2:$H$4921,MATCH(CONSTATACIÓN!$C4414,'BASE DE DATOS'!$A$2:$A$4921,0),7)</f>
        <v>#N/A</v>
      </c>
      <c r="J4414" s="5" t="e">
        <f>INDEX('BASE DE DATOS'!$A$2:$H$4921,MATCH(CONSTATACIÓN!$C4414,'BASE DE DATOS'!$A$2:$A$4921,0),8)</f>
        <v>#N/A</v>
      </c>
      <c r="K4414" s="5"/>
      <c r="L4414" s="5"/>
      <c r="M4414" s="5"/>
      <c r="N4414" s="5"/>
      <c r="O4414" s="5"/>
      <c r="P4414" s="5"/>
    </row>
    <row r="4415" spans="1:16" x14ac:dyDescent="0.25">
      <c r="A4415" s="13">
        <f t="shared" si="70"/>
        <v>0</v>
      </c>
      <c r="B4415" s="17" t="e">
        <f>INDEX('BASE DE DATOS'!$A$2:$H$4921,MATCH(CONSTATACIÓN!$C4415,'BASE DE DATOS'!$A$2:$A$4921,0),2)</f>
        <v>#N/A</v>
      </c>
      <c r="C4415" s="5"/>
      <c r="D4415" s="5"/>
      <c r="E4415" s="5"/>
      <c r="F4415" s="5"/>
      <c r="G4415" s="6" t="e">
        <f>INDEX('BASE DE DATOS'!$A$2:$H$4921,MATCH(CONSTATACIÓN!$C4415,'BASE DE DATOS'!$A$2:$A$4921,0),3)</f>
        <v>#N/A</v>
      </c>
      <c r="H4415" s="5" t="e">
        <f>INDEX('BASE DE DATOS'!$A$2:$H$4921,MATCH(CONSTATACIÓN!$C4415,'BASE DE DATOS'!$A$2:$A$4921,0),6)</f>
        <v>#N/A</v>
      </c>
      <c r="I4415" s="5" t="e">
        <f>INDEX('BASE DE DATOS'!$A$2:$H$4921,MATCH(CONSTATACIÓN!$C4415,'BASE DE DATOS'!$A$2:$A$4921,0),7)</f>
        <v>#N/A</v>
      </c>
      <c r="J4415" s="5" t="e">
        <f>INDEX('BASE DE DATOS'!$A$2:$H$4921,MATCH(CONSTATACIÓN!$C4415,'BASE DE DATOS'!$A$2:$A$4921,0),8)</f>
        <v>#N/A</v>
      </c>
      <c r="K4415" s="5"/>
      <c r="L4415" s="5"/>
      <c r="M4415" s="5"/>
      <c r="N4415" s="5"/>
      <c r="O4415" s="5"/>
      <c r="P4415" s="5"/>
    </row>
    <row r="4416" spans="1:16" x14ac:dyDescent="0.25">
      <c r="A4416" s="13">
        <f t="shared" si="70"/>
        <v>0</v>
      </c>
      <c r="B4416" s="17" t="e">
        <f>INDEX('BASE DE DATOS'!$A$2:$H$4921,MATCH(CONSTATACIÓN!$C4416,'BASE DE DATOS'!$A$2:$A$4921,0),2)</f>
        <v>#N/A</v>
      </c>
      <c r="C4416" s="5"/>
      <c r="D4416" s="5"/>
      <c r="E4416" s="5"/>
      <c r="F4416" s="5"/>
      <c r="G4416" s="6" t="e">
        <f>INDEX('BASE DE DATOS'!$A$2:$H$4921,MATCH(CONSTATACIÓN!$C4416,'BASE DE DATOS'!$A$2:$A$4921,0),3)</f>
        <v>#N/A</v>
      </c>
      <c r="H4416" s="5" t="e">
        <f>INDEX('BASE DE DATOS'!$A$2:$H$4921,MATCH(CONSTATACIÓN!$C4416,'BASE DE DATOS'!$A$2:$A$4921,0),6)</f>
        <v>#N/A</v>
      </c>
      <c r="I4416" s="5" t="e">
        <f>INDEX('BASE DE DATOS'!$A$2:$H$4921,MATCH(CONSTATACIÓN!$C4416,'BASE DE DATOS'!$A$2:$A$4921,0),7)</f>
        <v>#N/A</v>
      </c>
      <c r="J4416" s="5" t="e">
        <f>INDEX('BASE DE DATOS'!$A$2:$H$4921,MATCH(CONSTATACIÓN!$C4416,'BASE DE DATOS'!$A$2:$A$4921,0),8)</f>
        <v>#N/A</v>
      </c>
      <c r="K4416" s="5"/>
      <c r="L4416" s="5"/>
      <c r="M4416" s="5"/>
      <c r="N4416" s="5"/>
      <c r="O4416" s="5"/>
      <c r="P4416" s="5"/>
    </row>
    <row r="4417" spans="1:16" x14ac:dyDescent="0.25">
      <c r="A4417" s="13">
        <f t="shared" si="70"/>
        <v>0</v>
      </c>
      <c r="B4417" s="17" t="e">
        <f>INDEX('BASE DE DATOS'!$A$2:$H$4921,MATCH(CONSTATACIÓN!$C4417,'BASE DE DATOS'!$A$2:$A$4921,0),2)</f>
        <v>#N/A</v>
      </c>
      <c r="C4417" s="5"/>
      <c r="D4417" s="5"/>
      <c r="E4417" s="5"/>
      <c r="F4417" s="5"/>
      <c r="G4417" s="6" t="e">
        <f>INDEX('BASE DE DATOS'!$A$2:$H$4921,MATCH(CONSTATACIÓN!$C4417,'BASE DE DATOS'!$A$2:$A$4921,0),3)</f>
        <v>#N/A</v>
      </c>
      <c r="H4417" s="5" t="e">
        <f>INDEX('BASE DE DATOS'!$A$2:$H$4921,MATCH(CONSTATACIÓN!$C4417,'BASE DE DATOS'!$A$2:$A$4921,0),6)</f>
        <v>#N/A</v>
      </c>
      <c r="I4417" s="5" t="e">
        <f>INDEX('BASE DE DATOS'!$A$2:$H$4921,MATCH(CONSTATACIÓN!$C4417,'BASE DE DATOS'!$A$2:$A$4921,0),7)</f>
        <v>#N/A</v>
      </c>
      <c r="J4417" s="5" t="e">
        <f>INDEX('BASE DE DATOS'!$A$2:$H$4921,MATCH(CONSTATACIÓN!$C4417,'BASE DE DATOS'!$A$2:$A$4921,0),8)</f>
        <v>#N/A</v>
      </c>
      <c r="K4417" s="5"/>
      <c r="L4417" s="5"/>
      <c r="M4417" s="5"/>
      <c r="N4417" s="5"/>
      <c r="O4417" s="5"/>
      <c r="P4417" s="5"/>
    </row>
    <row r="4418" spans="1:16" x14ac:dyDescent="0.25">
      <c r="A4418" s="13">
        <f t="shared" si="70"/>
        <v>0</v>
      </c>
      <c r="B4418" s="17" t="e">
        <f>INDEX('BASE DE DATOS'!$A$2:$H$4921,MATCH(CONSTATACIÓN!$C4418,'BASE DE DATOS'!$A$2:$A$4921,0),2)</f>
        <v>#N/A</v>
      </c>
      <c r="C4418" s="5"/>
      <c r="D4418" s="5"/>
      <c r="E4418" s="5"/>
      <c r="F4418" s="5"/>
      <c r="G4418" s="6" t="e">
        <f>INDEX('BASE DE DATOS'!$A$2:$H$4921,MATCH(CONSTATACIÓN!$C4418,'BASE DE DATOS'!$A$2:$A$4921,0),3)</f>
        <v>#N/A</v>
      </c>
      <c r="H4418" s="5" t="e">
        <f>INDEX('BASE DE DATOS'!$A$2:$H$4921,MATCH(CONSTATACIÓN!$C4418,'BASE DE DATOS'!$A$2:$A$4921,0),6)</f>
        <v>#N/A</v>
      </c>
      <c r="I4418" s="5" t="e">
        <f>INDEX('BASE DE DATOS'!$A$2:$H$4921,MATCH(CONSTATACIÓN!$C4418,'BASE DE DATOS'!$A$2:$A$4921,0),7)</f>
        <v>#N/A</v>
      </c>
      <c r="J4418" s="5" t="e">
        <f>INDEX('BASE DE DATOS'!$A$2:$H$4921,MATCH(CONSTATACIÓN!$C4418,'BASE DE DATOS'!$A$2:$A$4921,0),8)</f>
        <v>#N/A</v>
      </c>
      <c r="K4418" s="5"/>
      <c r="L4418" s="5"/>
      <c r="M4418" s="5"/>
      <c r="N4418" s="5"/>
      <c r="O4418" s="5"/>
      <c r="P4418" s="5"/>
    </row>
    <row r="4419" spans="1:16" x14ac:dyDescent="0.25">
      <c r="A4419" s="13">
        <f t="shared" si="70"/>
        <v>0</v>
      </c>
      <c r="B4419" s="17" t="e">
        <f>INDEX('BASE DE DATOS'!$A$2:$H$4921,MATCH(CONSTATACIÓN!$C4419,'BASE DE DATOS'!$A$2:$A$4921,0),2)</f>
        <v>#N/A</v>
      </c>
      <c r="C4419" s="5"/>
      <c r="D4419" s="5"/>
      <c r="E4419" s="5"/>
      <c r="F4419" s="5"/>
      <c r="G4419" s="6" t="e">
        <f>INDEX('BASE DE DATOS'!$A$2:$H$4921,MATCH(CONSTATACIÓN!$C4419,'BASE DE DATOS'!$A$2:$A$4921,0),3)</f>
        <v>#N/A</v>
      </c>
      <c r="H4419" s="5" t="e">
        <f>INDEX('BASE DE DATOS'!$A$2:$H$4921,MATCH(CONSTATACIÓN!$C4419,'BASE DE DATOS'!$A$2:$A$4921,0),6)</f>
        <v>#N/A</v>
      </c>
      <c r="I4419" s="5" t="e">
        <f>INDEX('BASE DE DATOS'!$A$2:$H$4921,MATCH(CONSTATACIÓN!$C4419,'BASE DE DATOS'!$A$2:$A$4921,0),7)</f>
        <v>#N/A</v>
      </c>
      <c r="J4419" s="5" t="e">
        <f>INDEX('BASE DE DATOS'!$A$2:$H$4921,MATCH(CONSTATACIÓN!$C4419,'BASE DE DATOS'!$A$2:$A$4921,0),8)</f>
        <v>#N/A</v>
      </c>
      <c r="K4419" s="5"/>
      <c r="L4419" s="5"/>
      <c r="M4419" s="5"/>
      <c r="N4419" s="5"/>
      <c r="O4419" s="5"/>
      <c r="P4419" s="5"/>
    </row>
    <row r="4420" spans="1:16" x14ac:dyDescent="0.25">
      <c r="A4420" s="13">
        <f t="shared" si="70"/>
        <v>0</v>
      </c>
      <c r="B4420" s="17" t="e">
        <f>INDEX('BASE DE DATOS'!$A$2:$H$4921,MATCH(CONSTATACIÓN!$C4420,'BASE DE DATOS'!$A$2:$A$4921,0),2)</f>
        <v>#N/A</v>
      </c>
      <c r="C4420" s="5"/>
      <c r="D4420" s="5"/>
      <c r="E4420" s="5"/>
      <c r="F4420" s="5"/>
      <c r="G4420" s="6" t="e">
        <f>INDEX('BASE DE DATOS'!$A$2:$H$4921,MATCH(CONSTATACIÓN!$C4420,'BASE DE DATOS'!$A$2:$A$4921,0),3)</f>
        <v>#N/A</v>
      </c>
      <c r="H4420" s="5" t="e">
        <f>INDEX('BASE DE DATOS'!$A$2:$H$4921,MATCH(CONSTATACIÓN!$C4420,'BASE DE DATOS'!$A$2:$A$4921,0),6)</f>
        <v>#N/A</v>
      </c>
      <c r="I4420" s="5" t="e">
        <f>INDEX('BASE DE DATOS'!$A$2:$H$4921,MATCH(CONSTATACIÓN!$C4420,'BASE DE DATOS'!$A$2:$A$4921,0),7)</f>
        <v>#N/A</v>
      </c>
      <c r="J4420" s="5" t="e">
        <f>INDEX('BASE DE DATOS'!$A$2:$H$4921,MATCH(CONSTATACIÓN!$C4420,'BASE DE DATOS'!$A$2:$A$4921,0),8)</f>
        <v>#N/A</v>
      </c>
      <c r="K4420" s="5"/>
      <c r="L4420" s="5"/>
      <c r="M4420" s="5"/>
      <c r="N4420" s="5"/>
      <c r="O4420" s="5"/>
      <c r="P4420" s="5"/>
    </row>
    <row r="4421" spans="1:16" x14ac:dyDescent="0.25">
      <c r="A4421" s="13">
        <f t="shared" si="70"/>
        <v>0</v>
      </c>
      <c r="B4421" s="17" t="e">
        <f>INDEX('BASE DE DATOS'!$A$2:$H$4921,MATCH(CONSTATACIÓN!$C4421,'BASE DE DATOS'!$A$2:$A$4921,0),2)</f>
        <v>#N/A</v>
      </c>
      <c r="C4421" s="5"/>
      <c r="D4421" s="5"/>
      <c r="E4421" s="5"/>
      <c r="F4421" s="5"/>
      <c r="G4421" s="6" t="e">
        <f>INDEX('BASE DE DATOS'!$A$2:$H$4921,MATCH(CONSTATACIÓN!$C4421,'BASE DE DATOS'!$A$2:$A$4921,0),3)</f>
        <v>#N/A</v>
      </c>
      <c r="H4421" s="5" t="e">
        <f>INDEX('BASE DE DATOS'!$A$2:$H$4921,MATCH(CONSTATACIÓN!$C4421,'BASE DE DATOS'!$A$2:$A$4921,0),6)</f>
        <v>#N/A</v>
      </c>
      <c r="I4421" s="5" t="e">
        <f>INDEX('BASE DE DATOS'!$A$2:$H$4921,MATCH(CONSTATACIÓN!$C4421,'BASE DE DATOS'!$A$2:$A$4921,0),7)</f>
        <v>#N/A</v>
      </c>
      <c r="J4421" s="5" t="e">
        <f>INDEX('BASE DE DATOS'!$A$2:$H$4921,MATCH(CONSTATACIÓN!$C4421,'BASE DE DATOS'!$A$2:$A$4921,0),8)</f>
        <v>#N/A</v>
      </c>
      <c r="K4421" s="5"/>
      <c r="L4421" s="5"/>
      <c r="M4421" s="5"/>
      <c r="N4421" s="5"/>
      <c r="O4421" s="5"/>
      <c r="P4421" s="5"/>
    </row>
    <row r="4422" spans="1:16" x14ac:dyDescent="0.25">
      <c r="A4422" s="13">
        <f t="shared" si="70"/>
        <v>0</v>
      </c>
      <c r="B4422" s="17" t="e">
        <f>INDEX('BASE DE DATOS'!$A$2:$H$4921,MATCH(CONSTATACIÓN!$C4422,'BASE DE DATOS'!$A$2:$A$4921,0),2)</f>
        <v>#N/A</v>
      </c>
      <c r="C4422" s="5"/>
      <c r="D4422" s="5"/>
      <c r="E4422" s="5"/>
      <c r="F4422" s="5"/>
      <c r="G4422" s="6" t="e">
        <f>INDEX('BASE DE DATOS'!$A$2:$H$4921,MATCH(CONSTATACIÓN!$C4422,'BASE DE DATOS'!$A$2:$A$4921,0),3)</f>
        <v>#N/A</v>
      </c>
      <c r="H4422" s="5" t="e">
        <f>INDEX('BASE DE DATOS'!$A$2:$H$4921,MATCH(CONSTATACIÓN!$C4422,'BASE DE DATOS'!$A$2:$A$4921,0),6)</f>
        <v>#N/A</v>
      </c>
      <c r="I4422" s="5" t="e">
        <f>INDEX('BASE DE DATOS'!$A$2:$H$4921,MATCH(CONSTATACIÓN!$C4422,'BASE DE DATOS'!$A$2:$A$4921,0),7)</f>
        <v>#N/A</v>
      </c>
      <c r="J4422" s="5" t="e">
        <f>INDEX('BASE DE DATOS'!$A$2:$H$4921,MATCH(CONSTATACIÓN!$C4422,'BASE DE DATOS'!$A$2:$A$4921,0),8)</f>
        <v>#N/A</v>
      </c>
      <c r="K4422" s="5"/>
      <c r="L4422" s="5"/>
      <c r="M4422" s="5"/>
      <c r="N4422" s="5"/>
      <c r="O4422" s="5"/>
      <c r="P4422" s="5"/>
    </row>
    <row r="4423" spans="1:16" x14ac:dyDescent="0.25">
      <c r="A4423" s="13">
        <f t="shared" si="70"/>
        <v>0</v>
      </c>
      <c r="B4423" s="17" t="e">
        <f>INDEX('BASE DE DATOS'!$A$2:$H$4921,MATCH(CONSTATACIÓN!$C4423,'BASE DE DATOS'!$A$2:$A$4921,0),2)</f>
        <v>#N/A</v>
      </c>
      <c r="C4423" s="5"/>
      <c r="D4423" s="5"/>
      <c r="E4423" s="5"/>
      <c r="F4423" s="5"/>
      <c r="G4423" s="6" t="e">
        <f>INDEX('BASE DE DATOS'!$A$2:$H$4921,MATCH(CONSTATACIÓN!$C4423,'BASE DE DATOS'!$A$2:$A$4921,0),3)</f>
        <v>#N/A</v>
      </c>
      <c r="H4423" s="5" t="e">
        <f>INDEX('BASE DE DATOS'!$A$2:$H$4921,MATCH(CONSTATACIÓN!$C4423,'BASE DE DATOS'!$A$2:$A$4921,0),6)</f>
        <v>#N/A</v>
      </c>
      <c r="I4423" s="5" t="e">
        <f>INDEX('BASE DE DATOS'!$A$2:$H$4921,MATCH(CONSTATACIÓN!$C4423,'BASE DE DATOS'!$A$2:$A$4921,0),7)</f>
        <v>#N/A</v>
      </c>
      <c r="J4423" s="5" t="e">
        <f>INDEX('BASE DE DATOS'!$A$2:$H$4921,MATCH(CONSTATACIÓN!$C4423,'BASE DE DATOS'!$A$2:$A$4921,0),8)</f>
        <v>#N/A</v>
      </c>
      <c r="K4423" s="5"/>
      <c r="L4423" s="5"/>
      <c r="M4423" s="5"/>
      <c r="N4423" s="5"/>
      <c r="O4423" s="5"/>
      <c r="P4423" s="5"/>
    </row>
    <row r="4424" spans="1:16" x14ac:dyDescent="0.25">
      <c r="A4424" s="13">
        <f t="shared" si="70"/>
        <v>0</v>
      </c>
      <c r="B4424" s="17" t="e">
        <f>INDEX('BASE DE DATOS'!$A$2:$H$4921,MATCH(CONSTATACIÓN!$C4424,'BASE DE DATOS'!$A$2:$A$4921,0),2)</f>
        <v>#N/A</v>
      </c>
      <c r="C4424" s="5"/>
      <c r="D4424" s="5"/>
      <c r="E4424" s="5"/>
      <c r="F4424" s="5"/>
      <c r="G4424" s="6" t="e">
        <f>INDEX('BASE DE DATOS'!$A$2:$H$4921,MATCH(CONSTATACIÓN!$C4424,'BASE DE DATOS'!$A$2:$A$4921,0),3)</f>
        <v>#N/A</v>
      </c>
      <c r="H4424" s="5" t="e">
        <f>INDEX('BASE DE DATOS'!$A$2:$H$4921,MATCH(CONSTATACIÓN!$C4424,'BASE DE DATOS'!$A$2:$A$4921,0),6)</f>
        <v>#N/A</v>
      </c>
      <c r="I4424" s="5" t="e">
        <f>INDEX('BASE DE DATOS'!$A$2:$H$4921,MATCH(CONSTATACIÓN!$C4424,'BASE DE DATOS'!$A$2:$A$4921,0),7)</f>
        <v>#N/A</v>
      </c>
      <c r="J4424" s="5" t="e">
        <f>INDEX('BASE DE DATOS'!$A$2:$H$4921,MATCH(CONSTATACIÓN!$C4424,'BASE DE DATOS'!$A$2:$A$4921,0),8)</f>
        <v>#N/A</v>
      </c>
      <c r="K4424" s="5"/>
      <c r="L4424" s="5"/>
      <c r="M4424" s="5"/>
      <c r="N4424" s="5"/>
      <c r="O4424" s="5"/>
      <c r="P4424" s="5"/>
    </row>
    <row r="4425" spans="1:16" x14ac:dyDescent="0.25">
      <c r="A4425" s="13">
        <f t="shared" si="70"/>
        <v>0</v>
      </c>
      <c r="B4425" s="17" t="e">
        <f>INDEX('BASE DE DATOS'!$A$2:$H$4921,MATCH(CONSTATACIÓN!$C4425,'BASE DE DATOS'!$A$2:$A$4921,0),2)</f>
        <v>#N/A</v>
      </c>
      <c r="C4425" s="5"/>
      <c r="D4425" s="5"/>
      <c r="E4425" s="5"/>
      <c r="F4425" s="5"/>
      <c r="G4425" s="6" t="e">
        <f>INDEX('BASE DE DATOS'!$A$2:$H$4921,MATCH(CONSTATACIÓN!$C4425,'BASE DE DATOS'!$A$2:$A$4921,0),3)</f>
        <v>#N/A</v>
      </c>
      <c r="H4425" s="5" t="e">
        <f>INDEX('BASE DE DATOS'!$A$2:$H$4921,MATCH(CONSTATACIÓN!$C4425,'BASE DE DATOS'!$A$2:$A$4921,0),6)</f>
        <v>#N/A</v>
      </c>
      <c r="I4425" s="5" t="e">
        <f>INDEX('BASE DE DATOS'!$A$2:$H$4921,MATCH(CONSTATACIÓN!$C4425,'BASE DE DATOS'!$A$2:$A$4921,0),7)</f>
        <v>#N/A</v>
      </c>
      <c r="J4425" s="5" t="e">
        <f>INDEX('BASE DE DATOS'!$A$2:$H$4921,MATCH(CONSTATACIÓN!$C4425,'BASE DE DATOS'!$A$2:$A$4921,0),8)</f>
        <v>#N/A</v>
      </c>
      <c r="K4425" s="5"/>
      <c r="L4425" s="5"/>
      <c r="M4425" s="5"/>
      <c r="N4425" s="5"/>
      <c r="O4425" s="5"/>
      <c r="P4425" s="5"/>
    </row>
    <row r="4426" spans="1:16" x14ac:dyDescent="0.25">
      <c r="A4426" s="13">
        <f t="shared" si="70"/>
        <v>0</v>
      </c>
      <c r="B4426" s="17" t="e">
        <f>INDEX('BASE DE DATOS'!$A$2:$H$4921,MATCH(CONSTATACIÓN!$C4426,'BASE DE DATOS'!$A$2:$A$4921,0),2)</f>
        <v>#N/A</v>
      </c>
      <c r="C4426" s="5"/>
      <c r="D4426" s="5"/>
      <c r="E4426" s="5"/>
      <c r="F4426" s="5"/>
      <c r="G4426" s="6" t="e">
        <f>INDEX('BASE DE DATOS'!$A$2:$H$4921,MATCH(CONSTATACIÓN!$C4426,'BASE DE DATOS'!$A$2:$A$4921,0),3)</f>
        <v>#N/A</v>
      </c>
      <c r="H4426" s="5" t="e">
        <f>INDEX('BASE DE DATOS'!$A$2:$H$4921,MATCH(CONSTATACIÓN!$C4426,'BASE DE DATOS'!$A$2:$A$4921,0),6)</f>
        <v>#N/A</v>
      </c>
      <c r="I4426" s="5" t="e">
        <f>INDEX('BASE DE DATOS'!$A$2:$H$4921,MATCH(CONSTATACIÓN!$C4426,'BASE DE DATOS'!$A$2:$A$4921,0),7)</f>
        <v>#N/A</v>
      </c>
      <c r="J4426" s="5" t="e">
        <f>INDEX('BASE DE DATOS'!$A$2:$H$4921,MATCH(CONSTATACIÓN!$C4426,'BASE DE DATOS'!$A$2:$A$4921,0),8)</f>
        <v>#N/A</v>
      </c>
      <c r="K4426" s="5"/>
      <c r="L4426" s="5"/>
      <c r="M4426" s="5"/>
      <c r="N4426" s="5"/>
      <c r="O4426" s="5"/>
      <c r="P4426" s="5"/>
    </row>
    <row r="4427" spans="1:16" x14ac:dyDescent="0.25">
      <c r="A4427" s="13">
        <f t="shared" si="70"/>
        <v>0</v>
      </c>
      <c r="B4427" s="17" t="e">
        <f>INDEX('BASE DE DATOS'!$A$2:$H$4921,MATCH(CONSTATACIÓN!$C4427,'BASE DE DATOS'!$A$2:$A$4921,0),2)</f>
        <v>#N/A</v>
      </c>
      <c r="C4427" s="5"/>
      <c r="D4427" s="5"/>
      <c r="E4427" s="5"/>
      <c r="F4427" s="5"/>
      <c r="G4427" s="6" t="e">
        <f>INDEX('BASE DE DATOS'!$A$2:$H$4921,MATCH(CONSTATACIÓN!$C4427,'BASE DE DATOS'!$A$2:$A$4921,0),3)</f>
        <v>#N/A</v>
      </c>
      <c r="H4427" s="5" t="e">
        <f>INDEX('BASE DE DATOS'!$A$2:$H$4921,MATCH(CONSTATACIÓN!$C4427,'BASE DE DATOS'!$A$2:$A$4921,0),6)</f>
        <v>#N/A</v>
      </c>
      <c r="I4427" s="5" t="e">
        <f>INDEX('BASE DE DATOS'!$A$2:$H$4921,MATCH(CONSTATACIÓN!$C4427,'BASE DE DATOS'!$A$2:$A$4921,0),7)</f>
        <v>#N/A</v>
      </c>
      <c r="J4427" s="5" t="e">
        <f>INDEX('BASE DE DATOS'!$A$2:$H$4921,MATCH(CONSTATACIÓN!$C4427,'BASE DE DATOS'!$A$2:$A$4921,0),8)</f>
        <v>#N/A</v>
      </c>
      <c r="K4427" s="5"/>
      <c r="L4427" s="5"/>
      <c r="M4427" s="5"/>
      <c r="N4427" s="5"/>
      <c r="O4427" s="5"/>
      <c r="P4427" s="5"/>
    </row>
    <row r="4428" spans="1:16" x14ac:dyDescent="0.25">
      <c r="A4428" s="13">
        <f t="shared" si="70"/>
        <v>0</v>
      </c>
      <c r="B4428" s="17" t="e">
        <f>INDEX('BASE DE DATOS'!$A$2:$H$4921,MATCH(CONSTATACIÓN!$C4428,'BASE DE DATOS'!$A$2:$A$4921,0),2)</f>
        <v>#N/A</v>
      </c>
      <c r="C4428" s="5"/>
      <c r="D4428" s="5"/>
      <c r="E4428" s="5"/>
      <c r="F4428" s="5"/>
      <c r="G4428" s="6" t="e">
        <f>INDEX('BASE DE DATOS'!$A$2:$H$4921,MATCH(CONSTATACIÓN!$C4428,'BASE DE DATOS'!$A$2:$A$4921,0),3)</f>
        <v>#N/A</v>
      </c>
      <c r="H4428" s="5" t="e">
        <f>INDEX('BASE DE DATOS'!$A$2:$H$4921,MATCH(CONSTATACIÓN!$C4428,'BASE DE DATOS'!$A$2:$A$4921,0),6)</f>
        <v>#N/A</v>
      </c>
      <c r="I4428" s="5" t="e">
        <f>INDEX('BASE DE DATOS'!$A$2:$H$4921,MATCH(CONSTATACIÓN!$C4428,'BASE DE DATOS'!$A$2:$A$4921,0),7)</f>
        <v>#N/A</v>
      </c>
      <c r="J4428" s="5" t="e">
        <f>INDEX('BASE DE DATOS'!$A$2:$H$4921,MATCH(CONSTATACIÓN!$C4428,'BASE DE DATOS'!$A$2:$A$4921,0),8)</f>
        <v>#N/A</v>
      </c>
      <c r="K4428" s="5"/>
      <c r="L4428" s="5"/>
      <c r="M4428" s="5"/>
      <c r="N4428" s="5"/>
      <c r="O4428" s="5"/>
      <c r="P4428" s="5"/>
    </row>
    <row r="4429" spans="1:16" x14ac:dyDescent="0.25">
      <c r="A4429" s="13">
        <f t="shared" si="70"/>
        <v>0</v>
      </c>
      <c r="B4429" s="17" t="e">
        <f>INDEX('BASE DE DATOS'!$A$2:$H$4921,MATCH(CONSTATACIÓN!$C4429,'BASE DE DATOS'!$A$2:$A$4921,0),2)</f>
        <v>#N/A</v>
      </c>
      <c r="C4429" s="5"/>
      <c r="D4429" s="5"/>
      <c r="E4429" s="5"/>
      <c r="F4429" s="5"/>
      <c r="G4429" s="6" t="e">
        <f>INDEX('BASE DE DATOS'!$A$2:$H$4921,MATCH(CONSTATACIÓN!$C4429,'BASE DE DATOS'!$A$2:$A$4921,0),3)</f>
        <v>#N/A</v>
      </c>
      <c r="H4429" s="5" t="e">
        <f>INDEX('BASE DE DATOS'!$A$2:$H$4921,MATCH(CONSTATACIÓN!$C4429,'BASE DE DATOS'!$A$2:$A$4921,0),6)</f>
        <v>#N/A</v>
      </c>
      <c r="I4429" s="5" t="e">
        <f>INDEX('BASE DE DATOS'!$A$2:$H$4921,MATCH(CONSTATACIÓN!$C4429,'BASE DE DATOS'!$A$2:$A$4921,0),7)</f>
        <v>#N/A</v>
      </c>
      <c r="J4429" s="5" t="e">
        <f>INDEX('BASE DE DATOS'!$A$2:$H$4921,MATCH(CONSTATACIÓN!$C4429,'BASE DE DATOS'!$A$2:$A$4921,0),8)</f>
        <v>#N/A</v>
      </c>
      <c r="K4429" s="5"/>
      <c r="L4429" s="5"/>
      <c r="M4429" s="5"/>
      <c r="N4429" s="5"/>
      <c r="O4429" s="5"/>
      <c r="P4429" s="5"/>
    </row>
    <row r="4430" spans="1:16" x14ac:dyDescent="0.25">
      <c r="A4430" s="13">
        <f t="shared" si="70"/>
        <v>0</v>
      </c>
      <c r="B4430" s="17" t="e">
        <f>INDEX('BASE DE DATOS'!$A$2:$H$4921,MATCH(CONSTATACIÓN!$C4430,'BASE DE DATOS'!$A$2:$A$4921,0),2)</f>
        <v>#N/A</v>
      </c>
      <c r="C4430" s="5"/>
      <c r="D4430" s="5"/>
      <c r="E4430" s="5"/>
      <c r="F4430" s="5"/>
      <c r="G4430" s="6" t="e">
        <f>INDEX('BASE DE DATOS'!$A$2:$H$4921,MATCH(CONSTATACIÓN!$C4430,'BASE DE DATOS'!$A$2:$A$4921,0),3)</f>
        <v>#N/A</v>
      </c>
      <c r="H4430" s="5" t="e">
        <f>INDEX('BASE DE DATOS'!$A$2:$H$4921,MATCH(CONSTATACIÓN!$C4430,'BASE DE DATOS'!$A$2:$A$4921,0),6)</f>
        <v>#N/A</v>
      </c>
      <c r="I4430" s="5" t="e">
        <f>INDEX('BASE DE DATOS'!$A$2:$H$4921,MATCH(CONSTATACIÓN!$C4430,'BASE DE DATOS'!$A$2:$A$4921,0),7)</f>
        <v>#N/A</v>
      </c>
      <c r="J4430" s="5" t="e">
        <f>INDEX('BASE DE DATOS'!$A$2:$H$4921,MATCH(CONSTATACIÓN!$C4430,'BASE DE DATOS'!$A$2:$A$4921,0),8)</f>
        <v>#N/A</v>
      </c>
      <c r="K4430" s="5"/>
      <c r="L4430" s="5"/>
      <c r="M4430" s="5"/>
      <c r="N4430" s="5"/>
      <c r="O4430" s="5"/>
      <c r="P4430" s="5"/>
    </row>
    <row r="4431" spans="1:16" x14ac:dyDescent="0.25">
      <c r="A4431" s="13">
        <f t="shared" si="70"/>
        <v>0</v>
      </c>
      <c r="B4431" s="17" t="e">
        <f>INDEX('BASE DE DATOS'!$A$2:$H$4921,MATCH(CONSTATACIÓN!$C4431,'BASE DE DATOS'!$A$2:$A$4921,0),2)</f>
        <v>#N/A</v>
      </c>
      <c r="C4431" s="5"/>
      <c r="D4431" s="5"/>
      <c r="E4431" s="5"/>
      <c r="F4431" s="5"/>
      <c r="G4431" s="6" t="e">
        <f>INDEX('BASE DE DATOS'!$A$2:$H$4921,MATCH(CONSTATACIÓN!$C4431,'BASE DE DATOS'!$A$2:$A$4921,0),3)</f>
        <v>#N/A</v>
      </c>
      <c r="H4431" s="5" t="e">
        <f>INDEX('BASE DE DATOS'!$A$2:$H$4921,MATCH(CONSTATACIÓN!$C4431,'BASE DE DATOS'!$A$2:$A$4921,0),6)</f>
        <v>#N/A</v>
      </c>
      <c r="I4431" s="5" t="e">
        <f>INDEX('BASE DE DATOS'!$A$2:$H$4921,MATCH(CONSTATACIÓN!$C4431,'BASE DE DATOS'!$A$2:$A$4921,0),7)</f>
        <v>#N/A</v>
      </c>
      <c r="J4431" s="5" t="e">
        <f>INDEX('BASE DE DATOS'!$A$2:$H$4921,MATCH(CONSTATACIÓN!$C4431,'BASE DE DATOS'!$A$2:$A$4921,0),8)</f>
        <v>#N/A</v>
      </c>
      <c r="K4431" s="5"/>
      <c r="L4431" s="5"/>
      <c r="M4431" s="5"/>
      <c r="N4431" s="5"/>
      <c r="O4431" s="5"/>
      <c r="P4431" s="5"/>
    </row>
    <row r="4432" spans="1:16" x14ac:dyDescent="0.25">
      <c r="A4432" s="13">
        <f t="shared" si="70"/>
        <v>0</v>
      </c>
      <c r="B4432" s="17" t="e">
        <f>INDEX('BASE DE DATOS'!$A$2:$H$4921,MATCH(CONSTATACIÓN!$C4432,'BASE DE DATOS'!$A$2:$A$4921,0),2)</f>
        <v>#N/A</v>
      </c>
      <c r="C4432" s="5"/>
      <c r="D4432" s="5"/>
      <c r="E4432" s="5"/>
      <c r="F4432" s="5"/>
      <c r="G4432" s="6" t="e">
        <f>INDEX('BASE DE DATOS'!$A$2:$H$4921,MATCH(CONSTATACIÓN!$C4432,'BASE DE DATOS'!$A$2:$A$4921,0),3)</f>
        <v>#N/A</v>
      </c>
      <c r="H4432" s="5" t="e">
        <f>INDEX('BASE DE DATOS'!$A$2:$H$4921,MATCH(CONSTATACIÓN!$C4432,'BASE DE DATOS'!$A$2:$A$4921,0),6)</f>
        <v>#N/A</v>
      </c>
      <c r="I4432" s="5" t="e">
        <f>INDEX('BASE DE DATOS'!$A$2:$H$4921,MATCH(CONSTATACIÓN!$C4432,'BASE DE DATOS'!$A$2:$A$4921,0),7)</f>
        <v>#N/A</v>
      </c>
      <c r="J4432" s="5" t="e">
        <f>INDEX('BASE DE DATOS'!$A$2:$H$4921,MATCH(CONSTATACIÓN!$C4432,'BASE DE DATOS'!$A$2:$A$4921,0),8)</f>
        <v>#N/A</v>
      </c>
      <c r="K4432" s="5"/>
      <c r="L4432" s="5"/>
      <c r="M4432" s="5"/>
      <c r="N4432" s="5"/>
      <c r="O4432" s="5"/>
      <c r="P4432" s="5"/>
    </row>
    <row r="4433" spans="1:16" x14ac:dyDescent="0.25">
      <c r="A4433" s="13">
        <f t="shared" si="70"/>
        <v>0</v>
      </c>
      <c r="B4433" s="17" t="e">
        <f>INDEX('BASE DE DATOS'!$A$2:$H$4921,MATCH(CONSTATACIÓN!$C4433,'BASE DE DATOS'!$A$2:$A$4921,0),2)</f>
        <v>#N/A</v>
      </c>
      <c r="C4433" s="5"/>
      <c r="D4433" s="5"/>
      <c r="E4433" s="5"/>
      <c r="F4433" s="5"/>
      <c r="G4433" s="6" t="e">
        <f>INDEX('BASE DE DATOS'!$A$2:$H$4921,MATCH(CONSTATACIÓN!$C4433,'BASE DE DATOS'!$A$2:$A$4921,0),3)</f>
        <v>#N/A</v>
      </c>
      <c r="H4433" s="5" t="e">
        <f>INDEX('BASE DE DATOS'!$A$2:$H$4921,MATCH(CONSTATACIÓN!$C4433,'BASE DE DATOS'!$A$2:$A$4921,0),6)</f>
        <v>#N/A</v>
      </c>
      <c r="I4433" s="5" t="e">
        <f>INDEX('BASE DE DATOS'!$A$2:$H$4921,MATCH(CONSTATACIÓN!$C4433,'BASE DE DATOS'!$A$2:$A$4921,0),7)</f>
        <v>#N/A</v>
      </c>
      <c r="J4433" s="5" t="e">
        <f>INDEX('BASE DE DATOS'!$A$2:$H$4921,MATCH(CONSTATACIÓN!$C4433,'BASE DE DATOS'!$A$2:$A$4921,0),8)</f>
        <v>#N/A</v>
      </c>
      <c r="K4433" s="5"/>
      <c r="L4433" s="5"/>
      <c r="M4433" s="5"/>
      <c r="N4433" s="5"/>
      <c r="O4433" s="5"/>
      <c r="P4433" s="5"/>
    </row>
    <row r="4434" spans="1:16" x14ac:dyDescent="0.25">
      <c r="A4434" s="13">
        <f t="shared" si="70"/>
        <v>0</v>
      </c>
      <c r="B4434" s="17" t="e">
        <f>INDEX('BASE DE DATOS'!$A$2:$H$4921,MATCH(CONSTATACIÓN!$C4434,'BASE DE DATOS'!$A$2:$A$4921,0),2)</f>
        <v>#N/A</v>
      </c>
      <c r="C4434" s="5"/>
      <c r="D4434" s="5"/>
      <c r="E4434" s="5"/>
      <c r="F4434" s="5"/>
      <c r="G4434" s="6" t="e">
        <f>INDEX('BASE DE DATOS'!$A$2:$H$4921,MATCH(CONSTATACIÓN!$C4434,'BASE DE DATOS'!$A$2:$A$4921,0),3)</f>
        <v>#N/A</v>
      </c>
      <c r="H4434" s="5" t="e">
        <f>INDEX('BASE DE DATOS'!$A$2:$H$4921,MATCH(CONSTATACIÓN!$C4434,'BASE DE DATOS'!$A$2:$A$4921,0),6)</f>
        <v>#N/A</v>
      </c>
      <c r="I4434" s="5" t="e">
        <f>INDEX('BASE DE DATOS'!$A$2:$H$4921,MATCH(CONSTATACIÓN!$C4434,'BASE DE DATOS'!$A$2:$A$4921,0),7)</f>
        <v>#N/A</v>
      </c>
      <c r="J4434" s="5" t="e">
        <f>INDEX('BASE DE DATOS'!$A$2:$H$4921,MATCH(CONSTATACIÓN!$C4434,'BASE DE DATOS'!$A$2:$A$4921,0),8)</f>
        <v>#N/A</v>
      </c>
      <c r="K4434" s="5"/>
      <c r="L4434" s="5"/>
      <c r="M4434" s="5"/>
      <c r="N4434" s="5"/>
      <c r="O4434" s="5"/>
      <c r="P4434" s="5"/>
    </row>
    <row r="4435" spans="1:16" x14ac:dyDescent="0.25">
      <c r="A4435" s="13">
        <f t="shared" si="70"/>
        <v>0</v>
      </c>
      <c r="B4435" s="17" t="e">
        <f>INDEX('BASE DE DATOS'!$A$2:$H$4921,MATCH(CONSTATACIÓN!$C4435,'BASE DE DATOS'!$A$2:$A$4921,0),2)</f>
        <v>#N/A</v>
      </c>
      <c r="C4435" s="5"/>
      <c r="D4435" s="5"/>
      <c r="E4435" s="5"/>
      <c r="F4435" s="5"/>
      <c r="G4435" s="6" t="e">
        <f>INDEX('BASE DE DATOS'!$A$2:$H$4921,MATCH(CONSTATACIÓN!$C4435,'BASE DE DATOS'!$A$2:$A$4921,0),3)</f>
        <v>#N/A</v>
      </c>
      <c r="H4435" s="5" t="e">
        <f>INDEX('BASE DE DATOS'!$A$2:$H$4921,MATCH(CONSTATACIÓN!$C4435,'BASE DE DATOS'!$A$2:$A$4921,0),6)</f>
        <v>#N/A</v>
      </c>
      <c r="I4435" s="5" t="e">
        <f>INDEX('BASE DE DATOS'!$A$2:$H$4921,MATCH(CONSTATACIÓN!$C4435,'BASE DE DATOS'!$A$2:$A$4921,0),7)</f>
        <v>#N/A</v>
      </c>
      <c r="J4435" s="5" t="e">
        <f>INDEX('BASE DE DATOS'!$A$2:$H$4921,MATCH(CONSTATACIÓN!$C4435,'BASE DE DATOS'!$A$2:$A$4921,0),8)</f>
        <v>#N/A</v>
      </c>
      <c r="K4435" s="5"/>
      <c r="L4435" s="5"/>
      <c r="M4435" s="5"/>
      <c r="N4435" s="5"/>
      <c r="O4435" s="5"/>
      <c r="P4435" s="5"/>
    </row>
    <row r="4436" spans="1:16" x14ac:dyDescent="0.25">
      <c r="A4436" s="13">
        <f t="shared" si="70"/>
        <v>0</v>
      </c>
      <c r="B4436" s="17" t="e">
        <f>INDEX('BASE DE DATOS'!$A$2:$H$4921,MATCH(CONSTATACIÓN!$C4436,'BASE DE DATOS'!$A$2:$A$4921,0),2)</f>
        <v>#N/A</v>
      </c>
      <c r="C4436" s="5"/>
      <c r="D4436" s="5"/>
      <c r="E4436" s="5"/>
      <c r="F4436" s="5"/>
      <c r="G4436" s="6" t="e">
        <f>INDEX('BASE DE DATOS'!$A$2:$H$4921,MATCH(CONSTATACIÓN!$C4436,'BASE DE DATOS'!$A$2:$A$4921,0),3)</f>
        <v>#N/A</v>
      </c>
      <c r="H4436" s="5" t="e">
        <f>INDEX('BASE DE DATOS'!$A$2:$H$4921,MATCH(CONSTATACIÓN!$C4436,'BASE DE DATOS'!$A$2:$A$4921,0),6)</f>
        <v>#N/A</v>
      </c>
      <c r="I4436" s="5" t="e">
        <f>INDEX('BASE DE DATOS'!$A$2:$H$4921,MATCH(CONSTATACIÓN!$C4436,'BASE DE DATOS'!$A$2:$A$4921,0),7)</f>
        <v>#N/A</v>
      </c>
      <c r="J4436" s="5" t="e">
        <f>INDEX('BASE DE DATOS'!$A$2:$H$4921,MATCH(CONSTATACIÓN!$C4436,'BASE DE DATOS'!$A$2:$A$4921,0),8)</f>
        <v>#N/A</v>
      </c>
      <c r="K4436" s="5"/>
      <c r="L4436" s="5"/>
      <c r="M4436" s="5"/>
      <c r="N4436" s="5"/>
      <c r="O4436" s="5"/>
      <c r="P4436" s="5"/>
    </row>
    <row r="4437" spans="1:16" x14ac:dyDescent="0.25">
      <c r="A4437" s="13">
        <f t="shared" si="70"/>
        <v>0</v>
      </c>
      <c r="B4437" s="17" t="e">
        <f>INDEX('BASE DE DATOS'!$A$2:$H$4921,MATCH(CONSTATACIÓN!$C4437,'BASE DE DATOS'!$A$2:$A$4921,0),2)</f>
        <v>#N/A</v>
      </c>
      <c r="C4437" s="5"/>
      <c r="D4437" s="5"/>
      <c r="E4437" s="5"/>
      <c r="F4437" s="5"/>
      <c r="G4437" s="6" t="e">
        <f>INDEX('BASE DE DATOS'!$A$2:$H$4921,MATCH(CONSTATACIÓN!$C4437,'BASE DE DATOS'!$A$2:$A$4921,0),3)</f>
        <v>#N/A</v>
      </c>
      <c r="H4437" s="5" t="e">
        <f>INDEX('BASE DE DATOS'!$A$2:$H$4921,MATCH(CONSTATACIÓN!$C4437,'BASE DE DATOS'!$A$2:$A$4921,0),6)</f>
        <v>#N/A</v>
      </c>
      <c r="I4437" s="5" t="e">
        <f>INDEX('BASE DE DATOS'!$A$2:$H$4921,MATCH(CONSTATACIÓN!$C4437,'BASE DE DATOS'!$A$2:$A$4921,0),7)</f>
        <v>#N/A</v>
      </c>
      <c r="J4437" s="5" t="e">
        <f>INDEX('BASE DE DATOS'!$A$2:$H$4921,MATCH(CONSTATACIÓN!$C4437,'BASE DE DATOS'!$A$2:$A$4921,0),8)</f>
        <v>#N/A</v>
      </c>
      <c r="K4437" s="5"/>
      <c r="L4437" s="5"/>
      <c r="M4437" s="5"/>
      <c r="N4437" s="5"/>
      <c r="O4437" s="5"/>
      <c r="P4437" s="5"/>
    </row>
    <row r="4438" spans="1:16" x14ac:dyDescent="0.25">
      <c r="A4438" s="13">
        <f t="shared" si="70"/>
        <v>0</v>
      </c>
      <c r="B4438" s="17" t="e">
        <f>INDEX('BASE DE DATOS'!$A$2:$H$4921,MATCH(CONSTATACIÓN!$C4438,'BASE DE DATOS'!$A$2:$A$4921,0),2)</f>
        <v>#N/A</v>
      </c>
      <c r="C4438" s="5"/>
      <c r="D4438" s="5"/>
      <c r="E4438" s="5"/>
      <c r="F4438" s="5"/>
      <c r="G4438" s="6" t="e">
        <f>INDEX('BASE DE DATOS'!$A$2:$H$4921,MATCH(CONSTATACIÓN!$C4438,'BASE DE DATOS'!$A$2:$A$4921,0),3)</f>
        <v>#N/A</v>
      </c>
      <c r="H4438" s="5" t="e">
        <f>INDEX('BASE DE DATOS'!$A$2:$H$4921,MATCH(CONSTATACIÓN!$C4438,'BASE DE DATOS'!$A$2:$A$4921,0),6)</f>
        <v>#N/A</v>
      </c>
      <c r="I4438" s="5" t="e">
        <f>INDEX('BASE DE DATOS'!$A$2:$H$4921,MATCH(CONSTATACIÓN!$C4438,'BASE DE DATOS'!$A$2:$A$4921,0),7)</f>
        <v>#N/A</v>
      </c>
      <c r="J4438" s="5" t="e">
        <f>INDEX('BASE DE DATOS'!$A$2:$H$4921,MATCH(CONSTATACIÓN!$C4438,'BASE DE DATOS'!$A$2:$A$4921,0),8)</f>
        <v>#N/A</v>
      </c>
      <c r="K4438" s="5"/>
      <c r="L4438" s="5"/>
      <c r="M4438" s="5"/>
      <c r="N4438" s="5"/>
      <c r="O4438" s="5"/>
      <c r="P4438" s="5"/>
    </row>
    <row r="4439" spans="1:16" x14ac:dyDescent="0.25">
      <c r="A4439" s="13">
        <f t="shared" si="70"/>
        <v>0</v>
      </c>
      <c r="B4439" s="17" t="e">
        <f>INDEX('BASE DE DATOS'!$A$2:$H$4921,MATCH(CONSTATACIÓN!$C4439,'BASE DE DATOS'!$A$2:$A$4921,0),2)</f>
        <v>#N/A</v>
      </c>
      <c r="C4439" s="5"/>
      <c r="D4439" s="5"/>
      <c r="E4439" s="5"/>
      <c r="F4439" s="5"/>
      <c r="G4439" s="6" t="e">
        <f>INDEX('BASE DE DATOS'!$A$2:$H$4921,MATCH(CONSTATACIÓN!$C4439,'BASE DE DATOS'!$A$2:$A$4921,0),3)</f>
        <v>#N/A</v>
      </c>
      <c r="H4439" s="5" t="e">
        <f>INDEX('BASE DE DATOS'!$A$2:$H$4921,MATCH(CONSTATACIÓN!$C4439,'BASE DE DATOS'!$A$2:$A$4921,0),6)</f>
        <v>#N/A</v>
      </c>
      <c r="I4439" s="5" t="e">
        <f>INDEX('BASE DE DATOS'!$A$2:$H$4921,MATCH(CONSTATACIÓN!$C4439,'BASE DE DATOS'!$A$2:$A$4921,0),7)</f>
        <v>#N/A</v>
      </c>
      <c r="J4439" s="5" t="e">
        <f>INDEX('BASE DE DATOS'!$A$2:$H$4921,MATCH(CONSTATACIÓN!$C4439,'BASE DE DATOS'!$A$2:$A$4921,0),8)</f>
        <v>#N/A</v>
      </c>
      <c r="K4439" s="5"/>
      <c r="L4439" s="5"/>
      <c r="M4439" s="5"/>
      <c r="N4439" s="5"/>
      <c r="O4439" s="5"/>
      <c r="P4439" s="5"/>
    </row>
    <row r="4440" spans="1:16" x14ac:dyDescent="0.25">
      <c r="A4440" s="13">
        <f t="shared" si="70"/>
        <v>0</v>
      </c>
      <c r="B4440" s="17" t="e">
        <f>INDEX('BASE DE DATOS'!$A$2:$H$4921,MATCH(CONSTATACIÓN!$C4440,'BASE DE DATOS'!$A$2:$A$4921,0),2)</f>
        <v>#N/A</v>
      </c>
      <c r="C4440" s="5"/>
      <c r="D4440" s="5"/>
      <c r="E4440" s="5"/>
      <c r="F4440" s="5"/>
      <c r="G4440" s="6" t="e">
        <f>INDEX('BASE DE DATOS'!$A$2:$H$4921,MATCH(CONSTATACIÓN!$C4440,'BASE DE DATOS'!$A$2:$A$4921,0),3)</f>
        <v>#N/A</v>
      </c>
      <c r="H4440" s="5" t="e">
        <f>INDEX('BASE DE DATOS'!$A$2:$H$4921,MATCH(CONSTATACIÓN!$C4440,'BASE DE DATOS'!$A$2:$A$4921,0),6)</f>
        <v>#N/A</v>
      </c>
      <c r="I4440" s="5" t="e">
        <f>INDEX('BASE DE DATOS'!$A$2:$H$4921,MATCH(CONSTATACIÓN!$C4440,'BASE DE DATOS'!$A$2:$A$4921,0),7)</f>
        <v>#N/A</v>
      </c>
      <c r="J4440" s="5" t="e">
        <f>INDEX('BASE DE DATOS'!$A$2:$H$4921,MATCH(CONSTATACIÓN!$C4440,'BASE DE DATOS'!$A$2:$A$4921,0),8)</f>
        <v>#N/A</v>
      </c>
      <c r="K4440" s="5"/>
      <c r="L4440" s="5"/>
      <c r="M4440" s="5"/>
      <c r="N4440" s="5"/>
      <c r="O4440" s="5"/>
      <c r="P4440" s="5"/>
    </row>
    <row r="4441" spans="1:16" x14ac:dyDescent="0.25">
      <c r="A4441" s="13">
        <f t="shared" si="70"/>
        <v>0</v>
      </c>
      <c r="B4441" s="17" t="e">
        <f>INDEX('BASE DE DATOS'!$A$2:$H$4921,MATCH(CONSTATACIÓN!$C4441,'BASE DE DATOS'!$A$2:$A$4921,0),2)</f>
        <v>#N/A</v>
      </c>
      <c r="C4441" s="5"/>
      <c r="D4441" s="5"/>
      <c r="E4441" s="5"/>
      <c r="F4441" s="5"/>
      <c r="G4441" s="6" t="e">
        <f>INDEX('BASE DE DATOS'!$A$2:$H$4921,MATCH(CONSTATACIÓN!$C4441,'BASE DE DATOS'!$A$2:$A$4921,0),3)</f>
        <v>#N/A</v>
      </c>
      <c r="H4441" s="5" t="e">
        <f>INDEX('BASE DE DATOS'!$A$2:$H$4921,MATCH(CONSTATACIÓN!$C4441,'BASE DE DATOS'!$A$2:$A$4921,0),6)</f>
        <v>#N/A</v>
      </c>
      <c r="I4441" s="5" t="e">
        <f>INDEX('BASE DE DATOS'!$A$2:$H$4921,MATCH(CONSTATACIÓN!$C4441,'BASE DE DATOS'!$A$2:$A$4921,0),7)</f>
        <v>#N/A</v>
      </c>
      <c r="J4441" s="5" t="e">
        <f>INDEX('BASE DE DATOS'!$A$2:$H$4921,MATCH(CONSTATACIÓN!$C4441,'BASE DE DATOS'!$A$2:$A$4921,0),8)</f>
        <v>#N/A</v>
      </c>
      <c r="K4441" s="5"/>
      <c r="L4441" s="5"/>
      <c r="M4441" s="5"/>
      <c r="N4441" s="5"/>
      <c r="O4441" s="5"/>
      <c r="P4441" s="5"/>
    </row>
    <row r="4442" spans="1:16" x14ac:dyDescent="0.25">
      <c r="A4442" s="13">
        <f t="shared" si="70"/>
        <v>0</v>
      </c>
      <c r="B4442" s="17" t="e">
        <f>INDEX('BASE DE DATOS'!$A$2:$H$4921,MATCH(CONSTATACIÓN!$C4442,'BASE DE DATOS'!$A$2:$A$4921,0),2)</f>
        <v>#N/A</v>
      </c>
      <c r="C4442" s="5"/>
      <c r="D4442" s="5"/>
      <c r="E4442" s="5"/>
      <c r="F4442" s="5"/>
      <c r="G4442" s="6" t="e">
        <f>INDEX('BASE DE DATOS'!$A$2:$H$4921,MATCH(CONSTATACIÓN!$C4442,'BASE DE DATOS'!$A$2:$A$4921,0),3)</f>
        <v>#N/A</v>
      </c>
      <c r="H4442" s="5" t="e">
        <f>INDEX('BASE DE DATOS'!$A$2:$H$4921,MATCH(CONSTATACIÓN!$C4442,'BASE DE DATOS'!$A$2:$A$4921,0),6)</f>
        <v>#N/A</v>
      </c>
      <c r="I4442" s="5" t="e">
        <f>INDEX('BASE DE DATOS'!$A$2:$H$4921,MATCH(CONSTATACIÓN!$C4442,'BASE DE DATOS'!$A$2:$A$4921,0),7)</f>
        <v>#N/A</v>
      </c>
      <c r="J4442" s="5" t="e">
        <f>INDEX('BASE DE DATOS'!$A$2:$H$4921,MATCH(CONSTATACIÓN!$C4442,'BASE DE DATOS'!$A$2:$A$4921,0),8)</f>
        <v>#N/A</v>
      </c>
      <c r="K4442" s="5"/>
      <c r="L4442" s="5"/>
      <c r="M4442" s="5"/>
      <c r="N4442" s="5"/>
      <c r="O4442" s="5"/>
      <c r="P4442" s="5"/>
    </row>
    <row r="4443" spans="1:16" x14ac:dyDescent="0.25">
      <c r="A4443" s="13">
        <f t="shared" si="70"/>
        <v>0</v>
      </c>
      <c r="B4443" s="17" t="e">
        <f>INDEX('BASE DE DATOS'!$A$2:$H$4921,MATCH(CONSTATACIÓN!$C4443,'BASE DE DATOS'!$A$2:$A$4921,0),2)</f>
        <v>#N/A</v>
      </c>
      <c r="C4443" s="5"/>
      <c r="D4443" s="5"/>
      <c r="E4443" s="5"/>
      <c r="F4443" s="5"/>
      <c r="G4443" s="6" t="e">
        <f>INDEX('BASE DE DATOS'!$A$2:$H$4921,MATCH(CONSTATACIÓN!$C4443,'BASE DE DATOS'!$A$2:$A$4921,0),3)</f>
        <v>#N/A</v>
      </c>
      <c r="H4443" s="5" t="e">
        <f>INDEX('BASE DE DATOS'!$A$2:$H$4921,MATCH(CONSTATACIÓN!$C4443,'BASE DE DATOS'!$A$2:$A$4921,0),6)</f>
        <v>#N/A</v>
      </c>
      <c r="I4443" s="5" t="e">
        <f>INDEX('BASE DE DATOS'!$A$2:$H$4921,MATCH(CONSTATACIÓN!$C4443,'BASE DE DATOS'!$A$2:$A$4921,0),7)</f>
        <v>#N/A</v>
      </c>
      <c r="J4443" s="5" t="e">
        <f>INDEX('BASE DE DATOS'!$A$2:$H$4921,MATCH(CONSTATACIÓN!$C4443,'BASE DE DATOS'!$A$2:$A$4921,0),8)</f>
        <v>#N/A</v>
      </c>
      <c r="K4443" s="5"/>
      <c r="L4443" s="5"/>
      <c r="M4443" s="5"/>
      <c r="N4443" s="5"/>
      <c r="O4443" s="5"/>
      <c r="P4443" s="5"/>
    </row>
    <row r="4444" spans="1:16" x14ac:dyDescent="0.25">
      <c r="A4444" s="13">
        <f t="shared" si="70"/>
        <v>0</v>
      </c>
      <c r="B4444" s="17" t="e">
        <f>INDEX('BASE DE DATOS'!$A$2:$H$4921,MATCH(CONSTATACIÓN!$C4444,'BASE DE DATOS'!$A$2:$A$4921,0),2)</f>
        <v>#N/A</v>
      </c>
      <c r="C4444" s="5"/>
      <c r="D4444" s="5"/>
      <c r="E4444" s="5"/>
      <c r="F4444" s="5"/>
      <c r="G4444" s="6" t="e">
        <f>INDEX('BASE DE DATOS'!$A$2:$H$4921,MATCH(CONSTATACIÓN!$C4444,'BASE DE DATOS'!$A$2:$A$4921,0),3)</f>
        <v>#N/A</v>
      </c>
      <c r="H4444" s="5" t="e">
        <f>INDEX('BASE DE DATOS'!$A$2:$H$4921,MATCH(CONSTATACIÓN!$C4444,'BASE DE DATOS'!$A$2:$A$4921,0),6)</f>
        <v>#N/A</v>
      </c>
      <c r="I4444" s="5" t="e">
        <f>INDEX('BASE DE DATOS'!$A$2:$H$4921,MATCH(CONSTATACIÓN!$C4444,'BASE DE DATOS'!$A$2:$A$4921,0),7)</f>
        <v>#N/A</v>
      </c>
      <c r="J4444" s="5" t="e">
        <f>INDEX('BASE DE DATOS'!$A$2:$H$4921,MATCH(CONSTATACIÓN!$C4444,'BASE DE DATOS'!$A$2:$A$4921,0),8)</f>
        <v>#N/A</v>
      </c>
      <c r="K4444" s="5"/>
      <c r="L4444" s="5"/>
      <c r="M4444" s="5"/>
      <c r="N4444" s="5"/>
      <c r="O4444" s="5"/>
      <c r="P4444" s="5"/>
    </row>
    <row r="4445" spans="1:16" x14ac:dyDescent="0.25">
      <c r="A4445" s="13">
        <f t="shared" si="70"/>
        <v>0</v>
      </c>
      <c r="B4445" s="17" t="e">
        <f>INDEX('BASE DE DATOS'!$A$2:$H$4921,MATCH(CONSTATACIÓN!$C4445,'BASE DE DATOS'!$A$2:$A$4921,0),2)</f>
        <v>#N/A</v>
      </c>
      <c r="C4445" s="5"/>
      <c r="D4445" s="5"/>
      <c r="E4445" s="5"/>
      <c r="F4445" s="5"/>
      <c r="G4445" s="6" t="e">
        <f>INDEX('BASE DE DATOS'!$A$2:$H$4921,MATCH(CONSTATACIÓN!$C4445,'BASE DE DATOS'!$A$2:$A$4921,0),3)</f>
        <v>#N/A</v>
      </c>
      <c r="H4445" s="5" t="e">
        <f>INDEX('BASE DE DATOS'!$A$2:$H$4921,MATCH(CONSTATACIÓN!$C4445,'BASE DE DATOS'!$A$2:$A$4921,0),6)</f>
        <v>#N/A</v>
      </c>
      <c r="I4445" s="5" t="e">
        <f>INDEX('BASE DE DATOS'!$A$2:$H$4921,MATCH(CONSTATACIÓN!$C4445,'BASE DE DATOS'!$A$2:$A$4921,0),7)</f>
        <v>#N/A</v>
      </c>
      <c r="J4445" s="5" t="e">
        <f>INDEX('BASE DE DATOS'!$A$2:$H$4921,MATCH(CONSTATACIÓN!$C4445,'BASE DE DATOS'!$A$2:$A$4921,0),8)</f>
        <v>#N/A</v>
      </c>
      <c r="K4445" s="5"/>
      <c r="L4445" s="5"/>
      <c r="M4445" s="5"/>
      <c r="N4445" s="5"/>
      <c r="O4445" s="5"/>
      <c r="P4445" s="5"/>
    </row>
    <row r="4446" spans="1:16" x14ac:dyDescent="0.25">
      <c r="A4446" s="13">
        <f t="shared" si="70"/>
        <v>0</v>
      </c>
      <c r="B4446" s="17" t="e">
        <f>INDEX('BASE DE DATOS'!$A$2:$H$4921,MATCH(CONSTATACIÓN!$C4446,'BASE DE DATOS'!$A$2:$A$4921,0),2)</f>
        <v>#N/A</v>
      </c>
      <c r="C4446" s="5"/>
      <c r="D4446" s="5"/>
      <c r="E4446" s="5"/>
      <c r="F4446" s="5"/>
      <c r="G4446" s="6" t="e">
        <f>INDEX('BASE DE DATOS'!$A$2:$H$4921,MATCH(CONSTATACIÓN!$C4446,'BASE DE DATOS'!$A$2:$A$4921,0),3)</f>
        <v>#N/A</v>
      </c>
      <c r="H4446" s="5" t="e">
        <f>INDEX('BASE DE DATOS'!$A$2:$H$4921,MATCH(CONSTATACIÓN!$C4446,'BASE DE DATOS'!$A$2:$A$4921,0),6)</f>
        <v>#N/A</v>
      </c>
      <c r="I4446" s="5" t="e">
        <f>INDEX('BASE DE DATOS'!$A$2:$H$4921,MATCH(CONSTATACIÓN!$C4446,'BASE DE DATOS'!$A$2:$A$4921,0),7)</f>
        <v>#N/A</v>
      </c>
      <c r="J4446" s="5" t="e">
        <f>INDEX('BASE DE DATOS'!$A$2:$H$4921,MATCH(CONSTATACIÓN!$C4446,'BASE DE DATOS'!$A$2:$A$4921,0),8)</f>
        <v>#N/A</v>
      </c>
      <c r="K4446" s="5"/>
      <c r="L4446" s="5"/>
      <c r="M4446" s="5"/>
      <c r="N4446" s="5"/>
      <c r="O4446" s="5"/>
      <c r="P4446" s="5"/>
    </row>
    <row r="4447" spans="1:16" x14ac:dyDescent="0.25">
      <c r="A4447" s="13">
        <f t="shared" si="70"/>
        <v>0</v>
      </c>
      <c r="B4447" s="17" t="e">
        <f>INDEX('BASE DE DATOS'!$A$2:$H$4921,MATCH(CONSTATACIÓN!$C4447,'BASE DE DATOS'!$A$2:$A$4921,0),2)</f>
        <v>#N/A</v>
      </c>
      <c r="C4447" s="5"/>
      <c r="D4447" s="5"/>
      <c r="E4447" s="5"/>
      <c r="F4447" s="5"/>
      <c r="G4447" s="6" t="e">
        <f>INDEX('BASE DE DATOS'!$A$2:$H$4921,MATCH(CONSTATACIÓN!$C4447,'BASE DE DATOS'!$A$2:$A$4921,0),3)</f>
        <v>#N/A</v>
      </c>
      <c r="H4447" s="5" t="e">
        <f>INDEX('BASE DE DATOS'!$A$2:$H$4921,MATCH(CONSTATACIÓN!$C4447,'BASE DE DATOS'!$A$2:$A$4921,0),6)</f>
        <v>#N/A</v>
      </c>
      <c r="I4447" s="5" t="e">
        <f>INDEX('BASE DE DATOS'!$A$2:$H$4921,MATCH(CONSTATACIÓN!$C4447,'BASE DE DATOS'!$A$2:$A$4921,0),7)</f>
        <v>#N/A</v>
      </c>
      <c r="J4447" s="5" t="e">
        <f>INDEX('BASE DE DATOS'!$A$2:$H$4921,MATCH(CONSTATACIÓN!$C4447,'BASE DE DATOS'!$A$2:$A$4921,0),8)</f>
        <v>#N/A</v>
      </c>
      <c r="K4447" s="5"/>
      <c r="L4447" s="5"/>
      <c r="M4447" s="5"/>
      <c r="N4447" s="5"/>
      <c r="O4447" s="5"/>
      <c r="P4447" s="5"/>
    </row>
    <row r="4448" spans="1:16" x14ac:dyDescent="0.25">
      <c r="A4448" s="13">
        <f t="shared" si="70"/>
        <v>0</v>
      </c>
      <c r="B4448" s="17" t="e">
        <f>INDEX('BASE DE DATOS'!$A$2:$H$4921,MATCH(CONSTATACIÓN!$C4448,'BASE DE DATOS'!$A$2:$A$4921,0),2)</f>
        <v>#N/A</v>
      </c>
      <c r="C4448" s="5"/>
      <c r="D4448" s="5"/>
      <c r="E4448" s="5"/>
      <c r="F4448" s="5"/>
      <c r="G4448" s="6" t="e">
        <f>INDEX('BASE DE DATOS'!$A$2:$H$4921,MATCH(CONSTATACIÓN!$C4448,'BASE DE DATOS'!$A$2:$A$4921,0),3)</f>
        <v>#N/A</v>
      </c>
      <c r="H4448" s="5" t="e">
        <f>INDEX('BASE DE DATOS'!$A$2:$H$4921,MATCH(CONSTATACIÓN!$C4448,'BASE DE DATOS'!$A$2:$A$4921,0),6)</f>
        <v>#N/A</v>
      </c>
      <c r="I4448" s="5" t="e">
        <f>INDEX('BASE DE DATOS'!$A$2:$H$4921,MATCH(CONSTATACIÓN!$C4448,'BASE DE DATOS'!$A$2:$A$4921,0),7)</f>
        <v>#N/A</v>
      </c>
      <c r="J4448" s="5" t="e">
        <f>INDEX('BASE DE DATOS'!$A$2:$H$4921,MATCH(CONSTATACIÓN!$C4448,'BASE DE DATOS'!$A$2:$A$4921,0),8)</f>
        <v>#N/A</v>
      </c>
      <c r="K4448" s="5"/>
      <c r="L4448" s="5"/>
      <c r="M4448" s="5"/>
      <c r="N4448" s="5"/>
      <c r="O4448" s="5"/>
      <c r="P4448" s="5"/>
    </row>
    <row r="4449" spans="1:16" x14ac:dyDescent="0.25">
      <c r="A4449" s="13">
        <f t="shared" si="70"/>
        <v>0</v>
      </c>
      <c r="B4449" s="17" t="e">
        <f>INDEX('BASE DE DATOS'!$A$2:$H$4921,MATCH(CONSTATACIÓN!$C4449,'BASE DE DATOS'!$A$2:$A$4921,0),2)</f>
        <v>#N/A</v>
      </c>
      <c r="C4449" s="5"/>
      <c r="D4449" s="5"/>
      <c r="E4449" s="5"/>
      <c r="F4449" s="5"/>
      <c r="G4449" s="6" t="e">
        <f>INDEX('BASE DE DATOS'!$A$2:$H$4921,MATCH(CONSTATACIÓN!$C4449,'BASE DE DATOS'!$A$2:$A$4921,0),3)</f>
        <v>#N/A</v>
      </c>
      <c r="H4449" s="5" t="e">
        <f>INDEX('BASE DE DATOS'!$A$2:$H$4921,MATCH(CONSTATACIÓN!$C4449,'BASE DE DATOS'!$A$2:$A$4921,0),6)</f>
        <v>#N/A</v>
      </c>
      <c r="I4449" s="5" t="e">
        <f>INDEX('BASE DE DATOS'!$A$2:$H$4921,MATCH(CONSTATACIÓN!$C4449,'BASE DE DATOS'!$A$2:$A$4921,0),7)</f>
        <v>#N/A</v>
      </c>
      <c r="J4449" s="5" t="e">
        <f>INDEX('BASE DE DATOS'!$A$2:$H$4921,MATCH(CONSTATACIÓN!$C4449,'BASE DE DATOS'!$A$2:$A$4921,0),8)</f>
        <v>#N/A</v>
      </c>
      <c r="K4449" s="5"/>
      <c r="L4449" s="5"/>
      <c r="M4449" s="5"/>
      <c r="N4449" s="5"/>
      <c r="O4449" s="5"/>
      <c r="P4449" s="5"/>
    </row>
    <row r="4450" spans="1:16" x14ac:dyDescent="0.25">
      <c r="A4450" s="13">
        <f t="shared" si="70"/>
        <v>0</v>
      </c>
      <c r="B4450" s="17" t="e">
        <f>INDEX('BASE DE DATOS'!$A$2:$H$4921,MATCH(CONSTATACIÓN!$C4450,'BASE DE DATOS'!$A$2:$A$4921,0),2)</f>
        <v>#N/A</v>
      </c>
      <c r="C4450" s="5"/>
      <c r="D4450" s="5"/>
      <c r="E4450" s="5"/>
      <c r="F4450" s="5"/>
      <c r="G4450" s="6" t="e">
        <f>INDEX('BASE DE DATOS'!$A$2:$H$4921,MATCH(CONSTATACIÓN!$C4450,'BASE DE DATOS'!$A$2:$A$4921,0),3)</f>
        <v>#N/A</v>
      </c>
      <c r="H4450" s="5" t="e">
        <f>INDEX('BASE DE DATOS'!$A$2:$H$4921,MATCH(CONSTATACIÓN!$C4450,'BASE DE DATOS'!$A$2:$A$4921,0),6)</f>
        <v>#N/A</v>
      </c>
      <c r="I4450" s="5" t="e">
        <f>INDEX('BASE DE DATOS'!$A$2:$H$4921,MATCH(CONSTATACIÓN!$C4450,'BASE DE DATOS'!$A$2:$A$4921,0),7)</f>
        <v>#N/A</v>
      </c>
      <c r="J4450" s="5" t="e">
        <f>INDEX('BASE DE DATOS'!$A$2:$H$4921,MATCH(CONSTATACIÓN!$C4450,'BASE DE DATOS'!$A$2:$A$4921,0),8)</f>
        <v>#N/A</v>
      </c>
      <c r="K4450" s="5"/>
      <c r="L4450" s="5"/>
      <c r="M4450" s="5"/>
      <c r="N4450" s="5"/>
      <c r="O4450" s="5"/>
      <c r="P4450" s="5"/>
    </row>
    <row r="4451" spans="1:16" x14ac:dyDescent="0.25">
      <c r="A4451" s="13">
        <f t="shared" si="70"/>
        <v>0</v>
      </c>
      <c r="B4451" s="17" t="e">
        <f>INDEX('BASE DE DATOS'!$A$2:$H$4921,MATCH(CONSTATACIÓN!$C4451,'BASE DE DATOS'!$A$2:$A$4921,0),2)</f>
        <v>#N/A</v>
      </c>
      <c r="C4451" s="5"/>
      <c r="D4451" s="5"/>
      <c r="E4451" s="5"/>
      <c r="F4451" s="5"/>
      <c r="G4451" s="6" t="e">
        <f>INDEX('BASE DE DATOS'!$A$2:$H$4921,MATCH(CONSTATACIÓN!$C4451,'BASE DE DATOS'!$A$2:$A$4921,0),3)</f>
        <v>#N/A</v>
      </c>
      <c r="H4451" s="5" t="e">
        <f>INDEX('BASE DE DATOS'!$A$2:$H$4921,MATCH(CONSTATACIÓN!$C4451,'BASE DE DATOS'!$A$2:$A$4921,0),6)</f>
        <v>#N/A</v>
      </c>
      <c r="I4451" s="5" t="e">
        <f>INDEX('BASE DE DATOS'!$A$2:$H$4921,MATCH(CONSTATACIÓN!$C4451,'BASE DE DATOS'!$A$2:$A$4921,0),7)</f>
        <v>#N/A</v>
      </c>
      <c r="J4451" s="5" t="e">
        <f>INDEX('BASE DE DATOS'!$A$2:$H$4921,MATCH(CONSTATACIÓN!$C4451,'BASE DE DATOS'!$A$2:$A$4921,0),8)</f>
        <v>#N/A</v>
      </c>
      <c r="K4451" s="5"/>
      <c r="L4451" s="5"/>
      <c r="M4451" s="5"/>
      <c r="N4451" s="5"/>
      <c r="O4451" s="5"/>
      <c r="P4451" s="5"/>
    </row>
    <row r="4452" spans="1:16" x14ac:dyDescent="0.25">
      <c r="A4452" s="13">
        <f t="shared" si="70"/>
        <v>0</v>
      </c>
      <c r="B4452" s="17" t="e">
        <f>INDEX('BASE DE DATOS'!$A$2:$H$4921,MATCH(CONSTATACIÓN!$C4452,'BASE DE DATOS'!$A$2:$A$4921,0),2)</f>
        <v>#N/A</v>
      </c>
      <c r="C4452" s="5"/>
      <c r="D4452" s="5"/>
      <c r="E4452" s="5"/>
      <c r="F4452" s="5"/>
      <c r="G4452" s="6" t="e">
        <f>INDEX('BASE DE DATOS'!$A$2:$H$4921,MATCH(CONSTATACIÓN!$C4452,'BASE DE DATOS'!$A$2:$A$4921,0),3)</f>
        <v>#N/A</v>
      </c>
      <c r="H4452" s="5" t="e">
        <f>INDEX('BASE DE DATOS'!$A$2:$H$4921,MATCH(CONSTATACIÓN!$C4452,'BASE DE DATOS'!$A$2:$A$4921,0),6)</f>
        <v>#N/A</v>
      </c>
      <c r="I4452" s="5" t="e">
        <f>INDEX('BASE DE DATOS'!$A$2:$H$4921,MATCH(CONSTATACIÓN!$C4452,'BASE DE DATOS'!$A$2:$A$4921,0),7)</f>
        <v>#N/A</v>
      </c>
      <c r="J4452" s="5" t="e">
        <f>INDEX('BASE DE DATOS'!$A$2:$H$4921,MATCH(CONSTATACIÓN!$C4452,'BASE DE DATOS'!$A$2:$A$4921,0),8)</f>
        <v>#N/A</v>
      </c>
      <c r="K4452" s="5"/>
      <c r="L4452" s="5"/>
      <c r="M4452" s="5"/>
      <c r="N4452" s="5"/>
      <c r="O4452" s="5"/>
      <c r="P4452" s="5"/>
    </row>
    <row r="4453" spans="1:16" x14ac:dyDescent="0.25">
      <c r="A4453" s="13">
        <f t="shared" si="70"/>
        <v>0</v>
      </c>
      <c r="B4453" s="17" t="e">
        <f>INDEX('BASE DE DATOS'!$A$2:$H$4921,MATCH(CONSTATACIÓN!$C4453,'BASE DE DATOS'!$A$2:$A$4921,0),2)</f>
        <v>#N/A</v>
      </c>
      <c r="C4453" s="5"/>
      <c r="D4453" s="5"/>
      <c r="E4453" s="5"/>
      <c r="F4453" s="5"/>
      <c r="G4453" s="6" t="e">
        <f>INDEX('BASE DE DATOS'!$A$2:$H$4921,MATCH(CONSTATACIÓN!$C4453,'BASE DE DATOS'!$A$2:$A$4921,0),3)</f>
        <v>#N/A</v>
      </c>
      <c r="H4453" s="5" t="e">
        <f>INDEX('BASE DE DATOS'!$A$2:$H$4921,MATCH(CONSTATACIÓN!$C4453,'BASE DE DATOS'!$A$2:$A$4921,0),6)</f>
        <v>#N/A</v>
      </c>
      <c r="I4453" s="5" t="e">
        <f>INDEX('BASE DE DATOS'!$A$2:$H$4921,MATCH(CONSTATACIÓN!$C4453,'BASE DE DATOS'!$A$2:$A$4921,0),7)</f>
        <v>#N/A</v>
      </c>
      <c r="J4453" s="5" t="e">
        <f>INDEX('BASE DE DATOS'!$A$2:$H$4921,MATCH(CONSTATACIÓN!$C4453,'BASE DE DATOS'!$A$2:$A$4921,0),8)</f>
        <v>#N/A</v>
      </c>
      <c r="K4453" s="5"/>
      <c r="L4453" s="5"/>
      <c r="M4453" s="5"/>
      <c r="N4453" s="5"/>
      <c r="O4453" s="5"/>
      <c r="P4453" s="5"/>
    </row>
    <row r="4454" spans="1:16" x14ac:dyDescent="0.25">
      <c r="A4454" s="13">
        <f t="shared" ref="A4454:A4517" si="71">C4454</f>
        <v>0</v>
      </c>
      <c r="B4454" s="17" t="e">
        <f>INDEX('BASE DE DATOS'!$A$2:$H$4921,MATCH(CONSTATACIÓN!$C4454,'BASE DE DATOS'!$A$2:$A$4921,0),2)</f>
        <v>#N/A</v>
      </c>
      <c r="C4454" s="5"/>
      <c r="D4454" s="5"/>
      <c r="E4454" s="5"/>
      <c r="F4454" s="5"/>
      <c r="G4454" s="6" t="e">
        <f>INDEX('BASE DE DATOS'!$A$2:$H$4921,MATCH(CONSTATACIÓN!$C4454,'BASE DE DATOS'!$A$2:$A$4921,0),3)</f>
        <v>#N/A</v>
      </c>
      <c r="H4454" s="5" t="e">
        <f>INDEX('BASE DE DATOS'!$A$2:$H$4921,MATCH(CONSTATACIÓN!$C4454,'BASE DE DATOS'!$A$2:$A$4921,0),6)</f>
        <v>#N/A</v>
      </c>
      <c r="I4454" s="5" t="e">
        <f>INDEX('BASE DE DATOS'!$A$2:$H$4921,MATCH(CONSTATACIÓN!$C4454,'BASE DE DATOS'!$A$2:$A$4921,0),7)</f>
        <v>#N/A</v>
      </c>
      <c r="J4454" s="5" t="e">
        <f>INDEX('BASE DE DATOS'!$A$2:$H$4921,MATCH(CONSTATACIÓN!$C4454,'BASE DE DATOS'!$A$2:$A$4921,0),8)</f>
        <v>#N/A</v>
      </c>
      <c r="K4454" s="5"/>
      <c r="L4454" s="5"/>
      <c r="M4454" s="5"/>
      <c r="N4454" s="5"/>
      <c r="O4454" s="5"/>
      <c r="P4454" s="5"/>
    </row>
    <row r="4455" spans="1:16" x14ac:dyDescent="0.25">
      <c r="A4455" s="13">
        <f t="shared" si="71"/>
        <v>0</v>
      </c>
      <c r="B4455" s="17" t="e">
        <f>INDEX('BASE DE DATOS'!$A$2:$H$4921,MATCH(CONSTATACIÓN!$C4455,'BASE DE DATOS'!$A$2:$A$4921,0),2)</f>
        <v>#N/A</v>
      </c>
      <c r="C4455" s="5"/>
      <c r="D4455" s="5"/>
      <c r="E4455" s="5"/>
      <c r="F4455" s="5"/>
      <c r="G4455" s="6" t="e">
        <f>INDEX('BASE DE DATOS'!$A$2:$H$4921,MATCH(CONSTATACIÓN!$C4455,'BASE DE DATOS'!$A$2:$A$4921,0),3)</f>
        <v>#N/A</v>
      </c>
      <c r="H4455" s="5" t="e">
        <f>INDEX('BASE DE DATOS'!$A$2:$H$4921,MATCH(CONSTATACIÓN!$C4455,'BASE DE DATOS'!$A$2:$A$4921,0),6)</f>
        <v>#N/A</v>
      </c>
      <c r="I4455" s="5" t="e">
        <f>INDEX('BASE DE DATOS'!$A$2:$H$4921,MATCH(CONSTATACIÓN!$C4455,'BASE DE DATOS'!$A$2:$A$4921,0),7)</f>
        <v>#N/A</v>
      </c>
      <c r="J4455" s="5" t="e">
        <f>INDEX('BASE DE DATOS'!$A$2:$H$4921,MATCH(CONSTATACIÓN!$C4455,'BASE DE DATOS'!$A$2:$A$4921,0),8)</f>
        <v>#N/A</v>
      </c>
      <c r="K4455" s="5"/>
      <c r="L4455" s="5"/>
      <c r="M4455" s="5"/>
      <c r="N4455" s="5"/>
      <c r="O4455" s="5"/>
      <c r="P4455" s="5"/>
    </row>
    <row r="4456" spans="1:16" x14ac:dyDescent="0.25">
      <c r="A4456" s="13">
        <f t="shared" si="71"/>
        <v>0</v>
      </c>
      <c r="B4456" s="17" t="e">
        <f>INDEX('BASE DE DATOS'!$A$2:$H$4921,MATCH(CONSTATACIÓN!$C4456,'BASE DE DATOS'!$A$2:$A$4921,0),2)</f>
        <v>#N/A</v>
      </c>
      <c r="C4456" s="5"/>
      <c r="D4456" s="5"/>
      <c r="E4456" s="5"/>
      <c r="F4456" s="5"/>
      <c r="G4456" s="6" t="e">
        <f>INDEX('BASE DE DATOS'!$A$2:$H$4921,MATCH(CONSTATACIÓN!$C4456,'BASE DE DATOS'!$A$2:$A$4921,0),3)</f>
        <v>#N/A</v>
      </c>
      <c r="H4456" s="5" t="e">
        <f>INDEX('BASE DE DATOS'!$A$2:$H$4921,MATCH(CONSTATACIÓN!$C4456,'BASE DE DATOS'!$A$2:$A$4921,0),6)</f>
        <v>#N/A</v>
      </c>
      <c r="I4456" s="5" t="e">
        <f>INDEX('BASE DE DATOS'!$A$2:$H$4921,MATCH(CONSTATACIÓN!$C4456,'BASE DE DATOS'!$A$2:$A$4921,0),7)</f>
        <v>#N/A</v>
      </c>
      <c r="J4456" s="5" t="e">
        <f>INDEX('BASE DE DATOS'!$A$2:$H$4921,MATCH(CONSTATACIÓN!$C4456,'BASE DE DATOS'!$A$2:$A$4921,0),8)</f>
        <v>#N/A</v>
      </c>
      <c r="K4456" s="5"/>
      <c r="L4456" s="5"/>
      <c r="M4456" s="5"/>
      <c r="N4456" s="5"/>
      <c r="O4456" s="5"/>
      <c r="P4456" s="5"/>
    </row>
    <row r="4457" spans="1:16" x14ac:dyDescent="0.25">
      <c r="A4457" s="13">
        <f t="shared" si="71"/>
        <v>0</v>
      </c>
      <c r="B4457" s="17" t="e">
        <f>INDEX('BASE DE DATOS'!$A$2:$H$4921,MATCH(CONSTATACIÓN!$C4457,'BASE DE DATOS'!$A$2:$A$4921,0),2)</f>
        <v>#N/A</v>
      </c>
      <c r="C4457" s="5"/>
      <c r="D4457" s="5"/>
      <c r="E4457" s="5"/>
      <c r="F4457" s="5"/>
      <c r="G4457" s="6" t="e">
        <f>INDEX('BASE DE DATOS'!$A$2:$H$4921,MATCH(CONSTATACIÓN!$C4457,'BASE DE DATOS'!$A$2:$A$4921,0),3)</f>
        <v>#N/A</v>
      </c>
      <c r="H4457" s="5" t="e">
        <f>INDEX('BASE DE DATOS'!$A$2:$H$4921,MATCH(CONSTATACIÓN!$C4457,'BASE DE DATOS'!$A$2:$A$4921,0),6)</f>
        <v>#N/A</v>
      </c>
      <c r="I4457" s="5" t="e">
        <f>INDEX('BASE DE DATOS'!$A$2:$H$4921,MATCH(CONSTATACIÓN!$C4457,'BASE DE DATOS'!$A$2:$A$4921,0),7)</f>
        <v>#N/A</v>
      </c>
      <c r="J4457" s="5" t="e">
        <f>INDEX('BASE DE DATOS'!$A$2:$H$4921,MATCH(CONSTATACIÓN!$C4457,'BASE DE DATOS'!$A$2:$A$4921,0),8)</f>
        <v>#N/A</v>
      </c>
      <c r="K4457" s="5"/>
      <c r="L4457" s="5"/>
      <c r="M4457" s="5"/>
      <c r="N4457" s="5"/>
      <c r="O4457" s="5"/>
      <c r="P4457" s="5"/>
    </row>
    <row r="4458" spans="1:16" x14ac:dyDescent="0.25">
      <c r="A4458" s="13">
        <f t="shared" si="71"/>
        <v>0</v>
      </c>
      <c r="B4458" s="17" t="e">
        <f>INDEX('BASE DE DATOS'!$A$2:$H$4921,MATCH(CONSTATACIÓN!$C4458,'BASE DE DATOS'!$A$2:$A$4921,0),2)</f>
        <v>#N/A</v>
      </c>
      <c r="C4458" s="5"/>
      <c r="D4458" s="5"/>
      <c r="E4458" s="5"/>
      <c r="F4458" s="5"/>
      <c r="G4458" s="6" t="e">
        <f>INDEX('BASE DE DATOS'!$A$2:$H$4921,MATCH(CONSTATACIÓN!$C4458,'BASE DE DATOS'!$A$2:$A$4921,0),3)</f>
        <v>#N/A</v>
      </c>
      <c r="H4458" s="5" t="e">
        <f>INDEX('BASE DE DATOS'!$A$2:$H$4921,MATCH(CONSTATACIÓN!$C4458,'BASE DE DATOS'!$A$2:$A$4921,0),6)</f>
        <v>#N/A</v>
      </c>
      <c r="I4458" s="5" t="e">
        <f>INDEX('BASE DE DATOS'!$A$2:$H$4921,MATCH(CONSTATACIÓN!$C4458,'BASE DE DATOS'!$A$2:$A$4921,0),7)</f>
        <v>#N/A</v>
      </c>
      <c r="J4458" s="5" t="e">
        <f>INDEX('BASE DE DATOS'!$A$2:$H$4921,MATCH(CONSTATACIÓN!$C4458,'BASE DE DATOS'!$A$2:$A$4921,0),8)</f>
        <v>#N/A</v>
      </c>
      <c r="K4458" s="5"/>
      <c r="L4458" s="5"/>
      <c r="M4458" s="5"/>
      <c r="N4458" s="5"/>
      <c r="O4458" s="5"/>
      <c r="P4458" s="5"/>
    </row>
    <row r="4459" spans="1:16" x14ac:dyDescent="0.25">
      <c r="A4459" s="13">
        <f t="shared" si="71"/>
        <v>0</v>
      </c>
      <c r="B4459" s="17" t="e">
        <f>INDEX('BASE DE DATOS'!$A$2:$H$4921,MATCH(CONSTATACIÓN!$C4459,'BASE DE DATOS'!$A$2:$A$4921,0),2)</f>
        <v>#N/A</v>
      </c>
      <c r="C4459" s="5"/>
      <c r="D4459" s="5"/>
      <c r="E4459" s="5"/>
      <c r="F4459" s="5"/>
      <c r="G4459" s="6" t="e">
        <f>INDEX('BASE DE DATOS'!$A$2:$H$4921,MATCH(CONSTATACIÓN!$C4459,'BASE DE DATOS'!$A$2:$A$4921,0),3)</f>
        <v>#N/A</v>
      </c>
      <c r="H4459" s="5" t="e">
        <f>INDEX('BASE DE DATOS'!$A$2:$H$4921,MATCH(CONSTATACIÓN!$C4459,'BASE DE DATOS'!$A$2:$A$4921,0),6)</f>
        <v>#N/A</v>
      </c>
      <c r="I4459" s="5" t="e">
        <f>INDEX('BASE DE DATOS'!$A$2:$H$4921,MATCH(CONSTATACIÓN!$C4459,'BASE DE DATOS'!$A$2:$A$4921,0),7)</f>
        <v>#N/A</v>
      </c>
      <c r="J4459" s="5" t="e">
        <f>INDEX('BASE DE DATOS'!$A$2:$H$4921,MATCH(CONSTATACIÓN!$C4459,'BASE DE DATOS'!$A$2:$A$4921,0),8)</f>
        <v>#N/A</v>
      </c>
      <c r="K4459" s="5"/>
      <c r="L4459" s="5"/>
      <c r="M4459" s="5"/>
      <c r="N4459" s="5"/>
      <c r="O4459" s="5"/>
      <c r="P4459" s="5"/>
    </row>
    <row r="4460" spans="1:16" x14ac:dyDescent="0.25">
      <c r="A4460" s="13">
        <f t="shared" si="71"/>
        <v>0</v>
      </c>
      <c r="B4460" s="17" t="e">
        <f>INDEX('BASE DE DATOS'!$A$2:$H$4921,MATCH(CONSTATACIÓN!$C4460,'BASE DE DATOS'!$A$2:$A$4921,0),2)</f>
        <v>#N/A</v>
      </c>
      <c r="C4460" s="5"/>
      <c r="D4460" s="5"/>
      <c r="E4460" s="5"/>
      <c r="F4460" s="5"/>
      <c r="G4460" s="6" t="e">
        <f>INDEX('BASE DE DATOS'!$A$2:$H$4921,MATCH(CONSTATACIÓN!$C4460,'BASE DE DATOS'!$A$2:$A$4921,0),3)</f>
        <v>#N/A</v>
      </c>
      <c r="H4460" s="5" t="e">
        <f>INDEX('BASE DE DATOS'!$A$2:$H$4921,MATCH(CONSTATACIÓN!$C4460,'BASE DE DATOS'!$A$2:$A$4921,0),6)</f>
        <v>#N/A</v>
      </c>
      <c r="I4460" s="5" t="e">
        <f>INDEX('BASE DE DATOS'!$A$2:$H$4921,MATCH(CONSTATACIÓN!$C4460,'BASE DE DATOS'!$A$2:$A$4921,0),7)</f>
        <v>#N/A</v>
      </c>
      <c r="J4460" s="5" t="e">
        <f>INDEX('BASE DE DATOS'!$A$2:$H$4921,MATCH(CONSTATACIÓN!$C4460,'BASE DE DATOS'!$A$2:$A$4921,0),8)</f>
        <v>#N/A</v>
      </c>
      <c r="K4460" s="5"/>
      <c r="L4460" s="5"/>
      <c r="M4460" s="5"/>
      <c r="N4460" s="5"/>
      <c r="O4460" s="5"/>
      <c r="P4460" s="5"/>
    </row>
    <row r="4461" spans="1:16" x14ac:dyDescent="0.25">
      <c r="A4461" s="13">
        <f t="shared" si="71"/>
        <v>0</v>
      </c>
      <c r="B4461" s="17" t="e">
        <f>INDEX('BASE DE DATOS'!$A$2:$H$4921,MATCH(CONSTATACIÓN!$C4461,'BASE DE DATOS'!$A$2:$A$4921,0),2)</f>
        <v>#N/A</v>
      </c>
      <c r="C4461" s="5"/>
      <c r="D4461" s="5"/>
      <c r="E4461" s="5"/>
      <c r="F4461" s="5"/>
      <c r="G4461" s="6" t="e">
        <f>INDEX('BASE DE DATOS'!$A$2:$H$4921,MATCH(CONSTATACIÓN!$C4461,'BASE DE DATOS'!$A$2:$A$4921,0),3)</f>
        <v>#N/A</v>
      </c>
      <c r="H4461" s="5" t="e">
        <f>INDEX('BASE DE DATOS'!$A$2:$H$4921,MATCH(CONSTATACIÓN!$C4461,'BASE DE DATOS'!$A$2:$A$4921,0),6)</f>
        <v>#N/A</v>
      </c>
      <c r="I4461" s="5" t="e">
        <f>INDEX('BASE DE DATOS'!$A$2:$H$4921,MATCH(CONSTATACIÓN!$C4461,'BASE DE DATOS'!$A$2:$A$4921,0),7)</f>
        <v>#N/A</v>
      </c>
      <c r="J4461" s="5" t="e">
        <f>INDEX('BASE DE DATOS'!$A$2:$H$4921,MATCH(CONSTATACIÓN!$C4461,'BASE DE DATOS'!$A$2:$A$4921,0),8)</f>
        <v>#N/A</v>
      </c>
      <c r="K4461" s="5"/>
      <c r="L4461" s="5"/>
      <c r="M4461" s="5"/>
      <c r="N4461" s="5"/>
      <c r="O4461" s="5"/>
      <c r="P4461" s="5"/>
    </row>
    <row r="4462" spans="1:16" x14ac:dyDescent="0.25">
      <c r="A4462" s="13">
        <f t="shared" si="71"/>
        <v>0</v>
      </c>
      <c r="B4462" s="17" t="e">
        <f>INDEX('BASE DE DATOS'!$A$2:$H$4921,MATCH(CONSTATACIÓN!$C4462,'BASE DE DATOS'!$A$2:$A$4921,0),2)</f>
        <v>#N/A</v>
      </c>
      <c r="C4462" s="5"/>
      <c r="D4462" s="5"/>
      <c r="E4462" s="5"/>
      <c r="F4462" s="5"/>
      <c r="G4462" s="6" t="e">
        <f>INDEX('BASE DE DATOS'!$A$2:$H$4921,MATCH(CONSTATACIÓN!$C4462,'BASE DE DATOS'!$A$2:$A$4921,0),3)</f>
        <v>#N/A</v>
      </c>
      <c r="H4462" s="5" t="e">
        <f>INDEX('BASE DE DATOS'!$A$2:$H$4921,MATCH(CONSTATACIÓN!$C4462,'BASE DE DATOS'!$A$2:$A$4921,0),6)</f>
        <v>#N/A</v>
      </c>
      <c r="I4462" s="5" t="e">
        <f>INDEX('BASE DE DATOS'!$A$2:$H$4921,MATCH(CONSTATACIÓN!$C4462,'BASE DE DATOS'!$A$2:$A$4921,0),7)</f>
        <v>#N/A</v>
      </c>
      <c r="J4462" s="5" t="e">
        <f>INDEX('BASE DE DATOS'!$A$2:$H$4921,MATCH(CONSTATACIÓN!$C4462,'BASE DE DATOS'!$A$2:$A$4921,0),8)</f>
        <v>#N/A</v>
      </c>
      <c r="K4462" s="5"/>
      <c r="L4462" s="5"/>
      <c r="M4462" s="5"/>
      <c r="N4462" s="5"/>
      <c r="O4462" s="5"/>
      <c r="P4462" s="5"/>
    </row>
    <row r="4463" spans="1:16" x14ac:dyDescent="0.25">
      <c r="A4463" s="13">
        <f t="shared" si="71"/>
        <v>0</v>
      </c>
      <c r="B4463" s="17" t="e">
        <f>INDEX('BASE DE DATOS'!$A$2:$H$4921,MATCH(CONSTATACIÓN!$C4463,'BASE DE DATOS'!$A$2:$A$4921,0),2)</f>
        <v>#N/A</v>
      </c>
      <c r="C4463" s="5"/>
      <c r="D4463" s="5"/>
      <c r="E4463" s="5"/>
      <c r="F4463" s="5"/>
      <c r="G4463" s="6" t="e">
        <f>INDEX('BASE DE DATOS'!$A$2:$H$4921,MATCH(CONSTATACIÓN!$C4463,'BASE DE DATOS'!$A$2:$A$4921,0),3)</f>
        <v>#N/A</v>
      </c>
      <c r="H4463" s="5" t="e">
        <f>INDEX('BASE DE DATOS'!$A$2:$H$4921,MATCH(CONSTATACIÓN!$C4463,'BASE DE DATOS'!$A$2:$A$4921,0),6)</f>
        <v>#N/A</v>
      </c>
      <c r="I4463" s="5" t="e">
        <f>INDEX('BASE DE DATOS'!$A$2:$H$4921,MATCH(CONSTATACIÓN!$C4463,'BASE DE DATOS'!$A$2:$A$4921,0),7)</f>
        <v>#N/A</v>
      </c>
      <c r="J4463" s="5" t="e">
        <f>INDEX('BASE DE DATOS'!$A$2:$H$4921,MATCH(CONSTATACIÓN!$C4463,'BASE DE DATOS'!$A$2:$A$4921,0),8)</f>
        <v>#N/A</v>
      </c>
      <c r="K4463" s="5"/>
      <c r="L4463" s="5"/>
      <c r="M4463" s="5"/>
      <c r="N4463" s="5"/>
      <c r="O4463" s="5"/>
      <c r="P4463" s="5"/>
    </row>
    <row r="4464" spans="1:16" x14ac:dyDescent="0.25">
      <c r="A4464" s="13">
        <f t="shared" si="71"/>
        <v>0</v>
      </c>
      <c r="B4464" s="17" t="e">
        <f>INDEX('BASE DE DATOS'!$A$2:$H$4921,MATCH(CONSTATACIÓN!$C4464,'BASE DE DATOS'!$A$2:$A$4921,0),2)</f>
        <v>#N/A</v>
      </c>
      <c r="C4464" s="5"/>
      <c r="D4464" s="5"/>
      <c r="E4464" s="5"/>
      <c r="F4464" s="5"/>
      <c r="G4464" s="6" t="e">
        <f>INDEX('BASE DE DATOS'!$A$2:$H$4921,MATCH(CONSTATACIÓN!$C4464,'BASE DE DATOS'!$A$2:$A$4921,0),3)</f>
        <v>#N/A</v>
      </c>
      <c r="H4464" s="5" t="e">
        <f>INDEX('BASE DE DATOS'!$A$2:$H$4921,MATCH(CONSTATACIÓN!$C4464,'BASE DE DATOS'!$A$2:$A$4921,0),6)</f>
        <v>#N/A</v>
      </c>
      <c r="I4464" s="5" t="e">
        <f>INDEX('BASE DE DATOS'!$A$2:$H$4921,MATCH(CONSTATACIÓN!$C4464,'BASE DE DATOS'!$A$2:$A$4921,0),7)</f>
        <v>#N/A</v>
      </c>
      <c r="J4464" s="5" t="e">
        <f>INDEX('BASE DE DATOS'!$A$2:$H$4921,MATCH(CONSTATACIÓN!$C4464,'BASE DE DATOS'!$A$2:$A$4921,0),8)</f>
        <v>#N/A</v>
      </c>
      <c r="K4464" s="5"/>
      <c r="L4464" s="5"/>
      <c r="M4464" s="5"/>
      <c r="N4464" s="5"/>
      <c r="O4464" s="5"/>
      <c r="P4464" s="5"/>
    </row>
    <row r="4465" spans="1:16" x14ac:dyDescent="0.25">
      <c r="A4465" s="13">
        <f t="shared" si="71"/>
        <v>0</v>
      </c>
      <c r="B4465" s="17" t="e">
        <f>INDEX('BASE DE DATOS'!$A$2:$H$4921,MATCH(CONSTATACIÓN!$C4465,'BASE DE DATOS'!$A$2:$A$4921,0),2)</f>
        <v>#N/A</v>
      </c>
      <c r="C4465" s="5"/>
      <c r="D4465" s="5"/>
      <c r="E4465" s="5"/>
      <c r="F4465" s="5"/>
      <c r="G4465" s="6" t="e">
        <f>INDEX('BASE DE DATOS'!$A$2:$H$4921,MATCH(CONSTATACIÓN!$C4465,'BASE DE DATOS'!$A$2:$A$4921,0),3)</f>
        <v>#N/A</v>
      </c>
      <c r="H4465" s="5" t="e">
        <f>INDEX('BASE DE DATOS'!$A$2:$H$4921,MATCH(CONSTATACIÓN!$C4465,'BASE DE DATOS'!$A$2:$A$4921,0),6)</f>
        <v>#N/A</v>
      </c>
      <c r="I4465" s="5" t="e">
        <f>INDEX('BASE DE DATOS'!$A$2:$H$4921,MATCH(CONSTATACIÓN!$C4465,'BASE DE DATOS'!$A$2:$A$4921,0),7)</f>
        <v>#N/A</v>
      </c>
      <c r="J4465" s="5" t="e">
        <f>INDEX('BASE DE DATOS'!$A$2:$H$4921,MATCH(CONSTATACIÓN!$C4465,'BASE DE DATOS'!$A$2:$A$4921,0),8)</f>
        <v>#N/A</v>
      </c>
      <c r="K4465" s="5"/>
      <c r="L4465" s="5"/>
      <c r="M4465" s="5"/>
      <c r="N4465" s="5"/>
      <c r="O4465" s="5"/>
      <c r="P4465" s="5"/>
    </row>
    <row r="4466" spans="1:16" x14ac:dyDescent="0.25">
      <c r="A4466" s="13">
        <f t="shared" si="71"/>
        <v>0</v>
      </c>
      <c r="B4466" s="17" t="e">
        <f>INDEX('BASE DE DATOS'!$A$2:$H$4921,MATCH(CONSTATACIÓN!$C4466,'BASE DE DATOS'!$A$2:$A$4921,0),2)</f>
        <v>#N/A</v>
      </c>
      <c r="C4466" s="5"/>
      <c r="D4466" s="5"/>
      <c r="E4466" s="5"/>
      <c r="F4466" s="5"/>
      <c r="G4466" s="6" t="e">
        <f>INDEX('BASE DE DATOS'!$A$2:$H$4921,MATCH(CONSTATACIÓN!$C4466,'BASE DE DATOS'!$A$2:$A$4921,0),3)</f>
        <v>#N/A</v>
      </c>
      <c r="H4466" s="5" t="e">
        <f>INDEX('BASE DE DATOS'!$A$2:$H$4921,MATCH(CONSTATACIÓN!$C4466,'BASE DE DATOS'!$A$2:$A$4921,0),6)</f>
        <v>#N/A</v>
      </c>
      <c r="I4466" s="5" t="e">
        <f>INDEX('BASE DE DATOS'!$A$2:$H$4921,MATCH(CONSTATACIÓN!$C4466,'BASE DE DATOS'!$A$2:$A$4921,0),7)</f>
        <v>#N/A</v>
      </c>
      <c r="J4466" s="5" t="e">
        <f>INDEX('BASE DE DATOS'!$A$2:$H$4921,MATCH(CONSTATACIÓN!$C4466,'BASE DE DATOS'!$A$2:$A$4921,0),8)</f>
        <v>#N/A</v>
      </c>
      <c r="K4466" s="5"/>
      <c r="L4466" s="5"/>
      <c r="M4466" s="5"/>
      <c r="N4466" s="5"/>
      <c r="O4466" s="5"/>
      <c r="P4466" s="5"/>
    </row>
    <row r="4467" spans="1:16" x14ac:dyDescent="0.25">
      <c r="A4467" s="13">
        <f t="shared" si="71"/>
        <v>0</v>
      </c>
      <c r="B4467" s="17" t="e">
        <f>INDEX('BASE DE DATOS'!$A$2:$H$4921,MATCH(CONSTATACIÓN!$C4467,'BASE DE DATOS'!$A$2:$A$4921,0),2)</f>
        <v>#N/A</v>
      </c>
      <c r="C4467" s="5"/>
      <c r="D4467" s="5"/>
      <c r="E4467" s="5"/>
      <c r="F4467" s="5"/>
      <c r="G4467" s="6" t="e">
        <f>INDEX('BASE DE DATOS'!$A$2:$H$4921,MATCH(CONSTATACIÓN!$C4467,'BASE DE DATOS'!$A$2:$A$4921,0),3)</f>
        <v>#N/A</v>
      </c>
      <c r="H4467" s="5" t="e">
        <f>INDEX('BASE DE DATOS'!$A$2:$H$4921,MATCH(CONSTATACIÓN!$C4467,'BASE DE DATOS'!$A$2:$A$4921,0),6)</f>
        <v>#N/A</v>
      </c>
      <c r="I4467" s="5" t="e">
        <f>INDEX('BASE DE DATOS'!$A$2:$H$4921,MATCH(CONSTATACIÓN!$C4467,'BASE DE DATOS'!$A$2:$A$4921,0),7)</f>
        <v>#N/A</v>
      </c>
      <c r="J4467" s="5" t="e">
        <f>INDEX('BASE DE DATOS'!$A$2:$H$4921,MATCH(CONSTATACIÓN!$C4467,'BASE DE DATOS'!$A$2:$A$4921,0),8)</f>
        <v>#N/A</v>
      </c>
      <c r="K4467" s="5"/>
      <c r="L4467" s="5"/>
      <c r="M4467" s="5"/>
      <c r="N4467" s="5"/>
      <c r="O4467" s="5"/>
      <c r="P4467" s="5"/>
    </row>
    <row r="4468" spans="1:16" x14ac:dyDescent="0.25">
      <c r="A4468" s="13">
        <f t="shared" si="71"/>
        <v>0</v>
      </c>
      <c r="B4468" s="17" t="e">
        <f>INDEX('BASE DE DATOS'!$A$2:$H$4921,MATCH(CONSTATACIÓN!$C4468,'BASE DE DATOS'!$A$2:$A$4921,0),2)</f>
        <v>#N/A</v>
      </c>
      <c r="C4468" s="5"/>
      <c r="D4468" s="5"/>
      <c r="E4468" s="5"/>
      <c r="F4468" s="5"/>
      <c r="G4468" s="6" t="e">
        <f>INDEX('BASE DE DATOS'!$A$2:$H$4921,MATCH(CONSTATACIÓN!$C4468,'BASE DE DATOS'!$A$2:$A$4921,0),3)</f>
        <v>#N/A</v>
      </c>
      <c r="H4468" s="5" t="e">
        <f>INDEX('BASE DE DATOS'!$A$2:$H$4921,MATCH(CONSTATACIÓN!$C4468,'BASE DE DATOS'!$A$2:$A$4921,0),6)</f>
        <v>#N/A</v>
      </c>
      <c r="I4468" s="5" t="e">
        <f>INDEX('BASE DE DATOS'!$A$2:$H$4921,MATCH(CONSTATACIÓN!$C4468,'BASE DE DATOS'!$A$2:$A$4921,0),7)</f>
        <v>#N/A</v>
      </c>
      <c r="J4468" s="5" t="e">
        <f>INDEX('BASE DE DATOS'!$A$2:$H$4921,MATCH(CONSTATACIÓN!$C4468,'BASE DE DATOS'!$A$2:$A$4921,0),8)</f>
        <v>#N/A</v>
      </c>
      <c r="K4468" s="5"/>
      <c r="L4468" s="5"/>
      <c r="M4468" s="5"/>
      <c r="N4468" s="5"/>
      <c r="O4468" s="5"/>
      <c r="P4468" s="5"/>
    </row>
    <row r="4469" spans="1:16" x14ac:dyDescent="0.25">
      <c r="A4469" s="13">
        <f t="shared" si="71"/>
        <v>0</v>
      </c>
      <c r="B4469" s="17" t="e">
        <f>INDEX('BASE DE DATOS'!$A$2:$H$4921,MATCH(CONSTATACIÓN!$C4469,'BASE DE DATOS'!$A$2:$A$4921,0),2)</f>
        <v>#N/A</v>
      </c>
      <c r="C4469" s="5"/>
      <c r="D4469" s="5"/>
      <c r="E4469" s="5"/>
      <c r="F4469" s="5"/>
      <c r="G4469" s="6" t="e">
        <f>INDEX('BASE DE DATOS'!$A$2:$H$4921,MATCH(CONSTATACIÓN!$C4469,'BASE DE DATOS'!$A$2:$A$4921,0),3)</f>
        <v>#N/A</v>
      </c>
      <c r="H4469" s="5" t="e">
        <f>INDEX('BASE DE DATOS'!$A$2:$H$4921,MATCH(CONSTATACIÓN!$C4469,'BASE DE DATOS'!$A$2:$A$4921,0),6)</f>
        <v>#N/A</v>
      </c>
      <c r="I4469" s="5" t="e">
        <f>INDEX('BASE DE DATOS'!$A$2:$H$4921,MATCH(CONSTATACIÓN!$C4469,'BASE DE DATOS'!$A$2:$A$4921,0),7)</f>
        <v>#N/A</v>
      </c>
      <c r="J4469" s="5" t="e">
        <f>INDEX('BASE DE DATOS'!$A$2:$H$4921,MATCH(CONSTATACIÓN!$C4469,'BASE DE DATOS'!$A$2:$A$4921,0),8)</f>
        <v>#N/A</v>
      </c>
      <c r="K4469" s="5"/>
      <c r="L4469" s="5"/>
      <c r="M4469" s="5"/>
      <c r="N4469" s="5"/>
      <c r="O4469" s="5"/>
      <c r="P4469" s="5"/>
    </row>
    <row r="4470" spans="1:16" x14ac:dyDescent="0.25">
      <c r="A4470" s="13">
        <f t="shared" si="71"/>
        <v>0</v>
      </c>
      <c r="B4470" s="17" t="e">
        <f>INDEX('BASE DE DATOS'!$A$2:$H$4921,MATCH(CONSTATACIÓN!$C4470,'BASE DE DATOS'!$A$2:$A$4921,0),2)</f>
        <v>#N/A</v>
      </c>
      <c r="C4470" s="5"/>
      <c r="D4470" s="5"/>
      <c r="E4470" s="5"/>
      <c r="F4470" s="5"/>
      <c r="G4470" s="6" t="e">
        <f>INDEX('BASE DE DATOS'!$A$2:$H$4921,MATCH(CONSTATACIÓN!$C4470,'BASE DE DATOS'!$A$2:$A$4921,0),3)</f>
        <v>#N/A</v>
      </c>
      <c r="H4470" s="5" t="e">
        <f>INDEX('BASE DE DATOS'!$A$2:$H$4921,MATCH(CONSTATACIÓN!$C4470,'BASE DE DATOS'!$A$2:$A$4921,0),6)</f>
        <v>#N/A</v>
      </c>
      <c r="I4470" s="5" t="e">
        <f>INDEX('BASE DE DATOS'!$A$2:$H$4921,MATCH(CONSTATACIÓN!$C4470,'BASE DE DATOS'!$A$2:$A$4921,0),7)</f>
        <v>#N/A</v>
      </c>
      <c r="J4470" s="5" t="e">
        <f>INDEX('BASE DE DATOS'!$A$2:$H$4921,MATCH(CONSTATACIÓN!$C4470,'BASE DE DATOS'!$A$2:$A$4921,0),8)</f>
        <v>#N/A</v>
      </c>
      <c r="K4470" s="5"/>
      <c r="L4470" s="5"/>
      <c r="M4470" s="5"/>
      <c r="N4470" s="5"/>
      <c r="O4470" s="5"/>
      <c r="P4470" s="5"/>
    </row>
    <row r="4471" spans="1:16" x14ac:dyDescent="0.25">
      <c r="A4471" s="13">
        <f t="shared" si="71"/>
        <v>0</v>
      </c>
      <c r="B4471" s="17" t="e">
        <f>INDEX('BASE DE DATOS'!$A$2:$H$4921,MATCH(CONSTATACIÓN!$C4471,'BASE DE DATOS'!$A$2:$A$4921,0),2)</f>
        <v>#N/A</v>
      </c>
      <c r="C4471" s="5"/>
      <c r="D4471" s="5"/>
      <c r="E4471" s="5"/>
      <c r="F4471" s="5"/>
      <c r="G4471" s="6" t="e">
        <f>INDEX('BASE DE DATOS'!$A$2:$H$4921,MATCH(CONSTATACIÓN!$C4471,'BASE DE DATOS'!$A$2:$A$4921,0),3)</f>
        <v>#N/A</v>
      </c>
      <c r="H4471" s="5" t="e">
        <f>INDEX('BASE DE DATOS'!$A$2:$H$4921,MATCH(CONSTATACIÓN!$C4471,'BASE DE DATOS'!$A$2:$A$4921,0),6)</f>
        <v>#N/A</v>
      </c>
      <c r="I4471" s="5" t="e">
        <f>INDEX('BASE DE DATOS'!$A$2:$H$4921,MATCH(CONSTATACIÓN!$C4471,'BASE DE DATOS'!$A$2:$A$4921,0),7)</f>
        <v>#N/A</v>
      </c>
      <c r="J4471" s="5" t="e">
        <f>INDEX('BASE DE DATOS'!$A$2:$H$4921,MATCH(CONSTATACIÓN!$C4471,'BASE DE DATOS'!$A$2:$A$4921,0),8)</f>
        <v>#N/A</v>
      </c>
      <c r="K4471" s="5"/>
      <c r="L4471" s="5"/>
      <c r="M4471" s="5"/>
      <c r="N4471" s="5"/>
      <c r="O4471" s="5"/>
      <c r="P4471" s="5"/>
    </row>
    <row r="4472" spans="1:16" x14ac:dyDescent="0.25">
      <c r="A4472" s="13">
        <f t="shared" si="71"/>
        <v>0</v>
      </c>
      <c r="B4472" s="17" t="e">
        <f>INDEX('BASE DE DATOS'!$A$2:$H$4921,MATCH(CONSTATACIÓN!$C4472,'BASE DE DATOS'!$A$2:$A$4921,0),2)</f>
        <v>#N/A</v>
      </c>
      <c r="C4472" s="5"/>
      <c r="D4472" s="5"/>
      <c r="E4472" s="5"/>
      <c r="F4472" s="5"/>
      <c r="G4472" s="6" t="e">
        <f>INDEX('BASE DE DATOS'!$A$2:$H$4921,MATCH(CONSTATACIÓN!$C4472,'BASE DE DATOS'!$A$2:$A$4921,0),3)</f>
        <v>#N/A</v>
      </c>
      <c r="H4472" s="5" t="e">
        <f>INDEX('BASE DE DATOS'!$A$2:$H$4921,MATCH(CONSTATACIÓN!$C4472,'BASE DE DATOS'!$A$2:$A$4921,0),6)</f>
        <v>#N/A</v>
      </c>
      <c r="I4472" s="5" t="e">
        <f>INDEX('BASE DE DATOS'!$A$2:$H$4921,MATCH(CONSTATACIÓN!$C4472,'BASE DE DATOS'!$A$2:$A$4921,0),7)</f>
        <v>#N/A</v>
      </c>
      <c r="J4472" s="5" t="e">
        <f>INDEX('BASE DE DATOS'!$A$2:$H$4921,MATCH(CONSTATACIÓN!$C4472,'BASE DE DATOS'!$A$2:$A$4921,0),8)</f>
        <v>#N/A</v>
      </c>
      <c r="K4472" s="5"/>
      <c r="L4472" s="5"/>
      <c r="M4472" s="5"/>
      <c r="N4472" s="5"/>
      <c r="O4472" s="5"/>
      <c r="P4472" s="5"/>
    </row>
    <row r="4473" spans="1:16" x14ac:dyDescent="0.25">
      <c r="A4473" s="13">
        <f t="shared" si="71"/>
        <v>0</v>
      </c>
      <c r="B4473" s="17" t="e">
        <f>INDEX('BASE DE DATOS'!$A$2:$H$4921,MATCH(CONSTATACIÓN!$C4473,'BASE DE DATOS'!$A$2:$A$4921,0),2)</f>
        <v>#N/A</v>
      </c>
      <c r="C4473" s="5"/>
      <c r="D4473" s="5"/>
      <c r="E4473" s="5"/>
      <c r="F4473" s="5"/>
      <c r="G4473" s="6" t="e">
        <f>INDEX('BASE DE DATOS'!$A$2:$H$4921,MATCH(CONSTATACIÓN!$C4473,'BASE DE DATOS'!$A$2:$A$4921,0),3)</f>
        <v>#N/A</v>
      </c>
      <c r="H4473" s="5" t="e">
        <f>INDEX('BASE DE DATOS'!$A$2:$H$4921,MATCH(CONSTATACIÓN!$C4473,'BASE DE DATOS'!$A$2:$A$4921,0),6)</f>
        <v>#N/A</v>
      </c>
      <c r="I4473" s="5" t="e">
        <f>INDEX('BASE DE DATOS'!$A$2:$H$4921,MATCH(CONSTATACIÓN!$C4473,'BASE DE DATOS'!$A$2:$A$4921,0),7)</f>
        <v>#N/A</v>
      </c>
      <c r="J4473" s="5" t="e">
        <f>INDEX('BASE DE DATOS'!$A$2:$H$4921,MATCH(CONSTATACIÓN!$C4473,'BASE DE DATOS'!$A$2:$A$4921,0),8)</f>
        <v>#N/A</v>
      </c>
      <c r="K4473" s="5"/>
      <c r="L4473" s="5"/>
      <c r="M4473" s="5"/>
      <c r="N4473" s="5"/>
      <c r="O4473" s="5"/>
      <c r="P4473" s="5"/>
    </row>
    <row r="4474" spans="1:16" x14ac:dyDescent="0.25">
      <c r="A4474" s="13">
        <f t="shared" si="71"/>
        <v>0</v>
      </c>
      <c r="B4474" s="17" t="e">
        <f>INDEX('BASE DE DATOS'!$A$2:$H$4921,MATCH(CONSTATACIÓN!$C4474,'BASE DE DATOS'!$A$2:$A$4921,0),2)</f>
        <v>#N/A</v>
      </c>
      <c r="C4474" s="5"/>
      <c r="D4474" s="5"/>
      <c r="E4474" s="5"/>
      <c r="F4474" s="5"/>
      <c r="G4474" s="6" t="e">
        <f>INDEX('BASE DE DATOS'!$A$2:$H$4921,MATCH(CONSTATACIÓN!$C4474,'BASE DE DATOS'!$A$2:$A$4921,0),3)</f>
        <v>#N/A</v>
      </c>
      <c r="H4474" s="5" t="e">
        <f>INDEX('BASE DE DATOS'!$A$2:$H$4921,MATCH(CONSTATACIÓN!$C4474,'BASE DE DATOS'!$A$2:$A$4921,0),6)</f>
        <v>#N/A</v>
      </c>
      <c r="I4474" s="5" t="e">
        <f>INDEX('BASE DE DATOS'!$A$2:$H$4921,MATCH(CONSTATACIÓN!$C4474,'BASE DE DATOS'!$A$2:$A$4921,0),7)</f>
        <v>#N/A</v>
      </c>
      <c r="J4474" s="5" t="e">
        <f>INDEX('BASE DE DATOS'!$A$2:$H$4921,MATCH(CONSTATACIÓN!$C4474,'BASE DE DATOS'!$A$2:$A$4921,0),8)</f>
        <v>#N/A</v>
      </c>
      <c r="K4474" s="5"/>
      <c r="L4474" s="5"/>
      <c r="M4474" s="5"/>
      <c r="N4474" s="5"/>
      <c r="O4474" s="5"/>
      <c r="P4474" s="5"/>
    </row>
    <row r="4475" spans="1:16" x14ac:dyDescent="0.25">
      <c r="A4475" s="13">
        <f t="shared" si="71"/>
        <v>0</v>
      </c>
      <c r="B4475" s="17" t="e">
        <f>INDEX('BASE DE DATOS'!$A$2:$H$4921,MATCH(CONSTATACIÓN!$C4475,'BASE DE DATOS'!$A$2:$A$4921,0),2)</f>
        <v>#N/A</v>
      </c>
      <c r="C4475" s="5"/>
      <c r="D4475" s="5"/>
      <c r="E4475" s="5"/>
      <c r="F4475" s="5"/>
      <c r="G4475" s="6" t="e">
        <f>INDEX('BASE DE DATOS'!$A$2:$H$4921,MATCH(CONSTATACIÓN!$C4475,'BASE DE DATOS'!$A$2:$A$4921,0),3)</f>
        <v>#N/A</v>
      </c>
      <c r="H4475" s="5" t="e">
        <f>INDEX('BASE DE DATOS'!$A$2:$H$4921,MATCH(CONSTATACIÓN!$C4475,'BASE DE DATOS'!$A$2:$A$4921,0),6)</f>
        <v>#N/A</v>
      </c>
      <c r="I4475" s="5" t="e">
        <f>INDEX('BASE DE DATOS'!$A$2:$H$4921,MATCH(CONSTATACIÓN!$C4475,'BASE DE DATOS'!$A$2:$A$4921,0),7)</f>
        <v>#N/A</v>
      </c>
      <c r="J4475" s="5" t="e">
        <f>INDEX('BASE DE DATOS'!$A$2:$H$4921,MATCH(CONSTATACIÓN!$C4475,'BASE DE DATOS'!$A$2:$A$4921,0),8)</f>
        <v>#N/A</v>
      </c>
      <c r="K4475" s="5"/>
      <c r="L4475" s="5"/>
      <c r="M4475" s="5"/>
      <c r="N4475" s="5"/>
      <c r="O4475" s="5"/>
      <c r="P4475" s="5"/>
    </row>
    <row r="4476" spans="1:16" x14ac:dyDescent="0.25">
      <c r="A4476" s="13">
        <f t="shared" si="71"/>
        <v>0</v>
      </c>
      <c r="B4476" s="17" t="e">
        <f>INDEX('BASE DE DATOS'!$A$2:$H$4921,MATCH(CONSTATACIÓN!$C4476,'BASE DE DATOS'!$A$2:$A$4921,0),2)</f>
        <v>#N/A</v>
      </c>
      <c r="C4476" s="5"/>
      <c r="D4476" s="5"/>
      <c r="E4476" s="5"/>
      <c r="F4476" s="5"/>
      <c r="G4476" s="6" t="e">
        <f>INDEX('BASE DE DATOS'!$A$2:$H$4921,MATCH(CONSTATACIÓN!$C4476,'BASE DE DATOS'!$A$2:$A$4921,0),3)</f>
        <v>#N/A</v>
      </c>
      <c r="H4476" s="5" t="e">
        <f>INDEX('BASE DE DATOS'!$A$2:$H$4921,MATCH(CONSTATACIÓN!$C4476,'BASE DE DATOS'!$A$2:$A$4921,0),6)</f>
        <v>#N/A</v>
      </c>
      <c r="I4476" s="5" t="e">
        <f>INDEX('BASE DE DATOS'!$A$2:$H$4921,MATCH(CONSTATACIÓN!$C4476,'BASE DE DATOS'!$A$2:$A$4921,0),7)</f>
        <v>#N/A</v>
      </c>
      <c r="J4476" s="5" t="e">
        <f>INDEX('BASE DE DATOS'!$A$2:$H$4921,MATCH(CONSTATACIÓN!$C4476,'BASE DE DATOS'!$A$2:$A$4921,0),8)</f>
        <v>#N/A</v>
      </c>
      <c r="K4476" s="5"/>
      <c r="L4476" s="5"/>
      <c r="M4476" s="5"/>
      <c r="N4476" s="5"/>
      <c r="O4476" s="5"/>
      <c r="P4476" s="5"/>
    </row>
    <row r="4477" spans="1:16" x14ac:dyDescent="0.25">
      <c r="A4477" s="13">
        <f t="shared" si="71"/>
        <v>0</v>
      </c>
      <c r="B4477" s="17" t="e">
        <f>INDEX('BASE DE DATOS'!$A$2:$H$4921,MATCH(CONSTATACIÓN!$C4477,'BASE DE DATOS'!$A$2:$A$4921,0),2)</f>
        <v>#N/A</v>
      </c>
      <c r="C4477" s="5"/>
      <c r="D4477" s="5"/>
      <c r="E4477" s="5"/>
      <c r="F4477" s="5"/>
      <c r="G4477" s="6" t="e">
        <f>INDEX('BASE DE DATOS'!$A$2:$H$4921,MATCH(CONSTATACIÓN!$C4477,'BASE DE DATOS'!$A$2:$A$4921,0),3)</f>
        <v>#N/A</v>
      </c>
      <c r="H4477" s="5" t="e">
        <f>INDEX('BASE DE DATOS'!$A$2:$H$4921,MATCH(CONSTATACIÓN!$C4477,'BASE DE DATOS'!$A$2:$A$4921,0),6)</f>
        <v>#N/A</v>
      </c>
      <c r="I4477" s="5" t="e">
        <f>INDEX('BASE DE DATOS'!$A$2:$H$4921,MATCH(CONSTATACIÓN!$C4477,'BASE DE DATOS'!$A$2:$A$4921,0),7)</f>
        <v>#N/A</v>
      </c>
      <c r="J4477" s="5" t="e">
        <f>INDEX('BASE DE DATOS'!$A$2:$H$4921,MATCH(CONSTATACIÓN!$C4477,'BASE DE DATOS'!$A$2:$A$4921,0),8)</f>
        <v>#N/A</v>
      </c>
      <c r="K4477" s="5"/>
      <c r="L4477" s="5"/>
      <c r="M4477" s="5"/>
      <c r="N4477" s="5"/>
      <c r="O4477" s="5"/>
      <c r="P4477" s="5"/>
    </row>
    <row r="4478" spans="1:16" x14ac:dyDescent="0.25">
      <c r="A4478" s="13">
        <f t="shared" si="71"/>
        <v>0</v>
      </c>
      <c r="B4478" s="17" t="e">
        <f>INDEX('BASE DE DATOS'!$A$2:$H$4921,MATCH(CONSTATACIÓN!$C4478,'BASE DE DATOS'!$A$2:$A$4921,0),2)</f>
        <v>#N/A</v>
      </c>
      <c r="C4478" s="5"/>
      <c r="D4478" s="5"/>
      <c r="E4478" s="5"/>
      <c r="F4478" s="5"/>
      <c r="G4478" s="6" t="e">
        <f>INDEX('BASE DE DATOS'!$A$2:$H$4921,MATCH(CONSTATACIÓN!$C4478,'BASE DE DATOS'!$A$2:$A$4921,0),3)</f>
        <v>#N/A</v>
      </c>
      <c r="H4478" s="5" t="e">
        <f>INDEX('BASE DE DATOS'!$A$2:$H$4921,MATCH(CONSTATACIÓN!$C4478,'BASE DE DATOS'!$A$2:$A$4921,0),6)</f>
        <v>#N/A</v>
      </c>
      <c r="I4478" s="5" t="e">
        <f>INDEX('BASE DE DATOS'!$A$2:$H$4921,MATCH(CONSTATACIÓN!$C4478,'BASE DE DATOS'!$A$2:$A$4921,0),7)</f>
        <v>#N/A</v>
      </c>
      <c r="J4478" s="5" t="e">
        <f>INDEX('BASE DE DATOS'!$A$2:$H$4921,MATCH(CONSTATACIÓN!$C4478,'BASE DE DATOS'!$A$2:$A$4921,0),8)</f>
        <v>#N/A</v>
      </c>
      <c r="K4478" s="5"/>
      <c r="L4478" s="5"/>
      <c r="M4478" s="5"/>
      <c r="N4478" s="5"/>
      <c r="O4478" s="5"/>
      <c r="P4478" s="5"/>
    </row>
    <row r="4479" spans="1:16" x14ac:dyDescent="0.25">
      <c r="A4479" s="13">
        <f t="shared" si="71"/>
        <v>0</v>
      </c>
      <c r="B4479" s="17" t="e">
        <f>INDEX('BASE DE DATOS'!$A$2:$H$4921,MATCH(CONSTATACIÓN!$C4479,'BASE DE DATOS'!$A$2:$A$4921,0),2)</f>
        <v>#N/A</v>
      </c>
      <c r="C4479" s="5"/>
      <c r="D4479" s="5"/>
      <c r="E4479" s="5"/>
      <c r="F4479" s="5"/>
      <c r="G4479" s="6" t="e">
        <f>INDEX('BASE DE DATOS'!$A$2:$H$4921,MATCH(CONSTATACIÓN!$C4479,'BASE DE DATOS'!$A$2:$A$4921,0),3)</f>
        <v>#N/A</v>
      </c>
      <c r="H4479" s="5" t="e">
        <f>INDEX('BASE DE DATOS'!$A$2:$H$4921,MATCH(CONSTATACIÓN!$C4479,'BASE DE DATOS'!$A$2:$A$4921,0),6)</f>
        <v>#N/A</v>
      </c>
      <c r="I4479" s="5" t="e">
        <f>INDEX('BASE DE DATOS'!$A$2:$H$4921,MATCH(CONSTATACIÓN!$C4479,'BASE DE DATOS'!$A$2:$A$4921,0),7)</f>
        <v>#N/A</v>
      </c>
      <c r="J4479" s="5" t="e">
        <f>INDEX('BASE DE DATOS'!$A$2:$H$4921,MATCH(CONSTATACIÓN!$C4479,'BASE DE DATOS'!$A$2:$A$4921,0),8)</f>
        <v>#N/A</v>
      </c>
      <c r="K4479" s="5"/>
      <c r="L4479" s="5"/>
      <c r="M4479" s="5"/>
      <c r="N4479" s="5"/>
      <c r="O4479" s="5"/>
      <c r="P4479" s="5"/>
    </row>
    <row r="4480" spans="1:16" x14ac:dyDescent="0.25">
      <c r="A4480" s="13">
        <f t="shared" si="71"/>
        <v>0</v>
      </c>
      <c r="B4480" s="17" t="e">
        <f>INDEX('BASE DE DATOS'!$A$2:$H$4921,MATCH(CONSTATACIÓN!$C4480,'BASE DE DATOS'!$A$2:$A$4921,0),2)</f>
        <v>#N/A</v>
      </c>
      <c r="C4480" s="5"/>
      <c r="D4480" s="5"/>
      <c r="E4480" s="5"/>
      <c r="F4480" s="5"/>
      <c r="G4480" s="6" t="e">
        <f>INDEX('BASE DE DATOS'!$A$2:$H$4921,MATCH(CONSTATACIÓN!$C4480,'BASE DE DATOS'!$A$2:$A$4921,0),3)</f>
        <v>#N/A</v>
      </c>
      <c r="H4480" s="5" t="e">
        <f>INDEX('BASE DE DATOS'!$A$2:$H$4921,MATCH(CONSTATACIÓN!$C4480,'BASE DE DATOS'!$A$2:$A$4921,0),6)</f>
        <v>#N/A</v>
      </c>
      <c r="I4480" s="5" t="e">
        <f>INDEX('BASE DE DATOS'!$A$2:$H$4921,MATCH(CONSTATACIÓN!$C4480,'BASE DE DATOS'!$A$2:$A$4921,0),7)</f>
        <v>#N/A</v>
      </c>
      <c r="J4480" s="5" t="e">
        <f>INDEX('BASE DE DATOS'!$A$2:$H$4921,MATCH(CONSTATACIÓN!$C4480,'BASE DE DATOS'!$A$2:$A$4921,0),8)</f>
        <v>#N/A</v>
      </c>
      <c r="K4480" s="5"/>
      <c r="L4480" s="5"/>
      <c r="M4480" s="5"/>
      <c r="N4480" s="5"/>
      <c r="O4480" s="5"/>
      <c r="P4480" s="5"/>
    </row>
    <row r="4481" spans="1:16" x14ac:dyDescent="0.25">
      <c r="A4481" s="13">
        <f t="shared" si="71"/>
        <v>0</v>
      </c>
      <c r="B4481" s="17" t="e">
        <f>INDEX('BASE DE DATOS'!$A$2:$H$4921,MATCH(CONSTATACIÓN!$C4481,'BASE DE DATOS'!$A$2:$A$4921,0),2)</f>
        <v>#N/A</v>
      </c>
      <c r="C4481" s="5"/>
      <c r="D4481" s="5"/>
      <c r="E4481" s="5"/>
      <c r="F4481" s="5"/>
      <c r="G4481" s="6" t="e">
        <f>INDEX('BASE DE DATOS'!$A$2:$H$4921,MATCH(CONSTATACIÓN!$C4481,'BASE DE DATOS'!$A$2:$A$4921,0),3)</f>
        <v>#N/A</v>
      </c>
      <c r="H4481" s="5" t="e">
        <f>INDEX('BASE DE DATOS'!$A$2:$H$4921,MATCH(CONSTATACIÓN!$C4481,'BASE DE DATOS'!$A$2:$A$4921,0),6)</f>
        <v>#N/A</v>
      </c>
      <c r="I4481" s="5" t="e">
        <f>INDEX('BASE DE DATOS'!$A$2:$H$4921,MATCH(CONSTATACIÓN!$C4481,'BASE DE DATOS'!$A$2:$A$4921,0),7)</f>
        <v>#N/A</v>
      </c>
      <c r="J4481" s="5" t="e">
        <f>INDEX('BASE DE DATOS'!$A$2:$H$4921,MATCH(CONSTATACIÓN!$C4481,'BASE DE DATOS'!$A$2:$A$4921,0),8)</f>
        <v>#N/A</v>
      </c>
      <c r="K4481" s="5"/>
      <c r="L4481" s="5"/>
      <c r="M4481" s="5"/>
      <c r="N4481" s="5"/>
      <c r="O4481" s="5"/>
      <c r="P4481" s="5"/>
    </row>
    <row r="4482" spans="1:16" x14ac:dyDescent="0.25">
      <c r="A4482" s="13">
        <f t="shared" si="71"/>
        <v>0</v>
      </c>
      <c r="B4482" s="17" t="e">
        <f>INDEX('BASE DE DATOS'!$A$2:$H$4921,MATCH(CONSTATACIÓN!$C4482,'BASE DE DATOS'!$A$2:$A$4921,0),2)</f>
        <v>#N/A</v>
      </c>
      <c r="C4482" s="5"/>
      <c r="D4482" s="5"/>
      <c r="E4482" s="5"/>
      <c r="F4482" s="5"/>
      <c r="G4482" s="6" t="e">
        <f>INDEX('BASE DE DATOS'!$A$2:$H$4921,MATCH(CONSTATACIÓN!$C4482,'BASE DE DATOS'!$A$2:$A$4921,0),3)</f>
        <v>#N/A</v>
      </c>
      <c r="H4482" s="5" t="e">
        <f>INDEX('BASE DE DATOS'!$A$2:$H$4921,MATCH(CONSTATACIÓN!$C4482,'BASE DE DATOS'!$A$2:$A$4921,0),6)</f>
        <v>#N/A</v>
      </c>
      <c r="I4482" s="5" t="e">
        <f>INDEX('BASE DE DATOS'!$A$2:$H$4921,MATCH(CONSTATACIÓN!$C4482,'BASE DE DATOS'!$A$2:$A$4921,0),7)</f>
        <v>#N/A</v>
      </c>
      <c r="J4482" s="5" t="e">
        <f>INDEX('BASE DE DATOS'!$A$2:$H$4921,MATCH(CONSTATACIÓN!$C4482,'BASE DE DATOS'!$A$2:$A$4921,0),8)</f>
        <v>#N/A</v>
      </c>
      <c r="K4482" s="5"/>
      <c r="L4482" s="5"/>
      <c r="M4482" s="5"/>
      <c r="N4482" s="5"/>
      <c r="O4482" s="5"/>
      <c r="P4482" s="5"/>
    </row>
    <row r="4483" spans="1:16" x14ac:dyDescent="0.25">
      <c r="A4483" s="13">
        <f t="shared" si="71"/>
        <v>0</v>
      </c>
      <c r="B4483" s="17" t="e">
        <f>INDEX('BASE DE DATOS'!$A$2:$H$4921,MATCH(CONSTATACIÓN!$C4483,'BASE DE DATOS'!$A$2:$A$4921,0),2)</f>
        <v>#N/A</v>
      </c>
      <c r="C4483" s="5"/>
      <c r="D4483" s="5"/>
      <c r="E4483" s="5"/>
      <c r="F4483" s="5"/>
      <c r="G4483" s="6" t="e">
        <f>INDEX('BASE DE DATOS'!$A$2:$H$4921,MATCH(CONSTATACIÓN!$C4483,'BASE DE DATOS'!$A$2:$A$4921,0),3)</f>
        <v>#N/A</v>
      </c>
      <c r="H4483" s="5" t="e">
        <f>INDEX('BASE DE DATOS'!$A$2:$H$4921,MATCH(CONSTATACIÓN!$C4483,'BASE DE DATOS'!$A$2:$A$4921,0),6)</f>
        <v>#N/A</v>
      </c>
      <c r="I4483" s="5" t="e">
        <f>INDEX('BASE DE DATOS'!$A$2:$H$4921,MATCH(CONSTATACIÓN!$C4483,'BASE DE DATOS'!$A$2:$A$4921,0),7)</f>
        <v>#N/A</v>
      </c>
      <c r="J4483" s="5" t="e">
        <f>INDEX('BASE DE DATOS'!$A$2:$H$4921,MATCH(CONSTATACIÓN!$C4483,'BASE DE DATOS'!$A$2:$A$4921,0),8)</f>
        <v>#N/A</v>
      </c>
      <c r="K4483" s="5"/>
      <c r="L4483" s="5"/>
      <c r="M4483" s="5"/>
      <c r="N4483" s="5"/>
      <c r="O4483" s="5"/>
      <c r="P4483" s="5"/>
    </row>
    <row r="4484" spans="1:16" x14ac:dyDescent="0.25">
      <c r="A4484" s="13">
        <f t="shared" si="71"/>
        <v>0</v>
      </c>
      <c r="B4484" s="17" t="e">
        <f>INDEX('BASE DE DATOS'!$A$2:$H$4921,MATCH(CONSTATACIÓN!$C4484,'BASE DE DATOS'!$A$2:$A$4921,0),2)</f>
        <v>#N/A</v>
      </c>
      <c r="C4484" s="5"/>
      <c r="D4484" s="5"/>
      <c r="E4484" s="5"/>
      <c r="F4484" s="5"/>
      <c r="G4484" s="6" t="e">
        <f>INDEX('BASE DE DATOS'!$A$2:$H$4921,MATCH(CONSTATACIÓN!$C4484,'BASE DE DATOS'!$A$2:$A$4921,0),3)</f>
        <v>#N/A</v>
      </c>
      <c r="H4484" s="5" t="e">
        <f>INDEX('BASE DE DATOS'!$A$2:$H$4921,MATCH(CONSTATACIÓN!$C4484,'BASE DE DATOS'!$A$2:$A$4921,0),6)</f>
        <v>#N/A</v>
      </c>
      <c r="I4484" s="5" t="e">
        <f>INDEX('BASE DE DATOS'!$A$2:$H$4921,MATCH(CONSTATACIÓN!$C4484,'BASE DE DATOS'!$A$2:$A$4921,0),7)</f>
        <v>#N/A</v>
      </c>
      <c r="J4484" s="5" t="e">
        <f>INDEX('BASE DE DATOS'!$A$2:$H$4921,MATCH(CONSTATACIÓN!$C4484,'BASE DE DATOS'!$A$2:$A$4921,0),8)</f>
        <v>#N/A</v>
      </c>
      <c r="K4484" s="5"/>
      <c r="L4484" s="5"/>
      <c r="M4484" s="5"/>
      <c r="N4484" s="5"/>
      <c r="O4484" s="5"/>
      <c r="P4484" s="5"/>
    </row>
    <row r="4485" spans="1:16" x14ac:dyDescent="0.25">
      <c r="A4485" s="13">
        <f t="shared" si="71"/>
        <v>0</v>
      </c>
      <c r="B4485" s="17" t="e">
        <f>INDEX('BASE DE DATOS'!$A$2:$H$4921,MATCH(CONSTATACIÓN!$C4485,'BASE DE DATOS'!$A$2:$A$4921,0),2)</f>
        <v>#N/A</v>
      </c>
      <c r="C4485" s="5"/>
      <c r="D4485" s="5"/>
      <c r="E4485" s="5"/>
      <c r="F4485" s="5"/>
      <c r="G4485" s="6" t="e">
        <f>INDEX('BASE DE DATOS'!$A$2:$H$4921,MATCH(CONSTATACIÓN!$C4485,'BASE DE DATOS'!$A$2:$A$4921,0),3)</f>
        <v>#N/A</v>
      </c>
      <c r="H4485" s="5" t="e">
        <f>INDEX('BASE DE DATOS'!$A$2:$H$4921,MATCH(CONSTATACIÓN!$C4485,'BASE DE DATOS'!$A$2:$A$4921,0),6)</f>
        <v>#N/A</v>
      </c>
      <c r="I4485" s="5" t="e">
        <f>INDEX('BASE DE DATOS'!$A$2:$H$4921,MATCH(CONSTATACIÓN!$C4485,'BASE DE DATOS'!$A$2:$A$4921,0),7)</f>
        <v>#N/A</v>
      </c>
      <c r="J4485" s="5" t="e">
        <f>INDEX('BASE DE DATOS'!$A$2:$H$4921,MATCH(CONSTATACIÓN!$C4485,'BASE DE DATOS'!$A$2:$A$4921,0),8)</f>
        <v>#N/A</v>
      </c>
      <c r="K4485" s="5"/>
      <c r="L4485" s="5"/>
      <c r="M4485" s="5"/>
      <c r="N4485" s="5"/>
      <c r="O4485" s="5"/>
      <c r="P4485" s="5"/>
    </row>
    <row r="4486" spans="1:16" x14ac:dyDescent="0.25">
      <c r="A4486" s="13">
        <f t="shared" si="71"/>
        <v>0</v>
      </c>
      <c r="B4486" s="17" t="e">
        <f>INDEX('BASE DE DATOS'!$A$2:$H$4921,MATCH(CONSTATACIÓN!$C4486,'BASE DE DATOS'!$A$2:$A$4921,0),2)</f>
        <v>#N/A</v>
      </c>
      <c r="C4486" s="5"/>
      <c r="D4486" s="5"/>
      <c r="E4486" s="5"/>
      <c r="F4486" s="5"/>
      <c r="G4486" s="6" t="e">
        <f>INDEX('BASE DE DATOS'!$A$2:$H$4921,MATCH(CONSTATACIÓN!$C4486,'BASE DE DATOS'!$A$2:$A$4921,0),3)</f>
        <v>#N/A</v>
      </c>
      <c r="H4486" s="5" t="e">
        <f>INDEX('BASE DE DATOS'!$A$2:$H$4921,MATCH(CONSTATACIÓN!$C4486,'BASE DE DATOS'!$A$2:$A$4921,0),6)</f>
        <v>#N/A</v>
      </c>
      <c r="I4486" s="5" t="e">
        <f>INDEX('BASE DE DATOS'!$A$2:$H$4921,MATCH(CONSTATACIÓN!$C4486,'BASE DE DATOS'!$A$2:$A$4921,0),7)</f>
        <v>#N/A</v>
      </c>
      <c r="J4486" s="5" t="e">
        <f>INDEX('BASE DE DATOS'!$A$2:$H$4921,MATCH(CONSTATACIÓN!$C4486,'BASE DE DATOS'!$A$2:$A$4921,0),8)</f>
        <v>#N/A</v>
      </c>
      <c r="K4486" s="5"/>
      <c r="L4486" s="5"/>
      <c r="M4486" s="5"/>
      <c r="N4486" s="5"/>
      <c r="O4486" s="5"/>
      <c r="P4486" s="5"/>
    </row>
    <row r="4487" spans="1:16" x14ac:dyDescent="0.25">
      <c r="A4487" s="13">
        <f t="shared" si="71"/>
        <v>0</v>
      </c>
      <c r="B4487" s="17" t="e">
        <f>INDEX('BASE DE DATOS'!$A$2:$H$4921,MATCH(CONSTATACIÓN!$C4487,'BASE DE DATOS'!$A$2:$A$4921,0),2)</f>
        <v>#N/A</v>
      </c>
      <c r="C4487" s="5"/>
      <c r="D4487" s="5"/>
      <c r="E4487" s="5"/>
      <c r="F4487" s="5"/>
      <c r="G4487" s="6" t="e">
        <f>INDEX('BASE DE DATOS'!$A$2:$H$4921,MATCH(CONSTATACIÓN!$C4487,'BASE DE DATOS'!$A$2:$A$4921,0),3)</f>
        <v>#N/A</v>
      </c>
      <c r="H4487" s="5" t="e">
        <f>INDEX('BASE DE DATOS'!$A$2:$H$4921,MATCH(CONSTATACIÓN!$C4487,'BASE DE DATOS'!$A$2:$A$4921,0),6)</f>
        <v>#N/A</v>
      </c>
      <c r="I4487" s="5" t="e">
        <f>INDEX('BASE DE DATOS'!$A$2:$H$4921,MATCH(CONSTATACIÓN!$C4487,'BASE DE DATOS'!$A$2:$A$4921,0),7)</f>
        <v>#N/A</v>
      </c>
      <c r="J4487" s="5" t="e">
        <f>INDEX('BASE DE DATOS'!$A$2:$H$4921,MATCH(CONSTATACIÓN!$C4487,'BASE DE DATOS'!$A$2:$A$4921,0),8)</f>
        <v>#N/A</v>
      </c>
      <c r="K4487" s="5"/>
      <c r="L4487" s="5"/>
      <c r="M4487" s="5"/>
      <c r="N4487" s="5"/>
      <c r="O4487" s="5"/>
      <c r="P4487" s="5"/>
    </row>
    <row r="4488" spans="1:16" x14ac:dyDescent="0.25">
      <c r="A4488" s="13">
        <f t="shared" si="71"/>
        <v>0</v>
      </c>
      <c r="B4488" s="17" t="e">
        <f>INDEX('BASE DE DATOS'!$A$2:$H$4921,MATCH(CONSTATACIÓN!$C4488,'BASE DE DATOS'!$A$2:$A$4921,0),2)</f>
        <v>#N/A</v>
      </c>
      <c r="C4488" s="5"/>
      <c r="D4488" s="5"/>
      <c r="E4488" s="5"/>
      <c r="F4488" s="5"/>
      <c r="G4488" s="6" t="e">
        <f>INDEX('BASE DE DATOS'!$A$2:$H$4921,MATCH(CONSTATACIÓN!$C4488,'BASE DE DATOS'!$A$2:$A$4921,0),3)</f>
        <v>#N/A</v>
      </c>
      <c r="H4488" s="5" t="e">
        <f>INDEX('BASE DE DATOS'!$A$2:$H$4921,MATCH(CONSTATACIÓN!$C4488,'BASE DE DATOS'!$A$2:$A$4921,0),6)</f>
        <v>#N/A</v>
      </c>
      <c r="I4488" s="5" t="e">
        <f>INDEX('BASE DE DATOS'!$A$2:$H$4921,MATCH(CONSTATACIÓN!$C4488,'BASE DE DATOS'!$A$2:$A$4921,0),7)</f>
        <v>#N/A</v>
      </c>
      <c r="J4488" s="5" t="e">
        <f>INDEX('BASE DE DATOS'!$A$2:$H$4921,MATCH(CONSTATACIÓN!$C4488,'BASE DE DATOS'!$A$2:$A$4921,0),8)</f>
        <v>#N/A</v>
      </c>
      <c r="K4488" s="5"/>
      <c r="L4488" s="5"/>
      <c r="M4488" s="5"/>
      <c r="N4488" s="5"/>
      <c r="O4488" s="5"/>
      <c r="P4488" s="5"/>
    </row>
    <row r="4489" spans="1:16" x14ac:dyDescent="0.25">
      <c r="A4489" s="13">
        <f t="shared" si="71"/>
        <v>0</v>
      </c>
      <c r="B4489" s="17" t="e">
        <f>INDEX('BASE DE DATOS'!$A$2:$H$4921,MATCH(CONSTATACIÓN!$C4489,'BASE DE DATOS'!$A$2:$A$4921,0),2)</f>
        <v>#N/A</v>
      </c>
      <c r="C4489" s="5"/>
      <c r="D4489" s="5"/>
      <c r="E4489" s="5"/>
      <c r="F4489" s="5"/>
      <c r="G4489" s="6" t="e">
        <f>INDEX('BASE DE DATOS'!$A$2:$H$4921,MATCH(CONSTATACIÓN!$C4489,'BASE DE DATOS'!$A$2:$A$4921,0),3)</f>
        <v>#N/A</v>
      </c>
      <c r="H4489" s="5" t="e">
        <f>INDEX('BASE DE DATOS'!$A$2:$H$4921,MATCH(CONSTATACIÓN!$C4489,'BASE DE DATOS'!$A$2:$A$4921,0),6)</f>
        <v>#N/A</v>
      </c>
      <c r="I4489" s="5" t="e">
        <f>INDEX('BASE DE DATOS'!$A$2:$H$4921,MATCH(CONSTATACIÓN!$C4489,'BASE DE DATOS'!$A$2:$A$4921,0),7)</f>
        <v>#N/A</v>
      </c>
      <c r="J4489" s="5" t="e">
        <f>INDEX('BASE DE DATOS'!$A$2:$H$4921,MATCH(CONSTATACIÓN!$C4489,'BASE DE DATOS'!$A$2:$A$4921,0),8)</f>
        <v>#N/A</v>
      </c>
      <c r="K4489" s="5"/>
      <c r="L4489" s="5"/>
      <c r="M4489" s="5"/>
      <c r="N4489" s="5"/>
      <c r="O4489" s="5"/>
      <c r="P4489" s="5"/>
    </row>
    <row r="4490" spans="1:16" x14ac:dyDescent="0.25">
      <c r="A4490" s="13">
        <f t="shared" si="71"/>
        <v>0</v>
      </c>
      <c r="B4490" s="17" t="e">
        <f>INDEX('BASE DE DATOS'!$A$2:$H$4921,MATCH(CONSTATACIÓN!$C4490,'BASE DE DATOS'!$A$2:$A$4921,0),2)</f>
        <v>#N/A</v>
      </c>
      <c r="C4490" s="5"/>
      <c r="D4490" s="5"/>
      <c r="E4490" s="5"/>
      <c r="F4490" s="5"/>
      <c r="G4490" s="6" t="e">
        <f>INDEX('BASE DE DATOS'!$A$2:$H$4921,MATCH(CONSTATACIÓN!$C4490,'BASE DE DATOS'!$A$2:$A$4921,0),3)</f>
        <v>#N/A</v>
      </c>
      <c r="H4490" s="5" t="e">
        <f>INDEX('BASE DE DATOS'!$A$2:$H$4921,MATCH(CONSTATACIÓN!$C4490,'BASE DE DATOS'!$A$2:$A$4921,0),6)</f>
        <v>#N/A</v>
      </c>
      <c r="I4490" s="5" t="e">
        <f>INDEX('BASE DE DATOS'!$A$2:$H$4921,MATCH(CONSTATACIÓN!$C4490,'BASE DE DATOS'!$A$2:$A$4921,0),7)</f>
        <v>#N/A</v>
      </c>
      <c r="J4490" s="5" t="e">
        <f>INDEX('BASE DE DATOS'!$A$2:$H$4921,MATCH(CONSTATACIÓN!$C4490,'BASE DE DATOS'!$A$2:$A$4921,0),8)</f>
        <v>#N/A</v>
      </c>
      <c r="K4490" s="5"/>
      <c r="L4490" s="5"/>
      <c r="M4490" s="5"/>
      <c r="N4490" s="5"/>
      <c r="O4490" s="5"/>
      <c r="P4490" s="5"/>
    </row>
    <row r="4491" spans="1:16" ht="14.5" x14ac:dyDescent="0.35">
      <c r="A4491" s="13">
        <f t="shared" si="71"/>
        <v>0</v>
      </c>
      <c r="B4491" s="17" t="e">
        <f>INDEX('BASE DE DATOS'!$A$2:$H$4921,MATCH(CONSTATACIÓN!$C4491,'BASE DE DATOS'!$A$2:$A$4921,0),2)</f>
        <v>#N/A</v>
      </c>
      <c r="C4491" s="1"/>
      <c r="D4491" s="5"/>
      <c r="E4491" s="5"/>
      <c r="F4491" s="5"/>
      <c r="G4491" s="6" t="e">
        <f>INDEX('BASE DE DATOS'!$A$2:$H$4921,MATCH(CONSTATACIÓN!$C4491,'BASE DE DATOS'!$A$2:$A$4921,0),3)</f>
        <v>#N/A</v>
      </c>
      <c r="H4491" s="5" t="e">
        <f>INDEX('BASE DE DATOS'!$A$2:$H$4921,MATCH(CONSTATACIÓN!$C4491,'BASE DE DATOS'!$A$2:$A$4921,0),6)</f>
        <v>#N/A</v>
      </c>
      <c r="I4491" s="5" t="e">
        <f>INDEX('BASE DE DATOS'!$A$2:$H$4921,MATCH(CONSTATACIÓN!$C4491,'BASE DE DATOS'!$A$2:$A$4921,0),7)</f>
        <v>#N/A</v>
      </c>
      <c r="J4491" s="5" t="e">
        <f>INDEX('BASE DE DATOS'!$A$2:$H$4921,MATCH(CONSTATACIÓN!$C4491,'BASE DE DATOS'!$A$2:$A$4921,0),8)</f>
        <v>#N/A</v>
      </c>
      <c r="K4491" s="5"/>
      <c r="L4491" s="5"/>
      <c r="M4491" s="5"/>
      <c r="N4491" s="5"/>
      <c r="O4491" s="5"/>
      <c r="P4491" s="5"/>
    </row>
    <row r="4492" spans="1:16" ht="14.5" x14ac:dyDescent="0.35">
      <c r="A4492" s="13">
        <f t="shared" si="71"/>
        <v>0</v>
      </c>
      <c r="B4492" s="17" t="e">
        <f>INDEX('BASE DE DATOS'!$A$2:$H$4921,MATCH(CONSTATACIÓN!$C4492,'BASE DE DATOS'!$A$2:$A$4921,0),2)</f>
        <v>#N/A</v>
      </c>
      <c r="C4492" s="19"/>
      <c r="D4492" s="5"/>
      <c r="E4492" s="5"/>
      <c r="F4492" s="5"/>
      <c r="G4492" s="6" t="e">
        <f>INDEX('BASE DE DATOS'!$A$2:$H$4921,MATCH(CONSTATACIÓN!$C4492,'BASE DE DATOS'!$A$2:$A$4921,0),3)</f>
        <v>#N/A</v>
      </c>
      <c r="H4492" s="5" t="e">
        <f>INDEX('BASE DE DATOS'!$A$2:$H$4921,MATCH(CONSTATACIÓN!$C4492,'BASE DE DATOS'!$A$2:$A$4921,0),6)</f>
        <v>#N/A</v>
      </c>
      <c r="I4492" s="5" t="e">
        <f>INDEX('BASE DE DATOS'!$A$2:$H$4921,MATCH(CONSTATACIÓN!$C4492,'BASE DE DATOS'!$A$2:$A$4921,0),7)</f>
        <v>#N/A</v>
      </c>
      <c r="J4492" s="5" t="e">
        <f>INDEX('BASE DE DATOS'!$A$2:$H$4921,MATCH(CONSTATACIÓN!$C4492,'BASE DE DATOS'!$A$2:$A$4921,0),8)</f>
        <v>#N/A</v>
      </c>
      <c r="K4492" s="5"/>
      <c r="L4492" s="5"/>
      <c r="M4492" s="5"/>
      <c r="N4492" s="5"/>
      <c r="O4492" s="5"/>
      <c r="P4492" s="5"/>
    </row>
    <row r="4493" spans="1:16" ht="14.5" x14ac:dyDescent="0.35">
      <c r="A4493" s="13">
        <f t="shared" si="71"/>
        <v>0</v>
      </c>
      <c r="B4493" s="17" t="e">
        <f>INDEX('BASE DE DATOS'!$A$2:$H$4921,MATCH(CONSTATACIÓN!$C4493,'BASE DE DATOS'!$A$2:$A$4921,0),2)</f>
        <v>#N/A</v>
      </c>
      <c r="C4493" s="1"/>
      <c r="D4493" s="5"/>
      <c r="E4493" s="5"/>
      <c r="F4493" s="5"/>
      <c r="G4493" s="6" t="e">
        <f>INDEX('BASE DE DATOS'!$A$2:$H$4921,MATCH(CONSTATACIÓN!$C4493,'BASE DE DATOS'!$A$2:$A$4921,0),3)</f>
        <v>#N/A</v>
      </c>
      <c r="H4493" s="5" t="e">
        <f>INDEX('BASE DE DATOS'!$A$2:$H$4921,MATCH(CONSTATACIÓN!$C4493,'BASE DE DATOS'!$A$2:$A$4921,0),6)</f>
        <v>#N/A</v>
      </c>
      <c r="I4493" s="5" t="e">
        <f>INDEX('BASE DE DATOS'!$A$2:$H$4921,MATCH(CONSTATACIÓN!$C4493,'BASE DE DATOS'!$A$2:$A$4921,0),7)</f>
        <v>#N/A</v>
      </c>
      <c r="J4493" s="5" t="e">
        <f>INDEX('BASE DE DATOS'!$A$2:$H$4921,MATCH(CONSTATACIÓN!$C4493,'BASE DE DATOS'!$A$2:$A$4921,0),8)</f>
        <v>#N/A</v>
      </c>
      <c r="K4493" s="5"/>
      <c r="L4493" s="5"/>
      <c r="M4493" s="5"/>
      <c r="N4493" s="5"/>
      <c r="O4493" s="5"/>
      <c r="P4493" s="5"/>
    </row>
    <row r="4494" spans="1:16" ht="14.5" x14ac:dyDescent="0.35">
      <c r="A4494" s="13">
        <f t="shared" si="71"/>
        <v>0</v>
      </c>
      <c r="B4494" s="17" t="e">
        <f>INDEX('BASE DE DATOS'!$A$2:$H$4921,MATCH(CONSTATACIÓN!$C4494,'BASE DE DATOS'!$A$2:$A$4921,0),2)</f>
        <v>#N/A</v>
      </c>
      <c r="C4494" s="19"/>
      <c r="D4494" s="5"/>
      <c r="E4494" s="5"/>
      <c r="F4494" s="5"/>
      <c r="G4494" s="6" t="e">
        <f>INDEX('BASE DE DATOS'!$A$2:$H$4921,MATCH(CONSTATACIÓN!$C4494,'BASE DE DATOS'!$A$2:$A$4921,0),3)</f>
        <v>#N/A</v>
      </c>
      <c r="H4494" s="5" t="e">
        <f>INDEX('BASE DE DATOS'!$A$2:$H$4921,MATCH(CONSTATACIÓN!$C4494,'BASE DE DATOS'!$A$2:$A$4921,0),6)</f>
        <v>#N/A</v>
      </c>
      <c r="I4494" s="5" t="e">
        <f>INDEX('BASE DE DATOS'!$A$2:$H$4921,MATCH(CONSTATACIÓN!$C4494,'BASE DE DATOS'!$A$2:$A$4921,0),7)</f>
        <v>#N/A</v>
      </c>
      <c r="J4494" s="5" t="e">
        <f>INDEX('BASE DE DATOS'!$A$2:$H$4921,MATCH(CONSTATACIÓN!$C4494,'BASE DE DATOS'!$A$2:$A$4921,0),8)</f>
        <v>#N/A</v>
      </c>
      <c r="K4494" s="5"/>
      <c r="L4494" s="5"/>
      <c r="M4494" s="5"/>
      <c r="N4494" s="5"/>
      <c r="O4494" s="5"/>
      <c r="P4494" s="5"/>
    </row>
    <row r="4495" spans="1:16" ht="14.5" x14ac:dyDescent="0.35">
      <c r="A4495" s="13">
        <f t="shared" si="71"/>
        <v>0</v>
      </c>
      <c r="B4495" s="17" t="e">
        <f>INDEX('BASE DE DATOS'!$A$2:$H$4921,MATCH(CONSTATACIÓN!$C4495,'BASE DE DATOS'!$A$2:$A$4921,0),2)</f>
        <v>#N/A</v>
      </c>
      <c r="C4495" s="1"/>
      <c r="D4495" s="5"/>
      <c r="E4495" s="5"/>
      <c r="F4495" s="5"/>
      <c r="G4495" s="6" t="e">
        <f>INDEX('BASE DE DATOS'!$A$2:$H$4921,MATCH(CONSTATACIÓN!$C4495,'BASE DE DATOS'!$A$2:$A$4921,0),3)</f>
        <v>#N/A</v>
      </c>
      <c r="H4495" s="5" t="e">
        <f>INDEX('BASE DE DATOS'!$A$2:$H$4921,MATCH(CONSTATACIÓN!$C4495,'BASE DE DATOS'!$A$2:$A$4921,0),6)</f>
        <v>#N/A</v>
      </c>
      <c r="I4495" s="5" t="e">
        <f>INDEX('BASE DE DATOS'!$A$2:$H$4921,MATCH(CONSTATACIÓN!$C4495,'BASE DE DATOS'!$A$2:$A$4921,0),7)</f>
        <v>#N/A</v>
      </c>
      <c r="J4495" s="5" t="e">
        <f>INDEX('BASE DE DATOS'!$A$2:$H$4921,MATCH(CONSTATACIÓN!$C4495,'BASE DE DATOS'!$A$2:$A$4921,0),8)</f>
        <v>#N/A</v>
      </c>
      <c r="K4495" s="5"/>
      <c r="L4495" s="5"/>
      <c r="M4495" s="5"/>
      <c r="N4495" s="5"/>
      <c r="O4495" s="5"/>
      <c r="P4495" s="5"/>
    </row>
    <row r="4496" spans="1:16" ht="14.5" x14ac:dyDescent="0.35">
      <c r="A4496" s="13">
        <f t="shared" si="71"/>
        <v>0</v>
      </c>
      <c r="B4496" s="17" t="e">
        <f>INDEX('BASE DE DATOS'!$A$2:$H$4921,MATCH(CONSTATACIÓN!$C4496,'BASE DE DATOS'!$A$2:$A$4921,0),2)</f>
        <v>#N/A</v>
      </c>
      <c r="C4496" s="19"/>
      <c r="D4496" s="5"/>
      <c r="E4496" s="5"/>
      <c r="F4496" s="5"/>
      <c r="G4496" s="6" t="e">
        <f>INDEX('BASE DE DATOS'!$A$2:$H$4921,MATCH(CONSTATACIÓN!$C4496,'BASE DE DATOS'!$A$2:$A$4921,0),3)</f>
        <v>#N/A</v>
      </c>
      <c r="H4496" s="5" t="e">
        <f>INDEX('BASE DE DATOS'!$A$2:$H$4921,MATCH(CONSTATACIÓN!$C4496,'BASE DE DATOS'!$A$2:$A$4921,0),6)</f>
        <v>#N/A</v>
      </c>
      <c r="I4496" s="5" t="e">
        <f>INDEX('BASE DE DATOS'!$A$2:$H$4921,MATCH(CONSTATACIÓN!$C4496,'BASE DE DATOS'!$A$2:$A$4921,0),7)</f>
        <v>#N/A</v>
      </c>
      <c r="J4496" s="5" t="e">
        <f>INDEX('BASE DE DATOS'!$A$2:$H$4921,MATCH(CONSTATACIÓN!$C4496,'BASE DE DATOS'!$A$2:$A$4921,0),8)</f>
        <v>#N/A</v>
      </c>
      <c r="K4496" s="19"/>
      <c r="L4496" s="19"/>
      <c r="M4496" s="19"/>
      <c r="N4496" s="19"/>
      <c r="O4496" s="5"/>
      <c r="P4496" s="5"/>
    </row>
    <row r="4497" spans="1:16" ht="14.5" x14ac:dyDescent="0.35">
      <c r="A4497" s="13">
        <f t="shared" si="71"/>
        <v>0</v>
      </c>
      <c r="B4497" s="17" t="e">
        <f>INDEX('BASE DE DATOS'!$A$2:$H$4921,MATCH(CONSTATACIÓN!$C4497,'BASE DE DATOS'!$A$2:$A$4921,0),2)</f>
        <v>#N/A</v>
      </c>
      <c r="C4497" s="19"/>
      <c r="D4497" s="5"/>
      <c r="E4497" s="5"/>
      <c r="F4497" s="5"/>
      <c r="G4497" s="6" t="e">
        <f>INDEX('BASE DE DATOS'!$A$2:$H$4921,MATCH(CONSTATACIÓN!$C4497,'BASE DE DATOS'!$A$2:$A$4921,0),3)</f>
        <v>#N/A</v>
      </c>
      <c r="H4497" s="5" t="e">
        <f>INDEX('BASE DE DATOS'!$A$2:$H$4921,MATCH(CONSTATACIÓN!$C4497,'BASE DE DATOS'!$A$2:$A$4921,0),6)</f>
        <v>#N/A</v>
      </c>
      <c r="I4497" s="5" t="e">
        <f>INDEX('BASE DE DATOS'!$A$2:$H$4921,MATCH(CONSTATACIÓN!$C4497,'BASE DE DATOS'!$A$2:$A$4921,0),7)</f>
        <v>#N/A</v>
      </c>
      <c r="J4497" s="5" t="e">
        <f>INDEX('BASE DE DATOS'!$A$2:$H$4921,MATCH(CONSTATACIÓN!$C4497,'BASE DE DATOS'!$A$2:$A$4921,0),8)</f>
        <v>#N/A</v>
      </c>
      <c r="K4497" s="5"/>
      <c r="L4497" s="5"/>
      <c r="M4497" s="5"/>
      <c r="N4497" s="5"/>
      <c r="O4497" s="5"/>
      <c r="P4497" s="5"/>
    </row>
    <row r="4498" spans="1:16" x14ac:dyDescent="0.25">
      <c r="A4498" s="13">
        <f t="shared" si="71"/>
        <v>0</v>
      </c>
      <c r="B4498" s="17" t="e">
        <f>INDEX('BASE DE DATOS'!$A$2:$H$4921,MATCH(CONSTATACIÓN!$C4498,'BASE DE DATOS'!$A$2:$A$4921,0),2)</f>
        <v>#N/A</v>
      </c>
      <c r="C4498" s="5"/>
      <c r="D4498" s="5"/>
      <c r="E4498" s="5"/>
      <c r="F4498" s="5"/>
      <c r="G4498" s="6" t="e">
        <f>INDEX('BASE DE DATOS'!$A$2:$H$4921,MATCH(CONSTATACIÓN!$C4498,'BASE DE DATOS'!$A$2:$A$4921,0),3)</f>
        <v>#N/A</v>
      </c>
      <c r="H4498" s="5" t="e">
        <f>INDEX('BASE DE DATOS'!$A$2:$H$4921,MATCH(CONSTATACIÓN!$C4498,'BASE DE DATOS'!$A$2:$A$4921,0),6)</f>
        <v>#N/A</v>
      </c>
      <c r="I4498" s="5" t="e">
        <f>INDEX('BASE DE DATOS'!$A$2:$H$4921,MATCH(CONSTATACIÓN!$C4498,'BASE DE DATOS'!$A$2:$A$4921,0),7)</f>
        <v>#N/A</v>
      </c>
      <c r="J4498" s="5" t="e">
        <f>INDEX('BASE DE DATOS'!$A$2:$H$4921,MATCH(CONSTATACIÓN!$C4498,'BASE DE DATOS'!$A$2:$A$4921,0),8)</f>
        <v>#N/A</v>
      </c>
      <c r="K4498" s="5"/>
      <c r="L4498" s="5"/>
      <c r="M4498" s="5"/>
      <c r="N4498" s="5"/>
      <c r="O4498" s="5"/>
      <c r="P4498" s="5"/>
    </row>
    <row r="4499" spans="1:16" x14ac:dyDescent="0.25">
      <c r="A4499" s="13">
        <f t="shared" si="71"/>
        <v>0</v>
      </c>
      <c r="B4499" s="17" t="e">
        <f>INDEX('BASE DE DATOS'!$A$2:$H$4921,MATCH(CONSTATACIÓN!$C4499,'BASE DE DATOS'!$A$2:$A$4921,0),2)</f>
        <v>#N/A</v>
      </c>
      <c r="C4499" s="5"/>
      <c r="D4499" s="5"/>
      <c r="E4499" s="5"/>
      <c r="F4499" s="5"/>
      <c r="G4499" s="6" t="e">
        <f>INDEX('BASE DE DATOS'!$A$2:$H$4921,MATCH(CONSTATACIÓN!$C4499,'BASE DE DATOS'!$A$2:$A$4921,0),3)</f>
        <v>#N/A</v>
      </c>
      <c r="H4499" s="5" t="e">
        <f>INDEX('BASE DE DATOS'!$A$2:$H$4921,MATCH(CONSTATACIÓN!$C4499,'BASE DE DATOS'!$A$2:$A$4921,0),6)</f>
        <v>#N/A</v>
      </c>
      <c r="I4499" s="5" t="e">
        <f>INDEX('BASE DE DATOS'!$A$2:$H$4921,MATCH(CONSTATACIÓN!$C4499,'BASE DE DATOS'!$A$2:$A$4921,0),7)</f>
        <v>#N/A</v>
      </c>
      <c r="J4499" s="5" t="e">
        <f>INDEX('BASE DE DATOS'!$A$2:$H$4921,MATCH(CONSTATACIÓN!$C4499,'BASE DE DATOS'!$A$2:$A$4921,0),8)</f>
        <v>#N/A</v>
      </c>
      <c r="K4499" s="5"/>
      <c r="L4499" s="5"/>
      <c r="M4499" s="5"/>
      <c r="N4499" s="5"/>
      <c r="O4499" s="5"/>
      <c r="P4499" s="5"/>
    </row>
    <row r="4500" spans="1:16" x14ac:dyDescent="0.25">
      <c r="A4500" s="13">
        <f t="shared" si="71"/>
        <v>0</v>
      </c>
      <c r="B4500" s="17" t="e">
        <f>INDEX('BASE DE DATOS'!$A$2:$H$4921,MATCH(CONSTATACIÓN!$C4500,'BASE DE DATOS'!$A$2:$A$4921,0),2)</f>
        <v>#N/A</v>
      </c>
      <c r="C4500" s="5"/>
      <c r="D4500" s="5"/>
      <c r="E4500" s="5"/>
      <c r="F4500" s="5"/>
      <c r="G4500" s="6" t="e">
        <f>INDEX('BASE DE DATOS'!$A$2:$H$4921,MATCH(CONSTATACIÓN!$C4500,'BASE DE DATOS'!$A$2:$A$4921,0),3)</f>
        <v>#N/A</v>
      </c>
      <c r="H4500" s="5" t="e">
        <f>INDEX('BASE DE DATOS'!$A$2:$H$4921,MATCH(CONSTATACIÓN!$C4500,'BASE DE DATOS'!$A$2:$A$4921,0),6)</f>
        <v>#N/A</v>
      </c>
      <c r="I4500" s="5" t="e">
        <f>INDEX('BASE DE DATOS'!$A$2:$H$4921,MATCH(CONSTATACIÓN!$C4500,'BASE DE DATOS'!$A$2:$A$4921,0),7)</f>
        <v>#N/A</v>
      </c>
      <c r="J4500" s="5" t="e">
        <f>INDEX('BASE DE DATOS'!$A$2:$H$4921,MATCH(CONSTATACIÓN!$C4500,'BASE DE DATOS'!$A$2:$A$4921,0),8)</f>
        <v>#N/A</v>
      </c>
      <c r="K4500" s="5"/>
      <c r="L4500" s="5"/>
      <c r="M4500" s="5"/>
      <c r="N4500" s="5"/>
      <c r="O4500" s="5"/>
      <c r="P4500" s="5"/>
    </row>
    <row r="4501" spans="1:16" x14ac:dyDescent="0.25">
      <c r="A4501" s="13">
        <f t="shared" si="71"/>
        <v>0</v>
      </c>
      <c r="B4501" s="17" t="e">
        <f>INDEX('BASE DE DATOS'!$A$2:$H$4921,MATCH(CONSTATACIÓN!$C4501,'BASE DE DATOS'!$A$2:$A$4921,0),2)</f>
        <v>#N/A</v>
      </c>
      <c r="C4501" s="5"/>
      <c r="D4501" s="5"/>
      <c r="E4501" s="5"/>
      <c r="F4501" s="5"/>
      <c r="G4501" s="6" t="e">
        <f>INDEX('BASE DE DATOS'!$A$2:$H$4921,MATCH(CONSTATACIÓN!$C4501,'BASE DE DATOS'!$A$2:$A$4921,0),3)</f>
        <v>#N/A</v>
      </c>
      <c r="H4501" s="5" t="e">
        <f>INDEX('BASE DE DATOS'!$A$2:$H$4921,MATCH(CONSTATACIÓN!$C4501,'BASE DE DATOS'!$A$2:$A$4921,0),6)</f>
        <v>#N/A</v>
      </c>
      <c r="I4501" s="5" t="e">
        <f>INDEX('BASE DE DATOS'!$A$2:$H$4921,MATCH(CONSTATACIÓN!$C4501,'BASE DE DATOS'!$A$2:$A$4921,0),7)</f>
        <v>#N/A</v>
      </c>
      <c r="J4501" s="5" t="e">
        <f>INDEX('BASE DE DATOS'!$A$2:$H$4921,MATCH(CONSTATACIÓN!$C4501,'BASE DE DATOS'!$A$2:$A$4921,0),8)</f>
        <v>#N/A</v>
      </c>
      <c r="K4501" s="5"/>
      <c r="L4501" s="5"/>
      <c r="M4501" s="5"/>
      <c r="N4501" s="5"/>
      <c r="O4501" s="5"/>
      <c r="P4501" s="5"/>
    </row>
    <row r="4502" spans="1:16" x14ac:dyDescent="0.25">
      <c r="A4502" s="13">
        <f t="shared" si="71"/>
        <v>0</v>
      </c>
      <c r="B4502" s="17" t="e">
        <f>INDEX('BASE DE DATOS'!$A$2:$H$4921,MATCH(CONSTATACIÓN!$C4502,'BASE DE DATOS'!$A$2:$A$4921,0),2)</f>
        <v>#N/A</v>
      </c>
      <c r="C4502" s="5"/>
      <c r="D4502" s="5"/>
      <c r="E4502" s="5"/>
      <c r="F4502" s="5"/>
      <c r="G4502" s="6" t="e">
        <f>INDEX('BASE DE DATOS'!$A$2:$H$4921,MATCH(CONSTATACIÓN!$C4502,'BASE DE DATOS'!$A$2:$A$4921,0),3)</f>
        <v>#N/A</v>
      </c>
      <c r="H4502" s="5" t="e">
        <f>INDEX('BASE DE DATOS'!$A$2:$H$4921,MATCH(CONSTATACIÓN!$C4502,'BASE DE DATOS'!$A$2:$A$4921,0),6)</f>
        <v>#N/A</v>
      </c>
      <c r="I4502" s="5" t="e">
        <f>INDEX('BASE DE DATOS'!$A$2:$H$4921,MATCH(CONSTATACIÓN!$C4502,'BASE DE DATOS'!$A$2:$A$4921,0),7)</f>
        <v>#N/A</v>
      </c>
      <c r="J4502" s="5" t="e">
        <f>INDEX('BASE DE DATOS'!$A$2:$H$4921,MATCH(CONSTATACIÓN!$C4502,'BASE DE DATOS'!$A$2:$A$4921,0),8)</f>
        <v>#N/A</v>
      </c>
      <c r="K4502" s="5"/>
      <c r="L4502" s="5"/>
      <c r="M4502" s="5"/>
      <c r="N4502" s="5"/>
      <c r="O4502" s="5"/>
      <c r="P4502" s="5"/>
    </row>
    <row r="4503" spans="1:16" x14ac:dyDescent="0.25">
      <c r="A4503" s="13">
        <f t="shared" si="71"/>
        <v>0</v>
      </c>
      <c r="B4503" s="17" t="e">
        <f>INDEX('BASE DE DATOS'!$A$2:$H$4921,MATCH(CONSTATACIÓN!$C4503,'BASE DE DATOS'!$A$2:$A$4921,0),2)</f>
        <v>#N/A</v>
      </c>
      <c r="C4503" s="5"/>
      <c r="D4503" s="5"/>
      <c r="E4503" s="5"/>
      <c r="F4503" s="5"/>
      <c r="G4503" s="6" t="e">
        <f>INDEX('BASE DE DATOS'!$A$2:$H$4921,MATCH(CONSTATACIÓN!$C4503,'BASE DE DATOS'!$A$2:$A$4921,0),3)</f>
        <v>#N/A</v>
      </c>
      <c r="H4503" s="5" t="e">
        <f>INDEX('BASE DE DATOS'!$A$2:$H$4921,MATCH(CONSTATACIÓN!$C4503,'BASE DE DATOS'!$A$2:$A$4921,0),6)</f>
        <v>#N/A</v>
      </c>
      <c r="I4503" s="5" t="e">
        <f>INDEX('BASE DE DATOS'!$A$2:$H$4921,MATCH(CONSTATACIÓN!$C4503,'BASE DE DATOS'!$A$2:$A$4921,0),7)</f>
        <v>#N/A</v>
      </c>
      <c r="J4503" s="5" t="e">
        <f>INDEX('BASE DE DATOS'!$A$2:$H$4921,MATCH(CONSTATACIÓN!$C4503,'BASE DE DATOS'!$A$2:$A$4921,0),8)</f>
        <v>#N/A</v>
      </c>
      <c r="K4503" s="5"/>
      <c r="L4503" s="5"/>
      <c r="M4503" s="5"/>
      <c r="N4503" s="5"/>
      <c r="O4503" s="5"/>
      <c r="P4503" s="5"/>
    </row>
    <row r="4504" spans="1:16" x14ac:dyDescent="0.25">
      <c r="A4504" s="13">
        <f t="shared" si="71"/>
        <v>0</v>
      </c>
      <c r="B4504" s="17" t="e">
        <f>INDEX('BASE DE DATOS'!$A$2:$H$4921,MATCH(CONSTATACIÓN!$C4504,'BASE DE DATOS'!$A$2:$A$4921,0),2)</f>
        <v>#N/A</v>
      </c>
      <c r="C4504" s="5"/>
      <c r="D4504" s="5"/>
      <c r="E4504" s="5"/>
      <c r="F4504" s="5"/>
      <c r="G4504" s="6" t="e">
        <f>INDEX('BASE DE DATOS'!$A$2:$H$4921,MATCH(CONSTATACIÓN!$C4504,'BASE DE DATOS'!$A$2:$A$4921,0),3)</f>
        <v>#N/A</v>
      </c>
      <c r="H4504" s="5" t="e">
        <f>INDEX('BASE DE DATOS'!$A$2:$H$4921,MATCH(CONSTATACIÓN!$C4504,'BASE DE DATOS'!$A$2:$A$4921,0),6)</f>
        <v>#N/A</v>
      </c>
      <c r="I4504" s="5" t="e">
        <f>INDEX('BASE DE DATOS'!$A$2:$H$4921,MATCH(CONSTATACIÓN!$C4504,'BASE DE DATOS'!$A$2:$A$4921,0),7)</f>
        <v>#N/A</v>
      </c>
      <c r="J4504" s="5" t="e">
        <f>INDEX('BASE DE DATOS'!$A$2:$H$4921,MATCH(CONSTATACIÓN!$C4504,'BASE DE DATOS'!$A$2:$A$4921,0),8)</f>
        <v>#N/A</v>
      </c>
      <c r="K4504" s="5"/>
      <c r="L4504" s="5"/>
      <c r="M4504" s="5"/>
      <c r="N4504" s="5"/>
      <c r="O4504" s="5"/>
      <c r="P4504" s="5"/>
    </row>
    <row r="4505" spans="1:16" x14ac:dyDescent="0.25">
      <c r="A4505" s="13">
        <f t="shared" si="71"/>
        <v>0</v>
      </c>
      <c r="B4505" s="17" t="e">
        <f>INDEX('BASE DE DATOS'!$A$2:$H$4921,MATCH(CONSTATACIÓN!$C4505,'BASE DE DATOS'!$A$2:$A$4921,0),2)</f>
        <v>#N/A</v>
      </c>
      <c r="C4505" s="5"/>
      <c r="D4505" s="5"/>
      <c r="E4505" s="5"/>
      <c r="F4505" s="5"/>
      <c r="G4505" s="6" t="e">
        <f>INDEX('BASE DE DATOS'!$A$2:$H$4921,MATCH(CONSTATACIÓN!$C4505,'BASE DE DATOS'!$A$2:$A$4921,0),3)</f>
        <v>#N/A</v>
      </c>
      <c r="H4505" s="5" t="e">
        <f>INDEX('BASE DE DATOS'!$A$2:$H$4921,MATCH(CONSTATACIÓN!$C4505,'BASE DE DATOS'!$A$2:$A$4921,0),6)</f>
        <v>#N/A</v>
      </c>
      <c r="I4505" s="5" t="e">
        <f>INDEX('BASE DE DATOS'!$A$2:$H$4921,MATCH(CONSTATACIÓN!$C4505,'BASE DE DATOS'!$A$2:$A$4921,0),7)</f>
        <v>#N/A</v>
      </c>
      <c r="J4505" s="5" t="e">
        <f>INDEX('BASE DE DATOS'!$A$2:$H$4921,MATCH(CONSTATACIÓN!$C4505,'BASE DE DATOS'!$A$2:$A$4921,0),8)</f>
        <v>#N/A</v>
      </c>
      <c r="K4505" s="5"/>
      <c r="L4505" s="5"/>
      <c r="M4505" s="5"/>
      <c r="N4505" s="5"/>
      <c r="O4505" s="5"/>
      <c r="P4505" s="5"/>
    </row>
    <row r="4506" spans="1:16" x14ac:dyDescent="0.25">
      <c r="A4506" s="13">
        <f t="shared" si="71"/>
        <v>0</v>
      </c>
      <c r="B4506" s="17" t="e">
        <f>INDEX('BASE DE DATOS'!$A$2:$H$4921,MATCH(CONSTATACIÓN!$C4506,'BASE DE DATOS'!$A$2:$A$4921,0),2)</f>
        <v>#N/A</v>
      </c>
      <c r="C4506" s="5"/>
      <c r="D4506" s="5"/>
      <c r="E4506" s="5"/>
      <c r="F4506" s="5"/>
      <c r="G4506" s="6" t="e">
        <f>INDEX('BASE DE DATOS'!$A$2:$H$4921,MATCH(CONSTATACIÓN!$C4506,'BASE DE DATOS'!$A$2:$A$4921,0),3)</f>
        <v>#N/A</v>
      </c>
      <c r="H4506" s="5" t="e">
        <f>INDEX('BASE DE DATOS'!$A$2:$H$4921,MATCH(CONSTATACIÓN!$C4506,'BASE DE DATOS'!$A$2:$A$4921,0),6)</f>
        <v>#N/A</v>
      </c>
      <c r="I4506" s="5" t="e">
        <f>INDEX('BASE DE DATOS'!$A$2:$H$4921,MATCH(CONSTATACIÓN!$C4506,'BASE DE DATOS'!$A$2:$A$4921,0),7)</f>
        <v>#N/A</v>
      </c>
      <c r="J4506" s="5" t="e">
        <f>INDEX('BASE DE DATOS'!$A$2:$H$4921,MATCH(CONSTATACIÓN!$C4506,'BASE DE DATOS'!$A$2:$A$4921,0),8)</f>
        <v>#N/A</v>
      </c>
      <c r="K4506" s="5"/>
      <c r="L4506" s="5"/>
      <c r="M4506" s="5"/>
      <c r="N4506" s="5"/>
      <c r="O4506" s="5"/>
      <c r="P4506" s="5"/>
    </row>
    <row r="4507" spans="1:16" x14ac:dyDescent="0.25">
      <c r="A4507" s="13">
        <f t="shared" si="71"/>
        <v>0</v>
      </c>
      <c r="B4507" s="17" t="e">
        <f>INDEX('BASE DE DATOS'!$A$2:$H$4921,MATCH(CONSTATACIÓN!$C4507,'BASE DE DATOS'!$A$2:$A$4921,0),2)</f>
        <v>#N/A</v>
      </c>
      <c r="C4507" s="5"/>
      <c r="D4507" s="5"/>
      <c r="E4507" s="5"/>
      <c r="F4507" s="5"/>
      <c r="G4507" s="6" t="e">
        <f>INDEX('BASE DE DATOS'!$A$2:$H$4921,MATCH(CONSTATACIÓN!$C4507,'BASE DE DATOS'!$A$2:$A$4921,0),3)</f>
        <v>#N/A</v>
      </c>
      <c r="H4507" s="5" t="e">
        <f>INDEX('BASE DE DATOS'!$A$2:$H$4921,MATCH(CONSTATACIÓN!$C4507,'BASE DE DATOS'!$A$2:$A$4921,0),6)</f>
        <v>#N/A</v>
      </c>
      <c r="I4507" s="5" t="e">
        <f>INDEX('BASE DE DATOS'!$A$2:$H$4921,MATCH(CONSTATACIÓN!$C4507,'BASE DE DATOS'!$A$2:$A$4921,0),7)</f>
        <v>#N/A</v>
      </c>
      <c r="J4507" s="5" t="e">
        <f>INDEX('BASE DE DATOS'!$A$2:$H$4921,MATCH(CONSTATACIÓN!$C4507,'BASE DE DATOS'!$A$2:$A$4921,0),8)</f>
        <v>#N/A</v>
      </c>
      <c r="K4507" s="5"/>
      <c r="L4507" s="5"/>
      <c r="M4507" s="5"/>
      <c r="N4507" s="5"/>
      <c r="O4507" s="5"/>
      <c r="P4507" s="5"/>
    </row>
    <row r="4508" spans="1:16" x14ac:dyDescent="0.25">
      <c r="A4508" s="13">
        <f t="shared" si="71"/>
        <v>0</v>
      </c>
      <c r="B4508" s="17" t="e">
        <f>INDEX('BASE DE DATOS'!$A$2:$H$4921,MATCH(CONSTATACIÓN!$C4508,'BASE DE DATOS'!$A$2:$A$4921,0),2)</f>
        <v>#N/A</v>
      </c>
      <c r="C4508" s="5"/>
      <c r="D4508" s="5"/>
      <c r="E4508" s="5"/>
      <c r="F4508" s="5"/>
      <c r="G4508" s="6" t="e">
        <f>INDEX('BASE DE DATOS'!$A$2:$H$4921,MATCH(CONSTATACIÓN!$C4508,'BASE DE DATOS'!$A$2:$A$4921,0),3)</f>
        <v>#N/A</v>
      </c>
      <c r="H4508" s="5" t="e">
        <f>INDEX('BASE DE DATOS'!$A$2:$H$4921,MATCH(CONSTATACIÓN!$C4508,'BASE DE DATOS'!$A$2:$A$4921,0),6)</f>
        <v>#N/A</v>
      </c>
      <c r="I4508" s="5" t="e">
        <f>INDEX('BASE DE DATOS'!$A$2:$H$4921,MATCH(CONSTATACIÓN!$C4508,'BASE DE DATOS'!$A$2:$A$4921,0),7)</f>
        <v>#N/A</v>
      </c>
      <c r="J4508" s="5" t="e">
        <f>INDEX('BASE DE DATOS'!$A$2:$H$4921,MATCH(CONSTATACIÓN!$C4508,'BASE DE DATOS'!$A$2:$A$4921,0),8)</f>
        <v>#N/A</v>
      </c>
      <c r="K4508" s="5"/>
      <c r="L4508" s="5"/>
      <c r="M4508" s="5"/>
      <c r="N4508" s="5"/>
      <c r="O4508" s="5"/>
      <c r="P4508" s="5"/>
    </row>
    <row r="4509" spans="1:16" x14ac:dyDescent="0.25">
      <c r="A4509" s="13">
        <f t="shared" si="71"/>
        <v>0</v>
      </c>
      <c r="B4509" s="17" t="e">
        <f>INDEX('BASE DE DATOS'!$A$2:$H$4921,MATCH(CONSTATACIÓN!$C4509,'BASE DE DATOS'!$A$2:$A$4921,0),2)</f>
        <v>#N/A</v>
      </c>
      <c r="C4509" s="5"/>
      <c r="D4509" s="5"/>
      <c r="E4509" s="5"/>
      <c r="F4509" s="5"/>
      <c r="G4509" s="6" t="e">
        <f>INDEX('BASE DE DATOS'!$A$2:$H$4921,MATCH(CONSTATACIÓN!$C4509,'BASE DE DATOS'!$A$2:$A$4921,0),3)</f>
        <v>#N/A</v>
      </c>
      <c r="H4509" s="5" t="e">
        <f>INDEX('BASE DE DATOS'!$A$2:$H$4921,MATCH(CONSTATACIÓN!$C4509,'BASE DE DATOS'!$A$2:$A$4921,0),6)</f>
        <v>#N/A</v>
      </c>
      <c r="I4509" s="5" t="e">
        <f>INDEX('BASE DE DATOS'!$A$2:$H$4921,MATCH(CONSTATACIÓN!$C4509,'BASE DE DATOS'!$A$2:$A$4921,0),7)</f>
        <v>#N/A</v>
      </c>
      <c r="J4509" s="5" t="e">
        <f>INDEX('BASE DE DATOS'!$A$2:$H$4921,MATCH(CONSTATACIÓN!$C4509,'BASE DE DATOS'!$A$2:$A$4921,0),8)</f>
        <v>#N/A</v>
      </c>
      <c r="K4509" s="5"/>
      <c r="L4509" s="5"/>
      <c r="M4509" s="5"/>
      <c r="N4509" s="5"/>
      <c r="O4509" s="5"/>
      <c r="P4509" s="5"/>
    </row>
    <row r="4510" spans="1:16" x14ac:dyDescent="0.25">
      <c r="A4510" s="13">
        <f t="shared" si="71"/>
        <v>0</v>
      </c>
      <c r="B4510" s="17" t="e">
        <f>INDEX('BASE DE DATOS'!$A$2:$H$4921,MATCH(CONSTATACIÓN!$C4510,'BASE DE DATOS'!$A$2:$A$4921,0),2)</f>
        <v>#N/A</v>
      </c>
      <c r="C4510" s="5"/>
      <c r="D4510" s="5"/>
      <c r="E4510" s="5"/>
      <c r="F4510" s="5"/>
      <c r="G4510" s="6" t="e">
        <f>INDEX('BASE DE DATOS'!$A$2:$H$4921,MATCH(CONSTATACIÓN!$C4510,'BASE DE DATOS'!$A$2:$A$4921,0),3)</f>
        <v>#N/A</v>
      </c>
      <c r="H4510" s="5" t="e">
        <f>INDEX('BASE DE DATOS'!$A$2:$H$4921,MATCH(CONSTATACIÓN!$C4510,'BASE DE DATOS'!$A$2:$A$4921,0),6)</f>
        <v>#N/A</v>
      </c>
      <c r="I4510" s="5" t="e">
        <f>INDEX('BASE DE DATOS'!$A$2:$H$4921,MATCH(CONSTATACIÓN!$C4510,'BASE DE DATOS'!$A$2:$A$4921,0),7)</f>
        <v>#N/A</v>
      </c>
      <c r="J4510" s="5" t="e">
        <f>INDEX('BASE DE DATOS'!$A$2:$H$4921,MATCH(CONSTATACIÓN!$C4510,'BASE DE DATOS'!$A$2:$A$4921,0),8)</f>
        <v>#N/A</v>
      </c>
      <c r="K4510" s="5"/>
      <c r="L4510" s="5"/>
      <c r="M4510" s="5"/>
      <c r="N4510" s="5"/>
      <c r="O4510" s="5"/>
      <c r="P4510" s="5"/>
    </row>
    <row r="4511" spans="1:16" x14ac:dyDescent="0.25">
      <c r="A4511" s="13">
        <f t="shared" si="71"/>
        <v>0</v>
      </c>
      <c r="B4511" s="17" t="e">
        <f>INDEX('BASE DE DATOS'!$A$2:$H$4921,MATCH(CONSTATACIÓN!$C4511,'BASE DE DATOS'!$A$2:$A$4921,0),2)</f>
        <v>#N/A</v>
      </c>
      <c r="C4511" s="5"/>
      <c r="D4511" s="5"/>
      <c r="E4511" s="5"/>
      <c r="F4511" s="5"/>
      <c r="G4511" s="6" t="e">
        <f>INDEX('BASE DE DATOS'!$A$2:$H$4921,MATCH(CONSTATACIÓN!$C4511,'BASE DE DATOS'!$A$2:$A$4921,0),3)</f>
        <v>#N/A</v>
      </c>
      <c r="H4511" s="5" t="e">
        <f>INDEX('BASE DE DATOS'!$A$2:$H$4921,MATCH(CONSTATACIÓN!$C4511,'BASE DE DATOS'!$A$2:$A$4921,0),6)</f>
        <v>#N/A</v>
      </c>
      <c r="I4511" s="5" t="e">
        <f>INDEX('BASE DE DATOS'!$A$2:$H$4921,MATCH(CONSTATACIÓN!$C4511,'BASE DE DATOS'!$A$2:$A$4921,0),7)</f>
        <v>#N/A</v>
      </c>
      <c r="J4511" s="5" t="e">
        <f>INDEX('BASE DE DATOS'!$A$2:$H$4921,MATCH(CONSTATACIÓN!$C4511,'BASE DE DATOS'!$A$2:$A$4921,0),8)</f>
        <v>#N/A</v>
      </c>
      <c r="K4511" s="5"/>
      <c r="L4511" s="5"/>
      <c r="M4511" s="5"/>
      <c r="N4511" s="5"/>
      <c r="O4511" s="5"/>
      <c r="P4511" s="5"/>
    </row>
    <row r="4512" spans="1:16" x14ac:dyDescent="0.25">
      <c r="A4512" s="13">
        <f t="shared" si="71"/>
        <v>0</v>
      </c>
      <c r="B4512" s="17" t="e">
        <f>INDEX('BASE DE DATOS'!$A$2:$H$4921,MATCH(CONSTATACIÓN!$C4512,'BASE DE DATOS'!$A$2:$A$4921,0),2)</f>
        <v>#N/A</v>
      </c>
      <c r="C4512" s="5"/>
      <c r="D4512" s="5"/>
      <c r="E4512" s="5"/>
      <c r="F4512" s="5"/>
      <c r="G4512" s="6" t="e">
        <f>INDEX('BASE DE DATOS'!$A$2:$H$4921,MATCH(CONSTATACIÓN!$C4512,'BASE DE DATOS'!$A$2:$A$4921,0),3)</f>
        <v>#N/A</v>
      </c>
      <c r="H4512" s="5" t="e">
        <f>INDEX('BASE DE DATOS'!$A$2:$H$4921,MATCH(CONSTATACIÓN!$C4512,'BASE DE DATOS'!$A$2:$A$4921,0),6)</f>
        <v>#N/A</v>
      </c>
      <c r="I4512" s="5" t="e">
        <f>INDEX('BASE DE DATOS'!$A$2:$H$4921,MATCH(CONSTATACIÓN!$C4512,'BASE DE DATOS'!$A$2:$A$4921,0),7)</f>
        <v>#N/A</v>
      </c>
      <c r="J4512" s="5" t="e">
        <f>INDEX('BASE DE DATOS'!$A$2:$H$4921,MATCH(CONSTATACIÓN!$C4512,'BASE DE DATOS'!$A$2:$A$4921,0),8)</f>
        <v>#N/A</v>
      </c>
      <c r="K4512" s="5"/>
      <c r="L4512" s="5"/>
      <c r="M4512" s="5"/>
      <c r="N4512" s="5"/>
      <c r="O4512" s="5"/>
      <c r="P4512" s="5"/>
    </row>
    <row r="4513" spans="1:16" x14ac:dyDescent="0.25">
      <c r="A4513" s="13">
        <f t="shared" si="71"/>
        <v>0</v>
      </c>
      <c r="B4513" s="17" t="e">
        <f>INDEX('BASE DE DATOS'!$A$2:$H$4921,MATCH(CONSTATACIÓN!$C4513,'BASE DE DATOS'!$A$2:$A$4921,0),2)</f>
        <v>#N/A</v>
      </c>
      <c r="C4513" s="5"/>
      <c r="D4513" s="5"/>
      <c r="E4513" s="5"/>
      <c r="F4513" s="5"/>
      <c r="G4513" s="6" t="e">
        <f>INDEX('BASE DE DATOS'!$A$2:$H$4921,MATCH(CONSTATACIÓN!$C4513,'BASE DE DATOS'!$A$2:$A$4921,0),3)</f>
        <v>#N/A</v>
      </c>
      <c r="H4513" s="5" t="e">
        <f>INDEX('BASE DE DATOS'!$A$2:$H$4921,MATCH(CONSTATACIÓN!$C4513,'BASE DE DATOS'!$A$2:$A$4921,0),6)</f>
        <v>#N/A</v>
      </c>
      <c r="I4513" s="5" t="e">
        <f>INDEX('BASE DE DATOS'!$A$2:$H$4921,MATCH(CONSTATACIÓN!$C4513,'BASE DE DATOS'!$A$2:$A$4921,0),7)</f>
        <v>#N/A</v>
      </c>
      <c r="J4513" s="5" t="e">
        <f>INDEX('BASE DE DATOS'!$A$2:$H$4921,MATCH(CONSTATACIÓN!$C4513,'BASE DE DATOS'!$A$2:$A$4921,0),8)</f>
        <v>#N/A</v>
      </c>
      <c r="K4513" s="5"/>
      <c r="L4513" s="5"/>
      <c r="M4513" s="5"/>
      <c r="N4513" s="5"/>
      <c r="O4513" s="5"/>
      <c r="P4513" s="5"/>
    </row>
    <row r="4514" spans="1:16" x14ac:dyDescent="0.25">
      <c r="A4514" s="13">
        <f t="shared" si="71"/>
        <v>0</v>
      </c>
      <c r="B4514" s="17" t="e">
        <f>INDEX('BASE DE DATOS'!$A$2:$H$4921,MATCH(CONSTATACIÓN!$C4514,'BASE DE DATOS'!$A$2:$A$4921,0),2)</f>
        <v>#N/A</v>
      </c>
      <c r="C4514" s="5"/>
      <c r="D4514" s="5"/>
      <c r="E4514" s="5"/>
      <c r="F4514" s="5"/>
      <c r="G4514" s="6" t="e">
        <f>INDEX('BASE DE DATOS'!$A$2:$H$4921,MATCH(CONSTATACIÓN!$C4514,'BASE DE DATOS'!$A$2:$A$4921,0),3)</f>
        <v>#N/A</v>
      </c>
      <c r="H4514" s="5" t="e">
        <f>INDEX('BASE DE DATOS'!$A$2:$H$4921,MATCH(CONSTATACIÓN!$C4514,'BASE DE DATOS'!$A$2:$A$4921,0),6)</f>
        <v>#N/A</v>
      </c>
      <c r="I4514" s="5" t="e">
        <f>INDEX('BASE DE DATOS'!$A$2:$H$4921,MATCH(CONSTATACIÓN!$C4514,'BASE DE DATOS'!$A$2:$A$4921,0),7)</f>
        <v>#N/A</v>
      </c>
      <c r="J4514" s="5" t="e">
        <f>INDEX('BASE DE DATOS'!$A$2:$H$4921,MATCH(CONSTATACIÓN!$C4514,'BASE DE DATOS'!$A$2:$A$4921,0),8)</f>
        <v>#N/A</v>
      </c>
      <c r="K4514" s="5"/>
      <c r="L4514" s="5"/>
      <c r="M4514" s="5"/>
      <c r="N4514" s="5"/>
      <c r="O4514" s="5"/>
      <c r="P4514" s="5"/>
    </row>
    <row r="4515" spans="1:16" x14ac:dyDescent="0.25">
      <c r="A4515" s="13">
        <f t="shared" si="71"/>
        <v>0</v>
      </c>
      <c r="B4515" s="17" t="e">
        <f>INDEX('BASE DE DATOS'!$A$2:$H$4921,MATCH(CONSTATACIÓN!$C4515,'BASE DE DATOS'!$A$2:$A$4921,0),2)</f>
        <v>#N/A</v>
      </c>
      <c r="C4515" s="5"/>
      <c r="D4515" s="5"/>
      <c r="E4515" s="5"/>
      <c r="F4515" s="5"/>
      <c r="G4515" s="6" t="e">
        <f>INDEX('BASE DE DATOS'!$A$2:$H$4921,MATCH(CONSTATACIÓN!$C4515,'BASE DE DATOS'!$A$2:$A$4921,0),3)</f>
        <v>#N/A</v>
      </c>
      <c r="H4515" s="5" t="e">
        <f>INDEX('BASE DE DATOS'!$A$2:$H$4921,MATCH(CONSTATACIÓN!$C4515,'BASE DE DATOS'!$A$2:$A$4921,0),6)</f>
        <v>#N/A</v>
      </c>
      <c r="I4515" s="5" t="e">
        <f>INDEX('BASE DE DATOS'!$A$2:$H$4921,MATCH(CONSTATACIÓN!$C4515,'BASE DE DATOS'!$A$2:$A$4921,0),7)</f>
        <v>#N/A</v>
      </c>
      <c r="J4515" s="5" t="e">
        <f>INDEX('BASE DE DATOS'!$A$2:$H$4921,MATCH(CONSTATACIÓN!$C4515,'BASE DE DATOS'!$A$2:$A$4921,0),8)</f>
        <v>#N/A</v>
      </c>
      <c r="K4515" s="5"/>
      <c r="L4515" s="5"/>
      <c r="M4515" s="5"/>
      <c r="N4515" s="5"/>
      <c r="O4515" s="5"/>
      <c r="P4515" s="5"/>
    </row>
    <row r="4516" spans="1:16" x14ac:dyDescent="0.25">
      <c r="A4516" s="13">
        <f t="shared" si="71"/>
        <v>0</v>
      </c>
      <c r="B4516" s="17" t="e">
        <f>INDEX('BASE DE DATOS'!$A$2:$H$4921,MATCH(CONSTATACIÓN!$C4516,'BASE DE DATOS'!$A$2:$A$4921,0),2)</f>
        <v>#N/A</v>
      </c>
      <c r="C4516" s="5"/>
      <c r="D4516" s="5"/>
      <c r="E4516" s="5"/>
      <c r="F4516" s="5"/>
      <c r="G4516" s="6" t="e">
        <f>INDEX('BASE DE DATOS'!$A$2:$H$4921,MATCH(CONSTATACIÓN!$C4516,'BASE DE DATOS'!$A$2:$A$4921,0),3)</f>
        <v>#N/A</v>
      </c>
      <c r="H4516" s="5" t="e">
        <f>INDEX('BASE DE DATOS'!$A$2:$H$4921,MATCH(CONSTATACIÓN!$C4516,'BASE DE DATOS'!$A$2:$A$4921,0),6)</f>
        <v>#N/A</v>
      </c>
      <c r="I4516" s="5" t="e">
        <f>INDEX('BASE DE DATOS'!$A$2:$H$4921,MATCH(CONSTATACIÓN!$C4516,'BASE DE DATOS'!$A$2:$A$4921,0),7)</f>
        <v>#N/A</v>
      </c>
      <c r="J4516" s="5" t="e">
        <f>INDEX('BASE DE DATOS'!$A$2:$H$4921,MATCH(CONSTATACIÓN!$C4516,'BASE DE DATOS'!$A$2:$A$4921,0),8)</f>
        <v>#N/A</v>
      </c>
      <c r="K4516" s="5"/>
      <c r="L4516" s="5"/>
      <c r="M4516" s="5"/>
      <c r="N4516" s="5"/>
      <c r="O4516" s="5"/>
      <c r="P4516" s="5"/>
    </row>
    <row r="4517" spans="1:16" x14ac:dyDescent="0.25">
      <c r="A4517" s="13">
        <f t="shared" si="71"/>
        <v>0</v>
      </c>
      <c r="B4517" s="17" t="e">
        <f>INDEX('BASE DE DATOS'!$A$2:$H$4921,MATCH(CONSTATACIÓN!$C4517,'BASE DE DATOS'!$A$2:$A$4921,0),2)</f>
        <v>#N/A</v>
      </c>
      <c r="C4517" s="5"/>
      <c r="D4517" s="5"/>
      <c r="E4517" s="5"/>
      <c r="F4517" s="5"/>
      <c r="G4517" s="6" t="e">
        <f>INDEX('BASE DE DATOS'!$A$2:$H$4921,MATCH(CONSTATACIÓN!$C4517,'BASE DE DATOS'!$A$2:$A$4921,0),3)</f>
        <v>#N/A</v>
      </c>
      <c r="H4517" s="5" t="e">
        <f>INDEX('BASE DE DATOS'!$A$2:$H$4921,MATCH(CONSTATACIÓN!$C4517,'BASE DE DATOS'!$A$2:$A$4921,0),6)</f>
        <v>#N/A</v>
      </c>
      <c r="I4517" s="5" t="e">
        <f>INDEX('BASE DE DATOS'!$A$2:$H$4921,MATCH(CONSTATACIÓN!$C4517,'BASE DE DATOS'!$A$2:$A$4921,0),7)</f>
        <v>#N/A</v>
      </c>
      <c r="J4517" s="5" t="e">
        <f>INDEX('BASE DE DATOS'!$A$2:$H$4921,MATCH(CONSTATACIÓN!$C4517,'BASE DE DATOS'!$A$2:$A$4921,0),8)</f>
        <v>#N/A</v>
      </c>
      <c r="K4517" s="5"/>
      <c r="L4517" s="5"/>
      <c r="M4517" s="5"/>
      <c r="N4517" s="5"/>
      <c r="O4517" s="5"/>
      <c r="P4517" s="5"/>
    </row>
    <row r="4518" spans="1:16" x14ac:dyDescent="0.25">
      <c r="A4518" s="13">
        <f t="shared" ref="A4518:A4581" si="72">C4518</f>
        <v>0</v>
      </c>
      <c r="B4518" s="17" t="e">
        <f>INDEX('BASE DE DATOS'!$A$2:$H$4921,MATCH(CONSTATACIÓN!$C4518,'BASE DE DATOS'!$A$2:$A$4921,0),2)</f>
        <v>#N/A</v>
      </c>
      <c r="C4518" s="5"/>
      <c r="D4518" s="5"/>
      <c r="E4518" s="5"/>
      <c r="F4518" s="5"/>
      <c r="G4518" s="6" t="e">
        <f>INDEX('BASE DE DATOS'!$A$2:$H$4921,MATCH(CONSTATACIÓN!$C4518,'BASE DE DATOS'!$A$2:$A$4921,0),3)</f>
        <v>#N/A</v>
      </c>
      <c r="H4518" s="5" t="e">
        <f>INDEX('BASE DE DATOS'!$A$2:$H$4921,MATCH(CONSTATACIÓN!$C4518,'BASE DE DATOS'!$A$2:$A$4921,0),6)</f>
        <v>#N/A</v>
      </c>
      <c r="I4518" s="5" t="e">
        <f>INDEX('BASE DE DATOS'!$A$2:$H$4921,MATCH(CONSTATACIÓN!$C4518,'BASE DE DATOS'!$A$2:$A$4921,0),7)</f>
        <v>#N/A</v>
      </c>
      <c r="J4518" s="5" t="e">
        <f>INDEX('BASE DE DATOS'!$A$2:$H$4921,MATCH(CONSTATACIÓN!$C4518,'BASE DE DATOS'!$A$2:$A$4921,0),8)</f>
        <v>#N/A</v>
      </c>
      <c r="K4518" s="5"/>
      <c r="L4518" s="5"/>
      <c r="M4518" s="5"/>
      <c r="N4518" s="5"/>
      <c r="O4518" s="5"/>
      <c r="P4518" s="5"/>
    </row>
    <row r="4519" spans="1:16" x14ac:dyDescent="0.25">
      <c r="A4519" s="13">
        <f t="shared" si="72"/>
        <v>0</v>
      </c>
      <c r="B4519" s="17" t="e">
        <f>INDEX('BASE DE DATOS'!$A$2:$H$4921,MATCH(CONSTATACIÓN!$C4519,'BASE DE DATOS'!$A$2:$A$4921,0),2)</f>
        <v>#N/A</v>
      </c>
      <c r="C4519" s="5"/>
      <c r="D4519" s="5"/>
      <c r="E4519" s="5"/>
      <c r="F4519" s="5"/>
      <c r="G4519" s="6" t="e">
        <f>INDEX('BASE DE DATOS'!$A$2:$H$4921,MATCH(CONSTATACIÓN!$C4519,'BASE DE DATOS'!$A$2:$A$4921,0),3)</f>
        <v>#N/A</v>
      </c>
      <c r="H4519" s="5" t="e">
        <f>INDEX('BASE DE DATOS'!$A$2:$H$4921,MATCH(CONSTATACIÓN!$C4519,'BASE DE DATOS'!$A$2:$A$4921,0),6)</f>
        <v>#N/A</v>
      </c>
      <c r="I4519" s="5" t="e">
        <f>INDEX('BASE DE DATOS'!$A$2:$H$4921,MATCH(CONSTATACIÓN!$C4519,'BASE DE DATOS'!$A$2:$A$4921,0),7)</f>
        <v>#N/A</v>
      </c>
      <c r="J4519" s="5" t="e">
        <f>INDEX('BASE DE DATOS'!$A$2:$H$4921,MATCH(CONSTATACIÓN!$C4519,'BASE DE DATOS'!$A$2:$A$4921,0),8)</f>
        <v>#N/A</v>
      </c>
      <c r="K4519" s="5"/>
      <c r="L4519" s="5"/>
      <c r="M4519" s="5"/>
      <c r="N4519" s="5"/>
      <c r="O4519" s="5"/>
      <c r="P4519" s="5"/>
    </row>
    <row r="4520" spans="1:16" x14ac:dyDescent="0.25">
      <c r="A4520" s="13">
        <f t="shared" si="72"/>
        <v>0</v>
      </c>
      <c r="B4520" s="17" t="e">
        <f>INDEX('BASE DE DATOS'!$A$2:$H$4921,MATCH(CONSTATACIÓN!$C4520,'BASE DE DATOS'!$A$2:$A$4921,0),2)</f>
        <v>#N/A</v>
      </c>
      <c r="C4520" s="5"/>
      <c r="D4520" s="5"/>
      <c r="E4520" s="5"/>
      <c r="F4520" s="5"/>
      <c r="G4520" s="6" t="e">
        <f>INDEX('BASE DE DATOS'!$A$2:$H$4921,MATCH(CONSTATACIÓN!$C4520,'BASE DE DATOS'!$A$2:$A$4921,0),3)</f>
        <v>#N/A</v>
      </c>
      <c r="H4520" s="5" t="e">
        <f>INDEX('BASE DE DATOS'!$A$2:$H$4921,MATCH(CONSTATACIÓN!$C4520,'BASE DE DATOS'!$A$2:$A$4921,0),6)</f>
        <v>#N/A</v>
      </c>
      <c r="I4520" s="5" t="e">
        <f>INDEX('BASE DE DATOS'!$A$2:$H$4921,MATCH(CONSTATACIÓN!$C4520,'BASE DE DATOS'!$A$2:$A$4921,0),7)</f>
        <v>#N/A</v>
      </c>
      <c r="J4520" s="5" t="e">
        <f>INDEX('BASE DE DATOS'!$A$2:$H$4921,MATCH(CONSTATACIÓN!$C4520,'BASE DE DATOS'!$A$2:$A$4921,0),8)</f>
        <v>#N/A</v>
      </c>
      <c r="K4520" s="5"/>
      <c r="L4520" s="5"/>
      <c r="M4520" s="5"/>
      <c r="N4520" s="5"/>
      <c r="O4520" s="5"/>
      <c r="P4520" s="5"/>
    </row>
    <row r="4521" spans="1:16" x14ac:dyDescent="0.25">
      <c r="A4521" s="13">
        <f t="shared" si="72"/>
        <v>0</v>
      </c>
      <c r="B4521" s="17" t="e">
        <f>INDEX('BASE DE DATOS'!$A$2:$H$4921,MATCH(CONSTATACIÓN!$C4521,'BASE DE DATOS'!$A$2:$A$4921,0),2)</f>
        <v>#N/A</v>
      </c>
      <c r="C4521" s="5"/>
      <c r="D4521" s="5"/>
      <c r="E4521" s="5"/>
      <c r="F4521" s="5"/>
      <c r="G4521" s="6" t="e">
        <f>INDEX('BASE DE DATOS'!$A$2:$H$4921,MATCH(CONSTATACIÓN!$C4521,'BASE DE DATOS'!$A$2:$A$4921,0),3)</f>
        <v>#N/A</v>
      </c>
      <c r="H4521" s="5" t="e">
        <f>INDEX('BASE DE DATOS'!$A$2:$H$4921,MATCH(CONSTATACIÓN!$C4521,'BASE DE DATOS'!$A$2:$A$4921,0),6)</f>
        <v>#N/A</v>
      </c>
      <c r="I4521" s="5" t="e">
        <f>INDEX('BASE DE DATOS'!$A$2:$H$4921,MATCH(CONSTATACIÓN!$C4521,'BASE DE DATOS'!$A$2:$A$4921,0),7)</f>
        <v>#N/A</v>
      </c>
      <c r="J4521" s="5" t="e">
        <f>INDEX('BASE DE DATOS'!$A$2:$H$4921,MATCH(CONSTATACIÓN!$C4521,'BASE DE DATOS'!$A$2:$A$4921,0),8)</f>
        <v>#N/A</v>
      </c>
      <c r="K4521" s="5"/>
      <c r="L4521" s="5"/>
      <c r="M4521" s="5"/>
      <c r="N4521" s="5"/>
      <c r="O4521" s="5"/>
      <c r="P4521" s="5"/>
    </row>
    <row r="4522" spans="1:16" x14ac:dyDescent="0.25">
      <c r="A4522" s="13">
        <f t="shared" si="72"/>
        <v>0</v>
      </c>
      <c r="B4522" s="17" t="e">
        <f>INDEX('BASE DE DATOS'!$A$2:$H$4921,MATCH(CONSTATACIÓN!$C4522,'BASE DE DATOS'!$A$2:$A$4921,0),2)</f>
        <v>#N/A</v>
      </c>
      <c r="C4522" s="5"/>
      <c r="D4522" s="5"/>
      <c r="E4522" s="5"/>
      <c r="F4522" s="5"/>
      <c r="G4522" s="6" t="e">
        <f>INDEX('BASE DE DATOS'!$A$2:$H$4921,MATCH(CONSTATACIÓN!$C4522,'BASE DE DATOS'!$A$2:$A$4921,0),3)</f>
        <v>#N/A</v>
      </c>
      <c r="H4522" s="5" t="e">
        <f>INDEX('BASE DE DATOS'!$A$2:$H$4921,MATCH(CONSTATACIÓN!$C4522,'BASE DE DATOS'!$A$2:$A$4921,0),6)</f>
        <v>#N/A</v>
      </c>
      <c r="I4522" s="5" t="e">
        <f>INDEX('BASE DE DATOS'!$A$2:$H$4921,MATCH(CONSTATACIÓN!$C4522,'BASE DE DATOS'!$A$2:$A$4921,0),7)</f>
        <v>#N/A</v>
      </c>
      <c r="J4522" s="5" t="e">
        <f>INDEX('BASE DE DATOS'!$A$2:$H$4921,MATCH(CONSTATACIÓN!$C4522,'BASE DE DATOS'!$A$2:$A$4921,0),8)</f>
        <v>#N/A</v>
      </c>
      <c r="K4522" s="5"/>
      <c r="L4522" s="5"/>
      <c r="M4522" s="5"/>
      <c r="N4522" s="5"/>
      <c r="O4522" s="5"/>
      <c r="P4522" s="5"/>
    </row>
    <row r="4523" spans="1:16" x14ac:dyDescent="0.25">
      <c r="A4523" s="13">
        <f t="shared" si="72"/>
        <v>0</v>
      </c>
      <c r="B4523" s="17" t="e">
        <f>INDEX('BASE DE DATOS'!$A$2:$H$4921,MATCH(CONSTATACIÓN!$C4523,'BASE DE DATOS'!$A$2:$A$4921,0),2)</f>
        <v>#N/A</v>
      </c>
      <c r="C4523" s="5"/>
      <c r="D4523" s="5"/>
      <c r="E4523" s="5"/>
      <c r="F4523" s="5"/>
      <c r="G4523" s="6" t="e">
        <f>INDEX('BASE DE DATOS'!$A$2:$H$4921,MATCH(CONSTATACIÓN!$C4523,'BASE DE DATOS'!$A$2:$A$4921,0),3)</f>
        <v>#N/A</v>
      </c>
      <c r="H4523" s="5" t="e">
        <f>INDEX('BASE DE DATOS'!$A$2:$H$4921,MATCH(CONSTATACIÓN!$C4523,'BASE DE DATOS'!$A$2:$A$4921,0),6)</f>
        <v>#N/A</v>
      </c>
      <c r="I4523" s="5" t="e">
        <f>INDEX('BASE DE DATOS'!$A$2:$H$4921,MATCH(CONSTATACIÓN!$C4523,'BASE DE DATOS'!$A$2:$A$4921,0),7)</f>
        <v>#N/A</v>
      </c>
      <c r="J4523" s="5" t="e">
        <f>INDEX('BASE DE DATOS'!$A$2:$H$4921,MATCH(CONSTATACIÓN!$C4523,'BASE DE DATOS'!$A$2:$A$4921,0),8)</f>
        <v>#N/A</v>
      </c>
      <c r="K4523" s="5"/>
      <c r="L4523" s="5"/>
      <c r="M4523" s="5"/>
      <c r="N4523" s="5"/>
      <c r="O4523" s="5"/>
      <c r="P4523" s="5"/>
    </row>
    <row r="4524" spans="1:16" x14ac:dyDescent="0.25">
      <c r="A4524" s="13">
        <f t="shared" si="72"/>
        <v>0</v>
      </c>
      <c r="B4524" s="17" t="e">
        <f>INDEX('BASE DE DATOS'!$A$2:$H$4921,MATCH(CONSTATACIÓN!$C4524,'BASE DE DATOS'!$A$2:$A$4921,0),2)</f>
        <v>#N/A</v>
      </c>
      <c r="C4524" s="5"/>
      <c r="D4524" s="5"/>
      <c r="E4524" s="5"/>
      <c r="F4524" s="5"/>
      <c r="G4524" s="6" t="e">
        <f>INDEX('BASE DE DATOS'!$A$2:$H$4921,MATCH(CONSTATACIÓN!$C4524,'BASE DE DATOS'!$A$2:$A$4921,0),3)</f>
        <v>#N/A</v>
      </c>
      <c r="H4524" s="5" t="e">
        <f>INDEX('BASE DE DATOS'!$A$2:$H$4921,MATCH(CONSTATACIÓN!$C4524,'BASE DE DATOS'!$A$2:$A$4921,0),6)</f>
        <v>#N/A</v>
      </c>
      <c r="I4524" s="5" t="e">
        <f>INDEX('BASE DE DATOS'!$A$2:$H$4921,MATCH(CONSTATACIÓN!$C4524,'BASE DE DATOS'!$A$2:$A$4921,0),7)</f>
        <v>#N/A</v>
      </c>
      <c r="J4524" s="5" t="e">
        <f>INDEX('BASE DE DATOS'!$A$2:$H$4921,MATCH(CONSTATACIÓN!$C4524,'BASE DE DATOS'!$A$2:$A$4921,0),8)</f>
        <v>#N/A</v>
      </c>
      <c r="K4524" s="5"/>
      <c r="L4524" s="5"/>
      <c r="M4524" s="5"/>
      <c r="N4524" s="5"/>
      <c r="O4524" s="5"/>
      <c r="P4524" s="5"/>
    </row>
    <row r="4525" spans="1:16" x14ac:dyDescent="0.25">
      <c r="A4525" s="13">
        <f t="shared" si="72"/>
        <v>0</v>
      </c>
      <c r="B4525" s="17" t="e">
        <f>INDEX('BASE DE DATOS'!$A$2:$H$4921,MATCH(CONSTATACIÓN!$C4525,'BASE DE DATOS'!$A$2:$A$4921,0),2)</f>
        <v>#N/A</v>
      </c>
      <c r="C4525" s="5"/>
      <c r="D4525" s="5"/>
      <c r="E4525" s="5"/>
      <c r="F4525" s="5"/>
      <c r="G4525" s="6" t="e">
        <f>INDEX('BASE DE DATOS'!$A$2:$H$4921,MATCH(CONSTATACIÓN!$C4525,'BASE DE DATOS'!$A$2:$A$4921,0),3)</f>
        <v>#N/A</v>
      </c>
      <c r="H4525" s="5" t="e">
        <f>INDEX('BASE DE DATOS'!$A$2:$H$4921,MATCH(CONSTATACIÓN!$C4525,'BASE DE DATOS'!$A$2:$A$4921,0),6)</f>
        <v>#N/A</v>
      </c>
      <c r="I4525" s="5" t="e">
        <f>INDEX('BASE DE DATOS'!$A$2:$H$4921,MATCH(CONSTATACIÓN!$C4525,'BASE DE DATOS'!$A$2:$A$4921,0),7)</f>
        <v>#N/A</v>
      </c>
      <c r="J4525" s="5" t="e">
        <f>INDEX('BASE DE DATOS'!$A$2:$H$4921,MATCH(CONSTATACIÓN!$C4525,'BASE DE DATOS'!$A$2:$A$4921,0),8)</f>
        <v>#N/A</v>
      </c>
      <c r="K4525" s="5"/>
      <c r="L4525" s="5"/>
      <c r="M4525" s="5"/>
      <c r="N4525" s="5"/>
      <c r="O4525" s="5"/>
      <c r="P4525" s="5"/>
    </row>
    <row r="4526" spans="1:16" x14ac:dyDescent="0.25">
      <c r="A4526" s="13">
        <f t="shared" si="72"/>
        <v>0</v>
      </c>
      <c r="B4526" s="17" t="e">
        <f>INDEX('BASE DE DATOS'!$A$2:$H$4921,MATCH(CONSTATACIÓN!$C4526,'BASE DE DATOS'!$A$2:$A$4921,0),2)</f>
        <v>#N/A</v>
      </c>
      <c r="C4526" s="5"/>
      <c r="D4526" s="5"/>
      <c r="E4526" s="5"/>
      <c r="F4526" s="5"/>
      <c r="G4526" s="6" t="e">
        <f>INDEX('BASE DE DATOS'!$A$2:$H$4921,MATCH(CONSTATACIÓN!$C4526,'BASE DE DATOS'!$A$2:$A$4921,0),3)</f>
        <v>#N/A</v>
      </c>
      <c r="H4526" s="5" t="e">
        <f>INDEX('BASE DE DATOS'!$A$2:$H$4921,MATCH(CONSTATACIÓN!$C4526,'BASE DE DATOS'!$A$2:$A$4921,0),6)</f>
        <v>#N/A</v>
      </c>
      <c r="I4526" s="5" t="e">
        <f>INDEX('BASE DE DATOS'!$A$2:$H$4921,MATCH(CONSTATACIÓN!$C4526,'BASE DE DATOS'!$A$2:$A$4921,0),7)</f>
        <v>#N/A</v>
      </c>
      <c r="J4526" s="5" t="e">
        <f>INDEX('BASE DE DATOS'!$A$2:$H$4921,MATCH(CONSTATACIÓN!$C4526,'BASE DE DATOS'!$A$2:$A$4921,0),8)</f>
        <v>#N/A</v>
      </c>
      <c r="K4526" s="5"/>
      <c r="L4526" s="5"/>
      <c r="M4526" s="5"/>
      <c r="N4526" s="5"/>
      <c r="O4526" s="5"/>
      <c r="P4526" s="5"/>
    </row>
    <row r="4527" spans="1:16" x14ac:dyDescent="0.25">
      <c r="A4527" s="13">
        <f t="shared" si="72"/>
        <v>0</v>
      </c>
      <c r="B4527" s="17" t="e">
        <f>INDEX('BASE DE DATOS'!$A$2:$H$4921,MATCH(CONSTATACIÓN!$C4527,'BASE DE DATOS'!$A$2:$A$4921,0),2)</f>
        <v>#N/A</v>
      </c>
      <c r="C4527" s="5"/>
      <c r="D4527" s="5"/>
      <c r="E4527" s="5"/>
      <c r="F4527" s="5"/>
      <c r="G4527" s="6" t="e">
        <f>INDEX('BASE DE DATOS'!$A$2:$H$4921,MATCH(CONSTATACIÓN!$C4527,'BASE DE DATOS'!$A$2:$A$4921,0),3)</f>
        <v>#N/A</v>
      </c>
      <c r="H4527" s="5" t="e">
        <f>INDEX('BASE DE DATOS'!$A$2:$H$4921,MATCH(CONSTATACIÓN!$C4527,'BASE DE DATOS'!$A$2:$A$4921,0),6)</f>
        <v>#N/A</v>
      </c>
      <c r="I4527" s="5" t="e">
        <f>INDEX('BASE DE DATOS'!$A$2:$H$4921,MATCH(CONSTATACIÓN!$C4527,'BASE DE DATOS'!$A$2:$A$4921,0),7)</f>
        <v>#N/A</v>
      </c>
      <c r="J4527" s="5" t="e">
        <f>INDEX('BASE DE DATOS'!$A$2:$H$4921,MATCH(CONSTATACIÓN!$C4527,'BASE DE DATOS'!$A$2:$A$4921,0),8)</f>
        <v>#N/A</v>
      </c>
      <c r="K4527" s="5"/>
      <c r="L4527" s="5"/>
      <c r="M4527" s="5"/>
      <c r="N4527" s="5"/>
      <c r="O4527" s="5"/>
      <c r="P4527" s="5"/>
    </row>
    <row r="4528" spans="1:16" x14ac:dyDescent="0.25">
      <c r="A4528" s="13">
        <f t="shared" si="72"/>
        <v>0</v>
      </c>
      <c r="B4528" s="17" t="e">
        <f>INDEX('BASE DE DATOS'!$A$2:$H$4921,MATCH(CONSTATACIÓN!$C4528,'BASE DE DATOS'!$A$2:$A$4921,0),2)</f>
        <v>#N/A</v>
      </c>
      <c r="C4528" s="5"/>
      <c r="D4528" s="5"/>
      <c r="E4528" s="5"/>
      <c r="F4528" s="5"/>
      <c r="G4528" s="6" t="e">
        <f>INDEX('BASE DE DATOS'!$A$2:$H$4921,MATCH(CONSTATACIÓN!$C4528,'BASE DE DATOS'!$A$2:$A$4921,0),3)</f>
        <v>#N/A</v>
      </c>
      <c r="H4528" s="5" t="e">
        <f>INDEX('BASE DE DATOS'!$A$2:$H$4921,MATCH(CONSTATACIÓN!$C4528,'BASE DE DATOS'!$A$2:$A$4921,0),6)</f>
        <v>#N/A</v>
      </c>
      <c r="I4528" s="5" t="e">
        <f>INDEX('BASE DE DATOS'!$A$2:$H$4921,MATCH(CONSTATACIÓN!$C4528,'BASE DE DATOS'!$A$2:$A$4921,0),7)</f>
        <v>#N/A</v>
      </c>
      <c r="J4528" s="5" t="e">
        <f>INDEX('BASE DE DATOS'!$A$2:$H$4921,MATCH(CONSTATACIÓN!$C4528,'BASE DE DATOS'!$A$2:$A$4921,0),8)</f>
        <v>#N/A</v>
      </c>
      <c r="K4528" s="5"/>
      <c r="L4528" s="5"/>
      <c r="M4528" s="5"/>
      <c r="N4528" s="5"/>
      <c r="O4528" s="5"/>
      <c r="P4528" s="5"/>
    </row>
    <row r="4529" spans="1:16" x14ac:dyDescent="0.25">
      <c r="A4529" s="13">
        <f t="shared" si="72"/>
        <v>0</v>
      </c>
      <c r="B4529" s="17" t="e">
        <f>INDEX('BASE DE DATOS'!$A$2:$H$4921,MATCH(CONSTATACIÓN!$C4529,'BASE DE DATOS'!$A$2:$A$4921,0),2)</f>
        <v>#N/A</v>
      </c>
      <c r="C4529" s="5"/>
      <c r="D4529" s="5"/>
      <c r="E4529" s="5"/>
      <c r="F4529" s="5"/>
      <c r="G4529" s="6" t="e">
        <f>INDEX('BASE DE DATOS'!$A$2:$H$4921,MATCH(CONSTATACIÓN!$C4529,'BASE DE DATOS'!$A$2:$A$4921,0),3)</f>
        <v>#N/A</v>
      </c>
      <c r="H4529" s="5" t="e">
        <f>INDEX('BASE DE DATOS'!$A$2:$H$4921,MATCH(CONSTATACIÓN!$C4529,'BASE DE DATOS'!$A$2:$A$4921,0),6)</f>
        <v>#N/A</v>
      </c>
      <c r="I4529" s="5" t="e">
        <f>INDEX('BASE DE DATOS'!$A$2:$H$4921,MATCH(CONSTATACIÓN!$C4529,'BASE DE DATOS'!$A$2:$A$4921,0),7)</f>
        <v>#N/A</v>
      </c>
      <c r="J4529" s="5" t="e">
        <f>INDEX('BASE DE DATOS'!$A$2:$H$4921,MATCH(CONSTATACIÓN!$C4529,'BASE DE DATOS'!$A$2:$A$4921,0),8)</f>
        <v>#N/A</v>
      </c>
      <c r="K4529" s="5"/>
      <c r="L4529" s="5"/>
      <c r="M4529" s="5"/>
      <c r="N4529" s="5"/>
      <c r="O4529" s="5"/>
      <c r="P4529" s="5"/>
    </row>
    <row r="4530" spans="1:16" x14ac:dyDescent="0.25">
      <c r="A4530" s="13">
        <f t="shared" si="72"/>
        <v>0</v>
      </c>
      <c r="B4530" s="17" t="e">
        <f>INDEX('BASE DE DATOS'!$A$2:$H$4921,MATCH(CONSTATACIÓN!$C4530,'BASE DE DATOS'!$A$2:$A$4921,0),2)</f>
        <v>#N/A</v>
      </c>
      <c r="C4530" s="5"/>
      <c r="D4530" s="5"/>
      <c r="E4530" s="5"/>
      <c r="F4530" s="5"/>
      <c r="G4530" s="6" t="e">
        <f>INDEX('BASE DE DATOS'!$A$2:$H$4921,MATCH(CONSTATACIÓN!$C4530,'BASE DE DATOS'!$A$2:$A$4921,0),3)</f>
        <v>#N/A</v>
      </c>
      <c r="H4530" s="5" t="e">
        <f>INDEX('BASE DE DATOS'!$A$2:$H$4921,MATCH(CONSTATACIÓN!$C4530,'BASE DE DATOS'!$A$2:$A$4921,0),6)</f>
        <v>#N/A</v>
      </c>
      <c r="I4530" s="5" t="e">
        <f>INDEX('BASE DE DATOS'!$A$2:$H$4921,MATCH(CONSTATACIÓN!$C4530,'BASE DE DATOS'!$A$2:$A$4921,0),7)</f>
        <v>#N/A</v>
      </c>
      <c r="J4530" s="5" t="e">
        <f>INDEX('BASE DE DATOS'!$A$2:$H$4921,MATCH(CONSTATACIÓN!$C4530,'BASE DE DATOS'!$A$2:$A$4921,0),8)</f>
        <v>#N/A</v>
      </c>
      <c r="K4530" s="5"/>
      <c r="L4530" s="5"/>
      <c r="M4530" s="5"/>
      <c r="N4530" s="5"/>
      <c r="O4530" s="5"/>
      <c r="P4530" s="5"/>
    </row>
    <row r="4531" spans="1:16" x14ac:dyDescent="0.25">
      <c r="A4531" s="13">
        <f t="shared" si="72"/>
        <v>0</v>
      </c>
      <c r="B4531" s="17" t="e">
        <f>INDEX('BASE DE DATOS'!$A$2:$H$4921,MATCH(CONSTATACIÓN!$C4531,'BASE DE DATOS'!$A$2:$A$4921,0),2)</f>
        <v>#N/A</v>
      </c>
      <c r="C4531" s="5"/>
      <c r="D4531" s="5"/>
      <c r="E4531" s="5"/>
      <c r="F4531" s="5"/>
      <c r="G4531" s="6" t="e">
        <f>INDEX('BASE DE DATOS'!$A$2:$H$4921,MATCH(CONSTATACIÓN!$C4531,'BASE DE DATOS'!$A$2:$A$4921,0),3)</f>
        <v>#N/A</v>
      </c>
      <c r="H4531" s="5" t="e">
        <f>INDEX('BASE DE DATOS'!$A$2:$H$4921,MATCH(CONSTATACIÓN!$C4531,'BASE DE DATOS'!$A$2:$A$4921,0),6)</f>
        <v>#N/A</v>
      </c>
      <c r="I4531" s="5" t="e">
        <f>INDEX('BASE DE DATOS'!$A$2:$H$4921,MATCH(CONSTATACIÓN!$C4531,'BASE DE DATOS'!$A$2:$A$4921,0),7)</f>
        <v>#N/A</v>
      </c>
      <c r="J4531" s="5" t="e">
        <f>INDEX('BASE DE DATOS'!$A$2:$H$4921,MATCH(CONSTATACIÓN!$C4531,'BASE DE DATOS'!$A$2:$A$4921,0),8)</f>
        <v>#N/A</v>
      </c>
      <c r="K4531" s="5"/>
      <c r="L4531" s="5"/>
      <c r="M4531" s="5"/>
      <c r="N4531" s="5"/>
      <c r="O4531" s="5"/>
      <c r="P4531" s="5"/>
    </row>
    <row r="4532" spans="1:16" x14ac:dyDescent="0.25">
      <c r="A4532" s="13">
        <f t="shared" si="72"/>
        <v>0</v>
      </c>
      <c r="B4532" s="17" t="e">
        <f>INDEX('BASE DE DATOS'!$A$2:$H$4921,MATCH(CONSTATACIÓN!$C4532,'BASE DE DATOS'!$A$2:$A$4921,0),2)</f>
        <v>#N/A</v>
      </c>
      <c r="C4532" s="5"/>
      <c r="D4532" s="5"/>
      <c r="E4532" s="5"/>
      <c r="F4532" s="5"/>
      <c r="G4532" s="6" t="e">
        <f>INDEX('BASE DE DATOS'!$A$2:$H$4921,MATCH(CONSTATACIÓN!$C4532,'BASE DE DATOS'!$A$2:$A$4921,0),3)</f>
        <v>#N/A</v>
      </c>
      <c r="H4532" s="5" t="e">
        <f>INDEX('BASE DE DATOS'!$A$2:$H$4921,MATCH(CONSTATACIÓN!$C4532,'BASE DE DATOS'!$A$2:$A$4921,0),6)</f>
        <v>#N/A</v>
      </c>
      <c r="I4532" s="5" t="e">
        <f>INDEX('BASE DE DATOS'!$A$2:$H$4921,MATCH(CONSTATACIÓN!$C4532,'BASE DE DATOS'!$A$2:$A$4921,0),7)</f>
        <v>#N/A</v>
      </c>
      <c r="J4532" s="5" t="e">
        <f>INDEX('BASE DE DATOS'!$A$2:$H$4921,MATCH(CONSTATACIÓN!$C4532,'BASE DE DATOS'!$A$2:$A$4921,0),8)</f>
        <v>#N/A</v>
      </c>
      <c r="K4532" s="5"/>
      <c r="L4532" s="5"/>
      <c r="M4532" s="5"/>
      <c r="N4532" s="5"/>
      <c r="O4532" s="5"/>
      <c r="P4532" s="5"/>
    </row>
    <row r="4533" spans="1:16" x14ac:dyDescent="0.25">
      <c r="A4533" s="13">
        <f t="shared" si="72"/>
        <v>0</v>
      </c>
      <c r="B4533" s="17" t="e">
        <f>INDEX('BASE DE DATOS'!$A$2:$H$4921,MATCH(CONSTATACIÓN!$C4533,'BASE DE DATOS'!$A$2:$A$4921,0),2)</f>
        <v>#N/A</v>
      </c>
      <c r="C4533" s="5"/>
      <c r="D4533" s="5"/>
      <c r="E4533" s="5"/>
      <c r="F4533" s="5"/>
      <c r="G4533" s="6" t="e">
        <f>INDEX('BASE DE DATOS'!$A$2:$H$4921,MATCH(CONSTATACIÓN!$C4533,'BASE DE DATOS'!$A$2:$A$4921,0),3)</f>
        <v>#N/A</v>
      </c>
      <c r="H4533" s="5" t="e">
        <f>INDEX('BASE DE DATOS'!$A$2:$H$4921,MATCH(CONSTATACIÓN!$C4533,'BASE DE DATOS'!$A$2:$A$4921,0),6)</f>
        <v>#N/A</v>
      </c>
      <c r="I4533" s="5" t="e">
        <f>INDEX('BASE DE DATOS'!$A$2:$H$4921,MATCH(CONSTATACIÓN!$C4533,'BASE DE DATOS'!$A$2:$A$4921,0),7)</f>
        <v>#N/A</v>
      </c>
      <c r="J4533" s="5" t="e">
        <f>INDEX('BASE DE DATOS'!$A$2:$H$4921,MATCH(CONSTATACIÓN!$C4533,'BASE DE DATOS'!$A$2:$A$4921,0),8)</f>
        <v>#N/A</v>
      </c>
      <c r="K4533" s="5"/>
      <c r="L4533" s="5"/>
      <c r="M4533" s="5"/>
      <c r="N4533" s="5"/>
      <c r="O4533" s="5"/>
      <c r="P4533" s="5"/>
    </row>
    <row r="4534" spans="1:16" x14ac:dyDescent="0.25">
      <c r="A4534" s="13">
        <f t="shared" si="72"/>
        <v>0</v>
      </c>
      <c r="B4534" s="17" t="e">
        <f>INDEX('BASE DE DATOS'!$A$2:$H$4921,MATCH(CONSTATACIÓN!$C4534,'BASE DE DATOS'!$A$2:$A$4921,0),2)</f>
        <v>#N/A</v>
      </c>
      <c r="C4534" s="5"/>
      <c r="D4534" s="5"/>
      <c r="E4534" s="5"/>
      <c r="F4534" s="5"/>
      <c r="G4534" s="6" t="e">
        <f>INDEX('BASE DE DATOS'!$A$2:$H$4921,MATCH(CONSTATACIÓN!$C4534,'BASE DE DATOS'!$A$2:$A$4921,0),3)</f>
        <v>#N/A</v>
      </c>
      <c r="H4534" s="5" t="e">
        <f>INDEX('BASE DE DATOS'!$A$2:$H$4921,MATCH(CONSTATACIÓN!$C4534,'BASE DE DATOS'!$A$2:$A$4921,0),6)</f>
        <v>#N/A</v>
      </c>
      <c r="I4534" s="5" t="e">
        <f>INDEX('BASE DE DATOS'!$A$2:$H$4921,MATCH(CONSTATACIÓN!$C4534,'BASE DE DATOS'!$A$2:$A$4921,0),7)</f>
        <v>#N/A</v>
      </c>
      <c r="J4534" s="5" t="e">
        <f>INDEX('BASE DE DATOS'!$A$2:$H$4921,MATCH(CONSTATACIÓN!$C4534,'BASE DE DATOS'!$A$2:$A$4921,0),8)</f>
        <v>#N/A</v>
      </c>
      <c r="K4534" s="5"/>
      <c r="L4534" s="5"/>
      <c r="M4534" s="5"/>
      <c r="N4534" s="5"/>
      <c r="O4534" s="5"/>
      <c r="P4534" s="5"/>
    </row>
    <row r="4535" spans="1:16" x14ac:dyDescent="0.25">
      <c r="A4535" s="13">
        <f t="shared" si="72"/>
        <v>0</v>
      </c>
      <c r="B4535" s="17" t="e">
        <f>INDEX('BASE DE DATOS'!$A$2:$H$4921,MATCH(CONSTATACIÓN!$C4535,'BASE DE DATOS'!$A$2:$A$4921,0),2)</f>
        <v>#N/A</v>
      </c>
      <c r="C4535" s="5"/>
      <c r="D4535" s="5"/>
      <c r="E4535" s="5"/>
      <c r="F4535" s="5"/>
      <c r="G4535" s="6" t="e">
        <f>INDEX('BASE DE DATOS'!$A$2:$H$4921,MATCH(CONSTATACIÓN!$C4535,'BASE DE DATOS'!$A$2:$A$4921,0),3)</f>
        <v>#N/A</v>
      </c>
      <c r="H4535" s="5" t="e">
        <f>INDEX('BASE DE DATOS'!$A$2:$H$4921,MATCH(CONSTATACIÓN!$C4535,'BASE DE DATOS'!$A$2:$A$4921,0),6)</f>
        <v>#N/A</v>
      </c>
      <c r="I4535" s="5" t="e">
        <f>INDEX('BASE DE DATOS'!$A$2:$H$4921,MATCH(CONSTATACIÓN!$C4535,'BASE DE DATOS'!$A$2:$A$4921,0),7)</f>
        <v>#N/A</v>
      </c>
      <c r="J4535" s="5" t="e">
        <f>INDEX('BASE DE DATOS'!$A$2:$H$4921,MATCH(CONSTATACIÓN!$C4535,'BASE DE DATOS'!$A$2:$A$4921,0),8)</f>
        <v>#N/A</v>
      </c>
      <c r="K4535" s="5"/>
      <c r="L4535" s="5"/>
      <c r="M4535" s="5"/>
      <c r="N4535" s="5"/>
      <c r="O4535" s="5"/>
      <c r="P4535" s="5"/>
    </row>
    <row r="4536" spans="1:16" x14ac:dyDescent="0.25">
      <c r="A4536" s="13">
        <f t="shared" si="72"/>
        <v>0</v>
      </c>
      <c r="B4536" s="17" t="e">
        <f>INDEX('BASE DE DATOS'!$A$2:$H$4921,MATCH(CONSTATACIÓN!$C4536,'BASE DE DATOS'!$A$2:$A$4921,0),2)</f>
        <v>#N/A</v>
      </c>
      <c r="C4536" s="5"/>
      <c r="D4536" s="5"/>
      <c r="E4536" s="5"/>
      <c r="F4536" s="5"/>
      <c r="G4536" s="6" t="e">
        <f>INDEX('BASE DE DATOS'!$A$2:$H$4921,MATCH(CONSTATACIÓN!$C4536,'BASE DE DATOS'!$A$2:$A$4921,0),3)</f>
        <v>#N/A</v>
      </c>
      <c r="H4536" s="5" t="e">
        <f>INDEX('BASE DE DATOS'!$A$2:$H$4921,MATCH(CONSTATACIÓN!$C4536,'BASE DE DATOS'!$A$2:$A$4921,0),6)</f>
        <v>#N/A</v>
      </c>
      <c r="I4536" s="5" t="e">
        <f>INDEX('BASE DE DATOS'!$A$2:$H$4921,MATCH(CONSTATACIÓN!$C4536,'BASE DE DATOS'!$A$2:$A$4921,0),7)</f>
        <v>#N/A</v>
      </c>
      <c r="J4536" s="5" t="e">
        <f>INDEX('BASE DE DATOS'!$A$2:$H$4921,MATCH(CONSTATACIÓN!$C4536,'BASE DE DATOS'!$A$2:$A$4921,0),8)</f>
        <v>#N/A</v>
      </c>
      <c r="K4536" s="5"/>
      <c r="L4536" s="5"/>
      <c r="M4536" s="5"/>
      <c r="N4536" s="5"/>
      <c r="O4536" s="5"/>
      <c r="P4536" s="5"/>
    </row>
    <row r="4537" spans="1:16" x14ac:dyDescent="0.25">
      <c r="A4537" s="13">
        <f t="shared" si="72"/>
        <v>0</v>
      </c>
      <c r="B4537" s="17" t="e">
        <f>INDEX('BASE DE DATOS'!$A$2:$H$4921,MATCH(CONSTATACIÓN!$C4537,'BASE DE DATOS'!$A$2:$A$4921,0),2)</f>
        <v>#N/A</v>
      </c>
      <c r="C4537" s="5"/>
      <c r="D4537" s="5"/>
      <c r="E4537" s="5"/>
      <c r="F4537" s="5"/>
      <c r="G4537" s="6" t="e">
        <f>INDEX('BASE DE DATOS'!$A$2:$H$4921,MATCH(CONSTATACIÓN!$C4537,'BASE DE DATOS'!$A$2:$A$4921,0),3)</f>
        <v>#N/A</v>
      </c>
      <c r="H4537" s="5" t="e">
        <f>INDEX('BASE DE DATOS'!$A$2:$H$4921,MATCH(CONSTATACIÓN!$C4537,'BASE DE DATOS'!$A$2:$A$4921,0),6)</f>
        <v>#N/A</v>
      </c>
      <c r="I4537" s="5" t="e">
        <f>INDEX('BASE DE DATOS'!$A$2:$H$4921,MATCH(CONSTATACIÓN!$C4537,'BASE DE DATOS'!$A$2:$A$4921,0),7)</f>
        <v>#N/A</v>
      </c>
      <c r="J4537" s="5" t="e">
        <f>INDEX('BASE DE DATOS'!$A$2:$H$4921,MATCH(CONSTATACIÓN!$C4537,'BASE DE DATOS'!$A$2:$A$4921,0),8)</f>
        <v>#N/A</v>
      </c>
      <c r="K4537" s="5"/>
      <c r="L4537" s="5"/>
      <c r="M4537" s="5"/>
      <c r="N4537" s="5"/>
      <c r="O4537" s="5"/>
      <c r="P4537" s="5"/>
    </row>
    <row r="4538" spans="1:16" x14ac:dyDescent="0.25">
      <c r="A4538" s="13">
        <f t="shared" si="72"/>
        <v>0</v>
      </c>
      <c r="B4538" s="17" t="e">
        <f>INDEX('BASE DE DATOS'!$A$2:$H$4921,MATCH(CONSTATACIÓN!$C4538,'BASE DE DATOS'!$A$2:$A$4921,0),2)</f>
        <v>#N/A</v>
      </c>
      <c r="C4538" s="5"/>
      <c r="D4538" s="5"/>
      <c r="E4538" s="5"/>
      <c r="F4538" s="5"/>
      <c r="G4538" s="6" t="e">
        <f>INDEX('BASE DE DATOS'!$A$2:$H$4921,MATCH(CONSTATACIÓN!$C4538,'BASE DE DATOS'!$A$2:$A$4921,0),3)</f>
        <v>#N/A</v>
      </c>
      <c r="H4538" s="5" t="e">
        <f>INDEX('BASE DE DATOS'!$A$2:$H$4921,MATCH(CONSTATACIÓN!$C4538,'BASE DE DATOS'!$A$2:$A$4921,0),6)</f>
        <v>#N/A</v>
      </c>
      <c r="I4538" s="5" t="e">
        <f>INDEX('BASE DE DATOS'!$A$2:$H$4921,MATCH(CONSTATACIÓN!$C4538,'BASE DE DATOS'!$A$2:$A$4921,0),7)</f>
        <v>#N/A</v>
      </c>
      <c r="J4538" s="5" t="e">
        <f>INDEX('BASE DE DATOS'!$A$2:$H$4921,MATCH(CONSTATACIÓN!$C4538,'BASE DE DATOS'!$A$2:$A$4921,0),8)</f>
        <v>#N/A</v>
      </c>
      <c r="K4538" s="5"/>
      <c r="L4538" s="5"/>
      <c r="M4538" s="5"/>
      <c r="N4538" s="5"/>
      <c r="O4538" s="5"/>
      <c r="P4538" s="5"/>
    </row>
    <row r="4539" spans="1:16" x14ac:dyDescent="0.25">
      <c r="A4539" s="13">
        <f t="shared" si="72"/>
        <v>0</v>
      </c>
      <c r="B4539" s="17" t="e">
        <f>INDEX('BASE DE DATOS'!$A$2:$H$4921,MATCH(CONSTATACIÓN!$C4539,'BASE DE DATOS'!$A$2:$A$4921,0),2)</f>
        <v>#N/A</v>
      </c>
      <c r="C4539" s="5"/>
      <c r="D4539" s="5"/>
      <c r="E4539" s="5"/>
      <c r="F4539" s="5"/>
      <c r="G4539" s="6" t="e">
        <f>INDEX('BASE DE DATOS'!$A$2:$H$4921,MATCH(CONSTATACIÓN!$C4539,'BASE DE DATOS'!$A$2:$A$4921,0),3)</f>
        <v>#N/A</v>
      </c>
      <c r="H4539" s="5" t="e">
        <f>INDEX('BASE DE DATOS'!$A$2:$H$4921,MATCH(CONSTATACIÓN!$C4539,'BASE DE DATOS'!$A$2:$A$4921,0),6)</f>
        <v>#N/A</v>
      </c>
      <c r="I4539" s="5" t="e">
        <f>INDEX('BASE DE DATOS'!$A$2:$H$4921,MATCH(CONSTATACIÓN!$C4539,'BASE DE DATOS'!$A$2:$A$4921,0),7)</f>
        <v>#N/A</v>
      </c>
      <c r="J4539" s="5" t="e">
        <f>INDEX('BASE DE DATOS'!$A$2:$H$4921,MATCH(CONSTATACIÓN!$C4539,'BASE DE DATOS'!$A$2:$A$4921,0),8)</f>
        <v>#N/A</v>
      </c>
      <c r="K4539" s="5"/>
      <c r="L4539" s="5"/>
      <c r="M4539" s="5"/>
      <c r="N4539" s="5"/>
      <c r="O4539" s="5"/>
      <c r="P4539" s="5"/>
    </row>
    <row r="4540" spans="1:16" x14ac:dyDescent="0.25">
      <c r="A4540" s="13">
        <f t="shared" si="72"/>
        <v>0</v>
      </c>
      <c r="B4540" s="17" t="e">
        <f>INDEX('BASE DE DATOS'!$A$2:$H$4921,MATCH(CONSTATACIÓN!$C4540,'BASE DE DATOS'!$A$2:$A$4921,0),2)</f>
        <v>#N/A</v>
      </c>
      <c r="C4540" s="5"/>
      <c r="D4540" s="5"/>
      <c r="E4540" s="5"/>
      <c r="F4540" s="5"/>
      <c r="G4540" s="6" t="e">
        <f>INDEX('BASE DE DATOS'!$A$2:$H$4921,MATCH(CONSTATACIÓN!$C4540,'BASE DE DATOS'!$A$2:$A$4921,0),3)</f>
        <v>#N/A</v>
      </c>
      <c r="H4540" s="5" t="e">
        <f>INDEX('BASE DE DATOS'!$A$2:$H$4921,MATCH(CONSTATACIÓN!$C4540,'BASE DE DATOS'!$A$2:$A$4921,0),6)</f>
        <v>#N/A</v>
      </c>
      <c r="I4540" s="5" t="e">
        <f>INDEX('BASE DE DATOS'!$A$2:$H$4921,MATCH(CONSTATACIÓN!$C4540,'BASE DE DATOS'!$A$2:$A$4921,0),7)</f>
        <v>#N/A</v>
      </c>
      <c r="J4540" s="5" t="e">
        <f>INDEX('BASE DE DATOS'!$A$2:$H$4921,MATCH(CONSTATACIÓN!$C4540,'BASE DE DATOS'!$A$2:$A$4921,0),8)</f>
        <v>#N/A</v>
      </c>
      <c r="K4540" s="5"/>
      <c r="L4540" s="5"/>
      <c r="M4540" s="5"/>
      <c r="N4540" s="5"/>
      <c r="O4540" s="5"/>
      <c r="P4540" s="5"/>
    </row>
    <row r="4541" spans="1:16" x14ac:dyDescent="0.25">
      <c r="A4541" s="13">
        <f t="shared" si="72"/>
        <v>0</v>
      </c>
      <c r="B4541" s="17" t="e">
        <f>INDEX('BASE DE DATOS'!$A$2:$H$4921,MATCH(CONSTATACIÓN!$C4541,'BASE DE DATOS'!$A$2:$A$4921,0),2)</f>
        <v>#N/A</v>
      </c>
      <c r="C4541" s="5"/>
      <c r="D4541" s="5"/>
      <c r="E4541" s="5"/>
      <c r="F4541" s="5"/>
      <c r="G4541" s="6" t="e">
        <f>INDEX('BASE DE DATOS'!$A$2:$H$4921,MATCH(CONSTATACIÓN!$C4541,'BASE DE DATOS'!$A$2:$A$4921,0),3)</f>
        <v>#N/A</v>
      </c>
      <c r="H4541" s="5" t="e">
        <f>INDEX('BASE DE DATOS'!$A$2:$H$4921,MATCH(CONSTATACIÓN!$C4541,'BASE DE DATOS'!$A$2:$A$4921,0),6)</f>
        <v>#N/A</v>
      </c>
      <c r="I4541" s="5" t="e">
        <f>INDEX('BASE DE DATOS'!$A$2:$H$4921,MATCH(CONSTATACIÓN!$C4541,'BASE DE DATOS'!$A$2:$A$4921,0),7)</f>
        <v>#N/A</v>
      </c>
      <c r="J4541" s="5" t="e">
        <f>INDEX('BASE DE DATOS'!$A$2:$H$4921,MATCH(CONSTATACIÓN!$C4541,'BASE DE DATOS'!$A$2:$A$4921,0),8)</f>
        <v>#N/A</v>
      </c>
      <c r="K4541" s="5"/>
      <c r="L4541" s="5"/>
      <c r="M4541" s="5"/>
      <c r="N4541" s="5"/>
      <c r="O4541" s="5"/>
      <c r="P4541" s="5"/>
    </row>
    <row r="4542" spans="1:16" x14ac:dyDescent="0.25">
      <c r="A4542" s="13">
        <f t="shared" si="72"/>
        <v>0</v>
      </c>
      <c r="B4542" s="17" t="e">
        <f>INDEX('BASE DE DATOS'!$A$2:$H$4921,MATCH(CONSTATACIÓN!$C4542,'BASE DE DATOS'!$A$2:$A$4921,0),2)</f>
        <v>#N/A</v>
      </c>
      <c r="C4542" s="5"/>
      <c r="D4542" s="5"/>
      <c r="E4542" s="5"/>
      <c r="F4542" s="5"/>
      <c r="G4542" s="6" t="e">
        <f>INDEX('BASE DE DATOS'!$A$2:$H$4921,MATCH(CONSTATACIÓN!$C4542,'BASE DE DATOS'!$A$2:$A$4921,0),3)</f>
        <v>#N/A</v>
      </c>
      <c r="H4542" s="5" t="e">
        <f>INDEX('BASE DE DATOS'!$A$2:$H$4921,MATCH(CONSTATACIÓN!$C4542,'BASE DE DATOS'!$A$2:$A$4921,0),6)</f>
        <v>#N/A</v>
      </c>
      <c r="I4542" s="5" t="e">
        <f>INDEX('BASE DE DATOS'!$A$2:$H$4921,MATCH(CONSTATACIÓN!$C4542,'BASE DE DATOS'!$A$2:$A$4921,0),7)</f>
        <v>#N/A</v>
      </c>
      <c r="J4542" s="5" t="e">
        <f>INDEX('BASE DE DATOS'!$A$2:$H$4921,MATCH(CONSTATACIÓN!$C4542,'BASE DE DATOS'!$A$2:$A$4921,0),8)</f>
        <v>#N/A</v>
      </c>
      <c r="K4542" s="5"/>
      <c r="L4542" s="5"/>
      <c r="M4542" s="5"/>
      <c r="N4542" s="5"/>
      <c r="O4542" s="5"/>
      <c r="P4542" s="5"/>
    </row>
    <row r="4543" spans="1:16" x14ac:dyDescent="0.25">
      <c r="A4543" s="13">
        <f t="shared" si="72"/>
        <v>0</v>
      </c>
      <c r="B4543" s="17" t="e">
        <f>INDEX('BASE DE DATOS'!$A$2:$H$4921,MATCH(CONSTATACIÓN!$C4543,'BASE DE DATOS'!$A$2:$A$4921,0),2)</f>
        <v>#N/A</v>
      </c>
      <c r="C4543" s="5"/>
      <c r="D4543" s="5"/>
      <c r="E4543" s="5"/>
      <c r="F4543" s="5"/>
      <c r="G4543" s="6" t="e">
        <f>INDEX('BASE DE DATOS'!$A$2:$H$4921,MATCH(CONSTATACIÓN!$C4543,'BASE DE DATOS'!$A$2:$A$4921,0),3)</f>
        <v>#N/A</v>
      </c>
      <c r="H4543" s="5" t="e">
        <f>INDEX('BASE DE DATOS'!$A$2:$H$4921,MATCH(CONSTATACIÓN!$C4543,'BASE DE DATOS'!$A$2:$A$4921,0),6)</f>
        <v>#N/A</v>
      </c>
      <c r="I4543" s="5" t="e">
        <f>INDEX('BASE DE DATOS'!$A$2:$H$4921,MATCH(CONSTATACIÓN!$C4543,'BASE DE DATOS'!$A$2:$A$4921,0),7)</f>
        <v>#N/A</v>
      </c>
      <c r="J4543" s="5" t="e">
        <f>INDEX('BASE DE DATOS'!$A$2:$H$4921,MATCH(CONSTATACIÓN!$C4543,'BASE DE DATOS'!$A$2:$A$4921,0),8)</f>
        <v>#N/A</v>
      </c>
      <c r="K4543" s="5"/>
      <c r="L4543" s="5"/>
      <c r="M4543" s="5"/>
      <c r="N4543" s="5"/>
      <c r="O4543" s="5"/>
      <c r="P4543" s="5"/>
    </row>
    <row r="4544" spans="1:16" x14ac:dyDescent="0.25">
      <c r="A4544" s="13">
        <f t="shared" si="72"/>
        <v>0</v>
      </c>
      <c r="B4544" s="17" t="e">
        <f>INDEX('BASE DE DATOS'!$A$2:$H$4921,MATCH(CONSTATACIÓN!$C4544,'BASE DE DATOS'!$A$2:$A$4921,0),2)</f>
        <v>#N/A</v>
      </c>
      <c r="C4544" s="5"/>
      <c r="D4544" s="5"/>
      <c r="E4544" s="5"/>
      <c r="F4544" s="5"/>
      <c r="G4544" s="6" t="e">
        <f>INDEX('BASE DE DATOS'!$A$2:$H$4921,MATCH(CONSTATACIÓN!$C4544,'BASE DE DATOS'!$A$2:$A$4921,0),3)</f>
        <v>#N/A</v>
      </c>
      <c r="H4544" s="5" t="e">
        <f>INDEX('BASE DE DATOS'!$A$2:$H$4921,MATCH(CONSTATACIÓN!$C4544,'BASE DE DATOS'!$A$2:$A$4921,0),6)</f>
        <v>#N/A</v>
      </c>
      <c r="I4544" s="5" t="e">
        <f>INDEX('BASE DE DATOS'!$A$2:$H$4921,MATCH(CONSTATACIÓN!$C4544,'BASE DE DATOS'!$A$2:$A$4921,0),7)</f>
        <v>#N/A</v>
      </c>
      <c r="J4544" s="5" t="e">
        <f>INDEX('BASE DE DATOS'!$A$2:$H$4921,MATCH(CONSTATACIÓN!$C4544,'BASE DE DATOS'!$A$2:$A$4921,0),8)</f>
        <v>#N/A</v>
      </c>
      <c r="K4544" s="5"/>
      <c r="L4544" s="5"/>
      <c r="M4544" s="5"/>
      <c r="N4544" s="5"/>
      <c r="O4544" s="5"/>
      <c r="P4544" s="5"/>
    </row>
    <row r="4545" spans="1:16" x14ac:dyDescent="0.25">
      <c r="A4545" s="13">
        <f t="shared" si="72"/>
        <v>0</v>
      </c>
      <c r="B4545" s="17" t="e">
        <f>INDEX('BASE DE DATOS'!$A$2:$H$4921,MATCH(CONSTATACIÓN!$C4545,'BASE DE DATOS'!$A$2:$A$4921,0),2)</f>
        <v>#N/A</v>
      </c>
      <c r="C4545" s="5"/>
      <c r="D4545" s="5"/>
      <c r="E4545" s="5"/>
      <c r="F4545" s="5"/>
      <c r="G4545" s="6" t="e">
        <f>INDEX('BASE DE DATOS'!$A$2:$H$4921,MATCH(CONSTATACIÓN!$C4545,'BASE DE DATOS'!$A$2:$A$4921,0),3)</f>
        <v>#N/A</v>
      </c>
      <c r="H4545" s="5" t="e">
        <f>INDEX('BASE DE DATOS'!$A$2:$H$4921,MATCH(CONSTATACIÓN!$C4545,'BASE DE DATOS'!$A$2:$A$4921,0),6)</f>
        <v>#N/A</v>
      </c>
      <c r="I4545" s="5" t="e">
        <f>INDEX('BASE DE DATOS'!$A$2:$H$4921,MATCH(CONSTATACIÓN!$C4545,'BASE DE DATOS'!$A$2:$A$4921,0),7)</f>
        <v>#N/A</v>
      </c>
      <c r="J4545" s="5" t="e">
        <f>INDEX('BASE DE DATOS'!$A$2:$H$4921,MATCH(CONSTATACIÓN!$C4545,'BASE DE DATOS'!$A$2:$A$4921,0),8)</f>
        <v>#N/A</v>
      </c>
      <c r="K4545" s="5"/>
      <c r="L4545" s="5"/>
      <c r="M4545" s="5"/>
      <c r="N4545" s="5"/>
      <c r="O4545" s="5"/>
      <c r="P4545" s="5"/>
    </row>
    <row r="4546" spans="1:16" x14ac:dyDescent="0.25">
      <c r="A4546" s="13">
        <f t="shared" si="72"/>
        <v>0</v>
      </c>
      <c r="B4546" s="17" t="e">
        <f>INDEX('BASE DE DATOS'!$A$2:$H$4921,MATCH(CONSTATACIÓN!$C4546,'BASE DE DATOS'!$A$2:$A$4921,0),2)</f>
        <v>#N/A</v>
      </c>
      <c r="C4546" s="5"/>
      <c r="D4546" s="5"/>
      <c r="E4546" s="5"/>
      <c r="F4546" s="5"/>
      <c r="G4546" s="6" t="e">
        <f>INDEX('BASE DE DATOS'!$A$2:$H$4921,MATCH(CONSTATACIÓN!$C4546,'BASE DE DATOS'!$A$2:$A$4921,0),3)</f>
        <v>#N/A</v>
      </c>
      <c r="H4546" s="5" t="e">
        <f>INDEX('BASE DE DATOS'!$A$2:$H$4921,MATCH(CONSTATACIÓN!$C4546,'BASE DE DATOS'!$A$2:$A$4921,0),6)</f>
        <v>#N/A</v>
      </c>
      <c r="I4546" s="5" t="e">
        <f>INDEX('BASE DE DATOS'!$A$2:$H$4921,MATCH(CONSTATACIÓN!$C4546,'BASE DE DATOS'!$A$2:$A$4921,0),7)</f>
        <v>#N/A</v>
      </c>
      <c r="J4546" s="5" t="e">
        <f>INDEX('BASE DE DATOS'!$A$2:$H$4921,MATCH(CONSTATACIÓN!$C4546,'BASE DE DATOS'!$A$2:$A$4921,0),8)</f>
        <v>#N/A</v>
      </c>
      <c r="K4546" s="5"/>
      <c r="L4546" s="5"/>
      <c r="M4546" s="5"/>
      <c r="N4546" s="5"/>
      <c r="O4546" s="5"/>
      <c r="P4546" s="5"/>
    </row>
    <row r="4547" spans="1:16" x14ac:dyDescent="0.25">
      <c r="A4547" s="13">
        <f t="shared" si="72"/>
        <v>0</v>
      </c>
      <c r="B4547" s="17" t="e">
        <f>INDEX('BASE DE DATOS'!$A$2:$H$4921,MATCH(CONSTATACIÓN!$C4547,'BASE DE DATOS'!$A$2:$A$4921,0),2)</f>
        <v>#N/A</v>
      </c>
      <c r="C4547" s="5"/>
      <c r="D4547" s="5"/>
      <c r="E4547" s="5"/>
      <c r="F4547" s="5"/>
      <c r="G4547" s="6" t="e">
        <f>INDEX('BASE DE DATOS'!$A$2:$H$4921,MATCH(CONSTATACIÓN!$C4547,'BASE DE DATOS'!$A$2:$A$4921,0),3)</f>
        <v>#N/A</v>
      </c>
      <c r="H4547" s="5" t="e">
        <f>INDEX('BASE DE DATOS'!$A$2:$H$4921,MATCH(CONSTATACIÓN!$C4547,'BASE DE DATOS'!$A$2:$A$4921,0),6)</f>
        <v>#N/A</v>
      </c>
      <c r="I4547" s="5" t="e">
        <f>INDEX('BASE DE DATOS'!$A$2:$H$4921,MATCH(CONSTATACIÓN!$C4547,'BASE DE DATOS'!$A$2:$A$4921,0),7)</f>
        <v>#N/A</v>
      </c>
      <c r="J4547" s="5" t="e">
        <f>INDEX('BASE DE DATOS'!$A$2:$H$4921,MATCH(CONSTATACIÓN!$C4547,'BASE DE DATOS'!$A$2:$A$4921,0),8)</f>
        <v>#N/A</v>
      </c>
      <c r="K4547" s="5"/>
      <c r="L4547" s="5"/>
      <c r="M4547" s="5"/>
      <c r="N4547" s="5"/>
      <c r="O4547" s="5"/>
      <c r="P4547" s="5"/>
    </row>
    <row r="4548" spans="1:16" x14ac:dyDescent="0.25">
      <c r="A4548" s="13">
        <f t="shared" si="72"/>
        <v>0</v>
      </c>
      <c r="B4548" s="17" t="e">
        <f>INDEX('BASE DE DATOS'!$A$2:$H$4921,MATCH(CONSTATACIÓN!$C4548,'BASE DE DATOS'!$A$2:$A$4921,0),2)</f>
        <v>#N/A</v>
      </c>
      <c r="C4548" s="5"/>
      <c r="D4548" s="5"/>
      <c r="E4548" s="5"/>
      <c r="F4548" s="5"/>
      <c r="G4548" s="6" t="e">
        <f>INDEX('BASE DE DATOS'!$A$2:$H$4921,MATCH(CONSTATACIÓN!$C4548,'BASE DE DATOS'!$A$2:$A$4921,0),3)</f>
        <v>#N/A</v>
      </c>
      <c r="H4548" s="5" t="e">
        <f>INDEX('BASE DE DATOS'!$A$2:$H$4921,MATCH(CONSTATACIÓN!$C4548,'BASE DE DATOS'!$A$2:$A$4921,0),6)</f>
        <v>#N/A</v>
      </c>
      <c r="I4548" s="5" t="e">
        <f>INDEX('BASE DE DATOS'!$A$2:$H$4921,MATCH(CONSTATACIÓN!$C4548,'BASE DE DATOS'!$A$2:$A$4921,0),7)</f>
        <v>#N/A</v>
      </c>
      <c r="J4548" s="5" t="e">
        <f>INDEX('BASE DE DATOS'!$A$2:$H$4921,MATCH(CONSTATACIÓN!$C4548,'BASE DE DATOS'!$A$2:$A$4921,0),8)</f>
        <v>#N/A</v>
      </c>
      <c r="K4548" s="5"/>
      <c r="L4548" s="5"/>
      <c r="M4548" s="5"/>
      <c r="N4548" s="5"/>
      <c r="O4548" s="5"/>
      <c r="P4548" s="5"/>
    </row>
    <row r="4549" spans="1:16" x14ac:dyDescent="0.25">
      <c r="A4549" s="13">
        <f t="shared" si="72"/>
        <v>0</v>
      </c>
      <c r="B4549" s="17" t="e">
        <f>INDEX('BASE DE DATOS'!$A$2:$H$4921,MATCH(CONSTATACIÓN!$C4549,'BASE DE DATOS'!$A$2:$A$4921,0),2)</f>
        <v>#N/A</v>
      </c>
      <c r="C4549" s="5"/>
      <c r="D4549" s="5"/>
      <c r="E4549" s="5"/>
      <c r="F4549" s="5"/>
      <c r="G4549" s="6" t="e">
        <f>INDEX('BASE DE DATOS'!$A$2:$H$4921,MATCH(CONSTATACIÓN!$C4549,'BASE DE DATOS'!$A$2:$A$4921,0),3)</f>
        <v>#N/A</v>
      </c>
      <c r="H4549" s="5" t="e">
        <f>INDEX('BASE DE DATOS'!$A$2:$H$4921,MATCH(CONSTATACIÓN!$C4549,'BASE DE DATOS'!$A$2:$A$4921,0),6)</f>
        <v>#N/A</v>
      </c>
      <c r="I4549" s="5" t="e">
        <f>INDEX('BASE DE DATOS'!$A$2:$H$4921,MATCH(CONSTATACIÓN!$C4549,'BASE DE DATOS'!$A$2:$A$4921,0),7)</f>
        <v>#N/A</v>
      </c>
      <c r="J4549" s="5" t="e">
        <f>INDEX('BASE DE DATOS'!$A$2:$H$4921,MATCH(CONSTATACIÓN!$C4549,'BASE DE DATOS'!$A$2:$A$4921,0),8)</f>
        <v>#N/A</v>
      </c>
      <c r="K4549" s="5"/>
      <c r="L4549" s="5"/>
      <c r="M4549" s="5"/>
      <c r="N4549" s="5"/>
      <c r="O4549" s="5"/>
      <c r="P4549" s="5"/>
    </row>
    <row r="4550" spans="1:16" x14ac:dyDescent="0.25">
      <c r="A4550" s="13">
        <f t="shared" si="72"/>
        <v>0</v>
      </c>
      <c r="B4550" s="17" t="e">
        <f>INDEX('BASE DE DATOS'!$A$2:$H$4921,MATCH(CONSTATACIÓN!$C4550,'BASE DE DATOS'!$A$2:$A$4921,0),2)</f>
        <v>#N/A</v>
      </c>
      <c r="C4550" s="5"/>
      <c r="D4550" s="5"/>
      <c r="E4550" s="5"/>
      <c r="F4550" s="5"/>
      <c r="G4550" s="6" t="e">
        <f>INDEX('BASE DE DATOS'!$A$2:$H$4921,MATCH(CONSTATACIÓN!$C4550,'BASE DE DATOS'!$A$2:$A$4921,0),3)</f>
        <v>#N/A</v>
      </c>
      <c r="H4550" s="5" t="e">
        <f>INDEX('BASE DE DATOS'!$A$2:$H$4921,MATCH(CONSTATACIÓN!$C4550,'BASE DE DATOS'!$A$2:$A$4921,0),6)</f>
        <v>#N/A</v>
      </c>
      <c r="I4550" s="5" t="e">
        <f>INDEX('BASE DE DATOS'!$A$2:$H$4921,MATCH(CONSTATACIÓN!$C4550,'BASE DE DATOS'!$A$2:$A$4921,0),7)</f>
        <v>#N/A</v>
      </c>
      <c r="J4550" s="5" t="e">
        <f>INDEX('BASE DE DATOS'!$A$2:$H$4921,MATCH(CONSTATACIÓN!$C4550,'BASE DE DATOS'!$A$2:$A$4921,0),8)</f>
        <v>#N/A</v>
      </c>
      <c r="K4550" s="5"/>
      <c r="L4550" s="5"/>
      <c r="M4550" s="5"/>
      <c r="N4550" s="5"/>
      <c r="O4550" s="5"/>
      <c r="P4550" s="5"/>
    </row>
    <row r="4551" spans="1:16" x14ac:dyDescent="0.25">
      <c r="A4551" s="13">
        <f t="shared" si="72"/>
        <v>0</v>
      </c>
      <c r="B4551" s="17" t="e">
        <f>INDEX('BASE DE DATOS'!$A$2:$H$4921,MATCH(CONSTATACIÓN!$C4551,'BASE DE DATOS'!$A$2:$A$4921,0),2)</f>
        <v>#N/A</v>
      </c>
      <c r="C4551" s="5"/>
      <c r="D4551" s="5"/>
      <c r="E4551" s="5"/>
      <c r="F4551" s="5"/>
      <c r="G4551" s="6" t="e">
        <f>INDEX('BASE DE DATOS'!$A$2:$H$4921,MATCH(CONSTATACIÓN!$C4551,'BASE DE DATOS'!$A$2:$A$4921,0),3)</f>
        <v>#N/A</v>
      </c>
      <c r="H4551" s="5" t="e">
        <f>INDEX('BASE DE DATOS'!$A$2:$H$4921,MATCH(CONSTATACIÓN!$C4551,'BASE DE DATOS'!$A$2:$A$4921,0),6)</f>
        <v>#N/A</v>
      </c>
      <c r="I4551" s="5" t="e">
        <f>INDEX('BASE DE DATOS'!$A$2:$H$4921,MATCH(CONSTATACIÓN!$C4551,'BASE DE DATOS'!$A$2:$A$4921,0),7)</f>
        <v>#N/A</v>
      </c>
      <c r="J4551" s="5" t="e">
        <f>INDEX('BASE DE DATOS'!$A$2:$H$4921,MATCH(CONSTATACIÓN!$C4551,'BASE DE DATOS'!$A$2:$A$4921,0),8)</f>
        <v>#N/A</v>
      </c>
      <c r="K4551" s="5"/>
      <c r="L4551" s="5"/>
      <c r="M4551" s="5"/>
      <c r="N4551" s="5"/>
      <c r="O4551" s="5"/>
      <c r="P4551" s="5"/>
    </row>
    <row r="4552" spans="1:16" x14ac:dyDescent="0.25">
      <c r="A4552" s="13">
        <f t="shared" si="72"/>
        <v>0</v>
      </c>
      <c r="B4552" s="17" t="e">
        <f>INDEX('BASE DE DATOS'!$A$2:$H$4921,MATCH(CONSTATACIÓN!$C4552,'BASE DE DATOS'!$A$2:$A$4921,0),2)</f>
        <v>#N/A</v>
      </c>
      <c r="C4552" s="5"/>
      <c r="D4552" s="5"/>
      <c r="E4552" s="5"/>
      <c r="F4552" s="5"/>
      <c r="G4552" s="6" t="e">
        <f>INDEX('BASE DE DATOS'!$A$2:$H$4921,MATCH(CONSTATACIÓN!$C4552,'BASE DE DATOS'!$A$2:$A$4921,0),3)</f>
        <v>#N/A</v>
      </c>
      <c r="H4552" s="5" t="e">
        <f>INDEX('BASE DE DATOS'!$A$2:$H$4921,MATCH(CONSTATACIÓN!$C4552,'BASE DE DATOS'!$A$2:$A$4921,0),6)</f>
        <v>#N/A</v>
      </c>
      <c r="I4552" s="5" t="e">
        <f>INDEX('BASE DE DATOS'!$A$2:$H$4921,MATCH(CONSTATACIÓN!$C4552,'BASE DE DATOS'!$A$2:$A$4921,0),7)</f>
        <v>#N/A</v>
      </c>
      <c r="J4552" s="5" t="e">
        <f>INDEX('BASE DE DATOS'!$A$2:$H$4921,MATCH(CONSTATACIÓN!$C4552,'BASE DE DATOS'!$A$2:$A$4921,0),8)</f>
        <v>#N/A</v>
      </c>
      <c r="K4552" s="5"/>
      <c r="L4552" s="5"/>
      <c r="M4552" s="5"/>
      <c r="N4552" s="5"/>
      <c r="O4552" s="5"/>
      <c r="P4552" s="5"/>
    </row>
    <row r="4553" spans="1:16" x14ac:dyDescent="0.25">
      <c r="A4553" s="13">
        <f t="shared" si="72"/>
        <v>0</v>
      </c>
      <c r="B4553" s="17" t="e">
        <f>INDEX('BASE DE DATOS'!$A$2:$H$4921,MATCH(CONSTATACIÓN!$C4553,'BASE DE DATOS'!$A$2:$A$4921,0),2)</f>
        <v>#N/A</v>
      </c>
      <c r="C4553" s="5"/>
      <c r="D4553" s="5"/>
      <c r="E4553" s="5"/>
      <c r="F4553" s="5"/>
      <c r="G4553" s="6" t="e">
        <f>INDEX('BASE DE DATOS'!$A$2:$H$4921,MATCH(CONSTATACIÓN!$C4553,'BASE DE DATOS'!$A$2:$A$4921,0),3)</f>
        <v>#N/A</v>
      </c>
      <c r="H4553" s="5" t="e">
        <f>INDEX('BASE DE DATOS'!$A$2:$H$4921,MATCH(CONSTATACIÓN!$C4553,'BASE DE DATOS'!$A$2:$A$4921,0),6)</f>
        <v>#N/A</v>
      </c>
      <c r="I4553" s="5" t="e">
        <f>INDEX('BASE DE DATOS'!$A$2:$H$4921,MATCH(CONSTATACIÓN!$C4553,'BASE DE DATOS'!$A$2:$A$4921,0),7)</f>
        <v>#N/A</v>
      </c>
      <c r="J4553" s="5" t="e">
        <f>INDEX('BASE DE DATOS'!$A$2:$H$4921,MATCH(CONSTATACIÓN!$C4553,'BASE DE DATOS'!$A$2:$A$4921,0),8)</f>
        <v>#N/A</v>
      </c>
      <c r="K4553" s="5"/>
      <c r="L4553" s="5"/>
      <c r="M4553" s="5"/>
      <c r="N4553" s="5"/>
      <c r="O4553" s="5"/>
      <c r="P4553" s="5"/>
    </row>
    <row r="4554" spans="1:16" x14ac:dyDescent="0.25">
      <c r="A4554" s="13">
        <f t="shared" si="72"/>
        <v>0</v>
      </c>
      <c r="B4554" s="17" t="e">
        <f>INDEX('BASE DE DATOS'!$A$2:$H$4921,MATCH(CONSTATACIÓN!$C4554,'BASE DE DATOS'!$A$2:$A$4921,0),2)</f>
        <v>#N/A</v>
      </c>
      <c r="C4554" s="5"/>
      <c r="D4554" s="5"/>
      <c r="E4554" s="5"/>
      <c r="F4554" s="5"/>
      <c r="G4554" s="6" t="e">
        <f>INDEX('BASE DE DATOS'!$A$2:$H$4921,MATCH(CONSTATACIÓN!$C4554,'BASE DE DATOS'!$A$2:$A$4921,0),3)</f>
        <v>#N/A</v>
      </c>
      <c r="H4554" s="5" t="e">
        <f>INDEX('BASE DE DATOS'!$A$2:$H$4921,MATCH(CONSTATACIÓN!$C4554,'BASE DE DATOS'!$A$2:$A$4921,0),6)</f>
        <v>#N/A</v>
      </c>
      <c r="I4554" s="5" t="e">
        <f>INDEX('BASE DE DATOS'!$A$2:$H$4921,MATCH(CONSTATACIÓN!$C4554,'BASE DE DATOS'!$A$2:$A$4921,0),7)</f>
        <v>#N/A</v>
      </c>
      <c r="J4554" s="5" t="e">
        <f>INDEX('BASE DE DATOS'!$A$2:$H$4921,MATCH(CONSTATACIÓN!$C4554,'BASE DE DATOS'!$A$2:$A$4921,0),8)</f>
        <v>#N/A</v>
      </c>
      <c r="K4554" s="5"/>
      <c r="L4554" s="5"/>
      <c r="M4554" s="5"/>
      <c r="N4554" s="5"/>
      <c r="O4554" s="5"/>
      <c r="P4554" s="5"/>
    </row>
    <row r="4555" spans="1:16" x14ac:dyDescent="0.25">
      <c r="A4555" s="13">
        <f t="shared" si="72"/>
        <v>0</v>
      </c>
      <c r="B4555" s="17" t="e">
        <f>INDEX('BASE DE DATOS'!$A$2:$H$4921,MATCH(CONSTATACIÓN!$C4555,'BASE DE DATOS'!$A$2:$A$4921,0),2)</f>
        <v>#N/A</v>
      </c>
      <c r="C4555" s="5"/>
      <c r="D4555" s="5"/>
      <c r="E4555" s="5"/>
      <c r="F4555" s="5"/>
      <c r="G4555" s="6" t="e">
        <f>INDEX('BASE DE DATOS'!$A$2:$H$4921,MATCH(CONSTATACIÓN!$C4555,'BASE DE DATOS'!$A$2:$A$4921,0),3)</f>
        <v>#N/A</v>
      </c>
      <c r="H4555" s="5" t="e">
        <f>INDEX('BASE DE DATOS'!$A$2:$H$4921,MATCH(CONSTATACIÓN!$C4555,'BASE DE DATOS'!$A$2:$A$4921,0),6)</f>
        <v>#N/A</v>
      </c>
      <c r="I4555" s="5" t="e">
        <f>INDEX('BASE DE DATOS'!$A$2:$H$4921,MATCH(CONSTATACIÓN!$C4555,'BASE DE DATOS'!$A$2:$A$4921,0),7)</f>
        <v>#N/A</v>
      </c>
      <c r="J4555" s="5" t="e">
        <f>INDEX('BASE DE DATOS'!$A$2:$H$4921,MATCH(CONSTATACIÓN!$C4555,'BASE DE DATOS'!$A$2:$A$4921,0),8)</f>
        <v>#N/A</v>
      </c>
      <c r="K4555" s="5"/>
      <c r="L4555" s="5"/>
      <c r="M4555" s="5"/>
      <c r="N4555" s="5"/>
      <c r="O4555" s="5"/>
      <c r="P4555" s="5"/>
    </row>
    <row r="4556" spans="1:16" x14ac:dyDescent="0.25">
      <c r="A4556" s="13">
        <f t="shared" si="72"/>
        <v>0</v>
      </c>
      <c r="B4556" s="17" t="e">
        <f>INDEX('BASE DE DATOS'!$A$2:$H$4921,MATCH(CONSTATACIÓN!$C4556,'BASE DE DATOS'!$A$2:$A$4921,0),2)</f>
        <v>#N/A</v>
      </c>
      <c r="C4556" s="5"/>
      <c r="D4556" s="5"/>
      <c r="E4556" s="5"/>
      <c r="F4556" s="5"/>
      <c r="G4556" s="6" t="e">
        <f>INDEX('BASE DE DATOS'!$A$2:$H$4921,MATCH(CONSTATACIÓN!$C4556,'BASE DE DATOS'!$A$2:$A$4921,0),3)</f>
        <v>#N/A</v>
      </c>
      <c r="H4556" s="5" t="e">
        <f>INDEX('BASE DE DATOS'!$A$2:$H$4921,MATCH(CONSTATACIÓN!$C4556,'BASE DE DATOS'!$A$2:$A$4921,0),6)</f>
        <v>#N/A</v>
      </c>
      <c r="I4556" s="5" t="e">
        <f>INDEX('BASE DE DATOS'!$A$2:$H$4921,MATCH(CONSTATACIÓN!$C4556,'BASE DE DATOS'!$A$2:$A$4921,0),7)</f>
        <v>#N/A</v>
      </c>
      <c r="J4556" s="5" t="e">
        <f>INDEX('BASE DE DATOS'!$A$2:$H$4921,MATCH(CONSTATACIÓN!$C4556,'BASE DE DATOS'!$A$2:$A$4921,0),8)</f>
        <v>#N/A</v>
      </c>
      <c r="K4556" s="5"/>
      <c r="L4556" s="5"/>
      <c r="M4556" s="5"/>
      <c r="N4556" s="5"/>
      <c r="O4556" s="5"/>
      <c r="P4556" s="5"/>
    </row>
    <row r="4557" spans="1:16" x14ac:dyDescent="0.25">
      <c r="A4557" s="13">
        <f t="shared" si="72"/>
        <v>0</v>
      </c>
      <c r="B4557" s="17" t="e">
        <f>INDEX('BASE DE DATOS'!$A$2:$H$4921,MATCH(CONSTATACIÓN!$C4557,'BASE DE DATOS'!$A$2:$A$4921,0),2)</f>
        <v>#N/A</v>
      </c>
      <c r="C4557" s="5"/>
      <c r="D4557" s="5"/>
      <c r="E4557" s="5"/>
      <c r="F4557" s="5"/>
      <c r="G4557" s="6" t="e">
        <f>INDEX('BASE DE DATOS'!$A$2:$H$4921,MATCH(CONSTATACIÓN!$C4557,'BASE DE DATOS'!$A$2:$A$4921,0),3)</f>
        <v>#N/A</v>
      </c>
      <c r="H4557" s="5" t="e">
        <f>INDEX('BASE DE DATOS'!$A$2:$H$4921,MATCH(CONSTATACIÓN!$C4557,'BASE DE DATOS'!$A$2:$A$4921,0),6)</f>
        <v>#N/A</v>
      </c>
      <c r="I4557" s="5" t="e">
        <f>INDEX('BASE DE DATOS'!$A$2:$H$4921,MATCH(CONSTATACIÓN!$C4557,'BASE DE DATOS'!$A$2:$A$4921,0),7)</f>
        <v>#N/A</v>
      </c>
      <c r="J4557" s="5" t="e">
        <f>INDEX('BASE DE DATOS'!$A$2:$H$4921,MATCH(CONSTATACIÓN!$C4557,'BASE DE DATOS'!$A$2:$A$4921,0),8)</f>
        <v>#N/A</v>
      </c>
      <c r="K4557" s="5"/>
      <c r="L4557" s="5"/>
      <c r="M4557" s="5"/>
      <c r="N4557" s="5"/>
      <c r="O4557" s="5"/>
      <c r="P4557" s="5"/>
    </row>
    <row r="4558" spans="1:16" x14ac:dyDescent="0.25">
      <c r="A4558" s="13">
        <f t="shared" si="72"/>
        <v>0</v>
      </c>
      <c r="B4558" s="17" t="e">
        <f>INDEX('BASE DE DATOS'!$A$2:$H$4921,MATCH(CONSTATACIÓN!$C4558,'BASE DE DATOS'!$A$2:$A$4921,0),2)</f>
        <v>#N/A</v>
      </c>
      <c r="C4558" s="5"/>
      <c r="D4558" s="5"/>
      <c r="E4558" s="5"/>
      <c r="F4558" s="5"/>
      <c r="G4558" s="6" t="e">
        <f>INDEX('BASE DE DATOS'!$A$2:$H$4921,MATCH(CONSTATACIÓN!$C4558,'BASE DE DATOS'!$A$2:$A$4921,0),3)</f>
        <v>#N/A</v>
      </c>
      <c r="H4558" s="5" t="e">
        <f>INDEX('BASE DE DATOS'!$A$2:$H$4921,MATCH(CONSTATACIÓN!$C4558,'BASE DE DATOS'!$A$2:$A$4921,0),6)</f>
        <v>#N/A</v>
      </c>
      <c r="I4558" s="5" t="e">
        <f>INDEX('BASE DE DATOS'!$A$2:$H$4921,MATCH(CONSTATACIÓN!$C4558,'BASE DE DATOS'!$A$2:$A$4921,0),7)</f>
        <v>#N/A</v>
      </c>
      <c r="J4558" s="5" t="e">
        <f>INDEX('BASE DE DATOS'!$A$2:$H$4921,MATCH(CONSTATACIÓN!$C4558,'BASE DE DATOS'!$A$2:$A$4921,0),8)</f>
        <v>#N/A</v>
      </c>
      <c r="K4558" s="5"/>
      <c r="L4558" s="5"/>
      <c r="M4558" s="5"/>
      <c r="N4558" s="5"/>
      <c r="O4558" s="5"/>
      <c r="P4558" s="5"/>
    </row>
    <row r="4559" spans="1:16" x14ac:dyDescent="0.25">
      <c r="A4559" s="13">
        <f t="shared" si="72"/>
        <v>0</v>
      </c>
      <c r="B4559" s="17" t="e">
        <f>INDEX('BASE DE DATOS'!$A$2:$H$4921,MATCH(CONSTATACIÓN!$C4559,'BASE DE DATOS'!$A$2:$A$4921,0),2)</f>
        <v>#N/A</v>
      </c>
      <c r="C4559" s="5"/>
      <c r="D4559" s="5"/>
      <c r="E4559" s="5"/>
      <c r="F4559" s="5"/>
      <c r="G4559" s="6" t="e">
        <f>INDEX('BASE DE DATOS'!$A$2:$H$4921,MATCH(CONSTATACIÓN!$C4559,'BASE DE DATOS'!$A$2:$A$4921,0),3)</f>
        <v>#N/A</v>
      </c>
      <c r="H4559" s="5" t="e">
        <f>INDEX('BASE DE DATOS'!$A$2:$H$4921,MATCH(CONSTATACIÓN!$C4559,'BASE DE DATOS'!$A$2:$A$4921,0),6)</f>
        <v>#N/A</v>
      </c>
      <c r="I4559" s="5" t="e">
        <f>INDEX('BASE DE DATOS'!$A$2:$H$4921,MATCH(CONSTATACIÓN!$C4559,'BASE DE DATOS'!$A$2:$A$4921,0),7)</f>
        <v>#N/A</v>
      </c>
      <c r="J4559" s="5" t="e">
        <f>INDEX('BASE DE DATOS'!$A$2:$H$4921,MATCH(CONSTATACIÓN!$C4559,'BASE DE DATOS'!$A$2:$A$4921,0),8)</f>
        <v>#N/A</v>
      </c>
      <c r="K4559" s="5"/>
      <c r="L4559" s="5"/>
      <c r="M4559" s="5"/>
      <c r="N4559" s="5"/>
      <c r="O4559" s="5"/>
      <c r="P4559" s="5"/>
    </row>
    <row r="4560" spans="1:16" x14ac:dyDescent="0.25">
      <c r="A4560" s="13">
        <f t="shared" si="72"/>
        <v>0</v>
      </c>
      <c r="B4560" s="17" t="e">
        <f>INDEX('BASE DE DATOS'!$A$2:$H$4921,MATCH(CONSTATACIÓN!$C4560,'BASE DE DATOS'!$A$2:$A$4921,0),2)</f>
        <v>#N/A</v>
      </c>
      <c r="C4560" s="5"/>
      <c r="D4560" s="5"/>
      <c r="E4560" s="5"/>
      <c r="F4560" s="5"/>
      <c r="G4560" s="6" t="e">
        <f>INDEX('BASE DE DATOS'!$A$2:$H$4921,MATCH(CONSTATACIÓN!$C4560,'BASE DE DATOS'!$A$2:$A$4921,0),3)</f>
        <v>#N/A</v>
      </c>
      <c r="H4560" s="5" t="e">
        <f>INDEX('BASE DE DATOS'!$A$2:$H$4921,MATCH(CONSTATACIÓN!$C4560,'BASE DE DATOS'!$A$2:$A$4921,0),6)</f>
        <v>#N/A</v>
      </c>
      <c r="I4560" s="5" t="e">
        <f>INDEX('BASE DE DATOS'!$A$2:$H$4921,MATCH(CONSTATACIÓN!$C4560,'BASE DE DATOS'!$A$2:$A$4921,0),7)</f>
        <v>#N/A</v>
      </c>
      <c r="J4560" s="5" t="e">
        <f>INDEX('BASE DE DATOS'!$A$2:$H$4921,MATCH(CONSTATACIÓN!$C4560,'BASE DE DATOS'!$A$2:$A$4921,0),8)</f>
        <v>#N/A</v>
      </c>
      <c r="K4560" s="5"/>
      <c r="L4560" s="5"/>
      <c r="M4560" s="5"/>
      <c r="N4560" s="5"/>
      <c r="O4560" s="5"/>
      <c r="P4560" s="5"/>
    </row>
    <row r="4561" spans="1:16" x14ac:dyDescent="0.25">
      <c r="A4561" s="13">
        <f t="shared" si="72"/>
        <v>0</v>
      </c>
      <c r="B4561" s="17" t="e">
        <f>INDEX('BASE DE DATOS'!$A$2:$H$4921,MATCH(CONSTATACIÓN!$C4561,'BASE DE DATOS'!$A$2:$A$4921,0),2)</f>
        <v>#N/A</v>
      </c>
      <c r="C4561" s="5"/>
      <c r="D4561" s="5"/>
      <c r="E4561" s="5"/>
      <c r="F4561" s="5"/>
      <c r="G4561" s="6" t="e">
        <f>INDEX('BASE DE DATOS'!$A$2:$H$4921,MATCH(CONSTATACIÓN!$C4561,'BASE DE DATOS'!$A$2:$A$4921,0),3)</f>
        <v>#N/A</v>
      </c>
      <c r="H4561" s="5" t="e">
        <f>INDEX('BASE DE DATOS'!$A$2:$H$4921,MATCH(CONSTATACIÓN!$C4561,'BASE DE DATOS'!$A$2:$A$4921,0),6)</f>
        <v>#N/A</v>
      </c>
      <c r="I4561" s="5" t="e">
        <f>INDEX('BASE DE DATOS'!$A$2:$H$4921,MATCH(CONSTATACIÓN!$C4561,'BASE DE DATOS'!$A$2:$A$4921,0),7)</f>
        <v>#N/A</v>
      </c>
      <c r="J4561" s="5" t="e">
        <f>INDEX('BASE DE DATOS'!$A$2:$H$4921,MATCH(CONSTATACIÓN!$C4561,'BASE DE DATOS'!$A$2:$A$4921,0),8)</f>
        <v>#N/A</v>
      </c>
      <c r="K4561" s="5"/>
      <c r="L4561" s="5"/>
      <c r="M4561" s="5"/>
      <c r="N4561" s="5"/>
      <c r="O4561" s="5"/>
      <c r="P4561" s="5"/>
    </row>
    <row r="4562" spans="1:16" x14ac:dyDescent="0.25">
      <c r="A4562" s="13">
        <f t="shared" si="72"/>
        <v>0</v>
      </c>
      <c r="B4562" s="17" t="e">
        <f>INDEX('BASE DE DATOS'!$A$2:$H$4921,MATCH(CONSTATACIÓN!$C4562,'BASE DE DATOS'!$A$2:$A$4921,0),2)</f>
        <v>#N/A</v>
      </c>
      <c r="C4562" s="5"/>
      <c r="D4562" s="5"/>
      <c r="E4562" s="5"/>
      <c r="F4562" s="5"/>
      <c r="G4562" s="6" t="e">
        <f>INDEX('BASE DE DATOS'!$A$2:$H$4921,MATCH(CONSTATACIÓN!$C4562,'BASE DE DATOS'!$A$2:$A$4921,0),3)</f>
        <v>#N/A</v>
      </c>
      <c r="H4562" s="5" t="e">
        <f>INDEX('BASE DE DATOS'!$A$2:$H$4921,MATCH(CONSTATACIÓN!$C4562,'BASE DE DATOS'!$A$2:$A$4921,0),6)</f>
        <v>#N/A</v>
      </c>
      <c r="I4562" s="5" t="e">
        <f>INDEX('BASE DE DATOS'!$A$2:$H$4921,MATCH(CONSTATACIÓN!$C4562,'BASE DE DATOS'!$A$2:$A$4921,0),7)</f>
        <v>#N/A</v>
      </c>
      <c r="J4562" s="5" t="e">
        <f>INDEX('BASE DE DATOS'!$A$2:$H$4921,MATCH(CONSTATACIÓN!$C4562,'BASE DE DATOS'!$A$2:$A$4921,0),8)</f>
        <v>#N/A</v>
      </c>
      <c r="K4562" s="5"/>
      <c r="L4562" s="5"/>
      <c r="M4562" s="5"/>
      <c r="N4562" s="5"/>
      <c r="O4562" s="5"/>
      <c r="P4562" s="5"/>
    </row>
    <row r="4563" spans="1:16" x14ac:dyDescent="0.25">
      <c r="A4563" s="13">
        <f t="shared" si="72"/>
        <v>0</v>
      </c>
      <c r="B4563" s="17" t="e">
        <f>INDEX('BASE DE DATOS'!$A$2:$H$4921,MATCH(CONSTATACIÓN!$C4563,'BASE DE DATOS'!$A$2:$A$4921,0),2)</f>
        <v>#N/A</v>
      </c>
      <c r="C4563" s="5"/>
      <c r="D4563" s="5"/>
      <c r="E4563" s="5"/>
      <c r="F4563" s="5"/>
      <c r="G4563" s="6" t="e">
        <f>INDEX('BASE DE DATOS'!$A$2:$H$4921,MATCH(CONSTATACIÓN!$C4563,'BASE DE DATOS'!$A$2:$A$4921,0),3)</f>
        <v>#N/A</v>
      </c>
      <c r="H4563" s="5" t="e">
        <f>INDEX('BASE DE DATOS'!$A$2:$H$4921,MATCH(CONSTATACIÓN!$C4563,'BASE DE DATOS'!$A$2:$A$4921,0),6)</f>
        <v>#N/A</v>
      </c>
      <c r="I4563" s="5" t="e">
        <f>INDEX('BASE DE DATOS'!$A$2:$H$4921,MATCH(CONSTATACIÓN!$C4563,'BASE DE DATOS'!$A$2:$A$4921,0),7)</f>
        <v>#N/A</v>
      </c>
      <c r="J4563" s="5" t="e">
        <f>INDEX('BASE DE DATOS'!$A$2:$H$4921,MATCH(CONSTATACIÓN!$C4563,'BASE DE DATOS'!$A$2:$A$4921,0),8)</f>
        <v>#N/A</v>
      </c>
      <c r="K4563" s="5"/>
      <c r="L4563" s="5"/>
      <c r="M4563" s="5"/>
      <c r="N4563" s="5"/>
      <c r="O4563" s="5"/>
      <c r="P4563" s="5"/>
    </row>
    <row r="4564" spans="1:16" x14ac:dyDescent="0.25">
      <c r="A4564" s="13">
        <f t="shared" si="72"/>
        <v>0</v>
      </c>
      <c r="B4564" s="17" t="e">
        <f>INDEX('BASE DE DATOS'!$A$2:$H$4921,MATCH(CONSTATACIÓN!$C4564,'BASE DE DATOS'!$A$2:$A$4921,0),2)</f>
        <v>#N/A</v>
      </c>
      <c r="C4564" s="5"/>
      <c r="D4564" s="5"/>
      <c r="E4564" s="5"/>
      <c r="F4564" s="5"/>
      <c r="G4564" s="6" t="e">
        <f>INDEX('BASE DE DATOS'!$A$2:$H$4921,MATCH(CONSTATACIÓN!$C4564,'BASE DE DATOS'!$A$2:$A$4921,0),3)</f>
        <v>#N/A</v>
      </c>
      <c r="H4564" s="5" t="e">
        <f>INDEX('BASE DE DATOS'!$A$2:$H$4921,MATCH(CONSTATACIÓN!$C4564,'BASE DE DATOS'!$A$2:$A$4921,0),6)</f>
        <v>#N/A</v>
      </c>
      <c r="I4564" s="5" t="e">
        <f>INDEX('BASE DE DATOS'!$A$2:$H$4921,MATCH(CONSTATACIÓN!$C4564,'BASE DE DATOS'!$A$2:$A$4921,0),7)</f>
        <v>#N/A</v>
      </c>
      <c r="J4564" s="5" t="e">
        <f>INDEX('BASE DE DATOS'!$A$2:$H$4921,MATCH(CONSTATACIÓN!$C4564,'BASE DE DATOS'!$A$2:$A$4921,0),8)</f>
        <v>#N/A</v>
      </c>
      <c r="K4564" s="5"/>
      <c r="L4564" s="5"/>
      <c r="M4564" s="5"/>
      <c r="N4564" s="5"/>
      <c r="O4564" s="5"/>
      <c r="P4564" s="5"/>
    </row>
    <row r="4565" spans="1:16" x14ac:dyDescent="0.25">
      <c r="A4565" s="13">
        <f t="shared" si="72"/>
        <v>0</v>
      </c>
      <c r="B4565" s="17" t="e">
        <f>INDEX('BASE DE DATOS'!$A$2:$H$4921,MATCH(CONSTATACIÓN!$C4565,'BASE DE DATOS'!$A$2:$A$4921,0),2)</f>
        <v>#N/A</v>
      </c>
      <c r="C4565" s="5"/>
      <c r="D4565" s="5"/>
      <c r="E4565" s="5"/>
      <c r="F4565" s="5"/>
      <c r="G4565" s="6" t="e">
        <f>INDEX('BASE DE DATOS'!$A$2:$H$4921,MATCH(CONSTATACIÓN!$C4565,'BASE DE DATOS'!$A$2:$A$4921,0),3)</f>
        <v>#N/A</v>
      </c>
      <c r="H4565" s="5" t="e">
        <f>INDEX('BASE DE DATOS'!$A$2:$H$4921,MATCH(CONSTATACIÓN!$C4565,'BASE DE DATOS'!$A$2:$A$4921,0),6)</f>
        <v>#N/A</v>
      </c>
      <c r="I4565" s="5" t="e">
        <f>INDEX('BASE DE DATOS'!$A$2:$H$4921,MATCH(CONSTATACIÓN!$C4565,'BASE DE DATOS'!$A$2:$A$4921,0),7)</f>
        <v>#N/A</v>
      </c>
      <c r="J4565" s="5" t="e">
        <f>INDEX('BASE DE DATOS'!$A$2:$H$4921,MATCH(CONSTATACIÓN!$C4565,'BASE DE DATOS'!$A$2:$A$4921,0),8)</f>
        <v>#N/A</v>
      </c>
      <c r="K4565" s="5"/>
      <c r="L4565" s="5"/>
      <c r="M4565" s="5"/>
      <c r="N4565" s="5"/>
      <c r="O4565" s="5"/>
      <c r="P4565" s="5"/>
    </row>
    <row r="4566" spans="1:16" x14ac:dyDescent="0.25">
      <c r="A4566" s="13">
        <f t="shared" si="72"/>
        <v>0</v>
      </c>
      <c r="B4566" s="17" t="e">
        <f>INDEX('BASE DE DATOS'!$A$2:$H$4921,MATCH(CONSTATACIÓN!$C4566,'BASE DE DATOS'!$A$2:$A$4921,0),2)</f>
        <v>#N/A</v>
      </c>
      <c r="C4566" s="5"/>
      <c r="D4566" s="5"/>
      <c r="E4566" s="5"/>
      <c r="F4566" s="5"/>
      <c r="G4566" s="6" t="e">
        <f>INDEX('BASE DE DATOS'!$A$2:$H$4921,MATCH(CONSTATACIÓN!$C4566,'BASE DE DATOS'!$A$2:$A$4921,0),3)</f>
        <v>#N/A</v>
      </c>
      <c r="H4566" s="5" t="e">
        <f>INDEX('BASE DE DATOS'!$A$2:$H$4921,MATCH(CONSTATACIÓN!$C4566,'BASE DE DATOS'!$A$2:$A$4921,0),6)</f>
        <v>#N/A</v>
      </c>
      <c r="I4566" s="5" t="e">
        <f>INDEX('BASE DE DATOS'!$A$2:$H$4921,MATCH(CONSTATACIÓN!$C4566,'BASE DE DATOS'!$A$2:$A$4921,0),7)</f>
        <v>#N/A</v>
      </c>
      <c r="J4566" s="5" t="e">
        <f>INDEX('BASE DE DATOS'!$A$2:$H$4921,MATCH(CONSTATACIÓN!$C4566,'BASE DE DATOS'!$A$2:$A$4921,0),8)</f>
        <v>#N/A</v>
      </c>
      <c r="K4566" s="5"/>
      <c r="L4566" s="5"/>
      <c r="M4566" s="5"/>
      <c r="N4566" s="5"/>
      <c r="O4566" s="5"/>
      <c r="P4566" s="5"/>
    </row>
    <row r="4567" spans="1:16" x14ac:dyDescent="0.25">
      <c r="A4567" s="13">
        <f t="shared" si="72"/>
        <v>0</v>
      </c>
      <c r="B4567" s="17" t="e">
        <f>INDEX('BASE DE DATOS'!$A$2:$H$4921,MATCH(CONSTATACIÓN!$C4567,'BASE DE DATOS'!$A$2:$A$4921,0),2)</f>
        <v>#N/A</v>
      </c>
      <c r="C4567" s="5"/>
      <c r="D4567" s="5"/>
      <c r="E4567" s="5"/>
      <c r="F4567" s="5"/>
      <c r="G4567" s="6" t="e">
        <f>INDEX('BASE DE DATOS'!$A$2:$H$4921,MATCH(CONSTATACIÓN!$C4567,'BASE DE DATOS'!$A$2:$A$4921,0),3)</f>
        <v>#N/A</v>
      </c>
      <c r="H4567" s="5" t="e">
        <f>INDEX('BASE DE DATOS'!$A$2:$H$4921,MATCH(CONSTATACIÓN!$C4567,'BASE DE DATOS'!$A$2:$A$4921,0),6)</f>
        <v>#N/A</v>
      </c>
      <c r="I4567" s="5" t="e">
        <f>INDEX('BASE DE DATOS'!$A$2:$H$4921,MATCH(CONSTATACIÓN!$C4567,'BASE DE DATOS'!$A$2:$A$4921,0),7)</f>
        <v>#N/A</v>
      </c>
      <c r="J4567" s="5" t="e">
        <f>INDEX('BASE DE DATOS'!$A$2:$H$4921,MATCH(CONSTATACIÓN!$C4567,'BASE DE DATOS'!$A$2:$A$4921,0),8)</f>
        <v>#N/A</v>
      </c>
      <c r="K4567" s="5"/>
      <c r="L4567" s="5"/>
      <c r="M4567" s="5"/>
      <c r="N4567" s="5"/>
      <c r="O4567" s="5"/>
      <c r="P4567" s="5"/>
    </row>
    <row r="4568" spans="1:16" x14ac:dyDescent="0.25">
      <c r="A4568" s="13">
        <f t="shared" si="72"/>
        <v>0</v>
      </c>
      <c r="B4568" s="17" t="e">
        <f>INDEX('BASE DE DATOS'!$A$2:$H$4921,MATCH(CONSTATACIÓN!$C4568,'BASE DE DATOS'!$A$2:$A$4921,0),2)</f>
        <v>#N/A</v>
      </c>
      <c r="C4568" s="5"/>
      <c r="D4568" s="5"/>
      <c r="E4568" s="5"/>
      <c r="F4568" s="5"/>
      <c r="G4568" s="6" t="e">
        <f>INDEX('BASE DE DATOS'!$A$2:$H$4921,MATCH(CONSTATACIÓN!$C4568,'BASE DE DATOS'!$A$2:$A$4921,0),3)</f>
        <v>#N/A</v>
      </c>
      <c r="H4568" s="5" t="e">
        <f>INDEX('BASE DE DATOS'!$A$2:$H$4921,MATCH(CONSTATACIÓN!$C4568,'BASE DE DATOS'!$A$2:$A$4921,0),6)</f>
        <v>#N/A</v>
      </c>
      <c r="I4568" s="5" t="e">
        <f>INDEX('BASE DE DATOS'!$A$2:$H$4921,MATCH(CONSTATACIÓN!$C4568,'BASE DE DATOS'!$A$2:$A$4921,0),7)</f>
        <v>#N/A</v>
      </c>
      <c r="J4568" s="5" t="e">
        <f>INDEX('BASE DE DATOS'!$A$2:$H$4921,MATCH(CONSTATACIÓN!$C4568,'BASE DE DATOS'!$A$2:$A$4921,0),8)</f>
        <v>#N/A</v>
      </c>
      <c r="K4568" s="5"/>
      <c r="L4568" s="5"/>
      <c r="M4568" s="5"/>
      <c r="N4568" s="5"/>
      <c r="O4568" s="5"/>
      <c r="P4568" s="5"/>
    </row>
    <row r="4569" spans="1:16" x14ac:dyDescent="0.25">
      <c r="A4569" s="13">
        <f t="shared" si="72"/>
        <v>0</v>
      </c>
      <c r="B4569" s="17" t="e">
        <f>INDEX('BASE DE DATOS'!$A$2:$H$4921,MATCH(CONSTATACIÓN!$C4569,'BASE DE DATOS'!$A$2:$A$4921,0),2)</f>
        <v>#N/A</v>
      </c>
      <c r="C4569" s="5"/>
      <c r="D4569" s="5"/>
      <c r="E4569" s="5"/>
      <c r="F4569" s="5"/>
      <c r="G4569" s="6" t="e">
        <f>INDEX('BASE DE DATOS'!$A$2:$H$4921,MATCH(CONSTATACIÓN!$C4569,'BASE DE DATOS'!$A$2:$A$4921,0),3)</f>
        <v>#N/A</v>
      </c>
      <c r="H4569" s="5" t="e">
        <f>INDEX('BASE DE DATOS'!$A$2:$H$4921,MATCH(CONSTATACIÓN!$C4569,'BASE DE DATOS'!$A$2:$A$4921,0),6)</f>
        <v>#N/A</v>
      </c>
      <c r="I4569" s="5" t="e">
        <f>INDEX('BASE DE DATOS'!$A$2:$H$4921,MATCH(CONSTATACIÓN!$C4569,'BASE DE DATOS'!$A$2:$A$4921,0),7)</f>
        <v>#N/A</v>
      </c>
      <c r="J4569" s="5" t="e">
        <f>INDEX('BASE DE DATOS'!$A$2:$H$4921,MATCH(CONSTATACIÓN!$C4569,'BASE DE DATOS'!$A$2:$A$4921,0),8)</f>
        <v>#N/A</v>
      </c>
      <c r="K4569" s="5"/>
      <c r="L4569" s="5"/>
      <c r="M4569" s="5"/>
      <c r="N4569" s="5"/>
      <c r="O4569" s="5"/>
      <c r="P4569" s="5"/>
    </row>
    <row r="4570" spans="1:16" x14ac:dyDescent="0.25">
      <c r="A4570" s="13">
        <f t="shared" si="72"/>
        <v>0</v>
      </c>
      <c r="B4570" s="17" t="e">
        <f>INDEX('BASE DE DATOS'!$A$2:$H$4921,MATCH(CONSTATACIÓN!$C4570,'BASE DE DATOS'!$A$2:$A$4921,0),2)</f>
        <v>#N/A</v>
      </c>
      <c r="C4570" s="5"/>
      <c r="D4570" s="5"/>
      <c r="E4570" s="5"/>
      <c r="F4570" s="5"/>
      <c r="G4570" s="6" t="e">
        <f>INDEX('BASE DE DATOS'!$A$2:$H$4921,MATCH(CONSTATACIÓN!$C4570,'BASE DE DATOS'!$A$2:$A$4921,0),3)</f>
        <v>#N/A</v>
      </c>
      <c r="H4570" s="5" t="e">
        <f>INDEX('BASE DE DATOS'!$A$2:$H$4921,MATCH(CONSTATACIÓN!$C4570,'BASE DE DATOS'!$A$2:$A$4921,0),6)</f>
        <v>#N/A</v>
      </c>
      <c r="I4570" s="5" t="e">
        <f>INDEX('BASE DE DATOS'!$A$2:$H$4921,MATCH(CONSTATACIÓN!$C4570,'BASE DE DATOS'!$A$2:$A$4921,0),7)</f>
        <v>#N/A</v>
      </c>
      <c r="J4570" s="5" t="e">
        <f>INDEX('BASE DE DATOS'!$A$2:$H$4921,MATCH(CONSTATACIÓN!$C4570,'BASE DE DATOS'!$A$2:$A$4921,0),8)</f>
        <v>#N/A</v>
      </c>
      <c r="K4570" s="5"/>
      <c r="L4570" s="5"/>
      <c r="M4570" s="5"/>
      <c r="N4570" s="5"/>
      <c r="O4570" s="5"/>
      <c r="P4570" s="5"/>
    </row>
    <row r="4571" spans="1:16" x14ac:dyDescent="0.25">
      <c r="A4571" s="13">
        <f t="shared" si="72"/>
        <v>0</v>
      </c>
      <c r="B4571" s="17" t="e">
        <f>INDEX('BASE DE DATOS'!$A$2:$H$4921,MATCH(CONSTATACIÓN!$C4571,'BASE DE DATOS'!$A$2:$A$4921,0),2)</f>
        <v>#N/A</v>
      </c>
      <c r="C4571" s="5"/>
      <c r="D4571" s="5"/>
      <c r="E4571" s="5"/>
      <c r="F4571" s="5"/>
      <c r="G4571" s="6" t="e">
        <f>INDEX('BASE DE DATOS'!$A$2:$H$4921,MATCH(CONSTATACIÓN!$C4571,'BASE DE DATOS'!$A$2:$A$4921,0),3)</f>
        <v>#N/A</v>
      </c>
      <c r="H4571" s="5" t="e">
        <f>INDEX('BASE DE DATOS'!$A$2:$H$4921,MATCH(CONSTATACIÓN!$C4571,'BASE DE DATOS'!$A$2:$A$4921,0),6)</f>
        <v>#N/A</v>
      </c>
      <c r="I4571" s="5" t="e">
        <f>INDEX('BASE DE DATOS'!$A$2:$H$4921,MATCH(CONSTATACIÓN!$C4571,'BASE DE DATOS'!$A$2:$A$4921,0),7)</f>
        <v>#N/A</v>
      </c>
      <c r="J4571" s="5" t="e">
        <f>INDEX('BASE DE DATOS'!$A$2:$H$4921,MATCH(CONSTATACIÓN!$C4571,'BASE DE DATOS'!$A$2:$A$4921,0),8)</f>
        <v>#N/A</v>
      </c>
      <c r="K4571" s="5"/>
      <c r="L4571" s="5"/>
      <c r="M4571" s="5"/>
      <c r="N4571" s="5"/>
      <c r="O4571" s="5"/>
      <c r="P4571" s="5"/>
    </row>
    <row r="4572" spans="1:16" x14ac:dyDescent="0.25">
      <c r="A4572" s="13">
        <f t="shared" si="72"/>
        <v>0</v>
      </c>
      <c r="B4572" s="17" t="e">
        <f>INDEX('BASE DE DATOS'!$A$2:$H$4921,MATCH(CONSTATACIÓN!$C4572,'BASE DE DATOS'!$A$2:$A$4921,0),2)</f>
        <v>#N/A</v>
      </c>
      <c r="C4572" s="5"/>
      <c r="D4572" s="5"/>
      <c r="E4572" s="5"/>
      <c r="F4572" s="5"/>
      <c r="G4572" s="6" t="e">
        <f>INDEX('BASE DE DATOS'!$A$2:$H$4921,MATCH(CONSTATACIÓN!$C4572,'BASE DE DATOS'!$A$2:$A$4921,0),3)</f>
        <v>#N/A</v>
      </c>
      <c r="H4572" s="5" t="e">
        <f>INDEX('BASE DE DATOS'!$A$2:$H$4921,MATCH(CONSTATACIÓN!$C4572,'BASE DE DATOS'!$A$2:$A$4921,0),6)</f>
        <v>#N/A</v>
      </c>
      <c r="I4572" s="5" t="e">
        <f>INDEX('BASE DE DATOS'!$A$2:$H$4921,MATCH(CONSTATACIÓN!$C4572,'BASE DE DATOS'!$A$2:$A$4921,0),7)</f>
        <v>#N/A</v>
      </c>
      <c r="J4572" s="5" t="e">
        <f>INDEX('BASE DE DATOS'!$A$2:$H$4921,MATCH(CONSTATACIÓN!$C4572,'BASE DE DATOS'!$A$2:$A$4921,0),8)</f>
        <v>#N/A</v>
      </c>
      <c r="K4572" s="5"/>
      <c r="L4572" s="5"/>
      <c r="M4572" s="5"/>
      <c r="N4572" s="5"/>
      <c r="O4572" s="5"/>
      <c r="P4572" s="5"/>
    </row>
    <row r="4573" spans="1:16" x14ac:dyDescent="0.25">
      <c r="A4573" s="13">
        <f t="shared" si="72"/>
        <v>0</v>
      </c>
      <c r="B4573" s="17" t="e">
        <f>INDEX('BASE DE DATOS'!$A$2:$H$4921,MATCH(CONSTATACIÓN!$C4573,'BASE DE DATOS'!$A$2:$A$4921,0),2)</f>
        <v>#N/A</v>
      </c>
      <c r="C4573" s="5"/>
      <c r="D4573" s="5"/>
      <c r="E4573" s="5"/>
      <c r="F4573" s="5"/>
      <c r="G4573" s="6" t="e">
        <f>INDEX('BASE DE DATOS'!$A$2:$H$4921,MATCH(CONSTATACIÓN!$C4573,'BASE DE DATOS'!$A$2:$A$4921,0),3)</f>
        <v>#N/A</v>
      </c>
      <c r="H4573" s="5" t="e">
        <f>INDEX('BASE DE DATOS'!$A$2:$H$4921,MATCH(CONSTATACIÓN!$C4573,'BASE DE DATOS'!$A$2:$A$4921,0),6)</f>
        <v>#N/A</v>
      </c>
      <c r="I4573" s="5" t="e">
        <f>INDEX('BASE DE DATOS'!$A$2:$H$4921,MATCH(CONSTATACIÓN!$C4573,'BASE DE DATOS'!$A$2:$A$4921,0),7)</f>
        <v>#N/A</v>
      </c>
      <c r="J4573" s="5" t="e">
        <f>INDEX('BASE DE DATOS'!$A$2:$H$4921,MATCH(CONSTATACIÓN!$C4573,'BASE DE DATOS'!$A$2:$A$4921,0),8)</f>
        <v>#N/A</v>
      </c>
      <c r="K4573" s="5"/>
      <c r="L4573" s="5"/>
      <c r="M4573" s="5"/>
      <c r="N4573" s="5"/>
      <c r="O4573" s="5"/>
      <c r="P4573" s="5"/>
    </row>
    <row r="4574" spans="1:16" x14ac:dyDescent="0.25">
      <c r="A4574" s="13">
        <f t="shared" si="72"/>
        <v>0</v>
      </c>
      <c r="B4574" s="17" t="e">
        <f>INDEX('BASE DE DATOS'!$A$2:$H$4921,MATCH(CONSTATACIÓN!$C4574,'BASE DE DATOS'!$A$2:$A$4921,0),2)</f>
        <v>#N/A</v>
      </c>
      <c r="C4574" s="5"/>
      <c r="D4574" s="5"/>
      <c r="E4574" s="5"/>
      <c r="F4574" s="5"/>
      <c r="G4574" s="6" t="e">
        <f>INDEX('BASE DE DATOS'!$A$2:$H$4921,MATCH(CONSTATACIÓN!$C4574,'BASE DE DATOS'!$A$2:$A$4921,0),3)</f>
        <v>#N/A</v>
      </c>
      <c r="H4574" s="5" t="e">
        <f>INDEX('BASE DE DATOS'!$A$2:$H$4921,MATCH(CONSTATACIÓN!$C4574,'BASE DE DATOS'!$A$2:$A$4921,0),6)</f>
        <v>#N/A</v>
      </c>
      <c r="I4574" s="5" t="e">
        <f>INDEX('BASE DE DATOS'!$A$2:$H$4921,MATCH(CONSTATACIÓN!$C4574,'BASE DE DATOS'!$A$2:$A$4921,0),7)</f>
        <v>#N/A</v>
      </c>
      <c r="J4574" s="5" t="e">
        <f>INDEX('BASE DE DATOS'!$A$2:$H$4921,MATCH(CONSTATACIÓN!$C4574,'BASE DE DATOS'!$A$2:$A$4921,0),8)</f>
        <v>#N/A</v>
      </c>
      <c r="K4574" s="5"/>
      <c r="L4574" s="5"/>
      <c r="M4574" s="5"/>
      <c r="N4574" s="5"/>
      <c r="O4574" s="5"/>
      <c r="P4574" s="5"/>
    </row>
    <row r="4575" spans="1:16" x14ac:dyDescent="0.25">
      <c r="A4575" s="13">
        <f t="shared" si="72"/>
        <v>0</v>
      </c>
      <c r="B4575" s="17" t="e">
        <f>INDEX('BASE DE DATOS'!$A$2:$H$4921,MATCH(CONSTATACIÓN!$C4575,'BASE DE DATOS'!$A$2:$A$4921,0),2)</f>
        <v>#N/A</v>
      </c>
      <c r="C4575" s="5"/>
      <c r="D4575" s="5"/>
      <c r="E4575" s="5"/>
      <c r="F4575" s="5"/>
      <c r="G4575" s="6" t="e">
        <f>INDEX('BASE DE DATOS'!$A$2:$H$4921,MATCH(CONSTATACIÓN!$C4575,'BASE DE DATOS'!$A$2:$A$4921,0),3)</f>
        <v>#N/A</v>
      </c>
      <c r="H4575" s="5" t="e">
        <f>INDEX('BASE DE DATOS'!$A$2:$H$4921,MATCH(CONSTATACIÓN!$C4575,'BASE DE DATOS'!$A$2:$A$4921,0),6)</f>
        <v>#N/A</v>
      </c>
      <c r="I4575" s="5" t="e">
        <f>INDEX('BASE DE DATOS'!$A$2:$H$4921,MATCH(CONSTATACIÓN!$C4575,'BASE DE DATOS'!$A$2:$A$4921,0),7)</f>
        <v>#N/A</v>
      </c>
      <c r="J4575" s="5" t="e">
        <f>INDEX('BASE DE DATOS'!$A$2:$H$4921,MATCH(CONSTATACIÓN!$C4575,'BASE DE DATOS'!$A$2:$A$4921,0),8)</f>
        <v>#N/A</v>
      </c>
      <c r="K4575" s="5"/>
      <c r="L4575" s="5"/>
      <c r="M4575" s="5"/>
      <c r="N4575" s="5"/>
      <c r="O4575" s="5"/>
      <c r="P4575" s="5"/>
    </row>
    <row r="4576" spans="1:16" x14ac:dyDescent="0.25">
      <c r="A4576" s="13">
        <f t="shared" si="72"/>
        <v>0</v>
      </c>
      <c r="B4576" s="17" t="e">
        <f>INDEX('BASE DE DATOS'!$A$2:$H$4921,MATCH(CONSTATACIÓN!$C4576,'BASE DE DATOS'!$A$2:$A$4921,0),2)</f>
        <v>#N/A</v>
      </c>
      <c r="C4576" s="5"/>
      <c r="D4576" s="5"/>
      <c r="E4576" s="5"/>
      <c r="F4576" s="5"/>
      <c r="G4576" s="6" t="e">
        <f>INDEX('BASE DE DATOS'!$A$2:$H$4921,MATCH(CONSTATACIÓN!$C4576,'BASE DE DATOS'!$A$2:$A$4921,0),3)</f>
        <v>#N/A</v>
      </c>
      <c r="H4576" s="5" t="e">
        <f>INDEX('BASE DE DATOS'!$A$2:$H$4921,MATCH(CONSTATACIÓN!$C4576,'BASE DE DATOS'!$A$2:$A$4921,0),6)</f>
        <v>#N/A</v>
      </c>
      <c r="I4576" s="5" t="e">
        <f>INDEX('BASE DE DATOS'!$A$2:$H$4921,MATCH(CONSTATACIÓN!$C4576,'BASE DE DATOS'!$A$2:$A$4921,0),7)</f>
        <v>#N/A</v>
      </c>
      <c r="J4576" s="5" t="e">
        <f>INDEX('BASE DE DATOS'!$A$2:$H$4921,MATCH(CONSTATACIÓN!$C4576,'BASE DE DATOS'!$A$2:$A$4921,0),8)</f>
        <v>#N/A</v>
      </c>
      <c r="K4576" s="5"/>
      <c r="L4576" s="5"/>
      <c r="M4576" s="5"/>
      <c r="N4576" s="5"/>
      <c r="O4576" s="5"/>
      <c r="P4576" s="5"/>
    </row>
    <row r="4577" spans="1:16" x14ac:dyDescent="0.25">
      <c r="A4577" s="13">
        <f t="shared" si="72"/>
        <v>0</v>
      </c>
      <c r="B4577" s="17" t="e">
        <f>INDEX('BASE DE DATOS'!$A$2:$H$4921,MATCH(CONSTATACIÓN!$C4577,'BASE DE DATOS'!$A$2:$A$4921,0),2)</f>
        <v>#N/A</v>
      </c>
      <c r="C4577" s="5"/>
      <c r="D4577" s="5"/>
      <c r="E4577" s="5"/>
      <c r="F4577" s="5"/>
      <c r="G4577" s="6" t="e">
        <f>INDEX('BASE DE DATOS'!$A$2:$H$4921,MATCH(CONSTATACIÓN!$C4577,'BASE DE DATOS'!$A$2:$A$4921,0),3)</f>
        <v>#N/A</v>
      </c>
      <c r="H4577" s="5" t="e">
        <f>INDEX('BASE DE DATOS'!$A$2:$H$4921,MATCH(CONSTATACIÓN!$C4577,'BASE DE DATOS'!$A$2:$A$4921,0),6)</f>
        <v>#N/A</v>
      </c>
      <c r="I4577" s="5" t="e">
        <f>INDEX('BASE DE DATOS'!$A$2:$H$4921,MATCH(CONSTATACIÓN!$C4577,'BASE DE DATOS'!$A$2:$A$4921,0),7)</f>
        <v>#N/A</v>
      </c>
      <c r="J4577" s="5" t="e">
        <f>INDEX('BASE DE DATOS'!$A$2:$H$4921,MATCH(CONSTATACIÓN!$C4577,'BASE DE DATOS'!$A$2:$A$4921,0),8)</f>
        <v>#N/A</v>
      </c>
      <c r="K4577" s="5"/>
      <c r="L4577" s="5"/>
      <c r="M4577" s="5"/>
      <c r="N4577" s="5"/>
      <c r="O4577" s="5"/>
      <c r="P4577" s="5"/>
    </row>
    <row r="4578" spans="1:16" x14ac:dyDescent="0.25">
      <c r="A4578" s="13">
        <f t="shared" si="72"/>
        <v>0</v>
      </c>
      <c r="B4578" s="17" t="e">
        <f>INDEX('BASE DE DATOS'!$A$2:$H$4921,MATCH(CONSTATACIÓN!$C4578,'BASE DE DATOS'!$A$2:$A$4921,0),2)</f>
        <v>#N/A</v>
      </c>
      <c r="C4578" s="5"/>
      <c r="D4578" s="5"/>
      <c r="E4578" s="5"/>
      <c r="F4578" s="5"/>
      <c r="G4578" s="6" t="e">
        <f>INDEX('BASE DE DATOS'!$A$2:$H$4921,MATCH(CONSTATACIÓN!$C4578,'BASE DE DATOS'!$A$2:$A$4921,0),3)</f>
        <v>#N/A</v>
      </c>
      <c r="H4578" s="5" t="e">
        <f>INDEX('BASE DE DATOS'!$A$2:$H$4921,MATCH(CONSTATACIÓN!$C4578,'BASE DE DATOS'!$A$2:$A$4921,0),6)</f>
        <v>#N/A</v>
      </c>
      <c r="I4578" s="5" t="e">
        <f>INDEX('BASE DE DATOS'!$A$2:$H$4921,MATCH(CONSTATACIÓN!$C4578,'BASE DE DATOS'!$A$2:$A$4921,0),7)</f>
        <v>#N/A</v>
      </c>
      <c r="J4578" s="5" t="e">
        <f>INDEX('BASE DE DATOS'!$A$2:$H$4921,MATCH(CONSTATACIÓN!$C4578,'BASE DE DATOS'!$A$2:$A$4921,0),8)</f>
        <v>#N/A</v>
      </c>
      <c r="K4578" s="5"/>
      <c r="L4578" s="5"/>
      <c r="M4578" s="5"/>
      <c r="N4578" s="5"/>
      <c r="O4578" s="5"/>
      <c r="P4578" s="5"/>
    </row>
    <row r="4579" spans="1:16" x14ac:dyDescent="0.25">
      <c r="A4579" s="13">
        <f t="shared" si="72"/>
        <v>0</v>
      </c>
      <c r="B4579" s="17" t="e">
        <f>INDEX('BASE DE DATOS'!$A$2:$H$4921,MATCH(CONSTATACIÓN!$C4579,'BASE DE DATOS'!$A$2:$A$4921,0),2)</f>
        <v>#N/A</v>
      </c>
      <c r="C4579" s="5"/>
      <c r="D4579" s="5"/>
      <c r="E4579" s="5"/>
      <c r="F4579" s="5"/>
      <c r="G4579" s="6" t="e">
        <f>INDEX('BASE DE DATOS'!$A$2:$H$4921,MATCH(CONSTATACIÓN!$C4579,'BASE DE DATOS'!$A$2:$A$4921,0),3)</f>
        <v>#N/A</v>
      </c>
      <c r="H4579" s="5" t="e">
        <f>INDEX('BASE DE DATOS'!$A$2:$H$4921,MATCH(CONSTATACIÓN!$C4579,'BASE DE DATOS'!$A$2:$A$4921,0),6)</f>
        <v>#N/A</v>
      </c>
      <c r="I4579" s="5" t="e">
        <f>INDEX('BASE DE DATOS'!$A$2:$H$4921,MATCH(CONSTATACIÓN!$C4579,'BASE DE DATOS'!$A$2:$A$4921,0),7)</f>
        <v>#N/A</v>
      </c>
      <c r="J4579" s="5" t="e">
        <f>INDEX('BASE DE DATOS'!$A$2:$H$4921,MATCH(CONSTATACIÓN!$C4579,'BASE DE DATOS'!$A$2:$A$4921,0),8)</f>
        <v>#N/A</v>
      </c>
      <c r="K4579" s="5"/>
      <c r="L4579" s="5"/>
      <c r="M4579" s="5"/>
      <c r="N4579" s="5"/>
      <c r="O4579" s="5"/>
      <c r="P4579" s="5"/>
    </row>
    <row r="4580" spans="1:16" x14ac:dyDescent="0.25">
      <c r="A4580" s="13">
        <f t="shared" si="72"/>
        <v>0</v>
      </c>
      <c r="B4580" s="17" t="e">
        <f>INDEX('BASE DE DATOS'!$A$2:$H$4921,MATCH(CONSTATACIÓN!$C4580,'BASE DE DATOS'!$A$2:$A$4921,0),2)</f>
        <v>#N/A</v>
      </c>
      <c r="C4580" s="5"/>
      <c r="D4580" s="5"/>
      <c r="E4580" s="5"/>
      <c r="F4580" s="5"/>
      <c r="G4580" s="6" t="e">
        <f>INDEX('BASE DE DATOS'!$A$2:$H$4921,MATCH(CONSTATACIÓN!$C4580,'BASE DE DATOS'!$A$2:$A$4921,0),3)</f>
        <v>#N/A</v>
      </c>
      <c r="H4580" s="5" t="e">
        <f>INDEX('BASE DE DATOS'!$A$2:$H$4921,MATCH(CONSTATACIÓN!$C4580,'BASE DE DATOS'!$A$2:$A$4921,0),6)</f>
        <v>#N/A</v>
      </c>
      <c r="I4580" s="5" t="e">
        <f>INDEX('BASE DE DATOS'!$A$2:$H$4921,MATCH(CONSTATACIÓN!$C4580,'BASE DE DATOS'!$A$2:$A$4921,0),7)</f>
        <v>#N/A</v>
      </c>
      <c r="J4580" s="5" t="e">
        <f>INDEX('BASE DE DATOS'!$A$2:$H$4921,MATCH(CONSTATACIÓN!$C4580,'BASE DE DATOS'!$A$2:$A$4921,0),8)</f>
        <v>#N/A</v>
      </c>
      <c r="K4580" s="5"/>
      <c r="L4580" s="5"/>
      <c r="M4580" s="5"/>
      <c r="N4580" s="5"/>
      <c r="O4580" s="5"/>
      <c r="P4580" s="5"/>
    </row>
    <row r="4581" spans="1:16" x14ac:dyDescent="0.25">
      <c r="A4581" s="13">
        <f t="shared" si="72"/>
        <v>0</v>
      </c>
      <c r="B4581" s="17" t="e">
        <f>INDEX('BASE DE DATOS'!$A$2:$H$4921,MATCH(CONSTATACIÓN!$C4581,'BASE DE DATOS'!$A$2:$A$4921,0),2)</f>
        <v>#N/A</v>
      </c>
      <c r="C4581" s="5"/>
      <c r="D4581" s="5"/>
      <c r="E4581" s="5"/>
      <c r="F4581" s="5"/>
      <c r="G4581" s="6" t="e">
        <f>INDEX('BASE DE DATOS'!$A$2:$H$4921,MATCH(CONSTATACIÓN!$C4581,'BASE DE DATOS'!$A$2:$A$4921,0),3)</f>
        <v>#N/A</v>
      </c>
      <c r="H4581" s="5" t="e">
        <f>INDEX('BASE DE DATOS'!$A$2:$H$4921,MATCH(CONSTATACIÓN!$C4581,'BASE DE DATOS'!$A$2:$A$4921,0),6)</f>
        <v>#N/A</v>
      </c>
      <c r="I4581" s="5" t="e">
        <f>INDEX('BASE DE DATOS'!$A$2:$H$4921,MATCH(CONSTATACIÓN!$C4581,'BASE DE DATOS'!$A$2:$A$4921,0),7)</f>
        <v>#N/A</v>
      </c>
      <c r="J4581" s="5" t="e">
        <f>INDEX('BASE DE DATOS'!$A$2:$H$4921,MATCH(CONSTATACIÓN!$C4581,'BASE DE DATOS'!$A$2:$A$4921,0),8)</f>
        <v>#N/A</v>
      </c>
      <c r="K4581" s="5"/>
      <c r="L4581" s="5"/>
      <c r="M4581" s="5"/>
      <c r="N4581" s="5"/>
      <c r="O4581" s="5"/>
      <c r="P4581" s="5"/>
    </row>
    <row r="4582" spans="1:16" x14ac:dyDescent="0.25">
      <c r="A4582" s="13">
        <f t="shared" ref="A4582:A4645" si="73">C4582</f>
        <v>0</v>
      </c>
      <c r="B4582" s="17" t="e">
        <f>INDEX('BASE DE DATOS'!$A$2:$H$4921,MATCH(CONSTATACIÓN!$C4582,'BASE DE DATOS'!$A$2:$A$4921,0),2)</f>
        <v>#N/A</v>
      </c>
      <c r="C4582" s="5"/>
      <c r="D4582" s="5"/>
      <c r="E4582" s="5"/>
      <c r="F4582" s="5"/>
      <c r="G4582" s="6" t="e">
        <f>INDEX('BASE DE DATOS'!$A$2:$H$4921,MATCH(CONSTATACIÓN!$C4582,'BASE DE DATOS'!$A$2:$A$4921,0),3)</f>
        <v>#N/A</v>
      </c>
      <c r="H4582" s="5" t="e">
        <f>INDEX('BASE DE DATOS'!$A$2:$H$4921,MATCH(CONSTATACIÓN!$C4582,'BASE DE DATOS'!$A$2:$A$4921,0),6)</f>
        <v>#N/A</v>
      </c>
      <c r="I4582" s="5" t="e">
        <f>INDEX('BASE DE DATOS'!$A$2:$H$4921,MATCH(CONSTATACIÓN!$C4582,'BASE DE DATOS'!$A$2:$A$4921,0),7)</f>
        <v>#N/A</v>
      </c>
      <c r="J4582" s="5" t="e">
        <f>INDEX('BASE DE DATOS'!$A$2:$H$4921,MATCH(CONSTATACIÓN!$C4582,'BASE DE DATOS'!$A$2:$A$4921,0),8)</f>
        <v>#N/A</v>
      </c>
      <c r="K4582" s="5"/>
      <c r="L4582" s="5"/>
      <c r="M4582" s="5"/>
      <c r="N4582" s="5"/>
      <c r="O4582" s="5"/>
      <c r="P4582" s="5"/>
    </row>
    <row r="4583" spans="1:16" x14ac:dyDescent="0.25">
      <c r="A4583" s="13">
        <f t="shared" si="73"/>
        <v>0</v>
      </c>
      <c r="B4583" s="17" t="e">
        <f>INDEX('BASE DE DATOS'!$A$2:$H$4921,MATCH(CONSTATACIÓN!$C4583,'BASE DE DATOS'!$A$2:$A$4921,0),2)</f>
        <v>#N/A</v>
      </c>
      <c r="C4583" s="5"/>
      <c r="D4583" s="5"/>
      <c r="E4583" s="5"/>
      <c r="F4583" s="5"/>
      <c r="G4583" s="6" t="e">
        <f>INDEX('BASE DE DATOS'!$A$2:$H$4921,MATCH(CONSTATACIÓN!$C4583,'BASE DE DATOS'!$A$2:$A$4921,0),3)</f>
        <v>#N/A</v>
      </c>
      <c r="H4583" s="5" t="e">
        <f>INDEX('BASE DE DATOS'!$A$2:$H$4921,MATCH(CONSTATACIÓN!$C4583,'BASE DE DATOS'!$A$2:$A$4921,0),6)</f>
        <v>#N/A</v>
      </c>
      <c r="I4583" s="5" t="e">
        <f>INDEX('BASE DE DATOS'!$A$2:$H$4921,MATCH(CONSTATACIÓN!$C4583,'BASE DE DATOS'!$A$2:$A$4921,0),7)</f>
        <v>#N/A</v>
      </c>
      <c r="J4583" s="5" t="e">
        <f>INDEX('BASE DE DATOS'!$A$2:$H$4921,MATCH(CONSTATACIÓN!$C4583,'BASE DE DATOS'!$A$2:$A$4921,0),8)</f>
        <v>#N/A</v>
      </c>
      <c r="K4583" s="5"/>
      <c r="L4583" s="5"/>
      <c r="M4583" s="5"/>
      <c r="N4583" s="5"/>
      <c r="O4583" s="5"/>
      <c r="P4583" s="5"/>
    </row>
    <row r="4584" spans="1:16" x14ac:dyDescent="0.25">
      <c r="A4584" s="13">
        <f t="shared" si="73"/>
        <v>0</v>
      </c>
      <c r="B4584" s="17" t="e">
        <f>INDEX('BASE DE DATOS'!$A$2:$H$4921,MATCH(CONSTATACIÓN!$C4584,'BASE DE DATOS'!$A$2:$A$4921,0),2)</f>
        <v>#N/A</v>
      </c>
      <c r="C4584" s="5"/>
      <c r="D4584" s="5"/>
      <c r="E4584" s="5"/>
      <c r="F4584" s="5"/>
      <c r="G4584" s="6" t="e">
        <f>INDEX('BASE DE DATOS'!$A$2:$H$4921,MATCH(CONSTATACIÓN!$C4584,'BASE DE DATOS'!$A$2:$A$4921,0),3)</f>
        <v>#N/A</v>
      </c>
      <c r="H4584" s="5" t="e">
        <f>INDEX('BASE DE DATOS'!$A$2:$H$4921,MATCH(CONSTATACIÓN!$C4584,'BASE DE DATOS'!$A$2:$A$4921,0),6)</f>
        <v>#N/A</v>
      </c>
      <c r="I4584" s="5" t="e">
        <f>INDEX('BASE DE DATOS'!$A$2:$H$4921,MATCH(CONSTATACIÓN!$C4584,'BASE DE DATOS'!$A$2:$A$4921,0),7)</f>
        <v>#N/A</v>
      </c>
      <c r="J4584" s="5" t="e">
        <f>INDEX('BASE DE DATOS'!$A$2:$H$4921,MATCH(CONSTATACIÓN!$C4584,'BASE DE DATOS'!$A$2:$A$4921,0),8)</f>
        <v>#N/A</v>
      </c>
      <c r="K4584" s="5"/>
      <c r="L4584" s="5"/>
      <c r="M4584" s="5"/>
      <c r="N4584" s="5"/>
      <c r="O4584" s="5"/>
      <c r="P4584" s="5"/>
    </row>
    <row r="4585" spans="1:16" x14ac:dyDescent="0.25">
      <c r="A4585" s="13">
        <f t="shared" si="73"/>
        <v>0</v>
      </c>
      <c r="B4585" s="17" t="e">
        <f>INDEX('BASE DE DATOS'!$A$2:$H$4921,MATCH(CONSTATACIÓN!$C4585,'BASE DE DATOS'!$A$2:$A$4921,0),2)</f>
        <v>#N/A</v>
      </c>
      <c r="C4585" s="5"/>
      <c r="D4585" s="5"/>
      <c r="E4585" s="5"/>
      <c r="F4585" s="5"/>
      <c r="G4585" s="6" t="e">
        <f>INDEX('BASE DE DATOS'!$A$2:$H$4921,MATCH(CONSTATACIÓN!$C4585,'BASE DE DATOS'!$A$2:$A$4921,0),3)</f>
        <v>#N/A</v>
      </c>
      <c r="H4585" s="5" t="e">
        <f>INDEX('BASE DE DATOS'!$A$2:$H$4921,MATCH(CONSTATACIÓN!$C4585,'BASE DE DATOS'!$A$2:$A$4921,0),6)</f>
        <v>#N/A</v>
      </c>
      <c r="I4585" s="5" t="e">
        <f>INDEX('BASE DE DATOS'!$A$2:$H$4921,MATCH(CONSTATACIÓN!$C4585,'BASE DE DATOS'!$A$2:$A$4921,0),7)</f>
        <v>#N/A</v>
      </c>
      <c r="J4585" s="5" t="e">
        <f>INDEX('BASE DE DATOS'!$A$2:$H$4921,MATCH(CONSTATACIÓN!$C4585,'BASE DE DATOS'!$A$2:$A$4921,0),8)</f>
        <v>#N/A</v>
      </c>
      <c r="K4585" s="5"/>
      <c r="L4585" s="5"/>
      <c r="M4585" s="5"/>
      <c r="N4585" s="5"/>
      <c r="O4585" s="5"/>
      <c r="P4585" s="5"/>
    </row>
    <row r="4586" spans="1:16" x14ac:dyDescent="0.25">
      <c r="A4586" s="13">
        <f t="shared" si="73"/>
        <v>0</v>
      </c>
      <c r="B4586" s="17" t="e">
        <f>INDEX('BASE DE DATOS'!$A$2:$H$4921,MATCH(CONSTATACIÓN!$C4586,'BASE DE DATOS'!$A$2:$A$4921,0),2)</f>
        <v>#N/A</v>
      </c>
      <c r="C4586" s="5"/>
      <c r="D4586" s="5"/>
      <c r="E4586" s="5"/>
      <c r="F4586" s="5"/>
      <c r="G4586" s="6" t="e">
        <f>INDEX('BASE DE DATOS'!$A$2:$H$4921,MATCH(CONSTATACIÓN!$C4586,'BASE DE DATOS'!$A$2:$A$4921,0),3)</f>
        <v>#N/A</v>
      </c>
      <c r="H4586" s="5" t="e">
        <f>INDEX('BASE DE DATOS'!$A$2:$H$4921,MATCH(CONSTATACIÓN!$C4586,'BASE DE DATOS'!$A$2:$A$4921,0),6)</f>
        <v>#N/A</v>
      </c>
      <c r="I4586" s="5" t="e">
        <f>INDEX('BASE DE DATOS'!$A$2:$H$4921,MATCH(CONSTATACIÓN!$C4586,'BASE DE DATOS'!$A$2:$A$4921,0),7)</f>
        <v>#N/A</v>
      </c>
      <c r="J4586" s="5" t="e">
        <f>INDEX('BASE DE DATOS'!$A$2:$H$4921,MATCH(CONSTATACIÓN!$C4586,'BASE DE DATOS'!$A$2:$A$4921,0),8)</f>
        <v>#N/A</v>
      </c>
      <c r="K4586" s="5"/>
      <c r="L4586" s="5"/>
      <c r="M4586" s="5"/>
      <c r="N4586" s="5"/>
      <c r="O4586" s="5"/>
      <c r="P4586" s="5"/>
    </row>
    <row r="4587" spans="1:16" x14ac:dyDescent="0.25">
      <c r="A4587" s="13">
        <f t="shared" si="73"/>
        <v>0</v>
      </c>
      <c r="B4587" s="17" t="e">
        <f>INDEX('BASE DE DATOS'!$A$2:$H$4921,MATCH(CONSTATACIÓN!$C4587,'BASE DE DATOS'!$A$2:$A$4921,0),2)</f>
        <v>#N/A</v>
      </c>
      <c r="C4587" s="5"/>
      <c r="D4587" s="5"/>
      <c r="E4587" s="5"/>
      <c r="F4587" s="5"/>
      <c r="G4587" s="6" t="e">
        <f>INDEX('BASE DE DATOS'!$A$2:$H$4921,MATCH(CONSTATACIÓN!$C4587,'BASE DE DATOS'!$A$2:$A$4921,0),3)</f>
        <v>#N/A</v>
      </c>
      <c r="H4587" s="5" t="e">
        <f>INDEX('BASE DE DATOS'!$A$2:$H$4921,MATCH(CONSTATACIÓN!$C4587,'BASE DE DATOS'!$A$2:$A$4921,0),6)</f>
        <v>#N/A</v>
      </c>
      <c r="I4587" s="5" t="e">
        <f>INDEX('BASE DE DATOS'!$A$2:$H$4921,MATCH(CONSTATACIÓN!$C4587,'BASE DE DATOS'!$A$2:$A$4921,0),7)</f>
        <v>#N/A</v>
      </c>
      <c r="J4587" s="5" t="e">
        <f>INDEX('BASE DE DATOS'!$A$2:$H$4921,MATCH(CONSTATACIÓN!$C4587,'BASE DE DATOS'!$A$2:$A$4921,0),8)</f>
        <v>#N/A</v>
      </c>
      <c r="K4587" s="5"/>
      <c r="L4587" s="5"/>
      <c r="M4587" s="5"/>
      <c r="N4587" s="5"/>
      <c r="O4587" s="5"/>
      <c r="P4587" s="5"/>
    </row>
    <row r="4588" spans="1:16" x14ac:dyDescent="0.25">
      <c r="A4588" s="13">
        <f t="shared" si="73"/>
        <v>0</v>
      </c>
      <c r="B4588" s="17" t="e">
        <f>INDEX('BASE DE DATOS'!$A$2:$H$4921,MATCH(CONSTATACIÓN!$C4588,'BASE DE DATOS'!$A$2:$A$4921,0),2)</f>
        <v>#N/A</v>
      </c>
      <c r="C4588" s="5"/>
      <c r="D4588" s="5"/>
      <c r="E4588" s="5"/>
      <c r="F4588" s="5"/>
      <c r="G4588" s="6" t="e">
        <f>INDEX('BASE DE DATOS'!$A$2:$H$4921,MATCH(CONSTATACIÓN!$C4588,'BASE DE DATOS'!$A$2:$A$4921,0),3)</f>
        <v>#N/A</v>
      </c>
      <c r="H4588" s="5" t="e">
        <f>INDEX('BASE DE DATOS'!$A$2:$H$4921,MATCH(CONSTATACIÓN!$C4588,'BASE DE DATOS'!$A$2:$A$4921,0),6)</f>
        <v>#N/A</v>
      </c>
      <c r="I4588" s="5" t="e">
        <f>INDEX('BASE DE DATOS'!$A$2:$H$4921,MATCH(CONSTATACIÓN!$C4588,'BASE DE DATOS'!$A$2:$A$4921,0),7)</f>
        <v>#N/A</v>
      </c>
      <c r="J4588" s="5" t="e">
        <f>INDEX('BASE DE DATOS'!$A$2:$H$4921,MATCH(CONSTATACIÓN!$C4588,'BASE DE DATOS'!$A$2:$A$4921,0),8)</f>
        <v>#N/A</v>
      </c>
      <c r="K4588" s="5"/>
      <c r="L4588" s="5"/>
      <c r="M4588" s="5"/>
      <c r="N4588" s="5"/>
      <c r="O4588" s="5"/>
      <c r="P4588" s="5"/>
    </row>
    <row r="4589" spans="1:16" x14ac:dyDescent="0.25">
      <c r="A4589" s="13">
        <f t="shared" si="73"/>
        <v>0</v>
      </c>
      <c r="B4589" s="17" t="e">
        <f>INDEX('BASE DE DATOS'!$A$2:$H$4921,MATCH(CONSTATACIÓN!$C4589,'BASE DE DATOS'!$A$2:$A$4921,0),2)</f>
        <v>#N/A</v>
      </c>
      <c r="C4589" s="5"/>
      <c r="D4589" s="5"/>
      <c r="E4589" s="5"/>
      <c r="F4589" s="5"/>
      <c r="G4589" s="6" t="e">
        <f>INDEX('BASE DE DATOS'!$A$2:$H$4921,MATCH(CONSTATACIÓN!$C4589,'BASE DE DATOS'!$A$2:$A$4921,0),3)</f>
        <v>#N/A</v>
      </c>
      <c r="H4589" s="5" t="e">
        <f>INDEX('BASE DE DATOS'!$A$2:$H$4921,MATCH(CONSTATACIÓN!$C4589,'BASE DE DATOS'!$A$2:$A$4921,0),6)</f>
        <v>#N/A</v>
      </c>
      <c r="I4589" s="5" t="e">
        <f>INDEX('BASE DE DATOS'!$A$2:$H$4921,MATCH(CONSTATACIÓN!$C4589,'BASE DE DATOS'!$A$2:$A$4921,0),7)</f>
        <v>#N/A</v>
      </c>
      <c r="J4589" s="5" t="e">
        <f>INDEX('BASE DE DATOS'!$A$2:$H$4921,MATCH(CONSTATACIÓN!$C4589,'BASE DE DATOS'!$A$2:$A$4921,0),8)</f>
        <v>#N/A</v>
      </c>
      <c r="K4589" s="5"/>
      <c r="L4589" s="5"/>
      <c r="M4589" s="5"/>
      <c r="N4589" s="5"/>
      <c r="O4589" s="5"/>
      <c r="P4589" s="5"/>
    </row>
    <row r="4590" spans="1:16" x14ac:dyDescent="0.25">
      <c r="A4590" s="13">
        <f t="shared" si="73"/>
        <v>0</v>
      </c>
      <c r="B4590" s="17" t="e">
        <f>INDEX('BASE DE DATOS'!$A$2:$H$4921,MATCH(CONSTATACIÓN!$C4590,'BASE DE DATOS'!$A$2:$A$4921,0),2)</f>
        <v>#N/A</v>
      </c>
      <c r="C4590" s="5"/>
      <c r="D4590" s="5"/>
      <c r="E4590" s="5"/>
      <c r="F4590" s="5"/>
      <c r="G4590" s="6" t="e">
        <f>INDEX('BASE DE DATOS'!$A$2:$H$4921,MATCH(CONSTATACIÓN!$C4590,'BASE DE DATOS'!$A$2:$A$4921,0),3)</f>
        <v>#N/A</v>
      </c>
      <c r="H4590" s="5" t="e">
        <f>INDEX('BASE DE DATOS'!$A$2:$H$4921,MATCH(CONSTATACIÓN!$C4590,'BASE DE DATOS'!$A$2:$A$4921,0),6)</f>
        <v>#N/A</v>
      </c>
      <c r="I4590" s="5" t="e">
        <f>INDEX('BASE DE DATOS'!$A$2:$H$4921,MATCH(CONSTATACIÓN!$C4590,'BASE DE DATOS'!$A$2:$A$4921,0),7)</f>
        <v>#N/A</v>
      </c>
      <c r="J4590" s="5" t="e">
        <f>INDEX('BASE DE DATOS'!$A$2:$H$4921,MATCH(CONSTATACIÓN!$C4590,'BASE DE DATOS'!$A$2:$A$4921,0),8)</f>
        <v>#N/A</v>
      </c>
      <c r="K4590" s="5"/>
      <c r="L4590" s="5"/>
      <c r="M4590" s="5"/>
      <c r="N4590" s="5"/>
      <c r="O4590" s="5"/>
      <c r="P4590" s="5"/>
    </row>
    <row r="4591" spans="1:16" x14ac:dyDescent="0.25">
      <c r="A4591" s="13">
        <f t="shared" si="73"/>
        <v>0</v>
      </c>
      <c r="B4591" s="17" t="e">
        <f>INDEX('BASE DE DATOS'!$A$2:$H$4921,MATCH(CONSTATACIÓN!$C4591,'BASE DE DATOS'!$A$2:$A$4921,0),2)</f>
        <v>#N/A</v>
      </c>
      <c r="C4591" s="5"/>
      <c r="D4591" s="5"/>
      <c r="E4591" s="5"/>
      <c r="F4591" s="5"/>
      <c r="G4591" s="6" t="e">
        <f>INDEX('BASE DE DATOS'!$A$2:$H$4921,MATCH(CONSTATACIÓN!$C4591,'BASE DE DATOS'!$A$2:$A$4921,0),3)</f>
        <v>#N/A</v>
      </c>
      <c r="H4591" s="5" t="e">
        <f>INDEX('BASE DE DATOS'!$A$2:$H$4921,MATCH(CONSTATACIÓN!$C4591,'BASE DE DATOS'!$A$2:$A$4921,0),6)</f>
        <v>#N/A</v>
      </c>
      <c r="I4591" s="5" t="e">
        <f>INDEX('BASE DE DATOS'!$A$2:$H$4921,MATCH(CONSTATACIÓN!$C4591,'BASE DE DATOS'!$A$2:$A$4921,0),7)</f>
        <v>#N/A</v>
      </c>
      <c r="J4591" s="5" t="e">
        <f>INDEX('BASE DE DATOS'!$A$2:$H$4921,MATCH(CONSTATACIÓN!$C4591,'BASE DE DATOS'!$A$2:$A$4921,0),8)</f>
        <v>#N/A</v>
      </c>
      <c r="K4591" s="5"/>
      <c r="L4591" s="5"/>
      <c r="M4591" s="5"/>
      <c r="N4591" s="5"/>
      <c r="O4591" s="5"/>
      <c r="P4591" s="5"/>
    </row>
    <row r="4592" spans="1:16" x14ac:dyDescent="0.25">
      <c r="A4592" s="13">
        <f t="shared" si="73"/>
        <v>0</v>
      </c>
      <c r="B4592" s="17" t="e">
        <f>INDEX('BASE DE DATOS'!$A$2:$H$4921,MATCH(CONSTATACIÓN!$C4592,'BASE DE DATOS'!$A$2:$A$4921,0),2)</f>
        <v>#N/A</v>
      </c>
      <c r="C4592" s="5"/>
      <c r="D4592" s="5"/>
      <c r="E4592" s="5"/>
      <c r="F4592" s="5"/>
      <c r="G4592" s="6" t="e">
        <f>INDEX('BASE DE DATOS'!$A$2:$H$4921,MATCH(CONSTATACIÓN!$C4592,'BASE DE DATOS'!$A$2:$A$4921,0),3)</f>
        <v>#N/A</v>
      </c>
      <c r="H4592" s="5" t="e">
        <f>INDEX('BASE DE DATOS'!$A$2:$H$4921,MATCH(CONSTATACIÓN!$C4592,'BASE DE DATOS'!$A$2:$A$4921,0),6)</f>
        <v>#N/A</v>
      </c>
      <c r="I4592" s="5" t="e">
        <f>INDEX('BASE DE DATOS'!$A$2:$H$4921,MATCH(CONSTATACIÓN!$C4592,'BASE DE DATOS'!$A$2:$A$4921,0),7)</f>
        <v>#N/A</v>
      </c>
      <c r="J4592" s="5" t="e">
        <f>INDEX('BASE DE DATOS'!$A$2:$H$4921,MATCH(CONSTATACIÓN!$C4592,'BASE DE DATOS'!$A$2:$A$4921,0),8)</f>
        <v>#N/A</v>
      </c>
      <c r="K4592" s="5"/>
      <c r="L4592" s="5"/>
      <c r="M4592" s="5"/>
      <c r="N4592" s="5"/>
      <c r="O4592" s="5"/>
      <c r="P4592" s="5"/>
    </row>
    <row r="4593" spans="1:16" x14ac:dyDescent="0.25">
      <c r="A4593" s="13">
        <f t="shared" si="73"/>
        <v>0</v>
      </c>
      <c r="B4593" s="17" t="e">
        <f>INDEX('BASE DE DATOS'!$A$2:$H$4921,MATCH(CONSTATACIÓN!$C4593,'BASE DE DATOS'!$A$2:$A$4921,0),2)</f>
        <v>#N/A</v>
      </c>
      <c r="C4593" s="5"/>
      <c r="D4593" s="5"/>
      <c r="E4593" s="5"/>
      <c r="F4593" s="5"/>
      <c r="G4593" s="6" t="e">
        <f>INDEX('BASE DE DATOS'!$A$2:$H$4921,MATCH(CONSTATACIÓN!$C4593,'BASE DE DATOS'!$A$2:$A$4921,0),3)</f>
        <v>#N/A</v>
      </c>
      <c r="H4593" s="5" t="e">
        <f>INDEX('BASE DE DATOS'!$A$2:$H$4921,MATCH(CONSTATACIÓN!$C4593,'BASE DE DATOS'!$A$2:$A$4921,0),6)</f>
        <v>#N/A</v>
      </c>
      <c r="I4593" s="5" t="e">
        <f>INDEX('BASE DE DATOS'!$A$2:$H$4921,MATCH(CONSTATACIÓN!$C4593,'BASE DE DATOS'!$A$2:$A$4921,0),7)</f>
        <v>#N/A</v>
      </c>
      <c r="J4593" s="5" t="e">
        <f>INDEX('BASE DE DATOS'!$A$2:$H$4921,MATCH(CONSTATACIÓN!$C4593,'BASE DE DATOS'!$A$2:$A$4921,0),8)</f>
        <v>#N/A</v>
      </c>
      <c r="K4593" s="5"/>
      <c r="L4593" s="5"/>
      <c r="M4593" s="5"/>
      <c r="N4593" s="5"/>
      <c r="O4593" s="5"/>
      <c r="P4593" s="5"/>
    </row>
    <row r="4594" spans="1:16" x14ac:dyDescent="0.25">
      <c r="A4594" s="13">
        <f t="shared" si="73"/>
        <v>0</v>
      </c>
      <c r="B4594" s="17" t="e">
        <f>INDEX('BASE DE DATOS'!$A$2:$H$4921,MATCH(CONSTATACIÓN!$C4594,'BASE DE DATOS'!$A$2:$A$4921,0),2)</f>
        <v>#N/A</v>
      </c>
      <c r="C4594" s="5"/>
      <c r="D4594" s="5"/>
      <c r="E4594" s="5"/>
      <c r="F4594" s="5"/>
      <c r="G4594" s="6" t="e">
        <f>INDEX('BASE DE DATOS'!$A$2:$H$4921,MATCH(CONSTATACIÓN!$C4594,'BASE DE DATOS'!$A$2:$A$4921,0),3)</f>
        <v>#N/A</v>
      </c>
      <c r="H4594" s="5" t="e">
        <f>INDEX('BASE DE DATOS'!$A$2:$H$4921,MATCH(CONSTATACIÓN!$C4594,'BASE DE DATOS'!$A$2:$A$4921,0),6)</f>
        <v>#N/A</v>
      </c>
      <c r="I4594" s="5" t="e">
        <f>INDEX('BASE DE DATOS'!$A$2:$H$4921,MATCH(CONSTATACIÓN!$C4594,'BASE DE DATOS'!$A$2:$A$4921,0),7)</f>
        <v>#N/A</v>
      </c>
      <c r="J4594" s="5" t="e">
        <f>INDEX('BASE DE DATOS'!$A$2:$H$4921,MATCH(CONSTATACIÓN!$C4594,'BASE DE DATOS'!$A$2:$A$4921,0),8)</f>
        <v>#N/A</v>
      </c>
      <c r="K4594" s="5"/>
      <c r="L4594" s="5"/>
      <c r="M4594" s="5"/>
      <c r="N4594" s="5"/>
      <c r="O4594" s="5"/>
      <c r="P4594" s="5"/>
    </row>
    <row r="4595" spans="1:16" x14ac:dyDescent="0.25">
      <c r="A4595" s="13">
        <f t="shared" si="73"/>
        <v>0</v>
      </c>
      <c r="B4595" s="17" t="e">
        <f>INDEX('BASE DE DATOS'!$A$2:$H$4921,MATCH(CONSTATACIÓN!$C4595,'BASE DE DATOS'!$A$2:$A$4921,0),2)</f>
        <v>#N/A</v>
      </c>
      <c r="C4595" s="5"/>
      <c r="D4595" s="5"/>
      <c r="E4595" s="5"/>
      <c r="F4595" s="5"/>
      <c r="G4595" s="6" t="e">
        <f>INDEX('BASE DE DATOS'!$A$2:$H$4921,MATCH(CONSTATACIÓN!$C4595,'BASE DE DATOS'!$A$2:$A$4921,0),3)</f>
        <v>#N/A</v>
      </c>
      <c r="H4595" s="5" t="e">
        <f>INDEX('BASE DE DATOS'!$A$2:$H$4921,MATCH(CONSTATACIÓN!$C4595,'BASE DE DATOS'!$A$2:$A$4921,0),6)</f>
        <v>#N/A</v>
      </c>
      <c r="I4595" s="5" t="e">
        <f>INDEX('BASE DE DATOS'!$A$2:$H$4921,MATCH(CONSTATACIÓN!$C4595,'BASE DE DATOS'!$A$2:$A$4921,0),7)</f>
        <v>#N/A</v>
      </c>
      <c r="J4595" s="5" t="e">
        <f>INDEX('BASE DE DATOS'!$A$2:$H$4921,MATCH(CONSTATACIÓN!$C4595,'BASE DE DATOS'!$A$2:$A$4921,0),8)</f>
        <v>#N/A</v>
      </c>
      <c r="K4595" s="5"/>
      <c r="L4595" s="5"/>
      <c r="M4595" s="5"/>
      <c r="N4595" s="5"/>
      <c r="O4595" s="5"/>
      <c r="P4595" s="5"/>
    </row>
    <row r="4596" spans="1:16" x14ac:dyDescent="0.25">
      <c r="A4596" s="13">
        <f t="shared" si="73"/>
        <v>0</v>
      </c>
      <c r="B4596" s="17" t="e">
        <f>INDEX('BASE DE DATOS'!$A$2:$H$4921,MATCH(CONSTATACIÓN!$C4596,'BASE DE DATOS'!$A$2:$A$4921,0),2)</f>
        <v>#N/A</v>
      </c>
      <c r="C4596" s="5"/>
      <c r="D4596" s="5"/>
      <c r="E4596" s="5"/>
      <c r="F4596" s="5"/>
      <c r="G4596" s="6" t="e">
        <f>INDEX('BASE DE DATOS'!$A$2:$H$4921,MATCH(CONSTATACIÓN!$C4596,'BASE DE DATOS'!$A$2:$A$4921,0),3)</f>
        <v>#N/A</v>
      </c>
      <c r="H4596" s="5" t="e">
        <f>INDEX('BASE DE DATOS'!$A$2:$H$4921,MATCH(CONSTATACIÓN!$C4596,'BASE DE DATOS'!$A$2:$A$4921,0),6)</f>
        <v>#N/A</v>
      </c>
      <c r="I4596" s="5" t="e">
        <f>INDEX('BASE DE DATOS'!$A$2:$H$4921,MATCH(CONSTATACIÓN!$C4596,'BASE DE DATOS'!$A$2:$A$4921,0),7)</f>
        <v>#N/A</v>
      </c>
      <c r="J4596" s="5" t="e">
        <f>INDEX('BASE DE DATOS'!$A$2:$H$4921,MATCH(CONSTATACIÓN!$C4596,'BASE DE DATOS'!$A$2:$A$4921,0),8)</f>
        <v>#N/A</v>
      </c>
      <c r="K4596" s="5"/>
      <c r="L4596" s="5"/>
      <c r="M4596" s="5"/>
      <c r="N4596" s="5"/>
      <c r="O4596" s="5"/>
      <c r="P4596" s="5"/>
    </row>
    <row r="4597" spans="1:16" x14ac:dyDescent="0.25">
      <c r="A4597" s="13">
        <f t="shared" si="73"/>
        <v>0</v>
      </c>
      <c r="B4597" s="17" t="e">
        <f>INDEX('BASE DE DATOS'!$A$2:$H$4921,MATCH(CONSTATACIÓN!$C4597,'BASE DE DATOS'!$A$2:$A$4921,0),2)</f>
        <v>#N/A</v>
      </c>
      <c r="C4597" s="5"/>
      <c r="D4597" s="5"/>
      <c r="E4597" s="5"/>
      <c r="F4597" s="5"/>
      <c r="G4597" s="6" t="e">
        <f>INDEX('BASE DE DATOS'!$A$2:$H$4921,MATCH(CONSTATACIÓN!$C4597,'BASE DE DATOS'!$A$2:$A$4921,0),3)</f>
        <v>#N/A</v>
      </c>
      <c r="H4597" s="5" t="e">
        <f>INDEX('BASE DE DATOS'!$A$2:$H$4921,MATCH(CONSTATACIÓN!$C4597,'BASE DE DATOS'!$A$2:$A$4921,0),6)</f>
        <v>#N/A</v>
      </c>
      <c r="I4597" s="5" t="e">
        <f>INDEX('BASE DE DATOS'!$A$2:$H$4921,MATCH(CONSTATACIÓN!$C4597,'BASE DE DATOS'!$A$2:$A$4921,0),7)</f>
        <v>#N/A</v>
      </c>
      <c r="J4597" s="5" t="e">
        <f>INDEX('BASE DE DATOS'!$A$2:$H$4921,MATCH(CONSTATACIÓN!$C4597,'BASE DE DATOS'!$A$2:$A$4921,0),8)</f>
        <v>#N/A</v>
      </c>
      <c r="K4597" s="5"/>
      <c r="L4597" s="5"/>
      <c r="M4597" s="5"/>
      <c r="N4597" s="5"/>
      <c r="O4597" s="5"/>
      <c r="P4597" s="5"/>
    </row>
    <row r="4598" spans="1:16" x14ac:dyDescent="0.25">
      <c r="A4598" s="13">
        <f t="shared" si="73"/>
        <v>0</v>
      </c>
      <c r="B4598" s="17" t="e">
        <f>INDEX('BASE DE DATOS'!$A$2:$H$4921,MATCH(CONSTATACIÓN!$C4598,'BASE DE DATOS'!$A$2:$A$4921,0),2)</f>
        <v>#N/A</v>
      </c>
      <c r="C4598" s="5"/>
      <c r="D4598" s="5"/>
      <c r="E4598" s="5"/>
      <c r="F4598" s="5"/>
      <c r="G4598" s="6" t="e">
        <f>INDEX('BASE DE DATOS'!$A$2:$H$4921,MATCH(CONSTATACIÓN!$C4598,'BASE DE DATOS'!$A$2:$A$4921,0),3)</f>
        <v>#N/A</v>
      </c>
      <c r="H4598" s="5" t="e">
        <f>INDEX('BASE DE DATOS'!$A$2:$H$4921,MATCH(CONSTATACIÓN!$C4598,'BASE DE DATOS'!$A$2:$A$4921,0),6)</f>
        <v>#N/A</v>
      </c>
      <c r="I4598" s="5" t="e">
        <f>INDEX('BASE DE DATOS'!$A$2:$H$4921,MATCH(CONSTATACIÓN!$C4598,'BASE DE DATOS'!$A$2:$A$4921,0),7)</f>
        <v>#N/A</v>
      </c>
      <c r="J4598" s="5" t="e">
        <f>INDEX('BASE DE DATOS'!$A$2:$H$4921,MATCH(CONSTATACIÓN!$C4598,'BASE DE DATOS'!$A$2:$A$4921,0),8)</f>
        <v>#N/A</v>
      </c>
      <c r="K4598" s="5"/>
      <c r="L4598" s="5"/>
      <c r="M4598" s="5"/>
      <c r="N4598" s="5"/>
      <c r="O4598" s="5"/>
      <c r="P4598" s="5"/>
    </row>
    <row r="4599" spans="1:16" x14ac:dyDescent="0.25">
      <c r="A4599" s="13">
        <f t="shared" si="73"/>
        <v>0</v>
      </c>
      <c r="B4599" s="17" t="e">
        <f>INDEX('BASE DE DATOS'!$A$2:$H$4921,MATCH(CONSTATACIÓN!$C4599,'BASE DE DATOS'!$A$2:$A$4921,0),2)</f>
        <v>#N/A</v>
      </c>
      <c r="C4599" s="5"/>
      <c r="D4599" s="5"/>
      <c r="E4599" s="5"/>
      <c r="F4599" s="5"/>
      <c r="G4599" s="6" t="e">
        <f>INDEX('BASE DE DATOS'!$A$2:$H$4921,MATCH(CONSTATACIÓN!$C4599,'BASE DE DATOS'!$A$2:$A$4921,0),3)</f>
        <v>#N/A</v>
      </c>
      <c r="H4599" s="5" t="e">
        <f>INDEX('BASE DE DATOS'!$A$2:$H$4921,MATCH(CONSTATACIÓN!$C4599,'BASE DE DATOS'!$A$2:$A$4921,0),6)</f>
        <v>#N/A</v>
      </c>
      <c r="I4599" s="5" t="e">
        <f>INDEX('BASE DE DATOS'!$A$2:$H$4921,MATCH(CONSTATACIÓN!$C4599,'BASE DE DATOS'!$A$2:$A$4921,0),7)</f>
        <v>#N/A</v>
      </c>
      <c r="J4599" s="5" t="e">
        <f>INDEX('BASE DE DATOS'!$A$2:$H$4921,MATCH(CONSTATACIÓN!$C4599,'BASE DE DATOS'!$A$2:$A$4921,0),8)</f>
        <v>#N/A</v>
      </c>
      <c r="K4599" s="5"/>
      <c r="L4599" s="5"/>
      <c r="M4599" s="5"/>
      <c r="N4599" s="5"/>
      <c r="O4599" s="5"/>
      <c r="P4599" s="5"/>
    </row>
    <row r="4600" spans="1:16" x14ac:dyDescent="0.25">
      <c r="A4600" s="13">
        <f t="shared" si="73"/>
        <v>0</v>
      </c>
      <c r="B4600" s="17" t="e">
        <f>INDEX('BASE DE DATOS'!$A$2:$H$4921,MATCH(CONSTATACIÓN!$C4600,'BASE DE DATOS'!$A$2:$A$4921,0),2)</f>
        <v>#N/A</v>
      </c>
      <c r="C4600" s="5"/>
      <c r="D4600" s="5"/>
      <c r="E4600" s="5"/>
      <c r="F4600" s="5"/>
      <c r="G4600" s="6" t="e">
        <f>INDEX('BASE DE DATOS'!$A$2:$H$4921,MATCH(CONSTATACIÓN!$C4600,'BASE DE DATOS'!$A$2:$A$4921,0),3)</f>
        <v>#N/A</v>
      </c>
      <c r="H4600" s="5" t="e">
        <f>INDEX('BASE DE DATOS'!$A$2:$H$4921,MATCH(CONSTATACIÓN!$C4600,'BASE DE DATOS'!$A$2:$A$4921,0),6)</f>
        <v>#N/A</v>
      </c>
      <c r="I4600" s="5" t="e">
        <f>INDEX('BASE DE DATOS'!$A$2:$H$4921,MATCH(CONSTATACIÓN!$C4600,'BASE DE DATOS'!$A$2:$A$4921,0),7)</f>
        <v>#N/A</v>
      </c>
      <c r="J4600" s="5" t="e">
        <f>INDEX('BASE DE DATOS'!$A$2:$H$4921,MATCH(CONSTATACIÓN!$C4600,'BASE DE DATOS'!$A$2:$A$4921,0),8)</f>
        <v>#N/A</v>
      </c>
      <c r="K4600" s="5"/>
      <c r="L4600" s="5"/>
      <c r="M4600" s="5"/>
      <c r="N4600" s="5"/>
      <c r="O4600" s="5"/>
      <c r="P4600" s="5"/>
    </row>
    <row r="4601" spans="1:16" x14ac:dyDescent="0.25">
      <c r="A4601" s="13">
        <f t="shared" si="73"/>
        <v>0</v>
      </c>
      <c r="B4601" s="17" t="e">
        <f>INDEX('BASE DE DATOS'!$A$2:$H$4921,MATCH(CONSTATACIÓN!$C4601,'BASE DE DATOS'!$A$2:$A$4921,0),2)</f>
        <v>#N/A</v>
      </c>
      <c r="C4601" s="5"/>
      <c r="D4601" s="5"/>
      <c r="E4601" s="5"/>
      <c r="F4601" s="5"/>
      <c r="G4601" s="6" t="e">
        <f>INDEX('BASE DE DATOS'!$A$2:$H$4921,MATCH(CONSTATACIÓN!$C4601,'BASE DE DATOS'!$A$2:$A$4921,0),3)</f>
        <v>#N/A</v>
      </c>
      <c r="H4601" s="5" t="e">
        <f>INDEX('BASE DE DATOS'!$A$2:$H$4921,MATCH(CONSTATACIÓN!$C4601,'BASE DE DATOS'!$A$2:$A$4921,0),6)</f>
        <v>#N/A</v>
      </c>
      <c r="I4601" s="5" t="e">
        <f>INDEX('BASE DE DATOS'!$A$2:$H$4921,MATCH(CONSTATACIÓN!$C4601,'BASE DE DATOS'!$A$2:$A$4921,0),7)</f>
        <v>#N/A</v>
      </c>
      <c r="J4601" s="5" t="e">
        <f>INDEX('BASE DE DATOS'!$A$2:$H$4921,MATCH(CONSTATACIÓN!$C4601,'BASE DE DATOS'!$A$2:$A$4921,0),8)</f>
        <v>#N/A</v>
      </c>
      <c r="K4601" s="5"/>
      <c r="L4601" s="5"/>
      <c r="M4601" s="5"/>
      <c r="N4601" s="5"/>
      <c r="O4601" s="5"/>
      <c r="P4601" s="5"/>
    </row>
    <row r="4602" spans="1:16" x14ac:dyDescent="0.25">
      <c r="A4602" s="13">
        <f t="shared" si="73"/>
        <v>0</v>
      </c>
      <c r="B4602" s="17" t="e">
        <f>INDEX('BASE DE DATOS'!$A$2:$H$4921,MATCH(CONSTATACIÓN!$C4602,'BASE DE DATOS'!$A$2:$A$4921,0),2)</f>
        <v>#N/A</v>
      </c>
      <c r="C4602" s="5"/>
      <c r="D4602" s="5"/>
      <c r="E4602" s="5"/>
      <c r="F4602" s="5"/>
      <c r="G4602" s="6" t="e">
        <f>INDEX('BASE DE DATOS'!$A$2:$H$4921,MATCH(CONSTATACIÓN!$C4602,'BASE DE DATOS'!$A$2:$A$4921,0),3)</f>
        <v>#N/A</v>
      </c>
      <c r="H4602" s="5" t="e">
        <f>INDEX('BASE DE DATOS'!$A$2:$H$4921,MATCH(CONSTATACIÓN!$C4602,'BASE DE DATOS'!$A$2:$A$4921,0),6)</f>
        <v>#N/A</v>
      </c>
      <c r="I4602" s="5" t="e">
        <f>INDEX('BASE DE DATOS'!$A$2:$H$4921,MATCH(CONSTATACIÓN!$C4602,'BASE DE DATOS'!$A$2:$A$4921,0),7)</f>
        <v>#N/A</v>
      </c>
      <c r="J4602" s="5" t="e">
        <f>INDEX('BASE DE DATOS'!$A$2:$H$4921,MATCH(CONSTATACIÓN!$C4602,'BASE DE DATOS'!$A$2:$A$4921,0),8)</f>
        <v>#N/A</v>
      </c>
      <c r="K4602" s="5"/>
      <c r="L4602" s="5"/>
      <c r="M4602" s="5"/>
      <c r="N4602" s="5"/>
      <c r="O4602" s="5"/>
      <c r="P4602" s="5"/>
    </row>
    <row r="4603" spans="1:16" x14ac:dyDescent="0.25">
      <c r="A4603" s="13">
        <f t="shared" si="73"/>
        <v>0</v>
      </c>
      <c r="B4603" s="17" t="e">
        <f>INDEX('BASE DE DATOS'!$A$2:$H$4921,MATCH(CONSTATACIÓN!$C4603,'BASE DE DATOS'!$A$2:$A$4921,0),2)</f>
        <v>#N/A</v>
      </c>
      <c r="C4603" s="5"/>
      <c r="D4603" s="5"/>
      <c r="E4603" s="5"/>
      <c r="F4603" s="5"/>
      <c r="G4603" s="6" t="e">
        <f>INDEX('BASE DE DATOS'!$A$2:$H$4921,MATCH(CONSTATACIÓN!$C4603,'BASE DE DATOS'!$A$2:$A$4921,0),3)</f>
        <v>#N/A</v>
      </c>
      <c r="H4603" s="5" t="e">
        <f>INDEX('BASE DE DATOS'!$A$2:$H$4921,MATCH(CONSTATACIÓN!$C4603,'BASE DE DATOS'!$A$2:$A$4921,0),6)</f>
        <v>#N/A</v>
      </c>
      <c r="I4603" s="5" t="e">
        <f>INDEX('BASE DE DATOS'!$A$2:$H$4921,MATCH(CONSTATACIÓN!$C4603,'BASE DE DATOS'!$A$2:$A$4921,0),7)</f>
        <v>#N/A</v>
      </c>
      <c r="J4603" s="5" t="e">
        <f>INDEX('BASE DE DATOS'!$A$2:$H$4921,MATCH(CONSTATACIÓN!$C4603,'BASE DE DATOS'!$A$2:$A$4921,0),8)</f>
        <v>#N/A</v>
      </c>
      <c r="K4603" s="5"/>
      <c r="L4603" s="5"/>
      <c r="M4603" s="5"/>
      <c r="N4603" s="5"/>
      <c r="O4603" s="5"/>
      <c r="P4603" s="5"/>
    </row>
    <row r="4604" spans="1:16" x14ac:dyDescent="0.25">
      <c r="A4604" s="13">
        <f t="shared" si="73"/>
        <v>0</v>
      </c>
      <c r="B4604" s="17" t="e">
        <f>INDEX('BASE DE DATOS'!$A$2:$H$4921,MATCH(CONSTATACIÓN!$C4604,'BASE DE DATOS'!$A$2:$A$4921,0),2)</f>
        <v>#N/A</v>
      </c>
      <c r="C4604" s="5"/>
      <c r="D4604" s="5"/>
      <c r="E4604" s="5"/>
      <c r="F4604" s="5"/>
      <c r="G4604" s="6" t="e">
        <f>INDEX('BASE DE DATOS'!$A$2:$H$4921,MATCH(CONSTATACIÓN!$C4604,'BASE DE DATOS'!$A$2:$A$4921,0),3)</f>
        <v>#N/A</v>
      </c>
      <c r="H4604" s="5" t="e">
        <f>INDEX('BASE DE DATOS'!$A$2:$H$4921,MATCH(CONSTATACIÓN!$C4604,'BASE DE DATOS'!$A$2:$A$4921,0),6)</f>
        <v>#N/A</v>
      </c>
      <c r="I4604" s="5" t="e">
        <f>INDEX('BASE DE DATOS'!$A$2:$H$4921,MATCH(CONSTATACIÓN!$C4604,'BASE DE DATOS'!$A$2:$A$4921,0),7)</f>
        <v>#N/A</v>
      </c>
      <c r="J4604" s="5" t="e">
        <f>INDEX('BASE DE DATOS'!$A$2:$H$4921,MATCH(CONSTATACIÓN!$C4604,'BASE DE DATOS'!$A$2:$A$4921,0),8)</f>
        <v>#N/A</v>
      </c>
      <c r="K4604" s="5"/>
      <c r="L4604" s="5"/>
      <c r="M4604" s="5"/>
      <c r="N4604" s="5"/>
      <c r="O4604" s="5"/>
      <c r="P4604" s="5"/>
    </row>
    <row r="4605" spans="1:16" x14ac:dyDescent="0.25">
      <c r="A4605" s="13">
        <f t="shared" si="73"/>
        <v>0</v>
      </c>
      <c r="B4605" s="17" t="e">
        <f>INDEX('BASE DE DATOS'!$A$2:$H$4921,MATCH(CONSTATACIÓN!$C4605,'BASE DE DATOS'!$A$2:$A$4921,0),2)</f>
        <v>#N/A</v>
      </c>
      <c r="C4605" s="5"/>
      <c r="D4605" s="5"/>
      <c r="E4605" s="5"/>
      <c r="F4605" s="5"/>
      <c r="G4605" s="6" t="e">
        <f>INDEX('BASE DE DATOS'!$A$2:$H$4921,MATCH(CONSTATACIÓN!$C4605,'BASE DE DATOS'!$A$2:$A$4921,0),3)</f>
        <v>#N/A</v>
      </c>
      <c r="H4605" s="5" t="e">
        <f>INDEX('BASE DE DATOS'!$A$2:$H$4921,MATCH(CONSTATACIÓN!$C4605,'BASE DE DATOS'!$A$2:$A$4921,0),6)</f>
        <v>#N/A</v>
      </c>
      <c r="I4605" s="5" t="e">
        <f>INDEX('BASE DE DATOS'!$A$2:$H$4921,MATCH(CONSTATACIÓN!$C4605,'BASE DE DATOS'!$A$2:$A$4921,0),7)</f>
        <v>#N/A</v>
      </c>
      <c r="J4605" s="5" t="e">
        <f>INDEX('BASE DE DATOS'!$A$2:$H$4921,MATCH(CONSTATACIÓN!$C4605,'BASE DE DATOS'!$A$2:$A$4921,0),8)</f>
        <v>#N/A</v>
      </c>
      <c r="K4605" s="5"/>
      <c r="L4605" s="5"/>
      <c r="M4605" s="5"/>
      <c r="N4605" s="5"/>
      <c r="O4605" s="5"/>
      <c r="P4605" s="5"/>
    </row>
    <row r="4606" spans="1:16" x14ac:dyDescent="0.25">
      <c r="A4606" s="13">
        <f t="shared" si="73"/>
        <v>0</v>
      </c>
      <c r="B4606" s="17" t="e">
        <f>INDEX('BASE DE DATOS'!$A$2:$H$4921,MATCH(CONSTATACIÓN!$C4606,'BASE DE DATOS'!$A$2:$A$4921,0),2)</f>
        <v>#N/A</v>
      </c>
      <c r="C4606" s="5"/>
      <c r="D4606" s="5"/>
      <c r="E4606" s="5"/>
      <c r="F4606" s="5"/>
      <c r="G4606" s="6" t="e">
        <f>INDEX('BASE DE DATOS'!$A$2:$H$4921,MATCH(CONSTATACIÓN!$C4606,'BASE DE DATOS'!$A$2:$A$4921,0),3)</f>
        <v>#N/A</v>
      </c>
      <c r="H4606" s="5" t="e">
        <f>INDEX('BASE DE DATOS'!$A$2:$H$4921,MATCH(CONSTATACIÓN!$C4606,'BASE DE DATOS'!$A$2:$A$4921,0),6)</f>
        <v>#N/A</v>
      </c>
      <c r="I4606" s="5" t="e">
        <f>INDEX('BASE DE DATOS'!$A$2:$H$4921,MATCH(CONSTATACIÓN!$C4606,'BASE DE DATOS'!$A$2:$A$4921,0),7)</f>
        <v>#N/A</v>
      </c>
      <c r="J4606" s="5" t="e">
        <f>INDEX('BASE DE DATOS'!$A$2:$H$4921,MATCH(CONSTATACIÓN!$C4606,'BASE DE DATOS'!$A$2:$A$4921,0),8)</f>
        <v>#N/A</v>
      </c>
      <c r="K4606" s="5"/>
      <c r="L4606" s="5"/>
      <c r="M4606" s="5"/>
      <c r="N4606" s="5"/>
      <c r="O4606" s="5"/>
      <c r="P4606" s="5"/>
    </row>
    <row r="4607" spans="1:16" x14ac:dyDescent="0.25">
      <c r="A4607" s="13">
        <f t="shared" si="73"/>
        <v>0</v>
      </c>
      <c r="B4607" s="17" t="e">
        <f>INDEX('BASE DE DATOS'!$A$2:$H$4921,MATCH(CONSTATACIÓN!$C4607,'BASE DE DATOS'!$A$2:$A$4921,0),2)</f>
        <v>#N/A</v>
      </c>
      <c r="C4607" s="5"/>
      <c r="D4607" s="5"/>
      <c r="E4607" s="5"/>
      <c r="F4607" s="5"/>
      <c r="G4607" s="6" t="e">
        <f>INDEX('BASE DE DATOS'!$A$2:$H$4921,MATCH(CONSTATACIÓN!$C4607,'BASE DE DATOS'!$A$2:$A$4921,0),3)</f>
        <v>#N/A</v>
      </c>
      <c r="H4607" s="5" t="e">
        <f>INDEX('BASE DE DATOS'!$A$2:$H$4921,MATCH(CONSTATACIÓN!$C4607,'BASE DE DATOS'!$A$2:$A$4921,0),6)</f>
        <v>#N/A</v>
      </c>
      <c r="I4607" s="5" t="e">
        <f>INDEX('BASE DE DATOS'!$A$2:$H$4921,MATCH(CONSTATACIÓN!$C4607,'BASE DE DATOS'!$A$2:$A$4921,0),7)</f>
        <v>#N/A</v>
      </c>
      <c r="J4607" s="5" t="e">
        <f>INDEX('BASE DE DATOS'!$A$2:$H$4921,MATCH(CONSTATACIÓN!$C4607,'BASE DE DATOS'!$A$2:$A$4921,0),8)</f>
        <v>#N/A</v>
      </c>
      <c r="K4607" s="5"/>
      <c r="L4607" s="5"/>
      <c r="M4607" s="5"/>
      <c r="N4607" s="5"/>
      <c r="O4607" s="5"/>
      <c r="P4607" s="5"/>
    </row>
    <row r="4608" spans="1:16" x14ac:dyDescent="0.25">
      <c r="A4608" s="13">
        <f t="shared" si="73"/>
        <v>0</v>
      </c>
      <c r="B4608" s="17" t="e">
        <f>INDEX('BASE DE DATOS'!$A$2:$H$4921,MATCH(CONSTATACIÓN!$C4608,'BASE DE DATOS'!$A$2:$A$4921,0),2)</f>
        <v>#N/A</v>
      </c>
      <c r="C4608" s="5"/>
      <c r="D4608" s="5"/>
      <c r="E4608" s="5"/>
      <c r="F4608" s="5"/>
      <c r="G4608" s="6" t="e">
        <f>INDEX('BASE DE DATOS'!$A$2:$H$4921,MATCH(CONSTATACIÓN!$C4608,'BASE DE DATOS'!$A$2:$A$4921,0),3)</f>
        <v>#N/A</v>
      </c>
      <c r="H4608" s="5" t="e">
        <f>INDEX('BASE DE DATOS'!$A$2:$H$4921,MATCH(CONSTATACIÓN!$C4608,'BASE DE DATOS'!$A$2:$A$4921,0),6)</f>
        <v>#N/A</v>
      </c>
      <c r="I4608" s="5" t="e">
        <f>INDEX('BASE DE DATOS'!$A$2:$H$4921,MATCH(CONSTATACIÓN!$C4608,'BASE DE DATOS'!$A$2:$A$4921,0),7)</f>
        <v>#N/A</v>
      </c>
      <c r="J4608" s="5" t="e">
        <f>INDEX('BASE DE DATOS'!$A$2:$H$4921,MATCH(CONSTATACIÓN!$C4608,'BASE DE DATOS'!$A$2:$A$4921,0),8)</f>
        <v>#N/A</v>
      </c>
      <c r="K4608" s="5"/>
      <c r="L4608" s="5"/>
      <c r="M4608" s="5"/>
      <c r="N4608" s="5"/>
      <c r="O4608" s="5"/>
      <c r="P4608" s="5"/>
    </row>
    <row r="4609" spans="1:16" x14ac:dyDescent="0.25">
      <c r="A4609" s="13">
        <f t="shared" si="73"/>
        <v>0</v>
      </c>
      <c r="B4609" s="17" t="e">
        <f>INDEX('BASE DE DATOS'!$A$2:$H$4921,MATCH(CONSTATACIÓN!$C4609,'BASE DE DATOS'!$A$2:$A$4921,0),2)</f>
        <v>#N/A</v>
      </c>
      <c r="C4609" s="5"/>
      <c r="D4609" s="5"/>
      <c r="E4609" s="5"/>
      <c r="F4609" s="5"/>
      <c r="G4609" s="6" t="e">
        <f>INDEX('BASE DE DATOS'!$A$2:$H$4921,MATCH(CONSTATACIÓN!$C4609,'BASE DE DATOS'!$A$2:$A$4921,0),3)</f>
        <v>#N/A</v>
      </c>
      <c r="H4609" s="5" t="e">
        <f>INDEX('BASE DE DATOS'!$A$2:$H$4921,MATCH(CONSTATACIÓN!$C4609,'BASE DE DATOS'!$A$2:$A$4921,0),6)</f>
        <v>#N/A</v>
      </c>
      <c r="I4609" s="5" t="e">
        <f>INDEX('BASE DE DATOS'!$A$2:$H$4921,MATCH(CONSTATACIÓN!$C4609,'BASE DE DATOS'!$A$2:$A$4921,0),7)</f>
        <v>#N/A</v>
      </c>
      <c r="J4609" s="5" t="e">
        <f>INDEX('BASE DE DATOS'!$A$2:$H$4921,MATCH(CONSTATACIÓN!$C4609,'BASE DE DATOS'!$A$2:$A$4921,0),8)</f>
        <v>#N/A</v>
      </c>
      <c r="K4609" s="5"/>
      <c r="L4609" s="5"/>
      <c r="M4609" s="5"/>
      <c r="N4609" s="5"/>
      <c r="O4609" s="5"/>
      <c r="P4609" s="5"/>
    </row>
    <row r="4610" spans="1:16" x14ac:dyDescent="0.25">
      <c r="A4610" s="13">
        <f t="shared" si="73"/>
        <v>0</v>
      </c>
      <c r="B4610" s="17" t="e">
        <f>INDEX('BASE DE DATOS'!$A$2:$H$4921,MATCH(CONSTATACIÓN!$C4610,'BASE DE DATOS'!$A$2:$A$4921,0),2)</f>
        <v>#N/A</v>
      </c>
      <c r="C4610" s="5"/>
      <c r="D4610" s="5"/>
      <c r="E4610" s="5"/>
      <c r="F4610" s="5"/>
      <c r="G4610" s="6" t="e">
        <f>INDEX('BASE DE DATOS'!$A$2:$H$4921,MATCH(CONSTATACIÓN!$C4610,'BASE DE DATOS'!$A$2:$A$4921,0),3)</f>
        <v>#N/A</v>
      </c>
      <c r="H4610" s="5" t="e">
        <f>INDEX('BASE DE DATOS'!$A$2:$H$4921,MATCH(CONSTATACIÓN!$C4610,'BASE DE DATOS'!$A$2:$A$4921,0),6)</f>
        <v>#N/A</v>
      </c>
      <c r="I4610" s="5" t="e">
        <f>INDEX('BASE DE DATOS'!$A$2:$H$4921,MATCH(CONSTATACIÓN!$C4610,'BASE DE DATOS'!$A$2:$A$4921,0),7)</f>
        <v>#N/A</v>
      </c>
      <c r="J4610" s="5" t="e">
        <f>INDEX('BASE DE DATOS'!$A$2:$H$4921,MATCH(CONSTATACIÓN!$C4610,'BASE DE DATOS'!$A$2:$A$4921,0),8)</f>
        <v>#N/A</v>
      </c>
      <c r="K4610" s="5"/>
      <c r="L4610" s="5"/>
      <c r="M4610" s="5"/>
      <c r="N4610" s="5"/>
      <c r="O4610" s="5"/>
      <c r="P4610" s="5"/>
    </row>
    <row r="4611" spans="1:16" x14ac:dyDescent="0.25">
      <c r="A4611" s="13">
        <f t="shared" si="73"/>
        <v>0</v>
      </c>
      <c r="B4611" s="17" t="e">
        <f>INDEX('BASE DE DATOS'!$A$2:$H$4921,MATCH(CONSTATACIÓN!$C4611,'BASE DE DATOS'!$A$2:$A$4921,0),2)</f>
        <v>#N/A</v>
      </c>
      <c r="C4611" s="5"/>
      <c r="D4611" s="5"/>
      <c r="E4611" s="5"/>
      <c r="F4611" s="5"/>
      <c r="G4611" s="6" t="e">
        <f>INDEX('BASE DE DATOS'!$A$2:$H$4921,MATCH(CONSTATACIÓN!$C4611,'BASE DE DATOS'!$A$2:$A$4921,0),3)</f>
        <v>#N/A</v>
      </c>
      <c r="H4611" s="5" t="e">
        <f>INDEX('BASE DE DATOS'!$A$2:$H$4921,MATCH(CONSTATACIÓN!$C4611,'BASE DE DATOS'!$A$2:$A$4921,0),6)</f>
        <v>#N/A</v>
      </c>
      <c r="I4611" s="5" t="e">
        <f>INDEX('BASE DE DATOS'!$A$2:$H$4921,MATCH(CONSTATACIÓN!$C4611,'BASE DE DATOS'!$A$2:$A$4921,0),7)</f>
        <v>#N/A</v>
      </c>
      <c r="J4611" s="5" t="e">
        <f>INDEX('BASE DE DATOS'!$A$2:$H$4921,MATCH(CONSTATACIÓN!$C4611,'BASE DE DATOS'!$A$2:$A$4921,0),8)</f>
        <v>#N/A</v>
      </c>
      <c r="K4611" s="5"/>
      <c r="L4611" s="5"/>
      <c r="M4611" s="5"/>
      <c r="N4611" s="5"/>
      <c r="O4611" s="5"/>
      <c r="P4611" s="5"/>
    </row>
    <row r="4612" spans="1:16" x14ac:dyDescent="0.25">
      <c r="A4612" s="13">
        <f t="shared" si="73"/>
        <v>0</v>
      </c>
      <c r="B4612" s="17" t="e">
        <f>INDEX('BASE DE DATOS'!$A$2:$H$4921,MATCH(CONSTATACIÓN!$C4612,'BASE DE DATOS'!$A$2:$A$4921,0),2)</f>
        <v>#N/A</v>
      </c>
      <c r="C4612" s="5"/>
      <c r="D4612" s="5"/>
      <c r="E4612" s="5"/>
      <c r="F4612" s="5"/>
      <c r="G4612" s="6" t="e">
        <f>INDEX('BASE DE DATOS'!$A$2:$H$4921,MATCH(CONSTATACIÓN!$C4612,'BASE DE DATOS'!$A$2:$A$4921,0),3)</f>
        <v>#N/A</v>
      </c>
      <c r="H4612" s="5" t="e">
        <f>INDEX('BASE DE DATOS'!$A$2:$H$4921,MATCH(CONSTATACIÓN!$C4612,'BASE DE DATOS'!$A$2:$A$4921,0),6)</f>
        <v>#N/A</v>
      </c>
      <c r="I4612" s="5" t="e">
        <f>INDEX('BASE DE DATOS'!$A$2:$H$4921,MATCH(CONSTATACIÓN!$C4612,'BASE DE DATOS'!$A$2:$A$4921,0),7)</f>
        <v>#N/A</v>
      </c>
      <c r="J4612" s="5" t="e">
        <f>INDEX('BASE DE DATOS'!$A$2:$H$4921,MATCH(CONSTATACIÓN!$C4612,'BASE DE DATOS'!$A$2:$A$4921,0),8)</f>
        <v>#N/A</v>
      </c>
      <c r="K4612" s="5"/>
      <c r="L4612" s="5"/>
      <c r="M4612" s="5"/>
      <c r="N4612" s="5"/>
      <c r="O4612" s="5"/>
      <c r="P4612" s="5"/>
    </row>
    <row r="4613" spans="1:16" x14ac:dyDescent="0.25">
      <c r="A4613" s="13">
        <f t="shared" si="73"/>
        <v>0</v>
      </c>
      <c r="B4613" s="17" t="e">
        <f>INDEX('BASE DE DATOS'!$A$2:$H$4921,MATCH(CONSTATACIÓN!$C4613,'BASE DE DATOS'!$A$2:$A$4921,0),2)</f>
        <v>#N/A</v>
      </c>
      <c r="C4613" s="5"/>
      <c r="D4613" s="5"/>
      <c r="E4613" s="5"/>
      <c r="F4613" s="5"/>
      <c r="G4613" s="6" t="e">
        <f>INDEX('BASE DE DATOS'!$A$2:$H$4921,MATCH(CONSTATACIÓN!$C4613,'BASE DE DATOS'!$A$2:$A$4921,0),3)</f>
        <v>#N/A</v>
      </c>
      <c r="H4613" s="5" t="e">
        <f>INDEX('BASE DE DATOS'!$A$2:$H$4921,MATCH(CONSTATACIÓN!$C4613,'BASE DE DATOS'!$A$2:$A$4921,0),6)</f>
        <v>#N/A</v>
      </c>
      <c r="I4613" s="5" t="e">
        <f>INDEX('BASE DE DATOS'!$A$2:$H$4921,MATCH(CONSTATACIÓN!$C4613,'BASE DE DATOS'!$A$2:$A$4921,0),7)</f>
        <v>#N/A</v>
      </c>
      <c r="J4613" s="5" t="e">
        <f>INDEX('BASE DE DATOS'!$A$2:$H$4921,MATCH(CONSTATACIÓN!$C4613,'BASE DE DATOS'!$A$2:$A$4921,0),8)</f>
        <v>#N/A</v>
      </c>
      <c r="K4613" s="5"/>
      <c r="L4613" s="5"/>
      <c r="M4613" s="5"/>
      <c r="N4613" s="5"/>
      <c r="O4613" s="5"/>
      <c r="P4613" s="5"/>
    </row>
    <row r="4614" spans="1:16" x14ac:dyDescent="0.25">
      <c r="A4614" s="13">
        <f t="shared" si="73"/>
        <v>0</v>
      </c>
      <c r="B4614" s="17" t="e">
        <f>INDEX('BASE DE DATOS'!$A$2:$H$4921,MATCH(CONSTATACIÓN!$C4614,'BASE DE DATOS'!$A$2:$A$4921,0),2)</f>
        <v>#N/A</v>
      </c>
      <c r="C4614" s="5"/>
      <c r="D4614" s="5"/>
      <c r="E4614" s="5"/>
      <c r="F4614" s="5"/>
      <c r="G4614" s="6" t="e">
        <f>INDEX('BASE DE DATOS'!$A$2:$H$4921,MATCH(CONSTATACIÓN!$C4614,'BASE DE DATOS'!$A$2:$A$4921,0),3)</f>
        <v>#N/A</v>
      </c>
      <c r="H4614" s="5" t="e">
        <f>INDEX('BASE DE DATOS'!$A$2:$H$4921,MATCH(CONSTATACIÓN!$C4614,'BASE DE DATOS'!$A$2:$A$4921,0),6)</f>
        <v>#N/A</v>
      </c>
      <c r="I4614" s="5" t="e">
        <f>INDEX('BASE DE DATOS'!$A$2:$H$4921,MATCH(CONSTATACIÓN!$C4614,'BASE DE DATOS'!$A$2:$A$4921,0),7)</f>
        <v>#N/A</v>
      </c>
      <c r="J4614" s="5" t="e">
        <f>INDEX('BASE DE DATOS'!$A$2:$H$4921,MATCH(CONSTATACIÓN!$C4614,'BASE DE DATOS'!$A$2:$A$4921,0),8)</f>
        <v>#N/A</v>
      </c>
      <c r="K4614" s="5"/>
      <c r="L4614" s="5"/>
      <c r="M4614" s="5"/>
      <c r="N4614" s="5"/>
      <c r="O4614" s="5"/>
      <c r="P4614" s="5"/>
    </row>
    <row r="4615" spans="1:16" x14ac:dyDescent="0.25">
      <c r="A4615" s="13">
        <f t="shared" si="73"/>
        <v>0</v>
      </c>
      <c r="B4615" s="17" t="e">
        <f>INDEX('BASE DE DATOS'!$A$2:$H$4921,MATCH(CONSTATACIÓN!$C4615,'BASE DE DATOS'!$A$2:$A$4921,0),2)</f>
        <v>#N/A</v>
      </c>
      <c r="C4615" s="5"/>
      <c r="D4615" s="5"/>
      <c r="E4615" s="5"/>
      <c r="F4615" s="5"/>
      <c r="G4615" s="6" t="e">
        <f>INDEX('BASE DE DATOS'!$A$2:$H$4921,MATCH(CONSTATACIÓN!$C4615,'BASE DE DATOS'!$A$2:$A$4921,0),3)</f>
        <v>#N/A</v>
      </c>
      <c r="H4615" s="5" t="e">
        <f>INDEX('BASE DE DATOS'!$A$2:$H$4921,MATCH(CONSTATACIÓN!$C4615,'BASE DE DATOS'!$A$2:$A$4921,0),6)</f>
        <v>#N/A</v>
      </c>
      <c r="I4615" s="5" t="e">
        <f>INDEX('BASE DE DATOS'!$A$2:$H$4921,MATCH(CONSTATACIÓN!$C4615,'BASE DE DATOS'!$A$2:$A$4921,0),7)</f>
        <v>#N/A</v>
      </c>
      <c r="J4615" s="5" t="e">
        <f>INDEX('BASE DE DATOS'!$A$2:$H$4921,MATCH(CONSTATACIÓN!$C4615,'BASE DE DATOS'!$A$2:$A$4921,0),8)</f>
        <v>#N/A</v>
      </c>
      <c r="K4615" s="5"/>
      <c r="L4615" s="5"/>
      <c r="M4615" s="5"/>
      <c r="N4615" s="5"/>
      <c r="O4615" s="5"/>
      <c r="P4615" s="5"/>
    </row>
    <row r="4616" spans="1:16" x14ac:dyDescent="0.25">
      <c r="A4616" s="13">
        <f t="shared" si="73"/>
        <v>0</v>
      </c>
      <c r="B4616" s="17" t="e">
        <f>INDEX('BASE DE DATOS'!$A$2:$H$4921,MATCH(CONSTATACIÓN!$C4616,'BASE DE DATOS'!$A$2:$A$4921,0),2)</f>
        <v>#N/A</v>
      </c>
      <c r="C4616" s="5"/>
      <c r="D4616" s="5"/>
      <c r="E4616" s="5"/>
      <c r="F4616" s="5"/>
      <c r="G4616" s="6" t="e">
        <f>INDEX('BASE DE DATOS'!$A$2:$H$4921,MATCH(CONSTATACIÓN!$C4616,'BASE DE DATOS'!$A$2:$A$4921,0),3)</f>
        <v>#N/A</v>
      </c>
      <c r="H4616" s="5" t="e">
        <f>INDEX('BASE DE DATOS'!$A$2:$H$4921,MATCH(CONSTATACIÓN!$C4616,'BASE DE DATOS'!$A$2:$A$4921,0),6)</f>
        <v>#N/A</v>
      </c>
      <c r="I4616" s="5" t="e">
        <f>INDEX('BASE DE DATOS'!$A$2:$H$4921,MATCH(CONSTATACIÓN!$C4616,'BASE DE DATOS'!$A$2:$A$4921,0),7)</f>
        <v>#N/A</v>
      </c>
      <c r="J4616" s="5" t="e">
        <f>INDEX('BASE DE DATOS'!$A$2:$H$4921,MATCH(CONSTATACIÓN!$C4616,'BASE DE DATOS'!$A$2:$A$4921,0),8)</f>
        <v>#N/A</v>
      </c>
      <c r="K4616" s="5"/>
      <c r="L4616" s="5"/>
      <c r="M4616" s="5"/>
      <c r="N4616" s="5"/>
      <c r="O4616" s="5"/>
      <c r="P4616" s="5"/>
    </row>
    <row r="4617" spans="1:16" x14ac:dyDescent="0.25">
      <c r="A4617" s="13">
        <f t="shared" si="73"/>
        <v>0</v>
      </c>
      <c r="B4617" s="17" t="e">
        <f>INDEX('BASE DE DATOS'!$A$2:$H$4921,MATCH(CONSTATACIÓN!$C4617,'BASE DE DATOS'!$A$2:$A$4921,0),2)</f>
        <v>#N/A</v>
      </c>
      <c r="C4617" s="5"/>
      <c r="D4617" s="5"/>
      <c r="E4617" s="5"/>
      <c r="F4617" s="5"/>
      <c r="G4617" s="6" t="e">
        <f>INDEX('BASE DE DATOS'!$A$2:$H$4921,MATCH(CONSTATACIÓN!$C4617,'BASE DE DATOS'!$A$2:$A$4921,0),3)</f>
        <v>#N/A</v>
      </c>
      <c r="H4617" s="5" t="e">
        <f>INDEX('BASE DE DATOS'!$A$2:$H$4921,MATCH(CONSTATACIÓN!$C4617,'BASE DE DATOS'!$A$2:$A$4921,0),6)</f>
        <v>#N/A</v>
      </c>
      <c r="I4617" s="5" t="e">
        <f>INDEX('BASE DE DATOS'!$A$2:$H$4921,MATCH(CONSTATACIÓN!$C4617,'BASE DE DATOS'!$A$2:$A$4921,0),7)</f>
        <v>#N/A</v>
      </c>
      <c r="J4617" s="5" t="e">
        <f>INDEX('BASE DE DATOS'!$A$2:$H$4921,MATCH(CONSTATACIÓN!$C4617,'BASE DE DATOS'!$A$2:$A$4921,0),8)</f>
        <v>#N/A</v>
      </c>
      <c r="K4617" s="5"/>
      <c r="L4617" s="5"/>
      <c r="M4617" s="5"/>
      <c r="N4617" s="5"/>
      <c r="O4617" s="5"/>
      <c r="P4617" s="5"/>
    </row>
    <row r="4618" spans="1:16" x14ac:dyDescent="0.25">
      <c r="A4618" s="13">
        <f t="shared" si="73"/>
        <v>0</v>
      </c>
      <c r="B4618" s="17" t="e">
        <f>INDEX('BASE DE DATOS'!$A$2:$H$4921,MATCH(CONSTATACIÓN!$C4618,'BASE DE DATOS'!$A$2:$A$4921,0),2)</f>
        <v>#N/A</v>
      </c>
      <c r="C4618" s="5"/>
      <c r="D4618" s="5"/>
      <c r="E4618" s="5"/>
      <c r="F4618" s="5"/>
      <c r="G4618" s="6" t="e">
        <f>INDEX('BASE DE DATOS'!$A$2:$H$4921,MATCH(CONSTATACIÓN!$C4618,'BASE DE DATOS'!$A$2:$A$4921,0),3)</f>
        <v>#N/A</v>
      </c>
      <c r="H4618" s="5" t="e">
        <f>INDEX('BASE DE DATOS'!$A$2:$H$4921,MATCH(CONSTATACIÓN!$C4618,'BASE DE DATOS'!$A$2:$A$4921,0),6)</f>
        <v>#N/A</v>
      </c>
      <c r="I4618" s="5" t="e">
        <f>INDEX('BASE DE DATOS'!$A$2:$H$4921,MATCH(CONSTATACIÓN!$C4618,'BASE DE DATOS'!$A$2:$A$4921,0),7)</f>
        <v>#N/A</v>
      </c>
      <c r="J4618" s="5" t="e">
        <f>INDEX('BASE DE DATOS'!$A$2:$H$4921,MATCH(CONSTATACIÓN!$C4618,'BASE DE DATOS'!$A$2:$A$4921,0),8)</f>
        <v>#N/A</v>
      </c>
      <c r="K4618" s="5"/>
      <c r="L4618" s="5"/>
      <c r="M4618" s="5"/>
      <c r="N4618" s="5"/>
      <c r="O4618" s="5"/>
      <c r="P4618" s="5"/>
    </row>
    <row r="4619" spans="1:16" x14ac:dyDescent="0.25">
      <c r="A4619" s="13">
        <f t="shared" si="73"/>
        <v>0</v>
      </c>
      <c r="B4619" s="17" t="e">
        <f>INDEX('BASE DE DATOS'!$A$2:$H$4921,MATCH(CONSTATACIÓN!$C4619,'BASE DE DATOS'!$A$2:$A$4921,0),2)</f>
        <v>#N/A</v>
      </c>
      <c r="C4619" s="5"/>
      <c r="D4619" s="5"/>
      <c r="E4619" s="5"/>
      <c r="F4619" s="5"/>
      <c r="G4619" s="6" t="e">
        <f>INDEX('BASE DE DATOS'!$A$2:$H$4921,MATCH(CONSTATACIÓN!$C4619,'BASE DE DATOS'!$A$2:$A$4921,0),3)</f>
        <v>#N/A</v>
      </c>
      <c r="H4619" s="5" t="e">
        <f>INDEX('BASE DE DATOS'!$A$2:$H$4921,MATCH(CONSTATACIÓN!$C4619,'BASE DE DATOS'!$A$2:$A$4921,0),6)</f>
        <v>#N/A</v>
      </c>
      <c r="I4619" s="5" t="e">
        <f>INDEX('BASE DE DATOS'!$A$2:$H$4921,MATCH(CONSTATACIÓN!$C4619,'BASE DE DATOS'!$A$2:$A$4921,0),7)</f>
        <v>#N/A</v>
      </c>
      <c r="J4619" s="5" t="e">
        <f>INDEX('BASE DE DATOS'!$A$2:$H$4921,MATCH(CONSTATACIÓN!$C4619,'BASE DE DATOS'!$A$2:$A$4921,0),8)</f>
        <v>#N/A</v>
      </c>
      <c r="K4619" s="5"/>
      <c r="L4619" s="5"/>
      <c r="M4619" s="5"/>
      <c r="N4619" s="5"/>
      <c r="O4619" s="5"/>
      <c r="P4619" s="5"/>
    </row>
    <row r="4620" spans="1:16" x14ac:dyDescent="0.25">
      <c r="A4620" s="13">
        <f t="shared" si="73"/>
        <v>0</v>
      </c>
      <c r="B4620" s="17" t="e">
        <f>INDEX('BASE DE DATOS'!$A$2:$H$4921,MATCH(CONSTATACIÓN!$C4620,'BASE DE DATOS'!$A$2:$A$4921,0),2)</f>
        <v>#N/A</v>
      </c>
      <c r="C4620" s="5"/>
      <c r="D4620" s="5"/>
      <c r="E4620" s="5"/>
      <c r="F4620" s="5"/>
      <c r="G4620" s="6" t="e">
        <f>INDEX('BASE DE DATOS'!$A$2:$H$4921,MATCH(CONSTATACIÓN!$C4620,'BASE DE DATOS'!$A$2:$A$4921,0),3)</f>
        <v>#N/A</v>
      </c>
      <c r="H4620" s="5" t="e">
        <f>INDEX('BASE DE DATOS'!$A$2:$H$4921,MATCH(CONSTATACIÓN!$C4620,'BASE DE DATOS'!$A$2:$A$4921,0),6)</f>
        <v>#N/A</v>
      </c>
      <c r="I4620" s="5" t="e">
        <f>INDEX('BASE DE DATOS'!$A$2:$H$4921,MATCH(CONSTATACIÓN!$C4620,'BASE DE DATOS'!$A$2:$A$4921,0),7)</f>
        <v>#N/A</v>
      </c>
      <c r="J4620" s="5" t="e">
        <f>INDEX('BASE DE DATOS'!$A$2:$H$4921,MATCH(CONSTATACIÓN!$C4620,'BASE DE DATOS'!$A$2:$A$4921,0),8)</f>
        <v>#N/A</v>
      </c>
      <c r="K4620" s="5"/>
      <c r="L4620" s="5"/>
      <c r="M4620" s="5"/>
      <c r="N4620" s="5"/>
      <c r="O4620" s="5"/>
      <c r="P4620" s="5"/>
    </row>
    <row r="4621" spans="1:16" x14ac:dyDescent="0.25">
      <c r="A4621" s="13">
        <f t="shared" si="73"/>
        <v>0</v>
      </c>
      <c r="B4621" s="17" t="e">
        <f>INDEX('BASE DE DATOS'!$A$2:$H$4921,MATCH(CONSTATACIÓN!$C4621,'BASE DE DATOS'!$A$2:$A$4921,0),2)</f>
        <v>#N/A</v>
      </c>
      <c r="C4621" s="5"/>
      <c r="D4621" s="5"/>
      <c r="E4621" s="5"/>
      <c r="F4621" s="5"/>
      <c r="G4621" s="6" t="e">
        <f>INDEX('BASE DE DATOS'!$A$2:$H$4921,MATCH(CONSTATACIÓN!$C4621,'BASE DE DATOS'!$A$2:$A$4921,0),3)</f>
        <v>#N/A</v>
      </c>
      <c r="H4621" s="5" t="e">
        <f>INDEX('BASE DE DATOS'!$A$2:$H$4921,MATCH(CONSTATACIÓN!$C4621,'BASE DE DATOS'!$A$2:$A$4921,0),6)</f>
        <v>#N/A</v>
      </c>
      <c r="I4621" s="5" t="e">
        <f>INDEX('BASE DE DATOS'!$A$2:$H$4921,MATCH(CONSTATACIÓN!$C4621,'BASE DE DATOS'!$A$2:$A$4921,0),7)</f>
        <v>#N/A</v>
      </c>
      <c r="J4621" s="5" t="e">
        <f>INDEX('BASE DE DATOS'!$A$2:$H$4921,MATCH(CONSTATACIÓN!$C4621,'BASE DE DATOS'!$A$2:$A$4921,0),8)</f>
        <v>#N/A</v>
      </c>
      <c r="K4621" s="5"/>
      <c r="L4621" s="5"/>
      <c r="M4621" s="5"/>
      <c r="N4621" s="5"/>
      <c r="O4621" s="5"/>
      <c r="P4621" s="5"/>
    </row>
    <row r="4622" spans="1:16" x14ac:dyDescent="0.25">
      <c r="A4622" s="13">
        <f t="shared" si="73"/>
        <v>0</v>
      </c>
      <c r="B4622" s="17" t="e">
        <f>INDEX('BASE DE DATOS'!$A$2:$H$4921,MATCH(CONSTATACIÓN!$C4622,'BASE DE DATOS'!$A$2:$A$4921,0),2)</f>
        <v>#N/A</v>
      </c>
      <c r="C4622" s="5"/>
      <c r="D4622" s="5"/>
      <c r="E4622" s="5"/>
      <c r="F4622" s="5"/>
      <c r="G4622" s="6" t="e">
        <f>INDEX('BASE DE DATOS'!$A$2:$H$4921,MATCH(CONSTATACIÓN!$C4622,'BASE DE DATOS'!$A$2:$A$4921,0),3)</f>
        <v>#N/A</v>
      </c>
      <c r="H4622" s="5" t="e">
        <f>INDEX('BASE DE DATOS'!$A$2:$H$4921,MATCH(CONSTATACIÓN!$C4622,'BASE DE DATOS'!$A$2:$A$4921,0),6)</f>
        <v>#N/A</v>
      </c>
      <c r="I4622" s="5" t="e">
        <f>INDEX('BASE DE DATOS'!$A$2:$H$4921,MATCH(CONSTATACIÓN!$C4622,'BASE DE DATOS'!$A$2:$A$4921,0),7)</f>
        <v>#N/A</v>
      </c>
      <c r="J4622" s="5" t="e">
        <f>INDEX('BASE DE DATOS'!$A$2:$H$4921,MATCH(CONSTATACIÓN!$C4622,'BASE DE DATOS'!$A$2:$A$4921,0),8)</f>
        <v>#N/A</v>
      </c>
      <c r="K4622" s="5"/>
      <c r="L4622" s="5"/>
      <c r="M4622" s="5"/>
      <c r="N4622" s="5"/>
      <c r="O4622" s="5"/>
      <c r="P4622" s="5"/>
    </row>
    <row r="4623" spans="1:16" x14ac:dyDescent="0.25">
      <c r="A4623" s="13">
        <f t="shared" si="73"/>
        <v>0</v>
      </c>
      <c r="B4623" s="17" t="e">
        <f>INDEX('BASE DE DATOS'!$A$2:$H$4921,MATCH(CONSTATACIÓN!$C4623,'BASE DE DATOS'!$A$2:$A$4921,0),2)</f>
        <v>#N/A</v>
      </c>
      <c r="C4623" s="5"/>
      <c r="D4623" s="5"/>
      <c r="E4623" s="5"/>
      <c r="F4623" s="5"/>
      <c r="G4623" s="6" t="e">
        <f>INDEX('BASE DE DATOS'!$A$2:$H$4921,MATCH(CONSTATACIÓN!$C4623,'BASE DE DATOS'!$A$2:$A$4921,0),3)</f>
        <v>#N/A</v>
      </c>
      <c r="H4623" s="5" t="e">
        <f>INDEX('BASE DE DATOS'!$A$2:$H$4921,MATCH(CONSTATACIÓN!$C4623,'BASE DE DATOS'!$A$2:$A$4921,0),6)</f>
        <v>#N/A</v>
      </c>
      <c r="I4623" s="5" t="e">
        <f>INDEX('BASE DE DATOS'!$A$2:$H$4921,MATCH(CONSTATACIÓN!$C4623,'BASE DE DATOS'!$A$2:$A$4921,0),7)</f>
        <v>#N/A</v>
      </c>
      <c r="J4623" s="5" t="e">
        <f>INDEX('BASE DE DATOS'!$A$2:$H$4921,MATCH(CONSTATACIÓN!$C4623,'BASE DE DATOS'!$A$2:$A$4921,0),8)</f>
        <v>#N/A</v>
      </c>
      <c r="K4623" s="5"/>
      <c r="L4623" s="5"/>
      <c r="M4623" s="5"/>
      <c r="N4623" s="5"/>
      <c r="O4623" s="5"/>
      <c r="P4623" s="5"/>
    </row>
    <row r="4624" spans="1:16" x14ac:dyDescent="0.25">
      <c r="A4624" s="13">
        <f t="shared" si="73"/>
        <v>0</v>
      </c>
      <c r="B4624" s="17" t="e">
        <f>INDEX('BASE DE DATOS'!$A$2:$H$4921,MATCH(CONSTATACIÓN!$C4624,'BASE DE DATOS'!$A$2:$A$4921,0),2)</f>
        <v>#N/A</v>
      </c>
      <c r="C4624" s="5"/>
      <c r="D4624" s="5"/>
      <c r="E4624" s="5"/>
      <c r="F4624" s="5"/>
      <c r="G4624" s="6" t="e">
        <f>INDEX('BASE DE DATOS'!$A$2:$H$4921,MATCH(CONSTATACIÓN!$C4624,'BASE DE DATOS'!$A$2:$A$4921,0),3)</f>
        <v>#N/A</v>
      </c>
      <c r="H4624" s="5" t="e">
        <f>INDEX('BASE DE DATOS'!$A$2:$H$4921,MATCH(CONSTATACIÓN!$C4624,'BASE DE DATOS'!$A$2:$A$4921,0),6)</f>
        <v>#N/A</v>
      </c>
      <c r="I4624" s="5" t="e">
        <f>INDEX('BASE DE DATOS'!$A$2:$H$4921,MATCH(CONSTATACIÓN!$C4624,'BASE DE DATOS'!$A$2:$A$4921,0),7)</f>
        <v>#N/A</v>
      </c>
      <c r="J4624" s="5" t="e">
        <f>INDEX('BASE DE DATOS'!$A$2:$H$4921,MATCH(CONSTATACIÓN!$C4624,'BASE DE DATOS'!$A$2:$A$4921,0),8)</f>
        <v>#N/A</v>
      </c>
      <c r="K4624" s="5"/>
      <c r="L4624" s="5"/>
      <c r="M4624" s="5"/>
      <c r="N4624" s="5"/>
      <c r="O4624" s="5"/>
      <c r="P4624" s="5"/>
    </row>
    <row r="4625" spans="1:16" x14ac:dyDescent="0.25">
      <c r="A4625" s="13">
        <f t="shared" si="73"/>
        <v>0</v>
      </c>
      <c r="B4625" s="17" t="e">
        <f>INDEX('BASE DE DATOS'!$A$2:$H$4921,MATCH(CONSTATACIÓN!$C4625,'BASE DE DATOS'!$A$2:$A$4921,0),2)</f>
        <v>#N/A</v>
      </c>
      <c r="C4625" s="5"/>
      <c r="D4625" s="5"/>
      <c r="E4625" s="5"/>
      <c r="F4625" s="5"/>
      <c r="G4625" s="6" t="e">
        <f>INDEX('BASE DE DATOS'!$A$2:$H$4921,MATCH(CONSTATACIÓN!$C4625,'BASE DE DATOS'!$A$2:$A$4921,0),3)</f>
        <v>#N/A</v>
      </c>
      <c r="H4625" s="5" t="e">
        <f>INDEX('BASE DE DATOS'!$A$2:$H$4921,MATCH(CONSTATACIÓN!$C4625,'BASE DE DATOS'!$A$2:$A$4921,0),6)</f>
        <v>#N/A</v>
      </c>
      <c r="I4625" s="5" t="e">
        <f>INDEX('BASE DE DATOS'!$A$2:$H$4921,MATCH(CONSTATACIÓN!$C4625,'BASE DE DATOS'!$A$2:$A$4921,0),7)</f>
        <v>#N/A</v>
      </c>
      <c r="J4625" s="5" t="e">
        <f>INDEX('BASE DE DATOS'!$A$2:$H$4921,MATCH(CONSTATACIÓN!$C4625,'BASE DE DATOS'!$A$2:$A$4921,0),8)</f>
        <v>#N/A</v>
      </c>
      <c r="K4625" s="5"/>
      <c r="L4625" s="5"/>
      <c r="M4625" s="5"/>
      <c r="N4625" s="5"/>
      <c r="O4625" s="5"/>
      <c r="P4625" s="5"/>
    </row>
    <row r="4626" spans="1:16" x14ac:dyDescent="0.25">
      <c r="A4626" s="13">
        <f t="shared" si="73"/>
        <v>0</v>
      </c>
      <c r="B4626" s="17" t="e">
        <f>INDEX('BASE DE DATOS'!$A$2:$H$4921,MATCH(CONSTATACIÓN!$C4626,'BASE DE DATOS'!$A$2:$A$4921,0),2)</f>
        <v>#N/A</v>
      </c>
      <c r="C4626" s="5"/>
      <c r="D4626" s="5"/>
      <c r="E4626" s="5"/>
      <c r="F4626" s="5"/>
      <c r="G4626" s="6" t="e">
        <f>INDEX('BASE DE DATOS'!$A$2:$H$4921,MATCH(CONSTATACIÓN!$C4626,'BASE DE DATOS'!$A$2:$A$4921,0),3)</f>
        <v>#N/A</v>
      </c>
      <c r="H4626" s="5" t="e">
        <f>INDEX('BASE DE DATOS'!$A$2:$H$4921,MATCH(CONSTATACIÓN!$C4626,'BASE DE DATOS'!$A$2:$A$4921,0),6)</f>
        <v>#N/A</v>
      </c>
      <c r="I4626" s="5" t="e">
        <f>INDEX('BASE DE DATOS'!$A$2:$H$4921,MATCH(CONSTATACIÓN!$C4626,'BASE DE DATOS'!$A$2:$A$4921,0),7)</f>
        <v>#N/A</v>
      </c>
      <c r="J4626" s="5" t="e">
        <f>INDEX('BASE DE DATOS'!$A$2:$H$4921,MATCH(CONSTATACIÓN!$C4626,'BASE DE DATOS'!$A$2:$A$4921,0),8)</f>
        <v>#N/A</v>
      </c>
      <c r="K4626" s="5"/>
      <c r="L4626" s="5"/>
      <c r="M4626" s="5"/>
      <c r="N4626" s="5"/>
      <c r="O4626" s="5"/>
      <c r="P4626" s="5"/>
    </row>
    <row r="4627" spans="1:16" x14ac:dyDescent="0.25">
      <c r="A4627" s="13">
        <f t="shared" si="73"/>
        <v>0</v>
      </c>
      <c r="B4627" s="17" t="e">
        <f>INDEX('BASE DE DATOS'!$A$2:$H$4921,MATCH(CONSTATACIÓN!$C4627,'BASE DE DATOS'!$A$2:$A$4921,0),2)</f>
        <v>#N/A</v>
      </c>
      <c r="C4627" s="5"/>
      <c r="D4627" s="5"/>
      <c r="E4627" s="5"/>
      <c r="F4627" s="5"/>
      <c r="G4627" s="6" t="e">
        <f>INDEX('BASE DE DATOS'!$A$2:$H$4921,MATCH(CONSTATACIÓN!$C4627,'BASE DE DATOS'!$A$2:$A$4921,0),3)</f>
        <v>#N/A</v>
      </c>
      <c r="H4627" s="5" t="e">
        <f>INDEX('BASE DE DATOS'!$A$2:$H$4921,MATCH(CONSTATACIÓN!$C4627,'BASE DE DATOS'!$A$2:$A$4921,0),6)</f>
        <v>#N/A</v>
      </c>
      <c r="I4627" s="5" t="e">
        <f>INDEX('BASE DE DATOS'!$A$2:$H$4921,MATCH(CONSTATACIÓN!$C4627,'BASE DE DATOS'!$A$2:$A$4921,0),7)</f>
        <v>#N/A</v>
      </c>
      <c r="J4627" s="5" t="e">
        <f>INDEX('BASE DE DATOS'!$A$2:$H$4921,MATCH(CONSTATACIÓN!$C4627,'BASE DE DATOS'!$A$2:$A$4921,0),8)</f>
        <v>#N/A</v>
      </c>
      <c r="K4627" s="5"/>
      <c r="L4627" s="5"/>
      <c r="M4627" s="5"/>
      <c r="N4627" s="5"/>
      <c r="O4627" s="5"/>
      <c r="P4627" s="5"/>
    </row>
    <row r="4628" spans="1:16" x14ac:dyDescent="0.25">
      <c r="A4628" s="13">
        <f t="shared" si="73"/>
        <v>0</v>
      </c>
      <c r="B4628" s="17" t="e">
        <f>INDEX('BASE DE DATOS'!$A$2:$H$4921,MATCH(CONSTATACIÓN!$C4628,'BASE DE DATOS'!$A$2:$A$4921,0),2)</f>
        <v>#N/A</v>
      </c>
      <c r="C4628" s="5"/>
      <c r="D4628" s="5"/>
      <c r="E4628" s="5"/>
      <c r="F4628" s="5"/>
      <c r="G4628" s="6" t="e">
        <f>INDEX('BASE DE DATOS'!$A$2:$H$4921,MATCH(CONSTATACIÓN!$C4628,'BASE DE DATOS'!$A$2:$A$4921,0),3)</f>
        <v>#N/A</v>
      </c>
      <c r="H4628" s="5" t="e">
        <f>INDEX('BASE DE DATOS'!$A$2:$H$4921,MATCH(CONSTATACIÓN!$C4628,'BASE DE DATOS'!$A$2:$A$4921,0),6)</f>
        <v>#N/A</v>
      </c>
      <c r="I4628" s="5" t="e">
        <f>INDEX('BASE DE DATOS'!$A$2:$H$4921,MATCH(CONSTATACIÓN!$C4628,'BASE DE DATOS'!$A$2:$A$4921,0),7)</f>
        <v>#N/A</v>
      </c>
      <c r="J4628" s="5" t="e">
        <f>INDEX('BASE DE DATOS'!$A$2:$H$4921,MATCH(CONSTATACIÓN!$C4628,'BASE DE DATOS'!$A$2:$A$4921,0),8)</f>
        <v>#N/A</v>
      </c>
      <c r="K4628" s="5"/>
      <c r="L4628" s="5"/>
      <c r="M4628" s="5"/>
      <c r="N4628" s="5"/>
      <c r="O4628" s="5"/>
      <c r="P4628" s="5"/>
    </row>
    <row r="4629" spans="1:16" x14ac:dyDescent="0.25">
      <c r="A4629" s="13">
        <f t="shared" si="73"/>
        <v>0</v>
      </c>
      <c r="B4629" s="17" t="e">
        <f>INDEX('BASE DE DATOS'!$A$2:$H$4921,MATCH(CONSTATACIÓN!$C4629,'BASE DE DATOS'!$A$2:$A$4921,0),2)</f>
        <v>#N/A</v>
      </c>
      <c r="C4629" s="5"/>
      <c r="D4629" s="5"/>
      <c r="E4629" s="5"/>
      <c r="F4629" s="5"/>
      <c r="G4629" s="6" t="e">
        <f>INDEX('BASE DE DATOS'!$A$2:$H$4921,MATCH(CONSTATACIÓN!$C4629,'BASE DE DATOS'!$A$2:$A$4921,0),3)</f>
        <v>#N/A</v>
      </c>
      <c r="H4629" s="5" t="e">
        <f>INDEX('BASE DE DATOS'!$A$2:$H$4921,MATCH(CONSTATACIÓN!$C4629,'BASE DE DATOS'!$A$2:$A$4921,0),6)</f>
        <v>#N/A</v>
      </c>
      <c r="I4629" s="5" t="e">
        <f>INDEX('BASE DE DATOS'!$A$2:$H$4921,MATCH(CONSTATACIÓN!$C4629,'BASE DE DATOS'!$A$2:$A$4921,0),7)</f>
        <v>#N/A</v>
      </c>
      <c r="J4629" s="5" t="e">
        <f>INDEX('BASE DE DATOS'!$A$2:$H$4921,MATCH(CONSTATACIÓN!$C4629,'BASE DE DATOS'!$A$2:$A$4921,0),8)</f>
        <v>#N/A</v>
      </c>
      <c r="K4629" s="5"/>
      <c r="L4629" s="5"/>
      <c r="M4629" s="5"/>
      <c r="N4629" s="5"/>
      <c r="O4629" s="5"/>
      <c r="P4629" s="5"/>
    </row>
    <row r="4630" spans="1:16" x14ac:dyDescent="0.25">
      <c r="A4630" s="13">
        <f t="shared" si="73"/>
        <v>0</v>
      </c>
      <c r="B4630" s="17" t="e">
        <f>INDEX('BASE DE DATOS'!$A$2:$H$4921,MATCH(CONSTATACIÓN!$C4630,'BASE DE DATOS'!$A$2:$A$4921,0),2)</f>
        <v>#N/A</v>
      </c>
      <c r="C4630" s="5"/>
      <c r="D4630" s="5"/>
      <c r="E4630" s="5"/>
      <c r="F4630" s="5"/>
      <c r="G4630" s="6" t="e">
        <f>INDEX('BASE DE DATOS'!$A$2:$H$4921,MATCH(CONSTATACIÓN!$C4630,'BASE DE DATOS'!$A$2:$A$4921,0),3)</f>
        <v>#N/A</v>
      </c>
      <c r="H4630" s="5" t="e">
        <f>INDEX('BASE DE DATOS'!$A$2:$H$4921,MATCH(CONSTATACIÓN!$C4630,'BASE DE DATOS'!$A$2:$A$4921,0),6)</f>
        <v>#N/A</v>
      </c>
      <c r="I4630" s="5" t="e">
        <f>INDEX('BASE DE DATOS'!$A$2:$H$4921,MATCH(CONSTATACIÓN!$C4630,'BASE DE DATOS'!$A$2:$A$4921,0),7)</f>
        <v>#N/A</v>
      </c>
      <c r="J4630" s="5" t="e">
        <f>INDEX('BASE DE DATOS'!$A$2:$H$4921,MATCH(CONSTATACIÓN!$C4630,'BASE DE DATOS'!$A$2:$A$4921,0),8)</f>
        <v>#N/A</v>
      </c>
      <c r="K4630" s="5"/>
      <c r="L4630" s="5"/>
      <c r="M4630" s="5"/>
      <c r="N4630" s="5"/>
      <c r="O4630" s="5"/>
      <c r="P4630" s="5"/>
    </row>
    <row r="4631" spans="1:16" x14ac:dyDescent="0.25">
      <c r="A4631" s="13">
        <f t="shared" si="73"/>
        <v>0</v>
      </c>
      <c r="B4631" s="17" t="e">
        <f>INDEX('BASE DE DATOS'!$A$2:$H$4921,MATCH(CONSTATACIÓN!$C4631,'BASE DE DATOS'!$A$2:$A$4921,0),2)</f>
        <v>#N/A</v>
      </c>
      <c r="C4631" s="5"/>
      <c r="D4631" s="5"/>
      <c r="E4631" s="5"/>
      <c r="F4631" s="5"/>
      <c r="G4631" s="6" t="e">
        <f>INDEX('BASE DE DATOS'!$A$2:$H$4921,MATCH(CONSTATACIÓN!$C4631,'BASE DE DATOS'!$A$2:$A$4921,0),3)</f>
        <v>#N/A</v>
      </c>
      <c r="H4631" s="5" t="e">
        <f>INDEX('BASE DE DATOS'!$A$2:$H$4921,MATCH(CONSTATACIÓN!$C4631,'BASE DE DATOS'!$A$2:$A$4921,0),6)</f>
        <v>#N/A</v>
      </c>
      <c r="I4631" s="5" t="e">
        <f>INDEX('BASE DE DATOS'!$A$2:$H$4921,MATCH(CONSTATACIÓN!$C4631,'BASE DE DATOS'!$A$2:$A$4921,0),7)</f>
        <v>#N/A</v>
      </c>
      <c r="J4631" s="5" t="e">
        <f>INDEX('BASE DE DATOS'!$A$2:$H$4921,MATCH(CONSTATACIÓN!$C4631,'BASE DE DATOS'!$A$2:$A$4921,0),8)</f>
        <v>#N/A</v>
      </c>
      <c r="K4631" s="5"/>
      <c r="L4631" s="5"/>
      <c r="M4631" s="5"/>
      <c r="N4631" s="5"/>
      <c r="O4631" s="5"/>
      <c r="P4631" s="5"/>
    </row>
    <row r="4632" spans="1:16" x14ac:dyDescent="0.25">
      <c r="A4632" s="13">
        <f t="shared" si="73"/>
        <v>0</v>
      </c>
      <c r="B4632" s="17" t="e">
        <f>INDEX('BASE DE DATOS'!$A$2:$H$4921,MATCH(CONSTATACIÓN!$C4632,'BASE DE DATOS'!$A$2:$A$4921,0),2)</f>
        <v>#N/A</v>
      </c>
      <c r="C4632" s="5"/>
      <c r="D4632" s="5"/>
      <c r="E4632" s="5"/>
      <c r="F4632" s="5"/>
      <c r="G4632" s="6" t="e">
        <f>INDEX('BASE DE DATOS'!$A$2:$H$4921,MATCH(CONSTATACIÓN!$C4632,'BASE DE DATOS'!$A$2:$A$4921,0),3)</f>
        <v>#N/A</v>
      </c>
      <c r="H4632" s="5" t="e">
        <f>INDEX('BASE DE DATOS'!$A$2:$H$4921,MATCH(CONSTATACIÓN!$C4632,'BASE DE DATOS'!$A$2:$A$4921,0),6)</f>
        <v>#N/A</v>
      </c>
      <c r="I4632" s="5" t="e">
        <f>INDEX('BASE DE DATOS'!$A$2:$H$4921,MATCH(CONSTATACIÓN!$C4632,'BASE DE DATOS'!$A$2:$A$4921,0),7)</f>
        <v>#N/A</v>
      </c>
      <c r="J4632" s="5" t="e">
        <f>INDEX('BASE DE DATOS'!$A$2:$H$4921,MATCH(CONSTATACIÓN!$C4632,'BASE DE DATOS'!$A$2:$A$4921,0),8)</f>
        <v>#N/A</v>
      </c>
      <c r="K4632" s="5"/>
      <c r="L4632" s="5"/>
      <c r="M4632" s="5"/>
      <c r="N4632" s="5"/>
      <c r="O4632" s="5"/>
      <c r="P4632" s="5"/>
    </row>
    <row r="4633" spans="1:16" x14ac:dyDescent="0.25">
      <c r="A4633" s="13">
        <f t="shared" si="73"/>
        <v>0</v>
      </c>
      <c r="B4633" s="17" t="e">
        <f>INDEX('BASE DE DATOS'!$A$2:$H$4921,MATCH(CONSTATACIÓN!$C4633,'BASE DE DATOS'!$A$2:$A$4921,0),2)</f>
        <v>#N/A</v>
      </c>
      <c r="C4633" s="5"/>
      <c r="D4633" s="5"/>
      <c r="E4633" s="5"/>
      <c r="F4633" s="5"/>
      <c r="G4633" s="6" t="e">
        <f>INDEX('BASE DE DATOS'!$A$2:$H$4921,MATCH(CONSTATACIÓN!$C4633,'BASE DE DATOS'!$A$2:$A$4921,0),3)</f>
        <v>#N/A</v>
      </c>
      <c r="H4633" s="5" t="e">
        <f>INDEX('BASE DE DATOS'!$A$2:$H$4921,MATCH(CONSTATACIÓN!$C4633,'BASE DE DATOS'!$A$2:$A$4921,0),6)</f>
        <v>#N/A</v>
      </c>
      <c r="I4633" s="5" t="e">
        <f>INDEX('BASE DE DATOS'!$A$2:$H$4921,MATCH(CONSTATACIÓN!$C4633,'BASE DE DATOS'!$A$2:$A$4921,0),7)</f>
        <v>#N/A</v>
      </c>
      <c r="J4633" s="5" t="e">
        <f>INDEX('BASE DE DATOS'!$A$2:$H$4921,MATCH(CONSTATACIÓN!$C4633,'BASE DE DATOS'!$A$2:$A$4921,0),8)</f>
        <v>#N/A</v>
      </c>
      <c r="K4633" s="5"/>
      <c r="L4633" s="5"/>
      <c r="M4633" s="5"/>
      <c r="N4633" s="5"/>
      <c r="O4633" s="5"/>
      <c r="P4633" s="5"/>
    </row>
    <row r="4634" spans="1:16" x14ac:dyDescent="0.25">
      <c r="A4634" s="13">
        <f t="shared" si="73"/>
        <v>0</v>
      </c>
      <c r="B4634" s="17" t="e">
        <f>INDEX('BASE DE DATOS'!$A$2:$H$4921,MATCH(CONSTATACIÓN!$C4634,'BASE DE DATOS'!$A$2:$A$4921,0),2)</f>
        <v>#N/A</v>
      </c>
      <c r="C4634" s="5"/>
      <c r="D4634" s="5"/>
      <c r="E4634" s="5"/>
      <c r="F4634" s="5"/>
      <c r="G4634" s="6" t="e">
        <f>INDEX('BASE DE DATOS'!$A$2:$H$4921,MATCH(CONSTATACIÓN!$C4634,'BASE DE DATOS'!$A$2:$A$4921,0),3)</f>
        <v>#N/A</v>
      </c>
      <c r="H4634" s="5" t="e">
        <f>INDEX('BASE DE DATOS'!$A$2:$H$4921,MATCH(CONSTATACIÓN!$C4634,'BASE DE DATOS'!$A$2:$A$4921,0),6)</f>
        <v>#N/A</v>
      </c>
      <c r="I4634" s="5" t="e">
        <f>INDEX('BASE DE DATOS'!$A$2:$H$4921,MATCH(CONSTATACIÓN!$C4634,'BASE DE DATOS'!$A$2:$A$4921,0),7)</f>
        <v>#N/A</v>
      </c>
      <c r="J4634" s="5" t="e">
        <f>INDEX('BASE DE DATOS'!$A$2:$H$4921,MATCH(CONSTATACIÓN!$C4634,'BASE DE DATOS'!$A$2:$A$4921,0),8)</f>
        <v>#N/A</v>
      </c>
      <c r="K4634" s="5"/>
      <c r="L4634" s="5"/>
      <c r="M4634" s="5"/>
      <c r="N4634" s="5"/>
      <c r="O4634" s="5"/>
      <c r="P4634" s="5"/>
    </row>
    <row r="4635" spans="1:16" x14ac:dyDescent="0.25">
      <c r="A4635" s="13">
        <f t="shared" si="73"/>
        <v>0</v>
      </c>
      <c r="B4635" s="17" t="e">
        <f>INDEX('BASE DE DATOS'!$A$2:$H$4921,MATCH(CONSTATACIÓN!$C4635,'BASE DE DATOS'!$A$2:$A$4921,0),2)</f>
        <v>#N/A</v>
      </c>
      <c r="C4635" s="5"/>
      <c r="D4635" s="5"/>
      <c r="E4635" s="5"/>
      <c r="F4635" s="5"/>
      <c r="G4635" s="6" t="e">
        <f>INDEX('BASE DE DATOS'!$A$2:$H$4921,MATCH(CONSTATACIÓN!$C4635,'BASE DE DATOS'!$A$2:$A$4921,0),3)</f>
        <v>#N/A</v>
      </c>
      <c r="H4635" s="5" t="e">
        <f>INDEX('BASE DE DATOS'!$A$2:$H$4921,MATCH(CONSTATACIÓN!$C4635,'BASE DE DATOS'!$A$2:$A$4921,0),6)</f>
        <v>#N/A</v>
      </c>
      <c r="I4635" s="5" t="e">
        <f>INDEX('BASE DE DATOS'!$A$2:$H$4921,MATCH(CONSTATACIÓN!$C4635,'BASE DE DATOS'!$A$2:$A$4921,0),7)</f>
        <v>#N/A</v>
      </c>
      <c r="J4635" s="5" t="e">
        <f>INDEX('BASE DE DATOS'!$A$2:$H$4921,MATCH(CONSTATACIÓN!$C4635,'BASE DE DATOS'!$A$2:$A$4921,0),8)</f>
        <v>#N/A</v>
      </c>
      <c r="K4635" s="5"/>
      <c r="L4635" s="5"/>
      <c r="M4635" s="5"/>
      <c r="N4635" s="5"/>
      <c r="O4635" s="5"/>
      <c r="P4635" s="5"/>
    </row>
    <row r="4636" spans="1:16" x14ac:dyDescent="0.25">
      <c r="A4636" s="13">
        <f t="shared" si="73"/>
        <v>0</v>
      </c>
      <c r="B4636" s="17" t="e">
        <f>INDEX('BASE DE DATOS'!$A$2:$H$4921,MATCH(CONSTATACIÓN!$C4636,'BASE DE DATOS'!$A$2:$A$4921,0),2)</f>
        <v>#N/A</v>
      </c>
      <c r="C4636" s="5"/>
      <c r="D4636" s="5"/>
      <c r="E4636" s="5"/>
      <c r="F4636" s="5"/>
      <c r="G4636" s="6" t="e">
        <f>INDEX('BASE DE DATOS'!$A$2:$H$4921,MATCH(CONSTATACIÓN!$C4636,'BASE DE DATOS'!$A$2:$A$4921,0),3)</f>
        <v>#N/A</v>
      </c>
      <c r="H4636" s="5" t="e">
        <f>INDEX('BASE DE DATOS'!$A$2:$H$4921,MATCH(CONSTATACIÓN!$C4636,'BASE DE DATOS'!$A$2:$A$4921,0),6)</f>
        <v>#N/A</v>
      </c>
      <c r="I4636" s="5" t="e">
        <f>INDEX('BASE DE DATOS'!$A$2:$H$4921,MATCH(CONSTATACIÓN!$C4636,'BASE DE DATOS'!$A$2:$A$4921,0),7)</f>
        <v>#N/A</v>
      </c>
      <c r="J4636" s="5" t="e">
        <f>INDEX('BASE DE DATOS'!$A$2:$H$4921,MATCH(CONSTATACIÓN!$C4636,'BASE DE DATOS'!$A$2:$A$4921,0),8)</f>
        <v>#N/A</v>
      </c>
      <c r="K4636" s="5"/>
      <c r="L4636" s="5"/>
      <c r="M4636" s="5"/>
      <c r="N4636" s="5"/>
      <c r="O4636" s="5"/>
      <c r="P4636" s="5"/>
    </row>
    <row r="4637" spans="1:16" x14ac:dyDescent="0.25">
      <c r="A4637" s="13">
        <f t="shared" si="73"/>
        <v>0</v>
      </c>
      <c r="B4637" s="17" t="e">
        <f>INDEX('BASE DE DATOS'!$A$2:$H$4921,MATCH(CONSTATACIÓN!$C4637,'BASE DE DATOS'!$A$2:$A$4921,0),2)</f>
        <v>#N/A</v>
      </c>
      <c r="C4637" s="5"/>
      <c r="D4637" s="5"/>
      <c r="E4637" s="5"/>
      <c r="F4637" s="5"/>
      <c r="G4637" s="6" t="e">
        <f>INDEX('BASE DE DATOS'!$A$2:$H$4921,MATCH(CONSTATACIÓN!$C4637,'BASE DE DATOS'!$A$2:$A$4921,0),3)</f>
        <v>#N/A</v>
      </c>
      <c r="H4637" s="5" t="e">
        <f>INDEX('BASE DE DATOS'!$A$2:$H$4921,MATCH(CONSTATACIÓN!$C4637,'BASE DE DATOS'!$A$2:$A$4921,0),6)</f>
        <v>#N/A</v>
      </c>
      <c r="I4637" s="5" t="e">
        <f>INDEX('BASE DE DATOS'!$A$2:$H$4921,MATCH(CONSTATACIÓN!$C4637,'BASE DE DATOS'!$A$2:$A$4921,0),7)</f>
        <v>#N/A</v>
      </c>
      <c r="J4637" s="5" t="e">
        <f>INDEX('BASE DE DATOS'!$A$2:$H$4921,MATCH(CONSTATACIÓN!$C4637,'BASE DE DATOS'!$A$2:$A$4921,0),8)</f>
        <v>#N/A</v>
      </c>
      <c r="K4637" s="5"/>
      <c r="L4637" s="5"/>
      <c r="M4637" s="5"/>
      <c r="N4637" s="5"/>
      <c r="O4637" s="5"/>
      <c r="P4637" s="5"/>
    </row>
    <row r="4638" spans="1:16" x14ac:dyDescent="0.25">
      <c r="A4638" s="13">
        <f t="shared" si="73"/>
        <v>0</v>
      </c>
      <c r="B4638" s="17" t="e">
        <f>INDEX('BASE DE DATOS'!$A$2:$H$4921,MATCH(CONSTATACIÓN!$C4638,'BASE DE DATOS'!$A$2:$A$4921,0),2)</f>
        <v>#N/A</v>
      </c>
      <c r="C4638" s="5"/>
      <c r="D4638" s="5"/>
      <c r="E4638" s="5"/>
      <c r="F4638" s="5"/>
      <c r="G4638" s="6" t="e">
        <f>INDEX('BASE DE DATOS'!$A$2:$H$4921,MATCH(CONSTATACIÓN!$C4638,'BASE DE DATOS'!$A$2:$A$4921,0),3)</f>
        <v>#N/A</v>
      </c>
      <c r="H4638" s="5" t="e">
        <f>INDEX('BASE DE DATOS'!$A$2:$H$4921,MATCH(CONSTATACIÓN!$C4638,'BASE DE DATOS'!$A$2:$A$4921,0),6)</f>
        <v>#N/A</v>
      </c>
      <c r="I4638" s="5" t="e">
        <f>INDEX('BASE DE DATOS'!$A$2:$H$4921,MATCH(CONSTATACIÓN!$C4638,'BASE DE DATOS'!$A$2:$A$4921,0),7)</f>
        <v>#N/A</v>
      </c>
      <c r="J4638" s="5" t="e">
        <f>INDEX('BASE DE DATOS'!$A$2:$H$4921,MATCH(CONSTATACIÓN!$C4638,'BASE DE DATOS'!$A$2:$A$4921,0),8)</f>
        <v>#N/A</v>
      </c>
      <c r="K4638" s="5"/>
      <c r="L4638" s="5"/>
      <c r="M4638" s="5"/>
      <c r="N4638" s="5"/>
      <c r="O4638" s="5"/>
      <c r="P4638" s="5"/>
    </row>
    <row r="4639" spans="1:16" x14ac:dyDescent="0.25">
      <c r="A4639" s="13">
        <f t="shared" si="73"/>
        <v>0</v>
      </c>
      <c r="B4639" s="17" t="e">
        <f>INDEX('BASE DE DATOS'!$A$2:$H$4921,MATCH(CONSTATACIÓN!$C4639,'BASE DE DATOS'!$A$2:$A$4921,0),2)</f>
        <v>#N/A</v>
      </c>
      <c r="C4639" s="5"/>
      <c r="D4639" s="5"/>
      <c r="E4639" s="5"/>
      <c r="F4639" s="5"/>
      <c r="G4639" s="6" t="e">
        <f>INDEX('BASE DE DATOS'!$A$2:$H$4921,MATCH(CONSTATACIÓN!$C4639,'BASE DE DATOS'!$A$2:$A$4921,0),3)</f>
        <v>#N/A</v>
      </c>
      <c r="H4639" s="5" t="e">
        <f>INDEX('BASE DE DATOS'!$A$2:$H$4921,MATCH(CONSTATACIÓN!$C4639,'BASE DE DATOS'!$A$2:$A$4921,0),6)</f>
        <v>#N/A</v>
      </c>
      <c r="I4639" s="5" t="e">
        <f>INDEX('BASE DE DATOS'!$A$2:$H$4921,MATCH(CONSTATACIÓN!$C4639,'BASE DE DATOS'!$A$2:$A$4921,0),7)</f>
        <v>#N/A</v>
      </c>
      <c r="J4639" s="5" t="e">
        <f>INDEX('BASE DE DATOS'!$A$2:$H$4921,MATCH(CONSTATACIÓN!$C4639,'BASE DE DATOS'!$A$2:$A$4921,0),8)</f>
        <v>#N/A</v>
      </c>
      <c r="K4639" s="5"/>
      <c r="L4639" s="5"/>
      <c r="M4639" s="5"/>
      <c r="N4639" s="5"/>
      <c r="O4639" s="5"/>
      <c r="P4639" s="5"/>
    </row>
    <row r="4640" spans="1:16" x14ac:dyDescent="0.25">
      <c r="A4640" s="13">
        <f t="shared" si="73"/>
        <v>0</v>
      </c>
      <c r="B4640" s="17" t="e">
        <f>INDEX('BASE DE DATOS'!$A$2:$H$4921,MATCH(CONSTATACIÓN!$C4640,'BASE DE DATOS'!$A$2:$A$4921,0),2)</f>
        <v>#N/A</v>
      </c>
      <c r="C4640" s="5"/>
      <c r="D4640" s="5"/>
      <c r="E4640" s="5"/>
      <c r="F4640" s="5"/>
      <c r="G4640" s="6" t="e">
        <f>INDEX('BASE DE DATOS'!$A$2:$H$4921,MATCH(CONSTATACIÓN!$C4640,'BASE DE DATOS'!$A$2:$A$4921,0),3)</f>
        <v>#N/A</v>
      </c>
      <c r="H4640" s="5" t="e">
        <f>INDEX('BASE DE DATOS'!$A$2:$H$4921,MATCH(CONSTATACIÓN!$C4640,'BASE DE DATOS'!$A$2:$A$4921,0),6)</f>
        <v>#N/A</v>
      </c>
      <c r="I4640" s="5" t="e">
        <f>INDEX('BASE DE DATOS'!$A$2:$H$4921,MATCH(CONSTATACIÓN!$C4640,'BASE DE DATOS'!$A$2:$A$4921,0),7)</f>
        <v>#N/A</v>
      </c>
      <c r="J4640" s="5" t="e">
        <f>INDEX('BASE DE DATOS'!$A$2:$H$4921,MATCH(CONSTATACIÓN!$C4640,'BASE DE DATOS'!$A$2:$A$4921,0),8)</f>
        <v>#N/A</v>
      </c>
      <c r="K4640" s="5"/>
      <c r="L4640" s="5"/>
      <c r="M4640" s="5"/>
      <c r="N4640" s="5"/>
      <c r="O4640" s="5"/>
      <c r="P4640" s="5"/>
    </row>
    <row r="4641" spans="1:16" x14ac:dyDescent="0.25">
      <c r="A4641" s="13">
        <f t="shared" si="73"/>
        <v>0</v>
      </c>
      <c r="B4641" s="17" t="e">
        <f>INDEX('BASE DE DATOS'!$A$2:$H$4921,MATCH(CONSTATACIÓN!$C4641,'BASE DE DATOS'!$A$2:$A$4921,0),2)</f>
        <v>#N/A</v>
      </c>
      <c r="C4641" s="5"/>
      <c r="D4641" s="5"/>
      <c r="E4641" s="5"/>
      <c r="F4641" s="5"/>
      <c r="G4641" s="6" t="e">
        <f>INDEX('BASE DE DATOS'!$A$2:$H$4921,MATCH(CONSTATACIÓN!$C4641,'BASE DE DATOS'!$A$2:$A$4921,0),3)</f>
        <v>#N/A</v>
      </c>
      <c r="H4641" s="5" t="e">
        <f>INDEX('BASE DE DATOS'!$A$2:$H$4921,MATCH(CONSTATACIÓN!$C4641,'BASE DE DATOS'!$A$2:$A$4921,0),6)</f>
        <v>#N/A</v>
      </c>
      <c r="I4641" s="5" t="e">
        <f>INDEX('BASE DE DATOS'!$A$2:$H$4921,MATCH(CONSTATACIÓN!$C4641,'BASE DE DATOS'!$A$2:$A$4921,0),7)</f>
        <v>#N/A</v>
      </c>
      <c r="J4641" s="5" t="e">
        <f>INDEX('BASE DE DATOS'!$A$2:$H$4921,MATCH(CONSTATACIÓN!$C4641,'BASE DE DATOS'!$A$2:$A$4921,0),8)</f>
        <v>#N/A</v>
      </c>
      <c r="K4641" s="5"/>
      <c r="L4641" s="5"/>
      <c r="M4641" s="5"/>
      <c r="N4641" s="5"/>
      <c r="O4641" s="5"/>
      <c r="P4641" s="5"/>
    </row>
    <row r="4642" spans="1:16" x14ac:dyDescent="0.25">
      <c r="A4642" s="13">
        <f t="shared" si="73"/>
        <v>0</v>
      </c>
      <c r="B4642" s="17" t="e">
        <f>INDEX('BASE DE DATOS'!$A$2:$H$4921,MATCH(CONSTATACIÓN!$C4642,'BASE DE DATOS'!$A$2:$A$4921,0),2)</f>
        <v>#N/A</v>
      </c>
      <c r="C4642" s="5"/>
      <c r="D4642" s="5"/>
      <c r="E4642" s="5"/>
      <c r="F4642" s="5"/>
      <c r="G4642" s="6" t="e">
        <f>INDEX('BASE DE DATOS'!$A$2:$H$4921,MATCH(CONSTATACIÓN!$C4642,'BASE DE DATOS'!$A$2:$A$4921,0),3)</f>
        <v>#N/A</v>
      </c>
      <c r="H4642" s="5" t="e">
        <f>INDEX('BASE DE DATOS'!$A$2:$H$4921,MATCH(CONSTATACIÓN!$C4642,'BASE DE DATOS'!$A$2:$A$4921,0),6)</f>
        <v>#N/A</v>
      </c>
      <c r="I4642" s="5" t="e">
        <f>INDEX('BASE DE DATOS'!$A$2:$H$4921,MATCH(CONSTATACIÓN!$C4642,'BASE DE DATOS'!$A$2:$A$4921,0),7)</f>
        <v>#N/A</v>
      </c>
      <c r="J4642" s="5" t="e">
        <f>INDEX('BASE DE DATOS'!$A$2:$H$4921,MATCH(CONSTATACIÓN!$C4642,'BASE DE DATOS'!$A$2:$A$4921,0),8)</f>
        <v>#N/A</v>
      </c>
      <c r="K4642" s="5"/>
      <c r="L4642" s="5"/>
      <c r="M4642" s="5"/>
      <c r="N4642" s="5"/>
      <c r="O4642" s="5"/>
      <c r="P4642" s="5"/>
    </row>
    <row r="4643" spans="1:16" x14ac:dyDescent="0.25">
      <c r="A4643" s="13">
        <f t="shared" si="73"/>
        <v>0</v>
      </c>
      <c r="B4643" s="17" t="e">
        <f>INDEX('BASE DE DATOS'!$A$2:$H$4921,MATCH(CONSTATACIÓN!$C4643,'BASE DE DATOS'!$A$2:$A$4921,0),2)</f>
        <v>#N/A</v>
      </c>
      <c r="C4643" s="5"/>
      <c r="D4643" s="5"/>
      <c r="E4643" s="5"/>
      <c r="F4643" s="5"/>
      <c r="G4643" s="6" t="e">
        <f>INDEX('BASE DE DATOS'!$A$2:$H$4921,MATCH(CONSTATACIÓN!$C4643,'BASE DE DATOS'!$A$2:$A$4921,0),3)</f>
        <v>#N/A</v>
      </c>
      <c r="H4643" s="5" t="e">
        <f>INDEX('BASE DE DATOS'!$A$2:$H$4921,MATCH(CONSTATACIÓN!$C4643,'BASE DE DATOS'!$A$2:$A$4921,0),6)</f>
        <v>#N/A</v>
      </c>
      <c r="I4643" s="5" t="e">
        <f>INDEX('BASE DE DATOS'!$A$2:$H$4921,MATCH(CONSTATACIÓN!$C4643,'BASE DE DATOS'!$A$2:$A$4921,0),7)</f>
        <v>#N/A</v>
      </c>
      <c r="J4643" s="5" t="e">
        <f>INDEX('BASE DE DATOS'!$A$2:$H$4921,MATCH(CONSTATACIÓN!$C4643,'BASE DE DATOS'!$A$2:$A$4921,0),8)</f>
        <v>#N/A</v>
      </c>
      <c r="K4643" s="5"/>
      <c r="L4643" s="5"/>
      <c r="M4643" s="5"/>
      <c r="N4643" s="5"/>
      <c r="O4643" s="5"/>
      <c r="P4643" s="5"/>
    </row>
    <row r="4644" spans="1:16" x14ac:dyDescent="0.25">
      <c r="A4644" s="13">
        <f t="shared" si="73"/>
        <v>0</v>
      </c>
      <c r="B4644" s="17" t="e">
        <f>INDEX('BASE DE DATOS'!$A$2:$H$4921,MATCH(CONSTATACIÓN!$C4644,'BASE DE DATOS'!$A$2:$A$4921,0),2)</f>
        <v>#N/A</v>
      </c>
      <c r="C4644" s="5"/>
      <c r="D4644" s="5"/>
      <c r="E4644" s="5"/>
      <c r="F4644" s="5"/>
      <c r="G4644" s="6" t="e">
        <f>INDEX('BASE DE DATOS'!$A$2:$H$4921,MATCH(CONSTATACIÓN!$C4644,'BASE DE DATOS'!$A$2:$A$4921,0),3)</f>
        <v>#N/A</v>
      </c>
      <c r="H4644" s="5" t="e">
        <f>INDEX('BASE DE DATOS'!$A$2:$H$4921,MATCH(CONSTATACIÓN!$C4644,'BASE DE DATOS'!$A$2:$A$4921,0),6)</f>
        <v>#N/A</v>
      </c>
      <c r="I4644" s="5" t="e">
        <f>INDEX('BASE DE DATOS'!$A$2:$H$4921,MATCH(CONSTATACIÓN!$C4644,'BASE DE DATOS'!$A$2:$A$4921,0),7)</f>
        <v>#N/A</v>
      </c>
      <c r="J4644" s="5" t="e">
        <f>INDEX('BASE DE DATOS'!$A$2:$H$4921,MATCH(CONSTATACIÓN!$C4644,'BASE DE DATOS'!$A$2:$A$4921,0),8)</f>
        <v>#N/A</v>
      </c>
      <c r="K4644" s="5"/>
      <c r="L4644" s="5"/>
      <c r="M4644" s="5"/>
      <c r="N4644" s="5"/>
      <c r="O4644" s="5"/>
      <c r="P4644" s="5"/>
    </row>
    <row r="4645" spans="1:16" x14ac:dyDescent="0.25">
      <c r="A4645" s="13">
        <f t="shared" si="73"/>
        <v>0</v>
      </c>
      <c r="B4645" s="17" t="e">
        <f>INDEX('BASE DE DATOS'!$A$2:$H$4921,MATCH(CONSTATACIÓN!$C4645,'BASE DE DATOS'!$A$2:$A$4921,0),2)</f>
        <v>#N/A</v>
      </c>
      <c r="C4645" s="5"/>
      <c r="D4645" s="5"/>
      <c r="E4645" s="5"/>
      <c r="F4645" s="5"/>
      <c r="G4645" s="6" t="e">
        <f>INDEX('BASE DE DATOS'!$A$2:$H$4921,MATCH(CONSTATACIÓN!$C4645,'BASE DE DATOS'!$A$2:$A$4921,0),3)</f>
        <v>#N/A</v>
      </c>
      <c r="H4645" s="5" t="e">
        <f>INDEX('BASE DE DATOS'!$A$2:$H$4921,MATCH(CONSTATACIÓN!$C4645,'BASE DE DATOS'!$A$2:$A$4921,0),6)</f>
        <v>#N/A</v>
      </c>
      <c r="I4645" s="5" t="e">
        <f>INDEX('BASE DE DATOS'!$A$2:$H$4921,MATCH(CONSTATACIÓN!$C4645,'BASE DE DATOS'!$A$2:$A$4921,0),7)</f>
        <v>#N/A</v>
      </c>
      <c r="J4645" s="5" t="e">
        <f>INDEX('BASE DE DATOS'!$A$2:$H$4921,MATCH(CONSTATACIÓN!$C4645,'BASE DE DATOS'!$A$2:$A$4921,0),8)</f>
        <v>#N/A</v>
      </c>
      <c r="K4645" s="5"/>
      <c r="L4645" s="5"/>
      <c r="M4645" s="5"/>
      <c r="N4645" s="5"/>
      <c r="O4645" s="5"/>
      <c r="P4645" s="5"/>
    </row>
    <row r="4646" spans="1:16" x14ac:dyDescent="0.25">
      <c r="A4646" s="13">
        <f t="shared" ref="A4646:A4709" si="74">C4646</f>
        <v>0</v>
      </c>
      <c r="B4646" s="17" t="e">
        <f>INDEX('BASE DE DATOS'!$A$2:$H$4921,MATCH(CONSTATACIÓN!$C4646,'BASE DE DATOS'!$A$2:$A$4921,0),2)</f>
        <v>#N/A</v>
      </c>
      <c r="C4646" s="5"/>
      <c r="D4646" s="5"/>
      <c r="E4646" s="5"/>
      <c r="F4646" s="5"/>
      <c r="G4646" s="6" t="e">
        <f>INDEX('BASE DE DATOS'!$A$2:$H$4921,MATCH(CONSTATACIÓN!$C4646,'BASE DE DATOS'!$A$2:$A$4921,0),3)</f>
        <v>#N/A</v>
      </c>
      <c r="H4646" s="5" t="e">
        <f>INDEX('BASE DE DATOS'!$A$2:$H$4921,MATCH(CONSTATACIÓN!$C4646,'BASE DE DATOS'!$A$2:$A$4921,0),6)</f>
        <v>#N/A</v>
      </c>
      <c r="I4646" s="5" t="e">
        <f>INDEX('BASE DE DATOS'!$A$2:$H$4921,MATCH(CONSTATACIÓN!$C4646,'BASE DE DATOS'!$A$2:$A$4921,0),7)</f>
        <v>#N/A</v>
      </c>
      <c r="J4646" s="5" t="e">
        <f>INDEX('BASE DE DATOS'!$A$2:$H$4921,MATCH(CONSTATACIÓN!$C4646,'BASE DE DATOS'!$A$2:$A$4921,0),8)</f>
        <v>#N/A</v>
      </c>
      <c r="K4646" s="5"/>
      <c r="L4646" s="5"/>
      <c r="M4646" s="5"/>
      <c r="N4646" s="5"/>
      <c r="O4646" s="5"/>
      <c r="P4646" s="5"/>
    </row>
    <row r="4647" spans="1:16" x14ac:dyDescent="0.25">
      <c r="A4647" s="13">
        <f t="shared" si="74"/>
        <v>0</v>
      </c>
      <c r="B4647" s="17" t="e">
        <f>INDEX('BASE DE DATOS'!$A$2:$H$4921,MATCH(CONSTATACIÓN!$C4647,'BASE DE DATOS'!$A$2:$A$4921,0),2)</f>
        <v>#N/A</v>
      </c>
      <c r="C4647" s="5"/>
      <c r="D4647" s="5"/>
      <c r="E4647" s="5"/>
      <c r="F4647" s="5"/>
      <c r="G4647" s="6" t="e">
        <f>INDEX('BASE DE DATOS'!$A$2:$H$4921,MATCH(CONSTATACIÓN!$C4647,'BASE DE DATOS'!$A$2:$A$4921,0),3)</f>
        <v>#N/A</v>
      </c>
      <c r="H4647" s="5" t="e">
        <f>INDEX('BASE DE DATOS'!$A$2:$H$4921,MATCH(CONSTATACIÓN!$C4647,'BASE DE DATOS'!$A$2:$A$4921,0),6)</f>
        <v>#N/A</v>
      </c>
      <c r="I4647" s="5" t="e">
        <f>INDEX('BASE DE DATOS'!$A$2:$H$4921,MATCH(CONSTATACIÓN!$C4647,'BASE DE DATOS'!$A$2:$A$4921,0),7)</f>
        <v>#N/A</v>
      </c>
      <c r="J4647" s="5" t="e">
        <f>INDEX('BASE DE DATOS'!$A$2:$H$4921,MATCH(CONSTATACIÓN!$C4647,'BASE DE DATOS'!$A$2:$A$4921,0),8)</f>
        <v>#N/A</v>
      </c>
      <c r="K4647" s="5"/>
      <c r="L4647" s="5"/>
      <c r="M4647" s="5"/>
      <c r="N4647" s="5"/>
      <c r="O4647" s="5"/>
      <c r="P4647" s="5"/>
    </row>
    <row r="4648" spans="1:16" x14ac:dyDescent="0.25">
      <c r="A4648" s="13">
        <f t="shared" si="74"/>
        <v>0</v>
      </c>
      <c r="B4648" s="17" t="e">
        <f>INDEX('BASE DE DATOS'!$A$2:$H$4921,MATCH(CONSTATACIÓN!$C4648,'BASE DE DATOS'!$A$2:$A$4921,0),2)</f>
        <v>#N/A</v>
      </c>
      <c r="C4648" s="5"/>
      <c r="D4648" s="5"/>
      <c r="E4648" s="5"/>
      <c r="F4648" s="5"/>
      <c r="G4648" s="6" t="e">
        <f>INDEX('BASE DE DATOS'!$A$2:$H$4921,MATCH(CONSTATACIÓN!$C4648,'BASE DE DATOS'!$A$2:$A$4921,0),3)</f>
        <v>#N/A</v>
      </c>
      <c r="H4648" s="5" t="e">
        <f>INDEX('BASE DE DATOS'!$A$2:$H$4921,MATCH(CONSTATACIÓN!$C4648,'BASE DE DATOS'!$A$2:$A$4921,0),6)</f>
        <v>#N/A</v>
      </c>
      <c r="I4648" s="5" t="e">
        <f>INDEX('BASE DE DATOS'!$A$2:$H$4921,MATCH(CONSTATACIÓN!$C4648,'BASE DE DATOS'!$A$2:$A$4921,0),7)</f>
        <v>#N/A</v>
      </c>
      <c r="J4648" s="5" t="e">
        <f>INDEX('BASE DE DATOS'!$A$2:$H$4921,MATCH(CONSTATACIÓN!$C4648,'BASE DE DATOS'!$A$2:$A$4921,0),8)</f>
        <v>#N/A</v>
      </c>
      <c r="K4648" s="5"/>
      <c r="L4648" s="5"/>
      <c r="M4648" s="5"/>
      <c r="N4648" s="5"/>
      <c r="O4648" s="5"/>
      <c r="P4648" s="5"/>
    </row>
    <row r="4649" spans="1:16" x14ac:dyDescent="0.25">
      <c r="A4649" s="13">
        <f t="shared" si="74"/>
        <v>0</v>
      </c>
      <c r="B4649" s="17" t="e">
        <f>INDEX('BASE DE DATOS'!$A$2:$H$4921,MATCH(CONSTATACIÓN!$C4649,'BASE DE DATOS'!$A$2:$A$4921,0),2)</f>
        <v>#N/A</v>
      </c>
      <c r="C4649" s="5"/>
      <c r="D4649" s="5"/>
      <c r="E4649" s="5"/>
      <c r="F4649" s="5"/>
      <c r="G4649" s="6" t="e">
        <f>INDEX('BASE DE DATOS'!$A$2:$H$4921,MATCH(CONSTATACIÓN!$C4649,'BASE DE DATOS'!$A$2:$A$4921,0),3)</f>
        <v>#N/A</v>
      </c>
      <c r="H4649" s="5" t="e">
        <f>INDEX('BASE DE DATOS'!$A$2:$H$4921,MATCH(CONSTATACIÓN!$C4649,'BASE DE DATOS'!$A$2:$A$4921,0),6)</f>
        <v>#N/A</v>
      </c>
      <c r="I4649" s="5" t="e">
        <f>INDEX('BASE DE DATOS'!$A$2:$H$4921,MATCH(CONSTATACIÓN!$C4649,'BASE DE DATOS'!$A$2:$A$4921,0),7)</f>
        <v>#N/A</v>
      </c>
      <c r="J4649" s="5" t="e">
        <f>INDEX('BASE DE DATOS'!$A$2:$H$4921,MATCH(CONSTATACIÓN!$C4649,'BASE DE DATOS'!$A$2:$A$4921,0),8)</f>
        <v>#N/A</v>
      </c>
      <c r="K4649" s="5"/>
      <c r="L4649" s="5"/>
      <c r="M4649" s="5"/>
      <c r="N4649" s="5"/>
      <c r="O4649" s="5"/>
      <c r="P4649" s="5"/>
    </row>
    <row r="4650" spans="1:16" x14ac:dyDescent="0.25">
      <c r="A4650" s="13">
        <f t="shared" si="74"/>
        <v>0</v>
      </c>
      <c r="B4650" s="17" t="e">
        <f>INDEX('BASE DE DATOS'!$A$2:$H$4921,MATCH(CONSTATACIÓN!$C4650,'BASE DE DATOS'!$A$2:$A$4921,0),2)</f>
        <v>#N/A</v>
      </c>
      <c r="C4650" s="5"/>
      <c r="D4650" s="5"/>
      <c r="E4650" s="5"/>
      <c r="F4650" s="5"/>
      <c r="G4650" s="6" t="e">
        <f>INDEX('BASE DE DATOS'!$A$2:$H$4921,MATCH(CONSTATACIÓN!$C4650,'BASE DE DATOS'!$A$2:$A$4921,0),3)</f>
        <v>#N/A</v>
      </c>
      <c r="H4650" s="5" t="e">
        <f>INDEX('BASE DE DATOS'!$A$2:$H$4921,MATCH(CONSTATACIÓN!$C4650,'BASE DE DATOS'!$A$2:$A$4921,0),6)</f>
        <v>#N/A</v>
      </c>
      <c r="I4650" s="5" t="e">
        <f>INDEX('BASE DE DATOS'!$A$2:$H$4921,MATCH(CONSTATACIÓN!$C4650,'BASE DE DATOS'!$A$2:$A$4921,0),7)</f>
        <v>#N/A</v>
      </c>
      <c r="J4650" s="5" t="e">
        <f>INDEX('BASE DE DATOS'!$A$2:$H$4921,MATCH(CONSTATACIÓN!$C4650,'BASE DE DATOS'!$A$2:$A$4921,0),8)</f>
        <v>#N/A</v>
      </c>
      <c r="K4650" s="5"/>
      <c r="L4650" s="5"/>
      <c r="M4650" s="5"/>
      <c r="N4650" s="5"/>
      <c r="O4650" s="5"/>
      <c r="P4650" s="5"/>
    </row>
    <row r="4651" spans="1:16" x14ac:dyDescent="0.25">
      <c r="A4651" s="13">
        <f t="shared" si="74"/>
        <v>0</v>
      </c>
      <c r="B4651" s="17" t="e">
        <f>INDEX('BASE DE DATOS'!$A$2:$H$4921,MATCH(CONSTATACIÓN!$C4651,'BASE DE DATOS'!$A$2:$A$4921,0),2)</f>
        <v>#N/A</v>
      </c>
      <c r="C4651" s="5"/>
      <c r="D4651" s="5"/>
      <c r="E4651" s="5"/>
      <c r="F4651" s="5"/>
      <c r="G4651" s="6" t="e">
        <f>INDEX('BASE DE DATOS'!$A$2:$H$4921,MATCH(CONSTATACIÓN!$C4651,'BASE DE DATOS'!$A$2:$A$4921,0),3)</f>
        <v>#N/A</v>
      </c>
      <c r="H4651" s="5" t="e">
        <f>INDEX('BASE DE DATOS'!$A$2:$H$4921,MATCH(CONSTATACIÓN!$C4651,'BASE DE DATOS'!$A$2:$A$4921,0),6)</f>
        <v>#N/A</v>
      </c>
      <c r="I4651" s="5" t="e">
        <f>INDEX('BASE DE DATOS'!$A$2:$H$4921,MATCH(CONSTATACIÓN!$C4651,'BASE DE DATOS'!$A$2:$A$4921,0),7)</f>
        <v>#N/A</v>
      </c>
      <c r="J4651" s="5" t="e">
        <f>INDEX('BASE DE DATOS'!$A$2:$H$4921,MATCH(CONSTATACIÓN!$C4651,'BASE DE DATOS'!$A$2:$A$4921,0),8)</f>
        <v>#N/A</v>
      </c>
      <c r="K4651" s="5"/>
      <c r="L4651" s="5"/>
      <c r="M4651" s="5"/>
      <c r="N4651" s="5"/>
      <c r="O4651" s="5"/>
      <c r="P4651" s="5"/>
    </row>
    <row r="4652" spans="1:16" x14ac:dyDescent="0.25">
      <c r="A4652" s="13">
        <f t="shared" si="74"/>
        <v>0</v>
      </c>
      <c r="B4652" s="17" t="e">
        <f>INDEX('BASE DE DATOS'!$A$2:$H$4921,MATCH(CONSTATACIÓN!$C4652,'BASE DE DATOS'!$A$2:$A$4921,0),2)</f>
        <v>#N/A</v>
      </c>
      <c r="C4652" s="5"/>
      <c r="D4652" s="5"/>
      <c r="E4652" s="5"/>
      <c r="F4652" s="5"/>
      <c r="G4652" s="6" t="e">
        <f>INDEX('BASE DE DATOS'!$A$2:$H$4921,MATCH(CONSTATACIÓN!$C4652,'BASE DE DATOS'!$A$2:$A$4921,0),3)</f>
        <v>#N/A</v>
      </c>
      <c r="H4652" s="5" t="e">
        <f>INDEX('BASE DE DATOS'!$A$2:$H$4921,MATCH(CONSTATACIÓN!$C4652,'BASE DE DATOS'!$A$2:$A$4921,0),6)</f>
        <v>#N/A</v>
      </c>
      <c r="I4652" s="5" t="e">
        <f>INDEX('BASE DE DATOS'!$A$2:$H$4921,MATCH(CONSTATACIÓN!$C4652,'BASE DE DATOS'!$A$2:$A$4921,0),7)</f>
        <v>#N/A</v>
      </c>
      <c r="J4652" s="5" t="e">
        <f>INDEX('BASE DE DATOS'!$A$2:$H$4921,MATCH(CONSTATACIÓN!$C4652,'BASE DE DATOS'!$A$2:$A$4921,0),8)</f>
        <v>#N/A</v>
      </c>
      <c r="K4652" s="5"/>
      <c r="L4652" s="5"/>
      <c r="M4652" s="5"/>
      <c r="N4652" s="5"/>
      <c r="O4652" s="5"/>
      <c r="P4652" s="5"/>
    </row>
    <row r="4653" spans="1:16" x14ac:dyDescent="0.25">
      <c r="A4653" s="13">
        <f t="shared" si="74"/>
        <v>0</v>
      </c>
      <c r="B4653" s="17" t="e">
        <f>INDEX('BASE DE DATOS'!$A$2:$H$4921,MATCH(CONSTATACIÓN!$C4653,'BASE DE DATOS'!$A$2:$A$4921,0),2)</f>
        <v>#N/A</v>
      </c>
      <c r="C4653" s="5"/>
      <c r="D4653" s="5"/>
      <c r="E4653" s="5"/>
      <c r="F4653" s="5"/>
      <c r="G4653" s="6" t="e">
        <f>INDEX('BASE DE DATOS'!$A$2:$H$4921,MATCH(CONSTATACIÓN!$C4653,'BASE DE DATOS'!$A$2:$A$4921,0),3)</f>
        <v>#N/A</v>
      </c>
      <c r="H4653" s="5" t="e">
        <f>INDEX('BASE DE DATOS'!$A$2:$H$4921,MATCH(CONSTATACIÓN!$C4653,'BASE DE DATOS'!$A$2:$A$4921,0),6)</f>
        <v>#N/A</v>
      </c>
      <c r="I4653" s="5" t="e">
        <f>INDEX('BASE DE DATOS'!$A$2:$H$4921,MATCH(CONSTATACIÓN!$C4653,'BASE DE DATOS'!$A$2:$A$4921,0),7)</f>
        <v>#N/A</v>
      </c>
      <c r="J4653" s="5" t="e">
        <f>INDEX('BASE DE DATOS'!$A$2:$H$4921,MATCH(CONSTATACIÓN!$C4653,'BASE DE DATOS'!$A$2:$A$4921,0),8)</f>
        <v>#N/A</v>
      </c>
      <c r="K4653" s="5"/>
      <c r="L4653" s="5"/>
      <c r="M4653" s="5"/>
      <c r="N4653" s="5"/>
      <c r="O4653" s="5"/>
      <c r="P4653" s="5"/>
    </row>
    <row r="4654" spans="1:16" x14ac:dyDescent="0.25">
      <c r="A4654" s="13">
        <f t="shared" si="74"/>
        <v>0</v>
      </c>
      <c r="B4654" s="17" t="e">
        <f>INDEX('BASE DE DATOS'!$A$2:$H$4921,MATCH(CONSTATACIÓN!$C4654,'BASE DE DATOS'!$A$2:$A$4921,0),2)</f>
        <v>#N/A</v>
      </c>
      <c r="C4654" s="5"/>
      <c r="D4654" s="5"/>
      <c r="E4654" s="5"/>
      <c r="F4654" s="5"/>
      <c r="G4654" s="6" t="e">
        <f>INDEX('BASE DE DATOS'!$A$2:$H$4921,MATCH(CONSTATACIÓN!$C4654,'BASE DE DATOS'!$A$2:$A$4921,0),3)</f>
        <v>#N/A</v>
      </c>
      <c r="H4654" s="5" t="e">
        <f>INDEX('BASE DE DATOS'!$A$2:$H$4921,MATCH(CONSTATACIÓN!$C4654,'BASE DE DATOS'!$A$2:$A$4921,0),6)</f>
        <v>#N/A</v>
      </c>
      <c r="I4654" s="5" t="e">
        <f>INDEX('BASE DE DATOS'!$A$2:$H$4921,MATCH(CONSTATACIÓN!$C4654,'BASE DE DATOS'!$A$2:$A$4921,0),7)</f>
        <v>#N/A</v>
      </c>
      <c r="J4654" s="5" t="e">
        <f>INDEX('BASE DE DATOS'!$A$2:$H$4921,MATCH(CONSTATACIÓN!$C4654,'BASE DE DATOS'!$A$2:$A$4921,0),8)</f>
        <v>#N/A</v>
      </c>
      <c r="K4654" s="5"/>
      <c r="L4654" s="5"/>
      <c r="M4654" s="5"/>
      <c r="N4654" s="5"/>
      <c r="O4654" s="5"/>
      <c r="P4654" s="5"/>
    </row>
    <row r="4655" spans="1:16" x14ac:dyDescent="0.25">
      <c r="A4655" s="13">
        <f t="shared" si="74"/>
        <v>0</v>
      </c>
      <c r="B4655" s="17" t="e">
        <f>INDEX('BASE DE DATOS'!$A$2:$H$4921,MATCH(CONSTATACIÓN!$C4655,'BASE DE DATOS'!$A$2:$A$4921,0),2)</f>
        <v>#N/A</v>
      </c>
      <c r="C4655" s="5"/>
      <c r="D4655" s="5"/>
      <c r="E4655" s="5"/>
      <c r="F4655" s="5"/>
      <c r="G4655" s="6" t="e">
        <f>INDEX('BASE DE DATOS'!$A$2:$H$4921,MATCH(CONSTATACIÓN!$C4655,'BASE DE DATOS'!$A$2:$A$4921,0),3)</f>
        <v>#N/A</v>
      </c>
      <c r="H4655" s="5" t="e">
        <f>INDEX('BASE DE DATOS'!$A$2:$H$4921,MATCH(CONSTATACIÓN!$C4655,'BASE DE DATOS'!$A$2:$A$4921,0),6)</f>
        <v>#N/A</v>
      </c>
      <c r="I4655" s="5" t="e">
        <f>INDEX('BASE DE DATOS'!$A$2:$H$4921,MATCH(CONSTATACIÓN!$C4655,'BASE DE DATOS'!$A$2:$A$4921,0),7)</f>
        <v>#N/A</v>
      </c>
      <c r="J4655" s="5" t="e">
        <f>INDEX('BASE DE DATOS'!$A$2:$H$4921,MATCH(CONSTATACIÓN!$C4655,'BASE DE DATOS'!$A$2:$A$4921,0),8)</f>
        <v>#N/A</v>
      </c>
      <c r="K4655" s="5"/>
      <c r="L4655" s="5"/>
      <c r="M4655" s="5"/>
      <c r="N4655" s="5"/>
      <c r="O4655" s="5"/>
      <c r="P4655" s="5"/>
    </row>
    <row r="4656" spans="1:16" x14ac:dyDescent="0.25">
      <c r="A4656" s="13">
        <f t="shared" si="74"/>
        <v>0</v>
      </c>
      <c r="B4656" s="17" t="e">
        <f>INDEX('BASE DE DATOS'!$A$2:$H$4921,MATCH(CONSTATACIÓN!$C4656,'BASE DE DATOS'!$A$2:$A$4921,0),2)</f>
        <v>#N/A</v>
      </c>
      <c r="C4656" s="5"/>
      <c r="D4656" s="5"/>
      <c r="E4656" s="5"/>
      <c r="F4656" s="5"/>
      <c r="G4656" s="6" t="e">
        <f>INDEX('BASE DE DATOS'!$A$2:$H$4921,MATCH(CONSTATACIÓN!$C4656,'BASE DE DATOS'!$A$2:$A$4921,0),3)</f>
        <v>#N/A</v>
      </c>
      <c r="H4656" s="5" t="e">
        <f>INDEX('BASE DE DATOS'!$A$2:$H$4921,MATCH(CONSTATACIÓN!$C4656,'BASE DE DATOS'!$A$2:$A$4921,0),6)</f>
        <v>#N/A</v>
      </c>
      <c r="I4656" s="5" t="e">
        <f>INDEX('BASE DE DATOS'!$A$2:$H$4921,MATCH(CONSTATACIÓN!$C4656,'BASE DE DATOS'!$A$2:$A$4921,0),7)</f>
        <v>#N/A</v>
      </c>
      <c r="J4656" s="5" t="e">
        <f>INDEX('BASE DE DATOS'!$A$2:$H$4921,MATCH(CONSTATACIÓN!$C4656,'BASE DE DATOS'!$A$2:$A$4921,0),8)</f>
        <v>#N/A</v>
      </c>
      <c r="K4656" s="5"/>
      <c r="L4656" s="5"/>
      <c r="M4656" s="5"/>
      <c r="N4656" s="5"/>
      <c r="O4656" s="5"/>
      <c r="P4656" s="5"/>
    </row>
    <row r="4657" spans="1:16" x14ac:dyDescent="0.25">
      <c r="A4657" s="13">
        <f t="shared" si="74"/>
        <v>0</v>
      </c>
      <c r="B4657" s="17" t="e">
        <f>INDEX('BASE DE DATOS'!$A$2:$H$4921,MATCH(CONSTATACIÓN!$C4657,'BASE DE DATOS'!$A$2:$A$4921,0),2)</f>
        <v>#N/A</v>
      </c>
      <c r="C4657" s="5"/>
      <c r="D4657" s="5"/>
      <c r="E4657" s="5"/>
      <c r="F4657" s="5"/>
      <c r="G4657" s="6" t="e">
        <f>INDEX('BASE DE DATOS'!$A$2:$H$4921,MATCH(CONSTATACIÓN!$C4657,'BASE DE DATOS'!$A$2:$A$4921,0),3)</f>
        <v>#N/A</v>
      </c>
      <c r="H4657" s="5" t="e">
        <f>INDEX('BASE DE DATOS'!$A$2:$H$4921,MATCH(CONSTATACIÓN!$C4657,'BASE DE DATOS'!$A$2:$A$4921,0),6)</f>
        <v>#N/A</v>
      </c>
      <c r="I4657" s="5" t="e">
        <f>INDEX('BASE DE DATOS'!$A$2:$H$4921,MATCH(CONSTATACIÓN!$C4657,'BASE DE DATOS'!$A$2:$A$4921,0),7)</f>
        <v>#N/A</v>
      </c>
      <c r="J4657" s="5" t="e">
        <f>INDEX('BASE DE DATOS'!$A$2:$H$4921,MATCH(CONSTATACIÓN!$C4657,'BASE DE DATOS'!$A$2:$A$4921,0),8)</f>
        <v>#N/A</v>
      </c>
      <c r="K4657" s="5"/>
      <c r="L4657" s="5"/>
      <c r="M4657" s="5"/>
      <c r="N4657" s="5"/>
      <c r="O4657" s="5"/>
      <c r="P4657" s="5"/>
    </row>
    <row r="4658" spans="1:16" x14ac:dyDescent="0.25">
      <c r="A4658" s="13">
        <f t="shared" si="74"/>
        <v>0</v>
      </c>
      <c r="B4658" s="17" t="e">
        <f>INDEX('BASE DE DATOS'!$A$2:$H$4921,MATCH(CONSTATACIÓN!$C4658,'BASE DE DATOS'!$A$2:$A$4921,0),2)</f>
        <v>#N/A</v>
      </c>
      <c r="C4658" s="5"/>
      <c r="D4658" s="5"/>
      <c r="E4658" s="5"/>
      <c r="F4658" s="5"/>
      <c r="G4658" s="6" t="e">
        <f>INDEX('BASE DE DATOS'!$A$2:$H$4921,MATCH(CONSTATACIÓN!$C4658,'BASE DE DATOS'!$A$2:$A$4921,0),3)</f>
        <v>#N/A</v>
      </c>
      <c r="H4658" s="5" t="e">
        <f>INDEX('BASE DE DATOS'!$A$2:$H$4921,MATCH(CONSTATACIÓN!$C4658,'BASE DE DATOS'!$A$2:$A$4921,0),6)</f>
        <v>#N/A</v>
      </c>
      <c r="I4658" s="5" t="e">
        <f>INDEX('BASE DE DATOS'!$A$2:$H$4921,MATCH(CONSTATACIÓN!$C4658,'BASE DE DATOS'!$A$2:$A$4921,0),7)</f>
        <v>#N/A</v>
      </c>
      <c r="J4658" s="5" t="e">
        <f>INDEX('BASE DE DATOS'!$A$2:$H$4921,MATCH(CONSTATACIÓN!$C4658,'BASE DE DATOS'!$A$2:$A$4921,0),8)</f>
        <v>#N/A</v>
      </c>
      <c r="K4658" s="5"/>
      <c r="L4658" s="5"/>
      <c r="M4658" s="5"/>
      <c r="N4658" s="5"/>
      <c r="O4658" s="5"/>
      <c r="P4658" s="5"/>
    </row>
    <row r="4659" spans="1:16" x14ac:dyDescent="0.25">
      <c r="A4659" s="13">
        <f t="shared" si="74"/>
        <v>0</v>
      </c>
      <c r="B4659" s="17" t="e">
        <f>INDEX('BASE DE DATOS'!$A$2:$H$4921,MATCH(CONSTATACIÓN!$C4659,'BASE DE DATOS'!$A$2:$A$4921,0),2)</f>
        <v>#N/A</v>
      </c>
      <c r="C4659" s="5"/>
      <c r="D4659" s="5"/>
      <c r="E4659" s="5"/>
      <c r="F4659" s="5"/>
      <c r="G4659" s="6" t="e">
        <f>INDEX('BASE DE DATOS'!$A$2:$H$4921,MATCH(CONSTATACIÓN!$C4659,'BASE DE DATOS'!$A$2:$A$4921,0),3)</f>
        <v>#N/A</v>
      </c>
      <c r="H4659" s="5" t="e">
        <f>INDEX('BASE DE DATOS'!$A$2:$H$4921,MATCH(CONSTATACIÓN!$C4659,'BASE DE DATOS'!$A$2:$A$4921,0),6)</f>
        <v>#N/A</v>
      </c>
      <c r="I4659" s="5" t="e">
        <f>INDEX('BASE DE DATOS'!$A$2:$H$4921,MATCH(CONSTATACIÓN!$C4659,'BASE DE DATOS'!$A$2:$A$4921,0),7)</f>
        <v>#N/A</v>
      </c>
      <c r="J4659" s="5" t="e">
        <f>INDEX('BASE DE DATOS'!$A$2:$H$4921,MATCH(CONSTATACIÓN!$C4659,'BASE DE DATOS'!$A$2:$A$4921,0),8)</f>
        <v>#N/A</v>
      </c>
      <c r="K4659" s="5"/>
      <c r="L4659" s="5"/>
      <c r="M4659" s="5"/>
      <c r="N4659" s="5"/>
      <c r="O4659" s="5"/>
      <c r="P4659" s="5"/>
    </row>
    <row r="4660" spans="1:16" x14ac:dyDescent="0.25">
      <c r="A4660" s="13">
        <f t="shared" si="74"/>
        <v>0</v>
      </c>
      <c r="B4660" s="17" t="e">
        <f>INDEX('BASE DE DATOS'!$A$2:$H$4921,MATCH(CONSTATACIÓN!$C4660,'BASE DE DATOS'!$A$2:$A$4921,0),2)</f>
        <v>#N/A</v>
      </c>
      <c r="C4660" s="5"/>
      <c r="D4660" s="5"/>
      <c r="E4660" s="5"/>
      <c r="F4660" s="5"/>
      <c r="G4660" s="6" t="e">
        <f>INDEX('BASE DE DATOS'!$A$2:$H$4921,MATCH(CONSTATACIÓN!$C4660,'BASE DE DATOS'!$A$2:$A$4921,0),3)</f>
        <v>#N/A</v>
      </c>
      <c r="H4660" s="5" t="e">
        <f>INDEX('BASE DE DATOS'!$A$2:$H$4921,MATCH(CONSTATACIÓN!$C4660,'BASE DE DATOS'!$A$2:$A$4921,0),6)</f>
        <v>#N/A</v>
      </c>
      <c r="I4660" s="5" t="e">
        <f>INDEX('BASE DE DATOS'!$A$2:$H$4921,MATCH(CONSTATACIÓN!$C4660,'BASE DE DATOS'!$A$2:$A$4921,0),7)</f>
        <v>#N/A</v>
      </c>
      <c r="J4660" s="5" t="e">
        <f>INDEX('BASE DE DATOS'!$A$2:$H$4921,MATCH(CONSTATACIÓN!$C4660,'BASE DE DATOS'!$A$2:$A$4921,0),8)</f>
        <v>#N/A</v>
      </c>
      <c r="K4660" s="5"/>
      <c r="L4660" s="5"/>
      <c r="M4660" s="5"/>
      <c r="N4660" s="5"/>
      <c r="O4660" s="5"/>
      <c r="P4660" s="5"/>
    </row>
    <row r="4661" spans="1:16" x14ac:dyDescent="0.25">
      <c r="A4661" s="13">
        <f t="shared" si="74"/>
        <v>0</v>
      </c>
      <c r="B4661" s="17" t="e">
        <f>INDEX('BASE DE DATOS'!$A$2:$H$4921,MATCH(CONSTATACIÓN!$C4661,'BASE DE DATOS'!$A$2:$A$4921,0),2)</f>
        <v>#N/A</v>
      </c>
      <c r="C4661" s="5"/>
      <c r="D4661" s="5"/>
      <c r="E4661" s="5"/>
      <c r="F4661" s="5"/>
      <c r="G4661" s="6" t="e">
        <f>INDEX('BASE DE DATOS'!$A$2:$H$4921,MATCH(CONSTATACIÓN!$C4661,'BASE DE DATOS'!$A$2:$A$4921,0),3)</f>
        <v>#N/A</v>
      </c>
      <c r="H4661" s="5" t="e">
        <f>INDEX('BASE DE DATOS'!$A$2:$H$4921,MATCH(CONSTATACIÓN!$C4661,'BASE DE DATOS'!$A$2:$A$4921,0),6)</f>
        <v>#N/A</v>
      </c>
      <c r="I4661" s="5" t="e">
        <f>INDEX('BASE DE DATOS'!$A$2:$H$4921,MATCH(CONSTATACIÓN!$C4661,'BASE DE DATOS'!$A$2:$A$4921,0),7)</f>
        <v>#N/A</v>
      </c>
      <c r="J4661" s="5" t="e">
        <f>INDEX('BASE DE DATOS'!$A$2:$H$4921,MATCH(CONSTATACIÓN!$C4661,'BASE DE DATOS'!$A$2:$A$4921,0),8)</f>
        <v>#N/A</v>
      </c>
      <c r="K4661" s="5"/>
      <c r="L4661" s="5"/>
      <c r="M4661" s="5"/>
      <c r="N4661" s="5"/>
      <c r="O4661" s="5"/>
      <c r="P4661" s="5"/>
    </row>
    <row r="4662" spans="1:16" x14ac:dyDescent="0.25">
      <c r="A4662" s="13">
        <f t="shared" si="74"/>
        <v>0</v>
      </c>
      <c r="B4662" s="17" t="e">
        <f>INDEX('BASE DE DATOS'!$A$2:$H$4921,MATCH(CONSTATACIÓN!$C4662,'BASE DE DATOS'!$A$2:$A$4921,0),2)</f>
        <v>#N/A</v>
      </c>
      <c r="C4662" s="5"/>
      <c r="D4662" s="5"/>
      <c r="E4662" s="5"/>
      <c r="F4662" s="5"/>
      <c r="G4662" s="6" t="e">
        <f>INDEX('BASE DE DATOS'!$A$2:$H$4921,MATCH(CONSTATACIÓN!$C4662,'BASE DE DATOS'!$A$2:$A$4921,0),3)</f>
        <v>#N/A</v>
      </c>
      <c r="H4662" s="5" t="e">
        <f>INDEX('BASE DE DATOS'!$A$2:$H$4921,MATCH(CONSTATACIÓN!$C4662,'BASE DE DATOS'!$A$2:$A$4921,0),6)</f>
        <v>#N/A</v>
      </c>
      <c r="I4662" s="5" t="e">
        <f>INDEX('BASE DE DATOS'!$A$2:$H$4921,MATCH(CONSTATACIÓN!$C4662,'BASE DE DATOS'!$A$2:$A$4921,0),7)</f>
        <v>#N/A</v>
      </c>
      <c r="J4662" s="5" t="e">
        <f>INDEX('BASE DE DATOS'!$A$2:$H$4921,MATCH(CONSTATACIÓN!$C4662,'BASE DE DATOS'!$A$2:$A$4921,0),8)</f>
        <v>#N/A</v>
      </c>
      <c r="K4662" s="5"/>
      <c r="L4662" s="5"/>
      <c r="M4662" s="5"/>
      <c r="N4662" s="5"/>
      <c r="O4662" s="5"/>
      <c r="P4662" s="5"/>
    </row>
    <row r="4663" spans="1:16" x14ac:dyDescent="0.25">
      <c r="A4663" s="13">
        <f t="shared" si="74"/>
        <v>0</v>
      </c>
      <c r="B4663" s="17" t="e">
        <f>INDEX('BASE DE DATOS'!$A$2:$H$4921,MATCH(CONSTATACIÓN!$C4663,'BASE DE DATOS'!$A$2:$A$4921,0),2)</f>
        <v>#N/A</v>
      </c>
      <c r="C4663" s="5"/>
      <c r="D4663" s="5"/>
      <c r="E4663" s="5"/>
      <c r="F4663" s="5"/>
      <c r="G4663" s="6" t="e">
        <f>INDEX('BASE DE DATOS'!$A$2:$H$4921,MATCH(CONSTATACIÓN!$C4663,'BASE DE DATOS'!$A$2:$A$4921,0),3)</f>
        <v>#N/A</v>
      </c>
      <c r="H4663" s="5" t="e">
        <f>INDEX('BASE DE DATOS'!$A$2:$H$4921,MATCH(CONSTATACIÓN!$C4663,'BASE DE DATOS'!$A$2:$A$4921,0),6)</f>
        <v>#N/A</v>
      </c>
      <c r="I4663" s="5" t="e">
        <f>INDEX('BASE DE DATOS'!$A$2:$H$4921,MATCH(CONSTATACIÓN!$C4663,'BASE DE DATOS'!$A$2:$A$4921,0),7)</f>
        <v>#N/A</v>
      </c>
      <c r="J4663" s="5" t="e">
        <f>INDEX('BASE DE DATOS'!$A$2:$H$4921,MATCH(CONSTATACIÓN!$C4663,'BASE DE DATOS'!$A$2:$A$4921,0),8)</f>
        <v>#N/A</v>
      </c>
      <c r="K4663" s="5"/>
      <c r="L4663" s="5"/>
      <c r="M4663" s="5"/>
      <c r="N4663" s="5"/>
      <c r="O4663" s="5"/>
      <c r="P4663" s="5"/>
    </row>
    <row r="4664" spans="1:16" x14ac:dyDescent="0.25">
      <c r="A4664" s="13">
        <f t="shared" si="74"/>
        <v>0</v>
      </c>
      <c r="B4664" s="17" t="e">
        <f>INDEX('BASE DE DATOS'!$A$2:$H$4921,MATCH(CONSTATACIÓN!$C4664,'BASE DE DATOS'!$A$2:$A$4921,0),2)</f>
        <v>#N/A</v>
      </c>
      <c r="C4664" s="5"/>
      <c r="D4664" s="5"/>
      <c r="E4664" s="5"/>
      <c r="F4664" s="5"/>
      <c r="G4664" s="6" t="e">
        <f>INDEX('BASE DE DATOS'!$A$2:$H$4921,MATCH(CONSTATACIÓN!$C4664,'BASE DE DATOS'!$A$2:$A$4921,0),3)</f>
        <v>#N/A</v>
      </c>
      <c r="H4664" s="5" t="e">
        <f>INDEX('BASE DE DATOS'!$A$2:$H$4921,MATCH(CONSTATACIÓN!$C4664,'BASE DE DATOS'!$A$2:$A$4921,0),6)</f>
        <v>#N/A</v>
      </c>
      <c r="I4664" s="5" t="e">
        <f>INDEX('BASE DE DATOS'!$A$2:$H$4921,MATCH(CONSTATACIÓN!$C4664,'BASE DE DATOS'!$A$2:$A$4921,0),7)</f>
        <v>#N/A</v>
      </c>
      <c r="J4664" s="5" t="e">
        <f>INDEX('BASE DE DATOS'!$A$2:$H$4921,MATCH(CONSTATACIÓN!$C4664,'BASE DE DATOS'!$A$2:$A$4921,0),8)</f>
        <v>#N/A</v>
      </c>
      <c r="K4664" s="5"/>
      <c r="L4664" s="5"/>
      <c r="M4664" s="5"/>
      <c r="N4664" s="5"/>
      <c r="O4664" s="5"/>
      <c r="P4664" s="5"/>
    </row>
    <row r="4665" spans="1:16" x14ac:dyDescent="0.25">
      <c r="A4665" s="13">
        <f t="shared" si="74"/>
        <v>0</v>
      </c>
      <c r="B4665" s="17" t="e">
        <f>INDEX('BASE DE DATOS'!$A$2:$H$4921,MATCH(CONSTATACIÓN!$C4665,'BASE DE DATOS'!$A$2:$A$4921,0),2)</f>
        <v>#N/A</v>
      </c>
      <c r="C4665" s="5"/>
      <c r="D4665" s="5"/>
      <c r="E4665" s="5"/>
      <c r="F4665" s="5"/>
      <c r="G4665" s="6" t="e">
        <f>INDEX('BASE DE DATOS'!$A$2:$H$4921,MATCH(CONSTATACIÓN!$C4665,'BASE DE DATOS'!$A$2:$A$4921,0),3)</f>
        <v>#N/A</v>
      </c>
      <c r="H4665" s="5" t="e">
        <f>INDEX('BASE DE DATOS'!$A$2:$H$4921,MATCH(CONSTATACIÓN!$C4665,'BASE DE DATOS'!$A$2:$A$4921,0),6)</f>
        <v>#N/A</v>
      </c>
      <c r="I4665" s="5" t="e">
        <f>INDEX('BASE DE DATOS'!$A$2:$H$4921,MATCH(CONSTATACIÓN!$C4665,'BASE DE DATOS'!$A$2:$A$4921,0),7)</f>
        <v>#N/A</v>
      </c>
      <c r="J4665" s="5" t="e">
        <f>INDEX('BASE DE DATOS'!$A$2:$H$4921,MATCH(CONSTATACIÓN!$C4665,'BASE DE DATOS'!$A$2:$A$4921,0),8)</f>
        <v>#N/A</v>
      </c>
      <c r="K4665" s="5"/>
      <c r="L4665" s="5"/>
      <c r="M4665" s="5"/>
      <c r="N4665" s="5"/>
      <c r="O4665" s="5"/>
      <c r="P4665" s="5"/>
    </row>
    <row r="4666" spans="1:16" x14ac:dyDescent="0.25">
      <c r="A4666" s="13">
        <f t="shared" si="74"/>
        <v>0</v>
      </c>
      <c r="B4666" s="17" t="e">
        <f>INDEX('BASE DE DATOS'!$A$2:$H$4921,MATCH(CONSTATACIÓN!$C4666,'BASE DE DATOS'!$A$2:$A$4921,0),2)</f>
        <v>#N/A</v>
      </c>
      <c r="C4666" s="5"/>
      <c r="D4666" s="5"/>
      <c r="E4666" s="5"/>
      <c r="F4666" s="5"/>
      <c r="G4666" s="6" t="e">
        <f>INDEX('BASE DE DATOS'!$A$2:$H$4921,MATCH(CONSTATACIÓN!$C4666,'BASE DE DATOS'!$A$2:$A$4921,0),3)</f>
        <v>#N/A</v>
      </c>
      <c r="H4666" s="5" t="e">
        <f>INDEX('BASE DE DATOS'!$A$2:$H$4921,MATCH(CONSTATACIÓN!$C4666,'BASE DE DATOS'!$A$2:$A$4921,0),6)</f>
        <v>#N/A</v>
      </c>
      <c r="I4666" s="5" t="e">
        <f>INDEX('BASE DE DATOS'!$A$2:$H$4921,MATCH(CONSTATACIÓN!$C4666,'BASE DE DATOS'!$A$2:$A$4921,0),7)</f>
        <v>#N/A</v>
      </c>
      <c r="J4666" s="5" t="e">
        <f>INDEX('BASE DE DATOS'!$A$2:$H$4921,MATCH(CONSTATACIÓN!$C4666,'BASE DE DATOS'!$A$2:$A$4921,0),8)</f>
        <v>#N/A</v>
      </c>
      <c r="K4666" s="5"/>
      <c r="L4666" s="5"/>
      <c r="M4666" s="5"/>
      <c r="N4666" s="5"/>
      <c r="O4666" s="5"/>
      <c r="P4666" s="5"/>
    </row>
    <row r="4667" spans="1:16" x14ac:dyDescent="0.25">
      <c r="A4667" s="13">
        <f t="shared" si="74"/>
        <v>0</v>
      </c>
      <c r="B4667" s="17" t="e">
        <f>INDEX('BASE DE DATOS'!$A$2:$H$4921,MATCH(CONSTATACIÓN!$C4667,'BASE DE DATOS'!$A$2:$A$4921,0),2)</f>
        <v>#N/A</v>
      </c>
      <c r="C4667" s="5"/>
      <c r="D4667" s="5"/>
      <c r="E4667" s="5"/>
      <c r="F4667" s="5"/>
      <c r="G4667" s="6" t="e">
        <f>INDEX('BASE DE DATOS'!$A$2:$H$4921,MATCH(CONSTATACIÓN!$C4667,'BASE DE DATOS'!$A$2:$A$4921,0),3)</f>
        <v>#N/A</v>
      </c>
      <c r="H4667" s="5" t="e">
        <f>INDEX('BASE DE DATOS'!$A$2:$H$4921,MATCH(CONSTATACIÓN!$C4667,'BASE DE DATOS'!$A$2:$A$4921,0),6)</f>
        <v>#N/A</v>
      </c>
      <c r="I4667" s="5" t="e">
        <f>INDEX('BASE DE DATOS'!$A$2:$H$4921,MATCH(CONSTATACIÓN!$C4667,'BASE DE DATOS'!$A$2:$A$4921,0),7)</f>
        <v>#N/A</v>
      </c>
      <c r="J4667" s="5" t="e">
        <f>INDEX('BASE DE DATOS'!$A$2:$H$4921,MATCH(CONSTATACIÓN!$C4667,'BASE DE DATOS'!$A$2:$A$4921,0),8)</f>
        <v>#N/A</v>
      </c>
      <c r="K4667" s="5"/>
      <c r="L4667" s="5"/>
      <c r="M4667" s="5"/>
      <c r="N4667" s="5"/>
      <c r="O4667" s="5"/>
      <c r="P4667" s="5"/>
    </row>
    <row r="4668" spans="1:16" x14ac:dyDescent="0.25">
      <c r="A4668" s="13">
        <f t="shared" si="74"/>
        <v>0</v>
      </c>
      <c r="B4668" s="17" t="e">
        <f>INDEX('BASE DE DATOS'!$A$2:$H$4921,MATCH(CONSTATACIÓN!$C4668,'BASE DE DATOS'!$A$2:$A$4921,0),2)</f>
        <v>#N/A</v>
      </c>
      <c r="C4668" s="5"/>
      <c r="D4668" s="5"/>
      <c r="E4668" s="5"/>
      <c r="F4668" s="5"/>
      <c r="G4668" s="6" t="e">
        <f>INDEX('BASE DE DATOS'!$A$2:$H$4921,MATCH(CONSTATACIÓN!$C4668,'BASE DE DATOS'!$A$2:$A$4921,0),3)</f>
        <v>#N/A</v>
      </c>
      <c r="H4668" s="5" t="e">
        <f>INDEX('BASE DE DATOS'!$A$2:$H$4921,MATCH(CONSTATACIÓN!$C4668,'BASE DE DATOS'!$A$2:$A$4921,0),6)</f>
        <v>#N/A</v>
      </c>
      <c r="I4668" s="5" t="e">
        <f>INDEX('BASE DE DATOS'!$A$2:$H$4921,MATCH(CONSTATACIÓN!$C4668,'BASE DE DATOS'!$A$2:$A$4921,0),7)</f>
        <v>#N/A</v>
      </c>
      <c r="J4668" s="5" t="e">
        <f>INDEX('BASE DE DATOS'!$A$2:$H$4921,MATCH(CONSTATACIÓN!$C4668,'BASE DE DATOS'!$A$2:$A$4921,0),8)</f>
        <v>#N/A</v>
      </c>
      <c r="K4668" s="5"/>
      <c r="L4668" s="5"/>
      <c r="M4668" s="5"/>
      <c r="N4668" s="5"/>
      <c r="O4668" s="5"/>
      <c r="P4668" s="5"/>
    </row>
    <row r="4669" spans="1:16" x14ac:dyDescent="0.25">
      <c r="A4669" s="13">
        <f t="shared" si="74"/>
        <v>0</v>
      </c>
      <c r="B4669" s="17" t="e">
        <f>INDEX('BASE DE DATOS'!$A$2:$H$4921,MATCH(CONSTATACIÓN!$C4669,'BASE DE DATOS'!$A$2:$A$4921,0),2)</f>
        <v>#N/A</v>
      </c>
      <c r="C4669" s="5"/>
      <c r="D4669" s="5"/>
      <c r="E4669" s="5"/>
      <c r="F4669" s="5"/>
      <c r="G4669" s="6" t="e">
        <f>INDEX('BASE DE DATOS'!$A$2:$H$4921,MATCH(CONSTATACIÓN!$C4669,'BASE DE DATOS'!$A$2:$A$4921,0),3)</f>
        <v>#N/A</v>
      </c>
      <c r="H4669" s="5" t="e">
        <f>INDEX('BASE DE DATOS'!$A$2:$H$4921,MATCH(CONSTATACIÓN!$C4669,'BASE DE DATOS'!$A$2:$A$4921,0),6)</f>
        <v>#N/A</v>
      </c>
      <c r="I4669" s="5" t="e">
        <f>INDEX('BASE DE DATOS'!$A$2:$H$4921,MATCH(CONSTATACIÓN!$C4669,'BASE DE DATOS'!$A$2:$A$4921,0),7)</f>
        <v>#N/A</v>
      </c>
      <c r="J4669" s="5" t="e">
        <f>INDEX('BASE DE DATOS'!$A$2:$H$4921,MATCH(CONSTATACIÓN!$C4669,'BASE DE DATOS'!$A$2:$A$4921,0),8)</f>
        <v>#N/A</v>
      </c>
      <c r="K4669" s="5"/>
      <c r="L4669" s="5"/>
      <c r="M4669" s="5"/>
      <c r="N4669" s="5"/>
      <c r="O4669" s="5"/>
      <c r="P4669" s="5"/>
    </row>
    <row r="4670" spans="1:16" x14ac:dyDescent="0.25">
      <c r="A4670" s="13">
        <f t="shared" si="74"/>
        <v>0</v>
      </c>
      <c r="B4670" s="17" t="e">
        <f>INDEX('BASE DE DATOS'!$A$2:$H$4921,MATCH(CONSTATACIÓN!$C4670,'BASE DE DATOS'!$A$2:$A$4921,0),2)</f>
        <v>#N/A</v>
      </c>
      <c r="C4670" s="5"/>
      <c r="D4670" s="5"/>
      <c r="E4670" s="5"/>
      <c r="F4670" s="5"/>
      <c r="G4670" s="6" t="e">
        <f>INDEX('BASE DE DATOS'!$A$2:$H$4921,MATCH(CONSTATACIÓN!$C4670,'BASE DE DATOS'!$A$2:$A$4921,0),3)</f>
        <v>#N/A</v>
      </c>
      <c r="H4670" s="5" t="e">
        <f>INDEX('BASE DE DATOS'!$A$2:$H$4921,MATCH(CONSTATACIÓN!$C4670,'BASE DE DATOS'!$A$2:$A$4921,0),6)</f>
        <v>#N/A</v>
      </c>
      <c r="I4670" s="5" t="e">
        <f>INDEX('BASE DE DATOS'!$A$2:$H$4921,MATCH(CONSTATACIÓN!$C4670,'BASE DE DATOS'!$A$2:$A$4921,0),7)</f>
        <v>#N/A</v>
      </c>
      <c r="J4670" s="5" t="e">
        <f>INDEX('BASE DE DATOS'!$A$2:$H$4921,MATCH(CONSTATACIÓN!$C4670,'BASE DE DATOS'!$A$2:$A$4921,0),8)</f>
        <v>#N/A</v>
      </c>
      <c r="K4670" s="5"/>
      <c r="L4670" s="5"/>
      <c r="M4670" s="5"/>
      <c r="N4670" s="5"/>
      <c r="O4670" s="5"/>
      <c r="P4670" s="5"/>
    </row>
    <row r="4671" spans="1:16" x14ac:dyDescent="0.25">
      <c r="A4671" s="13">
        <f t="shared" si="74"/>
        <v>0</v>
      </c>
      <c r="B4671" s="17" t="e">
        <f>INDEX('BASE DE DATOS'!$A$2:$H$4921,MATCH(CONSTATACIÓN!$C4671,'BASE DE DATOS'!$A$2:$A$4921,0),2)</f>
        <v>#N/A</v>
      </c>
      <c r="C4671" s="5"/>
      <c r="D4671" s="5"/>
      <c r="E4671" s="5"/>
      <c r="F4671" s="5"/>
      <c r="G4671" s="6" t="e">
        <f>INDEX('BASE DE DATOS'!$A$2:$H$4921,MATCH(CONSTATACIÓN!$C4671,'BASE DE DATOS'!$A$2:$A$4921,0),3)</f>
        <v>#N/A</v>
      </c>
      <c r="H4671" s="5" t="e">
        <f>INDEX('BASE DE DATOS'!$A$2:$H$4921,MATCH(CONSTATACIÓN!$C4671,'BASE DE DATOS'!$A$2:$A$4921,0),6)</f>
        <v>#N/A</v>
      </c>
      <c r="I4671" s="5" t="e">
        <f>INDEX('BASE DE DATOS'!$A$2:$H$4921,MATCH(CONSTATACIÓN!$C4671,'BASE DE DATOS'!$A$2:$A$4921,0),7)</f>
        <v>#N/A</v>
      </c>
      <c r="J4671" s="5" t="e">
        <f>INDEX('BASE DE DATOS'!$A$2:$H$4921,MATCH(CONSTATACIÓN!$C4671,'BASE DE DATOS'!$A$2:$A$4921,0),8)</f>
        <v>#N/A</v>
      </c>
      <c r="K4671" s="5"/>
      <c r="L4671" s="5"/>
      <c r="M4671" s="5"/>
      <c r="N4671" s="5"/>
      <c r="O4671" s="5"/>
      <c r="P4671" s="5"/>
    </row>
    <row r="4672" spans="1:16" x14ac:dyDescent="0.25">
      <c r="A4672" s="13">
        <f t="shared" si="74"/>
        <v>0</v>
      </c>
      <c r="B4672" s="17" t="e">
        <f>INDEX('BASE DE DATOS'!$A$2:$H$4921,MATCH(CONSTATACIÓN!$C4672,'BASE DE DATOS'!$A$2:$A$4921,0),2)</f>
        <v>#N/A</v>
      </c>
      <c r="C4672" s="5"/>
      <c r="D4672" s="5"/>
      <c r="E4672" s="5"/>
      <c r="F4672" s="5"/>
      <c r="G4672" s="6" t="e">
        <f>INDEX('BASE DE DATOS'!$A$2:$H$4921,MATCH(CONSTATACIÓN!$C4672,'BASE DE DATOS'!$A$2:$A$4921,0),3)</f>
        <v>#N/A</v>
      </c>
      <c r="H4672" s="5" t="e">
        <f>INDEX('BASE DE DATOS'!$A$2:$H$4921,MATCH(CONSTATACIÓN!$C4672,'BASE DE DATOS'!$A$2:$A$4921,0),6)</f>
        <v>#N/A</v>
      </c>
      <c r="I4672" s="5" t="e">
        <f>INDEX('BASE DE DATOS'!$A$2:$H$4921,MATCH(CONSTATACIÓN!$C4672,'BASE DE DATOS'!$A$2:$A$4921,0),7)</f>
        <v>#N/A</v>
      </c>
      <c r="J4672" s="5" t="e">
        <f>INDEX('BASE DE DATOS'!$A$2:$H$4921,MATCH(CONSTATACIÓN!$C4672,'BASE DE DATOS'!$A$2:$A$4921,0),8)</f>
        <v>#N/A</v>
      </c>
      <c r="K4672" s="5"/>
      <c r="L4672" s="5"/>
      <c r="M4672" s="5"/>
      <c r="N4672" s="5"/>
      <c r="O4672" s="5"/>
      <c r="P4672" s="5"/>
    </row>
    <row r="4673" spans="1:16" x14ac:dyDescent="0.25">
      <c r="A4673" s="13">
        <f t="shared" si="74"/>
        <v>0</v>
      </c>
      <c r="B4673" s="17" t="e">
        <f>INDEX('BASE DE DATOS'!$A$2:$H$4921,MATCH(CONSTATACIÓN!$C4673,'BASE DE DATOS'!$A$2:$A$4921,0),2)</f>
        <v>#N/A</v>
      </c>
      <c r="C4673" s="5"/>
      <c r="D4673" s="5"/>
      <c r="E4673" s="5"/>
      <c r="F4673" s="5"/>
      <c r="G4673" s="6" t="e">
        <f>INDEX('BASE DE DATOS'!$A$2:$H$4921,MATCH(CONSTATACIÓN!$C4673,'BASE DE DATOS'!$A$2:$A$4921,0),3)</f>
        <v>#N/A</v>
      </c>
      <c r="H4673" s="5" t="e">
        <f>INDEX('BASE DE DATOS'!$A$2:$H$4921,MATCH(CONSTATACIÓN!$C4673,'BASE DE DATOS'!$A$2:$A$4921,0),6)</f>
        <v>#N/A</v>
      </c>
      <c r="I4673" s="5" t="e">
        <f>INDEX('BASE DE DATOS'!$A$2:$H$4921,MATCH(CONSTATACIÓN!$C4673,'BASE DE DATOS'!$A$2:$A$4921,0),7)</f>
        <v>#N/A</v>
      </c>
      <c r="J4673" s="5" t="e">
        <f>INDEX('BASE DE DATOS'!$A$2:$H$4921,MATCH(CONSTATACIÓN!$C4673,'BASE DE DATOS'!$A$2:$A$4921,0),8)</f>
        <v>#N/A</v>
      </c>
      <c r="K4673" s="5"/>
      <c r="L4673" s="5"/>
      <c r="M4673" s="5"/>
      <c r="N4673" s="5"/>
      <c r="O4673" s="5"/>
      <c r="P4673" s="5"/>
    </row>
    <row r="4674" spans="1:16" x14ac:dyDescent="0.25">
      <c r="A4674" s="13">
        <f t="shared" si="74"/>
        <v>0</v>
      </c>
      <c r="B4674" s="17" t="e">
        <f>INDEX('BASE DE DATOS'!$A$2:$H$4921,MATCH(CONSTATACIÓN!$C4674,'BASE DE DATOS'!$A$2:$A$4921,0),2)</f>
        <v>#N/A</v>
      </c>
      <c r="C4674" s="5"/>
      <c r="D4674" s="5"/>
      <c r="E4674" s="5"/>
      <c r="F4674" s="5"/>
      <c r="G4674" s="6" t="e">
        <f>INDEX('BASE DE DATOS'!$A$2:$H$4921,MATCH(CONSTATACIÓN!$C4674,'BASE DE DATOS'!$A$2:$A$4921,0),3)</f>
        <v>#N/A</v>
      </c>
      <c r="H4674" s="5" t="e">
        <f>INDEX('BASE DE DATOS'!$A$2:$H$4921,MATCH(CONSTATACIÓN!$C4674,'BASE DE DATOS'!$A$2:$A$4921,0),6)</f>
        <v>#N/A</v>
      </c>
      <c r="I4674" s="5" t="e">
        <f>INDEX('BASE DE DATOS'!$A$2:$H$4921,MATCH(CONSTATACIÓN!$C4674,'BASE DE DATOS'!$A$2:$A$4921,0),7)</f>
        <v>#N/A</v>
      </c>
      <c r="J4674" s="5" t="e">
        <f>INDEX('BASE DE DATOS'!$A$2:$H$4921,MATCH(CONSTATACIÓN!$C4674,'BASE DE DATOS'!$A$2:$A$4921,0),8)</f>
        <v>#N/A</v>
      </c>
      <c r="K4674" s="5"/>
      <c r="L4674" s="5"/>
      <c r="M4674" s="5"/>
      <c r="N4674" s="5"/>
      <c r="O4674" s="5"/>
      <c r="P4674" s="5"/>
    </row>
    <row r="4675" spans="1:16" x14ac:dyDescent="0.25">
      <c r="A4675" s="13">
        <f t="shared" si="74"/>
        <v>0</v>
      </c>
      <c r="B4675" s="17" t="e">
        <f>INDEX('BASE DE DATOS'!$A$2:$H$4921,MATCH(CONSTATACIÓN!$C4675,'BASE DE DATOS'!$A$2:$A$4921,0),2)</f>
        <v>#N/A</v>
      </c>
      <c r="C4675" s="5"/>
      <c r="D4675" s="5"/>
      <c r="E4675" s="5"/>
      <c r="F4675" s="5"/>
      <c r="G4675" s="6" t="e">
        <f>INDEX('BASE DE DATOS'!$A$2:$H$4921,MATCH(CONSTATACIÓN!$C4675,'BASE DE DATOS'!$A$2:$A$4921,0),3)</f>
        <v>#N/A</v>
      </c>
      <c r="H4675" s="5" t="e">
        <f>INDEX('BASE DE DATOS'!$A$2:$H$4921,MATCH(CONSTATACIÓN!$C4675,'BASE DE DATOS'!$A$2:$A$4921,0),6)</f>
        <v>#N/A</v>
      </c>
      <c r="I4675" s="5" t="e">
        <f>INDEX('BASE DE DATOS'!$A$2:$H$4921,MATCH(CONSTATACIÓN!$C4675,'BASE DE DATOS'!$A$2:$A$4921,0),7)</f>
        <v>#N/A</v>
      </c>
      <c r="J4675" s="5" t="e">
        <f>INDEX('BASE DE DATOS'!$A$2:$H$4921,MATCH(CONSTATACIÓN!$C4675,'BASE DE DATOS'!$A$2:$A$4921,0),8)</f>
        <v>#N/A</v>
      </c>
      <c r="K4675" s="5"/>
      <c r="L4675" s="5"/>
      <c r="M4675" s="5"/>
      <c r="N4675" s="5"/>
      <c r="O4675" s="5"/>
      <c r="P4675" s="5"/>
    </row>
    <row r="4676" spans="1:16" ht="14.5" x14ac:dyDescent="0.35">
      <c r="A4676" s="13">
        <f t="shared" si="74"/>
        <v>0</v>
      </c>
      <c r="B4676" s="17" t="e">
        <f>INDEX('BASE DE DATOS'!$A$2:$H$4921,MATCH(CONSTATACIÓN!$C4676,'BASE DE DATOS'!$A$2:$A$4921,0),2)</f>
        <v>#N/A</v>
      </c>
      <c r="C4676" s="19"/>
      <c r="D4676" s="5"/>
      <c r="E4676" s="5"/>
      <c r="F4676" s="5"/>
      <c r="G4676" s="6" t="e">
        <f>INDEX('BASE DE DATOS'!$A$2:$H$4921,MATCH(CONSTATACIÓN!$C4676,'BASE DE DATOS'!$A$2:$A$4921,0),3)</f>
        <v>#N/A</v>
      </c>
      <c r="H4676" s="5" t="e">
        <f>INDEX('BASE DE DATOS'!$A$2:$H$4921,MATCH(CONSTATACIÓN!$C4676,'BASE DE DATOS'!$A$2:$A$4921,0),6)</f>
        <v>#N/A</v>
      </c>
      <c r="I4676" s="5" t="e">
        <f>INDEX('BASE DE DATOS'!$A$2:$H$4921,MATCH(CONSTATACIÓN!$C4676,'BASE DE DATOS'!$A$2:$A$4921,0),7)</f>
        <v>#N/A</v>
      </c>
      <c r="J4676" s="5" t="e">
        <f>INDEX('BASE DE DATOS'!$A$2:$H$4921,MATCH(CONSTATACIÓN!$C4676,'BASE DE DATOS'!$A$2:$A$4921,0),8)</f>
        <v>#N/A</v>
      </c>
      <c r="K4676" s="19"/>
      <c r="L4676" s="19"/>
      <c r="M4676" s="19"/>
      <c r="N4676" s="19"/>
      <c r="O4676" s="5"/>
      <c r="P4676" s="5"/>
    </row>
    <row r="4677" spans="1:16" ht="14.5" x14ac:dyDescent="0.35">
      <c r="A4677" s="13">
        <f t="shared" si="74"/>
        <v>0</v>
      </c>
      <c r="B4677" s="17" t="e">
        <f>INDEX('BASE DE DATOS'!$A$2:$H$4921,MATCH(CONSTATACIÓN!$C4677,'BASE DE DATOS'!$A$2:$A$4921,0),2)</f>
        <v>#N/A</v>
      </c>
      <c r="C4677" s="1"/>
      <c r="D4677" s="5"/>
      <c r="E4677" s="5"/>
      <c r="F4677" s="5"/>
      <c r="G4677" s="6" t="e">
        <f>INDEX('BASE DE DATOS'!$A$2:$H$4921,MATCH(CONSTATACIÓN!$C4677,'BASE DE DATOS'!$A$2:$A$4921,0),3)</f>
        <v>#N/A</v>
      </c>
      <c r="H4677" s="5" t="e">
        <f>INDEX('BASE DE DATOS'!$A$2:$H$4921,MATCH(CONSTATACIÓN!$C4677,'BASE DE DATOS'!$A$2:$A$4921,0),6)</f>
        <v>#N/A</v>
      </c>
      <c r="I4677" s="5" t="e">
        <f>INDEX('BASE DE DATOS'!$A$2:$H$4921,MATCH(CONSTATACIÓN!$C4677,'BASE DE DATOS'!$A$2:$A$4921,0),7)</f>
        <v>#N/A</v>
      </c>
      <c r="J4677" s="5" t="e">
        <f>INDEX('BASE DE DATOS'!$A$2:$H$4921,MATCH(CONSTATACIÓN!$C4677,'BASE DE DATOS'!$A$2:$A$4921,0),8)</f>
        <v>#N/A</v>
      </c>
      <c r="K4677" s="1"/>
      <c r="L4677" s="1"/>
      <c r="M4677" s="1"/>
      <c r="N4677" s="1"/>
      <c r="O4677" s="5"/>
      <c r="P4677" s="5"/>
    </row>
    <row r="4678" spans="1:16" ht="14.5" x14ac:dyDescent="0.35">
      <c r="A4678" s="13">
        <f t="shared" si="74"/>
        <v>0</v>
      </c>
      <c r="B4678" s="17" t="e">
        <f>INDEX('BASE DE DATOS'!$A$2:$H$4921,MATCH(CONSTATACIÓN!$C4678,'BASE DE DATOS'!$A$2:$A$4921,0),2)</f>
        <v>#N/A</v>
      </c>
      <c r="C4678" s="1"/>
      <c r="D4678" s="5"/>
      <c r="E4678" s="5"/>
      <c r="F4678" s="5"/>
      <c r="G4678" s="6" t="e">
        <f>INDEX('BASE DE DATOS'!$A$2:$H$4921,MATCH(CONSTATACIÓN!$C4678,'BASE DE DATOS'!$A$2:$A$4921,0),3)</f>
        <v>#N/A</v>
      </c>
      <c r="H4678" s="5" t="e">
        <f>INDEX('BASE DE DATOS'!$A$2:$H$4921,MATCH(CONSTATACIÓN!$C4678,'BASE DE DATOS'!$A$2:$A$4921,0),6)</f>
        <v>#N/A</v>
      </c>
      <c r="I4678" s="5" t="e">
        <f>INDEX('BASE DE DATOS'!$A$2:$H$4921,MATCH(CONSTATACIÓN!$C4678,'BASE DE DATOS'!$A$2:$A$4921,0),7)</f>
        <v>#N/A</v>
      </c>
      <c r="J4678" s="5" t="e">
        <f>INDEX('BASE DE DATOS'!$A$2:$H$4921,MATCH(CONSTATACIÓN!$C4678,'BASE DE DATOS'!$A$2:$A$4921,0),8)</f>
        <v>#N/A</v>
      </c>
      <c r="K4678" s="1"/>
      <c r="L4678" s="1"/>
      <c r="M4678" s="1"/>
      <c r="N4678" s="1"/>
      <c r="O4678" s="5"/>
      <c r="P4678" s="5"/>
    </row>
    <row r="4679" spans="1:16" ht="14.5" x14ac:dyDescent="0.35">
      <c r="A4679" s="13">
        <f t="shared" si="74"/>
        <v>0</v>
      </c>
      <c r="B4679" s="17" t="e">
        <f>INDEX('BASE DE DATOS'!$A$2:$H$4921,MATCH(CONSTATACIÓN!$C4679,'BASE DE DATOS'!$A$2:$A$4921,0),2)</f>
        <v>#N/A</v>
      </c>
      <c r="C4679" s="1"/>
      <c r="D4679" s="5"/>
      <c r="E4679" s="5"/>
      <c r="F4679" s="5"/>
      <c r="G4679" s="6" t="e">
        <f>INDEX('BASE DE DATOS'!$A$2:$H$4921,MATCH(CONSTATACIÓN!$C4679,'BASE DE DATOS'!$A$2:$A$4921,0),3)</f>
        <v>#N/A</v>
      </c>
      <c r="H4679" s="5" t="e">
        <f>INDEX('BASE DE DATOS'!$A$2:$H$4921,MATCH(CONSTATACIÓN!$C4679,'BASE DE DATOS'!$A$2:$A$4921,0),6)</f>
        <v>#N/A</v>
      </c>
      <c r="I4679" s="5" t="e">
        <f>INDEX('BASE DE DATOS'!$A$2:$H$4921,MATCH(CONSTATACIÓN!$C4679,'BASE DE DATOS'!$A$2:$A$4921,0),7)</f>
        <v>#N/A</v>
      </c>
      <c r="J4679" s="5" t="e">
        <f>INDEX('BASE DE DATOS'!$A$2:$H$4921,MATCH(CONSTATACIÓN!$C4679,'BASE DE DATOS'!$A$2:$A$4921,0),8)</f>
        <v>#N/A</v>
      </c>
      <c r="K4679" s="1"/>
      <c r="L4679" s="1"/>
      <c r="M4679" s="1"/>
      <c r="N4679" s="1"/>
      <c r="O4679" s="5"/>
      <c r="P4679" s="5"/>
    </row>
    <row r="4680" spans="1:16" ht="14.5" x14ac:dyDescent="0.35">
      <c r="A4680" s="13">
        <f t="shared" si="74"/>
        <v>0</v>
      </c>
      <c r="B4680" s="17" t="e">
        <f>INDEX('BASE DE DATOS'!$A$2:$H$4921,MATCH(CONSTATACIÓN!$C4680,'BASE DE DATOS'!$A$2:$A$4921,0),2)</f>
        <v>#N/A</v>
      </c>
      <c r="C4680" s="19"/>
      <c r="D4680" s="5"/>
      <c r="E4680" s="5"/>
      <c r="F4680" s="5"/>
      <c r="G4680" s="6" t="e">
        <f>INDEX('BASE DE DATOS'!$A$2:$H$4921,MATCH(CONSTATACIÓN!$C4680,'BASE DE DATOS'!$A$2:$A$4921,0),3)</f>
        <v>#N/A</v>
      </c>
      <c r="H4680" s="5" t="e">
        <f>INDEX('BASE DE DATOS'!$A$2:$H$4921,MATCH(CONSTATACIÓN!$C4680,'BASE DE DATOS'!$A$2:$A$4921,0),6)</f>
        <v>#N/A</v>
      </c>
      <c r="I4680" s="5" t="e">
        <f>INDEX('BASE DE DATOS'!$A$2:$H$4921,MATCH(CONSTATACIÓN!$C4680,'BASE DE DATOS'!$A$2:$A$4921,0),7)</f>
        <v>#N/A</v>
      </c>
      <c r="J4680" s="5" t="e">
        <f>INDEX('BASE DE DATOS'!$A$2:$H$4921,MATCH(CONSTATACIÓN!$C4680,'BASE DE DATOS'!$A$2:$A$4921,0),8)</f>
        <v>#N/A</v>
      </c>
      <c r="K4680" s="19"/>
      <c r="L4680" s="19"/>
      <c r="M4680" s="19"/>
      <c r="N4680" s="19"/>
      <c r="O4680" s="5"/>
      <c r="P4680" s="5"/>
    </row>
    <row r="4681" spans="1:16" ht="14.5" x14ac:dyDescent="0.35">
      <c r="A4681" s="13">
        <f t="shared" si="74"/>
        <v>0</v>
      </c>
      <c r="B4681" s="17" t="e">
        <f>INDEX('BASE DE DATOS'!$A$2:$H$4921,MATCH(CONSTATACIÓN!$C4681,'BASE DE DATOS'!$A$2:$A$4921,0),2)</f>
        <v>#N/A</v>
      </c>
      <c r="C4681" s="1"/>
      <c r="D4681" s="5"/>
      <c r="E4681" s="5"/>
      <c r="F4681" s="5"/>
      <c r="G4681" s="6" t="e">
        <f>INDEX('BASE DE DATOS'!$A$2:$H$4921,MATCH(CONSTATACIÓN!$C4681,'BASE DE DATOS'!$A$2:$A$4921,0),3)</f>
        <v>#N/A</v>
      </c>
      <c r="H4681" s="5" t="e">
        <f>INDEX('BASE DE DATOS'!$A$2:$H$4921,MATCH(CONSTATACIÓN!$C4681,'BASE DE DATOS'!$A$2:$A$4921,0),6)</f>
        <v>#N/A</v>
      </c>
      <c r="I4681" s="5" t="e">
        <f>INDEX('BASE DE DATOS'!$A$2:$H$4921,MATCH(CONSTATACIÓN!$C4681,'BASE DE DATOS'!$A$2:$A$4921,0),7)</f>
        <v>#N/A</v>
      </c>
      <c r="J4681" s="5" t="e">
        <f>INDEX('BASE DE DATOS'!$A$2:$H$4921,MATCH(CONSTATACIÓN!$C4681,'BASE DE DATOS'!$A$2:$A$4921,0),8)</f>
        <v>#N/A</v>
      </c>
      <c r="K4681" s="1"/>
      <c r="L4681" s="1"/>
      <c r="M4681" s="1"/>
      <c r="N4681" s="1"/>
      <c r="O4681" s="5"/>
      <c r="P4681" s="5"/>
    </row>
    <row r="4682" spans="1:16" ht="14.5" x14ac:dyDescent="0.35">
      <c r="A4682" s="13">
        <f t="shared" si="74"/>
        <v>0</v>
      </c>
      <c r="B4682" s="17" t="e">
        <f>INDEX('BASE DE DATOS'!$A$2:$H$4921,MATCH(CONSTATACIÓN!$C4682,'BASE DE DATOS'!$A$2:$A$4921,0),2)</f>
        <v>#N/A</v>
      </c>
      <c r="C4682" s="19"/>
      <c r="D4682" s="5"/>
      <c r="E4682" s="5"/>
      <c r="F4682" s="5"/>
      <c r="G4682" s="6" t="e">
        <f>INDEX('BASE DE DATOS'!$A$2:$H$4921,MATCH(CONSTATACIÓN!$C4682,'BASE DE DATOS'!$A$2:$A$4921,0),3)</f>
        <v>#N/A</v>
      </c>
      <c r="H4682" s="5" t="e">
        <f>INDEX('BASE DE DATOS'!$A$2:$H$4921,MATCH(CONSTATACIÓN!$C4682,'BASE DE DATOS'!$A$2:$A$4921,0),6)</f>
        <v>#N/A</v>
      </c>
      <c r="I4682" s="5" t="e">
        <f>INDEX('BASE DE DATOS'!$A$2:$H$4921,MATCH(CONSTATACIÓN!$C4682,'BASE DE DATOS'!$A$2:$A$4921,0),7)</f>
        <v>#N/A</v>
      </c>
      <c r="J4682" s="5" t="e">
        <f>INDEX('BASE DE DATOS'!$A$2:$H$4921,MATCH(CONSTATACIÓN!$C4682,'BASE DE DATOS'!$A$2:$A$4921,0),8)</f>
        <v>#N/A</v>
      </c>
      <c r="K4682" s="19"/>
      <c r="L4682" s="19"/>
      <c r="M4682" s="19"/>
      <c r="N4682" s="19"/>
      <c r="O4682" s="5"/>
      <c r="P4682" s="5"/>
    </row>
    <row r="4683" spans="1:16" ht="14.5" x14ac:dyDescent="0.35">
      <c r="A4683" s="13">
        <f t="shared" si="74"/>
        <v>0</v>
      </c>
      <c r="B4683" s="17" t="e">
        <f>INDEX('BASE DE DATOS'!$A$2:$H$4921,MATCH(CONSTATACIÓN!$C4683,'BASE DE DATOS'!$A$2:$A$4921,0),2)</f>
        <v>#N/A</v>
      </c>
      <c r="C4683" s="1"/>
      <c r="D4683" s="5"/>
      <c r="E4683" s="5"/>
      <c r="F4683" s="5"/>
      <c r="G4683" s="6" t="e">
        <f>INDEX('BASE DE DATOS'!$A$2:$H$4921,MATCH(CONSTATACIÓN!$C4683,'BASE DE DATOS'!$A$2:$A$4921,0),3)</f>
        <v>#N/A</v>
      </c>
      <c r="H4683" s="5" t="e">
        <f>INDEX('BASE DE DATOS'!$A$2:$H$4921,MATCH(CONSTATACIÓN!$C4683,'BASE DE DATOS'!$A$2:$A$4921,0),6)</f>
        <v>#N/A</v>
      </c>
      <c r="I4683" s="5" t="e">
        <f>INDEX('BASE DE DATOS'!$A$2:$H$4921,MATCH(CONSTATACIÓN!$C4683,'BASE DE DATOS'!$A$2:$A$4921,0),7)</f>
        <v>#N/A</v>
      </c>
      <c r="J4683" s="5" t="e">
        <f>INDEX('BASE DE DATOS'!$A$2:$H$4921,MATCH(CONSTATACIÓN!$C4683,'BASE DE DATOS'!$A$2:$A$4921,0),8)</f>
        <v>#N/A</v>
      </c>
      <c r="K4683" s="1"/>
      <c r="L4683" s="1"/>
      <c r="M4683" s="1"/>
      <c r="N4683" s="1"/>
      <c r="O4683" s="5"/>
      <c r="P4683" s="5"/>
    </row>
    <row r="4684" spans="1:16" ht="14.5" x14ac:dyDescent="0.35">
      <c r="A4684" s="13">
        <f t="shared" si="74"/>
        <v>0</v>
      </c>
      <c r="B4684" s="17" t="e">
        <f>INDEX('BASE DE DATOS'!$A$2:$H$4921,MATCH(CONSTATACIÓN!$C4684,'BASE DE DATOS'!$A$2:$A$4921,0),2)</f>
        <v>#N/A</v>
      </c>
      <c r="C4684" s="19"/>
      <c r="D4684" s="5"/>
      <c r="E4684" s="5"/>
      <c r="F4684" s="5"/>
      <c r="G4684" s="6" t="e">
        <f>INDEX('BASE DE DATOS'!$A$2:$H$4921,MATCH(CONSTATACIÓN!$C4684,'BASE DE DATOS'!$A$2:$A$4921,0),3)</f>
        <v>#N/A</v>
      </c>
      <c r="H4684" s="5" t="e">
        <f>INDEX('BASE DE DATOS'!$A$2:$H$4921,MATCH(CONSTATACIÓN!$C4684,'BASE DE DATOS'!$A$2:$A$4921,0),6)</f>
        <v>#N/A</v>
      </c>
      <c r="I4684" s="5" t="e">
        <f>INDEX('BASE DE DATOS'!$A$2:$H$4921,MATCH(CONSTATACIÓN!$C4684,'BASE DE DATOS'!$A$2:$A$4921,0),7)</f>
        <v>#N/A</v>
      </c>
      <c r="J4684" s="5" t="e">
        <f>INDEX('BASE DE DATOS'!$A$2:$H$4921,MATCH(CONSTATACIÓN!$C4684,'BASE DE DATOS'!$A$2:$A$4921,0),8)</f>
        <v>#N/A</v>
      </c>
      <c r="K4684" s="19"/>
      <c r="L4684" s="19"/>
      <c r="M4684" s="19"/>
      <c r="N4684" s="19"/>
      <c r="O4684" s="5"/>
      <c r="P4684" s="5"/>
    </row>
    <row r="4685" spans="1:16" ht="14.5" x14ac:dyDescent="0.35">
      <c r="A4685" s="13">
        <f t="shared" si="74"/>
        <v>0</v>
      </c>
      <c r="B4685" s="17" t="e">
        <f>INDEX('BASE DE DATOS'!$A$2:$H$4921,MATCH(CONSTATACIÓN!$C4685,'BASE DE DATOS'!$A$2:$A$4921,0),2)</f>
        <v>#N/A</v>
      </c>
      <c r="C4685" s="1"/>
      <c r="D4685" s="5"/>
      <c r="E4685" s="5"/>
      <c r="F4685" s="5"/>
      <c r="G4685" s="6" t="e">
        <f>INDEX('BASE DE DATOS'!$A$2:$H$4921,MATCH(CONSTATACIÓN!$C4685,'BASE DE DATOS'!$A$2:$A$4921,0),3)</f>
        <v>#N/A</v>
      </c>
      <c r="H4685" s="5" t="e">
        <f>INDEX('BASE DE DATOS'!$A$2:$H$4921,MATCH(CONSTATACIÓN!$C4685,'BASE DE DATOS'!$A$2:$A$4921,0),6)</f>
        <v>#N/A</v>
      </c>
      <c r="I4685" s="5" t="e">
        <f>INDEX('BASE DE DATOS'!$A$2:$H$4921,MATCH(CONSTATACIÓN!$C4685,'BASE DE DATOS'!$A$2:$A$4921,0),7)</f>
        <v>#N/A</v>
      </c>
      <c r="J4685" s="5" t="e">
        <f>INDEX('BASE DE DATOS'!$A$2:$H$4921,MATCH(CONSTATACIÓN!$C4685,'BASE DE DATOS'!$A$2:$A$4921,0),8)</f>
        <v>#N/A</v>
      </c>
      <c r="K4685" s="1"/>
      <c r="L4685" s="1"/>
      <c r="M4685" s="1"/>
      <c r="N4685" s="1"/>
      <c r="O4685" s="5"/>
      <c r="P4685" s="5"/>
    </row>
    <row r="4686" spans="1:16" ht="14.5" x14ac:dyDescent="0.35">
      <c r="A4686" s="13">
        <f t="shared" si="74"/>
        <v>0</v>
      </c>
      <c r="B4686" s="17" t="e">
        <f>INDEX('BASE DE DATOS'!$A$2:$H$4921,MATCH(CONSTATACIÓN!$C4686,'BASE DE DATOS'!$A$2:$A$4921,0),2)</f>
        <v>#N/A</v>
      </c>
      <c r="C4686" s="1"/>
      <c r="D4686" s="5"/>
      <c r="E4686" s="5"/>
      <c r="F4686" s="5"/>
      <c r="G4686" s="6" t="e">
        <f>INDEX('BASE DE DATOS'!$A$2:$H$4921,MATCH(CONSTATACIÓN!$C4686,'BASE DE DATOS'!$A$2:$A$4921,0),3)</f>
        <v>#N/A</v>
      </c>
      <c r="H4686" s="5" t="e">
        <f>INDEX('BASE DE DATOS'!$A$2:$H$4921,MATCH(CONSTATACIÓN!$C4686,'BASE DE DATOS'!$A$2:$A$4921,0),6)</f>
        <v>#N/A</v>
      </c>
      <c r="I4686" s="5" t="e">
        <f>INDEX('BASE DE DATOS'!$A$2:$H$4921,MATCH(CONSTATACIÓN!$C4686,'BASE DE DATOS'!$A$2:$A$4921,0),7)</f>
        <v>#N/A</v>
      </c>
      <c r="J4686" s="5" t="e">
        <f>INDEX('BASE DE DATOS'!$A$2:$H$4921,MATCH(CONSTATACIÓN!$C4686,'BASE DE DATOS'!$A$2:$A$4921,0),8)</f>
        <v>#N/A</v>
      </c>
      <c r="K4686" s="5"/>
      <c r="L4686" s="5"/>
      <c r="M4686" s="5"/>
      <c r="N4686" s="5"/>
      <c r="O4686" s="5"/>
      <c r="P4686" s="5"/>
    </row>
    <row r="4687" spans="1:16" ht="14.5" x14ac:dyDescent="0.35">
      <c r="A4687" s="13">
        <f t="shared" si="74"/>
        <v>0</v>
      </c>
      <c r="B4687" s="17" t="e">
        <f>INDEX('BASE DE DATOS'!$A$2:$H$4921,MATCH(CONSTATACIÓN!$C4687,'BASE DE DATOS'!$A$2:$A$4921,0),2)</f>
        <v>#N/A</v>
      </c>
      <c r="C4687" s="19"/>
      <c r="D4687" s="5"/>
      <c r="E4687" s="5"/>
      <c r="F4687" s="5"/>
      <c r="G4687" s="6" t="e">
        <f>INDEX('BASE DE DATOS'!$A$2:$H$4921,MATCH(CONSTATACIÓN!$C4687,'BASE DE DATOS'!$A$2:$A$4921,0),3)</f>
        <v>#N/A</v>
      </c>
      <c r="H4687" s="5" t="e">
        <f>INDEX('BASE DE DATOS'!$A$2:$H$4921,MATCH(CONSTATACIÓN!$C4687,'BASE DE DATOS'!$A$2:$A$4921,0),6)</f>
        <v>#N/A</v>
      </c>
      <c r="I4687" s="5" t="e">
        <f>INDEX('BASE DE DATOS'!$A$2:$H$4921,MATCH(CONSTATACIÓN!$C4687,'BASE DE DATOS'!$A$2:$A$4921,0),7)</f>
        <v>#N/A</v>
      </c>
      <c r="J4687" s="5" t="e">
        <f>INDEX('BASE DE DATOS'!$A$2:$H$4921,MATCH(CONSTATACIÓN!$C4687,'BASE DE DATOS'!$A$2:$A$4921,0),8)</f>
        <v>#N/A</v>
      </c>
      <c r="K4687" s="5"/>
      <c r="L4687" s="5"/>
      <c r="M4687" s="5"/>
      <c r="N4687" s="5"/>
      <c r="O4687" s="5"/>
      <c r="P4687" s="5"/>
    </row>
    <row r="4688" spans="1:16" ht="14.5" x14ac:dyDescent="0.35">
      <c r="A4688" s="13">
        <f t="shared" si="74"/>
        <v>0</v>
      </c>
      <c r="B4688" s="17" t="e">
        <f>INDEX('BASE DE DATOS'!$A$2:$H$4921,MATCH(CONSTATACIÓN!$C4688,'BASE DE DATOS'!$A$2:$A$4921,0),2)</f>
        <v>#N/A</v>
      </c>
      <c r="C4688" s="1"/>
      <c r="D4688" s="5"/>
      <c r="E4688" s="5"/>
      <c r="F4688" s="5"/>
      <c r="G4688" s="6" t="e">
        <f>INDEX('BASE DE DATOS'!$A$2:$H$4921,MATCH(CONSTATACIÓN!$C4688,'BASE DE DATOS'!$A$2:$A$4921,0),3)</f>
        <v>#N/A</v>
      </c>
      <c r="H4688" s="5" t="e">
        <f>INDEX('BASE DE DATOS'!$A$2:$H$4921,MATCH(CONSTATACIÓN!$C4688,'BASE DE DATOS'!$A$2:$A$4921,0),6)</f>
        <v>#N/A</v>
      </c>
      <c r="I4688" s="5" t="e">
        <f>INDEX('BASE DE DATOS'!$A$2:$H$4921,MATCH(CONSTATACIÓN!$C4688,'BASE DE DATOS'!$A$2:$A$4921,0),7)</f>
        <v>#N/A</v>
      </c>
      <c r="J4688" s="5" t="e">
        <f>INDEX('BASE DE DATOS'!$A$2:$H$4921,MATCH(CONSTATACIÓN!$C4688,'BASE DE DATOS'!$A$2:$A$4921,0),8)</f>
        <v>#N/A</v>
      </c>
      <c r="K4688" s="5"/>
      <c r="L4688" s="5"/>
      <c r="M4688" s="5"/>
      <c r="N4688" s="5"/>
      <c r="O4688" s="5"/>
      <c r="P4688" s="5"/>
    </row>
    <row r="4689" spans="1:16" ht="14.5" x14ac:dyDescent="0.35">
      <c r="A4689" s="13">
        <f t="shared" si="74"/>
        <v>0</v>
      </c>
      <c r="B4689" s="17" t="e">
        <f>INDEX('BASE DE DATOS'!$A$2:$H$4921,MATCH(CONSTATACIÓN!$C4689,'BASE DE DATOS'!$A$2:$A$4921,0),2)</f>
        <v>#N/A</v>
      </c>
      <c r="C4689" s="19"/>
      <c r="D4689" s="5"/>
      <c r="E4689" s="5"/>
      <c r="F4689" s="5"/>
      <c r="G4689" s="6" t="e">
        <f>INDEX('BASE DE DATOS'!$A$2:$H$4921,MATCH(CONSTATACIÓN!$C4689,'BASE DE DATOS'!$A$2:$A$4921,0),3)</f>
        <v>#N/A</v>
      </c>
      <c r="H4689" s="5" t="e">
        <f>INDEX('BASE DE DATOS'!$A$2:$H$4921,MATCH(CONSTATACIÓN!$C4689,'BASE DE DATOS'!$A$2:$A$4921,0),6)</f>
        <v>#N/A</v>
      </c>
      <c r="I4689" s="5" t="e">
        <f>INDEX('BASE DE DATOS'!$A$2:$H$4921,MATCH(CONSTATACIÓN!$C4689,'BASE DE DATOS'!$A$2:$A$4921,0),7)</f>
        <v>#N/A</v>
      </c>
      <c r="J4689" s="5" t="e">
        <f>INDEX('BASE DE DATOS'!$A$2:$H$4921,MATCH(CONSTATACIÓN!$C4689,'BASE DE DATOS'!$A$2:$A$4921,0),8)</f>
        <v>#N/A</v>
      </c>
      <c r="K4689" s="5"/>
      <c r="L4689" s="5"/>
      <c r="M4689" s="5"/>
      <c r="N4689" s="5"/>
      <c r="O4689" s="5"/>
      <c r="P4689" s="5"/>
    </row>
    <row r="4690" spans="1:16" ht="14.5" x14ac:dyDescent="0.35">
      <c r="A4690" s="13">
        <f t="shared" si="74"/>
        <v>0</v>
      </c>
      <c r="B4690" s="17" t="e">
        <f>INDEX('BASE DE DATOS'!$A$2:$H$4921,MATCH(CONSTATACIÓN!$C4690,'BASE DE DATOS'!$A$2:$A$4921,0),2)</f>
        <v>#N/A</v>
      </c>
      <c r="C4690" s="1"/>
      <c r="D4690" s="5"/>
      <c r="E4690" s="5"/>
      <c r="F4690" s="5"/>
      <c r="G4690" s="6" t="e">
        <f>INDEX('BASE DE DATOS'!$A$2:$H$4921,MATCH(CONSTATACIÓN!$C4690,'BASE DE DATOS'!$A$2:$A$4921,0),3)</f>
        <v>#N/A</v>
      </c>
      <c r="H4690" s="5" t="e">
        <f>INDEX('BASE DE DATOS'!$A$2:$H$4921,MATCH(CONSTATACIÓN!$C4690,'BASE DE DATOS'!$A$2:$A$4921,0),6)</f>
        <v>#N/A</v>
      </c>
      <c r="I4690" s="5" t="e">
        <f>INDEX('BASE DE DATOS'!$A$2:$H$4921,MATCH(CONSTATACIÓN!$C4690,'BASE DE DATOS'!$A$2:$A$4921,0),7)</f>
        <v>#N/A</v>
      </c>
      <c r="J4690" s="5" t="e">
        <f>INDEX('BASE DE DATOS'!$A$2:$H$4921,MATCH(CONSTATACIÓN!$C4690,'BASE DE DATOS'!$A$2:$A$4921,0),8)</f>
        <v>#N/A</v>
      </c>
      <c r="K4690" s="5"/>
      <c r="L4690" s="5"/>
      <c r="M4690" s="5"/>
      <c r="N4690" s="5"/>
      <c r="O4690" s="5"/>
      <c r="P4690" s="5"/>
    </row>
    <row r="4691" spans="1:16" ht="14.5" x14ac:dyDescent="0.35">
      <c r="A4691" s="13">
        <f t="shared" si="74"/>
        <v>0</v>
      </c>
      <c r="B4691" s="17" t="e">
        <f>INDEX('BASE DE DATOS'!$A$2:$H$4921,MATCH(CONSTATACIÓN!$C4691,'BASE DE DATOS'!$A$2:$A$4921,0),2)</f>
        <v>#N/A</v>
      </c>
      <c r="C4691" s="19"/>
      <c r="D4691" s="5"/>
      <c r="E4691" s="5"/>
      <c r="F4691" s="5"/>
      <c r="G4691" s="6" t="e">
        <f>INDEX('BASE DE DATOS'!$A$2:$H$4921,MATCH(CONSTATACIÓN!$C4691,'BASE DE DATOS'!$A$2:$A$4921,0),3)</f>
        <v>#N/A</v>
      </c>
      <c r="H4691" s="5" t="e">
        <f>INDEX('BASE DE DATOS'!$A$2:$H$4921,MATCH(CONSTATACIÓN!$C4691,'BASE DE DATOS'!$A$2:$A$4921,0),6)</f>
        <v>#N/A</v>
      </c>
      <c r="I4691" s="5" t="e">
        <f>INDEX('BASE DE DATOS'!$A$2:$H$4921,MATCH(CONSTATACIÓN!$C4691,'BASE DE DATOS'!$A$2:$A$4921,0),7)</f>
        <v>#N/A</v>
      </c>
      <c r="J4691" s="5" t="e">
        <f>INDEX('BASE DE DATOS'!$A$2:$H$4921,MATCH(CONSTATACIÓN!$C4691,'BASE DE DATOS'!$A$2:$A$4921,0),8)</f>
        <v>#N/A</v>
      </c>
      <c r="K4691" s="5"/>
      <c r="L4691" s="5"/>
      <c r="M4691" s="5"/>
      <c r="N4691" s="5"/>
      <c r="O4691" s="5"/>
      <c r="P4691" s="5"/>
    </row>
    <row r="4692" spans="1:16" ht="14.5" x14ac:dyDescent="0.35">
      <c r="A4692" s="13">
        <f t="shared" si="74"/>
        <v>0</v>
      </c>
      <c r="B4692" s="17" t="e">
        <f>INDEX('BASE DE DATOS'!$A$2:$H$4921,MATCH(CONSTATACIÓN!$C4692,'BASE DE DATOS'!$A$2:$A$4921,0),2)</f>
        <v>#N/A</v>
      </c>
      <c r="C4692" s="1"/>
      <c r="D4692" s="5"/>
      <c r="E4692" s="5"/>
      <c r="F4692" s="5"/>
      <c r="G4692" s="6" t="e">
        <f>INDEX('BASE DE DATOS'!$A$2:$H$4921,MATCH(CONSTATACIÓN!$C4692,'BASE DE DATOS'!$A$2:$A$4921,0),3)</f>
        <v>#N/A</v>
      </c>
      <c r="H4692" s="5" t="e">
        <f>INDEX('BASE DE DATOS'!$A$2:$H$4921,MATCH(CONSTATACIÓN!$C4692,'BASE DE DATOS'!$A$2:$A$4921,0),6)</f>
        <v>#N/A</v>
      </c>
      <c r="I4692" s="5" t="e">
        <f>INDEX('BASE DE DATOS'!$A$2:$H$4921,MATCH(CONSTATACIÓN!$C4692,'BASE DE DATOS'!$A$2:$A$4921,0),7)</f>
        <v>#N/A</v>
      </c>
      <c r="J4692" s="5" t="e">
        <f>INDEX('BASE DE DATOS'!$A$2:$H$4921,MATCH(CONSTATACIÓN!$C4692,'BASE DE DATOS'!$A$2:$A$4921,0),8)</f>
        <v>#N/A</v>
      </c>
      <c r="K4692" s="5"/>
      <c r="L4692" s="5"/>
      <c r="M4692" s="5"/>
      <c r="N4692" s="5"/>
      <c r="O4692" s="5"/>
      <c r="P4692" s="5"/>
    </row>
    <row r="4693" spans="1:16" ht="14.5" x14ac:dyDescent="0.35">
      <c r="A4693" s="13">
        <f t="shared" si="74"/>
        <v>0</v>
      </c>
      <c r="B4693" s="17" t="e">
        <f>INDEX('BASE DE DATOS'!$A$2:$H$4921,MATCH(CONSTATACIÓN!$C4693,'BASE DE DATOS'!$A$2:$A$4921,0),2)</f>
        <v>#N/A</v>
      </c>
      <c r="C4693" s="19"/>
      <c r="D4693" s="5"/>
      <c r="E4693" s="5"/>
      <c r="F4693" s="5"/>
      <c r="G4693" s="6" t="e">
        <f>INDEX('BASE DE DATOS'!$A$2:$H$4921,MATCH(CONSTATACIÓN!$C4693,'BASE DE DATOS'!$A$2:$A$4921,0),3)</f>
        <v>#N/A</v>
      </c>
      <c r="H4693" s="5" t="e">
        <f>INDEX('BASE DE DATOS'!$A$2:$H$4921,MATCH(CONSTATACIÓN!$C4693,'BASE DE DATOS'!$A$2:$A$4921,0),6)</f>
        <v>#N/A</v>
      </c>
      <c r="I4693" s="5" t="e">
        <f>INDEX('BASE DE DATOS'!$A$2:$H$4921,MATCH(CONSTATACIÓN!$C4693,'BASE DE DATOS'!$A$2:$A$4921,0),7)</f>
        <v>#N/A</v>
      </c>
      <c r="J4693" s="5" t="e">
        <f>INDEX('BASE DE DATOS'!$A$2:$H$4921,MATCH(CONSTATACIÓN!$C4693,'BASE DE DATOS'!$A$2:$A$4921,0),8)</f>
        <v>#N/A</v>
      </c>
      <c r="K4693" s="5"/>
      <c r="L4693" s="5"/>
      <c r="M4693" s="5"/>
      <c r="N4693" s="5"/>
      <c r="O4693" s="5"/>
      <c r="P4693" s="5"/>
    </row>
    <row r="4694" spans="1:16" ht="14.5" x14ac:dyDescent="0.35">
      <c r="A4694" s="13">
        <f t="shared" si="74"/>
        <v>0</v>
      </c>
      <c r="B4694" s="17" t="e">
        <f>INDEX('BASE DE DATOS'!$A$2:$H$4921,MATCH(CONSTATACIÓN!$C4694,'BASE DE DATOS'!$A$2:$A$4921,0),2)</f>
        <v>#N/A</v>
      </c>
      <c r="C4694" s="1"/>
      <c r="D4694" s="5"/>
      <c r="E4694" s="5"/>
      <c r="F4694" s="5"/>
      <c r="G4694" s="6" t="e">
        <f>INDEX('BASE DE DATOS'!$A$2:$H$4921,MATCH(CONSTATACIÓN!$C4694,'BASE DE DATOS'!$A$2:$A$4921,0),3)</f>
        <v>#N/A</v>
      </c>
      <c r="H4694" s="5" t="e">
        <f>INDEX('BASE DE DATOS'!$A$2:$H$4921,MATCH(CONSTATACIÓN!$C4694,'BASE DE DATOS'!$A$2:$A$4921,0),6)</f>
        <v>#N/A</v>
      </c>
      <c r="I4694" s="5" t="e">
        <f>INDEX('BASE DE DATOS'!$A$2:$H$4921,MATCH(CONSTATACIÓN!$C4694,'BASE DE DATOS'!$A$2:$A$4921,0),7)</f>
        <v>#N/A</v>
      </c>
      <c r="J4694" s="5" t="e">
        <f>INDEX('BASE DE DATOS'!$A$2:$H$4921,MATCH(CONSTATACIÓN!$C4694,'BASE DE DATOS'!$A$2:$A$4921,0),8)</f>
        <v>#N/A</v>
      </c>
      <c r="K4694" s="5"/>
      <c r="L4694" s="5"/>
      <c r="M4694" s="5"/>
      <c r="N4694" s="5"/>
      <c r="O4694" s="5"/>
      <c r="P4694" s="5"/>
    </row>
    <row r="4695" spans="1:16" x14ac:dyDescent="0.25">
      <c r="A4695" s="13">
        <f t="shared" si="74"/>
        <v>0</v>
      </c>
      <c r="B4695" s="17" t="e">
        <f>INDEX('BASE DE DATOS'!$A$2:$H$4921,MATCH(CONSTATACIÓN!$C4695,'BASE DE DATOS'!$A$2:$A$4921,0),2)</f>
        <v>#N/A</v>
      </c>
      <c r="C4695" s="5"/>
      <c r="D4695" s="5"/>
      <c r="E4695" s="5"/>
      <c r="F4695" s="5"/>
      <c r="G4695" s="6" t="e">
        <f>INDEX('BASE DE DATOS'!$A$2:$H$4921,MATCH(CONSTATACIÓN!$C4695,'BASE DE DATOS'!$A$2:$A$4921,0),3)</f>
        <v>#N/A</v>
      </c>
      <c r="H4695" s="5" t="e">
        <f>INDEX('BASE DE DATOS'!$A$2:$H$4921,MATCH(CONSTATACIÓN!$C4695,'BASE DE DATOS'!$A$2:$A$4921,0),6)</f>
        <v>#N/A</v>
      </c>
      <c r="I4695" s="5" t="e">
        <f>INDEX('BASE DE DATOS'!$A$2:$H$4921,MATCH(CONSTATACIÓN!$C4695,'BASE DE DATOS'!$A$2:$A$4921,0),7)</f>
        <v>#N/A</v>
      </c>
      <c r="J4695" s="5" t="e">
        <f>INDEX('BASE DE DATOS'!$A$2:$H$4921,MATCH(CONSTATACIÓN!$C4695,'BASE DE DATOS'!$A$2:$A$4921,0),8)</f>
        <v>#N/A</v>
      </c>
      <c r="K4695" s="5"/>
      <c r="L4695" s="5"/>
      <c r="M4695" s="5"/>
      <c r="N4695" s="5"/>
      <c r="O4695" s="5"/>
      <c r="P4695" s="5"/>
    </row>
    <row r="4696" spans="1:16" x14ac:dyDescent="0.25">
      <c r="A4696" s="13">
        <f t="shared" si="74"/>
        <v>0</v>
      </c>
      <c r="B4696" s="17" t="e">
        <f>INDEX('BASE DE DATOS'!$A$2:$H$4921,MATCH(CONSTATACIÓN!$C4696,'BASE DE DATOS'!$A$2:$A$4921,0),2)</f>
        <v>#N/A</v>
      </c>
      <c r="C4696" s="5"/>
      <c r="D4696" s="5"/>
      <c r="E4696" s="5"/>
      <c r="F4696" s="5"/>
      <c r="G4696" s="6" t="e">
        <f>INDEX('BASE DE DATOS'!$A$2:$H$4921,MATCH(CONSTATACIÓN!$C4696,'BASE DE DATOS'!$A$2:$A$4921,0),3)</f>
        <v>#N/A</v>
      </c>
      <c r="H4696" s="5" t="e">
        <f>INDEX('BASE DE DATOS'!$A$2:$H$4921,MATCH(CONSTATACIÓN!$C4696,'BASE DE DATOS'!$A$2:$A$4921,0),6)</f>
        <v>#N/A</v>
      </c>
      <c r="I4696" s="5" t="e">
        <f>INDEX('BASE DE DATOS'!$A$2:$H$4921,MATCH(CONSTATACIÓN!$C4696,'BASE DE DATOS'!$A$2:$A$4921,0),7)</f>
        <v>#N/A</v>
      </c>
      <c r="J4696" s="5" t="e">
        <f>INDEX('BASE DE DATOS'!$A$2:$H$4921,MATCH(CONSTATACIÓN!$C4696,'BASE DE DATOS'!$A$2:$A$4921,0),8)</f>
        <v>#N/A</v>
      </c>
      <c r="K4696" s="5"/>
      <c r="L4696" s="5"/>
      <c r="M4696" s="5"/>
      <c r="N4696" s="5"/>
      <c r="O4696" s="5"/>
      <c r="P4696" s="5"/>
    </row>
    <row r="4697" spans="1:16" x14ac:dyDescent="0.25">
      <c r="A4697" s="13">
        <f t="shared" si="74"/>
        <v>0</v>
      </c>
      <c r="B4697" s="17" t="e">
        <f>INDEX('BASE DE DATOS'!$A$2:$H$4921,MATCH(CONSTATACIÓN!$C4697,'BASE DE DATOS'!$A$2:$A$4921,0),2)</f>
        <v>#N/A</v>
      </c>
      <c r="C4697" s="5"/>
      <c r="D4697" s="5"/>
      <c r="E4697" s="5"/>
      <c r="F4697" s="5"/>
      <c r="G4697" s="6" t="e">
        <f>INDEX('BASE DE DATOS'!$A$2:$H$4921,MATCH(CONSTATACIÓN!$C4697,'BASE DE DATOS'!$A$2:$A$4921,0),3)</f>
        <v>#N/A</v>
      </c>
      <c r="H4697" s="5" t="e">
        <f>INDEX('BASE DE DATOS'!$A$2:$H$4921,MATCH(CONSTATACIÓN!$C4697,'BASE DE DATOS'!$A$2:$A$4921,0),6)</f>
        <v>#N/A</v>
      </c>
      <c r="I4697" s="5" t="e">
        <f>INDEX('BASE DE DATOS'!$A$2:$H$4921,MATCH(CONSTATACIÓN!$C4697,'BASE DE DATOS'!$A$2:$A$4921,0),7)</f>
        <v>#N/A</v>
      </c>
      <c r="J4697" s="5" t="e">
        <f>INDEX('BASE DE DATOS'!$A$2:$H$4921,MATCH(CONSTATACIÓN!$C4697,'BASE DE DATOS'!$A$2:$A$4921,0),8)</f>
        <v>#N/A</v>
      </c>
      <c r="K4697" s="5"/>
      <c r="L4697" s="5"/>
      <c r="M4697" s="5"/>
      <c r="N4697" s="5"/>
      <c r="O4697" s="5"/>
      <c r="P4697" s="5"/>
    </row>
    <row r="4698" spans="1:16" x14ac:dyDescent="0.25">
      <c r="A4698" s="13">
        <f t="shared" si="74"/>
        <v>0</v>
      </c>
      <c r="B4698" s="17" t="e">
        <f>INDEX('BASE DE DATOS'!$A$2:$H$4921,MATCH(CONSTATACIÓN!$C4698,'BASE DE DATOS'!$A$2:$A$4921,0),2)</f>
        <v>#N/A</v>
      </c>
      <c r="C4698" s="5"/>
      <c r="D4698" s="5"/>
      <c r="E4698" s="5"/>
      <c r="F4698" s="5"/>
      <c r="G4698" s="6" t="e">
        <f>INDEX('BASE DE DATOS'!$A$2:$H$4921,MATCH(CONSTATACIÓN!$C4698,'BASE DE DATOS'!$A$2:$A$4921,0),3)</f>
        <v>#N/A</v>
      </c>
      <c r="H4698" s="5" t="e">
        <f>INDEX('BASE DE DATOS'!$A$2:$H$4921,MATCH(CONSTATACIÓN!$C4698,'BASE DE DATOS'!$A$2:$A$4921,0),6)</f>
        <v>#N/A</v>
      </c>
      <c r="I4698" s="5" t="e">
        <f>INDEX('BASE DE DATOS'!$A$2:$H$4921,MATCH(CONSTATACIÓN!$C4698,'BASE DE DATOS'!$A$2:$A$4921,0),7)</f>
        <v>#N/A</v>
      </c>
      <c r="J4698" s="5" t="e">
        <f>INDEX('BASE DE DATOS'!$A$2:$H$4921,MATCH(CONSTATACIÓN!$C4698,'BASE DE DATOS'!$A$2:$A$4921,0),8)</f>
        <v>#N/A</v>
      </c>
      <c r="K4698" s="5"/>
      <c r="L4698" s="5"/>
      <c r="M4698" s="5"/>
      <c r="N4698" s="5"/>
      <c r="O4698" s="5"/>
      <c r="P4698" s="5"/>
    </row>
    <row r="4699" spans="1:16" x14ac:dyDescent="0.25">
      <c r="A4699" s="13">
        <f t="shared" si="74"/>
        <v>0</v>
      </c>
      <c r="B4699" s="17" t="e">
        <f>INDEX('BASE DE DATOS'!$A$2:$H$4921,MATCH(CONSTATACIÓN!$C4699,'BASE DE DATOS'!$A$2:$A$4921,0),2)</f>
        <v>#N/A</v>
      </c>
      <c r="C4699" s="5"/>
      <c r="D4699" s="5"/>
      <c r="E4699" s="5"/>
      <c r="F4699" s="5"/>
      <c r="G4699" s="6" t="e">
        <f>INDEX('BASE DE DATOS'!$A$2:$H$4921,MATCH(CONSTATACIÓN!$C4699,'BASE DE DATOS'!$A$2:$A$4921,0),3)</f>
        <v>#N/A</v>
      </c>
      <c r="H4699" s="5" t="e">
        <f>INDEX('BASE DE DATOS'!$A$2:$H$4921,MATCH(CONSTATACIÓN!$C4699,'BASE DE DATOS'!$A$2:$A$4921,0),6)</f>
        <v>#N/A</v>
      </c>
      <c r="I4699" s="5" t="e">
        <f>INDEX('BASE DE DATOS'!$A$2:$H$4921,MATCH(CONSTATACIÓN!$C4699,'BASE DE DATOS'!$A$2:$A$4921,0),7)</f>
        <v>#N/A</v>
      </c>
      <c r="J4699" s="5" t="e">
        <f>INDEX('BASE DE DATOS'!$A$2:$H$4921,MATCH(CONSTATACIÓN!$C4699,'BASE DE DATOS'!$A$2:$A$4921,0),8)</f>
        <v>#N/A</v>
      </c>
      <c r="K4699" s="5"/>
      <c r="L4699" s="5"/>
      <c r="M4699" s="5"/>
      <c r="N4699" s="5"/>
      <c r="O4699" s="5"/>
      <c r="P4699" s="5"/>
    </row>
    <row r="4700" spans="1:16" x14ac:dyDescent="0.25">
      <c r="A4700" s="13">
        <f t="shared" si="74"/>
        <v>0</v>
      </c>
      <c r="B4700" s="17" t="e">
        <f>INDEX('BASE DE DATOS'!$A$2:$H$4921,MATCH(CONSTATACIÓN!$C4700,'BASE DE DATOS'!$A$2:$A$4921,0),2)</f>
        <v>#N/A</v>
      </c>
      <c r="C4700" s="5"/>
      <c r="D4700" s="5"/>
      <c r="E4700" s="5"/>
      <c r="F4700" s="5"/>
      <c r="G4700" s="6" t="e">
        <f>INDEX('BASE DE DATOS'!$A$2:$H$4921,MATCH(CONSTATACIÓN!$C4700,'BASE DE DATOS'!$A$2:$A$4921,0),3)</f>
        <v>#N/A</v>
      </c>
      <c r="H4700" s="5" t="e">
        <f>INDEX('BASE DE DATOS'!$A$2:$H$4921,MATCH(CONSTATACIÓN!$C4700,'BASE DE DATOS'!$A$2:$A$4921,0),6)</f>
        <v>#N/A</v>
      </c>
      <c r="I4700" s="5" t="e">
        <f>INDEX('BASE DE DATOS'!$A$2:$H$4921,MATCH(CONSTATACIÓN!$C4700,'BASE DE DATOS'!$A$2:$A$4921,0),7)</f>
        <v>#N/A</v>
      </c>
      <c r="J4700" s="5" t="e">
        <f>INDEX('BASE DE DATOS'!$A$2:$H$4921,MATCH(CONSTATACIÓN!$C4700,'BASE DE DATOS'!$A$2:$A$4921,0),8)</f>
        <v>#N/A</v>
      </c>
      <c r="K4700" s="5"/>
      <c r="L4700" s="5"/>
      <c r="M4700" s="5"/>
      <c r="N4700" s="5"/>
      <c r="O4700" s="5"/>
      <c r="P4700" s="5"/>
    </row>
    <row r="4701" spans="1:16" x14ac:dyDescent="0.25">
      <c r="A4701" s="13">
        <f t="shared" si="74"/>
        <v>0</v>
      </c>
      <c r="B4701" s="17" t="e">
        <f>INDEX('BASE DE DATOS'!$A$2:$H$4921,MATCH(CONSTATACIÓN!$C4701,'BASE DE DATOS'!$A$2:$A$4921,0),2)</f>
        <v>#N/A</v>
      </c>
      <c r="C4701" s="5"/>
      <c r="D4701" s="5"/>
      <c r="E4701" s="5"/>
      <c r="F4701" s="5"/>
      <c r="G4701" s="6" t="e">
        <f>INDEX('BASE DE DATOS'!$A$2:$H$4921,MATCH(CONSTATACIÓN!$C4701,'BASE DE DATOS'!$A$2:$A$4921,0),3)</f>
        <v>#N/A</v>
      </c>
      <c r="H4701" s="5" t="e">
        <f>INDEX('BASE DE DATOS'!$A$2:$H$4921,MATCH(CONSTATACIÓN!$C4701,'BASE DE DATOS'!$A$2:$A$4921,0),6)</f>
        <v>#N/A</v>
      </c>
      <c r="I4701" s="5" t="e">
        <f>INDEX('BASE DE DATOS'!$A$2:$H$4921,MATCH(CONSTATACIÓN!$C4701,'BASE DE DATOS'!$A$2:$A$4921,0),7)</f>
        <v>#N/A</v>
      </c>
      <c r="J4701" s="5" t="e">
        <f>INDEX('BASE DE DATOS'!$A$2:$H$4921,MATCH(CONSTATACIÓN!$C4701,'BASE DE DATOS'!$A$2:$A$4921,0),8)</f>
        <v>#N/A</v>
      </c>
      <c r="K4701" s="5"/>
      <c r="L4701" s="5"/>
      <c r="M4701" s="5"/>
      <c r="N4701" s="5"/>
      <c r="O4701" s="5"/>
      <c r="P4701" s="5"/>
    </row>
    <row r="4702" spans="1:16" x14ac:dyDescent="0.25">
      <c r="A4702" s="13">
        <f t="shared" si="74"/>
        <v>0</v>
      </c>
      <c r="B4702" s="17" t="e">
        <f>INDEX('BASE DE DATOS'!$A$2:$H$4921,MATCH(CONSTATACIÓN!$C4702,'BASE DE DATOS'!$A$2:$A$4921,0),2)</f>
        <v>#N/A</v>
      </c>
      <c r="C4702" s="5"/>
      <c r="D4702" s="5"/>
      <c r="E4702" s="5"/>
      <c r="F4702" s="5"/>
      <c r="G4702" s="6" t="e">
        <f>INDEX('BASE DE DATOS'!$A$2:$H$4921,MATCH(CONSTATACIÓN!$C4702,'BASE DE DATOS'!$A$2:$A$4921,0),3)</f>
        <v>#N/A</v>
      </c>
      <c r="H4702" s="5" t="e">
        <f>INDEX('BASE DE DATOS'!$A$2:$H$4921,MATCH(CONSTATACIÓN!$C4702,'BASE DE DATOS'!$A$2:$A$4921,0),6)</f>
        <v>#N/A</v>
      </c>
      <c r="I4702" s="5" t="e">
        <f>INDEX('BASE DE DATOS'!$A$2:$H$4921,MATCH(CONSTATACIÓN!$C4702,'BASE DE DATOS'!$A$2:$A$4921,0),7)</f>
        <v>#N/A</v>
      </c>
      <c r="J4702" s="5" t="e">
        <f>INDEX('BASE DE DATOS'!$A$2:$H$4921,MATCH(CONSTATACIÓN!$C4702,'BASE DE DATOS'!$A$2:$A$4921,0),8)</f>
        <v>#N/A</v>
      </c>
      <c r="K4702" s="5"/>
      <c r="L4702" s="5"/>
      <c r="M4702" s="5"/>
      <c r="N4702" s="5"/>
      <c r="O4702" s="5"/>
      <c r="P4702" s="5"/>
    </row>
    <row r="4703" spans="1:16" x14ac:dyDescent="0.25">
      <c r="A4703" s="13">
        <f t="shared" si="74"/>
        <v>0</v>
      </c>
      <c r="B4703" s="17" t="e">
        <f>INDEX('BASE DE DATOS'!$A$2:$H$4921,MATCH(CONSTATACIÓN!$C4703,'BASE DE DATOS'!$A$2:$A$4921,0),2)</f>
        <v>#N/A</v>
      </c>
      <c r="C4703" s="5"/>
      <c r="D4703" s="5"/>
      <c r="E4703" s="5"/>
      <c r="F4703" s="5"/>
      <c r="G4703" s="6" t="e">
        <f>INDEX('BASE DE DATOS'!$A$2:$H$4921,MATCH(CONSTATACIÓN!$C4703,'BASE DE DATOS'!$A$2:$A$4921,0),3)</f>
        <v>#N/A</v>
      </c>
      <c r="H4703" s="5" t="e">
        <f>INDEX('BASE DE DATOS'!$A$2:$H$4921,MATCH(CONSTATACIÓN!$C4703,'BASE DE DATOS'!$A$2:$A$4921,0),6)</f>
        <v>#N/A</v>
      </c>
      <c r="I4703" s="5" t="e">
        <f>INDEX('BASE DE DATOS'!$A$2:$H$4921,MATCH(CONSTATACIÓN!$C4703,'BASE DE DATOS'!$A$2:$A$4921,0),7)</f>
        <v>#N/A</v>
      </c>
      <c r="J4703" s="5" t="e">
        <f>INDEX('BASE DE DATOS'!$A$2:$H$4921,MATCH(CONSTATACIÓN!$C4703,'BASE DE DATOS'!$A$2:$A$4921,0),8)</f>
        <v>#N/A</v>
      </c>
      <c r="K4703" s="5"/>
      <c r="L4703" s="5"/>
      <c r="M4703" s="5"/>
      <c r="N4703" s="5"/>
      <c r="O4703" s="5"/>
      <c r="P4703" s="5"/>
    </row>
    <row r="4704" spans="1:16" x14ac:dyDescent="0.25">
      <c r="A4704" s="13">
        <f t="shared" si="74"/>
        <v>0</v>
      </c>
      <c r="B4704" s="17" t="e">
        <f>INDEX('BASE DE DATOS'!$A$2:$H$4921,MATCH(CONSTATACIÓN!$C4704,'BASE DE DATOS'!$A$2:$A$4921,0),2)</f>
        <v>#N/A</v>
      </c>
      <c r="C4704" s="5"/>
      <c r="D4704" s="5"/>
      <c r="E4704" s="5"/>
      <c r="F4704" s="5"/>
      <c r="G4704" s="6" t="e">
        <f>INDEX('BASE DE DATOS'!$A$2:$H$4921,MATCH(CONSTATACIÓN!$C4704,'BASE DE DATOS'!$A$2:$A$4921,0),3)</f>
        <v>#N/A</v>
      </c>
      <c r="H4704" s="5" t="e">
        <f>INDEX('BASE DE DATOS'!$A$2:$H$4921,MATCH(CONSTATACIÓN!$C4704,'BASE DE DATOS'!$A$2:$A$4921,0),6)</f>
        <v>#N/A</v>
      </c>
      <c r="I4704" s="5" t="e">
        <f>INDEX('BASE DE DATOS'!$A$2:$H$4921,MATCH(CONSTATACIÓN!$C4704,'BASE DE DATOS'!$A$2:$A$4921,0),7)</f>
        <v>#N/A</v>
      </c>
      <c r="J4704" s="5" t="e">
        <f>INDEX('BASE DE DATOS'!$A$2:$H$4921,MATCH(CONSTATACIÓN!$C4704,'BASE DE DATOS'!$A$2:$A$4921,0),8)</f>
        <v>#N/A</v>
      </c>
      <c r="K4704" s="5"/>
      <c r="L4704" s="5"/>
      <c r="M4704" s="5"/>
      <c r="N4704" s="5"/>
      <c r="O4704" s="5"/>
      <c r="P4704" s="5"/>
    </row>
    <row r="4705" spans="1:16" x14ac:dyDescent="0.25">
      <c r="A4705" s="13">
        <f t="shared" si="74"/>
        <v>0</v>
      </c>
      <c r="B4705" s="17" t="e">
        <f>INDEX('BASE DE DATOS'!$A$2:$H$4921,MATCH(CONSTATACIÓN!$C4705,'BASE DE DATOS'!$A$2:$A$4921,0),2)</f>
        <v>#N/A</v>
      </c>
      <c r="C4705" s="5"/>
      <c r="D4705" s="5"/>
      <c r="E4705" s="5"/>
      <c r="F4705" s="5"/>
      <c r="G4705" s="6" t="e">
        <f>INDEX('BASE DE DATOS'!$A$2:$H$4921,MATCH(CONSTATACIÓN!$C4705,'BASE DE DATOS'!$A$2:$A$4921,0),3)</f>
        <v>#N/A</v>
      </c>
      <c r="H4705" s="5" t="e">
        <f>INDEX('BASE DE DATOS'!$A$2:$H$4921,MATCH(CONSTATACIÓN!$C4705,'BASE DE DATOS'!$A$2:$A$4921,0),6)</f>
        <v>#N/A</v>
      </c>
      <c r="I4705" s="5" t="e">
        <f>INDEX('BASE DE DATOS'!$A$2:$H$4921,MATCH(CONSTATACIÓN!$C4705,'BASE DE DATOS'!$A$2:$A$4921,0),7)</f>
        <v>#N/A</v>
      </c>
      <c r="J4705" s="5" t="e">
        <f>INDEX('BASE DE DATOS'!$A$2:$H$4921,MATCH(CONSTATACIÓN!$C4705,'BASE DE DATOS'!$A$2:$A$4921,0),8)</f>
        <v>#N/A</v>
      </c>
      <c r="K4705" s="5"/>
      <c r="L4705" s="5"/>
      <c r="M4705" s="5"/>
      <c r="N4705" s="5"/>
      <c r="O4705" s="5"/>
      <c r="P4705" s="5"/>
    </row>
    <row r="4706" spans="1:16" x14ac:dyDescent="0.25">
      <c r="A4706" s="13">
        <f t="shared" si="74"/>
        <v>0</v>
      </c>
      <c r="B4706" s="17" t="e">
        <f>INDEX('BASE DE DATOS'!$A$2:$H$4921,MATCH(CONSTATACIÓN!$C4706,'BASE DE DATOS'!$A$2:$A$4921,0),2)</f>
        <v>#N/A</v>
      </c>
      <c r="C4706" s="5"/>
      <c r="D4706" s="5"/>
      <c r="E4706" s="5"/>
      <c r="F4706" s="5"/>
      <c r="G4706" s="6" t="e">
        <f>INDEX('BASE DE DATOS'!$A$2:$H$4921,MATCH(CONSTATACIÓN!$C4706,'BASE DE DATOS'!$A$2:$A$4921,0),3)</f>
        <v>#N/A</v>
      </c>
      <c r="H4706" s="5" t="e">
        <f>INDEX('BASE DE DATOS'!$A$2:$H$4921,MATCH(CONSTATACIÓN!$C4706,'BASE DE DATOS'!$A$2:$A$4921,0),6)</f>
        <v>#N/A</v>
      </c>
      <c r="I4706" s="5" t="e">
        <f>INDEX('BASE DE DATOS'!$A$2:$H$4921,MATCH(CONSTATACIÓN!$C4706,'BASE DE DATOS'!$A$2:$A$4921,0),7)</f>
        <v>#N/A</v>
      </c>
      <c r="J4706" s="5" t="e">
        <f>INDEX('BASE DE DATOS'!$A$2:$H$4921,MATCH(CONSTATACIÓN!$C4706,'BASE DE DATOS'!$A$2:$A$4921,0),8)</f>
        <v>#N/A</v>
      </c>
      <c r="K4706" s="5"/>
      <c r="L4706" s="5"/>
      <c r="M4706" s="5"/>
      <c r="N4706" s="5"/>
      <c r="O4706" s="5"/>
      <c r="P4706" s="5"/>
    </row>
    <row r="4707" spans="1:16" x14ac:dyDescent="0.25">
      <c r="A4707" s="13">
        <f t="shared" si="74"/>
        <v>0</v>
      </c>
      <c r="B4707" s="17" t="e">
        <f>INDEX('BASE DE DATOS'!$A$2:$H$4921,MATCH(CONSTATACIÓN!$C4707,'BASE DE DATOS'!$A$2:$A$4921,0),2)</f>
        <v>#N/A</v>
      </c>
      <c r="C4707" s="5"/>
      <c r="D4707" s="5"/>
      <c r="E4707" s="5"/>
      <c r="F4707" s="5"/>
      <c r="G4707" s="6" t="e">
        <f>INDEX('BASE DE DATOS'!$A$2:$H$4921,MATCH(CONSTATACIÓN!$C4707,'BASE DE DATOS'!$A$2:$A$4921,0),3)</f>
        <v>#N/A</v>
      </c>
      <c r="H4707" s="5" t="e">
        <f>INDEX('BASE DE DATOS'!$A$2:$H$4921,MATCH(CONSTATACIÓN!$C4707,'BASE DE DATOS'!$A$2:$A$4921,0),6)</f>
        <v>#N/A</v>
      </c>
      <c r="I4707" s="5" t="e">
        <f>INDEX('BASE DE DATOS'!$A$2:$H$4921,MATCH(CONSTATACIÓN!$C4707,'BASE DE DATOS'!$A$2:$A$4921,0),7)</f>
        <v>#N/A</v>
      </c>
      <c r="J4707" s="5" t="e">
        <f>INDEX('BASE DE DATOS'!$A$2:$H$4921,MATCH(CONSTATACIÓN!$C4707,'BASE DE DATOS'!$A$2:$A$4921,0),8)</f>
        <v>#N/A</v>
      </c>
      <c r="K4707" s="5"/>
      <c r="L4707" s="5"/>
      <c r="M4707" s="5"/>
      <c r="N4707" s="5"/>
      <c r="O4707" s="5"/>
      <c r="P4707" s="5"/>
    </row>
    <row r="4708" spans="1:16" x14ac:dyDescent="0.25">
      <c r="A4708" s="13">
        <f t="shared" si="74"/>
        <v>0</v>
      </c>
      <c r="B4708" s="17" t="e">
        <f>INDEX('BASE DE DATOS'!$A$2:$H$4921,MATCH(CONSTATACIÓN!$C4708,'BASE DE DATOS'!$A$2:$A$4921,0),2)</f>
        <v>#N/A</v>
      </c>
      <c r="C4708" s="5"/>
      <c r="D4708" s="5"/>
      <c r="E4708" s="5"/>
      <c r="F4708" s="5"/>
      <c r="G4708" s="6" t="e">
        <f>INDEX('BASE DE DATOS'!$A$2:$H$4921,MATCH(CONSTATACIÓN!$C4708,'BASE DE DATOS'!$A$2:$A$4921,0),3)</f>
        <v>#N/A</v>
      </c>
      <c r="H4708" s="5" t="e">
        <f>INDEX('BASE DE DATOS'!$A$2:$H$4921,MATCH(CONSTATACIÓN!$C4708,'BASE DE DATOS'!$A$2:$A$4921,0),6)</f>
        <v>#N/A</v>
      </c>
      <c r="I4708" s="5" t="e">
        <f>INDEX('BASE DE DATOS'!$A$2:$H$4921,MATCH(CONSTATACIÓN!$C4708,'BASE DE DATOS'!$A$2:$A$4921,0),7)</f>
        <v>#N/A</v>
      </c>
      <c r="J4708" s="5" t="e">
        <f>INDEX('BASE DE DATOS'!$A$2:$H$4921,MATCH(CONSTATACIÓN!$C4708,'BASE DE DATOS'!$A$2:$A$4921,0),8)</f>
        <v>#N/A</v>
      </c>
      <c r="K4708" s="5"/>
      <c r="L4708" s="5"/>
      <c r="M4708" s="5"/>
      <c r="N4708" s="5"/>
      <c r="O4708" s="5"/>
      <c r="P4708" s="5"/>
    </row>
    <row r="4709" spans="1:16" x14ac:dyDescent="0.25">
      <c r="A4709" s="13">
        <f t="shared" si="74"/>
        <v>0</v>
      </c>
      <c r="B4709" s="17" t="e">
        <f>INDEX('BASE DE DATOS'!$A$2:$H$4921,MATCH(CONSTATACIÓN!$C4709,'BASE DE DATOS'!$A$2:$A$4921,0),2)</f>
        <v>#N/A</v>
      </c>
      <c r="C4709" s="5"/>
      <c r="D4709" s="5"/>
      <c r="E4709" s="5"/>
      <c r="F4709" s="5"/>
      <c r="G4709" s="6" t="e">
        <f>INDEX('BASE DE DATOS'!$A$2:$H$4921,MATCH(CONSTATACIÓN!$C4709,'BASE DE DATOS'!$A$2:$A$4921,0),3)</f>
        <v>#N/A</v>
      </c>
      <c r="H4709" s="5" t="e">
        <f>INDEX('BASE DE DATOS'!$A$2:$H$4921,MATCH(CONSTATACIÓN!$C4709,'BASE DE DATOS'!$A$2:$A$4921,0),6)</f>
        <v>#N/A</v>
      </c>
      <c r="I4709" s="5" t="e">
        <f>INDEX('BASE DE DATOS'!$A$2:$H$4921,MATCH(CONSTATACIÓN!$C4709,'BASE DE DATOS'!$A$2:$A$4921,0),7)</f>
        <v>#N/A</v>
      </c>
      <c r="J4709" s="5" t="e">
        <f>INDEX('BASE DE DATOS'!$A$2:$H$4921,MATCH(CONSTATACIÓN!$C4709,'BASE DE DATOS'!$A$2:$A$4921,0),8)</f>
        <v>#N/A</v>
      </c>
      <c r="K4709" s="5"/>
      <c r="L4709" s="5"/>
      <c r="M4709" s="5"/>
      <c r="N4709" s="5"/>
      <c r="O4709" s="5"/>
      <c r="P4709" s="5"/>
    </row>
    <row r="4710" spans="1:16" x14ac:dyDescent="0.25">
      <c r="A4710" s="13">
        <f t="shared" ref="A4710:A4773" si="75">C4710</f>
        <v>0</v>
      </c>
      <c r="B4710" s="17" t="e">
        <f>INDEX('BASE DE DATOS'!$A$2:$H$4921,MATCH(CONSTATACIÓN!$C4710,'BASE DE DATOS'!$A$2:$A$4921,0),2)</f>
        <v>#N/A</v>
      </c>
      <c r="C4710" s="5"/>
      <c r="D4710" s="5"/>
      <c r="E4710" s="5"/>
      <c r="F4710" s="5"/>
      <c r="G4710" s="6" t="e">
        <f>INDEX('BASE DE DATOS'!$A$2:$H$4921,MATCH(CONSTATACIÓN!$C4710,'BASE DE DATOS'!$A$2:$A$4921,0),3)</f>
        <v>#N/A</v>
      </c>
      <c r="H4710" s="5" t="e">
        <f>INDEX('BASE DE DATOS'!$A$2:$H$4921,MATCH(CONSTATACIÓN!$C4710,'BASE DE DATOS'!$A$2:$A$4921,0),6)</f>
        <v>#N/A</v>
      </c>
      <c r="I4710" s="5" t="e">
        <f>INDEX('BASE DE DATOS'!$A$2:$H$4921,MATCH(CONSTATACIÓN!$C4710,'BASE DE DATOS'!$A$2:$A$4921,0),7)</f>
        <v>#N/A</v>
      </c>
      <c r="J4710" s="5" t="e">
        <f>INDEX('BASE DE DATOS'!$A$2:$H$4921,MATCH(CONSTATACIÓN!$C4710,'BASE DE DATOS'!$A$2:$A$4921,0),8)</f>
        <v>#N/A</v>
      </c>
      <c r="K4710" s="5"/>
      <c r="L4710" s="5"/>
      <c r="M4710" s="5"/>
      <c r="N4710" s="5"/>
      <c r="O4710" s="5"/>
      <c r="P4710" s="5"/>
    </row>
    <row r="4711" spans="1:16" x14ac:dyDescent="0.25">
      <c r="A4711" s="13">
        <f t="shared" si="75"/>
        <v>0</v>
      </c>
      <c r="B4711" s="17" t="e">
        <f>INDEX('BASE DE DATOS'!$A$2:$H$4921,MATCH(CONSTATACIÓN!$C4711,'BASE DE DATOS'!$A$2:$A$4921,0),2)</f>
        <v>#N/A</v>
      </c>
      <c r="C4711" s="5"/>
      <c r="D4711" s="5"/>
      <c r="E4711" s="5"/>
      <c r="F4711" s="5"/>
      <c r="G4711" s="6" t="e">
        <f>INDEX('BASE DE DATOS'!$A$2:$H$4921,MATCH(CONSTATACIÓN!$C4711,'BASE DE DATOS'!$A$2:$A$4921,0),3)</f>
        <v>#N/A</v>
      </c>
      <c r="H4711" s="5" t="e">
        <f>INDEX('BASE DE DATOS'!$A$2:$H$4921,MATCH(CONSTATACIÓN!$C4711,'BASE DE DATOS'!$A$2:$A$4921,0),6)</f>
        <v>#N/A</v>
      </c>
      <c r="I4711" s="5" t="e">
        <f>INDEX('BASE DE DATOS'!$A$2:$H$4921,MATCH(CONSTATACIÓN!$C4711,'BASE DE DATOS'!$A$2:$A$4921,0),7)</f>
        <v>#N/A</v>
      </c>
      <c r="J4711" s="5" t="e">
        <f>INDEX('BASE DE DATOS'!$A$2:$H$4921,MATCH(CONSTATACIÓN!$C4711,'BASE DE DATOS'!$A$2:$A$4921,0),8)</f>
        <v>#N/A</v>
      </c>
      <c r="K4711" s="5"/>
      <c r="L4711" s="5"/>
      <c r="M4711" s="5"/>
      <c r="N4711" s="5"/>
      <c r="O4711" s="5"/>
      <c r="P4711" s="5"/>
    </row>
    <row r="4712" spans="1:16" x14ac:dyDescent="0.25">
      <c r="A4712" s="13">
        <f t="shared" si="75"/>
        <v>0</v>
      </c>
      <c r="B4712" s="17" t="e">
        <f>INDEX('BASE DE DATOS'!$A$2:$H$4921,MATCH(CONSTATACIÓN!$C4712,'BASE DE DATOS'!$A$2:$A$4921,0),2)</f>
        <v>#N/A</v>
      </c>
      <c r="C4712" s="5"/>
      <c r="D4712" s="5"/>
      <c r="E4712" s="5"/>
      <c r="F4712" s="5"/>
      <c r="G4712" s="6" t="e">
        <f>INDEX('BASE DE DATOS'!$A$2:$H$4921,MATCH(CONSTATACIÓN!$C4712,'BASE DE DATOS'!$A$2:$A$4921,0),3)</f>
        <v>#N/A</v>
      </c>
      <c r="H4712" s="5" t="e">
        <f>INDEX('BASE DE DATOS'!$A$2:$H$4921,MATCH(CONSTATACIÓN!$C4712,'BASE DE DATOS'!$A$2:$A$4921,0),6)</f>
        <v>#N/A</v>
      </c>
      <c r="I4712" s="5" t="e">
        <f>INDEX('BASE DE DATOS'!$A$2:$H$4921,MATCH(CONSTATACIÓN!$C4712,'BASE DE DATOS'!$A$2:$A$4921,0),7)</f>
        <v>#N/A</v>
      </c>
      <c r="J4712" s="5" t="e">
        <f>INDEX('BASE DE DATOS'!$A$2:$H$4921,MATCH(CONSTATACIÓN!$C4712,'BASE DE DATOS'!$A$2:$A$4921,0),8)</f>
        <v>#N/A</v>
      </c>
      <c r="K4712" s="5"/>
      <c r="L4712" s="5"/>
      <c r="M4712" s="5"/>
      <c r="N4712" s="5"/>
      <c r="O4712" s="5"/>
      <c r="P4712" s="5"/>
    </row>
    <row r="4713" spans="1:16" x14ac:dyDescent="0.25">
      <c r="A4713" s="13">
        <f t="shared" si="75"/>
        <v>0</v>
      </c>
      <c r="B4713" s="17" t="e">
        <f>INDEX('BASE DE DATOS'!$A$2:$H$4921,MATCH(CONSTATACIÓN!$C4713,'BASE DE DATOS'!$A$2:$A$4921,0),2)</f>
        <v>#N/A</v>
      </c>
      <c r="C4713" s="5"/>
      <c r="D4713" s="5"/>
      <c r="E4713" s="5"/>
      <c r="F4713" s="5"/>
      <c r="G4713" s="6" t="e">
        <f>INDEX('BASE DE DATOS'!$A$2:$H$4921,MATCH(CONSTATACIÓN!$C4713,'BASE DE DATOS'!$A$2:$A$4921,0),3)</f>
        <v>#N/A</v>
      </c>
      <c r="H4713" s="5" t="e">
        <f>INDEX('BASE DE DATOS'!$A$2:$H$4921,MATCH(CONSTATACIÓN!$C4713,'BASE DE DATOS'!$A$2:$A$4921,0),6)</f>
        <v>#N/A</v>
      </c>
      <c r="I4713" s="5" t="e">
        <f>INDEX('BASE DE DATOS'!$A$2:$H$4921,MATCH(CONSTATACIÓN!$C4713,'BASE DE DATOS'!$A$2:$A$4921,0),7)</f>
        <v>#N/A</v>
      </c>
      <c r="J4713" s="5" t="e">
        <f>INDEX('BASE DE DATOS'!$A$2:$H$4921,MATCH(CONSTATACIÓN!$C4713,'BASE DE DATOS'!$A$2:$A$4921,0),8)</f>
        <v>#N/A</v>
      </c>
      <c r="K4713" s="5"/>
      <c r="L4713" s="5"/>
      <c r="M4713" s="5"/>
      <c r="N4713" s="5"/>
      <c r="O4713" s="5"/>
      <c r="P4713" s="5"/>
    </row>
    <row r="4714" spans="1:16" x14ac:dyDescent="0.25">
      <c r="A4714" s="13">
        <f t="shared" si="75"/>
        <v>0</v>
      </c>
      <c r="B4714" s="17" t="e">
        <f>INDEX('BASE DE DATOS'!$A$2:$H$4921,MATCH(CONSTATACIÓN!$C4714,'BASE DE DATOS'!$A$2:$A$4921,0),2)</f>
        <v>#N/A</v>
      </c>
      <c r="C4714" s="5"/>
      <c r="D4714" s="5"/>
      <c r="E4714" s="5"/>
      <c r="F4714" s="5"/>
      <c r="G4714" s="6" t="e">
        <f>INDEX('BASE DE DATOS'!$A$2:$H$4921,MATCH(CONSTATACIÓN!$C4714,'BASE DE DATOS'!$A$2:$A$4921,0),3)</f>
        <v>#N/A</v>
      </c>
      <c r="H4714" s="5" t="e">
        <f>INDEX('BASE DE DATOS'!$A$2:$H$4921,MATCH(CONSTATACIÓN!$C4714,'BASE DE DATOS'!$A$2:$A$4921,0),6)</f>
        <v>#N/A</v>
      </c>
      <c r="I4714" s="5" t="e">
        <f>INDEX('BASE DE DATOS'!$A$2:$H$4921,MATCH(CONSTATACIÓN!$C4714,'BASE DE DATOS'!$A$2:$A$4921,0),7)</f>
        <v>#N/A</v>
      </c>
      <c r="J4714" s="5" t="e">
        <f>INDEX('BASE DE DATOS'!$A$2:$H$4921,MATCH(CONSTATACIÓN!$C4714,'BASE DE DATOS'!$A$2:$A$4921,0),8)</f>
        <v>#N/A</v>
      </c>
      <c r="K4714" s="5"/>
      <c r="L4714" s="5"/>
      <c r="M4714" s="5"/>
      <c r="N4714" s="5"/>
      <c r="O4714" s="5"/>
      <c r="P4714" s="5"/>
    </row>
    <row r="4715" spans="1:16" x14ac:dyDescent="0.25">
      <c r="A4715" s="13">
        <f t="shared" si="75"/>
        <v>0</v>
      </c>
      <c r="B4715" s="17" t="e">
        <f>INDEX('BASE DE DATOS'!$A$2:$H$4921,MATCH(CONSTATACIÓN!$C4715,'BASE DE DATOS'!$A$2:$A$4921,0),2)</f>
        <v>#N/A</v>
      </c>
      <c r="C4715" s="5"/>
      <c r="D4715" s="5"/>
      <c r="E4715" s="5"/>
      <c r="F4715" s="5"/>
      <c r="G4715" s="6" t="e">
        <f>INDEX('BASE DE DATOS'!$A$2:$H$4921,MATCH(CONSTATACIÓN!$C4715,'BASE DE DATOS'!$A$2:$A$4921,0),3)</f>
        <v>#N/A</v>
      </c>
      <c r="H4715" s="5" t="e">
        <f>INDEX('BASE DE DATOS'!$A$2:$H$4921,MATCH(CONSTATACIÓN!$C4715,'BASE DE DATOS'!$A$2:$A$4921,0),6)</f>
        <v>#N/A</v>
      </c>
      <c r="I4715" s="5" t="e">
        <f>INDEX('BASE DE DATOS'!$A$2:$H$4921,MATCH(CONSTATACIÓN!$C4715,'BASE DE DATOS'!$A$2:$A$4921,0),7)</f>
        <v>#N/A</v>
      </c>
      <c r="J4715" s="5" t="e">
        <f>INDEX('BASE DE DATOS'!$A$2:$H$4921,MATCH(CONSTATACIÓN!$C4715,'BASE DE DATOS'!$A$2:$A$4921,0),8)</f>
        <v>#N/A</v>
      </c>
      <c r="K4715" s="5"/>
      <c r="L4715" s="5"/>
      <c r="M4715" s="5"/>
      <c r="N4715" s="5"/>
      <c r="O4715" s="5"/>
      <c r="P4715" s="5"/>
    </row>
    <row r="4716" spans="1:16" x14ac:dyDescent="0.25">
      <c r="A4716" s="13">
        <f t="shared" si="75"/>
        <v>0</v>
      </c>
      <c r="B4716" s="17" t="e">
        <f>INDEX('BASE DE DATOS'!$A$2:$H$4921,MATCH(CONSTATACIÓN!$C4716,'BASE DE DATOS'!$A$2:$A$4921,0),2)</f>
        <v>#N/A</v>
      </c>
      <c r="C4716" s="5"/>
      <c r="D4716" s="5"/>
      <c r="E4716" s="5"/>
      <c r="F4716" s="5"/>
      <c r="G4716" s="6" t="e">
        <f>INDEX('BASE DE DATOS'!$A$2:$H$4921,MATCH(CONSTATACIÓN!$C4716,'BASE DE DATOS'!$A$2:$A$4921,0),3)</f>
        <v>#N/A</v>
      </c>
      <c r="H4716" s="5" t="e">
        <f>INDEX('BASE DE DATOS'!$A$2:$H$4921,MATCH(CONSTATACIÓN!$C4716,'BASE DE DATOS'!$A$2:$A$4921,0),6)</f>
        <v>#N/A</v>
      </c>
      <c r="I4716" s="5" t="e">
        <f>INDEX('BASE DE DATOS'!$A$2:$H$4921,MATCH(CONSTATACIÓN!$C4716,'BASE DE DATOS'!$A$2:$A$4921,0),7)</f>
        <v>#N/A</v>
      </c>
      <c r="J4716" s="5" t="e">
        <f>INDEX('BASE DE DATOS'!$A$2:$H$4921,MATCH(CONSTATACIÓN!$C4716,'BASE DE DATOS'!$A$2:$A$4921,0),8)</f>
        <v>#N/A</v>
      </c>
      <c r="K4716" s="5"/>
      <c r="L4716" s="5"/>
      <c r="M4716" s="5"/>
      <c r="N4716" s="5"/>
      <c r="O4716" s="5"/>
      <c r="P4716" s="5"/>
    </row>
    <row r="4717" spans="1:16" x14ac:dyDescent="0.25">
      <c r="A4717" s="13">
        <f t="shared" si="75"/>
        <v>0</v>
      </c>
      <c r="B4717" s="17" t="e">
        <f>INDEX('BASE DE DATOS'!$A$2:$H$4921,MATCH(CONSTATACIÓN!$C4717,'BASE DE DATOS'!$A$2:$A$4921,0),2)</f>
        <v>#N/A</v>
      </c>
      <c r="C4717" s="5"/>
      <c r="D4717" s="5"/>
      <c r="E4717" s="5"/>
      <c r="F4717" s="5"/>
      <c r="G4717" s="6" t="e">
        <f>INDEX('BASE DE DATOS'!$A$2:$H$4921,MATCH(CONSTATACIÓN!$C4717,'BASE DE DATOS'!$A$2:$A$4921,0),3)</f>
        <v>#N/A</v>
      </c>
      <c r="H4717" s="5" t="e">
        <f>INDEX('BASE DE DATOS'!$A$2:$H$4921,MATCH(CONSTATACIÓN!$C4717,'BASE DE DATOS'!$A$2:$A$4921,0),6)</f>
        <v>#N/A</v>
      </c>
      <c r="I4717" s="5" t="e">
        <f>INDEX('BASE DE DATOS'!$A$2:$H$4921,MATCH(CONSTATACIÓN!$C4717,'BASE DE DATOS'!$A$2:$A$4921,0),7)</f>
        <v>#N/A</v>
      </c>
      <c r="J4717" s="5" t="e">
        <f>INDEX('BASE DE DATOS'!$A$2:$H$4921,MATCH(CONSTATACIÓN!$C4717,'BASE DE DATOS'!$A$2:$A$4921,0),8)</f>
        <v>#N/A</v>
      </c>
      <c r="K4717" s="5"/>
      <c r="L4717" s="5"/>
      <c r="M4717" s="5"/>
      <c r="N4717" s="5"/>
      <c r="O4717" s="5"/>
      <c r="P4717" s="5"/>
    </row>
    <row r="4718" spans="1:16" x14ac:dyDescent="0.25">
      <c r="A4718" s="13">
        <f t="shared" si="75"/>
        <v>0</v>
      </c>
      <c r="B4718" s="17" t="e">
        <f>INDEX('BASE DE DATOS'!$A$2:$H$4921,MATCH(CONSTATACIÓN!$C4718,'BASE DE DATOS'!$A$2:$A$4921,0),2)</f>
        <v>#N/A</v>
      </c>
      <c r="C4718" s="5"/>
      <c r="D4718" s="5"/>
      <c r="E4718" s="5"/>
      <c r="F4718" s="5"/>
      <c r="G4718" s="6" t="e">
        <f>INDEX('BASE DE DATOS'!$A$2:$H$4921,MATCH(CONSTATACIÓN!$C4718,'BASE DE DATOS'!$A$2:$A$4921,0),3)</f>
        <v>#N/A</v>
      </c>
      <c r="H4718" s="5" t="e">
        <f>INDEX('BASE DE DATOS'!$A$2:$H$4921,MATCH(CONSTATACIÓN!$C4718,'BASE DE DATOS'!$A$2:$A$4921,0),6)</f>
        <v>#N/A</v>
      </c>
      <c r="I4718" s="5" t="e">
        <f>INDEX('BASE DE DATOS'!$A$2:$H$4921,MATCH(CONSTATACIÓN!$C4718,'BASE DE DATOS'!$A$2:$A$4921,0),7)</f>
        <v>#N/A</v>
      </c>
      <c r="J4718" s="5" t="e">
        <f>INDEX('BASE DE DATOS'!$A$2:$H$4921,MATCH(CONSTATACIÓN!$C4718,'BASE DE DATOS'!$A$2:$A$4921,0),8)</f>
        <v>#N/A</v>
      </c>
      <c r="K4718" s="5"/>
      <c r="L4718" s="5"/>
      <c r="M4718" s="5"/>
      <c r="N4718" s="5"/>
      <c r="O4718" s="5"/>
      <c r="P4718" s="5"/>
    </row>
    <row r="4719" spans="1:16" x14ac:dyDescent="0.25">
      <c r="A4719" s="13">
        <f t="shared" si="75"/>
        <v>0</v>
      </c>
      <c r="B4719" s="17" t="e">
        <f>INDEX('BASE DE DATOS'!$A$2:$H$4921,MATCH(CONSTATACIÓN!$C4719,'BASE DE DATOS'!$A$2:$A$4921,0),2)</f>
        <v>#N/A</v>
      </c>
      <c r="C4719" s="5"/>
      <c r="D4719" s="5"/>
      <c r="E4719" s="5"/>
      <c r="F4719" s="5"/>
      <c r="G4719" s="6" t="e">
        <f>INDEX('BASE DE DATOS'!$A$2:$H$4921,MATCH(CONSTATACIÓN!$C4719,'BASE DE DATOS'!$A$2:$A$4921,0),3)</f>
        <v>#N/A</v>
      </c>
      <c r="H4719" s="5" t="e">
        <f>INDEX('BASE DE DATOS'!$A$2:$H$4921,MATCH(CONSTATACIÓN!$C4719,'BASE DE DATOS'!$A$2:$A$4921,0),6)</f>
        <v>#N/A</v>
      </c>
      <c r="I4719" s="5" t="e">
        <f>INDEX('BASE DE DATOS'!$A$2:$H$4921,MATCH(CONSTATACIÓN!$C4719,'BASE DE DATOS'!$A$2:$A$4921,0),7)</f>
        <v>#N/A</v>
      </c>
      <c r="J4719" s="5" t="e">
        <f>INDEX('BASE DE DATOS'!$A$2:$H$4921,MATCH(CONSTATACIÓN!$C4719,'BASE DE DATOS'!$A$2:$A$4921,0),8)</f>
        <v>#N/A</v>
      </c>
      <c r="K4719" s="5"/>
      <c r="L4719" s="5"/>
      <c r="M4719" s="5"/>
      <c r="N4719" s="5"/>
      <c r="O4719" s="5"/>
      <c r="P4719" s="5"/>
    </row>
    <row r="4720" spans="1:16" x14ac:dyDescent="0.25">
      <c r="A4720" s="13">
        <f t="shared" si="75"/>
        <v>0</v>
      </c>
      <c r="B4720" s="17" t="e">
        <f>INDEX('BASE DE DATOS'!$A$2:$H$4921,MATCH(CONSTATACIÓN!$C4720,'BASE DE DATOS'!$A$2:$A$4921,0),2)</f>
        <v>#N/A</v>
      </c>
      <c r="C4720" s="5"/>
      <c r="D4720" s="5"/>
      <c r="E4720" s="5"/>
      <c r="F4720" s="5"/>
      <c r="G4720" s="6" t="e">
        <f>INDEX('BASE DE DATOS'!$A$2:$H$4921,MATCH(CONSTATACIÓN!$C4720,'BASE DE DATOS'!$A$2:$A$4921,0),3)</f>
        <v>#N/A</v>
      </c>
      <c r="H4720" s="5" t="e">
        <f>INDEX('BASE DE DATOS'!$A$2:$H$4921,MATCH(CONSTATACIÓN!$C4720,'BASE DE DATOS'!$A$2:$A$4921,0),6)</f>
        <v>#N/A</v>
      </c>
      <c r="I4720" s="5" t="e">
        <f>INDEX('BASE DE DATOS'!$A$2:$H$4921,MATCH(CONSTATACIÓN!$C4720,'BASE DE DATOS'!$A$2:$A$4921,0),7)</f>
        <v>#N/A</v>
      </c>
      <c r="J4720" s="5" t="e">
        <f>INDEX('BASE DE DATOS'!$A$2:$H$4921,MATCH(CONSTATACIÓN!$C4720,'BASE DE DATOS'!$A$2:$A$4921,0),8)</f>
        <v>#N/A</v>
      </c>
      <c r="K4720" s="5"/>
      <c r="L4720" s="5"/>
      <c r="M4720" s="5"/>
      <c r="N4720" s="5"/>
      <c r="O4720" s="5"/>
      <c r="P4720" s="5"/>
    </row>
    <row r="4721" spans="1:16" x14ac:dyDescent="0.25">
      <c r="A4721" s="13">
        <f t="shared" si="75"/>
        <v>0</v>
      </c>
      <c r="B4721" s="17" t="e">
        <f>INDEX('BASE DE DATOS'!$A$2:$H$4921,MATCH(CONSTATACIÓN!$C4721,'BASE DE DATOS'!$A$2:$A$4921,0),2)</f>
        <v>#N/A</v>
      </c>
      <c r="C4721" s="5"/>
      <c r="D4721" s="5"/>
      <c r="E4721" s="5"/>
      <c r="F4721" s="5"/>
      <c r="G4721" s="6" t="e">
        <f>INDEX('BASE DE DATOS'!$A$2:$H$4921,MATCH(CONSTATACIÓN!$C4721,'BASE DE DATOS'!$A$2:$A$4921,0),3)</f>
        <v>#N/A</v>
      </c>
      <c r="H4721" s="5" t="e">
        <f>INDEX('BASE DE DATOS'!$A$2:$H$4921,MATCH(CONSTATACIÓN!$C4721,'BASE DE DATOS'!$A$2:$A$4921,0),6)</f>
        <v>#N/A</v>
      </c>
      <c r="I4721" s="5" t="e">
        <f>INDEX('BASE DE DATOS'!$A$2:$H$4921,MATCH(CONSTATACIÓN!$C4721,'BASE DE DATOS'!$A$2:$A$4921,0),7)</f>
        <v>#N/A</v>
      </c>
      <c r="J4721" s="5" t="e">
        <f>INDEX('BASE DE DATOS'!$A$2:$H$4921,MATCH(CONSTATACIÓN!$C4721,'BASE DE DATOS'!$A$2:$A$4921,0),8)</f>
        <v>#N/A</v>
      </c>
      <c r="K4721" s="5"/>
      <c r="L4721" s="5"/>
      <c r="M4721" s="5"/>
      <c r="N4721" s="5"/>
      <c r="O4721" s="5"/>
      <c r="P4721" s="5"/>
    </row>
    <row r="4722" spans="1:16" x14ac:dyDescent="0.25">
      <c r="A4722" s="13">
        <f t="shared" si="75"/>
        <v>0</v>
      </c>
      <c r="B4722" s="17" t="e">
        <f>INDEX('BASE DE DATOS'!$A$2:$H$4921,MATCH(CONSTATACIÓN!$C4722,'BASE DE DATOS'!$A$2:$A$4921,0),2)</f>
        <v>#N/A</v>
      </c>
      <c r="C4722" s="5"/>
      <c r="D4722" s="5"/>
      <c r="E4722" s="5"/>
      <c r="F4722" s="5"/>
      <c r="G4722" s="6" t="e">
        <f>INDEX('BASE DE DATOS'!$A$2:$H$4921,MATCH(CONSTATACIÓN!$C4722,'BASE DE DATOS'!$A$2:$A$4921,0),3)</f>
        <v>#N/A</v>
      </c>
      <c r="H4722" s="5" t="e">
        <f>INDEX('BASE DE DATOS'!$A$2:$H$4921,MATCH(CONSTATACIÓN!$C4722,'BASE DE DATOS'!$A$2:$A$4921,0),6)</f>
        <v>#N/A</v>
      </c>
      <c r="I4722" s="5" t="e">
        <f>INDEX('BASE DE DATOS'!$A$2:$H$4921,MATCH(CONSTATACIÓN!$C4722,'BASE DE DATOS'!$A$2:$A$4921,0),7)</f>
        <v>#N/A</v>
      </c>
      <c r="J4722" s="5" t="e">
        <f>INDEX('BASE DE DATOS'!$A$2:$H$4921,MATCH(CONSTATACIÓN!$C4722,'BASE DE DATOS'!$A$2:$A$4921,0),8)</f>
        <v>#N/A</v>
      </c>
      <c r="K4722" s="5"/>
      <c r="L4722" s="5"/>
      <c r="M4722" s="5"/>
      <c r="N4722" s="5"/>
      <c r="O4722" s="5"/>
      <c r="P4722" s="5"/>
    </row>
    <row r="4723" spans="1:16" x14ac:dyDescent="0.25">
      <c r="A4723" s="13">
        <f t="shared" si="75"/>
        <v>0</v>
      </c>
      <c r="B4723" s="17" t="e">
        <f>INDEX('BASE DE DATOS'!$A$2:$H$4921,MATCH(CONSTATACIÓN!$C4723,'BASE DE DATOS'!$A$2:$A$4921,0),2)</f>
        <v>#N/A</v>
      </c>
      <c r="C4723" s="5"/>
      <c r="D4723" s="5"/>
      <c r="E4723" s="5"/>
      <c r="F4723" s="5"/>
      <c r="G4723" s="6" t="e">
        <f>INDEX('BASE DE DATOS'!$A$2:$H$4921,MATCH(CONSTATACIÓN!$C4723,'BASE DE DATOS'!$A$2:$A$4921,0),3)</f>
        <v>#N/A</v>
      </c>
      <c r="H4723" s="5" t="e">
        <f>INDEX('BASE DE DATOS'!$A$2:$H$4921,MATCH(CONSTATACIÓN!$C4723,'BASE DE DATOS'!$A$2:$A$4921,0),6)</f>
        <v>#N/A</v>
      </c>
      <c r="I4723" s="5" t="e">
        <f>INDEX('BASE DE DATOS'!$A$2:$H$4921,MATCH(CONSTATACIÓN!$C4723,'BASE DE DATOS'!$A$2:$A$4921,0),7)</f>
        <v>#N/A</v>
      </c>
      <c r="J4723" s="5" t="e">
        <f>INDEX('BASE DE DATOS'!$A$2:$H$4921,MATCH(CONSTATACIÓN!$C4723,'BASE DE DATOS'!$A$2:$A$4921,0),8)</f>
        <v>#N/A</v>
      </c>
      <c r="K4723" s="5"/>
      <c r="L4723" s="5"/>
      <c r="M4723" s="5"/>
      <c r="N4723" s="5"/>
      <c r="O4723" s="5"/>
      <c r="P4723" s="5"/>
    </row>
    <row r="4724" spans="1:16" x14ac:dyDescent="0.25">
      <c r="A4724" s="13">
        <f t="shared" si="75"/>
        <v>0</v>
      </c>
      <c r="B4724" s="17" t="e">
        <f>INDEX('BASE DE DATOS'!$A$2:$H$4921,MATCH(CONSTATACIÓN!$C4724,'BASE DE DATOS'!$A$2:$A$4921,0),2)</f>
        <v>#N/A</v>
      </c>
      <c r="C4724" s="5"/>
      <c r="D4724" s="5"/>
      <c r="E4724" s="5"/>
      <c r="F4724" s="5"/>
      <c r="G4724" s="6" t="e">
        <f>INDEX('BASE DE DATOS'!$A$2:$H$4921,MATCH(CONSTATACIÓN!$C4724,'BASE DE DATOS'!$A$2:$A$4921,0),3)</f>
        <v>#N/A</v>
      </c>
      <c r="H4724" s="5" t="e">
        <f>INDEX('BASE DE DATOS'!$A$2:$H$4921,MATCH(CONSTATACIÓN!$C4724,'BASE DE DATOS'!$A$2:$A$4921,0),6)</f>
        <v>#N/A</v>
      </c>
      <c r="I4724" s="5" t="e">
        <f>INDEX('BASE DE DATOS'!$A$2:$H$4921,MATCH(CONSTATACIÓN!$C4724,'BASE DE DATOS'!$A$2:$A$4921,0),7)</f>
        <v>#N/A</v>
      </c>
      <c r="J4724" s="5" t="e">
        <f>INDEX('BASE DE DATOS'!$A$2:$H$4921,MATCH(CONSTATACIÓN!$C4724,'BASE DE DATOS'!$A$2:$A$4921,0),8)</f>
        <v>#N/A</v>
      </c>
      <c r="K4724" s="5"/>
      <c r="L4724" s="5"/>
      <c r="M4724" s="5"/>
      <c r="N4724" s="5"/>
      <c r="O4724" s="5"/>
      <c r="P4724" s="5"/>
    </row>
    <row r="4725" spans="1:16" x14ac:dyDescent="0.25">
      <c r="A4725" s="13">
        <f t="shared" si="75"/>
        <v>0</v>
      </c>
      <c r="B4725" s="17" t="e">
        <f>INDEX('BASE DE DATOS'!$A$2:$H$4921,MATCH(CONSTATACIÓN!$C4725,'BASE DE DATOS'!$A$2:$A$4921,0),2)</f>
        <v>#N/A</v>
      </c>
      <c r="C4725" s="5"/>
      <c r="D4725" s="5"/>
      <c r="E4725" s="5"/>
      <c r="F4725" s="5"/>
      <c r="G4725" s="6" t="e">
        <f>INDEX('BASE DE DATOS'!$A$2:$H$4921,MATCH(CONSTATACIÓN!$C4725,'BASE DE DATOS'!$A$2:$A$4921,0),3)</f>
        <v>#N/A</v>
      </c>
      <c r="H4725" s="5" t="e">
        <f>INDEX('BASE DE DATOS'!$A$2:$H$4921,MATCH(CONSTATACIÓN!$C4725,'BASE DE DATOS'!$A$2:$A$4921,0),6)</f>
        <v>#N/A</v>
      </c>
      <c r="I4725" s="5" t="e">
        <f>INDEX('BASE DE DATOS'!$A$2:$H$4921,MATCH(CONSTATACIÓN!$C4725,'BASE DE DATOS'!$A$2:$A$4921,0),7)</f>
        <v>#N/A</v>
      </c>
      <c r="J4725" s="5" t="e">
        <f>INDEX('BASE DE DATOS'!$A$2:$H$4921,MATCH(CONSTATACIÓN!$C4725,'BASE DE DATOS'!$A$2:$A$4921,0),8)</f>
        <v>#N/A</v>
      </c>
      <c r="K4725" s="5"/>
      <c r="L4725" s="5"/>
      <c r="M4725" s="5"/>
      <c r="N4725" s="5"/>
      <c r="O4725" s="5"/>
      <c r="P4725" s="5"/>
    </row>
    <row r="4726" spans="1:16" x14ac:dyDescent="0.25">
      <c r="A4726" s="13">
        <f t="shared" si="75"/>
        <v>0</v>
      </c>
      <c r="B4726" s="17" t="e">
        <f>INDEX('BASE DE DATOS'!$A$2:$H$4921,MATCH(CONSTATACIÓN!$C4726,'BASE DE DATOS'!$A$2:$A$4921,0),2)</f>
        <v>#N/A</v>
      </c>
      <c r="C4726" s="5"/>
      <c r="D4726" s="5"/>
      <c r="E4726" s="5"/>
      <c r="F4726" s="5"/>
      <c r="G4726" s="6" t="e">
        <f>INDEX('BASE DE DATOS'!$A$2:$H$4921,MATCH(CONSTATACIÓN!$C4726,'BASE DE DATOS'!$A$2:$A$4921,0),3)</f>
        <v>#N/A</v>
      </c>
      <c r="H4726" s="5" t="e">
        <f>INDEX('BASE DE DATOS'!$A$2:$H$4921,MATCH(CONSTATACIÓN!$C4726,'BASE DE DATOS'!$A$2:$A$4921,0),6)</f>
        <v>#N/A</v>
      </c>
      <c r="I4726" s="5" t="e">
        <f>INDEX('BASE DE DATOS'!$A$2:$H$4921,MATCH(CONSTATACIÓN!$C4726,'BASE DE DATOS'!$A$2:$A$4921,0),7)</f>
        <v>#N/A</v>
      </c>
      <c r="J4726" s="5" t="e">
        <f>INDEX('BASE DE DATOS'!$A$2:$H$4921,MATCH(CONSTATACIÓN!$C4726,'BASE DE DATOS'!$A$2:$A$4921,0),8)</f>
        <v>#N/A</v>
      </c>
      <c r="K4726" s="5"/>
      <c r="L4726" s="5"/>
      <c r="M4726" s="5"/>
      <c r="N4726" s="5"/>
      <c r="O4726" s="5"/>
      <c r="P4726" s="5"/>
    </row>
    <row r="4727" spans="1:16" x14ac:dyDescent="0.25">
      <c r="A4727" s="13">
        <f t="shared" si="75"/>
        <v>0</v>
      </c>
      <c r="B4727" s="17" t="e">
        <f>INDEX('BASE DE DATOS'!$A$2:$H$4921,MATCH(CONSTATACIÓN!$C4727,'BASE DE DATOS'!$A$2:$A$4921,0),2)</f>
        <v>#N/A</v>
      </c>
      <c r="C4727" s="5"/>
      <c r="D4727" s="5"/>
      <c r="E4727" s="5"/>
      <c r="F4727" s="5"/>
      <c r="G4727" s="6" t="e">
        <f>INDEX('BASE DE DATOS'!$A$2:$H$4921,MATCH(CONSTATACIÓN!$C4727,'BASE DE DATOS'!$A$2:$A$4921,0),3)</f>
        <v>#N/A</v>
      </c>
      <c r="H4727" s="5" t="e">
        <f>INDEX('BASE DE DATOS'!$A$2:$H$4921,MATCH(CONSTATACIÓN!$C4727,'BASE DE DATOS'!$A$2:$A$4921,0),6)</f>
        <v>#N/A</v>
      </c>
      <c r="I4727" s="5" t="e">
        <f>INDEX('BASE DE DATOS'!$A$2:$H$4921,MATCH(CONSTATACIÓN!$C4727,'BASE DE DATOS'!$A$2:$A$4921,0),7)</f>
        <v>#N/A</v>
      </c>
      <c r="J4727" s="5" t="e">
        <f>INDEX('BASE DE DATOS'!$A$2:$H$4921,MATCH(CONSTATACIÓN!$C4727,'BASE DE DATOS'!$A$2:$A$4921,0),8)</f>
        <v>#N/A</v>
      </c>
      <c r="K4727" s="5"/>
      <c r="L4727" s="5"/>
      <c r="M4727" s="5"/>
      <c r="N4727" s="5"/>
      <c r="O4727" s="5"/>
      <c r="P4727" s="5"/>
    </row>
    <row r="4728" spans="1:16" x14ac:dyDescent="0.25">
      <c r="A4728" s="13">
        <f t="shared" si="75"/>
        <v>0</v>
      </c>
      <c r="B4728" s="17" t="e">
        <f>INDEX('BASE DE DATOS'!$A$2:$H$4921,MATCH(CONSTATACIÓN!$C4728,'BASE DE DATOS'!$A$2:$A$4921,0),2)</f>
        <v>#N/A</v>
      </c>
      <c r="C4728" s="5"/>
      <c r="D4728" s="5"/>
      <c r="E4728" s="5"/>
      <c r="F4728" s="5"/>
      <c r="G4728" s="6" t="e">
        <f>INDEX('BASE DE DATOS'!$A$2:$H$4921,MATCH(CONSTATACIÓN!$C4728,'BASE DE DATOS'!$A$2:$A$4921,0),3)</f>
        <v>#N/A</v>
      </c>
      <c r="H4728" s="5" t="e">
        <f>INDEX('BASE DE DATOS'!$A$2:$H$4921,MATCH(CONSTATACIÓN!$C4728,'BASE DE DATOS'!$A$2:$A$4921,0),6)</f>
        <v>#N/A</v>
      </c>
      <c r="I4728" s="5" t="e">
        <f>INDEX('BASE DE DATOS'!$A$2:$H$4921,MATCH(CONSTATACIÓN!$C4728,'BASE DE DATOS'!$A$2:$A$4921,0),7)</f>
        <v>#N/A</v>
      </c>
      <c r="J4728" s="5" t="e">
        <f>INDEX('BASE DE DATOS'!$A$2:$H$4921,MATCH(CONSTATACIÓN!$C4728,'BASE DE DATOS'!$A$2:$A$4921,0),8)</f>
        <v>#N/A</v>
      </c>
      <c r="K4728" s="5"/>
      <c r="L4728" s="5"/>
      <c r="M4728" s="5"/>
      <c r="N4728" s="5"/>
      <c r="O4728" s="5"/>
      <c r="P4728" s="5"/>
    </row>
    <row r="4729" spans="1:16" x14ac:dyDescent="0.25">
      <c r="A4729" s="13">
        <f t="shared" si="75"/>
        <v>0</v>
      </c>
      <c r="B4729" s="17" t="e">
        <f>INDEX('BASE DE DATOS'!$A$2:$H$4921,MATCH(CONSTATACIÓN!$C4729,'BASE DE DATOS'!$A$2:$A$4921,0),2)</f>
        <v>#N/A</v>
      </c>
      <c r="C4729" s="5"/>
      <c r="D4729" s="5"/>
      <c r="E4729" s="5"/>
      <c r="F4729" s="5"/>
      <c r="G4729" s="6" t="e">
        <f>INDEX('BASE DE DATOS'!$A$2:$H$4921,MATCH(CONSTATACIÓN!$C4729,'BASE DE DATOS'!$A$2:$A$4921,0),3)</f>
        <v>#N/A</v>
      </c>
      <c r="H4729" s="5" t="e">
        <f>INDEX('BASE DE DATOS'!$A$2:$H$4921,MATCH(CONSTATACIÓN!$C4729,'BASE DE DATOS'!$A$2:$A$4921,0),6)</f>
        <v>#N/A</v>
      </c>
      <c r="I4729" s="5" t="e">
        <f>INDEX('BASE DE DATOS'!$A$2:$H$4921,MATCH(CONSTATACIÓN!$C4729,'BASE DE DATOS'!$A$2:$A$4921,0),7)</f>
        <v>#N/A</v>
      </c>
      <c r="J4729" s="5" t="e">
        <f>INDEX('BASE DE DATOS'!$A$2:$H$4921,MATCH(CONSTATACIÓN!$C4729,'BASE DE DATOS'!$A$2:$A$4921,0),8)</f>
        <v>#N/A</v>
      </c>
      <c r="K4729" s="5"/>
      <c r="L4729" s="5"/>
      <c r="M4729" s="5"/>
      <c r="N4729" s="5"/>
      <c r="O4729" s="5"/>
      <c r="P4729" s="5"/>
    </row>
    <row r="4730" spans="1:16" x14ac:dyDescent="0.25">
      <c r="A4730" s="13">
        <f t="shared" si="75"/>
        <v>0</v>
      </c>
      <c r="B4730" s="17" t="e">
        <f>INDEX('BASE DE DATOS'!$A$2:$H$4921,MATCH(CONSTATACIÓN!$C4730,'BASE DE DATOS'!$A$2:$A$4921,0),2)</f>
        <v>#N/A</v>
      </c>
      <c r="C4730" s="5"/>
      <c r="D4730" s="5"/>
      <c r="E4730" s="5"/>
      <c r="F4730" s="5"/>
      <c r="G4730" s="6" t="e">
        <f>INDEX('BASE DE DATOS'!$A$2:$H$4921,MATCH(CONSTATACIÓN!$C4730,'BASE DE DATOS'!$A$2:$A$4921,0),3)</f>
        <v>#N/A</v>
      </c>
      <c r="H4730" s="5" t="e">
        <f>INDEX('BASE DE DATOS'!$A$2:$H$4921,MATCH(CONSTATACIÓN!$C4730,'BASE DE DATOS'!$A$2:$A$4921,0),6)</f>
        <v>#N/A</v>
      </c>
      <c r="I4730" s="5" t="e">
        <f>INDEX('BASE DE DATOS'!$A$2:$H$4921,MATCH(CONSTATACIÓN!$C4730,'BASE DE DATOS'!$A$2:$A$4921,0),7)</f>
        <v>#N/A</v>
      </c>
      <c r="J4730" s="5" t="e">
        <f>INDEX('BASE DE DATOS'!$A$2:$H$4921,MATCH(CONSTATACIÓN!$C4730,'BASE DE DATOS'!$A$2:$A$4921,0),8)</f>
        <v>#N/A</v>
      </c>
      <c r="K4730" s="5"/>
      <c r="L4730" s="5"/>
      <c r="M4730" s="5"/>
      <c r="N4730" s="5"/>
      <c r="O4730" s="5"/>
      <c r="P4730" s="5"/>
    </row>
    <row r="4731" spans="1:16" x14ac:dyDescent="0.25">
      <c r="A4731" s="13">
        <f t="shared" si="75"/>
        <v>0</v>
      </c>
      <c r="B4731" s="17" t="e">
        <f>INDEX('BASE DE DATOS'!$A$2:$H$4921,MATCH(CONSTATACIÓN!$C4731,'BASE DE DATOS'!$A$2:$A$4921,0),2)</f>
        <v>#N/A</v>
      </c>
      <c r="C4731" s="5"/>
      <c r="D4731" s="5"/>
      <c r="E4731" s="5"/>
      <c r="F4731" s="5"/>
      <c r="G4731" s="6" t="e">
        <f>INDEX('BASE DE DATOS'!$A$2:$H$4921,MATCH(CONSTATACIÓN!$C4731,'BASE DE DATOS'!$A$2:$A$4921,0),3)</f>
        <v>#N/A</v>
      </c>
      <c r="H4731" s="5" t="e">
        <f>INDEX('BASE DE DATOS'!$A$2:$H$4921,MATCH(CONSTATACIÓN!$C4731,'BASE DE DATOS'!$A$2:$A$4921,0),6)</f>
        <v>#N/A</v>
      </c>
      <c r="I4731" s="5" t="e">
        <f>INDEX('BASE DE DATOS'!$A$2:$H$4921,MATCH(CONSTATACIÓN!$C4731,'BASE DE DATOS'!$A$2:$A$4921,0),7)</f>
        <v>#N/A</v>
      </c>
      <c r="J4731" s="5" t="e">
        <f>INDEX('BASE DE DATOS'!$A$2:$H$4921,MATCH(CONSTATACIÓN!$C4731,'BASE DE DATOS'!$A$2:$A$4921,0),8)</f>
        <v>#N/A</v>
      </c>
      <c r="K4731" s="5"/>
      <c r="L4731" s="5"/>
      <c r="M4731" s="5"/>
      <c r="N4731" s="5"/>
      <c r="O4731" s="5"/>
      <c r="P4731" s="5"/>
    </row>
    <row r="4732" spans="1:16" x14ac:dyDescent="0.25">
      <c r="A4732" s="13">
        <f t="shared" si="75"/>
        <v>0</v>
      </c>
      <c r="B4732" s="17" t="e">
        <f>INDEX('BASE DE DATOS'!$A$2:$H$4921,MATCH(CONSTATACIÓN!$C4732,'BASE DE DATOS'!$A$2:$A$4921,0),2)</f>
        <v>#N/A</v>
      </c>
      <c r="C4732" s="5"/>
      <c r="D4732" s="5"/>
      <c r="E4732" s="5"/>
      <c r="F4732" s="5"/>
      <c r="G4732" s="6" t="e">
        <f>INDEX('BASE DE DATOS'!$A$2:$H$4921,MATCH(CONSTATACIÓN!$C4732,'BASE DE DATOS'!$A$2:$A$4921,0),3)</f>
        <v>#N/A</v>
      </c>
      <c r="H4732" s="5" t="e">
        <f>INDEX('BASE DE DATOS'!$A$2:$H$4921,MATCH(CONSTATACIÓN!$C4732,'BASE DE DATOS'!$A$2:$A$4921,0),6)</f>
        <v>#N/A</v>
      </c>
      <c r="I4732" s="5" t="e">
        <f>INDEX('BASE DE DATOS'!$A$2:$H$4921,MATCH(CONSTATACIÓN!$C4732,'BASE DE DATOS'!$A$2:$A$4921,0),7)</f>
        <v>#N/A</v>
      </c>
      <c r="J4732" s="5" t="e">
        <f>INDEX('BASE DE DATOS'!$A$2:$H$4921,MATCH(CONSTATACIÓN!$C4732,'BASE DE DATOS'!$A$2:$A$4921,0),8)</f>
        <v>#N/A</v>
      </c>
      <c r="K4732" s="5"/>
      <c r="L4732" s="5"/>
      <c r="M4732" s="5"/>
      <c r="N4732" s="5"/>
      <c r="O4732" s="5"/>
      <c r="P4732" s="5"/>
    </row>
    <row r="4733" spans="1:16" x14ac:dyDescent="0.25">
      <c r="A4733" s="13">
        <f t="shared" si="75"/>
        <v>0</v>
      </c>
      <c r="B4733" s="17" t="e">
        <f>INDEX('BASE DE DATOS'!$A$2:$H$4921,MATCH(CONSTATACIÓN!$C4733,'BASE DE DATOS'!$A$2:$A$4921,0),2)</f>
        <v>#N/A</v>
      </c>
      <c r="C4733" s="5"/>
      <c r="D4733" s="5"/>
      <c r="E4733" s="5"/>
      <c r="F4733" s="5"/>
      <c r="G4733" s="6" t="e">
        <f>INDEX('BASE DE DATOS'!$A$2:$H$4921,MATCH(CONSTATACIÓN!$C4733,'BASE DE DATOS'!$A$2:$A$4921,0),3)</f>
        <v>#N/A</v>
      </c>
      <c r="H4733" s="5" t="e">
        <f>INDEX('BASE DE DATOS'!$A$2:$H$4921,MATCH(CONSTATACIÓN!$C4733,'BASE DE DATOS'!$A$2:$A$4921,0),6)</f>
        <v>#N/A</v>
      </c>
      <c r="I4733" s="5" t="e">
        <f>INDEX('BASE DE DATOS'!$A$2:$H$4921,MATCH(CONSTATACIÓN!$C4733,'BASE DE DATOS'!$A$2:$A$4921,0),7)</f>
        <v>#N/A</v>
      </c>
      <c r="J4733" s="5" t="e">
        <f>INDEX('BASE DE DATOS'!$A$2:$H$4921,MATCH(CONSTATACIÓN!$C4733,'BASE DE DATOS'!$A$2:$A$4921,0),8)</f>
        <v>#N/A</v>
      </c>
      <c r="K4733" s="5"/>
      <c r="L4733" s="5"/>
      <c r="M4733" s="5"/>
      <c r="N4733" s="5"/>
      <c r="O4733" s="5"/>
      <c r="P4733" s="5"/>
    </row>
    <row r="4734" spans="1:16" x14ac:dyDescent="0.25">
      <c r="A4734" s="13">
        <f t="shared" si="75"/>
        <v>0</v>
      </c>
      <c r="B4734" s="17" t="e">
        <f>INDEX('BASE DE DATOS'!$A$2:$H$4921,MATCH(CONSTATACIÓN!$C4734,'BASE DE DATOS'!$A$2:$A$4921,0),2)</f>
        <v>#N/A</v>
      </c>
      <c r="C4734" s="5"/>
      <c r="D4734" s="5"/>
      <c r="E4734" s="5"/>
      <c r="F4734" s="5"/>
      <c r="G4734" s="6" t="e">
        <f>INDEX('BASE DE DATOS'!$A$2:$H$4921,MATCH(CONSTATACIÓN!$C4734,'BASE DE DATOS'!$A$2:$A$4921,0),3)</f>
        <v>#N/A</v>
      </c>
      <c r="H4734" s="5" t="e">
        <f>INDEX('BASE DE DATOS'!$A$2:$H$4921,MATCH(CONSTATACIÓN!$C4734,'BASE DE DATOS'!$A$2:$A$4921,0),6)</f>
        <v>#N/A</v>
      </c>
      <c r="I4734" s="5" t="e">
        <f>INDEX('BASE DE DATOS'!$A$2:$H$4921,MATCH(CONSTATACIÓN!$C4734,'BASE DE DATOS'!$A$2:$A$4921,0),7)</f>
        <v>#N/A</v>
      </c>
      <c r="J4734" s="5" t="e">
        <f>INDEX('BASE DE DATOS'!$A$2:$H$4921,MATCH(CONSTATACIÓN!$C4734,'BASE DE DATOS'!$A$2:$A$4921,0),8)</f>
        <v>#N/A</v>
      </c>
      <c r="K4734" s="5"/>
      <c r="L4734" s="5"/>
      <c r="M4734" s="5"/>
      <c r="N4734" s="5"/>
      <c r="O4734" s="5"/>
      <c r="P4734" s="5"/>
    </row>
    <row r="4735" spans="1:16" x14ac:dyDescent="0.25">
      <c r="A4735" s="13">
        <f t="shared" si="75"/>
        <v>0</v>
      </c>
      <c r="B4735" s="17" t="e">
        <f>INDEX('BASE DE DATOS'!$A$2:$H$4921,MATCH(CONSTATACIÓN!$C4735,'BASE DE DATOS'!$A$2:$A$4921,0),2)</f>
        <v>#N/A</v>
      </c>
      <c r="C4735" s="5"/>
      <c r="D4735" s="5"/>
      <c r="E4735" s="5"/>
      <c r="F4735" s="5"/>
      <c r="G4735" s="6" t="e">
        <f>INDEX('BASE DE DATOS'!$A$2:$H$4921,MATCH(CONSTATACIÓN!$C4735,'BASE DE DATOS'!$A$2:$A$4921,0),3)</f>
        <v>#N/A</v>
      </c>
      <c r="H4735" s="5" t="e">
        <f>INDEX('BASE DE DATOS'!$A$2:$H$4921,MATCH(CONSTATACIÓN!$C4735,'BASE DE DATOS'!$A$2:$A$4921,0),6)</f>
        <v>#N/A</v>
      </c>
      <c r="I4735" s="5" t="e">
        <f>INDEX('BASE DE DATOS'!$A$2:$H$4921,MATCH(CONSTATACIÓN!$C4735,'BASE DE DATOS'!$A$2:$A$4921,0),7)</f>
        <v>#N/A</v>
      </c>
      <c r="J4735" s="5" t="e">
        <f>INDEX('BASE DE DATOS'!$A$2:$H$4921,MATCH(CONSTATACIÓN!$C4735,'BASE DE DATOS'!$A$2:$A$4921,0),8)</f>
        <v>#N/A</v>
      </c>
      <c r="K4735" s="5"/>
      <c r="L4735" s="5"/>
      <c r="M4735" s="5"/>
      <c r="N4735" s="5"/>
      <c r="O4735" s="5"/>
      <c r="P4735" s="5"/>
    </row>
    <row r="4736" spans="1:16" x14ac:dyDescent="0.25">
      <c r="A4736" s="13">
        <f t="shared" si="75"/>
        <v>0</v>
      </c>
      <c r="B4736" s="17" t="e">
        <f>INDEX('BASE DE DATOS'!$A$2:$H$4921,MATCH(CONSTATACIÓN!$C4736,'BASE DE DATOS'!$A$2:$A$4921,0),2)</f>
        <v>#N/A</v>
      </c>
      <c r="C4736" s="5"/>
      <c r="D4736" s="5"/>
      <c r="E4736" s="5"/>
      <c r="F4736" s="5"/>
      <c r="G4736" s="6" t="e">
        <f>INDEX('BASE DE DATOS'!$A$2:$H$4921,MATCH(CONSTATACIÓN!$C4736,'BASE DE DATOS'!$A$2:$A$4921,0),3)</f>
        <v>#N/A</v>
      </c>
      <c r="H4736" s="5" t="e">
        <f>INDEX('BASE DE DATOS'!$A$2:$H$4921,MATCH(CONSTATACIÓN!$C4736,'BASE DE DATOS'!$A$2:$A$4921,0),6)</f>
        <v>#N/A</v>
      </c>
      <c r="I4736" s="5" t="e">
        <f>INDEX('BASE DE DATOS'!$A$2:$H$4921,MATCH(CONSTATACIÓN!$C4736,'BASE DE DATOS'!$A$2:$A$4921,0),7)</f>
        <v>#N/A</v>
      </c>
      <c r="J4736" s="5" t="e">
        <f>INDEX('BASE DE DATOS'!$A$2:$H$4921,MATCH(CONSTATACIÓN!$C4736,'BASE DE DATOS'!$A$2:$A$4921,0),8)</f>
        <v>#N/A</v>
      </c>
      <c r="K4736" s="5"/>
      <c r="L4736" s="5"/>
      <c r="M4736" s="5"/>
      <c r="N4736" s="5"/>
      <c r="O4736" s="5"/>
      <c r="P4736" s="5"/>
    </row>
    <row r="4737" spans="1:16" x14ac:dyDescent="0.25">
      <c r="A4737" s="13">
        <f t="shared" si="75"/>
        <v>0</v>
      </c>
      <c r="B4737" s="17" t="e">
        <f>INDEX('BASE DE DATOS'!$A$2:$H$4921,MATCH(CONSTATACIÓN!$C4737,'BASE DE DATOS'!$A$2:$A$4921,0),2)</f>
        <v>#N/A</v>
      </c>
      <c r="C4737" s="5"/>
      <c r="D4737" s="5"/>
      <c r="E4737" s="5"/>
      <c r="F4737" s="5"/>
      <c r="G4737" s="6" t="e">
        <f>INDEX('BASE DE DATOS'!$A$2:$H$4921,MATCH(CONSTATACIÓN!$C4737,'BASE DE DATOS'!$A$2:$A$4921,0),3)</f>
        <v>#N/A</v>
      </c>
      <c r="H4737" s="5" t="e">
        <f>INDEX('BASE DE DATOS'!$A$2:$H$4921,MATCH(CONSTATACIÓN!$C4737,'BASE DE DATOS'!$A$2:$A$4921,0),6)</f>
        <v>#N/A</v>
      </c>
      <c r="I4737" s="5" t="e">
        <f>INDEX('BASE DE DATOS'!$A$2:$H$4921,MATCH(CONSTATACIÓN!$C4737,'BASE DE DATOS'!$A$2:$A$4921,0),7)</f>
        <v>#N/A</v>
      </c>
      <c r="J4737" s="5" t="e">
        <f>INDEX('BASE DE DATOS'!$A$2:$H$4921,MATCH(CONSTATACIÓN!$C4737,'BASE DE DATOS'!$A$2:$A$4921,0),8)</f>
        <v>#N/A</v>
      </c>
      <c r="K4737" s="5"/>
      <c r="L4737" s="5"/>
      <c r="M4737" s="5"/>
      <c r="N4737" s="5"/>
      <c r="O4737" s="5"/>
      <c r="P4737" s="5"/>
    </row>
    <row r="4738" spans="1:16" x14ac:dyDescent="0.25">
      <c r="A4738" s="13">
        <f t="shared" si="75"/>
        <v>0</v>
      </c>
      <c r="B4738" s="17" t="e">
        <f>INDEX('BASE DE DATOS'!$A$2:$H$4921,MATCH(CONSTATACIÓN!$C4738,'BASE DE DATOS'!$A$2:$A$4921,0),2)</f>
        <v>#N/A</v>
      </c>
      <c r="C4738" s="5"/>
      <c r="D4738" s="5"/>
      <c r="E4738" s="5"/>
      <c r="F4738" s="5"/>
      <c r="G4738" s="6" t="e">
        <f>INDEX('BASE DE DATOS'!$A$2:$H$4921,MATCH(CONSTATACIÓN!$C4738,'BASE DE DATOS'!$A$2:$A$4921,0),3)</f>
        <v>#N/A</v>
      </c>
      <c r="H4738" s="5" t="e">
        <f>INDEX('BASE DE DATOS'!$A$2:$H$4921,MATCH(CONSTATACIÓN!$C4738,'BASE DE DATOS'!$A$2:$A$4921,0),6)</f>
        <v>#N/A</v>
      </c>
      <c r="I4738" s="5" t="e">
        <f>INDEX('BASE DE DATOS'!$A$2:$H$4921,MATCH(CONSTATACIÓN!$C4738,'BASE DE DATOS'!$A$2:$A$4921,0),7)</f>
        <v>#N/A</v>
      </c>
      <c r="J4738" s="5" t="e">
        <f>INDEX('BASE DE DATOS'!$A$2:$H$4921,MATCH(CONSTATACIÓN!$C4738,'BASE DE DATOS'!$A$2:$A$4921,0),8)</f>
        <v>#N/A</v>
      </c>
      <c r="K4738" s="5"/>
      <c r="L4738" s="5"/>
      <c r="M4738" s="5"/>
      <c r="N4738" s="5"/>
      <c r="O4738" s="5"/>
      <c r="P4738" s="5"/>
    </row>
    <row r="4739" spans="1:16" x14ac:dyDescent="0.25">
      <c r="A4739" s="13">
        <f t="shared" si="75"/>
        <v>0</v>
      </c>
      <c r="B4739" s="17" t="e">
        <f>INDEX('BASE DE DATOS'!$A$2:$H$4921,MATCH(CONSTATACIÓN!$C4739,'BASE DE DATOS'!$A$2:$A$4921,0),2)</f>
        <v>#N/A</v>
      </c>
      <c r="C4739" s="5"/>
      <c r="D4739" s="5"/>
      <c r="E4739" s="5"/>
      <c r="F4739" s="5"/>
      <c r="G4739" s="6" t="e">
        <f>INDEX('BASE DE DATOS'!$A$2:$H$4921,MATCH(CONSTATACIÓN!$C4739,'BASE DE DATOS'!$A$2:$A$4921,0),3)</f>
        <v>#N/A</v>
      </c>
      <c r="H4739" s="5" t="e">
        <f>INDEX('BASE DE DATOS'!$A$2:$H$4921,MATCH(CONSTATACIÓN!$C4739,'BASE DE DATOS'!$A$2:$A$4921,0),6)</f>
        <v>#N/A</v>
      </c>
      <c r="I4739" s="5" t="e">
        <f>INDEX('BASE DE DATOS'!$A$2:$H$4921,MATCH(CONSTATACIÓN!$C4739,'BASE DE DATOS'!$A$2:$A$4921,0),7)</f>
        <v>#N/A</v>
      </c>
      <c r="J4739" s="5" t="e">
        <f>INDEX('BASE DE DATOS'!$A$2:$H$4921,MATCH(CONSTATACIÓN!$C4739,'BASE DE DATOS'!$A$2:$A$4921,0),8)</f>
        <v>#N/A</v>
      </c>
      <c r="K4739" s="5"/>
      <c r="L4739" s="5"/>
      <c r="M4739" s="5"/>
      <c r="N4739" s="5"/>
      <c r="O4739" s="5"/>
      <c r="P4739" s="5"/>
    </row>
    <row r="4740" spans="1:16" x14ac:dyDescent="0.25">
      <c r="A4740" s="13">
        <f t="shared" si="75"/>
        <v>0</v>
      </c>
      <c r="B4740" s="17" t="e">
        <f>INDEX('BASE DE DATOS'!$A$2:$H$4921,MATCH(CONSTATACIÓN!$C4740,'BASE DE DATOS'!$A$2:$A$4921,0),2)</f>
        <v>#N/A</v>
      </c>
      <c r="C4740" s="5"/>
      <c r="D4740" s="5"/>
      <c r="E4740" s="5"/>
      <c r="F4740" s="5"/>
      <c r="G4740" s="6" t="e">
        <f>INDEX('BASE DE DATOS'!$A$2:$H$4921,MATCH(CONSTATACIÓN!$C4740,'BASE DE DATOS'!$A$2:$A$4921,0),3)</f>
        <v>#N/A</v>
      </c>
      <c r="H4740" s="5" t="e">
        <f>INDEX('BASE DE DATOS'!$A$2:$H$4921,MATCH(CONSTATACIÓN!$C4740,'BASE DE DATOS'!$A$2:$A$4921,0),6)</f>
        <v>#N/A</v>
      </c>
      <c r="I4740" s="5" t="e">
        <f>INDEX('BASE DE DATOS'!$A$2:$H$4921,MATCH(CONSTATACIÓN!$C4740,'BASE DE DATOS'!$A$2:$A$4921,0),7)</f>
        <v>#N/A</v>
      </c>
      <c r="J4740" s="5" t="e">
        <f>INDEX('BASE DE DATOS'!$A$2:$H$4921,MATCH(CONSTATACIÓN!$C4740,'BASE DE DATOS'!$A$2:$A$4921,0),8)</f>
        <v>#N/A</v>
      </c>
      <c r="K4740" s="5"/>
      <c r="L4740" s="5"/>
      <c r="M4740" s="5"/>
      <c r="N4740" s="5"/>
      <c r="O4740" s="5"/>
      <c r="P4740" s="5"/>
    </row>
    <row r="4741" spans="1:16" x14ac:dyDescent="0.25">
      <c r="A4741" s="13">
        <f t="shared" si="75"/>
        <v>0</v>
      </c>
      <c r="B4741" s="17" t="e">
        <f>INDEX('BASE DE DATOS'!$A$2:$H$4921,MATCH(CONSTATACIÓN!$C4741,'BASE DE DATOS'!$A$2:$A$4921,0),2)</f>
        <v>#N/A</v>
      </c>
      <c r="C4741" s="5"/>
      <c r="D4741" s="5"/>
      <c r="E4741" s="5"/>
      <c r="F4741" s="5"/>
      <c r="G4741" s="6" t="e">
        <f>INDEX('BASE DE DATOS'!$A$2:$H$4921,MATCH(CONSTATACIÓN!$C4741,'BASE DE DATOS'!$A$2:$A$4921,0),3)</f>
        <v>#N/A</v>
      </c>
      <c r="H4741" s="5" t="e">
        <f>INDEX('BASE DE DATOS'!$A$2:$H$4921,MATCH(CONSTATACIÓN!$C4741,'BASE DE DATOS'!$A$2:$A$4921,0),6)</f>
        <v>#N/A</v>
      </c>
      <c r="I4741" s="5" t="e">
        <f>INDEX('BASE DE DATOS'!$A$2:$H$4921,MATCH(CONSTATACIÓN!$C4741,'BASE DE DATOS'!$A$2:$A$4921,0),7)</f>
        <v>#N/A</v>
      </c>
      <c r="J4741" s="5" t="e">
        <f>INDEX('BASE DE DATOS'!$A$2:$H$4921,MATCH(CONSTATACIÓN!$C4741,'BASE DE DATOS'!$A$2:$A$4921,0),8)</f>
        <v>#N/A</v>
      </c>
      <c r="K4741" s="5"/>
      <c r="L4741" s="5"/>
      <c r="M4741" s="5"/>
      <c r="N4741" s="5"/>
      <c r="O4741" s="5"/>
      <c r="P4741" s="5"/>
    </row>
    <row r="4742" spans="1:16" x14ac:dyDescent="0.25">
      <c r="A4742" s="13">
        <f t="shared" si="75"/>
        <v>0</v>
      </c>
      <c r="B4742" s="17" t="e">
        <f>INDEX('BASE DE DATOS'!$A$2:$H$4921,MATCH(CONSTATACIÓN!$C4742,'BASE DE DATOS'!$A$2:$A$4921,0),2)</f>
        <v>#N/A</v>
      </c>
      <c r="C4742" s="5"/>
      <c r="D4742" s="5"/>
      <c r="E4742" s="5"/>
      <c r="F4742" s="5"/>
      <c r="G4742" s="6" t="e">
        <f>INDEX('BASE DE DATOS'!$A$2:$H$4921,MATCH(CONSTATACIÓN!$C4742,'BASE DE DATOS'!$A$2:$A$4921,0),3)</f>
        <v>#N/A</v>
      </c>
      <c r="H4742" s="5" t="e">
        <f>INDEX('BASE DE DATOS'!$A$2:$H$4921,MATCH(CONSTATACIÓN!$C4742,'BASE DE DATOS'!$A$2:$A$4921,0),6)</f>
        <v>#N/A</v>
      </c>
      <c r="I4742" s="5" t="e">
        <f>INDEX('BASE DE DATOS'!$A$2:$H$4921,MATCH(CONSTATACIÓN!$C4742,'BASE DE DATOS'!$A$2:$A$4921,0),7)</f>
        <v>#N/A</v>
      </c>
      <c r="J4742" s="5" t="e">
        <f>INDEX('BASE DE DATOS'!$A$2:$H$4921,MATCH(CONSTATACIÓN!$C4742,'BASE DE DATOS'!$A$2:$A$4921,0),8)</f>
        <v>#N/A</v>
      </c>
      <c r="K4742" s="5"/>
      <c r="L4742" s="5"/>
      <c r="M4742" s="5"/>
      <c r="N4742" s="5"/>
      <c r="O4742" s="5"/>
      <c r="P4742" s="5"/>
    </row>
    <row r="4743" spans="1:16" x14ac:dyDescent="0.25">
      <c r="A4743" s="13">
        <f t="shared" si="75"/>
        <v>0</v>
      </c>
      <c r="B4743" s="17" t="e">
        <f>INDEX('BASE DE DATOS'!$A$2:$H$4921,MATCH(CONSTATACIÓN!$C4743,'BASE DE DATOS'!$A$2:$A$4921,0),2)</f>
        <v>#N/A</v>
      </c>
      <c r="C4743" s="5"/>
      <c r="D4743" s="5"/>
      <c r="E4743" s="5"/>
      <c r="F4743" s="5"/>
      <c r="G4743" s="6" t="e">
        <f>INDEX('BASE DE DATOS'!$A$2:$H$4921,MATCH(CONSTATACIÓN!$C4743,'BASE DE DATOS'!$A$2:$A$4921,0),3)</f>
        <v>#N/A</v>
      </c>
      <c r="H4743" s="5" t="e">
        <f>INDEX('BASE DE DATOS'!$A$2:$H$4921,MATCH(CONSTATACIÓN!$C4743,'BASE DE DATOS'!$A$2:$A$4921,0),6)</f>
        <v>#N/A</v>
      </c>
      <c r="I4743" s="5" t="e">
        <f>INDEX('BASE DE DATOS'!$A$2:$H$4921,MATCH(CONSTATACIÓN!$C4743,'BASE DE DATOS'!$A$2:$A$4921,0),7)</f>
        <v>#N/A</v>
      </c>
      <c r="J4743" s="5" t="e">
        <f>INDEX('BASE DE DATOS'!$A$2:$H$4921,MATCH(CONSTATACIÓN!$C4743,'BASE DE DATOS'!$A$2:$A$4921,0),8)</f>
        <v>#N/A</v>
      </c>
      <c r="K4743" s="5"/>
      <c r="L4743" s="5"/>
      <c r="M4743" s="5"/>
      <c r="N4743" s="5"/>
      <c r="O4743" s="5"/>
      <c r="P4743" s="5"/>
    </row>
    <row r="4744" spans="1:16" x14ac:dyDescent="0.25">
      <c r="A4744" s="13">
        <f t="shared" si="75"/>
        <v>0</v>
      </c>
      <c r="B4744" s="17" t="e">
        <f>INDEX('BASE DE DATOS'!$A$2:$H$4921,MATCH(CONSTATACIÓN!$C4744,'BASE DE DATOS'!$A$2:$A$4921,0),2)</f>
        <v>#N/A</v>
      </c>
      <c r="C4744" s="5"/>
      <c r="D4744" s="5"/>
      <c r="E4744" s="5"/>
      <c r="F4744" s="5"/>
      <c r="G4744" s="6" t="e">
        <f>INDEX('BASE DE DATOS'!$A$2:$H$4921,MATCH(CONSTATACIÓN!$C4744,'BASE DE DATOS'!$A$2:$A$4921,0),3)</f>
        <v>#N/A</v>
      </c>
      <c r="H4744" s="5" t="e">
        <f>INDEX('BASE DE DATOS'!$A$2:$H$4921,MATCH(CONSTATACIÓN!$C4744,'BASE DE DATOS'!$A$2:$A$4921,0),6)</f>
        <v>#N/A</v>
      </c>
      <c r="I4744" s="5" t="e">
        <f>INDEX('BASE DE DATOS'!$A$2:$H$4921,MATCH(CONSTATACIÓN!$C4744,'BASE DE DATOS'!$A$2:$A$4921,0),7)</f>
        <v>#N/A</v>
      </c>
      <c r="J4744" s="5" t="e">
        <f>INDEX('BASE DE DATOS'!$A$2:$H$4921,MATCH(CONSTATACIÓN!$C4744,'BASE DE DATOS'!$A$2:$A$4921,0),8)</f>
        <v>#N/A</v>
      </c>
      <c r="K4744" s="5"/>
      <c r="L4744" s="5"/>
      <c r="M4744" s="5"/>
      <c r="N4744" s="5"/>
      <c r="O4744" s="5"/>
      <c r="P4744" s="5"/>
    </row>
    <row r="4745" spans="1:16" x14ac:dyDescent="0.25">
      <c r="A4745" s="13">
        <f t="shared" si="75"/>
        <v>0</v>
      </c>
      <c r="B4745" s="17" t="e">
        <f>INDEX('BASE DE DATOS'!$A$2:$H$4921,MATCH(CONSTATACIÓN!$C4745,'BASE DE DATOS'!$A$2:$A$4921,0),2)</f>
        <v>#N/A</v>
      </c>
      <c r="C4745" s="5"/>
      <c r="D4745" s="5"/>
      <c r="E4745" s="5"/>
      <c r="F4745" s="5"/>
      <c r="G4745" s="6" t="e">
        <f>INDEX('BASE DE DATOS'!$A$2:$H$4921,MATCH(CONSTATACIÓN!$C4745,'BASE DE DATOS'!$A$2:$A$4921,0),3)</f>
        <v>#N/A</v>
      </c>
      <c r="H4745" s="5" t="e">
        <f>INDEX('BASE DE DATOS'!$A$2:$H$4921,MATCH(CONSTATACIÓN!$C4745,'BASE DE DATOS'!$A$2:$A$4921,0),6)</f>
        <v>#N/A</v>
      </c>
      <c r="I4745" s="5" t="e">
        <f>INDEX('BASE DE DATOS'!$A$2:$H$4921,MATCH(CONSTATACIÓN!$C4745,'BASE DE DATOS'!$A$2:$A$4921,0),7)</f>
        <v>#N/A</v>
      </c>
      <c r="J4745" s="5" t="e">
        <f>INDEX('BASE DE DATOS'!$A$2:$H$4921,MATCH(CONSTATACIÓN!$C4745,'BASE DE DATOS'!$A$2:$A$4921,0),8)</f>
        <v>#N/A</v>
      </c>
      <c r="K4745" s="5"/>
      <c r="L4745" s="5"/>
      <c r="M4745" s="5"/>
      <c r="N4745" s="5"/>
      <c r="O4745" s="5"/>
      <c r="P4745" s="5"/>
    </row>
    <row r="4746" spans="1:16" x14ac:dyDescent="0.25">
      <c r="A4746" s="13">
        <f t="shared" si="75"/>
        <v>0</v>
      </c>
      <c r="B4746" s="17" t="e">
        <f>INDEX('BASE DE DATOS'!$A$2:$H$4921,MATCH(CONSTATACIÓN!$C4746,'BASE DE DATOS'!$A$2:$A$4921,0),2)</f>
        <v>#N/A</v>
      </c>
      <c r="C4746" s="5"/>
      <c r="D4746" s="5"/>
      <c r="E4746" s="5"/>
      <c r="F4746" s="5"/>
      <c r="G4746" s="6" t="e">
        <f>INDEX('BASE DE DATOS'!$A$2:$H$4921,MATCH(CONSTATACIÓN!$C4746,'BASE DE DATOS'!$A$2:$A$4921,0),3)</f>
        <v>#N/A</v>
      </c>
      <c r="H4746" s="5" t="e">
        <f>INDEX('BASE DE DATOS'!$A$2:$H$4921,MATCH(CONSTATACIÓN!$C4746,'BASE DE DATOS'!$A$2:$A$4921,0),6)</f>
        <v>#N/A</v>
      </c>
      <c r="I4746" s="5" t="e">
        <f>INDEX('BASE DE DATOS'!$A$2:$H$4921,MATCH(CONSTATACIÓN!$C4746,'BASE DE DATOS'!$A$2:$A$4921,0),7)</f>
        <v>#N/A</v>
      </c>
      <c r="J4746" s="5" t="e">
        <f>INDEX('BASE DE DATOS'!$A$2:$H$4921,MATCH(CONSTATACIÓN!$C4746,'BASE DE DATOS'!$A$2:$A$4921,0),8)</f>
        <v>#N/A</v>
      </c>
      <c r="K4746" s="5"/>
      <c r="L4746" s="5"/>
      <c r="M4746" s="5"/>
      <c r="N4746" s="5"/>
      <c r="O4746" s="5"/>
      <c r="P4746" s="5"/>
    </row>
    <row r="4747" spans="1:16" x14ac:dyDescent="0.25">
      <c r="A4747" s="13">
        <f t="shared" si="75"/>
        <v>0</v>
      </c>
      <c r="B4747" s="17" t="e">
        <f>INDEX('BASE DE DATOS'!$A$2:$H$4921,MATCH(CONSTATACIÓN!$C4747,'BASE DE DATOS'!$A$2:$A$4921,0),2)</f>
        <v>#N/A</v>
      </c>
      <c r="C4747" s="5"/>
      <c r="D4747" s="5"/>
      <c r="E4747" s="5"/>
      <c r="F4747" s="5"/>
      <c r="G4747" s="6" t="e">
        <f>INDEX('BASE DE DATOS'!$A$2:$H$4921,MATCH(CONSTATACIÓN!$C4747,'BASE DE DATOS'!$A$2:$A$4921,0),3)</f>
        <v>#N/A</v>
      </c>
      <c r="H4747" s="5" t="e">
        <f>INDEX('BASE DE DATOS'!$A$2:$H$4921,MATCH(CONSTATACIÓN!$C4747,'BASE DE DATOS'!$A$2:$A$4921,0),6)</f>
        <v>#N/A</v>
      </c>
      <c r="I4747" s="5" t="e">
        <f>INDEX('BASE DE DATOS'!$A$2:$H$4921,MATCH(CONSTATACIÓN!$C4747,'BASE DE DATOS'!$A$2:$A$4921,0),7)</f>
        <v>#N/A</v>
      </c>
      <c r="J4747" s="5" t="e">
        <f>INDEX('BASE DE DATOS'!$A$2:$H$4921,MATCH(CONSTATACIÓN!$C4747,'BASE DE DATOS'!$A$2:$A$4921,0),8)</f>
        <v>#N/A</v>
      </c>
      <c r="K4747" s="5"/>
      <c r="L4747" s="5"/>
      <c r="M4747" s="5"/>
      <c r="N4747" s="5"/>
      <c r="O4747" s="5"/>
      <c r="P4747" s="5"/>
    </row>
    <row r="4748" spans="1:16" x14ac:dyDescent="0.25">
      <c r="A4748" s="13">
        <f t="shared" si="75"/>
        <v>0</v>
      </c>
      <c r="B4748" s="17" t="e">
        <f>INDEX('BASE DE DATOS'!$A$2:$H$4921,MATCH(CONSTATACIÓN!$C4748,'BASE DE DATOS'!$A$2:$A$4921,0),2)</f>
        <v>#N/A</v>
      </c>
      <c r="C4748" s="5"/>
      <c r="D4748" s="5"/>
      <c r="E4748" s="5"/>
      <c r="F4748" s="5"/>
      <c r="G4748" s="6" t="e">
        <f>INDEX('BASE DE DATOS'!$A$2:$H$4921,MATCH(CONSTATACIÓN!$C4748,'BASE DE DATOS'!$A$2:$A$4921,0),3)</f>
        <v>#N/A</v>
      </c>
      <c r="H4748" s="5" t="e">
        <f>INDEX('BASE DE DATOS'!$A$2:$H$4921,MATCH(CONSTATACIÓN!$C4748,'BASE DE DATOS'!$A$2:$A$4921,0),6)</f>
        <v>#N/A</v>
      </c>
      <c r="I4748" s="5" t="e">
        <f>INDEX('BASE DE DATOS'!$A$2:$H$4921,MATCH(CONSTATACIÓN!$C4748,'BASE DE DATOS'!$A$2:$A$4921,0),7)</f>
        <v>#N/A</v>
      </c>
      <c r="J4748" s="5" t="e">
        <f>INDEX('BASE DE DATOS'!$A$2:$H$4921,MATCH(CONSTATACIÓN!$C4748,'BASE DE DATOS'!$A$2:$A$4921,0),8)</f>
        <v>#N/A</v>
      </c>
      <c r="K4748" s="5"/>
      <c r="L4748" s="5"/>
      <c r="M4748" s="5"/>
      <c r="N4748" s="5"/>
      <c r="O4748" s="5"/>
      <c r="P4748" s="5"/>
    </row>
    <row r="4749" spans="1:16" x14ac:dyDescent="0.25">
      <c r="A4749" s="13">
        <f t="shared" si="75"/>
        <v>0</v>
      </c>
      <c r="B4749" s="17" t="e">
        <f>INDEX('BASE DE DATOS'!$A$2:$H$4921,MATCH(CONSTATACIÓN!$C4749,'BASE DE DATOS'!$A$2:$A$4921,0),2)</f>
        <v>#N/A</v>
      </c>
      <c r="C4749" s="5"/>
      <c r="D4749" s="5"/>
      <c r="E4749" s="5"/>
      <c r="F4749" s="5"/>
      <c r="G4749" s="6" t="e">
        <f>INDEX('BASE DE DATOS'!$A$2:$H$4921,MATCH(CONSTATACIÓN!$C4749,'BASE DE DATOS'!$A$2:$A$4921,0),3)</f>
        <v>#N/A</v>
      </c>
      <c r="H4749" s="5" t="e">
        <f>INDEX('BASE DE DATOS'!$A$2:$H$4921,MATCH(CONSTATACIÓN!$C4749,'BASE DE DATOS'!$A$2:$A$4921,0),6)</f>
        <v>#N/A</v>
      </c>
      <c r="I4749" s="5" t="e">
        <f>INDEX('BASE DE DATOS'!$A$2:$H$4921,MATCH(CONSTATACIÓN!$C4749,'BASE DE DATOS'!$A$2:$A$4921,0),7)</f>
        <v>#N/A</v>
      </c>
      <c r="J4749" s="5" t="e">
        <f>INDEX('BASE DE DATOS'!$A$2:$H$4921,MATCH(CONSTATACIÓN!$C4749,'BASE DE DATOS'!$A$2:$A$4921,0),8)</f>
        <v>#N/A</v>
      </c>
      <c r="K4749" s="5"/>
      <c r="L4749" s="5"/>
      <c r="M4749" s="5"/>
      <c r="N4749" s="5"/>
      <c r="O4749" s="5"/>
      <c r="P4749" s="5"/>
    </row>
    <row r="4750" spans="1:16" x14ac:dyDescent="0.25">
      <c r="A4750" s="13">
        <f t="shared" si="75"/>
        <v>0</v>
      </c>
      <c r="B4750" s="17" t="e">
        <f>INDEX('BASE DE DATOS'!$A$2:$H$4921,MATCH(CONSTATACIÓN!$C4750,'BASE DE DATOS'!$A$2:$A$4921,0),2)</f>
        <v>#N/A</v>
      </c>
      <c r="C4750" s="5"/>
      <c r="D4750" s="5"/>
      <c r="E4750" s="5"/>
      <c r="F4750" s="5"/>
      <c r="G4750" s="6" t="e">
        <f>INDEX('BASE DE DATOS'!$A$2:$H$4921,MATCH(CONSTATACIÓN!$C4750,'BASE DE DATOS'!$A$2:$A$4921,0),3)</f>
        <v>#N/A</v>
      </c>
      <c r="H4750" s="5" t="e">
        <f>INDEX('BASE DE DATOS'!$A$2:$H$4921,MATCH(CONSTATACIÓN!$C4750,'BASE DE DATOS'!$A$2:$A$4921,0),6)</f>
        <v>#N/A</v>
      </c>
      <c r="I4750" s="5" t="e">
        <f>INDEX('BASE DE DATOS'!$A$2:$H$4921,MATCH(CONSTATACIÓN!$C4750,'BASE DE DATOS'!$A$2:$A$4921,0),7)</f>
        <v>#N/A</v>
      </c>
      <c r="J4750" s="5" t="e">
        <f>INDEX('BASE DE DATOS'!$A$2:$H$4921,MATCH(CONSTATACIÓN!$C4750,'BASE DE DATOS'!$A$2:$A$4921,0),8)</f>
        <v>#N/A</v>
      </c>
      <c r="K4750" s="5"/>
      <c r="L4750" s="5"/>
      <c r="M4750" s="5"/>
      <c r="N4750" s="5"/>
      <c r="O4750" s="5"/>
      <c r="P4750" s="5"/>
    </row>
    <row r="4751" spans="1:16" x14ac:dyDescent="0.25">
      <c r="A4751" s="13">
        <f t="shared" si="75"/>
        <v>0</v>
      </c>
      <c r="B4751" s="17" t="e">
        <f>INDEX('BASE DE DATOS'!$A$2:$H$4921,MATCH(CONSTATACIÓN!$C4751,'BASE DE DATOS'!$A$2:$A$4921,0),2)</f>
        <v>#N/A</v>
      </c>
      <c r="C4751" s="5"/>
      <c r="D4751" s="5"/>
      <c r="E4751" s="5"/>
      <c r="F4751" s="5"/>
      <c r="G4751" s="6" t="e">
        <f>INDEX('BASE DE DATOS'!$A$2:$H$4921,MATCH(CONSTATACIÓN!$C4751,'BASE DE DATOS'!$A$2:$A$4921,0),3)</f>
        <v>#N/A</v>
      </c>
      <c r="H4751" s="5" t="e">
        <f>INDEX('BASE DE DATOS'!$A$2:$H$4921,MATCH(CONSTATACIÓN!$C4751,'BASE DE DATOS'!$A$2:$A$4921,0),6)</f>
        <v>#N/A</v>
      </c>
      <c r="I4751" s="5" t="e">
        <f>INDEX('BASE DE DATOS'!$A$2:$H$4921,MATCH(CONSTATACIÓN!$C4751,'BASE DE DATOS'!$A$2:$A$4921,0),7)</f>
        <v>#N/A</v>
      </c>
      <c r="J4751" s="5" t="e">
        <f>INDEX('BASE DE DATOS'!$A$2:$H$4921,MATCH(CONSTATACIÓN!$C4751,'BASE DE DATOS'!$A$2:$A$4921,0),8)</f>
        <v>#N/A</v>
      </c>
      <c r="K4751" s="5"/>
      <c r="L4751" s="5"/>
      <c r="M4751" s="5"/>
      <c r="N4751" s="5"/>
      <c r="O4751" s="5"/>
      <c r="P4751" s="5"/>
    </row>
    <row r="4752" spans="1:16" x14ac:dyDescent="0.25">
      <c r="A4752" s="13">
        <f t="shared" si="75"/>
        <v>0</v>
      </c>
      <c r="B4752" s="17" t="e">
        <f>INDEX('BASE DE DATOS'!$A$2:$H$4921,MATCH(CONSTATACIÓN!$C4752,'BASE DE DATOS'!$A$2:$A$4921,0),2)</f>
        <v>#N/A</v>
      </c>
      <c r="C4752" s="5"/>
      <c r="D4752" s="5"/>
      <c r="E4752" s="5"/>
      <c r="F4752" s="5"/>
      <c r="G4752" s="6" t="e">
        <f>INDEX('BASE DE DATOS'!$A$2:$H$4921,MATCH(CONSTATACIÓN!$C4752,'BASE DE DATOS'!$A$2:$A$4921,0),3)</f>
        <v>#N/A</v>
      </c>
      <c r="H4752" s="5" t="e">
        <f>INDEX('BASE DE DATOS'!$A$2:$H$4921,MATCH(CONSTATACIÓN!$C4752,'BASE DE DATOS'!$A$2:$A$4921,0),6)</f>
        <v>#N/A</v>
      </c>
      <c r="I4752" s="5" t="e">
        <f>INDEX('BASE DE DATOS'!$A$2:$H$4921,MATCH(CONSTATACIÓN!$C4752,'BASE DE DATOS'!$A$2:$A$4921,0),7)</f>
        <v>#N/A</v>
      </c>
      <c r="J4752" s="5" t="e">
        <f>INDEX('BASE DE DATOS'!$A$2:$H$4921,MATCH(CONSTATACIÓN!$C4752,'BASE DE DATOS'!$A$2:$A$4921,0),8)</f>
        <v>#N/A</v>
      </c>
      <c r="K4752" s="5"/>
      <c r="L4752" s="5"/>
      <c r="M4752" s="5"/>
      <c r="N4752" s="5"/>
      <c r="O4752" s="5"/>
      <c r="P4752" s="5"/>
    </row>
    <row r="4753" spans="1:16" x14ac:dyDescent="0.25">
      <c r="A4753" s="13">
        <f t="shared" si="75"/>
        <v>0</v>
      </c>
      <c r="B4753" s="17" t="e">
        <f>INDEX('BASE DE DATOS'!$A$2:$H$4921,MATCH(CONSTATACIÓN!$C4753,'BASE DE DATOS'!$A$2:$A$4921,0),2)</f>
        <v>#N/A</v>
      </c>
      <c r="C4753" s="5"/>
      <c r="D4753" s="5"/>
      <c r="E4753" s="5"/>
      <c r="F4753" s="5"/>
      <c r="G4753" s="6" t="e">
        <f>INDEX('BASE DE DATOS'!$A$2:$H$4921,MATCH(CONSTATACIÓN!$C4753,'BASE DE DATOS'!$A$2:$A$4921,0),3)</f>
        <v>#N/A</v>
      </c>
      <c r="H4753" s="5" t="e">
        <f>INDEX('BASE DE DATOS'!$A$2:$H$4921,MATCH(CONSTATACIÓN!$C4753,'BASE DE DATOS'!$A$2:$A$4921,0),6)</f>
        <v>#N/A</v>
      </c>
      <c r="I4753" s="5" t="e">
        <f>INDEX('BASE DE DATOS'!$A$2:$H$4921,MATCH(CONSTATACIÓN!$C4753,'BASE DE DATOS'!$A$2:$A$4921,0),7)</f>
        <v>#N/A</v>
      </c>
      <c r="J4753" s="5" t="e">
        <f>INDEX('BASE DE DATOS'!$A$2:$H$4921,MATCH(CONSTATACIÓN!$C4753,'BASE DE DATOS'!$A$2:$A$4921,0),8)</f>
        <v>#N/A</v>
      </c>
      <c r="K4753" s="5"/>
      <c r="L4753" s="5"/>
      <c r="M4753" s="5"/>
      <c r="N4753" s="5"/>
      <c r="O4753" s="5"/>
      <c r="P4753" s="5"/>
    </row>
    <row r="4754" spans="1:16" x14ac:dyDescent="0.25">
      <c r="A4754" s="13">
        <f t="shared" si="75"/>
        <v>0</v>
      </c>
      <c r="B4754" s="17" t="e">
        <f>INDEX('BASE DE DATOS'!$A$2:$H$4921,MATCH(CONSTATACIÓN!$C4754,'BASE DE DATOS'!$A$2:$A$4921,0),2)</f>
        <v>#N/A</v>
      </c>
      <c r="C4754" s="5"/>
      <c r="D4754" s="5"/>
      <c r="E4754" s="5"/>
      <c r="F4754" s="5"/>
      <c r="G4754" s="6" t="e">
        <f>INDEX('BASE DE DATOS'!$A$2:$H$4921,MATCH(CONSTATACIÓN!$C4754,'BASE DE DATOS'!$A$2:$A$4921,0),3)</f>
        <v>#N/A</v>
      </c>
      <c r="H4754" s="5" t="e">
        <f>INDEX('BASE DE DATOS'!$A$2:$H$4921,MATCH(CONSTATACIÓN!$C4754,'BASE DE DATOS'!$A$2:$A$4921,0),6)</f>
        <v>#N/A</v>
      </c>
      <c r="I4754" s="5" t="e">
        <f>INDEX('BASE DE DATOS'!$A$2:$H$4921,MATCH(CONSTATACIÓN!$C4754,'BASE DE DATOS'!$A$2:$A$4921,0),7)</f>
        <v>#N/A</v>
      </c>
      <c r="J4754" s="5" t="e">
        <f>INDEX('BASE DE DATOS'!$A$2:$H$4921,MATCH(CONSTATACIÓN!$C4754,'BASE DE DATOS'!$A$2:$A$4921,0),8)</f>
        <v>#N/A</v>
      </c>
      <c r="K4754" s="5"/>
      <c r="L4754" s="5"/>
      <c r="M4754" s="5"/>
      <c r="N4754" s="5"/>
      <c r="O4754" s="5"/>
      <c r="P4754" s="5"/>
    </row>
    <row r="4755" spans="1:16" x14ac:dyDescent="0.25">
      <c r="A4755" s="13">
        <f t="shared" si="75"/>
        <v>0</v>
      </c>
      <c r="B4755" s="17" t="e">
        <f>INDEX('BASE DE DATOS'!$A$2:$H$4921,MATCH(CONSTATACIÓN!$C4755,'BASE DE DATOS'!$A$2:$A$4921,0),2)</f>
        <v>#N/A</v>
      </c>
      <c r="C4755" s="5"/>
      <c r="D4755" s="5"/>
      <c r="E4755" s="5"/>
      <c r="F4755" s="5"/>
      <c r="G4755" s="6" t="e">
        <f>INDEX('BASE DE DATOS'!$A$2:$H$4921,MATCH(CONSTATACIÓN!$C4755,'BASE DE DATOS'!$A$2:$A$4921,0),3)</f>
        <v>#N/A</v>
      </c>
      <c r="H4755" s="5" t="e">
        <f>INDEX('BASE DE DATOS'!$A$2:$H$4921,MATCH(CONSTATACIÓN!$C4755,'BASE DE DATOS'!$A$2:$A$4921,0),6)</f>
        <v>#N/A</v>
      </c>
      <c r="I4755" s="5" t="e">
        <f>INDEX('BASE DE DATOS'!$A$2:$H$4921,MATCH(CONSTATACIÓN!$C4755,'BASE DE DATOS'!$A$2:$A$4921,0),7)</f>
        <v>#N/A</v>
      </c>
      <c r="J4755" s="5" t="e">
        <f>INDEX('BASE DE DATOS'!$A$2:$H$4921,MATCH(CONSTATACIÓN!$C4755,'BASE DE DATOS'!$A$2:$A$4921,0),8)</f>
        <v>#N/A</v>
      </c>
      <c r="K4755" s="5"/>
      <c r="L4755" s="5"/>
      <c r="M4755" s="5"/>
      <c r="N4755" s="5"/>
      <c r="O4755" s="5"/>
      <c r="P4755" s="5"/>
    </row>
    <row r="4756" spans="1:16" x14ac:dyDescent="0.25">
      <c r="A4756" s="13">
        <f t="shared" si="75"/>
        <v>0</v>
      </c>
      <c r="B4756" s="17" t="e">
        <f>INDEX('BASE DE DATOS'!$A$2:$H$4921,MATCH(CONSTATACIÓN!$C4756,'BASE DE DATOS'!$A$2:$A$4921,0),2)</f>
        <v>#N/A</v>
      </c>
      <c r="C4756" s="5"/>
      <c r="D4756" s="5"/>
      <c r="E4756" s="5"/>
      <c r="F4756" s="5"/>
      <c r="G4756" s="6" t="e">
        <f>INDEX('BASE DE DATOS'!$A$2:$H$4921,MATCH(CONSTATACIÓN!$C4756,'BASE DE DATOS'!$A$2:$A$4921,0),3)</f>
        <v>#N/A</v>
      </c>
      <c r="H4756" s="5" t="e">
        <f>INDEX('BASE DE DATOS'!$A$2:$H$4921,MATCH(CONSTATACIÓN!$C4756,'BASE DE DATOS'!$A$2:$A$4921,0),6)</f>
        <v>#N/A</v>
      </c>
      <c r="I4756" s="5" t="e">
        <f>INDEX('BASE DE DATOS'!$A$2:$H$4921,MATCH(CONSTATACIÓN!$C4756,'BASE DE DATOS'!$A$2:$A$4921,0),7)</f>
        <v>#N/A</v>
      </c>
      <c r="J4756" s="5" t="e">
        <f>INDEX('BASE DE DATOS'!$A$2:$H$4921,MATCH(CONSTATACIÓN!$C4756,'BASE DE DATOS'!$A$2:$A$4921,0),8)</f>
        <v>#N/A</v>
      </c>
      <c r="K4756" s="5"/>
      <c r="L4756" s="5"/>
      <c r="M4756" s="5"/>
      <c r="N4756" s="5"/>
      <c r="O4756" s="5"/>
      <c r="P4756" s="5"/>
    </row>
    <row r="4757" spans="1:16" x14ac:dyDescent="0.25">
      <c r="A4757" s="13">
        <f t="shared" si="75"/>
        <v>0</v>
      </c>
      <c r="B4757" s="17" t="e">
        <f>INDEX('BASE DE DATOS'!$A$2:$H$4921,MATCH(CONSTATACIÓN!$C4757,'BASE DE DATOS'!$A$2:$A$4921,0),2)</f>
        <v>#N/A</v>
      </c>
      <c r="C4757" s="5"/>
      <c r="D4757" s="5"/>
      <c r="E4757" s="5"/>
      <c r="F4757" s="5"/>
      <c r="G4757" s="6" t="e">
        <f>INDEX('BASE DE DATOS'!$A$2:$H$4921,MATCH(CONSTATACIÓN!$C4757,'BASE DE DATOS'!$A$2:$A$4921,0),3)</f>
        <v>#N/A</v>
      </c>
      <c r="H4757" s="5" t="e">
        <f>INDEX('BASE DE DATOS'!$A$2:$H$4921,MATCH(CONSTATACIÓN!$C4757,'BASE DE DATOS'!$A$2:$A$4921,0),6)</f>
        <v>#N/A</v>
      </c>
      <c r="I4757" s="5" t="e">
        <f>INDEX('BASE DE DATOS'!$A$2:$H$4921,MATCH(CONSTATACIÓN!$C4757,'BASE DE DATOS'!$A$2:$A$4921,0),7)</f>
        <v>#N/A</v>
      </c>
      <c r="J4757" s="5" t="e">
        <f>INDEX('BASE DE DATOS'!$A$2:$H$4921,MATCH(CONSTATACIÓN!$C4757,'BASE DE DATOS'!$A$2:$A$4921,0),8)</f>
        <v>#N/A</v>
      </c>
      <c r="K4757" s="5"/>
      <c r="L4757" s="5"/>
      <c r="M4757" s="5"/>
      <c r="N4757" s="5"/>
      <c r="O4757" s="5"/>
      <c r="P4757" s="5"/>
    </row>
    <row r="4758" spans="1:16" x14ac:dyDescent="0.25">
      <c r="A4758" s="13">
        <f t="shared" si="75"/>
        <v>0</v>
      </c>
      <c r="B4758" s="17" t="e">
        <f>INDEX('BASE DE DATOS'!$A$2:$H$4921,MATCH(CONSTATACIÓN!$C4758,'BASE DE DATOS'!$A$2:$A$4921,0),2)</f>
        <v>#N/A</v>
      </c>
      <c r="C4758" s="5"/>
      <c r="D4758" s="5"/>
      <c r="E4758" s="5"/>
      <c r="F4758" s="5"/>
      <c r="G4758" s="6" t="e">
        <f>INDEX('BASE DE DATOS'!$A$2:$H$4921,MATCH(CONSTATACIÓN!$C4758,'BASE DE DATOS'!$A$2:$A$4921,0),3)</f>
        <v>#N/A</v>
      </c>
      <c r="H4758" s="5" t="e">
        <f>INDEX('BASE DE DATOS'!$A$2:$H$4921,MATCH(CONSTATACIÓN!$C4758,'BASE DE DATOS'!$A$2:$A$4921,0),6)</f>
        <v>#N/A</v>
      </c>
      <c r="I4758" s="5" t="e">
        <f>INDEX('BASE DE DATOS'!$A$2:$H$4921,MATCH(CONSTATACIÓN!$C4758,'BASE DE DATOS'!$A$2:$A$4921,0),7)</f>
        <v>#N/A</v>
      </c>
      <c r="J4758" s="5" t="e">
        <f>INDEX('BASE DE DATOS'!$A$2:$H$4921,MATCH(CONSTATACIÓN!$C4758,'BASE DE DATOS'!$A$2:$A$4921,0),8)</f>
        <v>#N/A</v>
      </c>
      <c r="K4758" s="5"/>
      <c r="L4758" s="5"/>
      <c r="M4758" s="5"/>
      <c r="N4758" s="5"/>
      <c r="O4758" s="5"/>
      <c r="P4758" s="5"/>
    </row>
    <row r="4759" spans="1:16" x14ac:dyDescent="0.25">
      <c r="A4759" s="13">
        <f t="shared" si="75"/>
        <v>0</v>
      </c>
      <c r="B4759" s="17" t="e">
        <f>INDEX('BASE DE DATOS'!$A$2:$H$4921,MATCH(CONSTATACIÓN!$C4759,'BASE DE DATOS'!$A$2:$A$4921,0),2)</f>
        <v>#N/A</v>
      </c>
      <c r="C4759" s="5"/>
      <c r="D4759" s="5"/>
      <c r="E4759" s="5"/>
      <c r="F4759" s="5"/>
      <c r="G4759" s="6" t="e">
        <f>INDEX('BASE DE DATOS'!$A$2:$H$4921,MATCH(CONSTATACIÓN!$C4759,'BASE DE DATOS'!$A$2:$A$4921,0),3)</f>
        <v>#N/A</v>
      </c>
      <c r="H4759" s="5" t="e">
        <f>INDEX('BASE DE DATOS'!$A$2:$H$4921,MATCH(CONSTATACIÓN!$C4759,'BASE DE DATOS'!$A$2:$A$4921,0),6)</f>
        <v>#N/A</v>
      </c>
      <c r="I4759" s="5" t="e">
        <f>INDEX('BASE DE DATOS'!$A$2:$H$4921,MATCH(CONSTATACIÓN!$C4759,'BASE DE DATOS'!$A$2:$A$4921,0),7)</f>
        <v>#N/A</v>
      </c>
      <c r="J4759" s="5" t="e">
        <f>INDEX('BASE DE DATOS'!$A$2:$H$4921,MATCH(CONSTATACIÓN!$C4759,'BASE DE DATOS'!$A$2:$A$4921,0),8)</f>
        <v>#N/A</v>
      </c>
      <c r="K4759" s="5"/>
      <c r="L4759" s="5"/>
      <c r="M4759" s="5"/>
      <c r="N4759" s="5"/>
      <c r="O4759" s="5"/>
      <c r="P4759" s="5"/>
    </row>
    <row r="4760" spans="1:16" x14ac:dyDescent="0.25">
      <c r="A4760" s="13">
        <f t="shared" si="75"/>
        <v>0</v>
      </c>
      <c r="B4760" s="17" t="e">
        <f>INDEX('BASE DE DATOS'!$A$2:$H$4921,MATCH(CONSTATACIÓN!$C4760,'BASE DE DATOS'!$A$2:$A$4921,0),2)</f>
        <v>#N/A</v>
      </c>
      <c r="C4760" s="5"/>
      <c r="D4760" s="5"/>
      <c r="E4760" s="5"/>
      <c r="F4760" s="5"/>
      <c r="G4760" s="6" t="e">
        <f>INDEX('BASE DE DATOS'!$A$2:$H$4921,MATCH(CONSTATACIÓN!$C4760,'BASE DE DATOS'!$A$2:$A$4921,0),3)</f>
        <v>#N/A</v>
      </c>
      <c r="H4760" s="5" t="e">
        <f>INDEX('BASE DE DATOS'!$A$2:$H$4921,MATCH(CONSTATACIÓN!$C4760,'BASE DE DATOS'!$A$2:$A$4921,0),6)</f>
        <v>#N/A</v>
      </c>
      <c r="I4760" s="5" t="e">
        <f>INDEX('BASE DE DATOS'!$A$2:$H$4921,MATCH(CONSTATACIÓN!$C4760,'BASE DE DATOS'!$A$2:$A$4921,0),7)</f>
        <v>#N/A</v>
      </c>
      <c r="J4760" s="5" t="e">
        <f>INDEX('BASE DE DATOS'!$A$2:$H$4921,MATCH(CONSTATACIÓN!$C4760,'BASE DE DATOS'!$A$2:$A$4921,0),8)</f>
        <v>#N/A</v>
      </c>
      <c r="K4760" s="5"/>
      <c r="L4760" s="5"/>
      <c r="M4760" s="5"/>
      <c r="N4760" s="5"/>
      <c r="O4760" s="5"/>
      <c r="P4760" s="5"/>
    </row>
    <row r="4761" spans="1:16" x14ac:dyDescent="0.25">
      <c r="A4761" s="13">
        <f t="shared" si="75"/>
        <v>0</v>
      </c>
      <c r="B4761" s="17" t="e">
        <f>INDEX('BASE DE DATOS'!$A$2:$H$4921,MATCH(CONSTATACIÓN!$C4761,'BASE DE DATOS'!$A$2:$A$4921,0),2)</f>
        <v>#N/A</v>
      </c>
      <c r="C4761" s="5"/>
      <c r="D4761" s="5"/>
      <c r="E4761" s="5"/>
      <c r="F4761" s="5"/>
      <c r="G4761" s="6" t="e">
        <f>INDEX('BASE DE DATOS'!$A$2:$H$4921,MATCH(CONSTATACIÓN!$C4761,'BASE DE DATOS'!$A$2:$A$4921,0),3)</f>
        <v>#N/A</v>
      </c>
      <c r="H4761" s="5" t="e">
        <f>INDEX('BASE DE DATOS'!$A$2:$H$4921,MATCH(CONSTATACIÓN!$C4761,'BASE DE DATOS'!$A$2:$A$4921,0),6)</f>
        <v>#N/A</v>
      </c>
      <c r="I4761" s="5" t="e">
        <f>INDEX('BASE DE DATOS'!$A$2:$H$4921,MATCH(CONSTATACIÓN!$C4761,'BASE DE DATOS'!$A$2:$A$4921,0),7)</f>
        <v>#N/A</v>
      </c>
      <c r="J4761" s="5" t="e">
        <f>INDEX('BASE DE DATOS'!$A$2:$H$4921,MATCH(CONSTATACIÓN!$C4761,'BASE DE DATOS'!$A$2:$A$4921,0),8)</f>
        <v>#N/A</v>
      </c>
      <c r="K4761" s="5"/>
      <c r="L4761" s="5"/>
      <c r="M4761" s="5"/>
      <c r="N4761" s="5"/>
      <c r="O4761" s="5"/>
      <c r="P4761" s="5"/>
    </row>
    <row r="4762" spans="1:16" x14ac:dyDescent="0.25">
      <c r="A4762" s="13">
        <f t="shared" si="75"/>
        <v>0</v>
      </c>
      <c r="B4762" s="17" t="e">
        <f>INDEX('BASE DE DATOS'!$A$2:$H$4921,MATCH(CONSTATACIÓN!$C4762,'BASE DE DATOS'!$A$2:$A$4921,0),2)</f>
        <v>#N/A</v>
      </c>
      <c r="C4762" s="5"/>
      <c r="D4762" s="5"/>
      <c r="E4762" s="5"/>
      <c r="F4762" s="5"/>
      <c r="G4762" s="6" t="e">
        <f>INDEX('BASE DE DATOS'!$A$2:$H$4921,MATCH(CONSTATACIÓN!$C4762,'BASE DE DATOS'!$A$2:$A$4921,0),3)</f>
        <v>#N/A</v>
      </c>
      <c r="H4762" s="5" t="e">
        <f>INDEX('BASE DE DATOS'!$A$2:$H$4921,MATCH(CONSTATACIÓN!$C4762,'BASE DE DATOS'!$A$2:$A$4921,0),6)</f>
        <v>#N/A</v>
      </c>
      <c r="I4762" s="5" t="e">
        <f>INDEX('BASE DE DATOS'!$A$2:$H$4921,MATCH(CONSTATACIÓN!$C4762,'BASE DE DATOS'!$A$2:$A$4921,0),7)</f>
        <v>#N/A</v>
      </c>
      <c r="J4762" s="5" t="e">
        <f>INDEX('BASE DE DATOS'!$A$2:$H$4921,MATCH(CONSTATACIÓN!$C4762,'BASE DE DATOS'!$A$2:$A$4921,0),8)</f>
        <v>#N/A</v>
      </c>
      <c r="K4762" s="5"/>
      <c r="L4762" s="5"/>
      <c r="M4762" s="5"/>
      <c r="N4762" s="5"/>
      <c r="O4762" s="5"/>
      <c r="P4762" s="5"/>
    </row>
    <row r="4763" spans="1:16" x14ac:dyDescent="0.25">
      <c r="A4763" s="13">
        <f t="shared" si="75"/>
        <v>0</v>
      </c>
      <c r="B4763" s="17" t="e">
        <f>INDEX('BASE DE DATOS'!$A$2:$H$4921,MATCH(CONSTATACIÓN!$C4763,'BASE DE DATOS'!$A$2:$A$4921,0),2)</f>
        <v>#N/A</v>
      </c>
      <c r="C4763" s="5"/>
      <c r="D4763" s="5"/>
      <c r="E4763" s="5"/>
      <c r="F4763" s="5"/>
      <c r="G4763" s="6" t="e">
        <f>INDEX('BASE DE DATOS'!$A$2:$H$4921,MATCH(CONSTATACIÓN!$C4763,'BASE DE DATOS'!$A$2:$A$4921,0),3)</f>
        <v>#N/A</v>
      </c>
      <c r="H4763" s="5" t="e">
        <f>INDEX('BASE DE DATOS'!$A$2:$H$4921,MATCH(CONSTATACIÓN!$C4763,'BASE DE DATOS'!$A$2:$A$4921,0),6)</f>
        <v>#N/A</v>
      </c>
      <c r="I4763" s="5" t="e">
        <f>INDEX('BASE DE DATOS'!$A$2:$H$4921,MATCH(CONSTATACIÓN!$C4763,'BASE DE DATOS'!$A$2:$A$4921,0),7)</f>
        <v>#N/A</v>
      </c>
      <c r="J4763" s="5" t="e">
        <f>INDEX('BASE DE DATOS'!$A$2:$H$4921,MATCH(CONSTATACIÓN!$C4763,'BASE DE DATOS'!$A$2:$A$4921,0),8)</f>
        <v>#N/A</v>
      </c>
      <c r="K4763" s="5"/>
      <c r="L4763" s="5"/>
      <c r="M4763" s="5"/>
      <c r="N4763" s="5"/>
      <c r="O4763" s="5"/>
      <c r="P4763" s="5"/>
    </row>
    <row r="4764" spans="1:16" x14ac:dyDescent="0.25">
      <c r="A4764" s="13">
        <f t="shared" si="75"/>
        <v>0</v>
      </c>
      <c r="B4764" s="17" t="e">
        <f>INDEX('BASE DE DATOS'!$A$2:$H$4921,MATCH(CONSTATACIÓN!$C4764,'BASE DE DATOS'!$A$2:$A$4921,0),2)</f>
        <v>#N/A</v>
      </c>
      <c r="C4764" s="5"/>
      <c r="D4764" s="5"/>
      <c r="E4764" s="5"/>
      <c r="F4764" s="5"/>
      <c r="G4764" s="6" t="e">
        <f>INDEX('BASE DE DATOS'!$A$2:$H$4921,MATCH(CONSTATACIÓN!$C4764,'BASE DE DATOS'!$A$2:$A$4921,0),3)</f>
        <v>#N/A</v>
      </c>
      <c r="H4764" s="5" t="e">
        <f>INDEX('BASE DE DATOS'!$A$2:$H$4921,MATCH(CONSTATACIÓN!$C4764,'BASE DE DATOS'!$A$2:$A$4921,0),6)</f>
        <v>#N/A</v>
      </c>
      <c r="I4764" s="5" t="e">
        <f>INDEX('BASE DE DATOS'!$A$2:$H$4921,MATCH(CONSTATACIÓN!$C4764,'BASE DE DATOS'!$A$2:$A$4921,0),7)</f>
        <v>#N/A</v>
      </c>
      <c r="J4764" s="5" t="e">
        <f>INDEX('BASE DE DATOS'!$A$2:$H$4921,MATCH(CONSTATACIÓN!$C4764,'BASE DE DATOS'!$A$2:$A$4921,0),8)</f>
        <v>#N/A</v>
      </c>
      <c r="K4764" s="5"/>
      <c r="L4764" s="5"/>
      <c r="M4764" s="5"/>
      <c r="N4764" s="5"/>
      <c r="O4764" s="5"/>
      <c r="P4764" s="5"/>
    </row>
    <row r="4765" spans="1:16" x14ac:dyDescent="0.25">
      <c r="A4765" s="13">
        <f t="shared" si="75"/>
        <v>0</v>
      </c>
      <c r="B4765" s="17" t="e">
        <f>INDEX('BASE DE DATOS'!$A$2:$H$4921,MATCH(CONSTATACIÓN!$C4765,'BASE DE DATOS'!$A$2:$A$4921,0),2)</f>
        <v>#N/A</v>
      </c>
      <c r="C4765" s="5"/>
      <c r="D4765" s="5"/>
      <c r="E4765" s="5"/>
      <c r="F4765" s="5"/>
      <c r="G4765" s="6" t="e">
        <f>INDEX('BASE DE DATOS'!$A$2:$H$4921,MATCH(CONSTATACIÓN!$C4765,'BASE DE DATOS'!$A$2:$A$4921,0),3)</f>
        <v>#N/A</v>
      </c>
      <c r="H4765" s="5" t="e">
        <f>INDEX('BASE DE DATOS'!$A$2:$H$4921,MATCH(CONSTATACIÓN!$C4765,'BASE DE DATOS'!$A$2:$A$4921,0),6)</f>
        <v>#N/A</v>
      </c>
      <c r="I4765" s="5" t="e">
        <f>INDEX('BASE DE DATOS'!$A$2:$H$4921,MATCH(CONSTATACIÓN!$C4765,'BASE DE DATOS'!$A$2:$A$4921,0),7)</f>
        <v>#N/A</v>
      </c>
      <c r="J4765" s="5" t="e">
        <f>INDEX('BASE DE DATOS'!$A$2:$H$4921,MATCH(CONSTATACIÓN!$C4765,'BASE DE DATOS'!$A$2:$A$4921,0),8)</f>
        <v>#N/A</v>
      </c>
      <c r="K4765" s="5"/>
      <c r="L4765" s="5"/>
      <c r="M4765" s="5"/>
      <c r="N4765" s="5"/>
      <c r="O4765" s="5"/>
      <c r="P4765" s="5"/>
    </row>
    <row r="4766" spans="1:16" x14ac:dyDescent="0.25">
      <c r="A4766" s="13">
        <f t="shared" si="75"/>
        <v>0</v>
      </c>
      <c r="B4766" s="17" t="e">
        <f>INDEX('BASE DE DATOS'!$A$2:$H$4921,MATCH(CONSTATACIÓN!$C4766,'BASE DE DATOS'!$A$2:$A$4921,0),2)</f>
        <v>#N/A</v>
      </c>
      <c r="C4766" s="5"/>
      <c r="D4766" s="5"/>
      <c r="E4766" s="5"/>
      <c r="F4766" s="5"/>
      <c r="G4766" s="6" t="e">
        <f>INDEX('BASE DE DATOS'!$A$2:$H$4921,MATCH(CONSTATACIÓN!$C4766,'BASE DE DATOS'!$A$2:$A$4921,0),3)</f>
        <v>#N/A</v>
      </c>
      <c r="H4766" s="5" t="e">
        <f>INDEX('BASE DE DATOS'!$A$2:$H$4921,MATCH(CONSTATACIÓN!$C4766,'BASE DE DATOS'!$A$2:$A$4921,0),6)</f>
        <v>#N/A</v>
      </c>
      <c r="I4766" s="5" t="e">
        <f>INDEX('BASE DE DATOS'!$A$2:$H$4921,MATCH(CONSTATACIÓN!$C4766,'BASE DE DATOS'!$A$2:$A$4921,0),7)</f>
        <v>#N/A</v>
      </c>
      <c r="J4766" s="5" t="e">
        <f>INDEX('BASE DE DATOS'!$A$2:$H$4921,MATCH(CONSTATACIÓN!$C4766,'BASE DE DATOS'!$A$2:$A$4921,0),8)</f>
        <v>#N/A</v>
      </c>
      <c r="K4766" s="5"/>
      <c r="L4766" s="5"/>
      <c r="M4766" s="5"/>
      <c r="N4766" s="5"/>
      <c r="O4766" s="5"/>
      <c r="P4766" s="5"/>
    </row>
    <row r="4767" spans="1:16" x14ac:dyDescent="0.25">
      <c r="A4767" s="13">
        <f t="shared" si="75"/>
        <v>0</v>
      </c>
      <c r="B4767" s="17" t="e">
        <f>INDEX('BASE DE DATOS'!$A$2:$H$4921,MATCH(CONSTATACIÓN!$C4767,'BASE DE DATOS'!$A$2:$A$4921,0),2)</f>
        <v>#N/A</v>
      </c>
      <c r="C4767" s="5"/>
      <c r="D4767" s="5"/>
      <c r="E4767" s="5"/>
      <c r="F4767" s="5"/>
      <c r="G4767" s="6" t="e">
        <f>INDEX('BASE DE DATOS'!$A$2:$H$4921,MATCH(CONSTATACIÓN!$C4767,'BASE DE DATOS'!$A$2:$A$4921,0),3)</f>
        <v>#N/A</v>
      </c>
      <c r="H4767" s="5" t="e">
        <f>INDEX('BASE DE DATOS'!$A$2:$H$4921,MATCH(CONSTATACIÓN!$C4767,'BASE DE DATOS'!$A$2:$A$4921,0),6)</f>
        <v>#N/A</v>
      </c>
      <c r="I4767" s="5" t="e">
        <f>INDEX('BASE DE DATOS'!$A$2:$H$4921,MATCH(CONSTATACIÓN!$C4767,'BASE DE DATOS'!$A$2:$A$4921,0),7)</f>
        <v>#N/A</v>
      </c>
      <c r="J4767" s="5" t="e">
        <f>INDEX('BASE DE DATOS'!$A$2:$H$4921,MATCH(CONSTATACIÓN!$C4767,'BASE DE DATOS'!$A$2:$A$4921,0),8)</f>
        <v>#N/A</v>
      </c>
      <c r="K4767" s="5"/>
      <c r="L4767" s="5"/>
      <c r="M4767" s="5"/>
      <c r="N4767" s="5"/>
      <c r="O4767" s="5"/>
      <c r="P4767" s="5"/>
    </row>
    <row r="4768" spans="1:16" x14ac:dyDescent="0.25">
      <c r="A4768" s="13">
        <f t="shared" si="75"/>
        <v>0</v>
      </c>
      <c r="B4768" s="17" t="e">
        <f>INDEX('BASE DE DATOS'!$A$2:$H$4921,MATCH(CONSTATACIÓN!$C4768,'BASE DE DATOS'!$A$2:$A$4921,0),2)</f>
        <v>#N/A</v>
      </c>
      <c r="C4768" s="5"/>
      <c r="D4768" s="5"/>
      <c r="E4768" s="5"/>
      <c r="F4768" s="5"/>
      <c r="G4768" s="6" t="e">
        <f>INDEX('BASE DE DATOS'!$A$2:$H$4921,MATCH(CONSTATACIÓN!$C4768,'BASE DE DATOS'!$A$2:$A$4921,0),3)</f>
        <v>#N/A</v>
      </c>
      <c r="H4768" s="5" t="e">
        <f>INDEX('BASE DE DATOS'!$A$2:$H$4921,MATCH(CONSTATACIÓN!$C4768,'BASE DE DATOS'!$A$2:$A$4921,0),6)</f>
        <v>#N/A</v>
      </c>
      <c r="I4768" s="5" t="e">
        <f>INDEX('BASE DE DATOS'!$A$2:$H$4921,MATCH(CONSTATACIÓN!$C4768,'BASE DE DATOS'!$A$2:$A$4921,0),7)</f>
        <v>#N/A</v>
      </c>
      <c r="J4768" s="5" t="e">
        <f>INDEX('BASE DE DATOS'!$A$2:$H$4921,MATCH(CONSTATACIÓN!$C4768,'BASE DE DATOS'!$A$2:$A$4921,0),8)</f>
        <v>#N/A</v>
      </c>
      <c r="K4768" s="5"/>
      <c r="L4768" s="5"/>
      <c r="M4768" s="5"/>
      <c r="N4768" s="5"/>
      <c r="O4768" s="5"/>
      <c r="P4768" s="5"/>
    </row>
    <row r="4769" spans="1:16" x14ac:dyDescent="0.25">
      <c r="A4769" s="13">
        <f t="shared" si="75"/>
        <v>0</v>
      </c>
      <c r="B4769" s="17" t="e">
        <f>INDEX('BASE DE DATOS'!$A$2:$H$4921,MATCH(CONSTATACIÓN!$C4769,'BASE DE DATOS'!$A$2:$A$4921,0),2)</f>
        <v>#N/A</v>
      </c>
      <c r="C4769" s="5"/>
      <c r="D4769" s="5"/>
      <c r="E4769" s="5"/>
      <c r="F4769" s="5"/>
      <c r="G4769" s="6" t="e">
        <f>INDEX('BASE DE DATOS'!$A$2:$H$4921,MATCH(CONSTATACIÓN!$C4769,'BASE DE DATOS'!$A$2:$A$4921,0),3)</f>
        <v>#N/A</v>
      </c>
      <c r="H4769" s="5" t="e">
        <f>INDEX('BASE DE DATOS'!$A$2:$H$4921,MATCH(CONSTATACIÓN!$C4769,'BASE DE DATOS'!$A$2:$A$4921,0),6)</f>
        <v>#N/A</v>
      </c>
      <c r="I4769" s="5" t="e">
        <f>INDEX('BASE DE DATOS'!$A$2:$H$4921,MATCH(CONSTATACIÓN!$C4769,'BASE DE DATOS'!$A$2:$A$4921,0),7)</f>
        <v>#N/A</v>
      </c>
      <c r="J4769" s="5" t="e">
        <f>INDEX('BASE DE DATOS'!$A$2:$H$4921,MATCH(CONSTATACIÓN!$C4769,'BASE DE DATOS'!$A$2:$A$4921,0),8)</f>
        <v>#N/A</v>
      </c>
      <c r="K4769" s="5"/>
      <c r="L4769" s="5"/>
      <c r="M4769" s="5"/>
      <c r="N4769" s="5"/>
      <c r="O4769" s="5"/>
      <c r="P4769" s="5"/>
    </row>
    <row r="4770" spans="1:16" x14ac:dyDescent="0.25">
      <c r="A4770" s="13">
        <f t="shared" si="75"/>
        <v>0</v>
      </c>
      <c r="B4770" s="17" t="e">
        <f>INDEX('BASE DE DATOS'!$A$2:$H$4921,MATCH(CONSTATACIÓN!$C4770,'BASE DE DATOS'!$A$2:$A$4921,0),2)</f>
        <v>#N/A</v>
      </c>
      <c r="C4770" s="5"/>
      <c r="D4770" s="5"/>
      <c r="E4770" s="5"/>
      <c r="F4770" s="5"/>
      <c r="G4770" s="6" t="e">
        <f>INDEX('BASE DE DATOS'!$A$2:$H$4921,MATCH(CONSTATACIÓN!$C4770,'BASE DE DATOS'!$A$2:$A$4921,0),3)</f>
        <v>#N/A</v>
      </c>
      <c r="H4770" s="5" t="e">
        <f>INDEX('BASE DE DATOS'!$A$2:$H$4921,MATCH(CONSTATACIÓN!$C4770,'BASE DE DATOS'!$A$2:$A$4921,0),6)</f>
        <v>#N/A</v>
      </c>
      <c r="I4770" s="5" t="e">
        <f>INDEX('BASE DE DATOS'!$A$2:$H$4921,MATCH(CONSTATACIÓN!$C4770,'BASE DE DATOS'!$A$2:$A$4921,0),7)</f>
        <v>#N/A</v>
      </c>
      <c r="J4770" s="5" t="e">
        <f>INDEX('BASE DE DATOS'!$A$2:$H$4921,MATCH(CONSTATACIÓN!$C4770,'BASE DE DATOS'!$A$2:$A$4921,0),8)</f>
        <v>#N/A</v>
      </c>
      <c r="K4770" s="5"/>
      <c r="L4770" s="5"/>
      <c r="M4770" s="5"/>
      <c r="N4770" s="5"/>
      <c r="O4770" s="5"/>
      <c r="P4770" s="5"/>
    </row>
    <row r="4771" spans="1:16" x14ac:dyDescent="0.25">
      <c r="A4771" s="13">
        <f t="shared" si="75"/>
        <v>0</v>
      </c>
      <c r="B4771" s="17" t="e">
        <f>INDEX('BASE DE DATOS'!$A$2:$H$4921,MATCH(CONSTATACIÓN!$C4771,'BASE DE DATOS'!$A$2:$A$4921,0),2)</f>
        <v>#N/A</v>
      </c>
      <c r="C4771" s="5"/>
      <c r="D4771" s="5"/>
      <c r="E4771" s="5"/>
      <c r="F4771" s="5"/>
      <c r="G4771" s="6" t="e">
        <f>INDEX('BASE DE DATOS'!$A$2:$H$4921,MATCH(CONSTATACIÓN!$C4771,'BASE DE DATOS'!$A$2:$A$4921,0),3)</f>
        <v>#N/A</v>
      </c>
      <c r="H4771" s="5" t="e">
        <f>INDEX('BASE DE DATOS'!$A$2:$H$4921,MATCH(CONSTATACIÓN!$C4771,'BASE DE DATOS'!$A$2:$A$4921,0),6)</f>
        <v>#N/A</v>
      </c>
      <c r="I4771" s="5" t="e">
        <f>INDEX('BASE DE DATOS'!$A$2:$H$4921,MATCH(CONSTATACIÓN!$C4771,'BASE DE DATOS'!$A$2:$A$4921,0),7)</f>
        <v>#N/A</v>
      </c>
      <c r="J4771" s="5" t="e">
        <f>INDEX('BASE DE DATOS'!$A$2:$H$4921,MATCH(CONSTATACIÓN!$C4771,'BASE DE DATOS'!$A$2:$A$4921,0),8)</f>
        <v>#N/A</v>
      </c>
      <c r="K4771" s="5"/>
      <c r="L4771" s="5"/>
      <c r="M4771" s="5"/>
      <c r="N4771" s="5"/>
      <c r="O4771" s="5"/>
      <c r="P4771" s="5"/>
    </row>
    <row r="4772" spans="1:16" x14ac:dyDescent="0.25">
      <c r="A4772" s="13">
        <f t="shared" si="75"/>
        <v>0</v>
      </c>
      <c r="B4772" s="17" t="e">
        <f>INDEX('BASE DE DATOS'!$A$2:$H$4921,MATCH(CONSTATACIÓN!$C4772,'BASE DE DATOS'!$A$2:$A$4921,0),2)</f>
        <v>#N/A</v>
      </c>
      <c r="C4772" s="5"/>
      <c r="D4772" s="5"/>
      <c r="E4772" s="5"/>
      <c r="F4772" s="5"/>
      <c r="G4772" s="6" t="e">
        <f>INDEX('BASE DE DATOS'!$A$2:$H$4921,MATCH(CONSTATACIÓN!$C4772,'BASE DE DATOS'!$A$2:$A$4921,0),3)</f>
        <v>#N/A</v>
      </c>
      <c r="H4772" s="5" t="e">
        <f>INDEX('BASE DE DATOS'!$A$2:$H$4921,MATCH(CONSTATACIÓN!$C4772,'BASE DE DATOS'!$A$2:$A$4921,0),6)</f>
        <v>#N/A</v>
      </c>
      <c r="I4772" s="5" t="e">
        <f>INDEX('BASE DE DATOS'!$A$2:$H$4921,MATCH(CONSTATACIÓN!$C4772,'BASE DE DATOS'!$A$2:$A$4921,0),7)</f>
        <v>#N/A</v>
      </c>
      <c r="J4772" s="5" t="e">
        <f>INDEX('BASE DE DATOS'!$A$2:$H$4921,MATCH(CONSTATACIÓN!$C4772,'BASE DE DATOS'!$A$2:$A$4921,0),8)</f>
        <v>#N/A</v>
      </c>
      <c r="K4772" s="5"/>
      <c r="L4772" s="5"/>
      <c r="M4772" s="5"/>
      <c r="N4772" s="5"/>
      <c r="O4772" s="5"/>
      <c r="P4772" s="5"/>
    </row>
    <row r="4773" spans="1:16" x14ac:dyDescent="0.25">
      <c r="A4773" s="13">
        <f t="shared" si="75"/>
        <v>0</v>
      </c>
      <c r="B4773" s="17" t="e">
        <f>INDEX('BASE DE DATOS'!$A$2:$H$4921,MATCH(CONSTATACIÓN!$C4773,'BASE DE DATOS'!$A$2:$A$4921,0),2)</f>
        <v>#N/A</v>
      </c>
      <c r="C4773" s="5"/>
      <c r="D4773" s="5"/>
      <c r="E4773" s="5"/>
      <c r="F4773" s="5"/>
      <c r="G4773" s="6" t="e">
        <f>INDEX('BASE DE DATOS'!$A$2:$H$4921,MATCH(CONSTATACIÓN!$C4773,'BASE DE DATOS'!$A$2:$A$4921,0),3)</f>
        <v>#N/A</v>
      </c>
      <c r="H4773" s="5" t="e">
        <f>INDEX('BASE DE DATOS'!$A$2:$H$4921,MATCH(CONSTATACIÓN!$C4773,'BASE DE DATOS'!$A$2:$A$4921,0),6)</f>
        <v>#N/A</v>
      </c>
      <c r="I4773" s="5" t="e">
        <f>INDEX('BASE DE DATOS'!$A$2:$H$4921,MATCH(CONSTATACIÓN!$C4773,'BASE DE DATOS'!$A$2:$A$4921,0),7)</f>
        <v>#N/A</v>
      </c>
      <c r="J4773" s="5" t="e">
        <f>INDEX('BASE DE DATOS'!$A$2:$H$4921,MATCH(CONSTATACIÓN!$C4773,'BASE DE DATOS'!$A$2:$A$4921,0),8)</f>
        <v>#N/A</v>
      </c>
      <c r="K4773" s="5"/>
      <c r="L4773" s="5"/>
      <c r="M4773" s="5"/>
      <c r="N4773" s="5"/>
      <c r="O4773" s="5"/>
      <c r="P4773" s="5"/>
    </row>
    <row r="4774" spans="1:16" x14ac:dyDescent="0.25">
      <c r="A4774" s="13">
        <f t="shared" ref="A4774:A4834" si="76">C4774</f>
        <v>0</v>
      </c>
      <c r="B4774" s="17" t="e">
        <f>INDEX('BASE DE DATOS'!$A$2:$H$4921,MATCH(CONSTATACIÓN!$C4774,'BASE DE DATOS'!$A$2:$A$4921,0),2)</f>
        <v>#N/A</v>
      </c>
      <c r="C4774" s="5"/>
      <c r="D4774" s="5"/>
      <c r="E4774" s="5"/>
      <c r="F4774" s="5"/>
      <c r="G4774" s="6" t="e">
        <f>INDEX('BASE DE DATOS'!$A$2:$H$4921,MATCH(CONSTATACIÓN!$C4774,'BASE DE DATOS'!$A$2:$A$4921,0),3)</f>
        <v>#N/A</v>
      </c>
      <c r="H4774" s="5" t="e">
        <f>INDEX('BASE DE DATOS'!$A$2:$H$4921,MATCH(CONSTATACIÓN!$C4774,'BASE DE DATOS'!$A$2:$A$4921,0),6)</f>
        <v>#N/A</v>
      </c>
      <c r="I4774" s="5" t="e">
        <f>INDEX('BASE DE DATOS'!$A$2:$H$4921,MATCH(CONSTATACIÓN!$C4774,'BASE DE DATOS'!$A$2:$A$4921,0),7)</f>
        <v>#N/A</v>
      </c>
      <c r="J4774" s="5" t="e">
        <f>INDEX('BASE DE DATOS'!$A$2:$H$4921,MATCH(CONSTATACIÓN!$C4774,'BASE DE DATOS'!$A$2:$A$4921,0),8)</f>
        <v>#N/A</v>
      </c>
      <c r="K4774" s="5"/>
      <c r="L4774" s="5"/>
      <c r="M4774" s="5"/>
      <c r="N4774" s="5"/>
      <c r="O4774" s="5"/>
      <c r="P4774" s="5"/>
    </row>
    <row r="4775" spans="1:16" x14ac:dyDescent="0.25">
      <c r="A4775" s="13">
        <f t="shared" si="76"/>
        <v>0</v>
      </c>
      <c r="B4775" s="17" t="e">
        <f>INDEX('BASE DE DATOS'!$A$2:$H$4921,MATCH(CONSTATACIÓN!$C4775,'BASE DE DATOS'!$A$2:$A$4921,0),2)</f>
        <v>#N/A</v>
      </c>
      <c r="C4775" s="5"/>
      <c r="D4775" s="5"/>
      <c r="E4775" s="5"/>
      <c r="F4775" s="5"/>
      <c r="G4775" s="6" t="e">
        <f>INDEX('BASE DE DATOS'!$A$2:$H$4921,MATCH(CONSTATACIÓN!$C4775,'BASE DE DATOS'!$A$2:$A$4921,0),3)</f>
        <v>#N/A</v>
      </c>
      <c r="H4775" s="5" t="e">
        <f>INDEX('BASE DE DATOS'!$A$2:$H$4921,MATCH(CONSTATACIÓN!$C4775,'BASE DE DATOS'!$A$2:$A$4921,0),6)</f>
        <v>#N/A</v>
      </c>
      <c r="I4775" s="5" t="e">
        <f>INDEX('BASE DE DATOS'!$A$2:$H$4921,MATCH(CONSTATACIÓN!$C4775,'BASE DE DATOS'!$A$2:$A$4921,0),7)</f>
        <v>#N/A</v>
      </c>
      <c r="J4775" s="5" t="e">
        <f>INDEX('BASE DE DATOS'!$A$2:$H$4921,MATCH(CONSTATACIÓN!$C4775,'BASE DE DATOS'!$A$2:$A$4921,0),8)</f>
        <v>#N/A</v>
      </c>
      <c r="K4775" s="5"/>
      <c r="L4775" s="5"/>
      <c r="M4775" s="5"/>
      <c r="N4775" s="5"/>
      <c r="O4775" s="5"/>
      <c r="P4775" s="5"/>
    </row>
    <row r="4776" spans="1:16" x14ac:dyDescent="0.25">
      <c r="A4776" s="13">
        <f t="shared" si="76"/>
        <v>0</v>
      </c>
      <c r="B4776" s="17" t="e">
        <f>INDEX('BASE DE DATOS'!$A$2:$H$4921,MATCH(CONSTATACIÓN!$C4776,'BASE DE DATOS'!$A$2:$A$4921,0),2)</f>
        <v>#N/A</v>
      </c>
      <c r="C4776" s="5"/>
      <c r="D4776" s="5"/>
      <c r="E4776" s="5"/>
      <c r="F4776" s="5"/>
      <c r="G4776" s="6" t="e">
        <f>INDEX('BASE DE DATOS'!$A$2:$H$4921,MATCH(CONSTATACIÓN!$C4776,'BASE DE DATOS'!$A$2:$A$4921,0),3)</f>
        <v>#N/A</v>
      </c>
      <c r="H4776" s="5" t="e">
        <f>INDEX('BASE DE DATOS'!$A$2:$H$4921,MATCH(CONSTATACIÓN!$C4776,'BASE DE DATOS'!$A$2:$A$4921,0),6)</f>
        <v>#N/A</v>
      </c>
      <c r="I4776" s="5" t="e">
        <f>INDEX('BASE DE DATOS'!$A$2:$H$4921,MATCH(CONSTATACIÓN!$C4776,'BASE DE DATOS'!$A$2:$A$4921,0),7)</f>
        <v>#N/A</v>
      </c>
      <c r="J4776" s="5" t="e">
        <f>INDEX('BASE DE DATOS'!$A$2:$H$4921,MATCH(CONSTATACIÓN!$C4776,'BASE DE DATOS'!$A$2:$A$4921,0),8)</f>
        <v>#N/A</v>
      </c>
      <c r="K4776" s="5"/>
      <c r="L4776" s="5"/>
      <c r="M4776" s="5"/>
      <c r="N4776" s="5"/>
      <c r="O4776" s="5"/>
      <c r="P4776" s="5"/>
    </row>
    <row r="4777" spans="1:16" x14ac:dyDescent="0.25">
      <c r="A4777" s="13">
        <f t="shared" si="76"/>
        <v>0</v>
      </c>
      <c r="B4777" s="17" t="e">
        <f>INDEX('BASE DE DATOS'!$A$2:$H$4921,MATCH(CONSTATACIÓN!$C4777,'BASE DE DATOS'!$A$2:$A$4921,0),2)</f>
        <v>#N/A</v>
      </c>
      <c r="C4777" s="5"/>
      <c r="D4777" s="5"/>
      <c r="E4777" s="5"/>
      <c r="F4777" s="5"/>
      <c r="G4777" s="6" t="e">
        <f>INDEX('BASE DE DATOS'!$A$2:$H$4921,MATCH(CONSTATACIÓN!$C4777,'BASE DE DATOS'!$A$2:$A$4921,0),3)</f>
        <v>#N/A</v>
      </c>
      <c r="H4777" s="5" t="e">
        <f>INDEX('BASE DE DATOS'!$A$2:$H$4921,MATCH(CONSTATACIÓN!$C4777,'BASE DE DATOS'!$A$2:$A$4921,0),6)</f>
        <v>#N/A</v>
      </c>
      <c r="I4777" s="5" t="e">
        <f>INDEX('BASE DE DATOS'!$A$2:$H$4921,MATCH(CONSTATACIÓN!$C4777,'BASE DE DATOS'!$A$2:$A$4921,0),7)</f>
        <v>#N/A</v>
      </c>
      <c r="J4777" s="5" t="e">
        <f>INDEX('BASE DE DATOS'!$A$2:$H$4921,MATCH(CONSTATACIÓN!$C4777,'BASE DE DATOS'!$A$2:$A$4921,0),8)</f>
        <v>#N/A</v>
      </c>
      <c r="K4777" s="5"/>
      <c r="L4777" s="5"/>
      <c r="M4777" s="5"/>
      <c r="N4777" s="5"/>
      <c r="O4777" s="5"/>
      <c r="P4777" s="5"/>
    </row>
    <row r="4778" spans="1:16" x14ac:dyDescent="0.25">
      <c r="A4778" s="13">
        <f t="shared" si="76"/>
        <v>0</v>
      </c>
      <c r="B4778" s="17" t="e">
        <f>INDEX('BASE DE DATOS'!$A$2:$H$4921,MATCH(CONSTATACIÓN!$C4778,'BASE DE DATOS'!$A$2:$A$4921,0),2)</f>
        <v>#N/A</v>
      </c>
      <c r="C4778" s="5"/>
      <c r="D4778" s="5"/>
      <c r="E4778" s="5"/>
      <c r="F4778" s="5"/>
      <c r="G4778" s="6" t="e">
        <f>INDEX('BASE DE DATOS'!$A$2:$H$4921,MATCH(CONSTATACIÓN!$C4778,'BASE DE DATOS'!$A$2:$A$4921,0),3)</f>
        <v>#N/A</v>
      </c>
      <c r="H4778" s="5" t="e">
        <f>INDEX('BASE DE DATOS'!$A$2:$H$4921,MATCH(CONSTATACIÓN!$C4778,'BASE DE DATOS'!$A$2:$A$4921,0),6)</f>
        <v>#N/A</v>
      </c>
      <c r="I4778" s="5" t="e">
        <f>INDEX('BASE DE DATOS'!$A$2:$H$4921,MATCH(CONSTATACIÓN!$C4778,'BASE DE DATOS'!$A$2:$A$4921,0),7)</f>
        <v>#N/A</v>
      </c>
      <c r="J4778" s="5" t="e">
        <f>INDEX('BASE DE DATOS'!$A$2:$H$4921,MATCH(CONSTATACIÓN!$C4778,'BASE DE DATOS'!$A$2:$A$4921,0),8)</f>
        <v>#N/A</v>
      </c>
      <c r="K4778" s="5"/>
      <c r="L4778" s="5"/>
      <c r="M4778" s="5"/>
      <c r="N4778" s="5"/>
      <c r="O4778" s="5"/>
      <c r="P4778" s="5"/>
    </row>
    <row r="4779" spans="1:16" x14ac:dyDescent="0.25">
      <c r="A4779" s="13">
        <f t="shared" si="76"/>
        <v>0</v>
      </c>
      <c r="B4779" s="17" t="e">
        <f>INDEX('BASE DE DATOS'!$A$2:$H$4921,MATCH(CONSTATACIÓN!$C4779,'BASE DE DATOS'!$A$2:$A$4921,0),2)</f>
        <v>#N/A</v>
      </c>
      <c r="C4779" s="5"/>
      <c r="D4779" s="5"/>
      <c r="E4779" s="5"/>
      <c r="F4779" s="5"/>
      <c r="G4779" s="6" t="e">
        <f>INDEX('BASE DE DATOS'!$A$2:$H$4921,MATCH(CONSTATACIÓN!$C4779,'BASE DE DATOS'!$A$2:$A$4921,0),3)</f>
        <v>#N/A</v>
      </c>
      <c r="H4779" s="5" t="e">
        <f>INDEX('BASE DE DATOS'!$A$2:$H$4921,MATCH(CONSTATACIÓN!$C4779,'BASE DE DATOS'!$A$2:$A$4921,0),6)</f>
        <v>#N/A</v>
      </c>
      <c r="I4779" s="5" t="e">
        <f>INDEX('BASE DE DATOS'!$A$2:$H$4921,MATCH(CONSTATACIÓN!$C4779,'BASE DE DATOS'!$A$2:$A$4921,0),7)</f>
        <v>#N/A</v>
      </c>
      <c r="J4779" s="5" t="e">
        <f>INDEX('BASE DE DATOS'!$A$2:$H$4921,MATCH(CONSTATACIÓN!$C4779,'BASE DE DATOS'!$A$2:$A$4921,0),8)</f>
        <v>#N/A</v>
      </c>
      <c r="K4779" s="5"/>
      <c r="L4779" s="5"/>
      <c r="M4779" s="5"/>
      <c r="N4779" s="5"/>
      <c r="O4779" s="5"/>
      <c r="P4779" s="5"/>
    </row>
    <row r="4780" spans="1:16" x14ac:dyDescent="0.25">
      <c r="A4780" s="13">
        <f t="shared" si="76"/>
        <v>0</v>
      </c>
      <c r="B4780" s="17" t="e">
        <f>INDEX('BASE DE DATOS'!$A$2:$H$4921,MATCH(CONSTATACIÓN!$C4780,'BASE DE DATOS'!$A$2:$A$4921,0),2)</f>
        <v>#N/A</v>
      </c>
      <c r="C4780" s="5"/>
      <c r="D4780" s="5"/>
      <c r="E4780" s="5"/>
      <c r="F4780" s="5"/>
      <c r="G4780" s="6" t="e">
        <f>INDEX('BASE DE DATOS'!$A$2:$H$4921,MATCH(CONSTATACIÓN!$C4780,'BASE DE DATOS'!$A$2:$A$4921,0),3)</f>
        <v>#N/A</v>
      </c>
      <c r="H4780" s="5" t="e">
        <f>INDEX('BASE DE DATOS'!$A$2:$H$4921,MATCH(CONSTATACIÓN!$C4780,'BASE DE DATOS'!$A$2:$A$4921,0),6)</f>
        <v>#N/A</v>
      </c>
      <c r="I4780" s="5" t="e">
        <f>INDEX('BASE DE DATOS'!$A$2:$H$4921,MATCH(CONSTATACIÓN!$C4780,'BASE DE DATOS'!$A$2:$A$4921,0),7)</f>
        <v>#N/A</v>
      </c>
      <c r="J4780" s="5" t="e">
        <f>INDEX('BASE DE DATOS'!$A$2:$H$4921,MATCH(CONSTATACIÓN!$C4780,'BASE DE DATOS'!$A$2:$A$4921,0),8)</f>
        <v>#N/A</v>
      </c>
      <c r="K4780" s="5"/>
      <c r="L4780" s="5"/>
      <c r="M4780" s="5"/>
      <c r="N4780" s="5"/>
      <c r="O4780" s="5"/>
      <c r="P4780" s="5"/>
    </row>
    <row r="4781" spans="1:16" x14ac:dyDescent="0.25">
      <c r="A4781" s="13">
        <f t="shared" si="76"/>
        <v>0</v>
      </c>
      <c r="B4781" s="17" t="e">
        <f>INDEX('BASE DE DATOS'!$A$2:$H$4921,MATCH(CONSTATACIÓN!$C4781,'BASE DE DATOS'!$A$2:$A$4921,0),2)</f>
        <v>#N/A</v>
      </c>
      <c r="C4781" s="5"/>
      <c r="D4781" s="5"/>
      <c r="E4781" s="5"/>
      <c r="F4781" s="5"/>
      <c r="G4781" s="6" t="e">
        <f>INDEX('BASE DE DATOS'!$A$2:$H$4921,MATCH(CONSTATACIÓN!$C4781,'BASE DE DATOS'!$A$2:$A$4921,0),3)</f>
        <v>#N/A</v>
      </c>
      <c r="H4781" s="5" t="e">
        <f>INDEX('BASE DE DATOS'!$A$2:$H$4921,MATCH(CONSTATACIÓN!$C4781,'BASE DE DATOS'!$A$2:$A$4921,0),6)</f>
        <v>#N/A</v>
      </c>
      <c r="I4781" s="5" t="e">
        <f>INDEX('BASE DE DATOS'!$A$2:$H$4921,MATCH(CONSTATACIÓN!$C4781,'BASE DE DATOS'!$A$2:$A$4921,0),7)</f>
        <v>#N/A</v>
      </c>
      <c r="J4781" s="5" t="e">
        <f>INDEX('BASE DE DATOS'!$A$2:$H$4921,MATCH(CONSTATACIÓN!$C4781,'BASE DE DATOS'!$A$2:$A$4921,0),8)</f>
        <v>#N/A</v>
      </c>
      <c r="K4781" s="5"/>
      <c r="L4781" s="5"/>
      <c r="M4781" s="5"/>
      <c r="N4781" s="5"/>
      <c r="O4781" s="5"/>
      <c r="P4781" s="5"/>
    </row>
    <row r="4782" spans="1:16" x14ac:dyDescent="0.25">
      <c r="A4782" s="13">
        <f t="shared" si="76"/>
        <v>0</v>
      </c>
      <c r="B4782" s="17" t="e">
        <f>INDEX('BASE DE DATOS'!$A$2:$H$4921,MATCH(CONSTATACIÓN!$C4782,'BASE DE DATOS'!$A$2:$A$4921,0),2)</f>
        <v>#N/A</v>
      </c>
      <c r="C4782" s="5"/>
      <c r="D4782" s="5"/>
      <c r="E4782" s="5"/>
      <c r="F4782" s="5"/>
      <c r="G4782" s="6" t="e">
        <f>INDEX('BASE DE DATOS'!$A$2:$H$4921,MATCH(CONSTATACIÓN!$C4782,'BASE DE DATOS'!$A$2:$A$4921,0),3)</f>
        <v>#N/A</v>
      </c>
      <c r="H4782" s="5" t="e">
        <f>INDEX('BASE DE DATOS'!$A$2:$H$4921,MATCH(CONSTATACIÓN!$C4782,'BASE DE DATOS'!$A$2:$A$4921,0),6)</f>
        <v>#N/A</v>
      </c>
      <c r="I4782" s="5" t="e">
        <f>INDEX('BASE DE DATOS'!$A$2:$H$4921,MATCH(CONSTATACIÓN!$C4782,'BASE DE DATOS'!$A$2:$A$4921,0),7)</f>
        <v>#N/A</v>
      </c>
      <c r="J4782" s="5" t="e">
        <f>INDEX('BASE DE DATOS'!$A$2:$H$4921,MATCH(CONSTATACIÓN!$C4782,'BASE DE DATOS'!$A$2:$A$4921,0),8)</f>
        <v>#N/A</v>
      </c>
      <c r="K4782" s="5"/>
      <c r="L4782" s="5"/>
      <c r="M4782" s="5"/>
      <c r="N4782" s="5"/>
      <c r="O4782" s="5"/>
      <c r="P4782" s="5"/>
    </row>
    <row r="4783" spans="1:16" x14ac:dyDescent="0.25">
      <c r="A4783" s="13">
        <f t="shared" si="76"/>
        <v>0</v>
      </c>
      <c r="B4783" s="17" t="e">
        <f>INDEX('BASE DE DATOS'!$A$2:$H$4921,MATCH(CONSTATACIÓN!$C4783,'BASE DE DATOS'!$A$2:$A$4921,0),2)</f>
        <v>#N/A</v>
      </c>
      <c r="C4783" s="5"/>
      <c r="D4783" s="5"/>
      <c r="E4783" s="5"/>
      <c r="F4783" s="5"/>
      <c r="G4783" s="6" t="e">
        <f>INDEX('BASE DE DATOS'!$A$2:$H$4921,MATCH(CONSTATACIÓN!$C4783,'BASE DE DATOS'!$A$2:$A$4921,0),3)</f>
        <v>#N/A</v>
      </c>
      <c r="H4783" s="5" t="e">
        <f>INDEX('BASE DE DATOS'!$A$2:$H$4921,MATCH(CONSTATACIÓN!$C4783,'BASE DE DATOS'!$A$2:$A$4921,0),6)</f>
        <v>#N/A</v>
      </c>
      <c r="I4783" s="5" t="e">
        <f>INDEX('BASE DE DATOS'!$A$2:$H$4921,MATCH(CONSTATACIÓN!$C4783,'BASE DE DATOS'!$A$2:$A$4921,0),7)</f>
        <v>#N/A</v>
      </c>
      <c r="J4783" s="5" t="e">
        <f>INDEX('BASE DE DATOS'!$A$2:$H$4921,MATCH(CONSTATACIÓN!$C4783,'BASE DE DATOS'!$A$2:$A$4921,0),8)</f>
        <v>#N/A</v>
      </c>
      <c r="K4783" s="5"/>
      <c r="L4783" s="5"/>
      <c r="M4783" s="5"/>
      <c r="N4783" s="5"/>
      <c r="O4783" s="5"/>
      <c r="P4783" s="5"/>
    </row>
    <row r="4784" spans="1:16" x14ac:dyDescent="0.25">
      <c r="A4784" s="13">
        <f t="shared" si="76"/>
        <v>0</v>
      </c>
      <c r="B4784" s="17" t="e">
        <f>INDEX('BASE DE DATOS'!$A$2:$H$4921,MATCH(CONSTATACIÓN!$C4784,'BASE DE DATOS'!$A$2:$A$4921,0),2)</f>
        <v>#N/A</v>
      </c>
      <c r="C4784" s="5"/>
      <c r="D4784" s="5"/>
      <c r="E4784" s="5"/>
      <c r="F4784" s="5"/>
      <c r="G4784" s="6" t="e">
        <f>INDEX('BASE DE DATOS'!$A$2:$H$4921,MATCH(CONSTATACIÓN!$C4784,'BASE DE DATOS'!$A$2:$A$4921,0),3)</f>
        <v>#N/A</v>
      </c>
      <c r="H4784" s="5" t="e">
        <f>INDEX('BASE DE DATOS'!$A$2:$H$4921,MATCH(CONSTATACIÓN!$C4784,'BASE DE DATOS'!$A$2:$A$4921,0),6)</f>
        <v>#N/A</v>
      </c>
      <c r="I4784" s="5" t="e">
        <f>INDEX('BASE DE DATOS'!$A$2:$H$4921,MATCH(CONSTATACIÓN!$C4784,'BASE DE DATOS'!$A$2:$A$4921,0),7)</f>
        <v>#N/A</v>
      </c>
      <c r="J4784" s="5" t="e">
        <f>INDEX('BASE DE DATOS'!$A$2:$H$4921,MATCH(CONSTATACIÓN!$C4784,'BASE DE DATOS'!$A$2:$A$4921,0),8)</f>
        <v>#N/A</v>
      </c>
      <c r="K4784" s="5"/>
      <c r="L4784" s="5"/>
      <c r="M4784" s="5"/>
      <c r="N4784" s="5"/>
      <c r="O4784" s="5"/>
      <c r="P4784" s="5"/>
    </row>
    <row r="4785" spans="1:16" x14ac:dyDescent="0.25">
      <c r="A4785" s="13">
        <f t="shared" si="76"/>
        <v>0</v>
      </c>
      <c r="B4785" s="17" t="e">
        <f>INDEX('BASE DE DATOS'!$A$2:$H$4921,MATCH(CONSTATACIÓN!$C4785,'BASE DE DATOS'!$A$2:$A$4921,0),2)</f>
        <v>#N/A</v>
      </c>
      <c r="C4785" s="5"/>
      <c r="D4785" s="5"/>
      <c r="E4785" s="5"/>
      <c r="F4785" s="5"/>
      <c r="G4785" s="6" t="e">
        <f>INDEX('BASE DE DATOS'!$A$2:$H$4921,MATCH(CONSTATACIÓN!$C4785,'BASE DE DATOS'!$A$2:$A$4921,0),3)</f>
        <v>#N/A</v>
      </c>
      <c r="H4785" s="5" t="e">
        <f>INDEX('BASE DE DATOS'!$A$2:$H$4921,MATCH(CONSTATACIÓN!$C4785,'BASE DE DATOS'!$A$2:$A$4921,0),6)</f>
        <v>#N/A</v>
      </c>
      <c r="I4785" s="5" t="e">
        <f>INDEX('BASE DE DATOS'!$A$2:$H$4921,MATCH(CONSTATACIÓN!$C4785,'BASE DE DATOS'!$A$2:$A$4921,0),7)</f>
        <v>#N/A</v>
      </c>
      <c r="J4785" s="5" t="e">
        <f>INDEX('BASE DE DATOS'!$A$2:$H$4921,MATCH(CONSTATACIÓN!$C4785,'BASE DE DATOS'!$A$2:$A$4921,0),8)</f>
        <v>#N/A</v>
      </c>
      <c r="K4785" s="5"/>
      <c r="L4785" s="5"/>
      <c r="M4785" s="5"/>
      <c r="N4785" s="5"/>
      <c r="O4785" s="5"/>
      <c r="P4785" s="5"/>
    </row>
    <row r="4786" spans="1:16" x14ac:dyDescent="0.25">
      <c r="A4786" s="13">
        <f t="shared" si="76"/>
        <v>0</v>
      </c>
      <c r="B4786" s="17" t="e">
        <f>INDEX('BASE DE DATOS'!$A$2:$H$4921,MATCH(CONSTATACIÓN!$C4786,'BASE DE DATOS'!$A$2:$A$4921,0),2)</f>
        <v>#N/A</v>
      </c>
      <c r="C4786" s="5"/>
      <c r="D4786" s="5"/>
      <c r="E4786" s="5"/>
      <c r="F4786" s="5"/>
      <c r="G4786" s="6" t="e">
        <f>INDEX('BASE DE DATOS'!$A$2:$H$4921,MATCH(CONSTATACIÓN!$C4786,'BASE DE DATOS'!$A$2:$A$4921,0),3)</f>
        <v>#N/A</v>
      </c>
      <c r="H4786" s="5" t="e">
        <f>INDEX('BASE DE DATOS'!$A$2:$H$4921,MATCH(CONSTATACIÓN!$C4786,'BASE DE DATOS'!$A$2:$A$4921,0),6)</f>
        <v>#N/A</v>
      </c>
      <c r="I4786" s="5" t="e">
        <f>INDEX('BASE DE DATOS'!$A$2:$H$4921,MATCH(CONSTATACIÓN!$C4786,'BASE DE DATOS'!$A$2:$A$4921,0),7)</f>
        <v>#N/A</v>
      </c>
      <c r="J4786" s="5" t="e">
        <f>INDEX('BASE DE DATOS'!$A$2:$H$4921,MATCH(CONSTATACIÓN!$C4786,'BASE DE DATOS'!$A$2:$A$4921,0),8)</f>
        <v>#N/A</v>
      </c>
      <c r="K4786" s="5"/>
      <c r="L4786" s="5"/>
      <c r="M4786" s="5"/>
      <c r="N4786" s="5"/>
      <c r="O4786" s="5"/>
      <c r="P4786" s="5"/>
    </row>
    <row r="4787" spans="1:16" x14ac:dyDescent="0.25">
      <c r="A4787" s="13">
        <f t="shared" si="76"/>
        <v>0</v>
      </c>
      <c r="B4787" s="17" t="e">
        <f>INDEX('BASE DE DATOS'!$A$2:$H$4921,MATCH(CONSTATACIÓN!$C4787,'BASE DE DATOS'!$A$2:$A$4921,0),2)</f>
        <v>#N/A</v>
      </c>
      <c r="C4787" s="5"/>
      <c r="D4787" s="5"/>
      <c r="E4787" s="5"/>
      <c r="F4787" s="5"/>
      <c r="G4787" s="6" t="e">
        <f>INDEX('BASE DE DATOS'!$A$2:$H$4921,MATCH(CONSTATACIÓN!$C4787,'BASE DE DATOS'!$A$2:$A$4921,0),3)</f>
        <v>#N/A</v>
      </c>
      <c r="H4787" s="5" t="e">
        <f>INDEX('BASE DE DATOS'!$A$2:$H$4921,MATCH(CONSTATACIÓN!$C4787,'BASE DE DATOS'!$A$2:$A$4921,0),6)</f>
        <v>#N/A</v>
      </c>
      <c r="I4787" s="5" t="e">
        <f>INDEX('BASE DE DATOS'!$A$2:$H$4921,MATCH(CONSTATACIÓN!$C4787,'BASE DE DATOS'!$A$2:$A$4921,0),7)</f>
        <v>#N/A</v>
      </c>
      <c r="J4787" s="5" t="e">
        <f>INDEX('BASE DE DATOS'!$A$2:$H$4921,MATCH(CONSTATACIÓN!$C4787,'BASE DE DATOS'!$A$2:$A$4921,0),8)</f>
        <v>#N/A</v>
      </c>
      <c r="K4787" s="5"/>
      <c r="L4787" s="5"/>
      <c r="M4787" s="5"/>
      <c r="N4787" s="5"/>
      <c r="O4787" s="5"/>
      <c r="P4787" s="5"/>
    </row>
    <row r="4788" spans="1:16" x14ac:dyDescent="0.25">
      <c r="A4788" s="13">
        <f t="shared" si="76"/>
        <v>0</v>
      </c>
      <c r="B4788" s="17" t="e">
        <f>INDEX('BASE DE DATOS'!$A$2:$H$4921,MATCH(CONSTATACIÓN!$C4788,'BASE DE DATOS'!$A$2:$A$4921,0),2)</f>
        <v>#N/A</v>
      </c>
      <c r="C4788" s="5"/>
      <c r="D4788" s="5"/>
      <c r="E4788" s="5"/>
      <c r="F4788" s="5"/>
      <c r="G4788" s="6" t="e">
        <f>INDEX('BASE DE DATOS'!$A$2:$H$4921,MATCH(CONSTATACIÓN!$C4788,'BASE DE DATOS'!$A$2:$A$4921,0),3)</f>
        <v>#N/A</v>
      </c>
      <c r="H4788" s="5" t="e">
        <f>INDEX('BASE DE DATOS'!$A$2:$H$4921,MATCH(CONSTATACIÓN!$C4788,'BASE DE DATOS'!$A$2:$A$4921,0),6)</f>
        <v>#N/A</v>
      </c>
      <c r="I4788" s="5" t="e">
        <f>INDEX('BASE DE DATOS'!$A$2:$H$4921,MATCH(CONSTATACIÓN!$C4788,'BASE DE DATOS'!$A$2:$A$4921,0),7)</f>
        <v>#N/A</v>
      </c>
      <c r="J4788" s="5" t="e">
        <f>INDEX('BASE DE DATOS'!$A$2:$H$4921,MATCH(CONSTATACIÓN!$C4788,'BASE DE DATOS'!$A$2:$A$4921,0),8)</f>
        <v>#N/A</v>
      </c>
      <c r="K4788" s="5"/>
      <c r="L4788" s="5"/>
      <c r="M4788" s="5"/>
      <c r="N4788" s="5"/>
      <c r="O4788" s="5"/>
      <c r="P4788" s="5"/>
    </row>
    <row r="4789" spans="1:16" x14ac:dyDescent="0.25">
      <c r="A4789" s="13">
        <f t="shared" si="76"/>
        <v>0</v>
      </c>
      <c r="B4789" s="17" t="e">
        <f>INDEX('BASE DE DATOS'!$A$2:$H$4921,MATCH(CONSTATACIÓN!$C4789,'BASE DE DATOS'!$A$2:$A$4921,0),2)</f>
        <v>#N/A</v>
      </c>
      <c r="C4789" s="5"/>
      <c r="D4789" s="5"/>
      <c r="E4789" s="5"/>
      <c r="F4789" s="5"/>
      <c r="G4789" s="6" t="e">
        <f>INDEX('BASE DE DATOS'!$A$2:$H$4921,MATCH(CONSTATACIÓN!$C4789,'BASE DE DATOS'!$A$2:$A$4921,0),3)</f>
        <v>#N/A</v>
      </c>
      <c r="H4789" s="5" t="e">
        <f>INDEX('BASE DE DATOS'!$A$2:$H$4921,MATCH(CONSTATACIÓN!$C4789,'BASE DE DATOS'!$A$2:$A$4921,0),6)</f>
        <v>#N/A</v>
      </c>
      <c r="I4789" s="5" t="e">
        <f>INDEX('BASE DE DATOS'!$A$2:$H$4921,MATCH(CONSTATACIÓN!$C4789,'BASE DE DATOS'!$A$2:$A$4921,0),7)</f>
        <v>#N/A</v>
      </c>
      <c r="J4789" s="5" t="e">
        <f>INDEX('BASE DE DATOS'!$A$2:$H$4921,MATCH(CONSTATACIÓN!$C4789,'BASE DE DATOS'!$A$2:$A$4921,0),8)</f>
        <v>#N/A</v>
      </c>
      <c r="K4789" s="5"/>
      <c r="L4789" s="5"/>
      <c r="M4789" s="5"/>
      <c r="N4789" s="5"/>
      <c r="O4789" s="5"/>
      <c r="P4789" s="5"/>
    </row>
    <row r="4790" spans="1:16" x14ac:dyDescent="0.25">
      <c r="A4790" s="13">
        <f t="shared" si="76"/>
        <v>0</v>
      </c>
      <c r="B4790" s="17" t="e">
        <f>INDEX('BASE DE DATOS'!$A$2:$H$4921,MATCH(CONSTATACIÓN!$C4790,'BASE DE DATOS'!$A$2:$A$4921,0),2)</f>
        <v>#N/A</v>
      </c>
      <c r="C4790" s="5"/>
      <c r="D4790" s="5"/>
      <c r="E4790" s="5"/>
      <c r="F4790" s="5"/>
      <c r="G4790" s="6" t="e">
        <f>INDEX('BASE DE DATOS'!$A$2:$H$4921,MATCH(CONSTATACIÓN!$C4790,'BASE DE DATOS'!$A$2:$A$4921,0),3)</f>
        <v>#N/A</v>
      </c>
      <c r="H4790" s="5" t="e">
        <f>INDEX('BASE DE DATOS'!$A$2:$H$4921,MATCH(CONSTATACIÓN!$C4790,'BASE DE DATOS'!$A$2:$A$4921,0),6)</f>
        <v>#N/A</v>
      </c>
      <c r="I4790" s="5" t="e">
        <f>INDEX('BASE DE DATOS'!$A$2:$H$4921,MATCH(CONSTATACIÓN!$C4790,'BASE DE DATOS'!$A$2:$A$4921,0),7)</f>
        <v>#N/A</v>
      </c>
      <c r="J4790" s="5" t="e">
        <f>INDEX('BASE DE DATOS'!$A$2:$H$4921,MATCH(CONSTATACIÓN!$C4790,'BASE DE DATOS'!$A$2:$A$4921,0),8)</f>
        <v>#N/A</v>
      </c>
      <c r="K4790" s="5"/>
      <c r="L4790" s="5"/>
      <c r="M4790" s="5"/>
      <c r="N4790" s="5"/>
      <c r="O4790" s="5"/>
      <c r="P4790" s="5"/>
    </row>
    <row r="4791" spans="1:16" x14ac:dyDescent="0.25">
      <c r="A4791" s="13">
        <f t="shared" si="76"/>
        <v>0</v>
      </c>
      <c r="B4791" s="17" t="e">
        <f>INDEX('BASE DE DATOS'!$A$2:$H$4921,MATCH(CONSTATACIÓN!$C4791,'BASE DE DATOS'!$A$2:$A$4921,0),2)</f>
        <v>#N/A</v>
      </c>
      <c r="C4791" s="5"/>
      <c r="D4791" s="5"/>
      <c r="E4791" s="5"/>
      <c r="F4791" s="5"/>
      <c r="G4791" s="6" t="e">
        <f>INDEX('BASE DE DATOS'!$A$2:$H$4921,MATCH(CONSTATACIÓN!$C4791,'BASE DE DATOS'!$A$2:$A$4921,0),3)</f>
        <v>#N/A</v>
      </c>
      <c r="H4791" s="5" t="e">
        <f>INDEX('BASE DE DATOS'!$A$2:$H$4921,MATCH(CONSTATACIÓN!$C4791,'BASE DE DATOS'!$A$2:$A$4921,0),6)</f>
        <v>#N/A</v>
      </c>
      <c r="I4791" s="5" t="e">
        <f>INDEX('BASE DE DATOS'!$A$2:$H$4921,MATCH(CONSTATACIÓN!$C4791,'BASE DE DATOS'!$A$2:$A$4921,0),7)</f>
        <v>#N/A</v>
      </c>
      <c r="J4791" s="5" t="e">
        <f>INDEX('BASE DE DATOS'!$A$2:$H$4921,MATCH(CONSTATACIÓN!$C4791,'BASE DE DATOS'!$A$2:$A$4921,0),8)</f>
        <v>#N/A</v>
      </c>
      <c r="K4791" s="5"/>
      <c r="L4791" s="5"/>
      <c r="M4791" s="5"/>
      <c r="N4791" s="5"/>
      <c r="O4791" s="5"/>
      <c r="P4791" s="5"/>
    </row>
    <row r="4792" spans="1:16" x14ac:dyDescent="0.25">
      <c r="A4792" s="13">
        <f t="shared" si="76"/>
        <v>0</v>
      </c>
      <c r="B4792" s="17" t="e">
        <f>INDEX('BASE DE DATOS'!$A$2:$H$4921,MATCH(CONSTATACIÓN!$C4792,'BASE DE DATOS'!$A$2:$A$4921,0),2)</f>
        <v>#N/A</v>
      </c>
      <c r="C4792" s="5"/>
      <c r="D4792" s="5"/>
      <c r="E4792" s="5"/>
      <c r="F4792" s="5"/>
      <c r="G4792" s="6" t="e">
        <f>INDEX('BASE DE DATOS'!$A$2:$H$4921,MATCH(CONSTATACIÓN!$C4792,'BASE DE DATOS'!$A$2:$A$4921,0),3)</f>
        <v>#N/A</v>
      </c>
      <c r="H4792" s="5" t="e">
        <f>INDEX('BASE DE DATOS'!$A$2:$H$4921,MATCH(CONSTATACIÓN!$C4792,'BASE DE DATOS'!$A$2:$A$4921,0),6)</f>
        <v>#N/A</v>
      </c>
      <c r="I4792" s="5" t="e">
        <f>INDEX('BASE DE DATOS'!$A$2:$H$4921,MATCH(CONSTATACIÓN!$C4792,'BASE DE DATOS'!$A$2:$A$4921,0),7)</f>
        <v>#N/A</v>
      </c>
      <c r="J4792" s="5" t="e">
        <f>INDEX('BASE DE DATOS'!$A$2:$H$4921,MATCH(CONSTATACIÓN!$C4792,'BASE DE DATOS'!$A$2:$A$4921,0),8)</f>
        <v>#N/A</v>
      </c>
      <c r="K4792" s="5"/>
      <c r="L4792" s="5"/>
      <c r="M4792" s="5"/>
      <c r="N4792" s="5"/>
      <c r="O4792" s="5"/>
      <c r="P4792" s="5"/>
    </row>
    <row r="4793" spans="1:16" x14ac:dyDescent="0.25">
      <c r="A4793" s="13">
        <f t="shared" si="76"/>
        <v>0</v>
      </c>
      <c r="B4793" s="17" t="e">
        <f>INDEX('BASE DE DATOS'!$A$2:$H$4921,MATCH(CONSTATACIÓN!$C4793,'BASE DE DATOS'!$A$2:$A$4921,0),2)</f>
        <v>#N/A</v>
      </c>
      <c r="C4793" s="5"/>
      <c r="D4793" s="5"/>
      <c r="E4793" s="5"/>
      <c r="F4793" s="5"/>
      <c r="G4793" s="6" t="e">
        <f>INDEX('BASE DE DATOS'!$A$2:$H$4921,MATCH(CONSTATACIÓN!$C4793,'BASE DE DATOS'!$A$2:$A$4921,0),3)</f>
        <v>#N/A</v>
      </c>
      <c r="H4793" s="5" t="e">
        <f>INDEX('BASE DE DATOS'!$A$2:$H$4921,MATCH(CONSTATACIÓN!$C4793,'BASE DE DATOS'!$A$2:$A$4921,0),6)</f>
        <v>#N/A</v>
      </c>
      <c r="I4793" s="5" t="e">
        <f>INDEX('BASE DE DATOS'!$A$2:$H$4921,MATCH(CONSTATACIÓN!$C4793,'BASE DE DATOS'!$A$2:$A$4921,0),7)</f>
        <v>#N/A</v>
      </c>
      <c r="J4793" s="5" t="e">
        <f>INDEX('BASE DE DATOS'!$A$2:$H$4921,MATCH(CONSTATACIÓN!$C4793,'BASE DE DATOS'!$A$2:$A$4921,0),8)</f>
        <v>#N/A</v>
      </c>
      <c r="K4793" s="5"/>
      <c r="L4793" s="5"/>
      <c r="M4793" s="5"/>
      <c r="N4793" s="5"/>
      <c r="O4793" s="5"/>
      <c r="P4793" s="5"/>
    </row>
    <row r="4794" spans="1:16" x14ac:dyDescent="0.25">
      <c r="A4794" s="13">
        <f t="shared" si="76"/>
        <v>0</v>
      </c>
      <c r="B4794" s="17" t="e">
        <f>INDEX('BASE DE DATOS'!$A$2:$H$4921,MATCH(CONSTATACIÓN!$C4794,'BASE DE DATOS'!$A$2:$A$4921,0),2)</f>
        <v>#N/A</v>
      </c>
      <c r="C4794" s="5"/>
      <c r="D4794" s="5"/>
      <c r="E4794" s="5"/>
      <c r="F4794" s="5"/>
      <c r="G4794" s="6" t="e">
        <f>INDEX('BASE DE DATOS'!$A$2:$H$4921,MATCH(CONSTATACIÓN!$C4794,'BASE DE DATOS'!$A$2:$A$4921,0),3)</f>
        <v>#N/A</v>
      </c>
      <c r="H4794" s="5" t="e">
        <f>INDEX('BASE DE DATOS'!$A$2:$H$4921,MATCH(CONSTATACIÓN!$C4794,'BASE DE DATOS'!$A$2:$A$4921,0),6)</f>
        <v>#N/A</v>
      </c>
      <c r="I4794" s="5" t="e">
        <f>INDEX('BASE DE DATOS'!$A$2:$H$4921,MATCH(CONSTATACIÓN!$C4794,'BASE DE DATOS'!$A$2:$A$4921,0),7)</f>
        <v>#N/A</v>
      </c>
      <c r="J4794" s="5" t="e">
        <f>INDEX('BASE DE DATOS'!$A$2:$H$4921,MATCH(CONSTATACIÓN!$C4794,'BASE DE DATOS'!$A$2:$A$4921,0),8)</f>
        <v>#N/A</v>
      </c>
      <c r="K4794" s="5"/>
      <c r="L4794" s="5"/>
      <c r="M4794" s="5"/>
      <c r="N4794" s="5"/>
      <c r="O4794" s="5"/>
      <c r="P4794" s="5"/>
    </row>
    <row r="4795" spans="1:16" x14ac:dyDescent="0.25">
      <c r="A4795" s="13">
        <f t="shared" si="76"/>
        <v>0</v>
      </c>
      <c r="B4795" s="17" t="e">
        <f>INDEX('BASE DE DATOS'!$A$2:$H$4921,MATCH(CONSTATACIÓN!$C4795,'BASE DE DATOS'!$A$2:$A$4921,0),2)</f>
        <v>#N/A</v>
      </c>
      <c r="C4795" s="5"/>
      <c r="D4795" s="5"/>
      <c r="E4795" s="5"/>
      <c r="F4795" s="5"/>
      <c r="G4795" s="6" t="e">
        <f>INDEX('BASE DE DATOS'!$A$2:$H$4921,MATCH(CONSTATACIÓN!$C4795,'BASE DE DATOS'!$A$2:$A$4921,0),3)</f>
        <v>#N/A</v>
      </c>
      <c r="H4795" s="5" t="e">
        <f>INDEX('BASE DE DATOS'!$A$2:$H$4921,MATCH(CONSTATACIÓN!$C4795,'BASE DE DATOS'!$A$2:$A$4921,0),6)</f>
        <v>#N/A</v>
      </c>
      <c r="I4795" s="5" t="e">
        <f>INDEX('BASE DE DATOS'!$A$2:$H$4921,MATCH(CONSTATACIÓN!$C4795,'BASE DE DATOS'!$A$2:$A$4921,0),7)</f>
        <v>#N/A</v>
      </c>
      <c r="J4795" s="5" t="e">
        <f>INDEX('BASE DE DATOS'!$A$2:$H$4921,MATCH(CONSTATACIÓN!$C4795,'BASE DE DATOS'!$A$2:$A$4921,0),8)</f>
        <v>#N/A</v>
      </c>
      <c r="K4795" s="5"/>
      <c r="L4795" s="5"/>
      <c r="M4795" s="5"/>
      <c r="N4795" s="5"/>
      <c r="O4795" s="5"/>
      <c r="P4795" s="5"/>
    </row>
    <row r="4796" spans="1:16" x14ac:dyDescent="0.25">
      <c r="A4796" s="13">
        <f t="shared" si="76"/>
        <v>0</v>
      </c>
      <c r="B4796" s="17" t="e">
        <f>INDEX('BASE DE DATOS'!$A$2:$H$4921,MATCH(CONSTATACIÓN!$C4796,'BASE DE DATOS'!$A$2:$A$4921,0),2)</f>
        <v>#N/A</v>
      </c>
      <c r="C4796" s="5"/>
      <c r="D4796" s="5"/>
      <c r="E4796" s="5"/>
      <c r="F4796" s="5"/>
      <c r="G4796" s="6" t="e">
        <f>INDEX('BASE DE DATOS'!$A$2:$H$4921,MATCH(CONSTATACIÓN!$C4796,'BASE DE DATOS'!$A$2:$A$4921,0),3)</f>
        <v>#N/A</v>
      </c>
      <c r="H4796" s="5" t="e">
        <f>INDEX('BASE DE DATOS'!$A$2:$H$4921,MATCH(CONSTATACIÓN!$C4796,'BASE DE DATOS'!$A$2:$A$4921,0),6)</f>
        <v>#N/A</v>
      </c>
      <c r="I4796" s="5" t="e">
        <f>INDEX('BASE DE DATOS'!$A$2:$H$4921,MATCH(CONSTATACIÓN!$C4796,'BASE DE DATOS'!$A$2:$A$4921,0),7)</f>
        <v>#N/A</v>
      </c>
      <c r="J4796" s="5" t="e">
        <f>INDEX('BASE DE DATOS'!$A$2:$H$4921,MATCH(CONSTATACIÓN!$C4796,'BASE DE DATOS'!$A$2:$A$4921,0),8)</f>
        <v>#N/A</v>
      </c>
      <c r="K4796" s="5"/>
      <c r="L4796" s="5"/>
      <c r="M4796" s="5"/>
      <c r="N4796" s="5"/>
      <c r="O4796" s="5"/>
      <c r="P4796" s="5"/>
    </row>
    <row r="4797" spans="1:16" x14ac:dyDescent="0.25">
      <c r="A4797" s="13">
        <f t="shared" si="76"/>
        <v>0</v>
      </c>
      <c r="B4797" s="17" t="e">
        <f>INDEX('BASE DE DATOS'!$A$2:$H$4921,MATCH(CONSTATACIÓN!$C4797,'BASE DE DATOS'!$A$2:$A$4921,0),2)</f>
        <v>#N/A</v>
      </c>
      <c r="C4797" s="5"/>
      <c r="D4797" s="5"/>
      <c r="E4797" s="5"/>
      <c r="F4797" s="5"/>
      <c r="G4797" s="6" t="e">
        <f>INDEX('BASE DE DATOS'!$A$2:$H$4921,MATCH(CONSTATACIÓN!$C4797,'BASE DE DATOS'!$A$2:$A$4921,0),3)</f>
        <v>#N/A</v>
      </c>
      <c r="H4797" s="5" t="e">
        <f>INDEX('BASE DE DATOS'!$A$2:$H$4921,MATCH(CONSTATACIÓN!$C4797,'BASE DE DATOS'!$A$2:$A$4921,0),6)</f>
        <v>#N/A</v>
      </c>
      <c r="I4797" s="5" t="e">
        <f>INDEX('BASE DE DATOS'!$A$2:$H$4921,MATCH(CONSTATACIÓN!$C4797,'BASE DE DATOS'!$A$2:$A$4921,0),7)</f>
        <v>#N/A</v>
      </c>
      <c r="J4797" s="5" t="e">
        <f>INDEX('BASE DE DATOS'!$A$2:$H$4921,MATCH(CONSTATACIÓN!$C4797,'BASE DE DATOS'!$A$2:$A$4921,0),8)</f>
        <v>#N/A</v>
      </c>
      <c r="K4797" s="5"/>
      <c r="L4797" s="5"/>
      <c r="M4797" s="5"/>
      <c r="N4797" s="5"/>
      <c r="O4797" s="5"/>
      <c r="P4797" s="5"/>
    </row>
    <row r="4798" spans="1:16" x14ac:dyDescent="0.25">
      <c r="A4798" s="13">
        <f t="shared" si="76"/>
        <v>0</v>
      </c>
      <c r="B4798" s="17" t="e">
        <f>INDEX('BASE DE DATOS'!$A$2:$H$4921,MATCH(CONSTATACIÓN!$C4798,'BASE DE DATOS'!$A$2:$A$4921,0),2)</f>
        <v>#N/A</v>
      </c>
      <c r="C4798" s="5"/>
      <c r="D4798" s="5"/>
      <c r="E4798" s="5"/>
      <c r="F4798" s="5"/>
      <c r="G4798" s="6" t="e">
        <f>INDEX('BASE DE DATOS'!$A$2:$H$4921,MATCH(CONSTATACIÓN!$C4798,'BASE DE DATOS'!$A$2:$A$4921,0),3)</f>
        <v>#N/A</v>
      </c>
      <c r="H4798" s="5" t="e">
        <f>INDEX('BASE DE DATOS'!$A$2:$H$4921,MATCH(CONSTATACIÓN!$C4798,'BASE DE DATOS'!$A$2:$A$4921,0),6)</f>
        <v>#N/A</v>
      </c>
      <c r="I4798" s="5" t="e">
        <f>INDEX('BASE DE DATOS'!$A$2:$H$4921,MATCH(CONSTATACIÓN!$C4798,'BASE DE DATOS'!$A$2:$A$4921,0),7)</f>
        <v>#N/A</v>
      </c>
      <c r="J4798" s="5" t="e">
        <f>INDEX('BASE DE DATOS'!$A$2:$H$4921,MATCH(CONSTATACIÓN!$C4798,'BASE DE DATOS'!$A$2:$A$4921,0),8)</f>
        <v>#N/A</v>
      </c>
      <c r="K4798" s="5"/>
      <c r="L4798" s="5"/>
      <c r="M4798" s="5"/>
      <c r="N4798" s="5"/>
      <c r="O4798" s="5"/>
      <c r="P4798" s="5"/>
    </row>
    <row r="4799" spans="1:16" x14ac:dyDescent="0.25">
      <c r="A4799" s="13">
        <f t="shared" si="76"/>
        <v>0</v>
      </c>
      <c r="B4799" s="17" t="e">
        <f>INDEX('BASE DE DATOS'!$A$2:$H$4921,MATCH(CONSTATACIÓN!$C4799,'BASE DE DATOS'!$A$2:$A$4921,0),2)</f>
        <v>#N/A</v>
      </c>
      <c r="C4799" s="5"/>
      <c r="D4799" s="5"/>
      <c r="E4799" s="5"/>
      <c r="F4799" s="5"/>
      <c r="G4799" s="6" t="e">
        <f>INDEX('BASE DE DATOS'!$A$2:$H$4921,MATCH(CONSTATACIÓN!$C4799,'BASE DE DATOS'!$A$2:$A$4921,0),3)</f>
        <v>#N/A</v>
      </c>
      <c r="H4799" s="5" t="e">
        <f>INDEX('BASE DE DATOS'!$A$2:$H$4921,MATCH(CONSTATACIÓN!$C4799,'BASE DE DATOS'!$A$2:$A$4921,0),6)</f>
        <v>#N/A</v>
      </c>
      <c r="I4799" s="5" t="e">
        <f>INDEX('BASE DE DATOS'!$A$2:$H$4921,MATCH(CONSTATACIÓN!$C4799,'BASE DE DATOS'!$A$2:$A$4921,0),7)</f>
        <v>#N/A</v>
      </c>
      <c r="J4799" s="5" t="e">
        <f>INDEX('BASE DE DATOS'!$A$2:$H$4921,MATCH(CONSTATACIÓN!$C4799,'BASE DE DATOS'!$A$2:$A$4921,0),8)</f>
        <v>#N/A</v>
      </c>
      <c r="K4799" s="5"/>
      <c r="L4799" s="5"/>
      <c r="M4799" s="5"/>
      <c r="N4799" s="5"/>
      <c r="O4799" s="5"/>
      <c r="P4799" s="5"/>
    </row>
    <row r="4800" spans="1:16" x14ac:dyDescent="0.25">
      <c r="A4800" s="13">
        <f t="shared" si="76"/>
        <v>0</v>
      </c>
      <c r="B4800" s="17" t="e">
        <f>INDEX('BASE DE DATOS'!$A$2:$H$4921,MATCH(CONSTATACIÓN!$C4800,'BASE DE DATOS'!$A$2:$A$4921,0),2)</f>
        <v>#N/A</v>
      </c>
      <c r="C4800" s="5"/>
      <c r="D4800" s="5"/>
      <c r="E4800" s="5"/>
      <c r="F4800" s="5"/>
      <c r="G4800" s="6" t="e">
        <f>INDEX('BASE DE DATOS'!$A$2:$H$4921,MATCH(CONSTATACIÓN!$C4800,'BASE DE DATOS'!$A$2:$A$4921,0),3)</f>
        <v>#N/A</v>
      </c>
      <c r="H4800" s="5" t="e">
        <f>INDEX('BASE DE DATOS'!$A$2:$H$4921,MATCH(CONSTATACIÓN!$C4800,'BASE DE DATOS'!$A$2:$A$4921,0),6)</f>
        <v>#N/A</v>
      </c>
      <c r="I4800" s="5" t="e">
        <f>INDEX('BASE DE DATOS'!$A$2:$H$4921,MATCH(CONSTATACIÓN!$C4800,'BASE DE DATOS'!$A$2:$A$4921,0),7)</f>
        <v>#N/A</v>
      </c>
      <c r="J4800" s="5" t="e">
        <f>INDEX('BASE DE DATOS'!$A$2:$H$4921,MATCH(CONSTATACIÓN!$C4800,'BASE DE DATOS'!$A$2:$A$4921,0),8)</f>
        <v>#N/A</v>
      </c>
      <c r="K4800" s="5"/>
      <c r="L4800" s="5"/>
      <c r="M4800" s="5"/>
      <c r="N4800" s="5"/>
      <c r="O4800" s="5"/>
      <c r="P4800" s="5"/>
    </row>
    <row r="4801" spans="1:16" x14ac:dyDescent="0.25">
      <c r="A4801" s="13">
        <f t="shared" si="76"/>
        <v>0</v>
      </c>
      <c r="B4801" s="17" t="e">
        <f>INDEX('BASE DE DATOS'!$A$2:$H$4921,MATCH(CONSTATACIÓN!$C4801,'BASE DE DATOS'!$A$2:$A$4921,0),2)</f>
        <v>#N/A</v>
      </c>
      <c r="C4801" s="5"/>
      <c r="D4801" s="5"/>
      <c r="E4801" s="5"/>
      <c r="F4801" s="5"/>
      <c r="G4801" s="6" t="e">
        <f>INDEX('BASE DE DATOS'!$A$2:$H$4921,MATCH(CONSTATACIÓN!$C4801,'BASE DE DATOS'!$A$2:$A$4921,0),3)</f>
        <v>#N/A</v>
      </c>
      <c r="H4801" s="5" t="e">
        <f>INDEX('BASE DE DATOS'!$A$2:$H$4921,MATCH(CONSTATACIÓN!$C4801,'BASE DE DATOS'!$A$2:$A$4921,0),6)</f>
        <v>#N/A</v>
      </c>
      <c r="I4801" s="5" t="e">
        <f>INDEX('BASE DE DATOS'!$A$2:$H$4921,MATCH(CONSTATACIÓN!$C4801,'BASE DE DATOS'!$A$2:$A$4921,0),7)</f>
        <v>#N/A</v>
      </c>
      <c r="J4801" s="5" t="e">
        <f>INDEX('BASE DE DATOS'!$A$2:$H$4921,MATCH(CONSTATACIÓN!$C4801,'BASE DE DATOS'!$A$2:$A$4921,0),8)</f>
        <v>#N/A</v>
      </c>
      <c r="K4801" s="5"/>
      <c r="L4801" s="5"/>
      <c r="M4801" s="5"/>
      <c r="N4801" s="5"/>
      <c r="O4801" s="5"/>
      <c r="P4801" s="5"/>
    </row>
    <row r="4802" spans="1:16" x14ac:dyDescent="0.25">
      <c r="A4802" s="13">
        <f t="shared" si="76"/>
        <v>0</v>
      </c>
      <c r="B4802" s="17" t="e">
        <f>INDEX('BASE DE DATOS'!$A$2:$H$4921,MATCH(CONSTATACIÓN!$C4802,'BASE DE DATOS'!$A$2:$A$4921,0),2)</f>
        <v>#N/A</v>
      </c>
      <c r="C4802" s="5"/>
      <c r="D4802" s="5"/>
      <c r="E4802" s="5"/>
      <c r="F4802" s="5"/>
      <c r="G4802" s="6" t="e">
        <f>INDEX('BASE DE DATOS'!$A$2:$H$4921,MATCH(CONSTATACIÓN!$C4802,'BASE DE DATOS'!$A$2:$A$4921,0),3)</f>
        <v>#N/A</v>
      </c>
      <c r="H4802" s="5" t="e">
        <f>INDEX('BASE DE DATOS'!$A$2:$H$4921,MATCH(CONSTATACIÓN!$C4802,'BASE DE DATOS'!$A$2:$A$4921,0),6)</f>
        <v>#N/A</v>
      </c>
      <c r="I4802" s="5" t="e">
        <f>INDEX('BASE DE DATOS'!$A$2:$H$4921,MATCH(CONSTATACIÓN!$C4802,'BASE DE DATOS'!$A$2:$A$4921,0),7)</f>
        <v>#N/A</v>
      </c>
      <c r="J4802" s="5" t="e">
        <f>INDEX('BASE DE DATOS'!$A$2:$H$4921,MATCH(CONSTATACIÓN!$C4802,'BASE DE DATOS'!$A$2:$A$4921,0),8)</f>
        <v>#N/A</v>
      </c>
      <c r="K4802" s="5"/>
      <c r="L4802" s="5"/>
      <c r="M4802" s="5"/>
      <c r="N4802" s="5"/>
      <c r="O4802" s="5"/>
      <c r="P4802" s="5"/>
    </row>
    <row r="4803" spans="1:16" x14ac:dyDescent="0.25">
      <c r="A4803" s="13">
        <f t="shared" si="76"/>
        <v>0</v>
      </c>
      <c r="B4803" s="17" t="e">
        <f>INDEX('BASE DE DATOS'!$A$2:$H$4921,MATCH(CONSTATACIÓN!$C4803,'BASE DE DATOS'!$A$2:$A$4921,0),2)</f>
        <v>#N/A</v>
      </c>
      <c r="C4803" s="5"/>
      <c r="D4803" s="5"/>
      <c r="E4803" s="5"/>
      <c r="F4803" s="5"/>
      <c r="G4803" s="6" t="e">
        <f>INDEX('BASE DE DATOS'!$A$2:$H$4921,MATCH(CONSTATACIÓN!$C4803,'BASE DE DATOS'!$A$2:$A$4921,0),3)</f>
        <v>#N/A</v>
      </c>
      <c r="H4803" s="5" t="e">
        <f>INDEX('BASE DE DATOS'!$A$2:$H$4921,MATCH(CONSTATACIÓN!$C4803,'BASE DE DATOS'!$A$2:$A$4921,0),6)</f>
        <v>#N/A</v>
      </c>
      <c r="I4803" s="5" t="e">
        <f>INDEX('BASE DE DATOS'!$A$2:$H$4921,MATCH(CONSTATACIÓN!$C4803,'BASE DE DATOS'!$A$2:$A$4921,0),7)</f>
        <v>#N/A</v>
      </c>
      <c r="J4803" s="5" t="e">
        <f>INDEX('BASE DE DATOS'!$A$2:$H$4921,MATCH(CONSTATACIÓN!$C4803,'BASE DE DATOS'!$A$2:$A$4921,0),8)</f>
        <v>#N/A</v>
      </c>
      <c r="K4803" s="5"/>
      <c r="L4803" s="5"/>
      <c r="M4803" s="5"/>
      <c r="N4803" s="5"/>
      <c r="O4803" s="5"/>
      <c r="P4803" s="5"/>
    </row>
    <row r="4804" spans="1:16" x14ac:dyDescent="0.25">
      <c r="A4804" s="13">
        <f t="shared" si="76"/>
        <v>0</v>
      </c>
      <c r="B4804" s="17" t="e">
        <f>INDEX('BASE DE DATOS'!$A$2:$H$4921,MATCH(CONSTATACIÓN!$C4804,'BASE DE DATOS'!$A$2:$A$4921,0),2)</f>
        <v>#N/A</v>
      </c>
      <c r="C4804" s="5"/>
      <c r="D4804" s="5"/>
      <c r="E4804" s="5"/>
      <c r="F4804" s="5"/>
      <c r="G4804" s="6" t="e">
        <f>INDEX('BASE DE DATOS'!$A$2:$H$4921,MATCH(CONSTATACIÓN!$C4804,'BASE DE DATOS'!$A$2:$A$4921,0),3)</f>
        <v>#N/A</v>
      </c>
      <c r="H4804" s="5" t="e">
        <f>INDEX('BASE DE DATOS'!$A$2:$H$4921,MATCH(CONSTATACIÓN!$C4804,'BASE DE DATOS'!$A$2:$A$4921,0),6)</f>
        <v>#N/A</v>
      </c>
      <c r="I4804" s="5" t="e">
        <f>INDEX('BASE DE DATOS'!$A$2:$H$4921,MATCH(CONSTATACIÓN!$C4804,'BASE DE DATOS'!$A$2:$A$4921,0),7)</f>
        <v>#N/A</v>
      </c>
      <c r="J4804" s="5" t="e">
        <f>INDEX('BASE DE DATOS'!$A$2:$H$4921,MATCH(CONSTATACIÓN!$C4804,'BASE DE DATOS'!$A$2:$A$4921,0),8)</f>
        <v>#N/A</v>
      </c>
      <c r="K4804" s="5"/>
      <c r="L4804" s="5"/>
      <c r="M4804" s="5"/>
      <c r="N4804" s="5"/>
      <c r="O4804" s="5"/>
      <c r="P4804" s="5"/>
    </row>
    <row r="4805" spans="1:16" x14ac:dyDescent="0.25">
      <c r="A4805" s="13">
        <f t="shared" si="76"/>
        <v>0</v>
      </c>
      <c r="B4805" s="17" t="e">
        <f>INDEX('BASE DE DATOS'!$A$2:$H$4921,MATCH(CONSTATACIÓN!$C4805,'BASE DE DATOS'!$A$2:$A$4921,0),2)</f>
        <v>#N/A</v>
      </c>
      <c r="C4805" s="5"/>
      <c r="D4805" s="5"/>
      <c r="E4805" s="5"/>
      <c r="F4805" s="5"/>
      <c r="G4805" s="6" t="e">
        <f>INDEX('BASE DE DATOS'!$A$2:$H$4921,MATCH(CONSTATACIÓN!$C4805,'BASE DE DATOS'!$A$2:$A$4921,0),3)</f>
        <v>#N/A</v>
      </c>
      <c r="H4805" s="5" t="e">
        <f>INDEX('BASE DE DATOS'!$A$2:$H$4921,MATCH(CONSTATACIÓN!$C4805,'BASE DE DATOS'!$A$2:$A$4921,0),6)</f>
        <v>#N/A</v>
      </c>
      <c r="I4805" s="5" t="e">
        <f>INDEX('BASE DE DATOS'!$A$2:$H$4921,MATCH(CONSTATACIÓN!$C4805,'BASE DE DATOS'!$A$2:$A$4921,0),7)</f>
        <v>#N/A</v>
      </c>
      <c r="J4805" s="5" t="e">
        <f>INDEX('BASE DE DATOS'!$A$2:$H$4921,MATCH(CONSTATACIÓN!$C4805,'BASE DE DATOS'!$A$2:$A$4921,0),8)</f>
        <v>#N/A</v>
      </c>
      <c r="K4805" s="5"/>
      <c r="L4805" s="5"/>
      <c r="M4805" s="5"/>
      <c r="N4805" s="5"/>
      <c r="O4805" s="5"/>
      <c r="P4805" s="5"/>
    </row>
    <row r="4806" spans="1:16" x14ac:dyDescent="0.25">
      <c r="A4806" s="13">
        <f t="shared" si="76"/>
        <v>0</v>
      </c>
      <c r="B4806" s="17" t="e">
        <f>INDEX('BASE DE DATOS'!$A$2:$H$4921,MATCH(CONSTATACIÓN!$C4806,'BASE DE DATOS'!$A$2:$A$4921,0),2)</f>
        <v>#N/A</v>
      </c>
      <c r="C4806" s="5"/>
      <c r="D4806" s="5"/>
      <c r="E4806" s="5"/>
      <c r="F4806" s="5"/>
      <c r="G4806" s="6" t="e">
        <f>INDEX('BASE DE DATOS'!$A$2:$H$4921,MATCH(CONSTATACIÓN!$C4806,'BASE DE DATOS'!$A$2:$A$4921,0),3)</f>
        <v>#N/A</v>
      </c>
      <c r="H4806" s="5" t="e">
        <f>INDEX('BASE DE DATOS'!$A$2:$H$4921,MATCH(CONSTATACIÓN!$C4806,'BASE DE DATOS'!$A$2:$A$4921,0),6)</f>
        <v>#N/A</v>
      </c>
      <c r="I4806" s="5" t="e">
        <f>INDEX('BASE DE DATOS'!$A$2:$H$4921,MATCH(CONSTATACIÓN!$C4806,'BASE DE DATOS'!$A$2:$A$4921,0),7)</f>
        <v>#N/A</v>
      </c>
      <c r="J4806" s="5" t="e">
        <f>INDEX('BASE DE DATOS'!$A$2:$H$4921,MATCH(CONSTATACIÓN!$C4806,'BASE DE DATOS'!$A$2:$A$4921,0),8)</f>
        <v>#N/A</v>
      </c>
      <c r="K4806" s="5"/>
      <c r="L4806" s="5"/>
      <c r="M4806" s="5"/>
      <c r="N4806" s="5"/>
      <c r="O4806" s="5"/>
      <c r="P4806" s="5"/>
    </row>
    <row r="4807" spans="1:16" x14ac:dyDescent="0.25">
      <c r="A4807" s="13">
        <f t="shared" si="76"/>
        <v>0</v>
      </c>
      <c r="B4807" s="17" t="e">
        <f>INDEX('BASE DE DATOS'!$A$2:$H$4921,MATCH(CONSTATACIÓN!$C4807,'BASE DE DATOS'!$A$2:$A$4921,0),2)</f>
        <v>#N/A</v>
      </c>
      <c r="C4807" s="5"/>
      <c r="D4807" s="5"/>
      <c r="E4807" s="5"/>
      <c r="F4807" s="5"/>
      <c r="G4807" s="6" t="e">
        <f>INDEX('BASE DE DATOS'!$A$2:$H$4921,MATCH(CONSTATACIÓN!$C4807,'BASE DE DATOS'!$A$2:$A$4921,0),3)</f>
        <v>#N/A</v>
      </c>
      <c r="H4807" s="5" t="e">
        <f>INDEX('BASE DE DATOS'!$A$2:$H$4921,MATCH(CONSTATACIÓN!$C4807,'BASE DE DATOS'!$A$2:$A$4921,0),6)</f>
        <v>#N/A</v>
      </c>
      <c r="I4807" s="5" t="e">
        <f>INDEX('BASE DE DATOS'!$A$2:$H$4921,MATCH(CONSTATACIÓN!$C4807,'BASE DE DATOS'!$A$2:$A$4921,0),7)</f>
        <v>#N/A</v>
      </c>
      <c r="J4807" s="5" t="e">
        <f>INDEX('BASE DE DATOS'!$A$2:$H$4921,MATCH(CONSTATACIÓN!$C4807,'BASE DE DATOS'!$A$2:$A$4921,0),8)</f>
        <v>#N/A</v>
      </c>
      <c r="K4807" s="5"/>
      <c r="L4807" s="5"/>
      <c r="M4807" s="5"/>
      <c r="N4807" s="5"/>
      <c r="O4807" s="5"/>
      <c r="P4807" s="5"/>
    </row>
    <row r="4808" spans="1:16" x14ac:dyDescent="0.25">
      <c r="A4808" s="13">
        <f t="shared" si="76"/>
        <v>0</v>
      </c>
      <c r="B4808" s="17" t="e">
        <f>INDEX('BASE DE DATOS'!$A$2:$H$4921,MATCH(CONSTATACIÓN!$C4808,'BASE DE DATOS'!$A$2:$A$4921,0),2)</f>
        <v>#N/A</v>
      </c>
      <c r="C4808" s="5"/>
      <c r="D4808" s="5"/>
      <c r="E4808" s="5"/>
      <c r="F4808" s="5"/>
      <c r="G4808" s="6" t="e">
        <f>INDEX('BASE DE DATOS'!$A$2:$H$4921,MATCH(CONSTATACIÓN!$C4808,'BASE DE DATOS'!$A$2:$A$4921,0),3)</f>
        <v>#N/A</v>
      </c>
      <c r="H4808" s="5" t="e">
        <f>INDEX('BASE DE DATOS'!$A$2:$H$4921,MATCH(CONSTATACIÓN!$C4808,'BASE DE DATOS'!$A$2:$A$4921,0),6)</f>
        <v>#N/A</v>
      </c>
      <c r="I4808" s="5" t="e">
        <f>INDEX('BASE DE DATOS'!$A$2:$H$4921,MATCH(CONSTATACIÓN!$C4808,'BASE DE DATOS'!$A$2:$A$4921,0),7)</f>
        <v>#N/A</v>
      </c>
      <c r="J4808" s="5" t="e">
        <f>INDEX('BASE DE DATOS'!$A$2:$H$4921,MATCH(CONSTATACIÓN!$C4808,'BASE DE DATOS'!$A$2:$A$4921,0),8)</f>
        <v>#N/A</v>
      </c>
      <c r="K4808" s="5"/>
      <c r="L4808" s="5"/>
      <c r="M4808" s="5"/>
      <c r="N4808" s="5"/>
      <c r="O4808" s="5"/>
      <c r="P4808" s="5"/>
    </row>
    <row r="4809" spans="1:16" x14ac:dyDescent="0.25">
      <c r="A4809" s="13">
        <f t="shared" si="76"/>
        <v>0</v>
      </c>
      <c r="B4809" s="17" t="e">
        <f>INDEX('BASE DE DATOS'!$A$2:$H$4921,MATCH(CONSTATACIÓN!$C4809,'BASE DE DATOS'!$A$2:$A$4921,0),2)</f>
        <v>#N/A</v>
      </c>
      <c r="C4809" s="5"/>
      <c r="D4809" s="5"/>
      <c r="E4809" s="5"/>
      <c r="F4809" s="5"/>
      <c r="G4809" s="6" t="e">
        <f>INDEX('BASE DE DATOS'!$A$2:$H$4921,MATCH(CONSTATACIÓN!$C4809,'BASE DE DATOS'!$A$2:$A$4921,0),3)</f>
        <v>#N/A</v>
      </c>
      <c r="H4809" s="5" t="e">
        <f>INDEX('BASE DE DATOS'!$A$2:$H$4921,MATCH(CONSTATACIÓN!$C4809,'BASE DE DATOS'!$A$2:$A$4921,0),6)</f>
        <v>#N/A</v>
      </c>
      <c r="I4809" s="5" t="e">
        <f>INDEX('BASE DE DATOS'!$A$2:$H$4921,MATCH(CONSTATACIÓN!$C4809,'BASE DE DATOS'!$A$2:$A$4921,0),7)</f>
        <v>#N/A</v>
      </c>
      <c r="J4809" s="5" t="e">
        <f>INDEX('BASE DE DATOS'!$A$2:$H$4921,MATCH(CONSTATACIÓN!$C4809,'BASE DE DATOS'!$A$2:$A$4921,0),8)</f>
        <v>#N/A</v>
      </c>
      <c r="K4809" s="5"/>
      <c r="L4809" s="5"/>
      <c r="M4809" s="5"/>
      <c r="N4809" s="5"/>
      <c r="O4809" s="5"/>
      <c r="P4809" s="5"/>
    </row>
    <row r="4810" spans="1:16" x14ac:dyDescent="0.25">
      <c r="A4810" s="13">
        <f t="shared" si="76"/>
        <v>0</v>
      </c>
      <c r="B4810" s="17" t="e">
        <f>INDEX('BASE DE DATOS'!$A$2:$H$4921,MATCH(CONSTATACIÓN!$C4810,'BASE DE DATOS'!$A$2:$A$4921,0),2)</f>
        <v>#N/A</v>
      </c>
      <c r="C4810" s="5"/>
      <c r="D4810" s="5"/>
      <c r="E4810" s="5"/>
      <c r="F4810" s="5"/>
      <c r="G4810" s="6" t="e">
        <f>INDEX('BASE DE DATOS'!$A$2:$H$4921,MATCH(CONSTATACIÓN!$C4810,'BASE DE DATOS'!$A$2:$A$4921,0),3)</f>
        <v>#N/A</v>
      </c>
      <c r="H4810" s="5" t="e">
        <f>INDEX('BASE DE DATOS'!$A$2:$H$4921,MATCH(CONSTATACIÓN!$C4810,'BASE DE DATOS'!$A$2:$A$4921,0),6)</f>
        <v>#N/A</v>
      </c>
      <c r="I4810" s="5" t="e">
        <f>INDEX('BASE DE DATOS'!$A$2:$H$4921,MATCH(CONSTATACIÓN!$C4810,'BASE DE DATOS'!$A$2:$A$4921,0),7)</f>
        <v>#N/A</v>
      </c>
      <c r="J4810" s="5" t="e">
        <f>INDEX('BASE DE DATOS'!$A$2:$H$4921,MATCH(CONSTATACIÓN!$C4810,'BASE DE DATOS'!$A$2:$A$4921,0),8)</f>
        <v>#N/A</v>
      </c>
      <c r="K4810" s="5"/>
      <c r="L4810" s="5"/>
      <c r="M4810" s="5"/>
      <c r="N4810" s="5"/>
      <c r="O4810" s="5"/>
      <c r="P4810" s="5"/>
    </row>
    <row r="4811" spans="1:16" x14ac:dyDescent="0.25">
      <c r="A4811" s="13">
        <f t="shared" si="76"/>
        <v>0</v>
      </c>
      <c r="B4811" s="17" t="e">
        <f>INDEX('BASE DE DATOS'!$A$2:$H$4921,MATCH(CONSTATACIÓN!$C4811,'BASE DE DATOS'!$A$2:$A$4921,0),2)</f>
        <v>#N/A</v>
      </c>
      <c r="C4811" s="5"/>
      <c r="D4811" s="5"/>
      <c r="E4811" s="5"/>
      <c r="F4811" s="5"/>
      <c r="G4811" s="6" t="e">
        <f>INDEX('BASE DE DATOS'!$A$2:$H$4921,MATCH(CONSTATACIÓN!$C4811,'BASE DE DATOS'!$A$2:$A$4921,0),3)</f>
        <v>#N/A</v>
      </c>
      <c r="H4811" s="5" t="e">
        <f>INDEX('BASE DE DATOS'!$A$2:$H$4921,MATCH(CONSTATACIÓN!$C4811,'BASE DE DATOS'!$A$2:$A$4921,0),6)</f>
        <v>#N/A</v>
      </c>
      <c r="I4811" s="5" t="e">
        <f>INDEX('BASE DE DATOS'!$A$2:$H$4921,MATCH(CONSTATACIÓN!$C4811,'BASE DE DATOS'!$A$2:$A$4921,0),7)</f>
        <v>#N/A</v>
      </c>
      <c r="J4811" s="5" t="e">
        <f>INDEX('BASE DE DATOS'!$A$2:$H$4921,MATCH(CONSTATACIÓN!$C4811,'BASE DE DATOS'!$A$2:$A$4921,0),8)</f>
        <v>#N/A</v>
      </c>
      <c r="K4811" s="5"/>
      <c r="L4811" s="5"/>
      <c r="M4811" s="5"/>
      <c r="N4811" s="5"/>
      <c r="O4811" s="5"/>
      <c r="P4811" s="5"/>
    </row>
    <row r="4812" spans="1:16" x14ac:dyDescent="0.25">
      <c r="A4812" s="13">
        <f t="shared" si="76"/>
        <v>0</v>
      </c>
      <c r="B4812" s="17" t="e">
        <f>INDEX('BASE DE DATOS'!$A$2:$H$4921,MATCH(CONSTATACIÓN!$C4812,'BASE DE DATOS'!$A$2:$A$4921,0),2)</f>
        <v>#N/A</v>
      </c>
      <c r="C4812" s="5"/>
      <c r="D4812" s="5"/>
      <c r="E4812" s="5"/>
      <c r="F4812" s="5"/>
      <c r="G4812" s="6" t="e">
        <f>INDEX('BASE DE DATOS'!$A$2:$H$4921,MATCH(CONSTATACIÓN!$C4812,'BASE DE DATOS'!$A$2:$A$4921,0),3)</f>
        <v>#N/A</v>
      </c>
      <c r="H4812" s="5" t="e">
        <f>INDEX('BASE DE DATOS'!$A$2:$H$4921,MATCH(CONSTATACIÓN!$C4812,'BASE DE DATOS'!$A$2:$A$4921,0),6)</f>
        <v>#N/A</v>
      </c>
      <c r="I4812" s="5" t="e">
        <f>INDEX('BASE DE DATOS'!$A$2:$H$4921,MATCH(CONSTATACIÓN!$C4812,'BASE DE DATOS'!$A$2:$A$4921,0),7)</f>
        <v>#N/A</v>
      </c>
      <c r="J4812" s="5" t="e">
        <f>INDEX('BASE DE DATOS'!$A$2:$H$4921,MATCH(CONSTATACIÓN!$C4812,'BASE DE DATOS'!$A$2:$A$4921,0),8)</f>
        <v>#N/A</v>
      </c>
      <c r="K4812" s="5"/>
      <c r="L4812" s="5"/>
      <c r="M4812" s="5"/>
      <c r="N4812" s="5"/>
      <c r="O4812" s="5"/>
      <c r="P4812" s="5"/>
    </row>
    <row r="4813" spans="1:16" x14ac:dyDescent="0.25">
      <c r="A4813" s="13">
        <f t="shared" si="76"/>
        <v>0</v>
      </c>
      <c r="B4813" s="17" t="e">
        <f>INDEX('BASE DE DATOS'!$A$2:$H$4921,MATCH(CONSTATACIÓN!$C4813,'BASE DE DATOS'!$A$2:$A$4921,0),2)</f>
        <v>#N/A</v>
      </c>
      <c r="C4813" s="5"/>
      <c r="D4813" s="5"/>
      <c r="E4813" s="5"/>
      <c r="F4813" s="5"/>
      <c r="G4813" s="6" t="e">
        <f>INDEX('BASE DE DATOS'!$A$2:$H$4921,MATCH(CONSTATACIÓN!$C4813,'BASE DE DATOS'!$A$2:$A$4921,0),3)</f>
        <v>#N/A</v>
      </c>
      <c r="H4813" s="5" t="e">
        <f>INDEX('BASE DE DATOS'!$A$2:$H$4921,MATCH(CONSTATACIÓN!$C4813,'BASE DE DATOS'!$A$2:$A$4921,0),6)</f>
        <v>#N/A</v>
      </c>
      <c r="I4813" s="5" t="e">
        <f>INDEX('BASE DE DATOS'!$A$2:$H$4921,MATCH(CONSTATACIÓN!$C4813,'BASE DE DATOS'!$A$2:$A$4921,0),7)</f>
        <v>#N/A</v>
      </c>
      <c r="J4813" s="5" t="e">
        <f>INDEX('BASE DE DATOS'!$A$2:$H$4921,MATCH(CONSTATACIÓN!$C4813,'BASE DE DATOS'!$A$2:$A$4921,0),8)</f>
        <v>#N/A</v>
      </c>
      <c r="K4813" s="5"/>
      <c r="L4813" s="5"/>
      <c r="M4813" s="5"/>
      <c r="N4813" s="5"/>
      <c r="O4813" s="5"/>
      <c r="P4813" s="5"/>
    </row>
    <row r="4814" spans="1:16" x14ac:dyDescent="0.25">
      <c r="A4814" s="13">
        <f t="shared" si="76"/>
        <v>0</v>
      </c>
      <c r="B4814" s="17" t="e">
        <f>INDEX('BASE DE DATOS'!$A$2:$H$4921,MATCH(CONSTATACIÓN!$C4814,'BASE DE DATOS'!$A$2:$A$4921,0),2)</f>
        <v>#N/A</v>
      </c>
      <c r="C4814" s="5"/>
      <c r="D4814" s="5"/>
      <c r="E4814" s="5"/>
      <c r="F4814" s="5"/>
      <c r="G4814" s="6" t="e">
        <f>INDEX('BASE DE DATOS'!$A$2:$H$4921,MATCH(CONSTATACIÓN!$C4814,'BASE DE DATOS'!$A$2:$A$4921,0),3)</f>
        <v>#N/A</v>
      </c>
      <c r="H4814" s="5" t="e">
        <f>INDEX('BASE DE DATOS'!$A$2:$H$4921,MATCH(CONSTATACIÓN!$C4814,'BASE DE DATOS'!$A$2:$A$4921,0),6)</f>
        <v>#N/A</v>
      </c>
      <c r="I4814" s="5" t="e">
        <f>INDEX('BASE DE DATOS'!$A$2:$H$4921,MATCH(CONSTATACIÓN!$C4814,'BASE DE DATOS'!$A$2:$A$4921,0),7)</f>
        <v>#N/A</v>
      </c>
      <c r="J4814" s="5" t="e">
        <f>INDEX('BASE DE DATOS'!$A$2:$H$4921,MATCH(CONSTATACIÓN!$C4814,'BASE DE DATOS'!$A$2:$A$4921,0),8)</f>
        <v>#N/A</v>
      </c>
      <c r="K4814" s="5"/>
      <c r="L4814" s="5"/>
      <c r="M4814" s="5"/>
      <c r="N4814" s="5"/>
      <c r="O4814" s="5"/>
      <c r="P4814" s="5"/>
    </row>
    <row r="4815" spans="1:16" x14ac:dyDescent="0.25">
      <c r="A4815" s="13">
        <f t="shared" si="76"/>
        <v>0</v>
      </c>
      <c r="B4815" s="17" t="e">
        <f>INDEX('BASE DE DATOS'!$A$2:$H$4921,MATCH(CONSTATACIÓN!$C4815,'BASE DE DATOS'!$A$2:$A$4921,0),2)</f>
        <v>#N/A</v>
      </c>
      <c r="C4815" s="5"/>
      <c r="D4815" s="5"/>
      <c r="E4815" s="5"/>
      <c r="F4815" s="5"/>
      <c r="G4815" s="6" t="e">
        <f>INDEX('BASE DE DATOS'!$A$2:$H$4921,MATCH(CONSTATACIÓN!$C4815,'BASE DE DATOS'!$A$2:$A$4921,0),3)</f>
        <v>#N/A</v>
      </c>
      <c r="H4815" s="5" t="e">
        <f>INDEX('BASE DE DATOS'!$A$2:$H$4921,MATCH(CONSTATACIÓN!$C4815,'BASE DE DATOS'!$A$2:$A$4921,0),6)</f>
        <v>#N/A</v>
      </c>
      <c r="I4815" s="5" t="e">
        <f>INDEX('BASE DE DATOS'!$A$2:$H$4921,MATCH(CONSTATACIÓN!$C4815,'BASE DE DATOS'!$A$2:$A$4921,0),7)</f>
        <v>#N/A</v>
      </c>
      <c r="J4815" s="5" t="e">
        <f>INDEX('BASE DE DATOS'!$A$2:$H$4921,MATCH(CONSTATACIÓN!$C4815,'BASE DE DATOS'!$A$2:$A$4921,0),8)</f>
        <v>#N/A</v>
      </c>
      <c r="K4815" s="5"/>
      <c r="L4815" s="5"/>
      <c r="M4815" s="5"/>
      <c r="N4815" s="5"/>
      <c r="O4815" s="5"/>
      <c r="P4815" s="5"/>
    </row>
    <row r="4816" spans="1:16" x14ac:dyDescent="0.25">
      <c r="A4816" s="13">
        <f t="shared" si="76"/>
        <v>0</v>
      </c>
      <c r="B4816" s="17" t="e">
        <f>INDEX('BASE DE DATOS'!$A$2:$H$4921,MATCH(CONSTATACIÓN!$C4816,'BASE DE DATOS'!$A$2:$A$4921,0),2)</f>
        <v>#N/A</v>
      </c>
      <c r="C4816" s="5"/>
      <c r="D4816" s="5"/>
      <c r="E4816" s="5"/>
      <c r="F4816" s="5"/>
      <c r="G4816" s="6" t="e">
        <f>INDEX('BASE DE DATOS'!$A$2:$H$4921,MATCH(CONSTATACIÓN!$C4816,'BASE DE DATOS'!$A$2:$A$4921,0),3)</f>
        <v>#N/A</v>
      </c>
      <c r="H4816" s="5" t="e">
        <f>INDEX('BASE DE DATOS'!$A$2:$H$4921,MATCH(CONSTATACIÓN!$C4816,'BASE DE DATOS'!$A$2:$A$4921,0),6)</f>
        <v>#N/A</v>
      </c>
      <c r="I4816" s="5" t="e">
        <f>INDEX('BASE DE DATOS'!$A$2:$H$4921,MATCH(CONSTATACIÓN!$C4816,'BASE DE DATOS'!$A$2:$A$4921,0),7)</f>
        <v>#N/A</v>
      </c>
      <c r="J4816" s="5" t="e">
        <f>INDEX('BASE DE DATOS'!$A$2:$H$4921,MATCH(CONSTATACIÓN!$C4816,'BASE DE DATOS'!$A$2:$A$4921,0),8)</f>
        <v>#N/A</v>
      </c>
      <c r="K4816" s="5"/>
      <c r="L4816" s="5"/>
      <c r="M4816" s="5"/>
      <c r="N4816" s="5"/>
      <c r="O4816" s="5"/>
      <c r="P4816" s="5"/>
    </row>
    <row r="4817" spans="1:16" x14ac:dyDescent="0.25">
      <c r="A4817" s="13">
        <f t="shared" si="76"/>
        <v>0</v>
      </c>
      <c r="B4817" s="17" t="e">
        <f>INDEX('BASE DE DATOS'!$A$2:$H$4921,MATCH(CONSTATACIÓN!$C4817,'BASE DE DATOS'!$A$2:$A$4921,0),2)</f>
        <v>#N/A</v>
      </c>
      <c r="C4817" s="5"/>
      <c r="D4817" s="5"/>
      <c r="E4817" s="5"/>
      <c r="F4817" s="5"/>
      <c r="G4817" s="6" t="e">
        <f>INDEX('BASE DE DATOS'!$A$2:$H$4921,MATCH(CONSTATACIÓN!$C4817,'BASE DE DATOS'!$A$2:$A$4921,0),3)</f>
        <v>#N/A</v>
      </c>
      <c r="H4817" s="5" t="e">
        <f>INDEX('BASE DE DATOS'!$A$2:$H$4921,MATCH(CONSTATACIÓN!$C4817,'BASE DE DATOS'!$A$2:$A$4921,0),6)</f>
        <v>#N/A</v>
      </c>
      <c r="I4817" s="5" t="e">
        <f>INDEX('BASE DE DATOS'!$A$2:$H$4921,MATCH(CONSTATACIÓN!$C4817,'BASE DE DATOS'!$A$2:$A$4921,0),7)</f>
        <v>#N/A</v>
      </c>
      <c r="J4817" s="5" t="e">
        <f>INDEX('BASE DE DATOS'!$A$2:$H$4921,MATCH(CONSTATACIÓN!$C4817,'BASE DE DATOS'!$A$2:$A$4921,0),8)</f>
        <v>#N/A</v>
      </c>
      <c r="K4817" s="5"/>
      <c r="L4817" s="5"/>
      <c r="M4817" s="5"/>
      <c r="N4817" s="5"/>
      <c r="O4817" s="5"/>
      <c r="P4817" s="5"/>
    </row>
    <row r="4818" spans="1:16" x14ac:dyDescent="0.25">
      <c r="A4818" s="13">
        <f t="shared" si="76"/>
        <v>0</v>
      </c>
      <c r="B4818" s="17" t="e">
        <f>INDEX('BASE DE DATOS'!$A$2:$H$4921,MATCH(CONSTATACIÓN!$C4818,'BASE DE DATOS'!$A$2:$A$4921,0),2)</f>
        <v>#N/A</v>
      </c>
      <c r="C4818" s="5"/>
      <c r="D4818" s="5"/>
      <c r="E4818" s="5"/>
      <c r="F4818" s="5"/>
      <c r="G4818" s="6" t="e">
        <f>INDEX('BASE DE DATOS'!$A$2:$H$4921,MATCH(CONSTATACIÓN!$C4818,'BASE DE DATOS'!$A$2:$A$4921,0),3)</f>
        <v>#N/A</v>
      </c>
      <c r="H4818" s="5" t="e">
        <f>INDEX('BASE DE DATOS'!$A$2:$H$4921,MATCH(CONSTATACIÓN!$C4818,'BASE DE DATOS'!$A$2:$A$4921,0),6)</f>
        <v>#N/A</v>
      </c>
      <c r="I4818" s="5" t="e">
        <f>INDEX('BASE DE DATOS'!$A$2:$H$4921,MATCH(CONSTATACIÓN!$C4818,'BASE DE DATOS'!$A$2:$A$4921,0),7)</f>
        <v>#N/A</v>
      </c>
      <c r="J4818" s="5" t="e">
        <f>INDEX('BASE DE DATOS'!$A$2:$H$4921,MATCH(CONSTATACIÓN!$C4818,'BASE DE DATOS'!$A$2:$A$4921,0),8)</f>
        <v>#N/A</v>
      </c>
      <c r="K4818" s="5"/>
      <c r="L4818" s="5"/>
      <c r="M4818" s="5"/>
      <c r="N4818" s="5"/>
      <c r="O4818" s="5"/>
      <c r="P4818" s="5"/>
    </row>
    <row r="4819" spans="1:16" x14ac:dyDescent="0.25">
      <c r="A4819" s="13">
        <f t="shared" si="76"/>
        <v>0</v>
      </c>
      <c r="B4819" s="17" t="e">
        <f>INDEX('BASE DE DATOS'!$A$2:$H$4921,MATCH(CONSTATACIÓN!$C4819,'BASE DE DATOS'!$A$2:$A$4921,0),2)</f>
        <v>#N/A</v>
      </c>
      <c r="C4819" s="5"/>
      <c r="D4819" s="5"/>
      <c r="E4819" s="5"/>
      <c r="F4819" s="5"/>
      <c r="G4819" s="6" t="e">
        <f>INDEX('BASE DE DATOS'!$A$2:$H$4921,MATCH(CONSTATACIÓN!$C4819,'BASE DE DATOS'!$A$2:$A$4921,0),3)</f>
        <v>#N/A</v>
      </c>
      <c r="H4819" s="5" t="e">
        <f>INDEX('BASE DE DATOS'!$A$2:$H$4921,MATCH(CONSTATACIÓN!$C4819,'BASE DE DATOS'!$A$2:$A$4921,0),6)</f>
        <v>#N/A</v>
      </c>
      <c r="I4819" s="5" t="e">
        <f>INDEX('BASE DE DATOS'!$A$2:$H$4921,MATCH(CONSTATACIÓN!$C4819,'BASE DE DATOS'!$A$2:$A$4921,0),7)</f>
        <v>#N/A</v>
      </c>
      <c r="J4819" s="5" t="e">
        <f>INDEX('BASE DE DATOS'!$A$2:$H$4921,MATCH(CONSTATACIÓN!$C4819,'BASE DE DATOS'!$A$2:$A$4921,0),8)</f>
        <v>#N/A</v>
      </c>
      <c r="K4819" s="5"/>
      <c r="L4819" s="5"/>
      <c r="M4819" s="5"/>
      <c r="N4819" s="5"/>
      <c r="O4819" s="5"/>
      <c r="P4819" s="5"/>
    </row>
    <row r="4820" spans="1:16" x14ac:dyDescent="0.25">
      <c r="A4820" s="13">
        <f t="shared" si="76"/>
        <v>0</v>
      </c>
      <c r="B4820" s="17" t="e">
        <f>INDEX('BASE DE DATOS'!$A$2:$H$4921,MATCH(CONSTATACIÓN!$C4820,'BASE DE DATOS'!$A$2:$A$4921,0),2)</f>
        <v>#N/A</v>
      </c>
      <c r="C4820" s="5"/>
      <c r="D4820" s="5"/>
      <c r="E4820" s="5"/>
      <c r="F4820" s="5"/>
      <c r="G4820" s="6" t="e">
        <f>INDEX('BASE DE DATOS'!$A$2:$H$4921,MATCH(CONSTATACIÓN!$C4820,'BASE DE DATOS'!$A$2:$A$4921,0),3)</f>
        <v>#N/A</v>
      </c>
      <c r="H4820" s="5" t="e">
        <f>INDEX('BASE DE DATOS'!$A$2:$H$4921,MATCH(CONSTATACIÓN!$C4820,'BASE DE DATOS'!$A$2:$A$4921,0),6)</f>
        <v>#N/A</v>
      </c>
      <c r="I4820" s="5" t="e">
        <f>INDEX('BASE DE DATOS'!$A$2:$H$4921,MATCH(CONSTATACIÓN!$C4820,'BASE DE DATOS'!$A$2:$A$4921,0),7)</f>
        <v>#N/A</v>
      </c>
      <c r="J4820" s="5" t="e">
        <f>INDEX('BASE DE DATOS'!$A$2:$H$4921,MATCH(CONSTATACIÓN!$C4820,'BASE DE DATOS'!$A$2:$A$4921,0),8)</f>
        <v>#N/A</v>
      </c>
      <c r="K4820" s="5"/>
      <c r="L4820" s="5"/>
      <c r="M4820" s="5"/>
      <c r="N4820" s="5"/>
      <c r="O4820" s="5"/>
      <c r="P4820" s="5"/>
    </row>
    <row r="4821" spans="1:16" x14ac:dyDescent="0.25">
      <c r="A4821" s="13">
        <f t="shared" si="76"/>
        <v>0</v>
      </c>
      <c r="B4821" s="17" t="e">
        <f>INDEX('BASE DE DATOS'!$A$2:$H$4921,MATCH(CONSTATACIÓN!$C4821,'BASE DE DATOS'!$A$2:$A$4921,0),2)</f>
        <v>#N/A</v>
      </c>
      <c r="C4821" s="5"/>
      <c r="D4821" s="5"/>
      <c r="E4821" s="5"/>
      <c r="F4821" s="5"/>
      <c r="G4821" s="6" t="e">
        <f>INDEX('BASE DE DATOS'!$A$2:$H$4921,MATCH(CONSTATACIÓN!$C4821,'BASE DE DATOS'!$A$2:$A$4921,0),3)</f>
        <v>#N/A</v>
      </c>
      <c r="H4821" s="5" t="e">
        <f>INDEX('BASE DE DATOS'!$A$2:$H$4921,MATCH(CONSTATACIÓN!$C4821,'BASE DE DATOS'!$A$2:$A$4921,0),6)</f>
        <v>#N/A</v>
      </c>
      <c r="I4821" s="5" t="e">
        <f>INDEX('BASE DE DATOS'!$A$2:$H$4921,MATCH(CONSTATACIÓN!$C4821,'BASE DE DATOS'!$A$2:$A$4921,0),7)</f>
        <v>#N/A</v>
      </c>
      <c r="J4821" s="5" t="e">
        <f>INDEX('BASE DE DATOS'!$A$2:$H$4921,MATCH(CONSTATACIÓN!$C4821,'BASE DE DATOS'!$A$2:$A$4921,0),8)</f>
        <v>#N/A</v>
      </c>
      <c r="K4821" s="5"/>
      <c r="L4821" s="5"/>
      <c r="M4821" s="5"/>
      <c r="N4821" s="5"/>
      <c r="O4821" s="5"/>
      <c r="P4821" s="5"/>
    </row>
    <row r="4822" spans="1:16" x14ac:dyDescent="0.25">
      <c r="A4822" s="13">
        <f t="shared" si="76"/>
        <v>0</v>
      </c>
      <c r="B4822" s="17" t="e">
        <f>INDEX('BASE DE DATOS'!$A$2:$H$4921,MATCH(CONSTATACIÓN!$C4822,'BASE DE DATOS'!$A$2:$A$4921,0),2)</f>
        <v>#N/A</v>
      </c>
      <c r="C4822" s="5"/>
      <c r="D4822" s="5"/>
      <c r="E4822" s="5"/>
      <c r="F4822" s="5"/>
      <c r="G4822" s="6" t="e">
        <f>INDEX('BASE DE DATOS'!$A$2:$H$4921,MATCH(CONSTATACIÓN!$C4822,'BASE DE DATOS'!$A$2:$A$4921,0),3)</f>
        <v>#N/A</v>
      </c>
      <c r="H4822" s="5" t="e">
        <f>INDEX('BASE DE DATOS'!$A$2:$H$4921,MATCH(CONSTATACIÓN!$C4822,'BASE DE DATOS'!$A$2:$A$4921,0),6)</f>
        <v>#N/A</v>
      </c>
      <c r="I4822" s="5" t="e">
        <f>INDEX('BASE DE DATOS'!$A$2:$H$4921,MATCH(CONSTATACIÓN!$C4822,'BASE DE DATOS'!$A$2:$A$4921,0),7)</f>
        <v>#N/A</v>
      </c>
      <c r="J4822" s="5" t="e">
        <f>INDEX('BASE DE DATOS'!$A$2:$H$4921,MATCH(CONSTATACIÓN!$C4822,'BASE DE DATOS'!$A$2:$A$4921,0),8)</f>
        <v>#N/A</v>
      </c>
      <c r="K4822" s="5"/>
      <c r="L4822" s="5"/>
      <c r="M4822" s="5"/>
      <c r="N4822" s="5"/>
      <c r="O4822" s="5"/>
      <c r="P4822" s="5"/>
    </row>
    <row r="4823" spans="1:16" x14ac:dyDescent="0.25">
      <c r="A4823" s="13">
        <f t="shared" si="76"/>
        <v>0</v>
      </c>
      <c r="B4823" s="17" t="e">
        <f>INDEX('BASE DE DATOS'!$A$2:$H$4921,MATCH(CONSTATACIÓN!$C4823,'BASE DE DATOS'!$A$2:$A$4921,0),2)</f>
        <v>#N/A</v>
      </c>
      <c r="C4823" s="5"/>
      <c r="D4823" s="5"/>
      <c r="E4823" s="5"/>
      <c r="F4823" s="5"/>
      <c r="G4823" s="6" t="e">
        <f>INDEX('BASE DE DATOS'!$A$2:$H$4921,MATCH(CONSTATACIÓN!$C4823,'BASE DE DATOS'!$A$2:$A$4921,0),3)</f>
        <v>#N/A</v>
      </c>
      <c r="H4823" s="5" t="e">
        <f>INDEX('BASE DE DATOS'!$A$2:$H$4921,MATCH(CONSTATACIÓN!$C4823,'BASE DE DATOS'!$A$2:$A$4921,0),6)</f>
        <v>#N/A</v>
      </c>
      <c r="I4823" s="5" t="e">
        <f>INDEX('BASE DE DATOS'!$A$2:$H$4921,MATCH(CONSTATACIÓN!$C4823,'BASE DE DATOS'!$A$2:$A$4921,0),7)</f>
        <v>#N/A</v>
      </c>
      <c r="J4823" s="5" t="e">
        <f>INDEX('BASE DE DATOS'!$A$2:$H$4921,MATCH(CONSTATACIÓN!$C4823,'BASE DE DATOS'!$A$2:$A$4921,0),8)</f>
        <v>#N/A</v>
      </c>
      <c r="K4823" s="5"/>
      <c r="L4823" s="5"/>
      <c r="M4823" s="5"/>
      <c r="N4823" s="5"/>
      <c r="O4823" s="5"/>
      <c r="P4823" s="5"/>
    </row>
    <row r="4824" spans="1:16" x14ac:dyDescent="0.25">
      <c r="A4824" s="13">
        <f t="shared" si="76"/>
        <v>0</v>
      </c>
      <c r="B4824" s="17" t="e">
        <f>INDEX('BASE DE DATOS'!$A$2:$H$4921,MATCH(CONSTATACIÓN!$C4824,'BASE DE DATOS'!$A$2:$A$4921,0),2)</f>
        <v>#N/A</v>
      </c>
      <c r="C4824" s="5"/>
      <c r="D4824" s="5"/>
      <c r="E4824" s="5"/>
      <c r="F4824" s="5"/>
      <c r="G4824" s="6" t="e">
        <f>INDEX('BASE DE DATOS'!$A$2:$H$4921,MATCH(CONSTATACIÓN!$C4824,'BASE DE DATOS'!$A$2:$A$4921,0),3)</f>
        <v>#N/A</v>
      </c>
      <c r="H4824" s="5" t="e">
        <f>INDEX('BASE DE DATOS'!$A$2:$H$4921,MATCH(CONSTATACIÓN!$C4824,'BASE DE DATOS'!$A$2:$A$4921,0),6)</f>
        <v>#N/A</v>
      </c>
      <c r="I4824" s="5" t="e">
        <f>INDEX('BASE DE DATOS'!$A$2:$H$4921,MATCH(CONSTATACIÓN!$C4824,'BASE DE DATOS'!$A$2:$A$4921,0),7)</f>
        <v>#N/A</v>
      </c>
      <c r="J4824" s="5" t="e">
        <f>INDEX('BASE DE DATOS'!$A$2:$H$4921,MATCH(CONSTATACIÓN!$C4824,'BASE DE DATOS'!$A$2:$A$4921,0),8)</f>
        <v>#N/A</v>
      </c>
      <c r="K4824" s="5"/>
      <c r="L4824" s="5"/>
      <c r="M4824" s="5"/>
      <c r="N4824" s="5"/>
      <c r="O4824" s="5"/>
      <c r="P4824" s="5"/>
    </row>
    <row r="4825" spans="1:16" x14ac:dyDescent="0.25">
      <c r="A4825" s="13">
        <f t="shared" si="76"/>
        <v>0</v>
      </c>
      <c r="B4825" s="17" t="e">
        <f>INDEX('BASE DE DATOS'!$A$2:$H$4921,MATCH(CONSTATACIÓN!$C4825,'BASE DE DATOS'!$A$2:$A$4921,0),2)</f>
        <v>#N/A</v>
      </c>
      <c r="C4825" s="5"/>
      <c r="D4825" s="5"/>
      <c r="E4825" s="5"/>
      <c r="F4825" s="5"/>
      <c r="G4825" s="6" t="e">
        <f>INDEX('BASE DE DATOS'!$A$2:$H$4921,MATCH(CONSTATACIÓN!$C4825,'BASE DE DATOS'!$A$2:$A$4921,0),3)</f>
        <v>#N/A</v>
      </c>
      <c r="H4825" s="5" t="e">
        <f>INDEX('BASE DE DATOS'!$A$2:$H$4921,MATCH(CONSTATACIÓN!$C4825,'BASE DE DATOS'!$A$2:$A$4921,0),6)</f>
        <v>#N/A</v>
      </c>
      <c r="I4825" s="5" t="e">
        <f>INDEX('BASE DE DATOS'!$A$2:$H$4921,MATCH(CONSTATACIÓN!$C4825,'BASE DE DATOS'!$A$2:$A$4921,0),7)</f>
        <v>#N/A</v>
      </c>
      <c r="J4825" s="5" t="e">
        <f>INDEX('BASE DE DATOS'!$A$2:$H$4921,MATCH(CONSTATACIÓN!$C4825,'BASE DE DATOS'!$A$2:$A$4921,0),8)</f>
        <v>#N/A</v>
      </c>
      <c r="K4825" s="5"/>
      <c r="L4825" s="5"/>
      <c r="M4825" s="5"/>
      <c r="N4825" s="5"/>
      <c r="O4825" s="5"/>
      <c r="P4825" s="5"/>
    </row>
    <row r="4826" spans="1:16" x14ac:dyDescent="0.25">
      <c r="A4826" s="13">
        <f t="shared" si="76"/>
        <v>0</v>
      </c>
      <c r="B4826" s="17" t="e">
        <f>INDEX('BASE DE DATOS'!$A$2:$H$4921,MATCH(CONSTATACIÓN!$C4826,'BASE DE DATOS'!$A$2:$A$4921,0),2)</f>
        <v>#N/A</v>
      </c>
      <c r="C4826" s="5"/>
      <c r="D4826" s="5"/>
      <c r="E4826" s="5"/>
      <c r="F4826" s="5"/>
      <c r="G4826" s="6" t="e">
        <f>INDEX('BASE DE DATOS'!$A$2:$H$4921,MATCH(CONSTATACIÓN!$C4826,'BASE DE DATOS'!$A$2:$A$4921,0),3)</f>
        <v>#N/A</v>
      </c>
      <c r="H4826" s="5" t="e">
        <f>INDEX('BASE DE DATOS'!$A$2:$H$4921,MATCH(CONSTATACIÓN!$C4826,'BASE DE DATOS'!$A$2:$A$4921,0),6)</f>
        <v>#N/A</v>
      </c>
      <c r="I4826" s="5" t="e">
        <f>INDEX('BASE DE DATOS'!$A$2:$H$4921,MATCH(CONSTATACIÓN!$C4826,'BASE DE DATOS'!$A$2:$A$4921,0),7)</f>
        <v>#N/A</v>
      </c>
      <c r="J4826" s="5" t="e">
        <f>INDEX('BASE DE DATOS'!$A$2:$H$4921,MATCH(CONSTATACIÓN!$C4826,'BASE DE DATOS'!$A$2:$A$4921,0),8)</f>
        <v>#N/A</v>
      </c>
      <c r="K4826" s="5"/>
      <c r="L4826" s="5"/>
      <c r="M4826" s="5"/>
      <c r="N4826" s="5"/>
      <c r="O4826" s="5"/>
      <c r="P4826" s="5"/>
    </row>
    <row r="4827" spans="1:16" x14ac:dyDescent="0.25">
      <c r="A4827" s="13">
        <f t="shared" si="76"/>
        <v>0</v>
      </c>
      <c r="B4827" s="17" t="e">
        <f>INDEX('BASE DE DATOS'!$A$2:$H$4921,MATCH(CONSTATACIÓN!$C4827,'BASE DE DATOS'!$A$2:$A$4921,0),2)</f>
        <v>#N/A</v>
      </c>
      <c r="C4827" s="5"/>
      <c r="D4827" s="5"/>
      <c r="E4827" s="5"/>
      <c r="F4827" s="5"/>
      <c r="G4827" s="6" t="e">
        <f>INDEX('BASE DE DATOS'!$A$2:$H$4921,MATCH(CONSTATACIÓN!$C4827,'BASE DE DATOS'!$A$2:$A$4921,0),3)</f>
        <v>#N/A</v>
      </c>
      <c r="H4827" s="5" t="e">
        <f>INDEX('BASE DE DATOS'!$A$2:$H$4921,MATCH(CONSTATACIÓN!$C4827,'BASE DE DATOS'!$A$2:$A$4921,0),6)</f>
        <v>#N/A</v>
      </c>
      <c r="I4827" s="5" t="e">
        <f>INDEX('BASE DE DATOS'!$A$2:$H$4921,MATCH(CONSTATACIÓN!$C4827,'BASE DE DATOS'!$A$2:$A$4921,0),7)</f>
        <v>#N/A</v>
      </c>
      <c r="J4827" s="5" t="e">
        <f>INDEX('BASE DE DATOS'!$A$2:$H$4921,MATCH(CONSTATACIÓN!$C4827,'BASE DE DATOS'!$A$2:$A$4921,0),8)</f>
        <v>#N/A</v>
      </c>
      <c r="K4827" s="5"/>
      <c r="L4827" s="5"/>
      <c r="M4827" s="5"/>
      <c r="N4827" s="5"/>
      <c r="O4827" s="5"/>
      <c r="P4827" s="5"/>
    </row>
    <row r="4828" spans="1:16" x14ac:dyDescent="0.25">
      <c r="A4828" s="13">
        <f t="shared" si="76"/>
        <v>0</v>
      </c>
      <c r="B4828" s="17" t="e">
        <f>INDEX('BASE DE DATOS'!$A$2:$H$4921,MATCH(CONSTATACIÓN!$C4828,'BASE DE DATOS'!$A$2:$A$4921,0),2)</f>
        <v>#N/A</v>
      </c>
      <c r="C4828" s="5"/>
      <c r="D4828" s="5"/>
      <c r="E4828" s="5"/>
      <c r="F4828" s="5"/>
      <c r="G4828" s="6" t="e">
        <f>INDEX('BASE DE DATOS'!$A$2:$H$4921,MATCH(CONSTATACIÓN!$C4828,'BASE DE DATOS'!$A$2:$A$4921,0),3)</f>
        <v>#N/A</v>
      </c>
      <c r="H4828" s="5" t="e">
        <f>INDEX('BASE DE DATOS'!$A$2:$H$4921,MATCH(CONSTATACIÓN!$C4828,'BASE DE DATOS'!$A$2:$A$4921,0),6)</f>
        <v>#N/A</v>
      </c>
      <c r="I4828" s="5" t="e">
        <f>INDEX('BASE DE DATOS'!$A$2:$H$4921,MATCH(CONSTATACIÓN!$C4828,'BASE DE DATOS'!$A$2:$A$4921,0),7)</f>
        <v>#N/A</v>
      </c>
      <c r="J4828" s="5" t="e">
        <f>INDEX('BASE DE DATOS'!$A$2:$H$4921,MATCH(CONSTATACIÓN!$C4828,'BASE DE DATOS'!$A$2:$A$4921,0),8)</f>
        <v>#N/A</v>
      </c>
      <c r="K4828" s="5"/>
      <c r="L4828" s="5"/>
      <c r="M4828" s="5"/>
      <c r="N4828" s="5"/>
      <c r="O4828" s="5"/>
      <c r="P4828" s="5"/>
    </row>
    <row r="4829" spans="1:16" x14ac:dyDescent="0.25">
      <c r="A4829" s="13">
        <f t="shared" si="76"/>
        <v>0</v>
      </c>
      <c r="B4829" s="17" t="e">
        <f>INDEX('BASE DE DATOS'!$A$2:$H$4921,MATCH(CONSTATACIÓN!$C4829,'BASE DE DATOS'!$A$2:$A$4921,0),2)</f>
        <v>#N/A</v>
      </c>
      <c r="C4829" s="5"/>
      <c r="D4829" s="5"/>
      <c r="E4829" s="5"/>
      <c r="F4829" s="5"/>
      <c r="G4829" s="6" t="e">
        <f>INDEX('BASE DE DATOS'!$A$2:$H$4921,MATCH(CONSTATACIÓN!$C4829,'BASE DE DATOS'!$A$2:$A$4921,0),3)</f>
        <v>#N/A</v>
      </c>
      <c r="H4829" s="5" t="e">
        <f>INDEX('BASE DE DATOS'!$A$2:$H$4921,MATCH(CONSTATACIÓN!$C4829,'BASE DE DATOS'!$A$2:$A$4921,0),6)</f>
        <v>#N/A</v>
      </c>
      <c r="I4829" s="5" t="e">
        <f>INDEX('BASE DE DATOS'!$A$2:$H$4921,MATCH(CONSTATACIÓN!$C4829,'BASE DE DATOS'!$A$2:$A$4921,0),7)</f>
        <v>#N/A</v>
      </c>
      <c r="J4829" s="5" t="e">
        <f>INDEX('BASE DE DATOS'!$A$2:$H$4921,MATCH(CONSTATACIÓN!$C4829,'BASE DE DATOS'!$A$2:$A$4921,0),8)</f>
        <v>#N/A</v>
      </c>
      <c r="K4829" s="5"/>
      <c r="L4829" s="5"/>
      <c r="M4829" s="5"/>
      <c r="N4829" s="5"/>
      <c r="O4829" s="5"/>
      <c r="P4829" s="5"/>
    </row>
    <row r="4830" spans="1:16" x14ac:dyDescent="0.25">
      <c r="A4830" s="13">
        <f t="shared" si="76"/>
        <v>0</v>
      </c>
      <c r="B4830" s="17" t="e">
        <f>INDEX('BASE DE DATOS'!$A$2:$H$4921,MATCH(CONSTATACIÓN!$C4830,'BASE DE DATOS'!$A$2:$A$4921,0),2)</f>
        <v>#N/A</v>
      </c>
      <c r="C4830" s="5"/>
      <c r="D4830" s="5"/>
      <c r="E4830" s="5"/>
      <c r="F4830" s="5"/>
      <c r="G4830" s="6" t="e">
        <f>INDEX('BASE DE DATOS'!$A$2:$H$4921,MATCH(CONSTATACIÓN!$C4830,'BASE DE DATOS'!$A$2:$A$4921,0),3)</f>
        <v>#N/A</v>
      </c>
      <c r="H4830" s="5" t="e">
        <f>INDEX('BASE DE DATOS'!$A$2:$H$4921,MATCH(CONSTATACIÓN!$C4830,'BASE DE DATOS'!$A$2:$A$4921,0),6)</f>
        <v>#N/A</v>
      </c>
      <c r="I4830" s="5" t="e">
        <f>INDEX('BASE DE DATOS'!$A$2:$H$4921,MATCH(CONSTATACIÓN!$C4830,'BASE DE DATOS'!$A$2:$A$4921,0),7)</f>
        <v>#N/A</v>
      </c>
      <c r="J4830" s="5" t="e">
        <f>INDEX('BASE DE DATOS'!$A$2:$H$4921,MATCH(CONSTATACIÓN!$C4830,'BASE DE DATOS'!$A$2:$A$4921,0),8)</f>
        <v>#N/A</v>
      </c>
      <c r="K4830" s="5"/>
      <c r="L4830" s="5"/>
      <c r="M4830" s="5"/>
      <c r="N4830" s="5"/>
      <c r="O4830" s="5"/>
      <c r="P4830" s="5"/>
    </row>
    <row r="4831" spans="1:16" x14ac:dyDescent="0.25">
      <c r="A4831" s="13">
        <f t="shared" si="76"/>
        <v>0</v>
      </c>
      <c r="B4831" s="17" t="e">
        <f>INDEX('BASE DE DATOS'!$A$2:$H$4921,MATCH(CONSTATACIÓN!$C4831,'BASE DE DATOS'!$A$2:$A$4921,0),2)</f>
        <v>#N/A</v>
      </c>
      <c r="C4831" s="5"/>
      <c r="D4831" s="5"/>
      <c r="E4831" s="5"/>
      <c r="F4831" s="5"/>
      <c r="G4831" s="6" t="e">
        <f>INDEX('BASE DE DATOS'!$A$2:$H$4921,MATCH(CONSTATACIÓN!$C4831,'BASE DE DATOS'!$A$2:$A$4921,0),3)</f>
        <v>#N/A</v>
      </c>
      <c r="H4831" s="5" t="e">
        <f>INDEX('BASE DE DATOS'!$A$2:$H$4921,MATCH(CONSTATACIÓN!$C4831,'BASE DE DATOS'!$A$2:$A$4921,0),6)</f>
        <v>#N/A</v>
      </c>
      <c r="I4831" s="5" t="e">
        <f>INDEX('BASE DE DATOS'!$A$2:$H$4921,MATCH(CONSTATACIÓN!$C4831,'BASE DE DATOS'!$A$2:$A$4921,0),7)</f>
        <v>#N/A</v>
      </c>
      <c r="J4831" s="5" t="e">
        <f>INDEX('BASE DE DATOS'!$A$2:$H$4921,MATCH(CONSTATACIÓN!$C4831,'BASE DE DATOS'!$A$2:$A$4921,0),8)</f>
        <v>#N/A</v>
      </c>
      <c r="K4831" s="5"/>
      <c r="L4831" s="5"/>
      <c r="M4831" s="5"/>
      <c r="N4831" s="5"/>
      <c r="O4831" s="5"/>
      <c r="P4831" s="5"/>
    </row>
    <row r="4832" spans="1:16" x14ac:dyDescent="0.25">
      <c r="A4832" s="13">
        <f t="shared" si="76"/>
        <v>0</v>
      </c>
      <c r="B4832" s="17" t="e">
        <f>INDEX('BASE DE DATOS'!$A$2:$H$4921,MATCH(CONSTATACIÓN!$C4832,'BASE DE DATOS'!$A$2:$A$4921,0),2)</f>
        <v>#N/A</v>
      </c>
      <c r="C4832" s="5"/>
      <c r="D4832" s="5"/>
      <c r="E4832" s="5"/>
      <c r="F4832" s="5"/>
      <c r="G4832" s="6" t="e">
        <f>INDEX('BASE DE DATOS'!$A$2:$H$4921,MATCH(CONSTATACIÓN!$C4832,'BASE DE DATOS'!$A$2:$A$4921,0),3)</f>
        <v>#N/A</v>
      </c>
      <c r="H4832" s="5" t="e">
        <f>INDEX('BASE DE DATOS'!$A$2:$H$4921,MATCH(CONSTATACIÓN!$C4832,'BASE DE DATOS'!$A$2:$A$4921,0),6)</f>
        <v>#N/A</v>
      </c>
      <c r="I4832" s="5" t="e">
        <f>INDEX('BASE DE DATOS'!$A$2:$H$4921,MATCH(CONSTATACIÓN!$C4832,'BASE DE DATOS'!$A$2:$A$4921,0),7)</f>
        <v>#N/A</v>
      </c>
      <c r="J4832" s="5" t="e">
        <f>INDEX('BASE DE DATOS'!$A$2:$H$4921,MATCH(CONSTATACIÓN!$C4832,'BASE DE DATOS'!$A$2:$A$4921,0),8)</f>
        <v>#N/A</v>
      </c>
      <c r="K4832" s="5"/>
      <c r="L4832" s="5"/>
      <c r="M4832" s="5"/>
      <c r="N4832" s="5"/>
      <c r="O4832" s="5"/>
      <c r="P4832" s="5"/>
    </row>
    <row r="4833" spans="1:16" x14ac:dyDescent="0.25">
      <c r="A4833" s="13">
        <f t="shared" si="76"/>
        <v>0</v>
      </c>
      <c r="B4833" s="17" t="e">
        <f>INDEX('BASE DE DATOS'!$A$2:$H$4921,MATCH(CONSTATACIÓN!$C4833,'BASE DE DATOS'!$A$2:$A$4921,0),2)</f>
        <v>#N/A</v>
      </c>
      <c r="C4833" s="5"/>
      <c r="D4833" s="5"/>
      <c r="E4833" s="5"/>
      <c r="F4833" s="5"/>
      <c r="G4833" s="6" t="e">
        <f>INDEX('BASE DE DATOS'!$A$2:$H$4921,MATCH(CONSTATACIÓN!$C4833,'BASE DE DATOS'!$A$2:$A$4921,0),3)</f>
        <v>#N/A</v>
      </c>
      <c r="H4833" s="5" t="e">
        <f>INDEX('BASE DE DATOS'!$A$2:$H$4921,MATCH(CONSTATACIÓN!$C4833,'BASE DE DATOS'!$A$2:$A$4921,0),6)</f>
        <v>#N/A</v>
      </c>
      <c r="I4833" s="5" t="e">
        <f>INDEX('BASE DE DATOS'!$A$2:$H$4921,MATCH(CONSTATACIÓN!$C4833,'BASE DE DATOS'!$A$2:$A$4921,0),7)</f>
        <v>#N/A</v>
      </c>
      <c r="J4833" s="5" t="e">
        <f>INDEX('BASE DE DATOS'!$A$2:$H$4921,MATCH(CONSTATACIÓN!$C4833,'BASE DE DATOS'!$A$2:$A$4921,0),8)</f>
        <v>#N/A</v>
      </c>
      <c r="K4833" s="5"/>
      <c r="L4833" s="5"/>
      <c r="M4833" s="5"/>
      <c r="N4833" s="5"/>
      <c r="O4833" s="5"/>
      <c r="P4833" s="5"/>
    </row>
    <row r="4834" spans="1:16" ht="14.5" x14ac:dyDescent="0.35">
      <c r="A4834" s="13">
        <f t="shared" si="76"/>
        <v>0</v>
      </c>
      <c r="B4834" s="17" t="e">
        <f>INDEX('BASE DE DATOS'!$A$2:$H$4921,MATCH(CONSTATACIÓN!$C4834,'BASE DE DATOS'!$A$2:$A$4921,0),2)</f>
        <v>#N/A</v>
      </c>
      <c r="C4834" s="1"/>
      <c r="D4834" s="5"/>
      <c r="E4834" s="5"/>
      <c r="F4834" s="5"/>
      <c r="G4834" s="6" t="e">
        <f>INDEX('BASE DE DATOS'!$A$2:$H$4921,MATCH(CONSTATACIÓN!$C4834,'BASE DE DATOS'!$A$2:$A$4921,0),3)</f>
        <v>#N/A</v>
      </c>
      <c r="H4834" s="5" t="e">
        <f>INDEX('BASE DE DATOS'!$A$2:$H$4921,MATCH(CONSTATACIÓN!$C4834,'BASE DE DATOS'!$A$2:$A$4921,0),6)</f>
        <v>#N/A</v>
      </c>
      <c r="I4834" s="5" t="e">
        <f>INDEX('BASE DE DATOS'!$A$2:$H$4921,MATCH(CONSTATACIÓN!$C4834,'BASE DE DATOS'!$A$2:$A$4921,0),7)</f>
        <v>#N/A</v>
      </c>
      <c r="J4834" s="5" t="e">
        <f>INDEX('BASE DE DATOS'!$A$2:$H$4921,MATCH(CONSTATACIÓN!$C4834,'BASE DE DATOS'!$A$2:$A$4921,0),8)</f>
        <v>#N/A</v>
      </c>
      <c r="K4834" s="5"/>
      <c r="L4834" s="1"/>
      <c r="M4834" s="1"/>
      <c r="N4834" s="1"/>
      <c r="O4834" s="5"/>
      <c r="P4834" s="5"/>
    </row>
    <row r="4835" spans="1:16" x14ac:dyDescent="0.25">
      <c r="A4835" s="13">
        <f t="shared" ref="A4835:A4892" si="77">C4835</f>
        <v>0</v>
      </c>
      <c r="B4835" s="17" t="e">
        <f>INDEX('BASE DE DATOS'!$A$2:$H$4921,MATCH(CONSTATACIÓN!$C4835,'BASE DE DATOS'!$A$2:$A$4921,0),2)</f>
        <v>#N/A</v>
      </c>
      <c r="C4835" s="5"/>
      <c r="D4835" s="5"/>
      <c r="E4835" s="5"/>
      <c r="F4835" s="5"/>
      <c r="G4835" s="6" t="e">
        <f>INDEX('BASE DE DATOS'!$A$2:$H$4921,MATCH(CONSTATACIÓN!$C4835,'BASE DE DATOS'!$A$2:$A$4921,0),3)</f>
        <v>#N/A</v>
      </c>
      <c r="H4835" s="5" t="e">
        <f>INDEX('BASE DE DATOS'!$A$2:$H$4921,MATCH(CONSTATACIÓN!$C4835,'BASE DE DATOS'!$A$2:$A$4921,0),6)</f>
        <v>#N/A</v>
      </c>
      <c r="I4835" s="5" t="e">
        <f>INDEX('BASE DE DATOS'!$A$2:$H$4921,MATCH(CONSTATACIÓN!$C4835,'BASE DE DATOS'!$A$2:$A$4921,0),7)</f>
        <v>#N/A</v>
      </c>
      <c r="J4835" s="5" t="e">
        <f>INDEX('BASE DE DATOS'!$A$2:$H$4921,MATCH(CONSTATACIÓN!$C4835,'BASE DE DATOS'!$A$2:$A$4921,0),8)</f>
        <v>#N/A</v>
      </c>
      <c r="K4835" s="5"/>
      <c r="L4835" s="5"/>
      <c r="M4835" s="5"/>
      <c r="N4835" s="5"/>
      <c r="O4835" s="5"/>
      <c r="P4835" s="5"/>
    </row>
    <row r="4836" spans="1:16" x14ac:dyDescent="0.25">
      <c r="A4836" s="13">
        <f t="shared" si="77"/>
        <v>0</v>
      </c>
      <c r="B4836" s="17" t="e">
        <f>INDEX('BASE DE DATOS'!$A$2:$H$4921,MATCH(CONSTATACIÓN!$C4836,'BASE DE DATOS'!$A$2:$A$4921,0),2)</f>
        <v>#N/A</v>
      </c>
      <c r="C4836" s="5"/>
      <c r="D4836" s="5"/>
      <c r="E4836" s="5"/>
      <c r="F4836" s="5"/>
      <c r="G4836" s="6" t="e">
        <f>INDEX('BASE DE DATOS'!$A$2:$H$4921,MATCH(CONSTATACIÓN!$C4836,'BASE DE DATOS'!$A$2:$A$4921,0),3)</f>
        <v>#N/A</v>
      </c>
      <c r="H4836" s="5" t="e">
        <f>INDEX('BASE DE DATOS'!$A$2:$H$4921,MATCH(CONSTATACIÓN!$C4836,'BASE DE DATOS'!$A$2:$A$4921,0),6)</f>
        <v>#N/A</v>
      </c>
      <c r="I4836" s="5" t="e">
        <f>INDEX('BASE DE DATOS'!$A$2:$H$4921,MATCH(CONSTATACIÓN!$C4836,'BASE DE DATOS'!$A$2:$A$4921,0),7)</f>
        <v>#N/A</v>
      </c>
      <c r="J4836" s="5" t="e">
        <f>INDEX('BASE DE DATOS'!$A$2:$H$4921,MATCH(CONSTATACIÓN!$C4836,'BASE DE DATOS'!$A$2:$A$4921,0),8)</f>
        <v>#N/A</v>
      </c>
      <c r="K4836" s="5"/>
      <c r="L4836" s="5"/>
      <c r="M4836" s="5"/>
      <c r="N4836" s="5"/>
      <c r="O4836" s="5"/>
      <c r="P4836" s="5"/>
    </row>
    <row r="4837" spans="1:16" x14ac:dyDescent="0.25">
      <c r="A4837" s="13">
        <f t="shared" si="77"/>
        <v>0</v>
      </c>
      <c r="B4837" s="17" t="e">
        <f>INDEX('BASE DE DATOS'!$A$2:$H$4921,MATCH(CONSTATACIÓN!$C4837,'BASE DE DATOS'!$A$2:$A$4921,0),2)</f>
        <v>#N/A</v>
      </c>
      <c r="C4837" s="5"/>
      <c r="D4837" s="5"/>
      <c r="E4837" s="5"/>
      <c r="F4837" s="5"/>
      <c r="G4837" s="6" t="e">
        <f>INDEX('BASE DE DATOS'!$A$2:$H$4921,MATCH(CONSTATACIÓN!$C4837,'BASE DE DATOS'!$A$2:$A$4921,0),3)</f>
        <v>#N/A</v>
      </c>
      <c r="H4837" s="5" t="e">
        <f>INDEX('BASE DE DATOS'!$A$2:$H$4921,MATCH(CONSTATACIÓN!$C4837,'BASE DE DATOS'!$A$2:$A$4921,0),6)</f>
        <v>#N/A</v>
      </c>
      <c r="I4837" s="5" t="e">
        <f>INDEX('BASE DE DATOS'!$A$2:$H$4921,MATCH(CONSTATACIÓN!$C4837,'BASE DE DATOS'!$A$2:$A$4921,0),7)</f>
        <v>#N/A</v>
      </c>
      <c r="J4837" s="5" t="e">
        <f>INDEX('BASE DE DATOS'!$A$2:$H$4921,MATCH(CONSTATACIÓN!$C4837,'BASE DE DATOS'!$A$2:$A$4921,0),8)</f>
        <v>#N/A</v>
      </c>
      <c r="K4837" s="5"/>
      <c r="L4837" s="5"/>
      <c r="M4837" s="5"/>
      <c r="N4837" s="5"/>
      <c r="O4837" s="5"/>
      <c r="P4837" s="5"/>
    </row>
    <row r="4838" spans="1:16" x14ac:dyDescent="0.25">
      <c r="A4838" s="13">
        <f t="shared" si="77"/>
        <v>0</v>
      </c>
      <c r="B4838" s="17" t="e">
        <f>INDEX('BASE DE DATOS'!$A$2:$H$4921,MATCH(CONSTATACIÓN!$C4838,'BASE DE DATOS'!$A$2:$A$4921,0),2)</f>
        <v>#N/A</v>
      </c>
      <c r="C4838" s="5"/>
      <c r="D4838" s="5"/>
      <c r="E4838" s="5"/>
      <c r="F4838" s="5"/>
      <c r="G4838" s="6" t="e">
        <f>INDEX('BASE DE DATOS'!$A$2:$H$4921,MATCH(CONSTATACIÓN!$C4838,'BASE DE DATOS'!$A$2:$A$4921,0),3)</f>
        <v>#N/A</v>
      </c>
      <c r="H4838" s="5" t="e">
        <f>INDEX('BASE DE DATOS'!$A$2:$H$4921,MATCH(CONSTATACIÓN!$C4838,'BASE DE DATOS'!$A$2:$A$4921,0),6)</f>
        <v>#N/A</v>
      </c>
      <c r="I4838" s="5" t="e">
        <f>INDEX('BASE DE DATOS'!$A$2:$H$4921,MATCH(CONSTATACIÓN!$C4838,'BASE DE DATOS'!$A$2:$A$4921,0),7)</f>
        <v>#N/A</v>
      </c>
      <c r="J4838" s="5" t="e">
        <f>INDEX('BASE DE DATOS'!$A$2:$H$4921,MATCH(CONSTATACIÓN!$C4838,'BASE DE DATOS'!$A$2:$A$4921,0),8)</f>
        <v>#N/A</v>
      </c>
      <c r="K4838" s="5"/>
      <c r="L4838" s="5"/>
      <c r="M4838" s="5"/>
      <c r="N4838" s="5"/>
      <c r="O4838" s="5"/>
      <c r="P4838" s="5"/>
    </row>
    <row r="4839" spans="1:16" x14ac:dyDescent="0.25">
      <c r="A4839" s="13">
        <f t="shared" si="77"/>
        <v>0</v>
      </c>
      <c r="B4839" s="17" t="e">
        <f>INDEX('BASE DE DATOS'!$A$2:$H$4921,MATCH(CONSTATACIÓN!$C4839,'BASE DE DATOS'!$A$2:$A$4921,0),2)</f>
        <v>#N/A</v>
      </c>
      <c r="C4839" s="5"/>
      <c r="D4839" s="5"/>
      <c r="E4839" s="5"/>
      <c r="F4839" s="5"/>
      <c r="G4839" s="6" t="e">
        <f>INDEX('BASE DE DATOS'!$A$2:$H$4921,MATCH(CONSTATACIÓN!$C4839,'BASE DE DATOS'!$A$2:$A$4921,0),3)</f>
        <v>#N/A</v>
      </c>
      <c r="H4839" s="5" t="e">
        <f>INDEX('BASE DE DATOS'!$A$2:$H$4921,MATCH(CONSTATACIÓN!$C4839,'BASE DE DATOS'!$A$2:$A$4921,0),6)</f>
        <v>#N/A</v>
      </c>
      <c r="I4839" s="5" t="e">
        <f>INDEX('BASE DE DATOS'!$A$2:$H$4921,MATCH(CONSTATACIÓN!$C4839,'BASE DE DATOS'!$A$2:$A$4921,0),7)</f>
        <v>#N/A</v>
      </c>
      <c r="J4839" s="5" t="e">
        <f>INDEX('BASE DE DATOS'!$A$2:$H$4921,MATCH(CONSTATACIÓN!$C4839,'BASE DE DATOS'!$A$2:$A$4921,0),8)</f>
        <v>#N/A</v>
      </c>
      <c r="K4839" s="5"/>
      <c r="L4839" s="5"/>
      <c r="M4839" s="5"/>
      <c r="N4839" s="5"/>
      <c r="O4839" s="5"/>
      <c r="P4839" s="5"/>
    </row>
    <row r="4840" spans="1:16" ht="14.5" x14ac:dyDescent="0.35">
      <c r="A4840" s="13">
        <f t="shared" si="77"/>
        <v>0</v>
      </c>
      <c r="B4840" s="17" t="e">
        <f>INDEX('BASE DE DATOS'!$A$2:$H$4921,MATCH(CONSTATACIÓN!$C4840,'BASE DE DATOS'!$A$2:$A$4921,0),2)</f>
        <v>#N/A</v>
      </c>
      <c r="C4840" s="19"/>
      <c r="D4840" s="5"/>
      <c r="E4840" s="5"/>
      <c r="F4840" s="5"/>
      <c r="G4840" s="6" t="e">
        <f>INDEX('BASE DE DATOS'!$A$2:$H$4921,MATCH(CONSTATACIÓN!$C4840,'BASE DE DATOS'!$A$2:$A$4921,0),3)</f>
        <v>#N/A</v>
      </c>
      <c r="H4840" s="5" t="e">
        <f>INDEX('BASE DE DATOS'!$A$2:$H$4921,MATCH(CONSTATACIÓN!$C4840,'BASE DE DATOS'!$A$2:$A$4921,0),6)</f>
        <v>#N/A</v>
      </c>
      <c r="I4840" s="5" t="e">
        <f>INDEX('BASE DE DATOS'!$A$2:$H$4921,MATCH(CONSTATACIÓN!$C4840,'BASE DE DATOS'!$A$2:$A$4921,0),7)</f>
        <v>#N/A</v>
      </c>
      <c r="J4840" s="5" t="e">
        <f>INDEX('BASE DE DATOS'!$A$2:$H$4921,MATCH(CONSTATACIÓN!$C4840,'BASE DE DATOS'!$A$2:$A$4921,0),8)</f>
        <v>#N/A</v>
      </c>
      <c r="K4840" s="5"/>
      <c r="L4840" s="5"/>
      <c r="M4840" s="5"/>
      <c r="N4840" s="5"/>
      <c r="O4840" s="5"/>
      <c r="P4840" s="5"/>
    </row>
    <row r="4841" spans="1:16" ht="14.5" x14ac:dyDescent="0.35">
      <c r="A4841" s="13">
        <f t="shared" si="77"/>
        <v>0</v>
      </c>
      <c r="B4841" s="17" t="e">
        <f>INDEX('BASE DE DATOS'!$A$2:$H$4921,MATCH(CONSTATACIÓN!$C4841,'BASE DE DATOS'!$A$2:$A$4921,0),2)</f>
        <v>#N/A</v>
      </c>
      <c r="C4841" s="19"/>
      <c r="D4841" s="5"/>
      <c r="E4841" s="5"/>
      <c r="F4841" s="5"/>
      <c r="G4841" s="6" t="e">
        <f>INDEX('BASE DE DATOS'!$A$2:$H$4921,MATCH(CONSTATACIÓN!$C4841,'BASE DE DATOS'!$A$2:$A$4921,0),3)</f>
        <v>#N/A</v>
      </c>
      <c r="H4841" s="5" t="e">
        <f>INDEX('BASE DE DATOS'!$A$2:$H$4921,MATCH(CONSTATACIÓN!$C4841,'BASE DE DATOS'!$A$2:$A$4921,0),6)</f>
        <v>#N/A</v>
      </c>
      <c r="I4841" s="5" t="e">
        <f>INDEX('BASE DE DATOS'!$A$2:$H$4921,MATCH(CONSTATACIÓN!$C4841,'BASE DE DATOS'!$A$2:$A$4921,0),7)</f>
        <v>#N/A</v>
      </c>
      <c r="J4841" s="5" t="e">
        <f>INDEX('BASE DE DATOS'!$A$2:$H$4921,MATCH(CONSTATACIÓN!$C4841,'BASE DE DATOS'!$A$2:$A$4921,0),8)</f>
        <v>#N/A</v>
      </c>
      <c r="K4841" s="5"/>
      <c r="L4841" s="5"/>
      <c r="M4841" s="5"/>
      <c r="N4841" s="5"/>
      <c r="O4841" s="5"/>
      <c r="P4841" s="5"/>
    </row>
    <row r="4842" spans="1:16" ht="14.5" x14ac:dyDescent="0.35">
      <c r="A4842" s="13">
        <f t="shared" si="77"/>
        <v>0</v>
      </c>
      <c r="B4842" s="17" t="e">
        <f>INDEX('BASE DE DATOS'!$A$2:$H$4921,MATCH(CONSTATACIÓN!$C4842,'BASE DE DATOS'!$A$2:$A$4921,0),2)</f>
        <v>#N/A</v>
      </c>
      <c r="C4842" s="19"/>
      <c r="D4842" s="5"/>
      <c r="E4842" s="5"/>
      <c r="F4842" s="5"/>
      <c r="G4842" s="6" t="e">
        <f>INDEX('BASE DE DATOS'!$A$2:$H$4921,MATCH(CONSTATACIÓN!$C4842,'BASE DE DATOS'!$A$2:$A$4921,0),3)</f>
        <v>#N/A</v>
      </c>
      <c r="H4842" s="5" t="e">
        <f>INDEX('BASE DE DATOS'!$A$2:$H$4921,MATCH(CONSTATACIÓN!$C4842,'BASE DE DATOS'!$A$2:$A$4921,0),6)</f>
        <v>#N/A</v>
      </c>
      <c r="I4842" s="5" t="e">
        <f>INDEX('BASE DE DATOS'!$A$2:$H$4921,MATCH(CONSTATACIÓN!$C4842,'BASE DE DATOS'!$A$2:$A$4921,0),7)</f>
        <v>#N/A</v>
      </c>
      <c r="J4842" s="5" t="e">
        <f>INDEX('BASE DE DATOS'!$A$2:$H$4921,MATCH(CONSTATACIÓN!$C4842,'BASE DE DATOS'!$A$2:$A$4921,0),8)</f>
        <v>#N/A</v>
      </c>
      <c r="K4842" s="5"/>
      <c r="L4842" s="5"/>
      <c r="M4842" s="5"/>
      <c r="N4842" s="5"/>
      <c r="O4842" s="5"/>
      <c r="P4842" s="5"/>
    </row>
    <row r="4843" spans="1:16" ht="14.5" x14ac:dyDescent="0.35">
      <c r="A4843" s="13">
        <f t="shared" si="77"/>
        <v>0</v>
      </c>
      <c r="B4843" s="17" t="e">
        <f>INDEX('BASE DE DATOS'!$A$2:$H$4921,MATCH(CONSTATACIÓN!$C4843,'BASE DE DATOS'!$A$2:$A$4921,0),2)</f>
        <v>#N/A</v>
      </c>
      <c r="C4843" s="19"/>
      <c r="D4843" s="5"/>
      <c r="E4843" s="5"/>
      <c r="F4843" s="5"/>
      <c r="G4843" s="6" t="e">
        <f>INDEX('BASE DE DATOS'!$A$2:$H$4921,MATCH(CONSTATACIÓN!$C4843,'BASE DE DATOS'!$A$2:$A$4921,0),3)</f>
        <v>#N/A</v>
      </c>
      <c r="H4843" s="5" t="e">
        <f>INDEX('BASE DE DATOS'!$A$2:$H$4921,MATCH(CONSTATACIÓN!$C4843,'BASE DE DATOS'!$A$2:$A$4921,0),6)</f>
        <v>#N/A</v>
      </c>
      <c r="I4843" s="5" t="e">
        <f>INDEX('BASE DE DATOS'!$A$2:$H$4921,MATCH(CONSTATACIÓN!$C4843,'BASE DE DATOS'!$A$2:$A$4921,0),7)</f>
        <v>#N/A</v>
      </c>
      <c r="J4843" s="5" t="e">
        <f>INDEX('BASE DE DATOS'!$A$2:$H$4921,MATCH(CONSTATACIÓN!$C4843,'BASE DE DATOS'!$A$2:$A$4921,0),8)</f>
        <v>#N/A</v>
      </c>
      <c r="K4843" s="5"/>
      <c r="L4843" s="5"/>
      <c r="M4843" s="5"/>
      <c r="N4843" s="5"/>
      <c r="O4843" s="5"/>
      <c r="P4843" s="5"/>
    </row>
    <row r="4844" spans="1:16" ht="14.5" x14ac:dyDescent="0.35">
      <c r="A4844" s="13">
        <f t="shared" si="77"/>
        <v>0</v>
      </c>
      <c r="B4844" s="17" t="e">
        <f>INDEX('BASE DE DATOS'!$A$2:$H$4921,MATCH(CONSTATACIÓN!$C4844,'BASE DE DATOS'!$A$2:$A$4921,0),2)</f>
        <v>#N/A</v>
      </c>
      <c r="C4844" s="1"/>
      <c r="D4844" s="5"/>
      <c r="E4844" s="5"/>
      <c r="F4844" s="5"/>
      <c r="G4844" s="6" t="e">
        <f>INDEX('BASE DE DATOS'!$A$2:$H$4921,MATCH(CONSTATACIÓN!$C4844,'BASE DE DATOS'!$A$2:$A$4921,0),3)</f>
        <v>#N/A</v>
      </c>
      <c r="H4844" s="5" t="e">
        <f>INDEX('BASE DE DATOS'!$A$2:$H$4921,MATCH(CONSTATACIÓN!$C4844,'BASE DE DATOS'!$A$2:$A$4921,0),6)</f>
        <v>#N/A</v>
      </c>
      <c r="I4844" s="5" t="e">
        <f>INDEX('BASE DE DATOS'!$A$2:$H$4921,MATCH(CONSTATACIÓN!$C4844,'BASE DE DATOS'!$A$2:$A$4921,0),7)</f>
        <v>#N/A</v>
      </c>
      <c r="J4844" s="5" t="e">
        <f>INDEX('BASE DE DATOS'!$A$2:$H$4921,MATCH(CONSTATACIÓN!$C4844,'BASE DE DATOS'!$A$2:$A$4921,0),8)</f>
        <v>#N/A</v>
      </c>
      <c r="K4844" s="5"/>
      <c r="L4844" s="1"/>
      <c r="M4844" s="1"/>
      <c r="N4844" s="1"/>
      <c r="O4844" s="5"/>
      <c r="P4844" s="5"/>
    </row>
    <row r="4845" spans="1:16" ht="14.5" x14ac:dyDescent="0.35">
      <c r="A4845" s="13">
        <f t="shared" si="77"/>
        <v>0</v>
      </c>
      <c r="B4845" s="17" t="e">
        <f>INDEX('BASE DE DATOS'!$A$2:$H$4921,MATCH(CONSTATACIÓN!$C4845,'BASE DE DATOS'!$A$2:$A$4921,0),2)</f>
        <v>#N/A</v>
      </c>
      <c r="C4845" s="19"/>
      <c r="D4845" s="5"/>
      <c r="E4845" s="5"/>
      <c r="F4845" s="5"/>
      <c r="G4845" s="6" t="e">
        <f>INDEX('BASE DE DATOS'!$A$2:$H$4921,MATCH(CONSTATACIÓN!$C4845,'BASE DE DATOS'!$A$2:$A$4921,0),3)</f>
        <v>#N/A</v>
      </c>
      <c r="H4845" s="5" t="e">
        <f>INDEX('BASE DE DATOS'!$A$2:$H$4921,MATCH(CONSTATACIÓN!$C4845,'BASE DE DATOS'!$A$2:$A$4921,0),6)</f>
        <v>#N/A</v>
      </c>
      <c r="I4845" s="5" t="e">
        <f>INDEX('BASE DE DATOS'!$A$2:$H$4921,MATCH(CONSTATACIÓN!$C4845,'BASE DE DATOS'!$A$2:$A$4921,0),7)</f>
        <v>#N/A</v>
      </c>
      <c r="J4845" s="5" t="e">
        <f>INDEX('BASE DE DATOS'!$A$2:$H$4921,MATCH(CONSTATACIÓN!$C4845,'BASE DE DATOS'!$A$2:$A$4921,0),8)</f>
        <v>#N/A</v>
      </c>
      <c r="K4845" s="5"/>
      <c r="L4845" s="1"/>
      <c r="M4845" s="1"/>
      <c r="N4845" s="1"/>
      <c r="O4845" s="5"/>
      <c r="P4845" s="5"/>
    </row>
    <row r="4846" spans="1:16" ht="14.5" x14ac:dyDescent="0.35">
      <c r="A4846" s="13">
        <f t="shared" si="77"/>
        <v>0</v>
      </c>
      <c r="B4846" s="17" t="e">
        <f>INDEX('BASE DE DATOS'!$A$2:$H$4921,MATCH(CONSTATACIÓN!$C4846,'BASE DE DATOS'!$A$2:$A$4921,0),2)</f>
        <v>#N/A</v>
      </c>
      <c r="C4846" s="1"/>
      <c r="D4846" s="5"/>
      <c r="E4846" s="5"/>
      <c r="F4846" s="5"/>
      <c r="G4846" s="6" t="e">
        <f>INDEX('BASE DE DATOS'!$A$2:$H$4921,MATCH(CONSTATACIÓN!$C4846,'BASE DE DATOS'!$A$2:$A$4921,0),3)</f>
        <v>#N/A</v>
      </c>
      <c r="H4846" s="5" t="e">
        <f>INDEX('BASE DE DATOS'!$A$2:$H$4921,MATCH(CONSTATACIÓN!$C4846,'BASE DE DATOS'!$A$2:$A$4921,0),6)</f>
        <v>#N/A</v>
      </c>
      <c r="I4846" s="5" t="e">
        <f>INDEX('BASE DE DATOS'!$A$2:$H$4921,MATCH(CONSTATACIÓN!$C4846,'BASE DE DATOS'!$A$2:$A$4921,0),7)</f>
        <v>#N/A</v>
      </c>
      <c r="J4846" s="5" t="e">
        <f>INDEX('BASE DE DATOS'!$A$2:$H$4921,MATCH(CONSTATACIÓN!$C4846,'BASE DE DATOS'!$A$2:$A$4921,0),8)</f>
        <v>#N/A</v>
      </c>
      <c r="K4846" s="5"/>
      <c r="L4846" s="1"/>
      <c r="M4846" s="1"/>
      <c r="N4846" s="1"/>
      <c r="O4846" s="5"/>
      <c r="P4846" s="5"/>
    </row>
    <row r="4847" spans="1:16" ht="14.5" x14ac:dyDescent="0.35">
      <c r="A4847" s="13">
        <f t="shared" si="77"/>
        <v>0</v>
      </c>
      <c r="B4847" s="17" t="e">
        <f>INDEX('BASE DE DATOS'!$A$2:$H$4921,MATCH(CONSTATACIÓN!$C4847,'BASE DE DATOS'!$A$2:$A$4921,0),2)</f>
        <v>#N/A</v>
      </c>
      <c r="C4847" s="19"/>
      <c r="D4847" s="5"/>
      <c r="E4847" s="5"/>
      <c r="F4847" s="5"/>
      <c r="G4847" s="6" t="e">
        <f>INDEX('BASE DE DATOS'!$A$2:$H$4921,MATCH(CONSTATACIÓN!$C4847,'BASE DE DATOS'!$A$2:$A$4921,0),3)</f>
        <v>#N/A</v>
      </c>
      <c r="H4847" s="5" t="e">
        <f>INDEX('BASE DE DATOS'!$A$2:$H$4921,MATCH(CONSTATACIÓN!$C4847,'BASE DE DATOS'!$A$2:$A$4921,0),6)</f>
        <v>#N/A</v>
      </c>
      <c r="I4847" s="5" t="e">
        <f>INDEX('BASE DE DATOS'!$A$2:$H$4921,MATCH(CONSTATACIÓN!$C4847,'BASE DE DATOS'!$A$2:$A$4921,0),7)</f>
        <v>#N/A</v>
      </c>
      <c r="J4847" s="5" t="e">
        <f>INDEX('BASE DE DATOS'!$A$2:$H$4921,MATCH(CONSTATACIÓN!$C4847,'BASE DE DATOS'!$A$2:$A$4921,0),8)</f>
        <v>#N/A</v>
      </c>
      <c r="K4847" s="5"/>
      <c r="L4847" s="1"/>
      <c r="M4847" s="1"/>
      <c r="N4847" s="1"/>
      <c r="O4847" s="5"/>
      <c r="P4847" s="5"/>
    </row>
    <row r="4848" spans="1:16" ht="14.5" x14ac:dyDescent="0.35">
      <c r="A4848" s="13">
        <f t="shared" si="77"/>
        <v>0</v>
      </c>
      <c r="B4848" s="17" t="e">
        <f>INDEX('BASE DE DATOS'!$A$2:$H$4921,MATCH(CONSTATACIÓN!$C4848,'BASE DE DATOS'!$A$2:$A$4921,0),2)</f>
        <v>#N/A</v>
      </c>
      <c r="C4848" s="1"/>
      <c r="D4848" s="5"/>
      <c r="E4848" s="5"/>
      <c r="F4848" s="5"/>
      <c r="G4848" s="6" t="e">
        <f>INDEX('BASE DE DATOS'!$A$2:$H$4921,MATCH(CONSTATACIÓN!$C4848,'BASE DE DATOS'!$A$2:$A$4921,0),3)</f>
        <v>#N/A</v>
      </c>
      <c r="H4848" s="5" t="e">
        <f>INDEX('BASE DE DATOS'!$A$2:$H$4921,MATCH(CONSTATACIÓN!$C4848,'BASE DE DATOS'!$A$2:$A$4921,0),6)</f>
        <v>#N/A</v>
      </c>
      <c r="I4848" s="5" t="e">
        <f>INDEX('BASE DE DATOS'!$A$2:$H$4921,MATCH(CONSTATACIÓN!$C4848,'BASE DE DATOS'!$A$2:$A$4921,0),7)</f>
        <v>#N/A</v>
      </c>
      <c r="J4848" s="5" t="e">
        <f>INDEX('BASE DE DATOS'!$A$2:$H$4921,MATCH(CONSTATACIÓN!$C4848,'BASE DE DATOS'!$A$2:$A$4921,0),8)</f>
        <v>#N/A</v>
      </c>
      <c r="K4848" s="5"/>
      <c r="L4848" s="1"/>
      <c r="M4848" s="1"/>
      <c r="N4848" s="1"/>
      <c r="O4848" s="5"/>
      <c r="P4848" s="5"/>
    </row>
    <row r="4849" spans="1:16" ht="14.5" x14ac:dyDescent="0.35">
      <c r="A4849" s="13">
        <f t="shared" si="77"/>
        <v>0</v>
      </c>
      <c r="B4849" s="17" t="e">
        <f>INDEX('BASE DE DATOS'!$A$2:$H$4921,MATCH(CONSTATACIÓN!$C4849,'BASE DE DATOS'!$A$2:$A$4921,0),2)</f>
        <v>#N/A</v>
      </c>
      <c r="C4849" s="1"/>
      <c r="D4849" s="5"/>
      <c r="E4849" s="5"/>
      <c r="F4849" s="5"/>
      <c r="G4849" s="6" t="e">
        <f>INDEX('BASE DE DATOS'!$A$2:$H$4921,MATCH(CONSTATACIÓN!$C4849,'BASE DE DATOS'!$A$2:$A$4921,0),3)</f>
        <v>#N/A</v>
      </c>
      <c r="H4849" s="5" t="e">
        <f>INDEX('BASE DE DATOS'!$A$2:$H$4921,MATCH(CONSTATACIÓN!$C4849,'BASE DE DATOS'!$A$2:$A$4921,0),6)</f>
        <v>#N/A</v>
      </c>
      <c r="I4849" s="5" t="e">
        <f>INDEX('BASE DE DATOS'!$A$2:$H$4921,MATCH(CONSTATACIÓN!$C4849,'BASE DE DATOS'!$A$2:$A$4921,0),7)</f>
        <v>#N/A</v>
      </c>
      <c r="J4849" s="5" t="e">
        <f>INDEX('BASE DE DATOS'!$A$2:$H$4921,MATCH(CONSTATACIÓN!$C4849,'BASE DE DATOS'!$A$2:$A$4921,0),8)</f>
        <v>#N/A</v>
      </c>
      <c r="K4849" s="5"/>
      <c r="L4849" s="5"/>
      <c r="M4849" s="5"/>
      <c r="N4849" s="5"/>
      <c r="O4849" s="5"/>
      <c r="P4849" s="5"/>
    </row>
    <row r="4850" spans="1:16" ht="14.5" x14ac:dyDescent="0.35">
      <c r="A4850" s="13">
        <f t="shared" si="77"/>
        <v>0</v>
      </c>
      <c r="B4850" s="17" t="e">
        <f>INDEX('BASE DE DATOS'!$A$2:$H$4921,MATCH(CONSTATACIÓN!$C4850,'BASE DE DATOS'!$A$2:$A$4921,0),2)</f>
        <v>#N/A</v>
      </c>
      <c r="C4850" s="19"/>
      <c r="D4850" s="5"/>
      <c r="E4850" s="5"/>
      <c r="F4850" s="5"/>
      <c r="G4850" s="6" t="e">
        <f>INDEX('BASE DE DATOS'!$A$2:$H$4921,MATCH(CONSTATACIÓN!$C4850,'BASE DE DATOS'!$A$2:$A$4921,0),3)</f>
        <v>#N/A</v>
      </c>
      <c r="H4850" s="5" t="e">
        <f>INDEX('BASE DE DATOS'!$A$2:$H$4921,MATCH(CONSTATACIÓN!$C4850,'BASE DE DATOS'!$A$2:$A$4921,0),6)</f>
        <v>#N/A</v>
      </c>
      <c r="I4850" s="5" t="e">
        <f>INDEX('BASE DE DATOS'!$A$2:$H$4921,MATCH(CONSTATACIÓN!$C4850,'BASE DE DATOS'!$A$2:$A$4921,0),7)</f>
        <v>#N/A</v>
      </c>
      <c r="J4850" s="5" t="e">
        <f>INDEX('BASE DE DATOS'!$A$2:$H$4921,MATCH(CONSTATACIÓN!$C4850,'BASE DE DATOS'!$A$2:$A$4921,0),8)</f>
        <v>#N/A</v>
      </c>
      <c r="K4850" s="5"/>
      <c r="L4850" s="5"/>
      <c r="M4850" s="5"/>
      <c r="N4850" s="5"/>
      <c r="O4850" s="5"/>
      <c r="P4850" s="5"/>
    </row>
    <row r="4851" spans="1:16" x14ac:dyDescent="0.25">
      <c r="A4851" s="13">
        <f t="shared" si="77"/>
        <v>0</v>
      </c>
      <c r="B4851" s="17" t="e">
        <f>INDEX('BASE DE DATOS'!$A$2:$H$4921,MATCH(CONSTATACIÓN!$C4851,'BASE DE DATOS'!$A$2:$A$4921,0),2)</f>
        <v>#N/A</v>
      </c>
      <c r="C4851" s="5"/>
      <c r="D4851" s="5"/>
      <c r="E4851" s="5"/>
      <c r="F4851" s="5"/>
      <c r="G4851" s="6" t="e">
        <f>INDEX('BASE DE DATOS'!$A$2:$H$4921,MATCH(CONSTATACIÓN!$C4851,'BASE DE DATOS'!$A$2:$A$4921,0),3)</f>
        <v>#N/A</v>
      </c>
      <c r="H4851" s="5" t="e">
        <f>INDEX('BASE DE DATOS'!$A$2:$H$4921,MATCH(CONSTATACIÓN!$C4851,'BASE DE DATOS'!$A$2:$A$4921,0),6)</f>
        <v>#N/A</v>
      </c>
      <c r="I4851" s="5" t="e">
        <f>INDEX('BASE DE DATOS'!$A$2:$H$4921,MATCH(CONSTATACIÓN!$C4851,'BASE DE DATOS'!$A$2:$A$4921,0),7)</f>
        <v>#N/A</v>
      </c>
      <c r="J4851" s="5" t="e">
        <f>INDEX('BASE DE DATOS'!$A$2:$H$4921,MATCH(CONSTATACIÓN!$C4851,'BASE DE DATOS'!$A$2:$A$4921,0),8)</f>
        <v>#N/A</v>
      </c>
      <c r="K4851" s="5"/>
      <c r="L4851" s="5"/>
      <c r="M4851" s="5"/>
      <c r="N4851" s="5"/>
      <c r="O4851" s="5"/>
      <c r="P4851" s="5"/>
    </row>
    <row r="4852" spans="1:16" ht="14.5" x14ac:dyDescent="0.35">
      <c r="A4852" s="13">
        <f t="shared" si="77"/>
        <v>0</v>
      </c>
      <c r="B4852" s="17" t="e">
        <f>INDEX('BASE DE DATOS'!$A$2:$H$4921,MATCH(CONSTATACIÓN!$C4852,'BASE DE DATOS'!$A$2:$A$4921,0),2)</f>
        <v>#N/A</v>
      </c>
      <c r="C4852" s="1"/>
      <c r="D4852" s="5"/>
      <c r="E4852" s="5"/>
      <c r="F4852" s="5"/>
      <c r="G4852" s="6" t="e">
        <f>INDEX('BASE DE DATOS'!$A$2:$H$4921,MATCH(CONSTATACIÓN!$C4852,'BASE DE DATOS'!$A$2:$A$4921,0),3)</f>
        <v>#N/A</v>
      </c>
      <c r="H4852" s="5" t="e">
        <f>INDEX('BASE DE DATOS'!$A$2:$H$4921,MATCH(CONSTATACIÓN!$C4852,'BASE DE DATOS'!$A$2:$A$4921,0),6)</f>
        <v>#N/A</v>
      </c>
      <c r="I4852" s="5" t="e">
        <f>INDEX('BASE DE DATOS'!$A$2:$H$4921,MATCH(CONSTATACIÓN!$C4852,'BASE DE DATOS'!$A$2:$A$4921,0),7)</f>
        <v>#N/A</v>
      </c>
      <c r="J4852" s="5" t="e">
        <f>INDEX('BASE DE DATOS'!$A$2:$H$4921,MATCH(CONSTATACIÓN!$C4852,'BASE DE DATOS'!$A$2:$A$4921,0),8)</f>
        <v>#N/A</v>
      </c>
      <c r="K4852" s="5"/>
      <c r="L4852" s="5"/>
      <c r="M4852" s="5"/>
      <c r="N4852" s="5"/>
      <c r="O4852" s="5"/>
      <c r="P4852" s="5"/>
    </row>
    <row r="4853" spans="1:16" ht="14.5" x14ac:dyDescent="0.35">
      <c r="A4853" s="13">
        <f t="shared" si="77"/>
        <v>0</v>
      </c>
      <c r="B4853" s="17" t="e">
        <f>INDEX('BASE DE DATOS'!$A$2:$H$4921,MATCH(CONSTATACIÓN!$C4853,'BASE DE DATOS'!$A$2:$A$4921,0),2)</f>
        <v>#N/A</v>
      </c>
      <c r="C4853" s="19"/>
      <c r="D4853" s="5"/>
      <c r="E4853" s="5"/>
      <c r="F4853" s="5"/>
      <c r="G4853" s="6" t="e">
        <f>INDEX('BASE DE DATOS'!$A$2:$H$4921,MATCH(CONSTATACIÓN!$C4853,'BASE DE DATOS'!$A$2:$A$4921,0),3)</f>
        <v>#N/A</v>
      </c>
      <c r="H4853" s="5" t="e">
        <f>INDEX('BASE DE DATOS'!$A$2:$H$4921,MATCH(CONSTATACIÓN!$C4853,'BASE DE DATOS'!$A$2:$A$4921,0),6)</f>
        <v>#N/A</v>
      </c>
      <c r="I4853" s="5" t="e">
        <f>INDEX('BASE DE DATOS'!$A$2:$H$4921,MATCH(CONSTATACIÓN!$C4853,'BASE DE DATOS'!$A$2:$A$4921,0),7)</f>
        <v>#N/A</v>
      </c>
      <c r="J4853" s="5" t="e">
        <f>INDEX('BASE DE DATOS'!$A$2:$H$4921,MATCH(CONSTATACIÓN!$C4853,'BASE DE DATOS'!$A$2:$A$4921,0),8)</f>
        <v>#N/A</v>
      </c>
      <c r="K4853" s="5"/>
      <c r="L4853" s="5"/>
      <c r="M4853" s="5"/>
      <c r="N4853" s="5"/>
      <c r="O4853" s="5"/>
      <c r="P4853" s="5"/>
    </row>
    <row r="4854" spans="1:16" ht="14.5" x14ac:dyDescent="0.35">
      <c r="A4854" s="13">
        <f t="shared" si="77"/>
        <v>0</v>
      </c>
      <c r="B4854" s="17" t="e">
        <f>INDEX('BASE DE DATOS'!$A$2:$H$4921,MATCH(CONSTATACIÓN!$C4854,'BASE DE DATOS'!$A$2:$A$4921,0),2)</f>
        <v>#N/A</v>
      </c>
      <c r="C4854" s="1"/>
      <c r="D4854" s="5"/>
      <c r="E4854" s="5"/>
      <c r="F4854" s="5"/>
      <c r="G4854" s="6" t="e">
        <f>INDEX('BASE DE DATOS'!$A$2:$H$4921,MATCH(CONSTATACIÓN!$C4854,'BASE DE DATOS'!$A$2:$A$4921,0),3)</f>
        <v>#N/A</v>
      </c>
      <c r="H4854" s="5" t="e">
        <f>INDEX('BASE DE DATOS'!$A$2:$H$4921,MATCH(CONSTATACIÓN!$C4854,'BASE DE DATOS'!$A$2:$A$4921,0),6)</f>
        <v>#N/A</v>
      </c>
      <c r="I4854" s="5" t="e">
        <f>INDEX('BASE DE DATOS'!$A$2:$H$4921,MATCH(CONSTATACIÓN!$C4854,'BASE DE DATOS'!$A$2:$A$4921,0),7)</f>
        <v>#N/A</v>
      </c>
      <c r="J4854" s="5" t="e">
        <f>INDEX('BASE DE DATOS'!$A$2:$H$4921,MATCH(CONSTATACIÓN!$C4854,'BASE DE DATOS'!$A$2:$A$4921,0),8)</f>
        <v>#N/A</v>
      </c>
      <c r="K4854" s="5"/>
      <c r="L4854" s="5"/>
      <c r="M4854" s="5"/>
      <c r="N4854" s="5"/>
      <c r="O4854" s="5"/>
      <c r="P4854" s="5"/>
    </row>
    <row r="4855" spans="1:16" x14ac:dyDescent="0.25">
      <c r="A4855" s="13">
        <f t="shared" si="77"/>
        <v>0</v>
      </c>
      <c r="B4855" s="17" t="e">
        <f>INDEX('BASE DE DATOS'!$A$2:$H$4921,MATCH(CONSTATACIÓN!$C4855,'BASE DE DATOS'!$A$2:$A$4921,0),2)</f>
        <v>#N/A</v>
      </c>
      <c r="C4855" s="5"/>
      <c r="D4855" s="5"/>
      <c r="E4855" s="5"/>
      <c r="F4855" s="5"/>
      <c r="G4855" s="6" t="e">
        <f>INDEX('BASE DE DATOS'!$A$2:$H$4921,MATCH(CONSTATACIÓN!$C4855,'BASE DE DATOS'!$A$2:$A$4921,0),3)</f>
        <v>#N/A</v>
      </c>
      <c r="H4855" s="5" t="e">
        <f>INDEX('BASE DE DATOS'!$A$2:$H$4921,MATCH(CONSTATACIÓN!$C4855,'BASE DE DATOS'!$A$2:$A$4921,0),6)</f>
        <v>#N/A</v>
      </c>
      <c r="I4855" s="5" t="e">
        <f>INDEX('BASE DE DATOS'!$A$2:$H$4921,MATCH(CONSTATACIÓN!$C4855,'BASE DE DATOS'!$A$2:$A$4921,0),7)</f>
        <v>#N/A</v>
      </c>
      <c r="J4855" s="5" t="e">
        <f>INDEX('BASE DE DATOS'!$A$2:$H$4921,MATCH(CONSTATACIÓN!$C4855,'BASE DE DATOS'!$A$2:$A$4921,0),8)</f>
        <v>#N/A</v>
      </c>
      <c r="K4855" s="5"/>
      <c r="L4855" s="5"/>
      <c r="M4855" s="5"/>
      <c r="N4855" s="5"/>
      <c r="O4855" s="5"/>
      <c r="P4855" s="5"/>
    </row>
    <row r="4856" spans="1:16" x14ac:dyDescent="0.25">
      <c r="A4856" s="13">
        <f t="shared" si="77"/>
        <v>0</v>
      </c>
      <c r="B4856" s="17" t="e">
        <f>INDEX('BASE DE DATOS'!$A$2:$H$4921,MATCH(CONSTATACIÓN!$C4856,'BASE DE DATOS'!$A$2:$A$4921,0),2)</f>
        <v>#N/A</v>
      </c>
      <c r="C4856" s="5"/>
      <c r="D4856" s="5"/>
      <c r="E4856" s="5"/>
      <c r="F4856" s="5"/>
      <c r="G4856" s="6" t="e">
        <f>INDEX('BASE DE DATOS'!$A$2:$H$4921,MATCH(CONSTATACIÓN!$C4856,'BASE DE DATOS'!$A$2:$A$4921,0),3)</f>
        <v>#N/A</v>
      </c>
      <c r="H4856" s="5" t="e">
        <f>INDEX('BASE DE DATOS'!$A$2:$H$4921,MATCH(CONSTATACIÓN!$C4856,'BASE DE DATOS'!$A$2:$A$4921,0),6)</f>
        <v>#N/A</v>
      </c>
      <c r="I4856" s="5" t="e">
        <f>INDEX('BASE DE DATOS'!$A$2:$H$4921,MATCH(CONSTATACIÓN!$C4856,'BASE DE DATOS'!$A$2:$A$4921,0),7)</f>
        <v>#N/A</v>
      </c>
      <c r="J4856" s="5" t="e">
        <f>INDEX('BASE DE DATOS'!$A$2:$H$4921,MATCH(CONSTATACIÓN!$C4856,'BASE DE DATOS'!$A$2:$A$4921,0),8)</f>
        <v>#N/A</v>
      </c>
      <c r="K4856" s="5"/>
      <c r="L4856" s="5"/>
      <c r="M4856" s="5"/>
      <c r="N4856" s="5"/>
      <c r="O4856" s="5"/>
      <c r="P4856" s="5"/>
    </row>
    <row r="4857" spans="1:16" x14ac:dyDescent="0.25">
      <c r="A4857" s="13">
        <f t="shared" si="77"/>
        <v>0</v>
      </c>
      <c r="B4857" s="17" t="e">
        <f>INDEX('BASE DE DATOS'!$A$2:$H$4921,MATCH(CONSTATACIÓN!$C4857,'BASE DE DATOS'!$A$2:$A$4921,0),2)</f>
        <v>#N/A</v>
      </c>
      <c r="C4857" s="5"/>
      <c r="D4857" s="5"/>
      <c r="E4857" s="5"/>
      <c r="F4857" s="5"/>
      <c r="G4857" s="6" t="e">
        <f>INDEX('BASE DE DATOS'!$A$2:$H$4921,MATCH(CONSTATACIÓN!$C4857,'BASE DE DATOS'!$A$2:$A$4921,0),3)</f>
        <v>#N/A</v>
      </c>
      <c r="H4857" s="5" t="e">
        <f>INDEX('BASE DE DATOS'!$A$2:$H$4921,MATCH(CONSTATACIÓN!$C4857,'BASE DE DATOS'!$A$2:$A$4921,0),6)</f>
        <v>#N/A</v>
      </c>
      <c r="I4857" s="5" t="e">
        <f>INDEX('BASE DE DATOS'!$A$2:$H$4921,MATCH(CONSTATACIÓN!$C4857,'BASE DE DATOS'!$A$2:$A$4921,0),7)</f>
        <v>#N/A</v>
      </c>
      <c r="J4857" s="5" t="e">
        <f>INDEX('BASE DE DATOS'!$A$2:$H$4921,MATCH(CONSTATACIÓN!$C4857,'BASE DE DATOS'!$A$2:$A$4921,0),8)</f>
        <v>#N/A</v>
      </c>
      <c r="K4857" s="5"/>
      <c r="L4857" s="5"/>
      <c r="M4857" s="5"/>
      <c r="N4857" s="5"/>
      <c r="O4857" s="5"/>
      <c r="P4857" s="5"/>
    </row>
    <row r="4858" spans="1:16" x14ac:dyDescent="0.25">
      <c r="A4858" s="13">
        <f t="shared" si="77"/>
        <v>0</v>
      </c>
      <c r="B4858" s="17" t="e">
        <f>INDEX('BASE DE DATOS'!$A$2:$H$4921,MATCH(CONSTATACIÓN!$C4858,'BASE DE DATOS'!$A$2:$A$4921,0),2)</f>
        <v>#N/A</v>
      </c>
      <c r="C4858" s="5"/>
      <c r="D4858" s="5"/>
      <c r="E4858" s="5"/>
      <c r="F4858" s="5"/>
      <c r="G4858" s="6" t="e">
        <f>INDEX('BASE DE DATOS'!$A$2:$H$4921,MATCH(CONSTATACIÓN!$C4858,'BASE DE DATOS'!$A$2:$A$4921,0),3)</f>
        <v>#N/A</v>
      </c>
      <c r="H4858" s="5" t="e">
        <f>INDEX('BASE DE DATOS'!$A$2:$H$4921,MATCH(CONSTATACIÓN!$C4858,'BASE DE DATOS'!$A$2:$A$4921,0),6)</f>
        <v>#N/A</v>
      </c>
      <c r="I4858" s="5" t="e">
        <f>INDEX('BASE DE DATOS'!$A$2:$H$4921,MATCH(CONSTATACIÓN!$C4858,'BASE DE DATOS'!$A$2:$A$4921,0),7)</f>
        <v>#N/A</v>
      </c>
      <c r="J4858" s="5" t="e">
        <f>INDEX('BASE DE DATOS'!$A$2:$H$4921,MATCH(CONSTATACIÓN!$C4858,'BASE DE DATOS'!$A$2:$A$4921,0),8)</f>
        <v>#N/A</v>
      </c>
      <c r="K4858" s="5"/>
      <c r="L4858" s="5"/>
      <c r="M4858" s="5"/>
      <c r="N4858" s="5"/>
      <c r="O4858" s="5"/>
      <c r="P4858" s="5"/>
    </row>
    <row r="4859" spans="1:16" x14ac:dyDescent="0.25">
      <c r="A4859" s="13">
        <f t="shared" si="77"/>
        <v>0</v>
      </c>
      <c r="B4859" s="17" t="e">
        <f>INDEX('BASE DE DATOS'!$A$2:$H$4921,MATCH(CONSTATACIÓN!$C4859,'BASE DE DATOS'!$A$2:$A$4921,0),2)</f>
        <v>#N/A</v>
      </c>
      <c r="C4859" s="5"/>
      <c r="D4859" s="5"/>
      <c r="E4859" s="5"/>
      <c r="F4859" s="5"/>
      <c r="G4859" s="6" t="e">
        <f>INDEX('BASE DE DATOS'!$A$2:$H$4921,MATCH(CONSTATACIÓN!$C4859,'BASE DE DATOS'!$A$2:$A$4921,0),3)</f>
        <v>#N/A</v>
      </c>
      <c r="H4859" s="5" t="e">
        <f>INDEX('BASE DE DATOS'!$A$2:$H$4921,MATCH(CONSTATACIÓN!$C4859,'BASE DE DATOS'!$A$2:$A$4921,0),6)</f>
        <v>#N/A</v>
      </c>
      <c r="I4859" s="5" t="e">
        <f>INDEX('BASE DE DATOS'!$A$2:$H$4921,MATCH(CONSTATACIÓN!$C4859,'BASE DE DATOS'!$A$2:$A$4921,0),7)</f>
        <v>#N/A</v>
      </c>
      <c r="J4859" s="5" t="e">
        <f>INDEX('BASE DE DATOS'!$A$2:$H$4921,MATCH(CONSTATACIÓN!$C4859,'BASE DE DATOS'!$A$2:$A$4921,0),8)</f>
        <v>#N/A</v>
      </c>
      <c r="K4859" s="5"/>
      <c r="L4859" s="5"/>
      <c r="M4859" s="5"/>
      <c r="N4859" s="5"/>
      <c r="O4859" s="5"/>
      <c r="P4859" s="5"/>
    </row>
    <row r="4860" spans="1:16" ht="14.5" x14ac:dyDescent="0.35">
      <c r="A4860" s="13">
        <f t="shared" si="77"/>
        <v>0</v>
      </c>
      <c r="B4860" s="17" t="e">
        <f>INDEX('BASE DE DATOS'!$A$2:$H$4921,MATCH(CONSTATACIÓN!$C4860,'BASE DE DATOS'!$A$2:$A$4921,0),2)</f>
        <v>#N/A</v>
      </c>
      <c r="C4860" s="19"/>
      <c r="D4860" s="5"/>
      <c r="E4860" s="5"/>
      <c r="F4860" s="5"/>
      <c r="G4860" s="6" t="e">
        <f>INDEX('BASE DE DATOS'!$A$2:$H$4921,MATCH(CONSTATACIÓN!$C4860,'BASE DE DATOS'!$A$2:$A$4921,0),3)</f>
        <v>#N/A</v>
      </c>
      <c r="H4860" s="5" t="e">
        <f>INDEX('BASE DE DATOS'!$A$2:$H$4921,MATCH(CONSTATACIÓN!$C4860,'BASE DE DATOS'!$A$2:$A$4921,0),6)</f>
        <v>#N/A</v>
      </c>
      <c r="I4860" s="5" t="e">
        <f>INDEX('BASE DE DATOS'!$A$2:$H$4921,MATCH(CONSTATACIÓN!$C4860,'BASE DE DATOS'!$A$2:$A$4921,0),7)</f>
        <v>#N/A</v>
      </c>
      <c r="J4860" s="5" t="e">
        <f>INDEX('BASE DE DATOS'!$A$2:$H$4921,MATCH(CONSTATACIÓN!$C4860,'BASE DE DATOS'!$A$2:$A$4921,0),8)</f>
        <v>#N/A</v>
      </c>
      <c r="K4860" s="5"/>
      <c r="L4860" s="5"/>
      <c r="M4860" s="5"/>
      <c r="N4860" s="5"/>
      <c r="O4860" s="5"/>
      <c r="P4860" s="5"/>
    </row>
    <row r="4861" spans="1:16" ht="14.5" x14ac:dyDescent="0.35">
      <c r="A4861" s="13">
        <f t="shared" si="77"/>
        <v>0</v>
      </c>
      <c r="B4861" s="17" t="e">
        <f>INDEX('BASE DE DATOS'!$A$2:$H$4921,MATCH(CONSTATACIÓN!$C4861,'BASE DE DATOS'!$A$2:$A$4921,0),2)</f>
        <v>#N/A</v>
      </c>
      <c r="C4861" s="1"/>
      <c r="D4861" s="5"/>
      <c r="E4861" s="5"/>
      <c r="F4861" s="5"/>
      <c r="G4861" s="6" t="e">
        <f>INDEX('BASE DE DATOS'!$A$2:$H$4921,MATCH(CONSTATACIÓN!$C4861,'BASE DE DATOS'!$A$2:$A$4921,0),3)</f>
        <v>#N/A</v>
      </c>
      <c r="H4861" s="5" t="e">
        <f>INDEX('BASE DE DATOS'!$A$2:$H$4921,MATCH(CONSTATACIÓN!$C4861,'BASE DE DATOS'!$A$2:$A$4921,0),6)</f>
        <v>#N/A</v>
      </c>
      <c r="I4861" s="5" t="e">
        <f>INDEX('BASE DE DATOS'!$A$2:$H$4921,MATCH(CONSTATACIÓN!$C4861,'BASE DE DATOS'!$A$2:$A$4921,0),7)</f>
        <v>#N/A</v>
      </c>
      <c r="J4861" s="5" t="e">
        <f>INDEX('BASE DE DATOS'!$A$2:$H$4921,MATCH(CONSTATACIÓN!$C4861,'BASE DE DATOS'!$A$2:$A$4921,0),8)</f>
        <v>#N/A</v>
      </c>
      <c r="K4861" s="5"/>
      <c r="L4861" s="5"/>
      <c r="M4861" s="5"/>
      <c r="N4861" s="5"/>
      <c r="O4861" s="5"/>
      <c r="P4861" s="5"/>
    </row>
    <row r="4862" spans="1:16" ht="14.5" x14ac:dyDescent="0.35">
      <c r="A4862" s="13">
        <f t="shared" si="77"/>
        <v>0</v>
      </c>
      <c r="B4862" s="17" t="e">
        <f>INDEX('BASE DE DATOS'!$A$2:$H$4921,MATCH(CONSTATACIÓN!$C4862,'BASE DE DATOS'!$A$2:$A$4921,0),2)</f>
        <v>#N/A</v>
      </c>
      <c r="C4862" s="19"/>
      <c r="D4862" s="5"/>
      <c r="E4862" s="5"/>
      <c r="F4862" s="5"/>
      <c r="G4862" s="6" t="e">
        <f>INDEX('BASE DE DATOS'!$A$2:$H$4921,MATCH(CONSTATACIÓN!$C4862,'BASE DE DATOS'!$A$2:$A$4921,0),3)</f>
        <v>#N/A</v>
      </c>
      <c r="H4862" s="5" t="e">
        <f>INDEX('BASE DE DATOS'!$A$2:$H$4921,MATCH(CONSTATACIÓN!$C4862,'BASE DE DATOS'!$A$2:$A$4921,0),6)</f>
        <v>#N/A</v>
      </c>
      <c r="I4862" s="5" t="e">
        <f>INDEX('BASE DE DATOS'!$A$2:$H$4921,MATCH(CONSTATACIÓN!$C4862,'BASE DE DATOS'!$A$2:$A$4921,0),7)</f>
        <v>#N/A</v>
      </c>
      <c r="J4862" s="5" t="e">
        <f>INDEX('BASE DE DATOS'!$A$2:$H$4921,MATCH(CONSTATACIÓN!$C4862,'BASE DE DATOS'!$A$2:$A$4921,0),8)</f>
        <v>#N/A</v>
      </c>
      <c r="K4862" s="5"/>
      <c r="L4862" s="5"/>
      <c r="M4862" s="5"/>
      <c r="N4862" s="5"/>
      <c r="O4862" s="5"/>
      <c r="P4862" s="5"/>
    </row>
    <row r="4863" spans="1:16" ht="14.5" x14ac:dyDescent="0.35">
      <c r="A4863" s="13">
        <f t="shared" si="77"/>
        <v>0</v>
      </c>
      <c r="B4863" s="17" t="e">
        <f>INDEX('BASE DE DATOS'!$A$2:$H$4921,MATCH(CONSTATACIÓN!$C4863,'BASE DE DATOS'!$A$2:$A$4921,0),2)</f>
        <v>#N/A</v>
      </c>
      <c r="C4863" s="1"/>
      <c r="D4863" s="5"/>
      <c r="E4863" s="5"/>
      <c r="F4863" s="5"/>
      <c r="G4863" s="6" t="e">
        <f>INDEX('BASE DE DATOS'!$A$2:$H$4921,MATCH(CONSTATACIÓN!$C4863,'BASE DE DATOS'!$A$2:$A$4921,0),3)</f>
        <v>#N/A</v>
      </c>
      <c r="H4863" s="5" t="e">
        <f>INDEX('BASE DE DATOS'!$A$2:$H$4921,MATCH(CONSTATACIÓN!$C4863,'BASE DE DATOS'!$A$2:$A$4921,0),6)</f>
        <v>#N/A</v>
      </c>
      <c r="I4863" s="5" t="e">
        <f>INDEX('BASE DE DATOS'!$A$2:$H$4921,MATCH(CONSTATACIÓN!$C4863,'BASE DE DATOS'!$A$2:$A$4921,0),7)</f>
        <v>#N/A</v>
      </c>
      <c r="J4863" s="5" t="e">
        <f>INDEX('BASE DE DATOS'!$A$2:$H$4921,MATCH(CONSTATACIÓN!$C4863,'BASE DE DATOS'!$A$2:$A$4921,0),8)</f>
        <v>#N/A</v>
      </c>
      <c r="K4863" s="5"/>
      <c r="L4863" s="5"/>
      <c r="M4863" s="5"/>
      <c r="N4863" s="5"/>
      <c r="O4863" s="5"/>
      <c r="P4863" s="5"/>
    </row>
    <row r="4864" spans="1:16" ht="14.5" x14ac:dyDescent="0.35">
      <c r="A4864" s="13">
        <f t="shared" si="77"/>
        <v>0</v>
      </c>
      <c r="B4864" s="17" t="e">
        <f>INDEX('BASE DE DATOS'!$A$2:$H$4921,MATCH(CONSTATACIÓN!$C4864,'BASE DE DATOS'!$A$2:$A$4921,0),2)</f>
        <v>#N/A</v>
      </c>
      <c r="C4864" s="1"/>
      <c r="D4864" s="5"/>
      <c r="E4864" s="5"/>
      <c r="F4864" s="5"/>
      <c r="G4864" s="6" t="e">
        <f>INDEX('BASE DE DATOS'!$A$2:$H$4921,MATCH(CONSTATACIÓN!$C4864,'BASE DE DATOS'!$A$2:$A$4921,0),3)</f>
        <v>#N/A</v>
      </c>
      <c r="H4864" s="5" t="e">
        <f>INDEX('BASE DE DATOS'!$A$2:$H$4921,MATCH(CONSTATACIÓN!$C4864,'BASE DE DATOS'!$A$2:$A$4921,0),6)</f>
        <v>#N/A</v>
      </c>
      <c r="I4864" s="5" t="e">
        <f>INDEX('BASE DE DATOS'!$A$2:$H$4921,MATCH(CONSTATACIÓN!$C4864,'BASE DE DATOS'!$A$2:$A$4921,0),7)</f>
        <v>#N/A</v>
      </c>
      <c r="J4864" s="5" t="e">
        <f>INDEX('BASE DE DATOS'!$A$2:$H$4921,MATCH(CONSTATACIÓN!$C4864,'BASE DE DATOS'!$A$2:$A$4921,0),8)</f>
        <v>#N/A</v>
      </c>
      <c r="K4864" s="5"/>
      <c r="L4864" s="5"/>
      <c r="M4864" s="5"/>
      <c r="N4864" s="5"/>
      <c r="O4864" s="5"/>
      <c r="P4864" s="5"/>
    </row>
    <row r="4865" spans="1:16" ht="14.5" x14ac:dyDescent="0.35">
      <c r="A4865" s="13">
        <f t="shared" si="77"/>
        <v>0</v>
      </c>
      <c r="B4865" s="17" t="e">
        <f>INDEX('BASE DE DATOS'!$A$2:$H$4921,MATCH(CONSTATACIÓN!$C4865,'BASE DE DATOS'!$A$2:$A$4921,0),2)</f>
        <v>#N/A</v>
      </c>
      <c r="C4865" s="19"/>
      <c r="D4865" s="5"/>
      <c r="E4865" s="5"/>
      <c r="F4865" s="5"/>
      <c r="G4865" s="6" t="e">
        <f>INDEX('BASE DE DATOS'!$A$2:$H$4921,MATCH(CONSTATACIÓN!$C4865,'BASE DE DATOS'!$A$2:$A$4921,0),3)</f>
        <v>#N/A</v>
      </c>
      <c r="H4865" s="5" t="e">
        <f>INDEX('BASE DE DATOS'!$A$2:$H$4921,MATCH(CONSTATACIÓN!$C4865,'BASE DE DATOS'!$A$2:$A$4921,0),6)</f>
        <v>#N/A</v>
      </c>
      <c r="I4865" s="5" t="e">
        <f>INDEX('BASE DE DATOS'!$A$2:$H$4921,MATCH(CONSTATACIÓN!$C4865,'BASE DE DATOS'!$A$2:$A$4921,0),7)</f>
        <v>#N/A</v>
      </c>
      <c r="J4865" s="5" t="e">
        <f>INDEX('BASE DE DATOS'!$A$2:$H$4921,MATCH(CONSTATACIÓN!$C4865,'BASE DE DATOS'!$A$2:$A$4921,0),8)</f>
        <v>#N/A</v>
      </c>
      <c r="K4865" s="5"/>
      <c r="L4865" s="5"/>
      <c r="M4865" s="5"/>
      <c r="N4865" s="5"/>
      <c r="O4865" s="5"/>
      <c r="P4865" s="5"/>
    </row>
    <row r="4866" spans="1:16" ht="14.5" x14ac:dyDescent="0.35">
      <c r="A4866" s="13">
        <f t="shared" si="77"/>
        <v>0</v>
      </c>
      <c r="B4866" s="17" t="e">
        <f>INDEX('BASE DE DATOS'!$A$2:$H$4921,MATCH(CONSTATACIÓN!$C4866,'BASE DE DATOS'!$A$2:$A$4921,0),2)</f>
        <v>#N/A</v>
      </c>
      <c r="C4866" s="1"/>
      <c r="D4866" s="5"/>
      <c r="E4866" s="5"/>
      <c r="F4866" s="5"/>
      <c r="G4866" s="6" t="e">
        <f>INDEX('BASE DE DATOS'!$A$2:$H$4921,MATCH(CONSTATACIÓN!$C4866,'BASE DE DATOS'!$A$2:$A$4921,0),3)</f>
        <v>#N/A</v>
      </c>
      <c r="H4866" s="5" t="e">
        <f>INDEX('BASE DE DATOS'!$A$2:$H$4921,MATCH(CONSTATACIÓN!$C4866,'BASE DE DATOS'!$A$2:$A$4921,0),6)</f>
        <v>#N/A</v>
      </c>
      <c r="I4866" s="5" t="e">
        <f>INDEX('BASE DE DATOS'!$A$2:$H$4921,MATCH(CONSTATACIÓN!$C4866,'BASE DE DATOS'!$A$2:$A$4921,0),7)</f>
        <v>#N/A</v>
      </c>
      <c r="J4866" s="5" t="e">
        <f>INDEX('BASE DE DATOS'!$A$2:$H$4921,MATCH(CONSTATACIÓN!$C4866,'BASE DE DATOS'!$A$2:$A$4921,0),8)</f>
        <v>#N/A</v>
      </c>
      <c r="K4866" s="5"/>
      <c r="L4866" s="5"/>
      <c r="M4866" s="5"/>
      <c r="N4866" s="5"/>
      <c r="O4866" s="5"/>
      <c r="P4866" s="5"/>
    </row>
    <row r="4867" spans="1:16" ht="14.5" x14ac:dyDescent="0.35">
      <c r="A4867" s="13">
        <f t="shared" si="77"/>
        <v>0</v>
      </c>
      <c r="B4867" s="17" t="e">
        <f>INDEX('BASE DE DATOS'!$A$2:$H$4921,MATCH(CONSTATACIÓN!$C4867,'BASE DE DATOS'!$A$2:$A$4921,0),2)</f>
        <v>#N/A</v>
      </c>
      <c r="C4867" s="19"/>
      <c r="D4867" s="5"/>
      <c r="E4867" s="5"/>
      <c r="F4867" s="5"/>
      <c r="G4867" s="6" t="e">
        <f>INDEX('BASE DE DATOS'!$A$2:$H$4921,MATCH(CONSTATACIÓN!$C4867,'BASE DE DATOS'!$A$2:$A$4921,0),3)</f>
        <v>#N/A</v>
      </c>
      <c r="H4867" s="5" t="e">
        <f>INDEX('BASE DE DATOS'!$A$2:$H$4921,MATCH(CONSTATACIÓN!$C4867,'BASE DE DATOS'!$A$2:$A$4921,0),6)</f>
        <v>#N/A</v>
      </c>
      <c r="I4867" s="5" t="e">
        <f>INDEX('BASE DE DATOS'!$A$2:$H$4921,MATCH(CONSTATACIÓN!$C4867,'BASE DE DATOS'!$A$2:$A$4921,0),7)</f>
        <v>#N/A</v>
      </c>
      <c r="J4867" s="5" t="e">
        <f>INDEX('BASE DE DATOS'!$A$2:$H$4921,MATCH(CONSTATACIÓN!$C4867,'BASE DE DATOS'!$A$2:$A$4921,0),8)</f>
        <v>#N/A</v>
      </c>
      <c r="K4867" s="5"/>
      <c r="L4867" s="5"/>
      <c r="M4867" s="5"/>
      <c r="N4867" s="5"/>
      <c r="O4867" s="5"/>
      <c r="P4867" s="5"/>
    </row>
    <row r="4868" spans="1:16" ht="14.5" x14ac:dyDescent="0.35">
      <c r="A4868" s="13">
        <f t="shared" si="77"/>
        <v>0</v>
      </c>
      <c r="B4868" s="17" t="e">
        <f>INDEX('BASE DE DATOS'!$A$2:$H$4921,MATCH(CONSTATACIÓN!$C4868,'BASE DE DATOS'!$A$2:$A$4921,0),2)</f>
        <v>#N/A</v>
      </c>
      <c r="C4868" s="1"/>
      <c r="D4868" s="5"/>
      <c r="E4868" s="5"/>
      <c r="F4868" s="5"/>
      <c r="G4868" s="6" t="e">
        <f>INDEX('BASE DE DATOS'!$A$2:$H$4921,MATCH(CONSTATACIÓN!$C4868,'BASE DE DATOS'!$A$2:$A$4921,0),3)</f>
        <v>#N/A</v>
      </c>
      <c r="H4868" s="5" t="e">
        <f>INDEX('BASE DE DATOS'!$A$2:$H$4921,MATCH(CONSTATACIÓN!$C4868,'BASE DE DATOS'!$A$2:$A$4921,0),6)</f>
        <v>#N/A</v>
      </c>
      <c r="I4868" s="5" t="e">
        <f>INDEX('BASE DE DATOS'!$A$2:$H$4921,MATCH(CONSTATACIÓN!$C4868,'BASE DE DATOS'!$A$2:$A$4921,0),7)</f>
        <v>#N/A</v>
      </c>
      <c r="J4868" s="5" t="e">
        <f>INDEX('BASE DE DATOS'!$A$2:$H$4921,MATCH(CONSTATACIÓN!$C4868,'BASE DE DATOS'!$A$2:$A$4921,0),8)</f>
        <v>#N/A</v>
      </c>
      <c r="K4868" s="1"/>
      <c r="L4868" s="1"/>
      <c r="M4868" s="1"/>
      <c r="N4868" s="1"/>
      <c r="O4868" s="5"/>
      <c r="P4868" s="5"/>
    </row>
    <row r="4869" spans="1:16" ht="14.5" x14ac:dyDescent="0.35">
      <c r="A4869" s="13">
        <f t="shared" si="77"/>
        <v>0</v>
      </c>
      <c r="B4869" s="17" t="e">
        <f>INDEX('BASE DE DATOS'!$A$2:$H$4921,MATCH(CONSTATACIÓN!$C4869,'BASE DE DATOS'!$A$2:$A$4921,0),2)</f>
        <v>#N/A</v>
      </c>
      <c r="C4869" s="1"/>
      <c r="D4869" s="5"/>
      <c r="E4869" s="5"/>
      <c r="F4869" s="5"/>
      <c r="G4869" s="6" t="e">
        <f>INDEX('BASE DE DATOS'!$A$2:$H$4921,MATCH(CONSTATACIÓN!$C4869,'BASE DE DATOS'!$A$2:$A$4921,0),3)</f>
        <v>#N/A</v>
      </c>
      <c r="H4869" s="5" t="e">
        <f>INDEX('BASE DE DATOS'!$A$2:$H$4921,MATCH(CONSTATACIÓN!$C4869,'BASE DE DATOS'!$A$2:$A$4921,0),6)</f>
        <v>#N/A</v>
      </c>
      <c r="I4869" s="5" t="e">
        <f>INDEX('BASE DE DATOS'!$A$2:$H$4921,MATCH(CONSTATACIÓN!$C4869,'BASE DE DATOS'!$A$2:$A$4921,0),7)</f>
        <v>#N/A</v>
      </c>
      <c r="J4869" s="5" t="e">
        <f>INDEX('BASE DE DATOS'!$A$2:$H$4921,MATCH(CONSTATACIÓN!$C4869,'BASE DE DATOS'!$A$2:$A$4921,0),8)</f>
        <v>#N/A</v>
      </c>
      <c r="K4869" s="5"/>
      <c r="L4869" s="5"/>
      <c r="M4869" s="5"/>
      <c r="N4869" s="5"/>
      <c r="O4869" s="5"/>
      <c r="P4869" s="5"/>
    </row>
    <row r="4870" spans="1:16" ht="14.5" x14ac:dyDescent="0.35">
      <c r="A4870" s="13">
        <f t="shared" si="77"/>
        <v>0</v>
      </c>
      <c r="B4870" s="17" t="e">
        <f>INDEX('BASE DE DATOS'!$A$2:$H$4921,MATCH(CONSTATACIÓN!$C4870,'BASE DE DATOS'!$A$2:$A$4921,0),2)</f>
        <v>#N/A</v>
      </c>
      <c r="C4870" s="19"/>
      <c r="D4870" s="5"/>
      <c r="E4870" s="5"/>
      <c r="F4870" s="5"/>
      <c r="G4870" s="6" t="e">
        <f>INDEX('BASE DE DATOS'!$A$2:$H$4921,MATCH(CONSTATACIÓN!$C4870,'BASE DE DATOS'!$A$2:$A$4921,0),3)</f>
        <v>#N/A</v>
      </c>
      <c r="H4870" s="5" t="e">
        <f>INDEX('BASE DE DATOS'!$A$2:$H$4921,MATCH(CONSTATACIÓN!$C4870,'BASE DE DATOS'!$A$2:$A$4921,0),6)</f>
        <v>#N/A</v>
      </c>
      <c r="I4870" s="5" t="e">
        <f>INDEX('BASE DE DATOS'!$A$2:$H$4921,MATCH(CONSTATACIÓN!$C4870,'BASE DE DATOS'!$A$2:$A$4921,0),7)</f>
        <v>#N/A</v>
      </c>
      <c r="J4870" s="5" t="e">
        <f>INDEX('BASE DE DATOS'!$A$2:$H$4921,MATCH(CONSTATACIÓN!$C4870,'BASE DE DATOS'!$A$2:$A$4921,0),8)</f>
        <v>#N/A</v>
      </c>
      <c r="K4870" s="5"/>
      <c r="L4870" s="5"/>
      <c r="M4870" s="5"/>
      <c r="N4870" s="5"/>
      <c r="O4870" s="5"/>
      <c r="P4870" s="5"/>
    </row>
    <row r="4871" spans="1:16" ht="14.5" x14ac:dyDescent="0.35">
      <c r="A4871" s="13">
        <f t="shared" si="77"/>
        <v>0</v>
      </c>
      <c r="B4871" s="17" t="e">
        <f>INDEX('BASE DE DATOS'!$A$2:$H$4921,MATCH(CONSTATACIÓN!$C4871,'BASE DE DATOS'!$A$2:$A$4921,0),2)</f>
        <v>#N/A</v>
      </c>
      <c r="C4871" s="1"/>
      <c r="D4871" s="5"/>
      <c r="E4871" s="5"/>
      <c r="F4871" s="5"/>
      <c r="G4871" s="6" t="e">
        <f>INDEX('BASE DE DATOS'!$A$2:$H$4921,MATCH(CONSTATACIÓN!$C4871,'BASE DE DATOS'!$A$2:$A$4921,0),3)</f>
        <v>#N/A</v>
      </c>
      <c r="H4871" s="5" t="e">
        <f>INDEX('BASE DE DATOS'!$A$2:$H$4921,MATCH(CONSTATACIÓN!$C4871,'BASE DE DATOS'!$A$2:$A$4921,0),6)</f>
        <v>#N/A</v>
      </c>
      <c r="I4871" s="5" t="e">
        <f>INDEX('BASE DE DATOS'!$A$2:$H$4921,MATCH(CONSTATACIÓN!$C4871,'BASE DE DATOS'!$A$2:$A$4921,0),7)</f>
        <v>#N/A</v>
      </c>
      <c r="J4871" s="5" t="e">
        <f>INDEX('BASE DE DATOS'!$A$2:$H$4921,MATCH(CONSTATACIÓN!$C4871,'BASE DE DATOS'!$A$2:$A$4921,0),8)</f>
        <v>#N/A</v>
      </c>
      <c r="K4871" s="5"/>
      <c r="L4871" s="5"/>
      <c r="M4871" s="5"/>
      <c r="N4871" s="5"/>
      <c r="O4871" s="5"/>
      <c r="P4871" s="5"/>
    </row>
    <row r="4872" spans="1:16" x14ac:dyDescent="0.25">
      <c r="A4872" s="13">
        <f t="shared" si="77"/>
        <v>0</v>
      </c>
      <c r="B4872" s="17" t="e">
        <f>INDEX('BASE DE DATOS'!$A$2:$H$4921,MATCH(CONSTATACIÓN!$C4872,'BASE DE DATOS'!$A$2:$A$4921,0),2)</f>
        <v>#N/A</v>
      </c>
      <c r="C4872" s="5"/>
      <c r="D4872" s="5"/>
      <c r="E4872" s="5"/>
      <c r="F4872" s="5"/>
      <c r="G4872" s="6" t="e">
        <f>INDEX('BASE DE DATOS'!$A$2:$H$4921,MATCH(CONSTATACIÓN!$C4872,'BASE DE DATOS'!$A$2:$A$4921,0),3)</f>
        <v>#N/A</v>
      </c>
      <c r="H4872" s="5" t="e">
        <f>INDEX('BASE DE DATOS'!$A$2:$H$4921,MATCH(CONSTATACIÓN!$C4872,'BASE DE DATOS'!$A$2:$A$4921,0),6)</f>
        <v>#N/A</v>
      </c>
      <c r="I4872" s="5" t="e">
        <f>INDEX('BASE DE DATOS'!$A$2:$H$4921,MATCH(CONSTATACIÓN!$C4872,'BASE DE DATOS'!$A$2:$A$4921,0),7)</f>
        <v>#N/A</v>
      </c>
      <c r="J4872" s="5" t="e">
        <f>INDEX('BASE DE DATOS'!$A$2:$H$4921,MATCH(CONSTATACIÓN!$C4872,'BASE DE DATOS'!$A$2:$A$4921,0),8)</f>
        <v>#N/A</v>
      </c>
      <c r="K4872" s="5"/>
      <c r="L4872" s="5"/>
      <c r="M4872" s="5"/>
      <c r="N4872" s="5"/>
      <c r="O4872" s="5"/>
      <c r="P4872" s="5"/>
    </row>
    <row r="4873" spans="1:16" x14ac:dyDescent="0.25">
      <c r="A4873" s="13">
        <f t="shared" si="77"/>
        <v>0</v>
      </c>
      <c r="B4873" s="17" t="e">
        <f>INDEX('BASE DE DATOS'!$A$2:$H$4921,MATCH(CONSTATACIÓN!$C4873,'BASE DE DATOS'!$A$2:$A$4921,0),2)</f>
        <v>#N/A</v>
      </c>
      <c r="C4873" s="5"/>
      <c r="D4873" s="5"/>
      <c r="E4873" s="5"/>
      <c r="F4873" s="5"/>
      <c r="G4873" s="6" t="e">
        <f>INDEX('BASE DE DATOS'!$A$2:$H$4921,MATCH(CONSTATACIÓN!$C4873,'BASE DE DATOS'!$A$2:$A$4921,0),3)</f>
        <v>#N/A</v>
      </c>
      <c r="H4873" s="5" t="e">
        <f>INDEX('BASE DE DATOS'!$A$2:$H$4921,MATCH(CONSTATACIÓN!$C4873,'BASE DE DATOS'!$A$2:$A$4921,0),6)</f>
        <v>#N/A</v>
      </c>
      <c r="I4873" s="5" t="e">
        <f>INDEX('BASE DE DATOS'!$A$2:$H$4921,MATCH(CONSTATACIÓN!$C4873,'BASE DE DATOS'!$A$2:$A$4921,0),7)</f>
        <v>#N/A</v>
      </c>
      <c r="J4873" s="5" t="e">
        <f>INDEX('BASE DE DATOS'!$A$2:$H$4921,MATCH(CONSTATACIÓN!$C4873,'BASE DE DATOS'!$A$2:$A$4921,0),8)</f>
        <v>#N/A</v>
      </c>
      <c r="K4873" s="5"/>
      <c r="L4873" s="5"/>
      <c r="M4873" s="5"/>
      <c r="N4873" s="5"/>
      <c r="O4873" s="5"/>
      <c r="P4873" s="5"/>
    </row>
    <row r="4874" spans="1:16" x14ac:dyDescent="0.25">
      <c r="A4874" s="13">
        <f t="shared" si="77"/>
        <v>0</v>
      </c>
      <c r="B4874" s="17" t="e">
        <f>INDEX('BASE DE DATOS'!$A$2:$H$4921,MATCH(CONSTATACIÓN!$C4874,'BASE DE DATOS'!$A$2:$A$4921,0),2)</f>
        <v>#N/A</v>
      </c>
      <c r="C4874" s="5"/>
      <c r="D4874" s="5"/>
      <c r="E4874" s="5"/>
      <c r="F4874" s="5"/>
      <c r="G4874" s="6" t="e">
        <f>INDEX('BASE DE DATOS'!$A$2:$H$4921,MATCH(CONSTATACIÓN!$C4874,'BASE DE DATOS'!$A$2:$A$4921,0),3)</f>
        <v>#N/A</v>
      </c>
      <c r="H4874" s="5" t="e">
        <f>INDEX('BASE DE DATOS'!$A$2:$H$4921,MATCH(CONSTATACIÓN!$C4874,'BASE DE DATOS'!$A$2:$A$4921,0),6)</f>
        <v>#N/A</v>
      </c>
      <c r="I4874" s="5" t="e">
        <f>INDEX('BASE DE DATOS'!$A$2:$H$4921,MATCH(CONSTATACIÓN!$C4874,'BASE DE DATOS'!$A$2:$A$4921,0),7)</f>
        <v>#N/A</v>
      </c>
      <c r="J4874" s="5" t="e">
        <f>INDEX('BASE DE DATOS'!$A$2:$H$4921,MATCH(CONSTATACIÓN!$C4874,'BASE DE DATOS'!$A$2:$A$4921,0),8)</f>
        <v>#N/A</v>
      </c>
      <c r="K4874" s="5"/>
      <c r="L4874" s="5"/>
      <c r="M4874" s="5"/>
      <c r="N4874" s="5"/>
      <c r="O4874" s="5"/>
      <c r="P4874" s="5"/>
    </row>
    <row r="4875" spans="1:16" x14ac:dyDescent="0.25">
      <c r="A4875" s="13">
        <f t="shared" si="77"/>
        <v>0</v>
      </c>
      <c r="B4875" s="17" t="e">
        <f>INDEX('BASE DE DATOS'!$A$2:$H$4921,MATCH(CONSTATACIÓN!$C4875,'BASE DE DATOS'!$A$2:$A$4921,0),2)</f>
        <v>#N/A</v>
      </c>
      <c r="C4875" s="5"/>
      <c r="D4875" s="5"/>
      <c r="E4875" s="5"/>
      <c r="F4875" s="5"/>
      <c r="G4875" s="6" t="e">
        <f>INDEX('BASE DE DATOS'!$A$2:$H$4921,MATCH(CONSTATACIÓN!$C4875,'BASE DE DATOS'!$A$2:$A$4921,0),3)</f>
        <v>#N/A</v>
      </c>
      <c r="H4875" s="5" t="e">
        <f>INDEX('BASE DE DATOS'!$A$2:$H$4921,MATCH(CONSTATACIÓN!$C4875,'BASE DE DATOS'!$A$2:$A$4921,0),6)</f>
        <v>#N/A</v>
      </c>
      <c r="I4875" s="5" t="e">
        <f>INDEX('BASE DE DATOS'!$A$2:$H$4921,MATCH(CONSTATACIÓN!$C4875,'BASE DE DATOS'!$A$2:$A$4921,0),7)</f>
        <v>#N/A</v>
      </c>
      <c r="J4875" s="5" t="e">
        <f>INDEX('BASE DE DATOS'!$A$2:$H$4921,MATCH(CONSTATACIÓN!$C4875,'BASE DE DATOS'!$A$2:$A$4921,0),8)</f>
        <v>#N/A</v>
      </c>
      <c r="K4875" s="5"/>
      <c r="L4875" s="5"/>
      <c r="M4875" s="5"/>
      <c r="N4875" s="5"/>
      <c r="O4875" s="5"/>
      <c r="P4875" s="5"/>
    </row>
    <row r="4876" spans="1:16" x14ac:dyDescent="0.25">
      <c r="A4876" s="13">
        <f t="shared" si="77"/>
        <v>0</v>
      </c>
      <c r="B4876" s="17" t="e">
        <f>INDEX('BASE DE DATOS'!$A$2:$H$4921,MATCH(CONSTATACIÓN!$C4876,'BASE DE DATOS'!$A$2:$A$4921,0),2)</f>
        <v>#N/A</v>
      </c>
      <c r="C4876" s="5"/>
      <c r="D4876" s="5"/>
      <c r="E4876" s="5"/>
      <c r="F4876" s="5"/>
      <c r="G4876" s="6" t="e">
        <f>INDEX('BASE DE DATOS'!$A$2:$H$4921,MATCH(CONSTATACIÓN!$C4876,'BASE DE DATOS'!$A$2:$A$4921,0),3)</f>
        <v>#N/A</v>
      </c>
      <c r="H4876" s="5" t="e">
        <f>INDEX('BASE DE DATOS'!$A$2:$H$4921,MATCH(CONSTATACIÓN!$C4876,'BASE DE DATOS'!$A$2:$A$4921,0),6)</f>
        <v>#N/A</v>
      </c>
      <c r="I4876" s="5" t="e">
        <f>INDEX('BASE DE DATOS'!$A$2:$H$4921,MATCH(CONSTATACIÓN!$C4876,'BASE DE DATOS'!$A$2:$A$4921,0),7)</f>
        <v>#N/A</v>
      </c>
      <c r="J4876" s="5" t="e">
        <f>INDEX('BASE DE DATOS'!$A$2:$H$4921,MATCH(CONSTATACIÓN!$C4876,'BASE DE DATOS'!$A$2:$A$4921,0),8)</f>
        <v>#N/A</v>
      </c>
      <c r="K4876" s="5"/>
      <c r="L4876" s="5"/>
      <c r="M4876" s="5"/>
      <c r="N4876" s="5"/>
      <c r="O4876" s="5"/>
      <c r="P4876" s="5"/>
    </row>
    <row r="4877" spans="1:16" x14ac:dyDescent="0.25">
      <c r="A4877" s="13">
        <f t="shared" si="77"/>
        <v>0</v>
      </c>
      <c r="B4877" s="17" t="e">
        <f>INDEX('BASE DE DATOS'!$A$2:$H$4921,MATCH(CONSTATACIÓN!$C4877,'BASE DE DATOS'!$A$2:$A$4921,0),2)</f>
        <v>#N/A</v>
      </c>
      <c r="C4877" s="5"/>
      <c r="D4877" s="5"/>
      <c r="E4877" s="5"/>
      <c r="F4877" s="5"/>
      <c r="G4877" s="6" t="e">
        <f>INDEX('BASE DE DATOS'!$A$2:$H$4921,MATCH(CONSTATACIÓN!$C4877,'BASE DE DATOS'!$A$2:$A$4921,0),3)</f>
        <v>#N/A</v>
      </c>
      <c r="H4877" s="5" t="e">
        <f>INDEX('BASE DE DATOS'!$A$2:$H$4921,MATCH(CONSTATACIÓN!$C4877,'BASE DE DATOS'!$A$2:$A$4921,0),6)</f>
        <v>#N/A</v>
      </c>
      <c r="I4877" s="5" t="e">
        <f>INDEX('BASE DE DATOS'!$A$2:$H$4921,MATCH(CONSTATACIÓN!$C4877,'BASE DE DATOS'!$A$2:$A$4921,0),7)</f>
        <v>#N/A</v>
      </c>
      <c r="J4877" s="5" t="e">
        <f>INDEX('BASE DE DATOS'!$A$2:$H$4921,MATCH(CONSTATACIÓN!$C4877,'BASE DE DATOS'!$A$2:$A$4921,0),8)</f>
        <v>#N/A</v>
      </c>
      <c r="K4877" s="5"/>
      <c r="L4877" s="5"/>
      <c r="M4877" s="5"/>
      <c r="N4877" s="5"/>
      <c r="O4877" s="5"/>
      <c r="P4877" s="5"/>
    </row>
    <row r="4878" spans="1:16" x14ac:dyDescent="0.25">
      <c r="A4878" s="13">
        <f t="shared" si="77"/>
        <v>0</v>
      </c>
      <c r="B4878" s="17" t="e">
        <f>INDEX('BASE DE DATOS'!$A$2:$H$4921,MATCH(CONSTATACIÓN!$C4878,'BASE DE DATOS'!$A$2:$A$4921,0),2)</f>
        <v>#N/A</v>
      </c>
      <c r="C4878" s="5"/>
      <c r="D4878" s="5"/>
      <c r="E4878" s="5"/>
      <c r="F4878" s="5"/>
      <c r="G4878" s="6" t="e">
        <f>INDEX('BASE DE DATOS'!$A$2:$H$4921,MATCH(CONSTATACIÓN!$C4878,'BASE DE DATOS'!$A$2:$A$4921,0),3)</f>
        <v>#N/A</v>
      </c>
      <c r="H4878" s="5" t="e">
        <f>INDEX('BASE DE DATOS'!$A$2:$H$4921,MATCH(CONSTATACIÓN!$C4878,'BASE DE DATOS'!$A$2:$A$4921,0),6)</f>
        <v>#N/A</v>
      </c>
      <c r="I4878" s="5" t="e">
        <f>INDEX('BASE DE DATOS'!$A$2:$H$4921,MATCH(CONSTATACIÓN!$C4878,'BASE DE DATOS'!$A$2:$A$4921,0),7)</f>
        <v>#N/A</v>
      </c>
      <c r="J4878" s="5" t="e">
        <f>INDEX('BASE DE DATOS'!$A$2:$H$4921,MATCH(CONSTATACIÓN!$C4878,'BASE DE DATOS'!$A$2:$A$4921,0),8)</f>
        <v>#N/A</v>
      </c>
      <c r="K4878" s="5"/>
      <c r="L4878" s="5"/>
      <c r="M4878" s="5"/>
      <c r="N4878" s="5"/>
      <c r="O4878" s="5"/>
      <c r="P4878" s="5"/>
    </row>
    <row r="4879" spans="1:16" x14ac:dyDescent="0.25">
      <c r="A4879" s="13">
        <f t="shared" si="77"/>
        <v>0</v>
      </c>
      <c r="B4879" s="17" t="e">
        <f>INDEX('BASE DE DATOS'!$A$2:$H$4921,MATCH(CONSTATACIÓN!$C4879,'BASE DE DATOS'!$A$2:$A$4921,0),2)</f>
        <v>#N/A</v>
      </c>
      <c r="C4879" s="5"/>
      <c r="D4879" s="5"/>
      <c r="E4879" s="5"/>
      <c r="F4879" s="5"/>
      <c r="G4879" s="6" t="e">
        <f>INDEX('BASE DE DATOS'!$A$2:$H$4921,MATCH(CONSTATACIÓN!$C4879,'BASE DE DATOS'!$A$2:$A$4921,0),3)</f>
        <v>#N/A</v>
      </c>
      <c r="H4879" s="5" t="e">
        <f>INDEX('BASE DE DATOS'!$A$2:$H$4921,MATCH(CONSTATACIÓN!$C4879,'BASE DE DATOS'!$A$2:$A$4921,0),6)</f>
        <v>#N/A</v>
      </c>
      <c r="I4879" s="5" t="e">
        <f>INDEX('BASE DE DATOS'!$A$2:$H$4921,MATCH(CONSTATACIÓN!$C4879,'BASE DE DATOS'!$A$2:$A$4921,0),7)</f>
        <v>#N/A</v>
      </c>
      <c r="J4879" s="5" t="e">
        <f>INDEX('BASE DE DATOS'!$A$2:$H$4921,MATCH(CONSTATACIÓN!$C4879,'BASE DE DATOS'!$A$2:$A$4921,0),8)</f>
        <v>#N/A</v>
      </c>
      <c r="K4879" s="5"/>
      <c r="L4879" s="5"/>
      <c r="M4879" s="5"/>
      <c r="N4879" s="5"/>
      <c r="O4879" s="5"/>
      <c r="P4879" s="5"/>
    </row>
    <row r="4880" spans="1:16" x14ac:dyDescent="0.25">
      <c r="A4880" s="13">
        <f t="shared" si="77"/>
        <v>0</v>
      </c>
      <c r="B4880" s="17" t="e">
        <f>INDEX('BASE DE DATOS'!$A$2:$H$4921,MATCH(CONSTATACIÓN!$C4880,'BASE DE DATOS'!$A$2:$A$4921,0),2)</f>
        <v>#N/A</v>
      </c>
      <c r="C4880" s="5"/>
      <c r="D4880" s="5"/>
      <c r="E4880" s="5"/>
      <c r="F4880" s="5"/>
      <c r="G4880" s="6" t="e">
        <f>INDEX('BASE DE DATOS'!$A$2:$H$4921,MATCH(CONSTATACIÓN!$C4880,'BASE DE DATOS'!$A$2:$A$4921,0),3)</f>
        <v>#N/A</v>
      </c>
      <c r="H4880" s="5" t="e">
        <f>INDEX('BASE DE DATOS'!$A$2:$H$4921,MATCH(CONSTATACIÓN!$C4880,'BASE DE DATOS'!$A$2:$A$4921,0),6)</f>
        <v>#N/A</v>
      </c>
      <c r="I4880" s="5" t="e">
        <f>INDEX('BASE DE DATOS'!$A$2:$H$4921,MATCH(CONSTATACIÓN!$C4880,'BASE DE DATOS'!$A$2:$A$4921,0),7)</f>
        <v>#N/A</v>
      </c>
      <c r="J4880" s="5" t="e">
        <f>INDEX('BASE DE DATOS'!$A$2:$H$4921,MATCH(CONSTATACIÓN!$C4880,'BASE DE DATOS'!$A$2:$A$4921,0),8)</f>
        <v>#N/A</v>
      </c>
      <c r="K4880" s="5"/>
      <c r="L4880" s="5"/>
      <c r="M4880" s="5"/>
      <c r="N4880" s="5"/>
      <c r="O4880" s="5"/>
      <c r="P4880" s="5"/>
    </row>
    <row r="4881" spans="1:16" x14ac:dyDescent="0.25">
      <c r="A4881" s="13">
        <f t="shared" si="77"/>
        <v>0</v>
      </c>
      <c r="B4881" s="17" t="e">
        <f>INDEX('BASE DE DATOS'!$A$2:$H$4921,MATCH(CONSTATACIÓN!$C4881,'BASE DE DATOS'!$A$2:$A$4921,0),2)</f>
        <v>#N/A</v>
      </c>
      <c r="C4881" s="5"/>
      <c r="D4881" s="5"/>
      <c r="E4881" s="5"/>
      <c r="F4881" s="5"/>
      <c r="G4881" s="6" t="e">
        <f>INDEX('BASE DE DATOS'!$A$2:$H$4921,MATCH(CONSTATACIÓN!$C4881,'BASE DE DATOS'!$A$2:$A$4921,0),3)</f>
        <v>#N/A</v>
      </c>
      <c r="H4881" s="5" t="e">
        <f>INDEX('BASE DE DATOS'!$A$2:$H$4921,MATCH(CONSTATACIÓN!$C4881,'BASE DE DATOS'!$A$2:$A$4921,0),6)</f>
        <v>#N/A</v>
      </c>
      <c r="I4881" s="5" t="e">
        <f>INDEX('BASE DE DATOS'!$A$2:$H$4921,MATCH(CONSTATACIÓN!$C4881,'BASE DE DATOS'!$A$2:$A$4921,0),7)</f>
        <v>#N/A</v>
      </c>
      <c r="J4881" s="5" t="e">
        <f>INDEX('BASE DE DATOS'!$A$2:$H$4921,MATCH(CONSTATACIÓN!$C4881,'BASE DE DATOS'!$A$2:$A$4921,0),8)</f>
        <v>#N/A</v>
      </c>
      <c r="K4881" s="5"/>
      <c r="L4881" s="5"/>
      <c r="M4881" s="5"/>
      <c r="N4881" s="5"/>
      <c r="O4881" s="5"/>
      <c r="P4881" s="5"/>
    </row>
    <row r="4882" spans="1:16" x14ac:dyDescent="0.25">
      <c r="A4882" s="13">
        <f t="shared" si="77"/>
        <v>0</v>
      </c>
      <c r="B4882" s="17" t="e">
        <f>INDEX('BASE DE DATOS'!$A$2:$H$4921,MATCH(CONSTATACIÓN!$C4882,'BASE DE DATOS'!$A$2:$A$4921,0),2)</f>
        <v>#N/A</v>
      </c>
      <c r="C4882" s="5"/>
      <c r="D4882" s="5"/>
      <c r="E4882" s="5"/>
      <c r="F4882" s="5"/>
      <c r="G4882" s="6" t="e">
        <f>INDEX('BASE DE DATOS'!$A$2:$H$4921,MATCH(CONSTATACIÓN!$C4882,'BASE DE DATOS'!$A$2:$A$4921,0),3)</f>
        <v>#N/A</v>
      </c>
      <c r="H4882" s="5" t="e">
        <f>INDEX('BASE DE DATOS'!$A$2:$H$4921,MATCH(CONSTATACIÓN!$C4882,'BASE DE DATOS'!$A$2:$A$4921,0),6)</f>
        <v>#N/A</v>
      </c>
      <c r="I4882" s="5" t="e">
        <f>INDEX('BASE DE DATOS'!$A$2:$H$4921,MATCH(CONSTATACIÓN!$C4882,'BASE DE DATOS'!$A$2:$A$4921,0),7)</f>
        <v>#N/A</v>
      </c>
      <c r="J4882" s="5" t="e">
        <f>INDEX('BASE DE DATOS'!$A$2:$H$4921,MATCH(CONSTATACIÓN!$C4882,'BASE DE DATOS'!$A$2:$A$4921,0),8)</f>
        <v>#N/A</v>
      </c>
      <c r="K4882" s="5"/>
      <c r="L4882" s="5"/>
      <c r="M4882" s="5"/>
      <c r="N4882" s="5"/>
      <c r="O4882" s="5"/>
      <c r="P4882" s="5"/>
    </row>
    <row r="4883" spans="1:16" x14ac:dyDescent="0.25">
      <c r="A4883" s="13">
        <f t="shared" si="77"/>
        <v>0</v>
      </c>
      <c r="B4883" s="17" t="e">
        <f>INDEX('BASE DE DATOS'!$A$2:$H$4921,MATCH(CONSTATACIÓN!$C4883,'BASE DE DATOS'!$A$2:$A$4921,0),2)</f>
        <v>#N/A</v>
      </c>
      <c r="C4883" s="5"/>
      <c r="D4883" s="5"/>
      <c r="E4883" s="5"/>
      <c r="F4883" s="5"/>
      <c r="G4883" s="6" t="e">
        <f>INDEX('BASE DE DATOS'!$A$2:$H$4921,MATCH(CONSTATACIÓN!$C4883,'BASE DE DATOS'!$A$2:$A$4921,0),3)</f>
        <v>#N/A</v>
      </c>
      <c r="H4883" s="5" t="e">
        <f>INDEX('BASE DE DATOS'!$A$2:$H$4921,MATCH(CONSTATACIÓN!$C4883,'BASE DE DATOS'!$A$2:$A$4921,0),6)</f>
        <v>#N/A</v>
      </c>
      <c r="I4883" s="5" t="e">
        <f>INDEX('BASE DE DATOS'!$A$2:$H$4921,MATCH(CONSTATACIÓN!$C4883,'BASE DE DATOS'!$A$2:$A$4921,0),7)</f>
        <v>#N/A</v>
      </c>
      <c r="J4883" s="5" t="e">
        <f>INDEX('BASE DE DATOS'!$A$2:$H$4921,MATCH(CONSTATACIÓN!$C4883,'BASE DE DATOS'!$A$2:$A$4921,0),8)</f>
        <v>#N/A</v>
      </c>
      <c r="K4883" s="5"/>
      <c r="L4883" s="5"/>
      <c r="M4883" s="5"/>
      <c r="N4883" s="5"/>
      <c r="O4883" s="5"/>
      <c r="P4883" s="5"/>
    </row>
    <row r="4884" spans="1:16" x14ac:dyDescent="0.25">
      <c r="A4884" s="13">
        <f t="shared" si="77"/>
        <v>0</v>
      </c>
      <c r="B4884" s="17" t="e">
        <f>INDEX('BASE DE DATOS'!$A$2:$H$4921,MATCH(CONSTATACIÓN!$C4884,'BASE DE DATOS'!$A$2:$A$4921,0),2)</f>
        <v>#N/A</v>
      </c>
      <c r="C4884" s="5"/>
      <c r="D4884" s="5"/>
      <c r="E4884" s="5"/>
      <c r="F4884" s="5"/>
      <c r="G4884" s="6" t="e">
        <f>INDEX('BASE DE DATOS'!$A$2:$H$4921,MATCH(CONSTATACIÓN!$C4884,'BASE DE DATOS'!$A$2:$A$4921,0),3)</f>
        <v>#N/A</v>
      </c>
      <c r="H4884" s="5" t="e">
        <f>INDEX('BASE DE DATOS'!$A$2:$H$4921,MATCH(CONSTATACIÓN!$C4884,'BASE DE DATOS'!$A$2:$A$4921,0),6)</f>
        <v>#N/A</v>
      </c>
      <c r="I4884" s="5" t="e">
        <f>INDEX('BASE DE DATOS'!$A$2:$H$4921,MATCH(CONSTATACIÓN!$C4884,'BASE DE DATOS'!$A$2:$A$4921,0),7)</f>
        <v>#N/A</v>
      </c>
      <c r="J4884" s="5" t="e">
        <f>INDEX('BASE DE DATOS'!$A$2:$H$4921,MATCH(CONSTATACIÓN!$C4884,'BASE DE DATOS'!$A$2:$A$4921,0),8)</f>
        <v>#N/A</v>
      </c>
      <c r="K4884" s="5"/>
      <c r="L4884" s="5"/>
      <c r="M4884" s="5"/>
      <c r="N4884" s="5"/>
      <c r="O4884" s="5"/>
      <c r="P4884" s="5"/>
    </row>
    <row r="4885" spans="1:16" x14ac:dyDescent="0.25">
      <c r="A4885" s="13">
        <f t="shared" si="77"/>
        <v>0</v>
      </c>
      <c r="B4885" s="17" t="e">
        <f>INDEX('BASE DE DATOS'!$A$2:$H$4921,MATCH(CONSTATACIÓN!$C4885,'BASE DE DATOS'!$A$2:$A$4921,0),2)</f>
        <v>#N/A</v>
      </c>
      <c r="C4885" s="5"/>
      <c r="D4885" s="5"/>
      <c r="E4885" s="5"/>
      <c r="F4885" s="5"/>
      <c r="G4885" s="6" t="e">
        <f>INDEX('BASE DE DATOS'!$A$2:$H$4921,MATCH(CONSTATACIÓN!$C4885,'BASE DE DATOS'!$A$2:$A$4921,0),3)</f>
        <v>#N/A</v>
      </c>
      <c r="H4885" s="5" t="e">
        <f>INDEX('BASE DE DATOS'!$A$2:$H$4921,MATCH(CONSTATACIÓN!$C4885,'BASE DE DATOS'!$A$2:$A$4921,0),6)</f>
        <v>#N/A</v>
      </c>
      <c r="I4885" s="5" t="e">
        <f>INDEX('BASE DE DATOS'!$A$2:$H$4921,MATCH(CONSTATACIÓN!$C4885,'BASE DE DATOS'!$A$2:$A$4921,0),7)</f>
        <v>#N/A</v>
      </c>
      <c r="J4885" s="5" t="e">
        <f>INDEX('BASE DE DATOS'!$A$2:$H$4921,MATCH(CONSTATACIÓN!$C4885,'BASE DE DATOS'!$A$2:$A$4921,0),8)</f>
        <v>#N/A</v>
      </c>
      <c r="K4885" s="5"/>
      <c r="L4885" s="5"/>
      <c r="M4885" s="5"/>
      <c r="N4885" s="5"/>
      <c r="O4885" s="5"/>
      <c r="P4885" s="5"/>
    </row>
    <row r="4886" spans="1:16" x14ac:dyDescent="0.25">
      <c r="A4886" s="13">
        <f t="shared" si="77"/>
        <v>0</v>
      </c>
      <c r="B4886" s="17" t="e">
        <f>INDEX('BASE DE DATOS'!$A$2:$H$4921,MATCH(CONSTATACIÓN!$C4886,'BASE DE DATOS'!$A$2:$A$4921,0),2)</f>
        <v>#N/A</v>
      </c>
      <c r="C4886" s="5"/>
      <c r="D4886" s="5"/>
      <c r="E4886" s="5"/>
      <c r="F4886" s="5"/>
      <c r="G4886" s="6" t="e">
        <f>INDEX('BASE DE DATOS'!$A$2:$H$4921,MATCH(CONSTATACIÓN!$C4886,'BASE DE DATOS'!$A$2:$A$4921,0),3)</f>
        <v>#N/A</v>
      </c>
      <c r="H4886" s="5" t="e">
        <f>INDEX('BASE DE DATOS'!$A$2:$H$4921,MATCH(CONSTATACIÓN!$C4886,'BASE DE DATOS'!$A$2:$A$4921,0),6)</f>
        <v>#N/A</v>
      </c>
      <c r="I4886" s="5" t="e">
        <f>INDEX('BASE DE DATOS'!$A$2:$H$4921,MATCH(CONSTATACIÓN!$C4886,'BASE DE DATOS'!$A$2:$A$4921,0),7)</f>
        <v>#N/A</v>
      </c>
      <c r="J4886" s="5" t="e">
        <f>INDEX('BASE DE DATOS'!$A$2:$H$4921,MATCH(CONSTATACIÓN!$C4886,'BASE DE DATOS'!$A$2:$A$4921,0),8)</f>
        <v>#N/A</v>
      </c>
      <c r="K4886" s="5"/>
      <c r="L4886" s="5"/>
      <c r="M4886" s="5"/>
      <c r="N4886" s="5"/>
      <c r="O4886" s="5"/>
      <c r="P4886" s="5"/>
    </row>
    <row r="4887" spans="1:16" x14ac:dyDescent="0.25">
      <c r="A4887" s="13">
        <f t="shared" si="77"/>
        <v>0</v>
      </c>
      <c r="B4887" s="17" t="e">
        <f>INDEX('BASE DE DATOS'!$A$2:$H$4921,MATCH(CONSTATACIÓN!$C4887,'BASE DE DATOS'!$A$2:$A$4921,0),2)</f>
        <v>#N/A</v>
      </c>
      <c r="C4887" s="5"/>
      <c r="D4887" s="5"/>
      <c r="E4887" s="5"/>
      <c r="F4887" s="5"/>
      <c r="G4887" s="6" t="e">
        <f>INDEX('BASE DE DATOS'!$A$2:$H$4921,MATCH(CONSTATACIÓN!$C4887,'BASE DE DATOS'!$A$2:$A$4921,0),3)</f>
        <v>#N/A</v>
      </c>
      <c r="H4887" s="5" t="e">
        <f>INDEX('BASE DE DATOS'!$A$2:$H$4921,MATCH(CONSTATACIÓN!$C4887,'BASE DE DATOS'!$A$2:$A$4921,0),6)</f>
        <v>#N/A</v>
      </c>
      <c r="I4887" s="5" t="e">
        <f>INDEX('BASE DE DATOS'!$A$2:$H$4921,MATCH(CONSTATACIÓN!$C4887,'BASE DE DATOS'!$A$2:$A$4921,0),7)</f>
        <v>#N/A</v>
      </c>
      <c r="J4887" s="5" t="e">
        <f>INDEX('BASE DE DATOS'!$A$2:$H$4921,MATCH(CONSTATACIÓN!$C4887,'BASE DE DATOS'!$A$2:$A$4921,0),8)</f>
        <v>#N/A</v>
      </c>
      <c r="K4887" s="5"/>
      <c r="L4887" s="5"/>
      <c r="M4887" s="5"/>
      <c r="N4887" s="5"/>
      <c r="O4887" s="5"/>
      <c r="P4887" s="5"/>
    </row>
    <row r="4888" spans="1:16" x14ac:dyDescent="0.25">
      <c r="A4888" s="13">
        <f t="shared" si="77"/>
        <v>0</v>
      </c>
      <c r="B4888" s="17" t="e">
        <f>INDEX('BASE DE DATOS'!$A$2:$H$4921,MATCH(CONSTATACIÓN!$C4888,'BASE DE DATOS'!$A$2:$A$4921,0),2)</f>
        <v>#N/A</v>
      </c>
      <c r="C4888" s="5"/>
      <c r="D4888" s="5"/>
      <c r="E4888" s="5"/>
      <c r="F4888" s="5"/>
      <c r="G4888" s="6" t="e">
        <f>INDEX('BASE DE DATOS'!$A$2:$H$4921,MATCH(CONSTATACIÓN!$C4888,'BASE DE DATOS'!$A$2:$A$4921,0),3)</f>
        <v>#N/A</v>
      </c>
      <c r="H4888" s="5" t="e">
        <f>INDEX('BASE DE DATOS'!$A$2:$H$4921,MATCH(CONSTATACIÓN!$C4888,'BASE DE DATOS'!$A$2:$A$4921,0),6)</f>
        <v>#N/A</v>
      </c>
      <c r="I4888" s="5" t="e">
        <f>INDEX('BASE DE DATOS'!$A$2:$H$4921,MATCH(CONSTATACIÓN!$C4888,'BASE DE DATOS'!$A$2:$A$4921,0),7)</f>
        <v>#N/A</v>
      </c>
      <c r="J4888" s="5" t="e">
        <f>INDEX('BASE DE DATOS'!$A$2:$H$4921,MATCH(CONSTATACIÓN!$C4888,'BASE DE DATOS'!$A$2:$A$4921,0),8)</f>
        <v>#N/A</v>
      </c>
      <c r="K4888" s="5"/>
      <c r="L4888" s="5"/>
      <c r="M4888" s="5"/>
      <c r="N4888" s="5"/>
      <c r="O4888" s="5"/>
      <c r="P4888" s="5"/>
    </row>
    <row r="4889" spans="1:16" x14ac:dyDescent="0.25">
      <c r="A4889" s="13">
        <f t="shared" si="77"/>
        <v>0</v>
      </c>
      <c r="B4889" s="17" t="e">
        <f>INDEX('BASE DE DATOS'!$A$2:$H$4921,MATCH(CONSTATACIÓN!$C4889,'BASE DE DATOS'!$A$2:$A$4921,0),2)</f>
        <v>#N/A</v>
      </c>
      <c r="C4889" s="5"/>
      <c r="D4889" s="5"/>
      <c r="E4889" s="5"/>
      <c r="F4889" s="5"/>
      <c r="G4889" s="6" t="e">
        <f>INDEX('BASE DE DATOS'!$A$2:$H$4921,MATCH(CONSTATACIÓN!$C4889,'BASE DE DATOS'!$A$2:$A$4921,0),3)</f>
        <v>#N/A</v>
      </c>
      <c r="H4889" s="5" t="e">
        <f>INDEX('BASE DE DATOS'!$A$2:$H$4921,MATCH(CONSTATACIÓN!$C4889,'BASE DE DATOS'!$A$2:$A$4921,0),6)</f>
        <v>#N/A</v>
      </c>
      <c r="I4889" s="5" t="e">
        <f>INDEX('BASE DE DATOS'!$A$2:$H$4921,MATCH(CONSTATACIÓN!$C4889,'BASE DE DATOS'!$A$2:$A$4921,0),7)</f>
        <v>#N/A</v>
      </c>
      <c r="J4889" s="5" t="e">
        <f>INDEX('BASE DE DATOS'!$A$2:$H$4921,MATCH(CONSTATACIÓN!$C4889,'BASE DE DATOS'!$A$2:$A$4921,0),8)</f>
        <v>#N/A</v>
      </c>
      <c r="K4889" s="5"/>
      <c r="L4889" s="5"/>
      <c r="M4889" s="5"/>
      <c r="N4889" s="5"/>
      <c r="O4889" s="5"/>
      <c r="P4889" s="5"/>
    </row>
    <row r="4890" spans="1:16" x14ac:dyDescent="0.25">
      <c r="A4890" s="13">
        <f t="shared" si="77"/>
        <v>0</v>
      </c>
      <c r="B4890" s="17" t="e">
        <f>INDEX('BASE DE DATOS'!$A$2:$H$4921,MATCH(CONSTATACIÓN!$C4890,'BASE DE DATOS'!$A$2:$A$4921,0),2)</f>
        <v>#N/A</v>
      </c>
      <c r="C4890" s="5"/>
      <c r="D4890" s="5"/>
      <c r="E4890" s="5"/>
      <c r="F4890" s="5"/>
      <c r="G4890" s="6" t="e">
        <f>INDEX('BASE DE DATOS'!$A$2:$H$4921,MATCH(CONSTATACIÓN!$C4890,'BASE DE DATOS'!$A$2:$A$4921,0),3)</f>
        <v>#N/A</v>
      </c>
      <c r="H4890" s="5" t="e">
        <f>INDEX('BASE DE DATOS'!$A$2:$H$4921,MATCH(CONSTATACIÓN!$C4890,'BASE DE DATOS'!$A$2:$A$4921,0),6)</f>
        <v>#N/A</v>
      </c>
      <c r="I4890" s="5" t="e">
        <f>INDEX('BASE DE DATOS'!$A$2:$H$4921,MATCH(CONSTATACIÓN!$C4890,'BASE DE DATOS'!$A$2:$A$4921,0),7)</f>
        <v>#N/A</v>
      </c>
      <c r="J4890" s="5" t="e">
        <f>INDEX('BASE DE DATOS'!$A$2:$H$4921,MATCH(CONSTATACIÓN!$C4890,'BASE DE DATOS'!$A$2:$A$4921,0),8)</f>
        <v>#N/A</v>
      </c>
      <c r="K4890" s="5"/>
      <c r="L4890" s="5"/>
      <c r="M4890" s="5"/>
      <c r="N4890" s="5"/>
      <c r="O4890" s="5"/>
      <c r="P4890" s="5"/>
    </row>
    <row r="4891" spans="1:16" x14ac:dyDescent="0.25">
      <c r="A4891" s="13">
        <f t="shared" si="77"/>
        <v>0</v>
      </c>
      <c r="B4891" s="17" t="e">
        <f>INDEX('BASE DE DATOS'!$A$2:$H$4921,MATCH(CONSTATACIÓN!$C4891,'BASE DE DATOS'!$A$2:$A$4921,0),2)</f>
        <v>#N/A</v>
      </c>
      <c r="C4891" s="5"/>
      <c r="D4891" s="5"/>
      <c r="E4891" s="5"/>
      <c r="F4891" s="5"/>
      <c r="G4891" s="6" t="e">
        <f>INDEX('BASE DE DATOS'!$A$2:$H$4921,MATCH(CONSTATACIÓN!$C4891,'BASE DE DATOS'!$A$2:$A$4921,0),3)</f>
        <v>#N/A</v>
      </c>
      <c r="H4891" s="5" t="e">
        <f>INDEX('BASE DE DATOS'!$A$2:$H$4921,MATCH(CONSTATACIÓN!$C4891,'BASE DE DATOS'!$A$2:$A$4921,0),6)</f>
        <v>#N/A</v>
      </c>
      <c r="I4891" s="5" t="e">
        <f>INDEX('BASE DE DATOS'!$A$2:$H$4921,MATCH(CONSTATACIÓN!$C4891,'BASE DE DATOS'!$A$2:$A$4921,0),7)</f>
        <v>#N/A</v>
      </c>
      <c r="J4891" s="5" t="e">
        <f>INDEX('BASE DE DATOS'!$A$2:$H$4921,MATCH(CONSTATACIÓN!$C4891,'BASE DE DATOS'!$A$2:$A$4921,0),8)</f>
        <v>#N/A</v>
      </c>
      <c r="K4891" s="5"/>
      <c r="L4891" s="5"/>
      <c r="M4891" s="5"/>
      <c r="N4891" s="5"/>
      <c r="O4891" s="5"/>
      <c r="P4891" s="5"/>
    </row>
    <row r="4892" spans="1:16" x14ac:dyDescent="0.25">
      <c r="A4892" s="13">
        <f t="shared" si="77"/>
        <v>0</v>
      </c>
      <c r="B4892" s="17" t="e">
        <f>INDEX('BASE DE DATOS'!$A$2:$H$4921,MATCH(CONSTATACIÓN!$C4892,'BASE DE DATOS'!$A$2:$A$4921,0),2)</f>
        <v>#N/A</v>
      </c>
      <c r="C4892" s="5"/>
      <c r="D4892" s="5"/>
      <c r="E4892" s="5"/>
      <c r="F4892" s="5"/>
      <c r="G4892" s="6" t="e">
        <f>INDEX('BASE DE DATOS'!$A$2:$H$4921,MATCH(CONSTATACIÓN!$C4892,'BASE DE DATOS'!$A$2:$A$4921,0),3)</f>
        <v>#N/A</v>
      </c>
      <c r="H4892" s="5" t="e">
        <f>INDEX('BASE DE DATOS'!$A$2:$H$4921,MATCH(CONSTATACIÓN!$C4892,'BASE DE DATOS'!$A$2:$A$4921,0),6)</f>
        <v>#N/A</v>
      </c>
      <c r="I4892" s="5" t="e">
        <f>INDEX('BASE DE DATOS'!$A$2:$H$4921,MATCH(CONSTATACIÓN!$C4892,'BASE DE DATOS'!$A$2:$A$4921,0),7)</f>
        <v>#N/A</v>
      </c>
      <c r="J4892" s="5" t="e">
        <f>INDEX('BASE DE DATOS'!$A$2:$H$4921,MATCH(CONSTATACIÓN!$C4892,'BASE DE DATOS'!$A$2:$A$4921,0),8)</f>
        <v>#N/A</v>
      </c>
      <c r="K4892" s="5"/>
      <c r="L4892" s="5"/>
      <c r="M4892" s="5"/>
      <c r="N4892" s="5"/>
      <c r="O4892" s="5"/>
      <c r="P4892" s="5"/>
    </row>
    <row r="4893" spans="1:16" x14ac:dyDescent="0.25">
      <c r="A4893" s="13">
        <f t="shared" ref="A4893:A4956" si="78">C4893</f>
        <v>0</v>
      </c>
      <c r="B4893" s="17" t="e">
        <f>INDEX('BASE DE DATOS'!$A$2:$H$4921,MATCH(CONSTATACIÓN!$C4893,'BASE DE DATOS'!$A$2:$A$4921,0),2)</f>
        <v>#N/A</v>
      </c>
      <c r="C4893" s="5"/>
      <c r="D4893" s="5"/>
      <c r="E4893" s="5"/>
      <c r="F4893" s="5"/>
      <c r="G4893" s="6" t="e">
        <f>INDEX('BASE DE DATOS'!$A$2:$H$4921,MATCH(CONSTATACIÓN!$C4893,'BASE DE DATOS'!$A$2:$A$4921,0),3)</f>
        <v>#N/A</v>
      </c>
      <c r="H4893" s="5" t="e">
        <f>INDEX('BASE DE DATOS'!$A$2:$H$4921,MATCH(CONSTATACIÓN!$C4893,'BASE DE DATOS'!$A$2:$A$4921,0),6)</f>
        <v>#N/A</v>
      </c>
      <c r="I4893" s="5" t="e">
        <f>INDEX('BASE DE DATOS'!$A$2:$H$4921,MATCH(CONSTATACIÓN!$C4893,'BASE DE DATOS'!$A$2:$A$4921,0),7)</f>
        <v>#N/A</v>
      </c>
      <c r="J4893" s="5" t="e">
        <f>INDEX('BASE DE DATOS'!$A$2:$H$4921,MATCH(CONSTATACIÓN!$C4893,'BASE DE DATOS'!$A$2:$A$4921,0),8)</f>
        <v>#N/A</v>
      </c>
      <c r="K4893" s="5"/>
      <c r="L4893" s="5"/>
      <c r="M4893" s="5"/>
      <c r="N4893" s="5"/>
      <c r="O4893" s="5"/>
      <c r="P4893" s="5"/>
    </row>
    <row r="4894" spans="1:16" x14ac:dyDescent="0.25">
      <c r="A4894" s="13">
        <f t="shared" si="78"/>
        <v>0</v>
      </c>
      <c r="B4894" s="17" t="e">
        <f>INDEX('BASE DE DATOS'!$A$2:$H$4921,MATCH(CONSTATACIÓN!$C4894,'BASE DE DATOS'!$A$2:$A$4921,0),2)</f>
        <v>#N/A</v>
      </c>
      <c r="C4894" s="5"/>
      <c r="D4894" s="5"/>
      <c r="E4894" s="5"/>
      <c r="F4894" s="5"/>
      <c r="G4894" s="6" t="e">
        <f>INDEX('BASE DE DATOS'!$A$2:$H$4921,MATCH(CONSTATACIÓN!$C4894,'BASE DE DATOS'!$A$2:$A$4921,0),3)</f>
        <v>#N/A</v>
      </c>
      <c r="H4894" s="5" t="e">
        <f>INDEX('BASE DE DATOS'!$A$2:$H$4921,MATCH(CONSTATACIÓN!$C4894,'BASE DE DATOS'!$A$2:$A$4921,0),6)</f>
        <v>#N/A</v>
      </c>
      <c r="I4894" s="5" t="e">
        <f>INDEX('BASE DE DATOS'!$A$2:$H$4921,MATCH(CONSTATACIÓN!$C4894,'BASE DE DATOS'!$A$2:$A$4921,0),7)</f>
        <v>#N/A</v>
      </c>
      <c r="J4894" s="5" t="e">
        <f>INDEX('BASE DE DATOS'!$A$2:$H$4921,MATCH(CONSTATACIÓN!$C4894,'BASE DE DATOS'!$A$2:$A$4921,0),8)</f>
        <v>#N/A</v>
      </c>
      <c r="K4894" s="5"/>
      <c r="L4894" s="5"/>
      <c r="M4894" s="5"/>
      <c r="N4894" s="5"/>
      <c r="O4894" s="5"/>
      <c r="P4894" s="5"/>
    </row>
    <row r="4895" spans="1:16" x14ac:dyDescent="0.25">
      <c r="A4895" s="13">
        <f t="shared" si="78"/>
        <v>0</v>
      </c>
      <c r="B4895" s="17" t="e">
        <f>INDEX('BASE DE DATOS'!$A$2:$H$4921,MATCH(CONSTATACIÓN!$C4895,'BASE DE DATOS'!$A$2:$A$4921,0),2)</f>
        <v>#N/A</v>
      </c>
      <c r="C4895" s="5"/>
      <c r="D4895" s="5"/>
      <c r="E4895" s="5"/>
      <c r="F4895" s="5"/>
      <c r="G4895" s="6" t="e">
        <f>INDEX('BASE DE DATOS'!$A$2:$H$4921,MATCH(CONSTATACIÓN!$C4895,'BASE DE DATOS'!$A$2:$A$4921,0),3)</f>
        <v>#N/A</v>
      </c>
      <c r="H4895" s="5" t="e">
        <f>INDEX('BASE DE DATOS'!$A$2:$H$4921,MATCH(CONSTATACIÓN!$C4895,'BASE DE DATOS'!$A$2:$A$4921,0),6)</f>
        <v>#N/A</v>
      </c>
      <c r="I4895" s="5" t="e">
        <f>INDEX('BASE DE DATOS'!$A$2:$H$4921,MATCH(CONSTATACIÓN!$C4895,'BASE DE DATOS'!$A$2:$A$4921,0),7)</f>
        <v>#N/A</v>
      </c>
      <c r="J4895" s="5" t="e">
        <f>INDEX('BASE DE DATOS'!$A$2:$H$4921,MATCH(CONSTATACIÓN!$C4895,'BASE DE DATOS'!$A$2:$A$4921,0),8)</f>
        <v>#N/A</v>
      </c>
      <c r="K4895" s="5"/>
      <c r="L4895" s="5"/>
      <c r="M4895" s="5"/>
      <c r="N4895" s="5"/>
      <c r="O4895" s="5"/>
      <c r="P4895" s="5"/>
    </row>
    <row r="4896" spans="1:16" x14ac:dyDescent="0.25">
      <c r="A4896" s="13">
        <f t="shared" si="78"/>
        <v>0</v>
      </c>
      <c r="B4896" s="17" t="e">
        <f>INDEX('BASE DE DATOS'!$A$2:$H$4921,MATCH(CONSTATACIÓN!$C4896,'BASE DE DATOS'!$A$2:$A$4921,0),2)</f>
        <v>#N/A</v>
      </c>
      <c r="C4896" s="5"/>
      <c r="D4896" s="5"/>
      <c r="E4896" s="5"/>
      <c r="F4896" s="5"/>
      <c r="G4896" s="6" t="e">
        <f>INDEX('BASE DE DATOS'!$A$2:$H$4921,MATCH(CONSTATACIÓN!$C4896,'BASE DE DATOS'!$A$2:$A$4921,0),3)</f>
        <v>#N/A</v>
      </c>
      <c r="H4896" s="5" t="e">
        <f>INDEX('BASE DE DATOS'!$A$2:$H$4921,MATCH(CONSTATACIÓN!$C4896,'BASE DE DATOS'!$A$2:$A$4921,0),6)</f>
        <v>#N/A</v>
      </c>
      <c r="I4896" s="5" t="e">
        <f>INDEX('BASE DE DATOS'!$A$2:$H$4921,MATCH(CONSTATACIÓN!$C4896,'BASE DE DATOS'!$A$2:$A$4921,0),7)</f>
        <v>#N/A</v>
      </c>
      <c r="J4896" s="5" t="e">
        <f>INDEX('BASE DE DATOS'!$A$2:$H$4921,MATCH(CONSTATACIÓN!$C4896,'BASE DE DATOS'!$A$2:$A$4921,0),8)</f>
        <v>#N/A</v>
      </c>
      <c r="K4896" s="5"/>
      <c r="L4896" s="5"/>
      <c r="M4896" s="5"/>
      <c r="N4896" s="5"/>
      <c r="O4896" s="5"/>
      <c r="P4896" s="5"/>
    </row>
    <row r="4897" spans="1:16" x14ac:dyDescent="0.25">
      <c r="A4897" s="13">
        <f t="shared" si="78"/>
        <v>0</v>
      </c>
      <c r="B4897" s="17" t="e">
        <f>INDEX('BASE DE DATOS'!$A$2:$H$4921,MATCH(CONSTATACIÓN!$C4897,'BASE DE DATOS'!$A$2:$A$4921,0),2)</f>
        <v>#N/A</v>
      </c>
      <c r="C4897" s="5"/>
      <c r="D4897" s="5"/>
      <c r="E4897" s="5"/>
      <c r="F4897" s="5"/>
      <c r="G4897" s="6" t="e">
        <f>INDEX('BASE DE DATOS'!$A$2:$H$4921,MATCH(CONSTATACIÓN!$C4897,'BASE DE DATOS'!$A$2:$A$4921,0),3)</f>
        <v>#N/A</v>
      </c>
      <c r="H4897" s="5" t="e">
        <f>INDEX('BASE DE DATOS'!$A$2:$H$4921,MATCH(CONSTATACIÓN!$C4897,'BASE DE DATOS'!$A$2:$A$4921,0),6)</f>
        <v>#N/A</v>
      </c>
      <c r="I4897" s="5" t="e">
        <f>INDEX('BASE DE DATOS'!$A$2:$H$4921,MATCH(CONSTATACIÓN!$C4897,'BASE DE DATOS'!$A$2:$A$4921,0),7)</f>
        <v>#N/A</v>
      </c>
      <c r="J4897" s="5" t="e">
        <f>INDEX('BASE DE DATOS'!$A$2:$H$4921,MATCH(CONSTATACIÓN!$C4897,'BASE DE DATOS'!$A$2:$A$4921,0),8)</f>
        <v>#N/A</v>
      </c>
      <c r="K4897" s="5"/>
      <c r="L4897" s="5"/>
      <c r="M4897" s="5"/>
      <c r="N4897" s="5"/>
      <c r="O4897" s="5"/>
      <c r="P4897" s="5"/>
    </row>
    <row r="4898" spans="1:16" x14ac:dyDescent="0.25">
      <c r="A4898" s="13">
        <f t="shared" si="78"/>
        <v>0</v>
      </c>
      <c r="B4898" s="17" t="e">
        <f>INDEX('BASE DE DATOS'!$A$2:$H$4921,MATCH(CONSTATACIÓN!$C4898,'BASE DE DATOS'!$A$2:$A$4921,0),2)</f>
        <v>#N/A</v>
      </c>
      <c r="C4898" s="5"/>
      <c r="D4898" s="5"/>
      <c r="E4898" s="5"/>
      <c r="F4898" s="5"/>
      <c r="G4898" s="6" t="e">
        <f>INDEX('BASE DE DATOS'!$A$2:$H$4921,MATCH(CONSTATACIÓN!$C4898,'BASE DE DATOS'!$A$2:$A$4921,0),3)</f>
        <v>#N/A</v>
      </c>
      <c r="H4898" s="5" t="e">
        <f>INDEX('BASE DE DATOS'!$A$2:$H$4921,MATCH(CONSTATACIÓN!$C4898,'BASE DE DATOS'!$A$2:$A$4921,0),6)</f>
        <v>#N/A</v>
      </c>
      <c r="I4898" s="5" t="e">
        <f>INDEX('BASE DE DATOS'!$A$2:$H$4921,MATCH(CONSTATACIÓN!$C4898,'BASE DE DATOS'!$A$2:$A$4921,0),7)</f>
        <v>#N/A</v>
      </c>
      <c r="J4898" s="5" t="e">
        <f>INDEX('BASE DE DATOS'!$A$2:$H$4921,MATCH(CONSTATACIÓN!$C4898,'BASE DE DATOS'!$A$2:$A$4921,0),8)</f>
        <v>#N/A</v>
      </c>
      <c r="K4898" s="5"/>
      <c r="L4898" s="5"/>
      <c r="M4898" s="5"/>
      <c r="N4898" s="5"/>
      <c r="O4898" s="5"/>
      <c r="P4898" s="5"/>
    </row>
    <row r="4899" spans="1:16" x14ac:dyDescent="0.25">
      <c r="A4899" s="13">
        <f t="shared" si="78"/>
        <v>0</v>
      </c>
      <c r="B4899" s="17" t="e">
        <f>INDEX('BASE DE DATOS'!$A$2:$H$4921,MATCH(CONSTATACIÓN!$C4899,'BASE DE DATOS'!$A$2:$A$4921,0),2)</f>
        <v>#N/A</v>
      </c>
      <c r="C4899" s="5"/>
      <c r="D4899" s="5"/>
      <c r="E4899" s="5"/>
      <c r="F4899" s="5"/>
      <c r="G4899" s="6" t="e">
        <f>INDEX('BASE DE DATOS'!$A$2:$H$4921,MATCH(CONSTATACIÓN!$C4899,'BASE DE DATOS'!$A$2:$A$4921,0),3)</f>
        <v>#N/A</v>
      </c>
      <c r="H4899" s="5" t="e">
        <f>INDEX('BASE DE DATOS'!$A$2:$H$4921,MATCH(CONSTATACIÓN!$C4899,'BASE DE DATOS'!$A$2:$A$4921,0),6)</f>
        <v>#N/A</v>
      </c>
      <c r="I4899" s="5" t="e">
        <f>INDEX('BASE DE DATOS'!$A$2:$H$4921,MATCH(CONSTATACIÓN!$C4899,'BASE DE DATOS'!$A$2:$A$4921,0),7)</f>
        <v>#N/A</v>
      </c>
      <c r="J4899" s="5" t="e">
        <f>INDEX('BASE DE DATOS'!$A$2:$H$4921,MATCH(CONSTATACIÓN!$C4899,'BASE DE DATOS'!$A$2:$A$4921,0),8)</f>
        <v>#N/A</v>
      </c>
      <c r="K4899" s="5"/>
      <c r="L4899" s="5"/>
      <c r="M4899" s="5"/>
      <c r="N4899" s="5"/>
      <c r="O4899" s="5"/>
      <c r="P4899" s="5"/>
    </row>
    <row r="4900" spans="1:16" x14ac:dyDescent="0.25">
      <c r="A4900" s="13">
        <f t="shared" si="78"/>
        <v>0</v>
      </c>
      <c r="B4900" s="17" t="e">
        <f>INDEX('BASE DE DATOS'!$A$2:$H$4921,MATCH(CONSTATACIÓN!$C4900,'BASE DE DATOS'!$A$2:$A$4921,0),2)</f>
        <v>#N/A</v>
      </c>
      <c r="C4900" s="5"/>
      <c r="D4900" s="5"/>
      <c r="E4900" s="5"/>
      <c r="F4900" s="5"/>
      <c r="G4900" s="6" t="e">
        <f>INDEX('BASE DE DATOS'!$A$2:$H$4921,MATCH(CONSTATACIÓN!$C4900,'BASE DE DATOS'!$A$2:$A$4921,0),3)</f>
        <v>#N/A</v>
      </c>
      <c r="H4900" s="5" t="e">
        <f>INDEX('BASE DE DATOS'!$A$2:$H$4921,MATCH(CONSTATACIÓN!$C4900,'BASE DE DATOS'!$A$2:$A$4921,0),6)</f>
        <v>#N/A</v>
      </c>
      <c r="I4900" s="5" t="e">
        <f>INDEX('BASE DE DATOS'!$A$2:$H$4921,MATCH(CONSTATACIÓN!$C4900,'BASE DE DATOS'!$A$2:$A$4921,0),7)</f>
        <v>#N/A</v>
      </c>
      <c r="J4900" s="5" t="e">
        <f>INDEX('BASE DE DATOS'!$A$2:$H$4921,MATCH(CONSTATACIÓN!$C4900,'BASE DE DATOS'!$A$2:$A$4921,0),8)</f>
        <v>#N/A</v>
      </c>
      <c r="K4900" s="5"/>
      <c r="L4900" s="5"/>
      <c r="M4900" s="5"/>
      <c r="N4900" s="5"/>
      <c r="O4900" s="5"/>
      <c r="P4900" s="5"/>
    </row>
    <row r="4901" spans="1:16" x14ac:dyDescent="0.25">
      <c r="A4901" s="13">
        <f t="shared" si="78"/>
        <v>0</v>
      </c>
      <c r="B4901" s="17" t="e">
        <f>INDEX('BASE DE DATOS'!$A$2:$H$4921,MATCH(CONSTATACIÓN!$C4901,'BASE DE DATOS'!$A$2:$A$4921,0),2)</f>
        <v>#N/A</v>
      </c>
      <c r="C4901" s="5"/>
      <c r="D4901" s="5"/>
      <c r="E4901" s="5"/>
      <c r="F4901" s="5"/>
      <c r="G4901" s="6" t="e">
        <f>INDEX('BASE DE DATOS'!$A$2:$H$4921,MATCH(CONSTATACIÓN!$C4901,'BASE DE DATOS'!$A$2:$A$4921,0),3)</f>
        <v>#N/A</v>
      </c>
      <c r="H4901" s="5" t="e">
        <f>INDEX('BASE DE DATOS'!$A$2:$H$4921,MATCH(CONSTATACIÓN!$C4901,'BASE DE DATOS'!$A$2:$A$4921,0),6)</f>
        <v>#N/A</v>
      </c>
      <c r="I4901" s="5" t="e">
        <f>INDEX('BASE DE DATOS'!$A$2:$H$4921,MATCH(CONSTATACIÓN!$C4901,'BASE DE DATOS'!$A$2:$A$4921,0),7)</f>
        <v>#N/A</v>
      </c>
      <c r="J4901" s="5" t="e">
        <f>INDEX('BASE DE DATOS'!$A$2:$H$4921,MATCH(CONSTATACIÓN!$C4901,'BASE DE DATOS'!$A$2:$A$4921,0),8)</f>
        <v>#N/A</v>
      </c>
      <c r="K4901" s="5"/>
      <c r="L4901" s="5"/>
      <c r="M4901" s="5"/>
      <c r="N4901" s="5"/>
      <c r="O4901" s="5"/>
      <c r="P4901" s="5"/>
    </row>
    <row r="4902" spans="1:16" x14ac:dyDescent="0.25">
      <c r="A4902" s="13">
        <f t="shared" si="78"/>
        <v>0</v>
      </c>
      <c r="B4902" s="17" t="e">
        <f>INDEX('BASE DE DATOS'!$A$2:$H$4921,MATCH(CONSTATACIÓN!$C4902,'BASE DE DATOS'!$A$2:$A$4921,0),2)</f>
        <v>#N/A</v>
      </c>
      <c r="C4902" s="5"/>
      <c r="D4902" s="5"/>
      <c r="E4902" s="5"/>
      <c r="F4902" s="5"/>
      <c r="G4902" s="6" t="e">
        <f>INDEX('BASE DE DATOS'!$A$2:$H$4921,MATCH(CONSTATACIÓN!$C4902,'BASE DE DATOS'!$A$2:$A$4921,0),3)</f>
        <v>#N/A</v>
      </c>
      <c r="H4902" s="5" t="e">
        <f>INDEX('BASE DE DATOS'!$A$2:$H$4921,MATCH(CONSTATACIÓN!$C4902,'BASE DE DATOS'!$A$2:$A$4921,0),6)</f>
        <v>#N/A</v>
      </c>
      <c r="I4902" s="5" t="e">
        <f>INDEX('BASE DE DATOS'!$A$2:$H$4921,MATCH(CONSTATACIÓN!$C4902,'BASE DE DATOS'!$A$2:$A$4921,0),7)</f>
        <v>#N/A</v>
      </c>
      <c r="J4902" s="5" t="e">
        <f>INDEX('BASE DE DATOS'!$A$2:$H$4921,MATCH(CONSTATACIÓN!$C4902,'BASE DE DATOS'!$A$2:$A$4921,0),8)</f>
        <v>#N/A</v>
      </c>
      <c r="K4902" s="5"/>
      <c r="L4902" s="5"/>
      <c r="M4902" s="5"/>
      <c r="N4902" s="5"/>
      <c r="O4902" s="5"/>
      <c r="P4902" s="5"/>
    </row>
    <row r="4903" spans="1:16" x14ac:dyDescent="0.25">
      <c r="A4903" s="13">
        <f t="shared" si="78"/>
        <v>0</v>
      </c>
      <c r="B4903" s="17" t="e">
        <f>INDEX('BASE DE DATOS'!$A$2:$H$4921,MATCH(CONSTATACIÓN!$C4903,'BASE DE DATOS'!$A$2:$A$4921,0),2)</f>
        <v>#N/A</v>
      </c>
      <c r="C4903" s="5"/>
      <c r="D4903" s="5"/>
      <c r="E4903" s="5"/>
      <c r="F4903" s="5"/>
      <c r="G4903" s="6" t="e">
        <f>INDEX('BASE DE DATOS'!$A$2:$H$4921,MATCH(CONSTATACIÓN!$C4903,'BASE DE DATOS'!$A$2:$A$4921,0),3)</f>
        <v>#N/A</v>
      </c>
      <c r="H4903" s="5" t="e">
        <f>INDEX('BASE DE DATOS'!$A$2:$H$4921,MATCH(CONSTATACIÓN!$C4903,'BASE DE DATOS'!$A$2:$A$4921,0),6)</f>
        <v>#N/A</v>
      </c>
      <c r="I4903" s="5" t="e">
        <f>INDEX('BASE DE DATOS'!$A$2:$H$4921,MATCH(CONSTATACIÓN!$C4903,'BASE DE DATOS'!$A$2:$A$4921,0),7)</f>
        <v>#N/A</v>
      </c>
      <c r="J4903" s="5" t="e">
        <f>INDEX('BASE DE DATOS'!$A$2:$H$4921,MATCH(CONSTATACIÓN!$C4903,'BASE DE DATOS'!$A$2:$A$4921,0),8)</f>
        <v>#N/A</v>
      </c>
      <c r="K4903" s="5"/>
      <c r="L4903" s="5"/>
      <c r="M4903" s="5"/>
      <c r="N4903" s="5"/>
      <c r="O4903" s="5"/>
      <c r="P4903" s="5"/>
    </row>
    <row r="4904" spans="1:16" x14ac:dyDescent="0.25">
      <c r="A4904" s="13">
        <f t="shared" si="78"/>
        <v>0</v>
      </c>
      <c r="B4904" s="17" t="e">
        <f>INDEX('BASE DE DATOS'!$A$2:$H$4921,MATCH(CONSTATACIÓN!$C4904,'BASE DE DATOS'!$A$2:$A$4921,0),2)</f>
        <v>#N/A</v>
      </c>
      <c r="C4904" s="5"/>
      <c r="D4904" s="5"/>
      <c r="E4904" s="5"/>
      <c r="F4904" s="5"/>
      <c r="G4904" s="6" t="e">
        <f>INDEX('BASE DE DATOS'!$A$2:$H$4921,MATCH(CONSTATACIÓN!$C4904,'BASE DE DATOS'!$A$2:$A$4921,0),3)</f>
        <v>#N/A</v>
      </c>
      <c r="H4904" s="5" t="e">
        <f>INDEX('BASE DE DATOS'!$A$2:$H$4921,MATCH(CONSTATACIÓN!$C4904,'BASE DE DATOS'!$A$2:$A$4921,0),6)</f>
        <v>#N/A</v>
      </c>
      <c r="I4904" s="5" t="e">
        <f>INDEX('BASE DE DATOS'!$A$2:$H$4921,MATCH(CONSTATACIÓN!$C4904,'BASE DE DATOS'!$A$2:$A$4921,0),7)</f>
        <v>#N/A</v>
      </c>
      <c r="J4904" s="5" t="e">
        <f>INDEX('BASE DE DATOS'!$A$2:$H$4921,MATCH(CONSTATACIÓN!$C4904,'BASE DE DATOS'!$A$2:$A$4921,0),8)</f>
        <v>#N/A</v>
      </c>
      <c r="K4904" s="5"/>
      <c r="L4904" s="5"/>
      <c r="M4904" s="5"/>
      <c r="N4904" s="5"/>
      <c r="O4904" s="5"/>
      <c r="P4904" s="5"/>
    </row>
    <row r="4905" spans="1:16" x14ac:dyDescent="0.25">
      <c r="A4905" s="13">
        <f t="shared" si="78"/>
        <v>0</v>
      </c>
      <c r="B4905" s="17" t="e">
        <f>INDEX('BASE DE DATOS'!$A$2:$H$4921,MATCH(CONSTATACIÓN!$C4905,'BASE DE DATOS'!$A$2:$A$4921,0),2)</f>
        <v>#N/A</v>
      </c>
      <c r="C4905" s="5"/>
      <c r="D4905" s="5"/>
      <c r="E4905" s="5"/>
      <c r="F4905" s="5"/>
      <c r="G4905" s="6" t="e">
        <f>INDEX('BASE DE DATOS'!$A$2:$H$4921,MATCH(CONSTATACIÓN!$C4905,'BASE DE DATOS'!$A$2:$A$4921,0),3)</f>
        <v>#N/A</v>
      </c>
      <c r="H4905" s="5" t="e">
        <f>INDEX('BASE DE DATOS'!$A$2:$H$4921,MATCH(CONSTATACIÓN!$C4905,'BASE DE DATOS'!$A$2:$A$4921,0),6)</f>
        <v>#N/A</v>
      </c>
      <c r="I4905" s="5" t="e">
        <f>INDEX('BASE DE DATOS'!$A$2:$H$4921,MATCH(CONSTATACIÓN!$C4905,'BASE DE DATOS'!$A$2:$A$4921,0),7)</f>
        <v>#N/A</v>
      </c>
      <c r="J4905" s="5" t="e">
        <f>INDEX('BASE DE DATOS'!$A$2:$H$4921,MATCH(CONSTATACIÓN!$C4905,'BASE DE DATOS'!$A$2:$A$4921,0),8)</f>
        <v>#N/A</v>
      </c>
      <c r="K4905" s="5"/>
      <c r="L4905" s="5"/>
      <c r="M4905" s="5"/>
      <c r="N4905" s="5"/>
      <c r="O4905" s="5"/>
      <c r="P4905" s="5"/>
    </row>
    <row r="4906" spans="1:16" x14ac:dyDescent="0.25">
      <c r="A4906" s="13">
        <f t="shared" si="78"/>
        <v>0</v>
      </c>
      <c r="B4906" s="17" t="e">
        <f>INDEX('BASE DE DATOS'!$A$2:$H$4921,MATCH(CONSTATACIÓN!$C4906,'BASE DE DATOS'!$A$2:$A$4921,0),2)</f>
        <v>#N/A</v>
      </c>
      <c r="C4906" s="5"/>
      <c r="D4906" s="5"/>
      <c r="E4906" s="5"/>
      <c r="F4906" s="5"/>
      <c r="G4906" s="6" t="e">
        <f>INDEX('BASE DE DATOS'!$A$2:$H$4921,MATCH(CONSTATACIÓN!$C4906,'BASE DE DATOS'!$A$2:$A$4921,0),3)</f>
        <v>#N/A</v>
      </c>
      <c r="H4906" s="5" t="e">
        <f>INDEX('BASE DE DATOS'!$A$2:$H$4921,MATCH(CONSTATACIÓN!$C4906,'BASE DE DATOS'!$A$2:$A$4921,0),6)</f>
        <v>#N/A</v>
      </c>
      <c r="I4906" s="5" t="e">
        <f>INDEX('BASE DE DATOS'!$A$2:$H$4921,MATCH(CONSTATACIÓN!$C4906,'BASE DE DATOS'!$A$2:$A$4921,0),7)</f>
        <v>#N/A</v>
      </c>
      <c r="J4906" s="5" t="e">
        <f>INDEX('BASE DE DATOS'!$A$2:$H$4921,MATCH(CONSTATACIÓN!$C4906,'BASE DE DATOS'!$A$2:$A$4921,0),8)</f>
        <v>#N/A</v>
      </c>
      <c r="K4906" s="5"/>
      <c r="L4906" s="5"/>
      <c r="M4906" s="5"/>
      <c r="N4906" s="5"/>
      <c r="O4906" s="5"/>
      <c r="P4906" s="5"/>
    </row>
    <row r="4907" spans="1:16" x14ac:dyDescent="0.25">
      <c r="A4907" s="13">
        <f t="shared" si="78"/>
        <v>0</v>
      </c>
      <c r="B4907" s="17" t="e">
        <f>INDEX('BASE DE DATOS'!$A$2:$H$4921,MATCH(CONSTATACIÓN!$C4907,'BASE DE DATOS'!$A$2:$A$4921,0),2)</f>
        <v>#N/A</v>
      </c>
      <c r="C4907" s="5"/>
      <c r="D4907" s="5"/>
      <c r="E4907" s="5"/>
      <c r="F4907" s="5"/>
      <c r="G4907" s="6" t="e">
        <f>INDEX('BASE DE DATOS'!$A$2:$H$4921,MATCH(CONSTATACIÓN!$C4907,'BASE DE DATOS'!$A$2:$A$4921,0),3)</f>
        <v>#N/A</v>
      </c>
      <c r="H4907" s="5" t="e">
        <f>INDEX('BASE DE DATOS'!$A$2:$H$4921,MATCH(CONSTATACIÓN!$C4907,'BASE DE DATOS'!$A$2:$A$4921,0),6)</f>
        <v>#N/A</v>
      </c>
      <c r="I4907" s="5" t="e">
        <f>INDEX('BASE DE DATOS'!$A$2:$H$4921,MATCH(CONSTATACIÓN!$C4907,'BASE DE DATOS'!$A$2:$A$4921,0),7)</f>
        <v>#N/A</v>
      </c>
      <c r="J4907" s="5" t="e">
        <f>INDEX('BASE DE DATOS'!$A$2:$H$4921,MATCH(CONSTATACIÓN!$C4907,'BASE DE DATOS'!$A$2:$A$4921,0),8)</f>
        <v>#N/A</v>
      </c>
      <c r="K4907" s="5"/>
      <c r="L4907" s="5"/>
      <c r="M4907" s="5"/>
      <c r="N4907" s="5"/>
      <c r="O4907" s="5"/>
      <c r="P4907" s="5"/>
    </row>
    <row r="4908" spans="1:16" x14ac:dyDescent="0.25">
      <c r="A4908" s="13">
        <f t="shared" si="78"/>
        <v>0</v>
      </c>
      <c r="B4908" s="17" t="e">
        <f>INDEX('BASE DE DATOS'!$A$2:$H$4921,MATCH(CONSTATACIÓN!$C4908,'BASE DE DATOS'!$A$2:$A$4921,0),2)</f>
        <v>#N/A</v>
      </c>
      <c r="C4908" s="5"/>
      <c r="D4908" s="5"/>
      <c r="E4908" s="5"/>
      <c r="F4908" s="5"/>
      <c r="G4908" s="6" t="e">
        <f>INDEX('BASE DE DATOS'!$A$2:$H$4921,MATCH(CONSTATACIÓN!$C4908,'BASE DE DATOS'!$A$2:$A$4921,0),3)</f>
        <v>#N/A</v>
      </c>
      <c r="H4908" s="5" t="e">
        <f>INDEX('BASE DE DATOS'!$A$2:$H$4921,MATCH(CONSTATACIÓN!$C4908,'BASE DE DATOS'!$A$2:$A$4921,0),6)</f>
        <v>#N/A</v>
      </c>
      <c r="I4908" s="5" t="e">
        <f>INDEX('BASE DE DATOS'!$A$2:$H$4921,MATCH(CONSTATACIÓN!$C4908,'BASE DE DATOS'!$A$2:$A$4921,0),7)</f>
        <v>#N/A</v>
      </c>
      <c r="J4908" s="5" t="e">
        <f>INDEX('BASE DE DATOS'!$A$2:$H$4921,MATCH(CONSTATACIÓN!$C4908,'BASE DE DATOS'!$A$2:$A$4921,0),8)</f>
        <v>#N/A</v>
      </c>
      <c r="K4908" s="5"/>
      <c r="L4908" s="5"/>
      <c r="M4908" s="5"/>
      <c r="N4908" s="5"/>
      <c r="O4908" s="5"/>
      <c r="P4908" s="5"/>
    </row>
    <row r="4909" spans="1:16" x14ac:dyDescent="0.25">
      <c r="A4909" s="13">
        <f t="shared" si="78"/>
        <v>0</v>
      </c>
      <c r="B4909" s="17" t="e">
        <f>INDEX('BASE DE DATOS'!$A$2:$H$4921,MATCH(CONSTATACIÓN!$C4909,'BASE DE DATOS'!$A$2:$A$4921,0),2)</f>
        <v>#N/A</v>
      </c>
      <c r="C4909" s="5"/>
      <c r="D4909" s="5"/>
      <c r="E4909" s="5"/>
      <c r="F4909" s="5"/>
      <c r="G4909" s="6" t="e">
        <f>INDEX('BASE DE DATOS'!$A$2:$H$4921,MATCH(CONSTATACIÓN!$C4909,'BASE DE DATOS'!$A$2:$A$4921,0),3)</f>
        <v>#N/A</v>
      </c>
      <c r="H4909" s="5" t="e">
        <f>INDEX('BASE DE DATOS'!$A$2:$H$4921,MATCH(CONSTATACIÓN!$C4909,'BASE DE DATOS'!$A$2:$A$4921,0),6)</f>
        <v>#N/A</v>
      </c>
      <c r="I4909" s="5" t="e">
        <f>INDEX('BASE DE DATOS'!$A$2:$H$4921,MATCH(CONSTATACIÓN!$C4909,'BASE DE DATOS'!$A$2:$A$4921,0),7)</f>
        <v>#N/A</v>
      </c>
      <c r="J4909" s="5" t="e">
        <f>INDEX('BASE DE DATOS'!$A$2:$H$4921,MATCH(CONSTATACIÓN!$C4909,'BASE DE DATOS'!$A$2:$A$4921,0),8)</f>
        <v>#N/A</v>
      </c>
      <c r="K4909" s="5"/>
      <c r="L4909" s="5"/>
      <c r="M4909" s="5"/>
      <c r="N4909" s="5"/>
      <c r="O4909" s="5"/>
      <c r="P4909" s="5"/>
    </row>
    <row r="4910" spans="1:16" x14ac:dyDescent="0.25">
      <c r="A4910" s="13">
        <f t="shared" si="78"/>
        <v>0</v>
      </c>
      <c r="B4910" s="17" t="e">
        <f>INDEX('BASE DE DATOS'!$A$2:$H$4921,MATCH(CONSTATACIÓN!$C4910,'BASE DE DATOS'!$A$2:$A$4921,0),2)</f>
        <v>#N/A</v>
      </c>
      <c r="C4910" s="5"/>
      <c r="D4910" s="5"/>
      <c r="E4910" s="5"/>
      <c r="F4910" s="5"/>
      <c r="G4910" s="6" t="e">
        <f>INDEX('BASE DE DATOS'!$A$2:$H$4921,MATCH(CONSTATACIÓN!$C4910,'BASE DE DATOS'!$A$2:$A$4921,0),3)</f>
        <v>#N/A</v>
      </c>
      <c r="H4910" s="5" t="e">
        <f>INDEX('BASE DE DATOS'!$A$2:$H$4921,MATCH(CONSTATACIÓN!$C4910,'BASE DE DATOS'!$A$2:$A$4921,0),6)</f>
        <v>#N/A</v>
      </c>
      <c r="I4910" s="5" t="e">
        <f>INDEX('BASE DE DATOS'!$A$2:$H$4921,MATCH(CONSTATACIÓN!$C4910,'BASE DE DATOS'!$A$2:$A$4921,0),7)</f>
        <v>#N/A</v>
      </c>
      <c r="J4910" s="5" t="e">
        <f>INDEX('BASE DE DATOS'!$A$2:$H$4921,MATCH(CONSTATACIÓN!$C4910,'BASE DE DATOS'!$A$2:$A$4921,0),8)</f>
        <v>#N/A</v>
      </c>
      <c r="K4910" s="5"/>
      <c r="L4910" s="5"/>
      <c r="M4910" s="5"/>
      <c r="N4910" s="5"/>
      <c r="O4910" s="5"/>
      <c r="P4910" s="5"/>
    </row>
    <row r="4911" spans="1:16" x14ac:dyDescent="0.25">
      <c r="A4911" s="13">
        <f t="shared" si="78"/>
        <v>0</v>
      </c>
      <c r="B4911" s="17" t="e">
        <f>INDEX('BASE DE DATOS'!$A$2:$H$4921,MATCH(CONSTATACIÓN!$C4911,'BASE DE DATOS'!$A$2:$A$4921,0),2)</f>
        <v>#N/A</v>
      </c>
      <c r="C4911" s="5"/>
      <c r="D4911" s="5"/>
      <c r="E4911" s="5"/>
      <c r="F4911" s="5"/>
      <c r="G4911" s="6" t="e">
        <f>INDEX('BASE DE DATOS'!$A$2:$H$4921,MATCH(CONSTATACIÓN!$C4911,'BASE DE DATOS'!$A$2:$A$4921,0),3)</f>
        <v>#N/A</v>
      </c>
      <c r="H4911" s="5" t="e">
        <f>INDEX('BASE DE DATOS'!$A$2:$H$4921,MATCH(CONSTATACIÓN!$C4911,'BASE DE DATOS'!$A$2:$A$4921,0),6)</f>
        <v>#N/A</v>
      </c>
      <c r="I4911" s="5" t="e">
        <f>INDEX('BASE DE DATOS'!$A$2:$H$4921,MATCH(CONSTATACIÓN!$C4911,'BASE DE DATOS'!$A$2:$A$4921,0),7)</f>
        <v>#N/A</v>
      </c>
      <c r="J4911" s="5" t="e">
        <f>INDEX('BASE DE DATOS'!$A$2:$H$4921,MATCH(CONSTATACIÓN!$C4911,'BASE DE DATOS'!$A$2:$A$4921,0),8)</f>
        <v>#N/A</v>
      </c>
      <c r="K4911" s="5"/>
      <c r="L4911" s="5"/>
      <c r="M4911" s="5"/>
      <c r="N4911" s="5"/>
      <c r="O4911" s="5"/>
      <c r="P4911" s="5"/>
    </row>
    <row r="4912" spans="1:16" x14ac:dyDescent="0.25">
      <c r="A4912" s="13">
        <f t="shared" si="78"/>
        <v>0</v>
      </c>
      <c r="B4912" s="17" t="e">
        <f>INDEX('BASE DE DATOS'!$A$2:$H$4921,MATCH(CONSTATACIÓN!$C4912,'BASE DE DATOS'!$A$2:$A$4921,0),2)</f>
        <v>#N/A</v>
      </c>
      <c r="C4912" s="5"/>
      <c r="D4912" s="5"/>
      <c r="E4912" s="5"/>
      <c r="F4912" s="5"/>
      <c r="G4912" s="6" t="e">
        <f>INDEX('BASE DE DATOS'!$A$2:$H$4921,MATCH(CONSTATACIÓN!$C4912,'BASE DE DATOS'!$A$2:$A$4921,0),3)</f>
        <v>#N/A</v>
      </c>
      <c r="H4912" s="5" t="e">
        <f>INDEX('BASE DE DATOS'!$A$2:$H$4921,MATCH(CONSTATACIÓN!$C4912,'BASE DE DATOS'!$A$2:$A$4921,0),6)</f>
        <v>#N/A</v>
      </c>
      <c r="I4912" s="5" t="e">
        <f>INDEX('BASE DE DATOS'!$A$2:$H$4921,MATCH(CONSTATACIÓN!$C4912,'BASE DE DATOS'!$A$2:$A$4921,0),7)</f>
        <v>#N/A</v>
      </c>
      <c r="J4912" s="5" t="e">
        <f>INDEX('BASE DE DATOS'!$A$2:$H$4921,MATCH(CONSTATACIÓN!$C4912,'BASE DE DATOS'!$A$2:$A$4921,0),8)</f>
        <v>#N/A</v>
      </c>
      <c r="K4912" s="5"/>
      <c r="L4912" s="5"/>
      <c r="M4912" s="5"/>
      <c r="N4912" s="5"/>
      <c r="O4912" s="5"/>
      <c r="P4912" s="5"/>
    </row>
    <row r="4913" spans="1:16" x14ac:dyDescent="0.25">
      <c r="A4913" s="13">
        <f t="shared" si="78"/>
        <v>0</v>
      </c>
      <c r="B4913" s="17" t="e">
        <f>INDEX('BASE DE DATOS'!$A$2:$H$4921,MATCH(CONSTATACIÓN!$C4913,'BASE DE DATOS'!$A$2:$A$4921,0),2)</f>
        <v>#N/A</v>
      </c>
      <c r="C4913" s="5"/>
      <c r="D4913" s="5"/>
      <c r="E4913" s="5"/>
      <c r="F4913" s="5"/>
      <c r="G4913" s="6" t="e">
        <f>INDEX('BASE DE DATOS'!$A$2:$H$4921,MATCH(CONSTATACIÓN!$C4913,'BASE DE DATOS'!$A$2:$A$4921,0),3)</f>
        <v>#N/A</v>
      </c>
      <c r="H4913" s="5" t="e">
        <f>INDEX('BASE DE DATOS'!$A$2:$H$4921,MATCH(CONSTATACIÓN!$C4913,'BASE DE DATOS'!$A$2:$A$4921,0),6)</f>
        <v>#N/A</v>
      </c>
      <c r="I4913" s="5" t="e">
        <f>INDEX('BASE DE DATOS'!$A$2:$H$4921,MATCH(CONSTATACIÓN!$C4913,'BASE DE DATOS'!$A$2:$A$4921,0),7)</f>
        <v>#N/A</v>
      </c>
      <c r="J4913" s="5" t="e">
        <f>INDEX('BASE DE DATOS'!$A$2:$H$4921,MATCH(CONSTATACIÓN!$C4913,'BASE DE DATOS'!$A$2:$A$4921,0),8)</f>
        <v>#N/A</v>
      </c>
      <c r="K4913" s="5"/>
      <c r="L4913" s="5"/>
      <c r="M4913" s="5"/>
      <c r="N4913" s="5"/>
      <c r="O4913" s="5"/>
      <c r="P4913" s="5"/>
    </row>
    <row r="4914" spans="1:16" x14ac:dyDescent="0.25">
      <c r="A4914" s="13">
        <f t="shared" si="78"/>
        <v>0</v>
      </c>
      <c r="B4914" s="17" t="e">
        <f>INDEX('BASE DE DATOS'!$A$2:$H$4921,MATCH(CONSTATACIÓN!$C4914,'BASE DE DATOS'!$A$2:$A$4921,0),2)</f>
        <v>#N/A</v>
      </c>
      <c r="C4914" s="5"/>
      <c r="D4914" s="5"/>
      <c r="E4914" s="5"/>
      <c r="F4914" s="5"/>
      <c r="G4914" s="6" t="e">
        <f>INDEX('BASE DE DATOS'!$A$2:$H$4921,MATCH(CONSTATACIÓN!$C4914,'BASE DE DATOS'!$A$2:$A$4921,0),3)</f>
        <v>#N/A</v>
      </c>
      <c r="H4914" s="5" t="e">
        <f>INDEX('BASE DE DATOS'!$A$2:$H$4921,MATCH(CONSTATACIÓN!$C4914,'BASE DE DATOS'!$A$2:$A$4921,0),6)</f>
        <v>#N/A</v>
      </c>
      <c r="I4914" s="5" t="e">
        <f>INDEX('BASE DE DATOS'!$A$2:$H$4921,MATCH(CONSTATACIÓN!$C4914,'BASE DE DATOS'!$A$2:$A$4921,0),7)</f>
        <v>#N/A</v>
      </c>
      <c r="J4914" s="5" t="e">
        <f>INDEX('BASE DE DATOS'!$A$2:$H$4921,MATCH(CONSTATACIÓN!$C4914,'BASE DE DATOS'!$A$2:$A$4921,0),8)</f>
        <v>#N/A</v>
      </c>
      <c r="K4914" s="5"/>
      <c r="L4914" s="5"/>
      <c r="M4914" s="5"/>
      <c r="N4914" s="5"/>
      <c r="O4914" s="5"/>
      <c r="P4914" s="5"/>
    </row>
    <row r="4915" spans="1:16" x14ac:dyDescent="0.25">
      <c r="A4915" s="13">
        <f t="shared" si="78"/>
        <v>0</v>
      </c>
      <c r="B4915" s="17" t="e">
        <f>INDEX('BASE DE DATOS'!$A$2:$H$4921,MATCH(CONSTATACIÓN!$C4915,'BASE DE DATOS'!$A$2:$A$4921,0),2)</f>
        <v>#N/A</v>
      </c>
      <c r="C4915" s="5"/>
      <c r="D4915" s="5"/>
      <c r="E4915" s="5"/>
      <c r="F4915" s="5"/>
      <c r="G4915" s="6" t="e">
        <f>INDEX('BASE DE DATOS'!$A$2:$H$4921,MATCH(CONSTATACIÓN!$C4915,'BASE DE DATOS'!$A$2:$A$4921,0),3)</f>
        <v>#N/A</v>
      </c>
      <c r="H4915" s="5" t="e">
        <f>INDEX('BASE DE DATOS'!$A$2:$H$4921,MATCH(CONSTATACIÓN!$C4915,'BASE DE DATOS'!$A$2:$A$4921,0),6)</f>
        <v>#N/A</v>
      </c>
      <c r="I4915" s="5" t="e">
        <f>INDEX('BASE DE DATOS'!$A$2:$H$4921,MATCH(CONSTATACIÓN!$C4915,'BASE DE DATOS'!$A$2:$A$4921,0),7)</f>
        <v>#N/A</v>
      </c>
      <c r="J4915" s="5" t="e">
        <f>INDEX('BASE DE DATOS'!$A$2:$H$4921,MATCH(CONSTATACIÓN!$C4915,'BASE DE DATOS'!$A$2:$A$4921,0),8)</f>
        <v>#N/A</v>
      </c>
      <c r="K4915" s="5"/>
      <c r="L4915" s="5"/>
      <c r="M4915" s="5"/>
      <c r="N4915" s="5"/>
      <c r="O4915" s="5"/>
      <c r="P4915" s="5"/>
    </row>
    <row r="4916" spans="1:16" x14ac:dyDescent="0.25">
      <c r="A4916" s="13">
        <f t="shared" si="78"/>
        <v>0</v>
      </c>
      <c r="B4916" s="17" t="e">
        <f>INDEX('BASE DE DATOS'!$A$2:$H$4921,MATCH(CONSTATACIÓN!$C4916,'BASE DE DATOS'!$A$2:$A$4921,0),2)</f>
        <v>#N/A</v>
      </c>
      <c r="C4916" s="5"/>
      <c r="D4916" s="5"/>
      <c r="E4916" s="5"/>
      <c r="F4916" s="5"/>
      <c r="G4916" s="6" t="e">
        <f>INDEX('BASE DE DATOS'!$A$2:$H$4921,MATCH(CONSTATACIÓN!$C4916,'BASE DE DATOS'!$A$2:$A$4921,0),3)</f>
        <v>#N/A</v>
      </c>
      <c r="H4916" s="5" t="e">
        <f>INDEX('BASE DE DATOS'!$A$2:$H$4921,MATCH(CONSTATACIÓN!$C4916,'BASE DE DATOS'!$A$2:$A$4921,0),6)</f>
        <v>#N/A</v>
      </c>
      <c r="I4916" s="5" t="e">
        <f>INDEX('BASE DE DATOS'!$A$2:$H$4921,MATCH(CONSTATACIÓN!$C4916,'BASE DE DATOS'!$A$2:$A$4921,0),7)</f>
        <v>#N/A</v>
      </c>
      <c r="J4916" s="5" t="e">
        <f>INDEX('BASE DE DATOS'!$A$2:$H$4921,MATCH(CONSTATACIÓN!$C4916,'BASE DE DATOS'!$A$2:$A$4921,0),8)</f>
        <v>#N/A</v>
      </c>
      <c r="K4916" s="5"/>
      <c r="L4916" s="5"/>
      <c r="M4916" s="5"/>
      <c r="N4916" s="5"/>
      <c r="O4916" s="5"/>
      <c r="P4916" s="5"/>
    </row>
    <row r="4917" spans="1:16" x14ac:dyDescent="0.25">
      <c r="A4917" s="13">
        <f t="shared" si="78"/>
        <v>0</v>
      </c>
      <c r="B4917" s="17" t="e">
        <f>INDEX('BASE DE DATOS'!$A$2:$H$4921,MATCH(CONSTATACIÓN!$C4917,'BASE DE DATOS'!$A$2:$A$4921,0),2)</f>
        <v>#N/A</v>
      </c>
      <c r="C4917" s="5"/>
      <c r="D4917" s="5"/>
      <c r="E4917" s="5"/>
      <c r="F4917" s="5"/>
      <c r="G4917" s="6" t="e">
        <f>INDEX('BASE DE DATOS'!$A$2:$H$4921,MATCH(CONSTATACIÓN!$C4917,'BASE DE DATOS'!$A$2:$A$4921,0),3)</f>
        <v>#N/A</v>
      </c>
      <c r="H4917" s="5" t="e">
        <f>INDEX('BASE DE DATOS'!$A$2:$H$4921,MATCH(CONSTATACIÓN!$C4917,'BASE DE DATOS'!$A$2:$A$4921,0),6)</f>
        <v>#N/A</v>
      </c>
      <c r="I4917" s="5" t="e">
        <f>INDEX('BASE DE DATOS'!$A$2:$H$4921,MATCH(CONSTATACIÓN!$C4917,'BASE DE DATOS'!$A$2:$A$4921,0),7)</f>
        <v>#N/A</v>
      </c>
      <c r="J4917" s="5" t="e">
        <f>INDEX('BASE DE DATOS'!$A$2:$H$4921,MATCH(CONSTATACIÓN!$C4917,'BASE DE DATOS'!$A$2:$A$4921,0),8)</f>
        <v>#N/A</v>
      </c>
      <c r="K4917" s="5"/>
      <c r="L4917" s="5"/>
      <c r="M4917" s="5"/>
      <c r="N4917" s="5"/>
      <c r="O4917" s="5"/>
      <c r="P4917" s="5"/>
    </row>
    <row r="4918" spans="1:16" x14ac:dyDescent="0.25">
      <c r="A4918" s="13">
        <f t="shared" si="78"/>
        <v>0</v>
      </c>
      <c r="B4918" s="17" t="e">
        <f>INDEX('BASE DE DATOS'!$A$2:$H$4921,MATCH(CONSTATACIÓN!$C4918,'BASE DE DATOS'!$A$2:$A$4921,0),2)</f>
        <v>#N/A</v>
      </c>
      <c r="C4918" s="5"/>
      <c r="D4918" s="5"/>
      <c r="E4918" s="5"/>
      <c r="F4918" s="5"/>
      <c r="G4918" s="6" t="e">
        <f>INDEX('BASE DE DATOS'!$A$2:$H$4921,MATCH(CONSTATACIÓN!$C4918,'BASE DE DATOS'!$A$2:$A$4921,0),3)</f>
        <v>#N/A</v>
      </c>
      <c r="H4918" s="5" t="e">
        <f>INDEX('BASE DE DATOS'!$A$2:$H$4921,MATCH(CONSTATACIÓN!$C4918,'BASE DE DATOS'!$A$2:$A$4921,0),6)</f>
        <v>#N/A</v>
      </c>
      <c r="I4918" s="5" t="e">
        <f>INDEX('BASE DE DATOS'!$A$2:$H$4921,MATCH(CONSTATACIÓN!$C4918,'BASE DE DATOS'!$A$2:$A$4921,0),7)</f>
        <v>#N/A</v>
      </c>
      <c r="J4918" s="5" t="e">
        <f>INDEX('BASE DE DATOS'!$A$2:$H$4921,MATCH(CONSTATACIÓN!$C4918,'BASE DE DATOS'!$A$2:$A$4921,0),8)</f>
        <v>#N/A</v>
      </c>
      <c r="K4918" s="5"/>
      <c r="L4918" s="5"/>
      <c r="M4918" s="5"/>
      <c r="N4918" s="5"/>
      <c r="O4918" s="5"/>
      <c r="P4918" s="5"/>
    </row>
    <row r="4919" spans="1:16" x14ac:dyDescent="0.25">
      <c r="A4919" s="13">
        <f t="shared" si="78"/>
        <v>0</v>
      </c>
      <c r="B4919" s="17" t="e">
        <f>INDEX('BASE DE DATOS'!$A$2:$H$4921,MATCH(CONSTATACIÓN!$C4919,'BASE DE DATOS'!$A$2:$A$4921,0),2)</f>
        <v>#N/A</v>
      </c>
      <c r="C4919" s="5"/>
      <c r="D4919" s="5"/>
      <c r="E4919" s="5"/>
      <c r="F4919" s="5"/>
      <c r="G4919" s="6" t="e">
        <f>INDEX('BASE DE DATOS'!$A$2:$H$4921,MATCH(CONSTATACIÓN!$C4919,'BASE DE DATOS'!$A$2:$A$4921,0),3)</f>
        <v>#N/A</v>
      </c>
      <c r="H4919" s="5" t="e">
        <f>INDEX('BASE DE DATOS'!$A$2:$H$4921,MATCH(CONSTATACIÓN!$C4919,'BASE DE DATOS'!$A$2:$A$4921,0),6)</f>
        <v>#N/A</v>
      </c>
      <c r="I4919" s="5" t="e">
        <f>INDEX('BASE DE DATOS'!$A$2:$H$4921,MATCH(CONSTATACIÓN!$C4919,'BASE DE DATOS'!$A$2:$A$4921,0),7)</f>
        <v>#N/A</v>
      </c>
      <c r="J4919" s="5" t="e">
        <f>INDEX('BASE DE DATOS'!$A$2:$H$4921,MATCH(CONSTATACIÓN!$C4919,'BASE DE DATOS'!$A$2:$A$4921,0),8)</f>
        <v>#N/A</v>
      </c>
      <c r="K4919" s="5"/>
      <c r="L4919" s="5"/>
      <c r="M4919" s="5"/>
      <c r="N4919" s="5"/>
      <c r="O4919" s="5"/>
      <c r="P4919" s="5"/>
    </row>
    <row r="4920" spans="1:16" x14ac:dyDescent="0.25">
      <c r="A4920" s="13">
        <f t="shared" si="78"/>
        <v>0</v>
      </c>
      <c r="B4920" s="17" t="e">
        <f>INDEX('BASE DE DATOS'!$A$2:$H$4921,MATCH(CONSTATACIÓN!$C4920,'BASE DE DATOS'!$A$2:$A$4921,0),2)</f>
        <v>#N/A</v>
      </c>
      <c r="C4920" s="5"/>
      <c r="D4920" s="5"/>
      <c r="E4920" s="5"/>
      <c r="F4920" s="5"/>
      <c r="G4920" s="6" t="e">
        <f>INDEX('BASE DE DATOS'!$A$2:$H$4921,MATCH(CONSTATACIÓN!$C4920,'BASE DE DATOS'!$A$2:$A$4921,0),3)</f>
        <v>#N/A</v>
      </c>
      <c r="H4920" s="5" t="e">
        <f>INDEX('BASE DE DATOS'!$A$2:$H$4921,MATCH(CONSTATACIÓN!$C4920,'BASE DE DATOS'!$A$2:$A$4921,0),6)</f>
        <v>#N/A</v>
      </c>
      <c r="I4920" s="5" t="e">
        <f>INDEX('BASE DE DATOS'!$A$2:$H$4921,MATCH(CONSTATACIÓN!$C4920,'BASE DE DATOS'!$A$2:$A$4921,0),7)</f>
        <v>#N/A</v>
      </c>
      <c r="J4920" s="5" t="e">
        <f>INDEX('BASE DE DATOS'!$A$2:$H$4921,MATCH(CONSTATACIÓN!$C4920,'BASE DE DATOS'!$A$2:$A$4921,0),8)</f>
        <v>#N/A</v>
      </c>
      <c r="K4920" s="5"/>
      <c r="L4920" s="5"/>
      <c r="M4920" s="5"/>
      <c r="N4920" s="5"/>
      <c r="O4920" s="5"/>
      <c r="P4920" s="5"/>
    </row>
    <row r="4921" spans="1:16" x14ac:dyDescent="0.25">
      <c r="A4921" s="13">
        <f t="shared" si="78"/>
        <v>0</v>
      </c>
      <c r="B4921" s="17" t="e">
        <f>INDEX('BASE DE DATOS'!$A$2:$H$4921,MATCH(CONSTATACIÓN!$C4921,'BASE DE DATOS'!$A$2:$A$4921,0),2)</f>
        <v>#N/A</v>
      </c>
      <c r="C4921" s="5"/>
      <c r="D4921" s="5"/>
      <c r="E4921" s="5"/>
      <c r="F4921" s="5"/>
      <c r="G4921" s="6" t="e">
        <f>INDEX('BASE DE DATOS'!$A$2:$H$4921,MATCH(CONSTATACIÓN!$C4921,'BASE DE DATOS'!$A$2:$A$4921,0),3)</f>
        <v>#N/A</v>
      </c>
      <c r="H4921" s="5" t="e">
        <f>INDEX('BASE DE DATOS'!$A$2:$H$4921,MATCH(CONSTATACIÓN!$C4921,'BASE DE DATOS'!$A$2:$A$4921,0),6)</f>
        <v>#N/A</v>
      </c>
      <c r="I4921" s="5" t="e">
        <f>INDEX('BASE DE DATOS'!$A$2:$H$4921,MATCH(CONSTATACIÓN!$C4921,'BASE DE DATOS'!$A$2:$A$4921,0),7)</f>
        <v>#N/A</v>
      </c>
      <c r="J4921" s="5" t="e">
        <f>INDEX('BASE DE DATOS'!$A$2:$H$4921,MATCH(CONSTATACIÓN!$C4921,'BASE DE DATOS'!$A$2:$A$4921,0),8)</f>
        <v>#N/A</v>
      </c>
      <c r="K4921" s="5"/>
      <c r="L4921" s="5"/>
      <c r="M4921" s="5"/>
      <c r="N4921" s="5"/>
      <c r="O4921" s="5"/>
      <c r="P4921" s="5"/>
    </row>
    <row r="4922" spans="1:16" x14ac:dyDescent="0.25">
      <c r="A4922" s="13">
        <f t="shared" si="78"/>
        <v>0</v>
      </c>
      <c r="B4922" s="17" t="e">
        <f>INDEX('BASE DE DATOS'!$A$2:$H$4921,MATCH(CONSTATACIÓN!$C4922,'BASE DE DATOS'!$A$2:$A$4921,0),2)</f>
        <v>#N/A</v>
      </c>
      <c r="C4922" s="5"/>
      <c r="D4922" s="5"/>
      <c r="E4922" s="5"/>
      <c r="F4922" s="5"/>
      <c r="G4922" s="6" t="e">
        <f>INDEX('BASE DE DATOS'!$A$2:$H$4921,MATCH(CONSTATACIÓN!$C4922,'BASE DE DATOS'!$A$2:$A$4921,0),3)</f>
        <v>#N/A</v>
      </c>
      <c r="H4922" s="5" t="e">
        <f>INDEX('BASE DE DATOS'!$A$2:$H$4921,MATCH(CONSTATACIÓN!$C4922,'BASE DE DATOS'!$A$2:$A$4921,0),6)</f>
        <v>#N/A</v>
      </c>
      <c r="I4922" s="5" t="e">
        <f>INDEX('BASE DE DATOS'!$A$2:$H$4921,MATCH(CONSTATACIÓN!$C4922,'BASE DE DATOS'!$A$2:$A$4921,0),7)</f>
        <v>#N/A</v>
      </c>
      <c r="J4922" s="5" t="e">
        <f>INDEX('BASE DE DATOS'!$A$2:$H$4921,MATCH(CONSTATACIÓN!$C4922,'BASE DE DATOS'!$A$2:$A$4921,0),8)</f>
        <v>#N/A</v>
      </c>
      <c r="K4922" s="5"/>
      <c r="L4922" s="5"/>
      <c r="M4922" s="5"/>
      <c r="N4922" s="5"/>
      <c r="O4922" s="5"/>
      <c r="P4922" s="5"/>
    </row>
    <row r="4923" spans="1:16" x14ac:dyDescent="0.25">
      <c r="A4923" s="13">
        <f t="shared" si="78"/>
        <v>0</v>
      </c>
      <c r="B4923" s="17" t="e">
        <f>INDEX('BASE DE DATOS'!$A$2:$H$4921,MATCH(CONSTATACIÓN!$C4923,'BASE DE DATOS'!$A$2:$A$4921,0),2)</f>
        <v>#N/A</v>
      </c>
      <c r="C4923" s="5"/>
      <c r="D4923" s="5"/>
      <c r="E4923" s="5"/>
      <c r="F4923" s="5"/>
      <c r="G4923" s="6" t="e">
        <f>INDEX('BASE DE DATOS'!$A$2:$H$4921,MATCH(CONSTATACIÓN!$C4923,'BASE DE DATOS'!$A$2:$A$4921,0),3)</f>
        <v>#N/A</v>
      </c>
      <c r="H4923" s="5" t="e">
        <f>INDEX('BASE DE DATOS'!$A$2:$H$4921,MATCH(CONSTATACIÓN!$C4923,'BASE DE DATOS'!$A$2:$A$4921,0),6)</f>
        <v>#N/A</v>
      </c>
      <c r="I4923" s="5" t="e">
        <f>INDEX('BASE DE DATOS'!$A$2:$H$4921,MATCH(CONSTATACIÓN!$C4923,'BASE DE DATOS'!$A$2:$A$4921,0),7)</f>
        <v>#N/A</v>
      </c>
      <c r="J4923" s="5" t="e">
        <f>INDEX('BASE DE DATOS'!$A$2:$H$4921,MATCH(CONSTATACIÓN!$C4923,'BASE DE DATOS'!$A$2:$A$4921,0),8)</f>
        <v>#N/A</v>
      </c>
      <c r="K4923" s="5"/>
      <c r="L4923" s="5"/>
      <c r="M4923" s="5"/>
      <c r="N4923" s="5"/>
      <c r="O4923" s="5"/>
      <c r="P4923" s="5"/>
    </row>
    <row r="4924" spans="1:16" x14ac:dyDescent="0.25">
      <c r="A4924" s="13">
        <f t="shared" si="78"/>
        <v>0</v>
      </c>
      <c r="B4924" s="17" t="e">
        <f>INDEX('BASE DE DATOS'!$A$2:$H$4921,MATCH(CONSTATACIÓN!$C4924,'BASE DE DATOS'!$A$2:$A$4921,0),2)</f>
        <v>#N/A</v>
      </c>
      <c r="C4924" s="5"/>
      <c r="D4924" s="5"/>
      <c r="E4924" s="5"/>
      <c r="F4924" s="5"/>
      <c r="G4924" s="6" t="e">
        <f>INDEX('BASE DE DATOS'!$A$2:$H$4921,MATCH(CONSTATACIÓN!$C4924,'BASE DE DATOS'!$A$2:$A$4921,0),3)</f>
        <v>#N/A</v>
      </c>
      <c r="H4924" s="5" t="e">
        <f>INDEX('BASE DE DATOS'!$A$2:$H$4921,MATCH(CONSTATACIÓN!$C4924,'BASE DE DATOS'!$A$2:$A$4921,0),6)</f>
        <v>#N/A</v>
      </c>
      <c r="I4924" s="5" t="e">
        <f>INDEX('BASE DE DATOS'!$A$2:$H$4921,MATCH(CONSTATACIÓN!$C4924,'BASE DE DATOS'!$A$2:$A$4921,0),7)</f>
        <v>#N/A</v>
      </c>
      <c r="J4924" s="5" t="e">
        <f>INDEX('BASE DE DATOS'!$A$2:$H$4921,MATCH(CONSTATACIÓN!$C4924,'BASE DE DATOS'!$A$2:$A$4921,0),8)</f>
        <v>#N/A</v>
      </c>
      <c r="K4924" s="5"/>
      <c r="L4924" s="5"/>
      <c r="M4924" s="5"/>
      <c r="N4924" s="5"/>
      <c r="O4924" s="5"/>
      <c r="P4924" s="5"/>
    </row>
    <row r="4925" spans="1:16" x14ac:dyDescent="0.25">
      <c r="A4925" s="13">
        <f t="shared" si="78"/>
        <v>0</v>
      </c>
      <c r="B4925" s="17" t="e">
        <f>INDEX('BASE DE DATOS'!$A$2:$H$4921,MATCH(CONSTATACIÓN!$C4925,'BASE DE DATOS'!$A$2:$A$4921,0),2)</f>
        <v>#N/A</v>
      </c>
      <c r="C4925" s="5"/>
      <c r="D4925" s="5"/>
      <c r="E4925" s="5"/>
      <c r="F4925" s="5"/>
      <c r="G4925" s="6" t="e">
        <f>INDEX('BASE DE DATOS'!$A$2:$H$4921,MATCH(CONSTATACIÓN!$C4925,'BASE DE DATOS'!$A$2:$A$4921,0),3)</f>
        <v>#N/A</v>
      </c>
      <c r="H4925" s="5" t="e">
        <f>INDEX('BASE DE DATOS'!$A$2:$H$4921,MATCH(CONSTATACIÓN!$C4925,'BASE DE DATOS'!$A$2:$A$4921,0),6)</f>
        <v>#N/A</v>
      </c>
      <c r="I4925" s="5" t="e">
        <f>INDEX('BASE DE DATOS'!$A$2:$H$4921,MATCH(CONSTATACIÓN!$C4925,'BASE DE DATOS'!$A$2:$A$4921,0),7)</f>
        <v>#N/A</v>
      </c>
      <c r="J4925" s="5" t="e">
        <f>INDEX('BASE DE DATOS'!$A$2:$H$4921,MATCH(CONSTATACIÓN!$C4925,'BASE DE DATOS'!$A$2:$A$4921,0),8)</f>
        <v>#N/A</v>
      </c>
      <c r="K4925" s="5"/>
      <c r="L4925" s="5"/>
      <c r="M4925" s="5"/>
      <c r="N4925" s="5"/>
      <c r="O4925" s="5"/>
      <c r="P4925" s="5"/>
    </row>
    <row r="4926" spans="1:16" x14ac:dyDescent="0.25">
      <c r="A4926" s="13">
        <f t="shared" si="78"/>
        <v>0</v>
      </c>
      <c r="B4926" s="17" t="e">
        <f>INDEX('BASE DE DATOS'!$A$2:$H$4921,MATCH(CONSTATACIÓN!$C4926,'BASE DE DATOS'!$A$2:$A$4921,0),2)</f>
        <v>#N/A</v>
      </c>
      <c r="C4926" s="5"/>
      <c r="D4926" s="5"/>
      <c r="E4926" s="5"/>
      <c r="F4926" s="5"/>
      <c r="G4926" s="6" t="e">
        <f>INDEX('BASE DE DATOS'!$A$2:$H$4921,MATCH(CONSTATACIÓN!$C4926,'BASE DE DATOS'!$A$2:$A$4921,0),3)</f>
        <v>#N/A</v>
      </c>
      <c r="H4926" s="5" t="e">
        <f>INDEX('BASE DE DATOS'!$A$2:$H$4921,MATCH(CONSTATACIÓN!$C4926,'BASE DE DATOS'!$A$2:$A$4921,0),6)</f>
        <v>#N/A</v>
      </c>
      <c r="I4926" s="5" t="e">
        <f>INDEX('BASE DE DATOS'!$A$2:$H$4921,MATCH(CONSTATACIÓN!$C4926,'BASE DE DATOS'!$A$2:$A$4921,0),7)</f>
        <v>#N/A</v>
      </c>
      <c r="J4926" s="5" t="e">
        <f>INDEX('BASE DE DATOS'!$A$2:$H$4921,MATCH(CONSTATACIÓN!$C4926,'BASE DE DATOS'!$A$2:$A$4921,0),8)</f>
        <v>#N/A</v>
      </c>
      <c r="K4926" s="5"/>
      <c r="L4926" s="5"/>
      <c r="M4926" s="5"/>
      <c r="N4926" s="5"/>
      <c r="O4926" s="5"/>
      <c r="P4926" s="5"/>
    </row>
    <row r="4927" spans="1:16" x14ac:dyDescent="0.25">
      <c r="A4927" s="13">
        <f t="shared" si="78"/>
        <v>0</v>
      </c>
      <c r="B4927" s="17" t="e">
        <f>INDEX('BASE DE DATOS'!$A$2:$H$4921,MATCH(CONSTATACIÓN!$C4927,'BASE DE DATOS'!$A$2:$A$4921,0),2)</f>
        <v>#N/A</v>
      </c>
      <c r="C4927" s="5"/>
      <c r="D4927" s="5"/>
      <c r="E4927" s="5"/>
      <c r="F4927" s="5"/>
      <c r="G4927" s="6" t="e">
        <f>INDEX('BASE DE DATOS'!$A$2:$H$4921,MATCH(CONSTATACIÓN!$C4927,'BASE DE DATOS'!$A$2:$A$4921,0),3)</f>
        <v>#N/A</v>
      </c>
      <c r="H4927" s="5" t="e">
        <f>INDEX('BASE DE DATOS'!$A$2:$H$4921,MATCH(CONSTATACIÓN!$C4927,'BASE DE DATOS'!$A$2:$A$4921,0),6)</f>
        <v>#N/A</v>
      </c>
      <c r="I4927" s="5" t="e">
        <f>INDEX('BASE DE DATOS'!$A$2:$H$4921,MATCH(CONSTATACIÓN!$C4927,'BASE DE DATOS'!$A$2:$A$4921,0),7)</f>
        <v>#N/A</v>
      </c>
      <c r="J4927" s="5" t="e">
        <f>INDEX('BASE DE DATOS'!$A$2:$H$4921,MATCH(CONSTATACIÓN!$C4927,'BASE DE DATOS'!$A$2:$A$4921,0),8)</f>
        <v>#N/A</v>
      </c>
      <c r="K4927" s="5"/>
      <c r="L4927" s="5"/>
      <c r="M4927" s="5"/>
      <c r="N4927" s="5"/>
      <c r="O4927" s="5"/>
      <c r="P4927" s="5"/>
    </row>
    <row r="4928" spans="1:16" x14ac:dyDescent="0.25">
      <c r="A4928" s="13">
        <f t="shared" si="78"/>
        <v>0</v>
      </c>
      <c r="B4928" s="17" t="e">
        <f>INDEX('BASE DE DATOS'!$A$2:$H$4921,MATCH(CONSTATACIÓN!$C4928,'BASE DE DATOS'!$A$2:$A$4921,0),2)</f>
        <v>#N/A</v>
      </c>
      <c r="C4928" s="5"/>
      <c r="D4928" s="5"/>
      <c r="E4928" s="5"/>
      <c r="F4928" s="5"/>
      <c r="G4928" s="6" t="e">
        <f>INDEX('BASE DE DATOS'!$A$2:$H$4921,MATCH(CONSTATACIÓN!$C4928,'BASE DE DATOS'!$A$2:$A$4921,0),3)</f>
        <v>#N/A</v>
      </c>
      <c r="H4928" s="5" t="e">
        <f>INDEX('BASE DE DATOS'!$A$2:$H$4921,MATCH(CONSTATACIÓN!$C4928,'BASE DE DATOS'!$A$2:$A$4921,0),6)</f>
        <v>#N/A</v>
      </c>
      <c r="I4928" s="5" t="e">
        <f>INDEX('BASE DE DATOS'!$A$2:$H$4921,MATCH(CONSTATACIÓN!$C4928,'BASE DE DATOS'!$A$2:$A$4921,0),7)</f>
        <v>#N/A</v>
      </c>
      <c r="J4928" s="5" t="e">
        <f>INDEX('BASE DE DATOS'!$A$2:$H$4921,MATCH(CONSTATACIÓN!$C4928,'BASE DE DATOS'!$A$2:$A$4921,0),8)</f>
        <v>#N/A</v>
      </c>
      <c r="K4928" s="5"/>
      <c r="L4928" s="5"/>
      <c r="M4928" s="5"/>
      <c r="N4928" s="5"/>
      <c r="O4928" s="5"/>
      <c r="P4928" s="5"/>
    </row>
    <row r="4929" spans="1:16" x14ac:dyDescent="0.25">
      <c r="A4929" s="13">
        <f t="shared" si="78"/>
        <v>0</v>
      </c>
      <c r="B4929" s="17" t="e">
        <f>INDEX('BASE DE DATOS'!$A$2:$H$4921,MATCH(CONSTATACIÓN!$C4929,'BASE DE DATOS'!$A$2:$A$4921,0),2)</f>
        <v>#N/A</v>
      </c>
      <c r="C4929" s="5"/>
      <c r="D4929" s="5"/>
      <c r="E4929" s="5"/>
      <c r="F4929" s="5"/>
      <c r="G4929" s="6" t="e">
        <f>INDEX('BASE DE DATOS'!$A$2:$H$4921,MATCH(CONSTATACIÓN!$C4929,'BASE DE DATOS'!$A$2:$A$4921,0),3)</f>
        <v>#N/A</v>
      </c>
      <c r="H4929" s="5" t="e">
        <f>INDEX('BASE DE DATOS'!$A$2:$H$4921,MATCH(CONSTATACIÓN!$C4929,'BASE DE DATOS'!$A$2:$A$4921,0),6)</f>
        <v>#N/A</v>
      </c>
      <c r="I4929" s="5" t="e">
        <f>INDEX('BASE DE DATOS'!$A$2:$H$4921,MATCH(CONSTATACIÓN!$C4929,'BASE DE DATOS'!$A$2:$A$4921,0),7)</f>
        <v>#N/A</v>
      </c>
      <c r="J4929" s="5" t="e">
        <f>INDEX('BASE DE DATOS'!$A$2:$H$4921,MATCH(CONSTATACIÓN!$C4929,'BASE DE DATOS'!$A$2:$A$4921,0),8)</f>
        <v>#N/A</v>
      </c>
      <c r="K4929" s="5"/>
      <c r="L4929" s="5"/>
      <c r="M4929" s="5"/>
      <c r="N4929" s="5"/>
      <c r="O4929" s="5"/>
      <c r="P4929" s="5"/>
    </row>
    <row r="4930" spans="1:16" x14ac:dyDescent="0.25">
      <c r="A4930" s="13">
        <f t="shared" si="78"/>
        <v>0</v>
      </c>
      <c r="B4930" s="17" t="e">
        <f>INDEX('BASE DE DATOS'!$A$2:$H$4921,MATCH(CONSTATACIÓN!$C4930,'BASE DE DATOS'!$A$2:$A$4921,0),2)</f>
        <v>#N/A</v>
      </c>
      <c r="C4930" s="5"/>
      <c r="D4930" s="5"/>
      <c r="E4930" s="5"/>
      <c r="F4930" s="5"/>
      <c r="G4930" s="6" t="e">
        <f>INDEX('BASE DE DATOS'!$A$2:$H$4921,MATCH(CONSTATACIÓN!$C4930,'BASE DE DATOS'!$A$2:$A$4921,0),3)</f>
        <v>#N/A</v>
      </c>
      <c r="H4930" s="5" t="e">
        <f>INDEX('BASE DE DATOS'!$A$2:$H$4921,MATCH(CONSTATACIÓN!$C4930,'BASE DE DATOS'!$A$2:$A$4921,0),6)</f>
        <v>#N/A</v>
      </c>
      <c r="I4930" s="5" t="e">
        <f>INDEX('BASE DE DATOS'!$A$2:$H$4921,MATCH(CONSTATACIÓN!$C4930,'BASE DE DATOS'!$A$2:$A$4921,0),7)</f>
        <v>#N/A</v>
      </c>
      <c r="J4930" s="5" t="e">
        <f>INDEX('BASE DE DATOS'!$A$2:$H$4921,MATCH(CONSTATACIÓN!$C4930,'BASE DE DATOS'!$A$2:$A$4921,0),8)</f>
        <v>#N/A</v>
      </c>
      <c r="K4930" s="5"/>
      <c r="L4930" s="5"/>
      <c r="M4930" s="5"/>
      <c r="N4930" s="5"/>
      <c r="O4930" s="5"/>
      <c r="P4930" s="5"/>
    </row>
    <row r="4931" spans="1:16" ht="14.5" x14ac:dyDescent="0.35">
      <c r="A4931" s="13">
        <f t="shared" si="78"/>
        <v>0</v>
      </c>
      <c r="B4931" s="17" t="e">
        <f>INDEX('BASE DE DATOS'!$A$2:$H$4921,MATCH(CONSTATACIÓN!$C4931,'BASE DE DATOS'!$A$2:$A$4921,0),2)</f>
        <v>#N/A</v>
      </c>
      <c r="C4931" s="27"/>
      <c r="D4931" s="5"/>
      <c r="E4931" s="5"/>
      <c r="F4931" s="5"/>
      <c r="G4931" s="6" t="e">
        <f>INDEX('BASE DE DATOS'!$A$2:$H$4921,MATCH(CONSTATACIÓN!$C4931,'BASE DE DATOS'!$A$2:$A$4921,0),3)</f>
        <v>#N/A</v>
      </c>
      <c r="H4931" s="5" t="e">
        <f>INDEX('BASE DE DATOS'!$A$2:$H$4921,MATCH(CONSTATACIÓN!$C4931,'BASE DE DATOS'!$A$2:$A$4921,0),6)</f>
        <v>#N/A</v>
      </c>
      <c r="I4931" s="5" t="e">
        <f>INDEX('BASE DE DATOS'!$A$2:$H$4921,MATCH(CONSTATACIÓN!$C4931,'BASE DE DATOS'!$A$2:$A$4921,0),7)</f>
        <v>#N/A</v>
      </c>
      <c r="J4931" s="5" t="e">
        <f>INDEX('BASE DE DATOS'!$A$2:$H$4921,MATCH(CONSTATACIÓN!$C4931,'BASE DE DATOS'!$A$2:$A$4921,0),8)</f>
        <v>#N/A</v>
      </c>
      <c r="K4931" s="5"/>
      <c r="L4931" s="5"/>
      <c r="M4931" s="5"/>
      <c r="N4931" s="5"/>
      <c r="O4931" s="5"/>
      <c r="P4931" s="5"/>
    </row>
    <row r="4932" spans="1:16" ht="14.5" x14ac:dyDescent="0.35">
      <c r="A4932" s="13">
        <f t="shared" si="78"/>
        <v>0</v>
      </c>
      <c r="B4932" s="17" t="e">
        <f>INDEX('BASE DE DATOS'!$A$2:$H$4921,MATCH(CONSTATACIÓN!$C4932,'BASE DE DATOS'!$A$2:$A$4921,0),2)</f>
        <v>#N/A</v>
      </c>
      <c r="C4932" s="28"/>
      <c r="D4932" s="5"/>
      <c r="E4932" s="5"/>
      <c r="F4932" s="5"/>
      <c r="G4932" s="6" t="e">
        <f>INDEX('BASE DE DATOS'!$A$2:$H$4921,MATCH(CONSTATACIÓN!$C4932,'BASE DE DATOS'!$A$2:$A$4921,0),3)</f>
        <v>#N/A</v>
      </c>
      <c r="H4932" s="5" t="e">
        <f>INDEX('BASE DE DATOS'!$A$2:$H$4921,MATCH(CONSTATACIÓN!$C4932,'BASE DE DATOS'!$A$2:$A$4921,0),6)</f>
        <v>#N/A</v>
      </c>
      <c r="I4932" s="5" t="e">
        <f>INDEX('BASE DE DATOS'!$A$2:$H$4921,MATCH(CONSTATACIÓN!$C4932,'BASE DE DATOS'!$A$2:$A$4921,0),7)</f>
        <v>#N/A</v>
      </c>
      <c r="J4932" s="5" t="e">
        <f>INDEX('BASE DE DATOS'!$A$2:$H$4921,MATCH(CONSTATACIÓN!$C4932,'BASE DE DATOS'!$A$2:$A$4921,0),8)</f>
        <v>#N/A</v>
      </c>
      <c r="K4932" s="5"/>
      <c r="L4932" s="5"/>
      <c r="M4932" s="5"/>
      <c r="N4932" s="5"/>
      <c r="O4932" s="5"/>
      <c r="P4932" s="5"/>
    </row>
    <row r="4933" spans="1:16" x14ac:dyDescent="0.25">
      <c r="A4933" s="13">
        <f t="shared" si="78"/>
        <v>0</v>
      </c>
      <c r="B4933" s="17" t="e">
        <f>INDEX('BASE DE DATOS'!$A$2:$H$4921,MATCH(CONSTATACIÓN!$C4933,'BASE DE DATOS'!$A$2:$A$4921,0),2)</f>
        <v>#N/A</v>
      </c>
      <c r="C4933" s="5"/>
      <c r="D4933" s="5"/>
      <c r="E4933" s="5"/>
      <c r="F4933" s="5"/>
      <c r="G4933" s="6" t="e">
        <f>INDEX('BASE DE DATOS'!$A$2:$H$4921,MATCH(CONSTATACIÓN!$C4933,'BASE DE DATOS'!$A$2:$A$4921,0),3)</f>
        <v>#N/A</v>
      </c>
      <c r="H4933" s="5" t="e">
        <f>INDEX('BASE DE DATOS'!$A$2:$H$4921,MATCH(CONSTATACIÓN!$C4933,'BASE DE DATOS'!$A$2:$A$4921,0),6)</f>
        <v>#N/A</v>
      </c>
      <c r="I4933" s="5" t="e">
        <f>INDEX('BASE DE DATOS'!$A$2:$H$4921,MATCH(CONSTATACIÓN!$C4933,'BASE DE DATOS'!$A$2:$A$4921,0),7)</f>
        <v>#N/A</v>
      </c>
      <c r="J4933" s="5" t="e">
        <f>INDEX('BASE DE DATOS'!$A$2:$H$4921,MATCH(CONSTATACIÓN!$C4933,'BASE DE DATOS'!$A$2:$A$4921,0),8)</f>
        <v>#N/A</v>
      </c>
      <c r="K4933" s="5"/>
      <c r="L4933" s="5"/>
      <c r="M4933" s="5"/>
      <c r="N4933" s="5"/>
      <c r="O4933" s="5"/>
      <c r="P4933" s="5"/>
    </row>
    <row r="4934" spans="1:16" ht="14.5" x14ac:dyDescent="0.35">
      <c r="A4934" s="13">
        <f t="shared" si="78"/>
        <v>0</v>
      </c>
      <c r="B4934" s="17" t="e">
        <f>INDEX('BASE DE DATOS'!$A$2:$H$4921,MATCH(CONSTATACIÓN!$C4934,'BASE DE DATOS'!$A$2:$A$4921,0),2)</f>
        <v>#N/A</v>
      </c>
      <c r="C4934" s="28"/>
      <c r="D4934" s="5"/>
      <c r="E4934" s="5"/>
      <c r="F4934" s="5"/>
      <c r="G4934" s="6" t="e">
        <f>INDEX('BASE DE DATOS'!$A$2:$H$4921,MATCH(CONSTATACIÓN!$C4934,'BASE DE DATOS'!$A$2:$A$4921,0),3)</f>
        <v>#N/A</v>
      </c>
      <c r="H4934" s="5" t="e">
        <f>INDEX('BASE DE DATOS'!$A$2:$H$4921,MATCH(CONSTATACIÓN!$C4934,'BASE DE DATOS'!$A$2:$A$4921,0),6)</f>
        <v>#N/A</v>
      </c>
      <c r="I4934" s="5" t="e">
        <f>INDEX('BASE DE DATOS'!$A$2:$H$4921,MATCH(CONSTATACIÓN!$C4934,'BASE DE DATOS'!$A$2:$A$4921,0),7)</f>
        <v>#N/A</v>
      </c>
      <c r="J4934" s="5" t="e">
        <f>INDEX('BASE DE DATOS'!$A$2:$H$4921,MATCH(CONSTATACIÓN!$C4934,'BASE DE DATOS'!$A$2:$A$4921,0),8)</f>
        <v>#N/A</v>
      </c>
      <c r="K4934" s="5"/>
      <c r="L4934" s="5"/>
      <c r="M4934" s="5"/>
      <c r="N4934" s="5"/>
      <c r="O4934" s="5"/>
      <c r="P4934" s="5"/>
    </row>
    <row r="4935" spans="1:16" ht="14.5" x14ac:dyDescent="0.35">
      <c r="A4935" s="13">
        <f t="shared" si="78"/>
        <v>0</v>
      </c>
      <c r="B4935" s="17" t="e">
        <f>INDEX('BASE DE DATOS'!$A$2:$H$4921,MATCH(CONSTATACIÓN!$C4935,'BASE DE DATOS'!$A$2:$A$4921,0),2)</f>
        <v>#N/A</v>
      </c>
      <c r="C4935" s="28"/>
      <c r="D4935" s="5"/>
      <c r="E4935" s="5"/>
      <c r="F4935" s="5"/>
      <c r="G4935" s="6" t="e">
        <f>INDEX('BASE DE DATOS'!$A$2:$H$4921,MATCH(CONSTATACIÓN!$C4935,'BASE DE DATOS'!$A$2:$A$4921,0),3)</f>
        <v>#N/A</v>
      </c>
      <c r="H4935" s="5" t="e">
        <f>INDEX('BASE DE DATOS'!$A$2:$H$4921,MATCH(CONSTATACIÓN!$C4935,'BASE DE DATOS'!$A$2:$A$4921,0),6)</f>
        <v>#N/A</v>
      </c>
      <c r="I4935" s="5" t="e">
        <f>INDEX('BASE DE DATOS'!$A$2:$H$4921,MATCH(CONSTATACIÓN!$C4935,'BASE DE DATOS'!$A$2:$A$4921,0),7)</f>
        <v>#N/A</v>
      </c>
      <c r="J4935" s="5" t="e">
        <f>INDEX('BASE DE DATOS'!$A$2:$H$4921,MATCH(CONSTATACIÓN!$C4935,'BASE DE DATOS'!$A$2:$A$4921,0),8)</f>
        <v>#N/A</v>
      </c>
      <c r="K4935" s="5"/>
      <c r="L4935" s="5"/>
      <c r="M4935" s="5"/>
      <c r="N4935" s="5"/>
      <c r="O4935" s="5"/>
      <c r="P4935" s="5"/>
    </row>
    <row r="4936" spans="1:16" ht="14.5" x14ac:dyDescent="0.35">
      <c r="A4936" s="13">
        <f t="shared" si="78"/>
        <v>0</v>
      </c>
      <c r="B4936" s="17" t="e">
        <f>INDEX('BASE DE DATOS'!$A$2:$H$4921,MATCH(CONSTATACIÓN!$C4936,'BASE DE DATOS'!$A$2:$A$4921,0),2)</f>
        <v>#N/A</v>
      </c>
      <c r="C4936" s="27"/>
      <c r="D4936" s="5"/>
      <c r="E4936" s="5"/>
      <c r="F4936" s="5"/>
      <c r="G4936" s="6" t="e">
        <f>INDEX('BASE DE DATOS'!$A$2:$H$4921,MATCH(CONSTATACIÓN!$C4936,'BASE DE DATOS'!$A$2:$A$4921,0),3)</f>
        <v>#N/A</v>
      </c>
      <c r="H4936" s="5" t="e">
        <f>INDEX('BASE DE DATOS'!$A$2:$H$4921,MATCH(CONSTATACIÓN!$C4936,'BASE DE DATOS'!$A$2:$A$4921,0),6)</f>
        <v>#N/A</v>
      </c>
      <c r="I4936" s="5" t="e">
        <f>INDEX('BASE DE DATOS'!$A$2:$H$4921,MATCH(CONSTATACIÓN!$C4936,'BASE DE DATOS'!$A$2:$A$4921,0),7)</f>
        <v>#N/A</v>
      </c>
      <c r="J4936" s="5" t="e">
        <f>INDEX('BASE DE DATOS'!$A$2:$H$4921,MATCH(CONSTATACIÓN!$C4936,'BASE DE DATOS'!$A$2:$A$4921,0),8)</f>
        <v>#N/A</v>
      </c>
      <c r="K4936" s="5"/>
      <c r="L4936" s="5"/>
      <c r="M4936" s="5"/>
      <c r="N4936" s="5"/>
      <c r="O4936" s="5"/>
      <c r="P4936" s="5"/>
    </row>
    <row r="4937" spans="1:16" ht="14.5" x14ac:dyDescent="0.35">
      <c r="A4937" s="13">
        <f t="shared" si="78"/>
        <v>0</v>
      </c>
      <c r="B4937" s="17" t="e">
        <f>INDEX('BASE DE DATOS'!$A$2:$H$4921,MATCH(CONSTATACIÓN!$C4937,'BASE DE DATOS'!$A$2:$A$4921,0),2)</f>
        <v>#N/A</v>
      </c>
      <c r="C4937" s="28"/>
      <c r="D4937" s="5"/>
      <c r="E4937" s="5"/>
      <c r="F4937" s="5"/>
      <c r="G4937" s="6" t="e">
        <f>INDEX('BASE DE DATOS'!$A$2:$H$4921,MATCH(CONSTATACIÓN!$C4937,'BASE DE DATOS'!$A$2:$A$4921,0),3)</f>
        <v>#N/A</v>
      </c>
      <c r="H4937" s="5" t="e">
        <f>INDEX('BASE DE DATOS'!$A$2:$H$4921,MATCH(CONSTATACIÓN!$C4937,'BASE DE DATOS'!$A$2:$A$4921,0),6)</f>
        <v>#N/A</v>
      </c>
      <c r="I4937" s="5" t="e">
        <f>INDEX('BASE DE DATOS'!$A$2:$H$4921,MATCH(CONSTATACIÓN!$C4937,'BASE DE DATOS'!$A$2:$A$4921,0),7)</f>
        <v>#N/A</v>
      </c>
      <c r="J4937" s="5" t="e">
        <f>INDEX('BASE DE DATOS'!$A$2:$H$4921,MATCH(CONSTATACIÓN!$C4937,'BASE DE DATOS'!$A$2:$A$4921,0),8)</f>
        <v>#N/A</v>
      </c>
      <c r="K4937" s="5"/>
      <c r="L4937" s="5"/>
      <c r="M4937" s="5"/>
      <c r="N4937" s="5"/>
      <c r="O4937" s="5"/>
      <c r="P4937" s="5"/>
    </row>
    <row r="4938" spans="1:16" ht="14.5" x14ac:dyDescent="0.35">
      <c r="A4938" s="13">
        <f t="shared" si="78"/>
        <v>0</v>
      </c>
      <c r="B4938" s="17" t="e">
        <f>INDEX('BASE DE DATOS'!$A$2:$H$4921,MATCH(CONSTATACIÓN!$C4938,'BASE DE DATOS'!$A$2:$A$4921,0),2)</f>
        <v>#N/A</v>
      </c>
      <c r="C4938" s="27"/>
      <c r="D4938" s="5"/>
      <c r="E4938" s="5"/>
      <c r="F4938" s="5"/>
      <c r="G4938" s="6" t="e">
        <f>INDEX('BASE DE DATOS'!$A$2:$H$4921,MATCH(CONSTATACIÓN!$C4938,'BASE DE DATOS'!$A$2:$A$4921,0),3)</f>
        <v>#N/A</v>
      </c>
      <c r="H4938" s="5" t="e">
        <f>INDEX('BASE DE DATOS'!$A$2:$H$4921,MATCH(CONSTATACIÓN!$C4938,'BASE DE DATOS'!$A$2:$A$4921,0),6)</f>
        <v>#N/A</v>
      </c>
      <c r="I4938" s="5" t="e">
        <f>INDEX('BASE DE DATOS'!$A$2:$H$4921,MATCH(CONSTATACIÓN!$C4938,'BASE DE DATOS'!$A$2:$A$4921,0),7)</f>
        <v>#N/A</v>
      </c>
      <c r="J4938" s="5" t="e">
        <f>INDEX('BASE DE DATOS'!$A$2:$H$4921,MATCH(CONSTATACIÓN!$C4938,'BASE DE DATOS'!$A$2:$A$4921,0),8)</f>
        <v>#N/A</v>
      </c>
      <c r="K4938" s="5"/>
      <c r="L4938" s="5"/>
      <c r="M4938" s="5"/>
      <c r="N4938" s="5"/>
      <c r="O4938" s="5"/>
      <c r="P4938" s="5"/>
    </row>
    <row r="4939" spans="1:16" ht="14.5" x14ac:dyDescent="0.35">
      <c r="A4939" s="13">
        <f t="shared" si="78"/>
        <v>0</v>
      </c>
      <c r="B4939" s="17" t="e">
        <f>INDEX('BASE DE DATOS'!$A$2:$H$4921,MATCH(CONSTATACIÓN!$C4939,'BASE DE DATOS'!$A$2:$A$4921,0),2)</f>
        <v>#N/A</v>
      </c>
      <c r="C4939" s="28"/>
      <c r="D4939" s="5"/>
      <c r="E4939" s="5"/>
      <c r="F4939" s="5"/>
      <c r="G4939" s="6" t="e">
        <f>INDEX('BASE DE DATOS'!$A$2:$H$4921,MATCH(CONSTATACIÓN!$C4939,'BASE DE DATOS'!$A$2:$A$4921,0),3)</f>
        <v>#N/A</v>
      </c>
      <c r="H4939" s="5" t="e">
        <f>INDEX('BASE DE DATOS'!$A$2:$H$4921,MATCH(CONSTATACIÓN!$C4939,'BASE DE DATOS'!$A$2:$A$4921,0),6)</f>
        <v>#N/A</v>
      </c>
      <c r="I4939" s="5" t="e">
        <f>INDEX('BASE DE DATOS'!$A$2:$H$4921,MATCH(CONSTATACIÓN!$C4939,'BASE DE DATOS'!$A$2:$A$4921,0),7)</f>
        <v>#N/A</v>
      </c>
      <c r="J4939" s="5" t="e">
        <f>INDEX('BASE DE DATOS'!$A$2:$H$4921,MATCH(CONSTATACIÓN!$C4939,'BASE DE DATOS'!$A$2:$A$4921,0),8)</f>
        <v>#N/A</v>
      </c>
      <c r="K4939" s="5"/>
      <c r="L4939" s="5"/>
      <c r="M4939" s="5"/>
      <c r="N4939" s="5"/>
      <c r="O4939" s="5"/>
      <c r="P4939" s="5"/>
    </row>
    <row r="4940" spans="1:16" ht="14.5" x14ac:dyDescent="0.35">
      <c r="A4940" s="13">
        <f t="shared" si="78"/>
        <v>0</v>
      </c>
      <c r="B4940" s="17" t="e">
        <f>INDEX('BASE DE DATOS'!$A$2:$H$4921,MATCH(CONSTATACIÓN!$C4940,'BASE DE DATOS'!$A$2:$A$4921,0),2)</f>
        <v>#N/A</v>
      </c>
      <c r="C4940" s="27"/>
      <c r="D4940" s="5"/>
      <c r="E4940" s="5"/>
      <c r="F4940" s="5"/>
      <c r="G4940" s="6" t="e">
        <f>INDEX('BASE DE DATOS'!$A$2:$H$4921,MATCH(CONSTATACIÓN!$C4940,'BASE DE DATOS'!$A$2:$A$4921,0),3)</f>
        <v>#N/A</v>
      </c>
      <c r="H4940" s="5" t="e">
        <f>INDEX('BASE DE DATOS'!$A$2:$H$4921,MATCH(CONSTATACIÓN!$C4940,'BASE DE DATOS'!$A$2:$A$4921,0),6)</f>
        <v>#N/A</v>
      </c>
      <c r="I4940" s="5" t="e">
        <f>INDEX('BASE DE DATOS'!$A$2:$H$4921,MATCH(CONSTATACIÓN!$C4940,'BASE DE DATOS'!$A$2:$A$4921,0),7)</f>
        <v>#N/A</v>
      </c>
      <c r="J4940" s="5" t="e">
        <f>INDEX('BASE DE DATOS'!$A$2:$H$4921,MATCH(CONSTATACIÓN!$C4940,'BASE DE DATOS'!$A$2:$A$4921,0),8)</f>
        <v>#N/A</v>
      </c>
      <c r="K4940" s="5"/>
      <c r="L4940" s="5"/>
      <c r="M4940" s="5"/>
      <c r="N4940" s="5"/>
      <c r="O4940" s="5"/>
      <c r="P4940" s="5"/>
    </row>
    <row r="4941" spans="1:16" ht="14.5" x14ac:dyDescent="0.35">
      <c r="A4941" s="13">
        <f t="shared" si="78"/>
        <v>0</v>
      </c>
      <c r="B4941" s="17" t="e">
        <f>INDEX('BASE DE DATOS'!$A$2:$H$4921,MATCH(CONSTATACIÓN!$C4941,'BASE DE DATOS'!$A$2:$A$4921,0),2)</f>
        <v>#N/A</v>
      </c>
      <c r="C4941" s="28"/>
      <c r="D4941" s="5"/>
      <c r="E4941" s="5"/>
      <c r="F4941" s="5"/>
      <c r="G4941" s="6" t="e">
        <f>INDEX('BASE DE DATOS'!$A$2:$H$4921,MATCH(CONSTATACIÓN!$C4941,'BASE DE DATOS'!$A$2:$A$4921,0),3)</f>
        <v>#N/A</v>
      </c>
      <c r="H4941" s="5" t="e">
        <f>INDEX('BASE DE DATOS'!$A$2:$H$4921,MATCH(CONSTATACIÓN!$C4941,'BASE DE DATOS'!$A$2:$A$4921,0),6)</f>
        <v>#N/A</v>
      </c>
      <c r="I4941" s="5" t="e">
        <f>INDEX('BASE DE DATOS'!$A$2:$H$4921,MATCH(CONSTATACIÓN!$C4941,'BASE DE DATOS'!$A$2:$A$4921,0),7)</f>
        <v>#N/A</v>
      </c>
      <c r="J4941" s="5" t="e">
        <f>INDEX('BASE DE DATOS'!$A$2:$H$4921,MATCH(CONSTATACIÓN!$C4941,'BASE DE DATOS'!$A$2:$A$4921,0),8)</f>
        <v>#N/A</v>
      </c>
      <c r="K4941" s="5"/>
      <c r="L4941" s="5"/>
      <c r="M4941" s="5"/>
      <c r="N4941" s="5"/>
      <c r="O4941" s="5"/>
      <c r="P4941" s="5"/>
    </row>
    <row r="4942" spans="1:16" ht="14.5" x14ac:dyDescent="0.35">
      <c r="A4942" s="13">
        <f t="shared" si="78"/>
        <v>0</v>
      </c>
      <c r="B4942" s="17" t="e">
        <f>INDEX('BASE DE DATOS'!$A$2:$H$4921,MATCH(CONSTATACIÓN!$C4942,'BASE DE DATOS'!$A$2:$A$4921,0),2)</f>
        <v>#N/A</v>
      </c>
      <c r="C4942" s="27"/>
      <c r="D4942" s="5"/>
      <c r="E4942" s="5"/>
      <c r="F4942" s="5"/>
      <c r="G4942" s="6" t="e">
        <f>INDEX('BASE DE DATOS'!$A$2:$H$4921,MATCH(CONSTATACIÓN!$C4942,'BASE DE DATOS'!$A$2:$A$4921,0),3)</f>
        <v>#N/A</v>
      </c>
      <c r="H4942" s="5" t="e">
        <f>INDEX('BASE DE DATOS'!$A$2:$H$4921,MATCH(CONSTATACIÓN!$C4942,'BASE DE DATOS'!$A$2:$A$4921,0),6)</f>
        <v>#N/A</v>
      </c>
      <c r="I4942" s="5" t="e">
        <f>INDEX('BASE DE DATOS'!$A$2:$H$4921,MATCH(CONSTATACIÓN!$C4942,'BASE DE DATOS'!$A$2:$A$4921,0),7)</f>
        <v>#N/A</v>
      </c>
      <c r="J4942" s="5" t="e">
        <f>INDEX('BASE DE DATOS'!$A$2:$H$4921,MATCH(CONSTATACIÓN!$C4942,'BASE DE DATOS'!$A$2:$A$4921,0),8)</f>
        <v>#N/A</v>
      </c>
      <c r="K4942" s="5"/>
      <c r="L4942" s="5"/>
      <c r="M4942" s="5"/>
      <c r="N4942" s="5"/>
      <c r="O4942" s="5"/>
      <c r="P4942" s="5"/>
    </row>
    <row r="4943" spans="1:16" ht="14.5" x14ac:dyDescent="0.35">
      <c r="A4943" s="13">
        <f t="shared" si="78"/>
        <v>0</v>
      </c>
      <c r="B4943" s="17" t="e">
        <f>INDEX('BASE DE DATOS'!$A$2:$H$4921,MATCH(CONSTATACIÓN!$C4943,'BASE DE DATOS'!$A$2:$A$4921,0),2)</f>
        <v>#N/A</v>
      </c>
      <c r="C4943" s="28"/>
      <c r="D4943" s="5"/>
      <c r="E4943" s="5"/>
      <c r="F4943" s="5"/>
      <c r="G4943" s="6" t="e">
        <f>INDEX('BASE DE DATOS'!$A$2:$H$4921,MATCH(CONSTATACIÓN!$C4943,'BASE DE DATOS'!$A$2:$A$4921,0),3)</f>
        <v>#N/A</v>
      </c>
      <c r="H4943" s="5" t="e">
        <f>INDEX('BASE DE DATOS'!$A$2:$H$4921,MATCH(CONSTATACIÓN!$C4943,'BASE DE DATOS'!$A$2:$A$4921,0),6)</f>
        <v>#N/A</v>
      </c>
      <c r="I4943" s="5" t="e">
        <f>INDEX('BASE DE DATOS'!$A$2:$H$4921,MATCH(CONSTATACIÓN!$C4943,'BASE DE DATOS'!$A$2:$A$4921,0),7)</f>
        <v>#N/A</v>
      </c>
      <c r="J4943" s="5" t="e">
        <f>INDEX('BASE DE DATOS'!$A$2:$H$4921,MATCH(CONSTATACIÓN!$C4943,'BASE DE DATOS'!$A$2:$A$4921,0),8)</f>
        <v>#N/A</v>
      </c>
      <c r="K4943" s="5"/>
      <c r="L4943" s="5"/>
      <c r="M4943" s="5"/>
      <c r="N4943" s="5"/>
      <c r="O4943" s="5"/>
      <c r="P4943" s="5"/>
    </row>
    <row r="4944" spans="1:16" ht="14.5" x14ac:dyDescent="0.35">
      <c r="A4944" s="13">
        <f t="shared" si="78"/>
        <v>0</v>
      </c>
      <c r="B4944" s="17" t="e">
        <f>INDEX('BASE DE DATOS'!$A$2:$H$4921,MATCH(CONSTATACIÓN!$C4944,'BASE DE DATOS'!$A$2:$A$4921,0),2)</f>
        <v>#N/A</v>
      </c>
      <c r="C4944" s="27"/>
      <c r="D4944" s="5"/>
      <c r="E4944" s="5"/>
      <c r="F4944" s="5"/>
      <c r="G4944" s="6" t="e">
        <f>INDEX('BASE DE DATOS'!$A$2:$H$4921,MATCH(CONSTATACIÓN!$C4944,'BASE DE DATOS'!$A$2:$A$4921,0),3)</f>
        <v>#N/A</v>
      </c>
      <c r="H4944" s="5" t="e">
        <f>INDEX('BASE DE DATOS'!$A$2:$H$4921,MATCH(CONSTATACIÓN!$C4944,'BASE DE DATOS'!$A$2:$A$4921,0),6)</f>
        <v>#N/A</v>
      </c>
      <c r="I4944" s="5" t="e">
        <f>INDEX('BASE DE DATOS'!$A$2:$H$4921,MATCH(CONSTATACIÓN!$C4944,'BASE DE DATOS'!$A$2:$A$4921,0),7)</f>
        <v>#N/A</v>
      </c>
      <c r="J4944" s="5" t="e">
        <f>INDEX('BASE DE DATOS'!$A$2:$H$4921,MATCH(CONSTATACIÓN!$C4944,'BASE DE DATOS'!$A$2:$A$4921,0),8)</f>
        <v>#N/A</v>
      </c>
      <c r="K4944" s="5"/>
      <c r="L4944" s="5"/>
      <c r="M4944" s="5"/>
      <c r="N4944" s="5"/>
      <c r="O4944" s="5"/>
      <c r="P4944" s="5"/>
    </row>
    <row r="4945" spans="1:16" ht="14.5" x14ac:dyDescent="0.35">
      <c r="A4945" s="13">
        <f t="shared" si="78"/>
        <v>0</v>
      </c>
      <c r="B4945" s="17" t="e">
        <f>INDEX('BASE DE DATOS'!$A$2:$H$4921,MATCH(CONSTATACIÓN!$C4945,'BASE DE DATOS'!$A$2:$A$4921,0),2)</f>
        <v>#N/A</v>
      </c>
      <c r="C4945" s="28"/>
      <c r="D4945" s="5"/>
      <c r="E4945" s="5"/>
      <c r="F4945" s="5"/>
      <c r="G4945" s="6" t="e">
        <f>INDEX('BASE DE DATOS'!$A$2:$H$4921,MATCH(CONSTATACIÓN!$C4945,'BASE DE DATOS'!$A$2:$A$4921,0),3)</f>
        <v>#N/A</v>
      </c>
      <c r="H4945" s="5" t="e">
        <f>INDEX('BASE DE DATOS'!$A$2:$H$4921,MATCH(CONSTATACIÓN!$C4945,'BASE DE DATOS'!$A$2:$A$4921,0),6)</f>
        <v>#N/A</v>
      </c>
      <c r="I4945" s="5" t="e">
        <f>INDEX('BASE DE DATOS'!$A$2:$H$4921,MATCH(CONSTATACIÓN!$C4945,'BASE DE DATOS'!$A$2:$A$4921,0),7)</f>
        <v>#N/A</v>
      </c>
      <c r="J4945" s="5" t="e">
        <f>INDEX('BASE DE DATOS'!$A$2:$H$4921,MATCH(CONSTATACIÓN!$C4945,'BASE DE DATOS'!$A$2:$A$4921,0),8)</f>
        <v>#N/A</v>
      </c>
      <c r="K4945" s="5"/>
      <c r="L4945" s="5"/>
      <c r="M4945" s="5"/>
      <c r="N4945" s="5"/>
      <c r="O4945" s="5"/>
      <c r="P4945" s="5"/>
    </row>
    <row r="4946" spans="1:16" ht="14.5" x14ac:dyDescent="0.35">
      <c r="A4946" s="13">
        <f t="shared" si="78"/>
        <v>0</v>
      </c>
      <c r="B4946" s="17" t="e">
        <f>INDEX('BASE DE DATOS'!$A$2:$H$4921,MATCH(CONSTATACIÓN!$C4946,'BASE DE DATOS'!$A$2:$A$4921,0),2)</f>
        <v>#N/A</v>
      </c>
      <c r="C4946" s="27"/>
      <c r="D4946" s="5"/>
      <c r="E4946" s="5"/>
      <c r="F4946" s="5"/>
      <c r="G4946" s="6" t="e">
        <f>INDEX('BASE DE DATOS'!$A$2:$H$4921,MATCH(CONSTATACIÓN!$C4946,'BASE DE DATOS'!$A$2:$A$4921,0),3)</f>
        <v>#N/A</v>
      </c>
      <c r="H4946" s="5" t="e">
        <f>INDEX('BASE DE DATOS'!$A$2:$H$4921,MATCH(CONSTATACIÓN!$C4946,'BASE DE DATOS'!$A$2:$A$4921,0),6)</f>
        <v>#N/A</v>
      </c>
      <c r="I4946" s="5" t="e">
        <f>INDEX('BASE DE DATOS'!$A$2:$H$4921,MATCH(CONSTATACIÓN!$C4946,'BASE DE DATOS'!$A$2:$A$4921,0),7)</f>
        <v>#N/A</v>
      </c>
      <c r="J4946" s="5" t="e">
        <f>INDEX('BASE DE DATOS'!$A$2:$H$4921,MATCH(CONSTATACIÓN!$C4946,'BASE DE DATOS'!$A$2:$A$4921,0),8)</f>
        <v>#N/A</v>
      </c>
      <c r="K4946" s="5"/>
      <c r="L4946" s="5"/>
      <c r="M4946" s="5"/>
      <c r="N4946" s="5"/>
      <c r="O4946" s="5"/>
      <c r="P4946" s="5"/>
    </row>
    <row r="4947" spans="1:16" ht="14.5" x14ac:dyDescent="0.35">
      <c r="A4947" s="13">
        <f t="shared" si="78"/>
        <v>0</v>
      </c>
      <c r="B4947" s="17" t="e">
        <f>INDEX('BASE DE DATOS'!$A$2:$H$4921,MATCH(CONSTATACIÓN!$C4947,'BASE DE DATOS'!$A$2:$A$4921,0),2)</f>
        <v>#N/A</v>
      </c>
      <c r="C4947" s="28"/>
      <c r="D4947" s="5"/>
      <c r="E4947" s="5"/>
      <c r="F4947" s="5"/>
      <c r="G4947" s="6" t="e">
        <f>INDEX('BASE DE DATOS'!$A$2:$H$4921,MATCH(CONSTATACIÓN!$C4947,'BASE DE DATOS'!$A$2:$A$4921,0),3)</f>
        <v>#N/A</v>
      </c>
      <c r="H4947" s="5" t="e">
        <f>INDEX('BASE DE DATOS'!$A$2:$H$4921,MATCH(CONSTATACIÓN!$C4947,'BASE DE DATOS'!$A$2:$A$4921,0),6)</f>
        <v>#N/A</v>
      </c>
      <c r="I4947" s="5" t="e">
        <f>INDEX('BASE DE DATOS'!$A$2:$H$4921,MATCH(CONSTATACIÓN!$C4947,'BASE DE DATOS'!$A$2:$A$4921,0),7)</f>
        <v>#N/A</v>
      </c>
      <c r="J4947" s="5" t="e">
        <f>INDEX('BASE DE DATOS'!$A$2:$H$4921,MATCH(CONSTATACIÓN!$C4947,'BASE DE DATOS'!$A$2:$A$4921,0),8)</f>
        <v>#N/A</v>
      </c>
      <c r="K4947" s="5"/>
      <c r="L4947" s="5"/>
      <c r="M4947" s="5"/>
      <c r="N4947" s="5"/>
      <c r="O4947" s="5"/>
      <c r="P4947" s="5"/>
    </row>
    <row r="4948" spans="1:16" ht="14.5" x14ac:dyDescent="0.35">
      <c r="A4948" s="13">
        <f t="shared" si="78"/>
        <v>0</v>
      </c>
      <c r="B4948" s="17" t="e">
        <f>INDEX('BASE DE DATOS'!$A$2:$H$4921,MATCH(CONSTATACIÓN!$C4948,'BASE DE DATOS'!$A$2:$A$4921,0),2)</f>
        <v>#N/A</v>
      </c>
      <c r="C4948" s="27"/>
      <c r="D4948" s="5"/>
      <c r="E4948" s="5"/>
      <c r="F4948" s="5"/>
      <c r="G4948" s="6" t="e">
        <f>INDEX('BASE DE DATOS'!$A$2:$H$4921,MATCH(CONSTATACIÓN!$C4948,'BASE DE DATOS'!$A$2:$A$4921,0),3)</f>
        <v>#N/A</v>
      </c>
      <c r="H4948" s="5" t="e">
        <f>INDEX('BASE DE DATOS'!$A$2:$H$4921,MATCH(CONSTATACIÓN!$C4948,'BASE DE DATOS'!$A$2:$A$4921,0),6)</f>
        <v>#N/A</v>
      </c>
      <c r="I4948" s="5" t="e">
        <f>INDEX('BASE DE DATOS'!$A$2:$H$4921,MATCH(CONSTATACIÓN!$C4948,'BASE DE DATOS'!$A$2:$A$4921,0),7)</f>
        <v>#N/A</v>
      </c>
      <c r="J4948" s="5" t="e">
        <f>INDEX('BASE DE DATOS'!$A$2:$H$4921,MATCH(CONSTATACIÓN!$C4948,'BASE DE DATOS'!$A$2:$A$4921,0),8)</f>
        <v>#N/A</v>
      </c>
      <c r="K4948" s="5"/>
      <c r="L4948" s="5"/>
      <c r="M4948" s="5"/>
      <c r="N4948" s="5"/>
      <c r="O4948" s="5"/>
      <c r="P4948" s="5"/>
    </row>
    <row r="4949" spans="1:16" ht="14.5" x14ac:dyDescent="0.35">
      <c r="A4949" s="13">
        <f t="shared" si="78"/>
        <v>0</v>
      </c>
      <c r="B4949" s="17" t="e">
        <f>INDEX('BASE DE DATOS'!$A$2:$H$4921,MATCH(CONSTATACIÓN!$C4949,'BASE DE DATOS'!$A$2:$A$4921,0),2)</f>
        <v>#N/A</v>
      </c>
      <c r="C4949" s="28"/>
      <c r="D4949" s="5"/>
      <c r="E4949" s="5"/>
      <c r="F4949" s="5"/>
      <c r="G4949" s="6" t="e">
        <f>INDEX('BASE DE DATOS'!$A$2:$H$4921,MATCH(CONSTATACIÓN!$C4949,'BASE DE DATOS'!$A$2:$A$4921,0),3)</f>
        <v>#N/A</v>
      </c>
      <c r="H4949" s="5" t="e">
        <f>INDEX('BASE DE DATOS'!$A$2:$H$4921,MATCH(CONSTATACIÓN!$C4949,'BASE DE DATOS'!$A$2:$A$4921,0),6)</f>
        <v>#N/A</v>
      </c>
      <c r="I4949" s="5" t="e">
        <f>INDEX('BASE DE DATOS'!$A$2:$H$4921,MATCH(CONSTATACIÓN!$C4949,'BASE DE DATOS'!$A$2:$A$4921,0),7)</f>
        <v>#N/A</v>
      </c>
      <c r="J4949" s="5" t="e">
        <f>INDEX('BASE DE DATOS'!$A$2:$H$4921,MATCH(CONSTATACIÓN!$C4949,'BASE DE DATOS'!$A$2:$A$4921,0),8)</f>
        <v>#N/A</v>
      </c>
      <c r="K4949" s="5"/>
      <c r="L4949" s="5"/>
      <c r="M4949" s="5"/>
      <c r="N4949" s="5"/>
      <c r="O4949" s="5"/>
      <c r="P4949" s="5"/>
    </row>
    <row r="4950" spans="1:16" ht="14.5" x14ac:dyDescent="0.35">
      <c r="A4950" s="13">
        <f t="shared" si="78"/>
        <v>0</v>
      </c>
      <c r="B4950" s="17" t="e">
        <f>INDEX('BASE DE DATOS'!$A$2:$H$4921,MATCH(CONSTATACIÓN!$C4950,'BASE DE DATOS'!$A$2:$A$4921,0),2)</f>
        <v>#N/A</v>
      </c>
      <c r="C4950" s="27"/>
      <c r="D4950" s="5"/>
      <c r="E4950" s="5"/>
      <c r="F4950" s="5"/>
      <c r="G4950" s="6" t="e">
        <f>INDEX('BASE DE DATOS'!$A$2:$H$4921,MATCH(CONSTATACIÓN!$C4950,'BASE DE DATOS'!$A$2:$A$4921,0),3)</f>
        <v>#N/A</v>
      </c>
      <c r="H4950" s="5" t="e">
        <f>INDEX('BASE DE DATOS'!$A$2:$H$4921,MATCH(CONSTATACIÓN!$C4950,'BASE DE DATOS'!$A$2:$A$4921,0),6)</f>
        <v>#N/A</v>
      </c>
      <c r="I4950" s="5" t="e">
        <f>INDEX('BASE DE DATOS'!$A$2:$H$4921,MATCH(CONSTATACIÓN!$C4950,'BASE DE DATOS'!$A$2:$A$4921,0),7)</f>
        <v>#N/A</v>
      </c>
      <c r="J4950" s="5" t="e">
        <f>INDEX('BASE DE DATOS'!$A$2:$H$4921,MATCH(CONSTATACIÓN!$C4950,'BASE DE DATOS'!$A$2:$A$4921,0),8)</f>
        <v>#N/A</v>
      </c>
      <c r="K4950" s="5"/>
      <c r="L4950" s="5"/>
      <c r="M4950" s="5"/>
      <c r="N4950" s="5"/>
      <c r="O4950" s="5"/>
      <c r="P4950" s="5"/>
    </row>
    <row r="4951" spans="1:16" ht="14.5" x14ac:dyDescent="0.35">
      <c r="A4951" s="13">
        <f t="shared" si="78"/>
        <v>0</v>
      </c>
      <c r="B4951" s="17" t="e">
        <f>INDEX('BASE DE DATOS'!$A$2:$H$4921,MATCH(CONSTATACIÓN!$C4951,'BASE DE DATOS'!$A$2:$A$4921,0),2)</f>
        <v>#N/A</v>
      </c>
      <c r="C4951" s="28"/>
      <c r="D4951" s="5"/>
      <c r="E4951" s="5"/>
      <c r="F4951" s="5"/>
      <c r="G4951" s="6" t="e">
        <f>INDEX('BASE DE DATOS'!$A$2:$H$4921,MATCH(CONSTATACIÓN!$C4951,'BASE DE DATOS'!$A$2:$A$4921,0),3)</f>
        <v>#N/A</v>
      </c>
      <c r="H4951" s="5" t="e">
        <f>INDEX('BASE DE DATOS'!$A$2:$H$4921,MATCH(CONSTATACIÓN!$C4951,'BASE DE DATOS'!$A$2:$A$4921,0),6)</f>
        <v>#N/A</v>
      </c>
      <c r="I4951" s="5" t="e">
        <f>INDEX('BASE DE DATOS'!$A$2:$H$4921,MATCH(CONSTATACIÓN!$C4951,'BASE DE DATOS'!$A$2:$A$4921,0),7)</f>
        <v>#N/A</v>
      </c>
      <c r="J4951" s="5" t="e">
        <f>INDEX('BASE DE DATOS'!$A$2:$H$4921,MATCH(CONSTATACIÓN!$C4951,'BASE DE DATOS'!$A$2:$A$4921,0),8)</f>
        <v>#N/A</v>
      </c>
      <c r="K4951" s="5"/>
      <c r="L4951" s="5"/>
      <c r="M4951" s="5"/>
      <c r="N4951" s="5"/>
      <c r="O4951" s="5"/>
      <c r="P4951" s="5"/>
    </row>
    <row r="4952" spans="1:16" ht="14.5" x14ac:dyDescent="0.35">
      <c r="A4952" s="13">
        <f t="shared" si="78"/>
        <v>0</v>
      </c>
      <c r="B4952" s="17" t="e">
        <f>INDEX('BASE DE DATOS'!$A$2:$H$4921,MATCH(CONSTATACIÓN!$C4952,'BASE DE DATOS'!$A$2:$A$4921,0),2)</f>
        <v>#N/A</v>
      </c>
      <c r="C4952" s="27"/>
      <c r="D4952" s="5"/>
      <c r="E4952" s="5"/>
      <c r="F4952" s="5"/>
      <c r="G4952" s="6" t="e">
        <f>INDEX('BASE DE DATOS'!$A$2:$H$4921,MATCH(CONSTATACIÓN!$C4952,'BASE DE DATOS'!$A$2:$A$4921,0),3)</f>
        <v>#N/A</v>
      </c>
      <c r="H4952" s="5" t="e">
        <f>INDEX('BASE DE DATOS'!$A$2:$H$4921,MATCH(CONSTATACIÓN!$C4952,'BASE DE DATOS'!$A$2:$A$4921,0),6)</f>
        <v>#N/A</v>
      </c>
      <c r="I4952" s="5" t="e">
        <f>INDEX('BASE DE DATOS'!$A$2:$H$4921,MATCH(CONSTATACIÓN!$C4952,'BASE DE DATOS'!$A$2:$A$4921,0),7)</f>
        <v>#N/A</v>
      </c>
      <c r="J4952" s="5" t="e">
        <f>INDEX('BASE DE DATOS'!$A$2:$H$4921,MATCH(CONSTATACIÓN!$C4952,'BASE DE DATOS'!$A$2:$A$4921,0),8)</f>
        <v>#N/A</v>
      </c>
      <c r="K4952" s="5"/>
      <c r="L4952" s="5"/>
      <c r="M4952" s="5"/>
      <c r="N4952" s="5"/>
      <c r="O4952" s="5"/>
      <c r="P4952" s="5"/>
    </row>
    <row r="4953" spans="1:16" ht="14.5" x14ac:dyDescent="0.35">
      <c r="A4953" s="13">
        <f t="shared" si="78"/>
        <v>0</v>
      </c>
      <c r="B4953" s="17" t="e">
        <f>INDEX('BASE DE DATOS'!$A$2:$H$4921,MATCH(CONSTATACIÓN!$C4953,'BASE DE DATOS'!$A$2:$A$4921,0),2)</f>
        <v>#N/A</v>
      </c>
      <c r="C4953" s="28"/>
      <c r="D4953" s="5"/>
      <c r="E4953" s="5"/>
      <c r="F4953" s="5"/>
      <c r="G4953" s="6" t="e">
        <f>INDEX('BASE DE DATOS'!$A$2:$H$4921,MATCH(CONSTATACIÓN!$C4953,'BASE DE DATOS'!$A$2:$A$4921,0),3)</f>
        <v>#N/A</v>
      </c>
      <c r="H4953" s="5" t="e">
        <f>INDEX('BASE DE DATOS'!$A$2:$H$4921,MATCH(CONSTATACIÓN!$C4953,'BASE DE DATOS'!$A$2:$A$4921,0),6)</f>
        <v>#N/A</v>
      </c>
      <c r="I4953" s="5" t="e">
        <f>INDEX('BASE DE DATOS'!$A$2:$H$4921,MATCH(CONSTATACIÓN!$C4953,'BASE DE DATOS'!$A$2:$A$4921,0),7)</f>
        <v>#N/A</v>
      </c>
      <c r="J4953" s="5" t="e">
        <f>INDEX('BASE DE DATOS'!$A$2:$H$4921,MATCH(CONSTATACIÓN!$C4953,'BASE DE DATOS'!$A$2:$A$4921,0),8)</f>
        <v>#N/A</v>
      </c>
      <c r="K4953" s="5"/>
      <c r="L4953" s="5"/>
      <c r="M4953" s="5"/>
      <c r="N4953" s="5"/>
      <c r="O4953" s="5"/>
      <c r="P4953" s="5"/>
    </row>
    <row r="4954" spans="1:16" ht="14.5" x14ac:dyDescent="0.35">
      <c r="A4954" s="13">
        <f t="shared" si="78"/>
        <v>0</v>
      </c>
      <c r="B4954" s="17" t="e">
        <f>INDEX('BASE DE DATOS'!$A$2:$H$4921,MATCH(CONSTATACIÓN!$C4954,'BASE DE DATOS'!$A$2:$A$4921,0),2)</f>
        <v>#N/A</v>
      </c>
      <c r="C4954" s="27"/>
      <c r="D4954" s="5"/>
      <c r="E4954" s="5"/>
      <c r="F4954" s="5"/>
      <c r="G4954" s="6" t="e">
        <f>INDEX('BASE DE DATOS'!$A$2:$H$4921,MATCH(CONSTATACIÓN!$C4954,'BASE DE DATOS'!$A$2:$A$4921,0),3)</f>
        <v>#N/A</v>
      </c>
      <c r="H4954" s="5" t="e">
        <f>INDEX('BASE DE DATOS'!$A$2:$H$4921,MATCH(CONSTATACIÓN!$C4954,'BASE DE DATOS'!$A$2:$A$4921,0),6)</f>
        <v>#N/A</v>
      </c>
      <c r="I4954" s="5" t="e">
        <f>INDEX('BASE DE DATOS'!$A$2:$H$4921,MATCH(CONSTATACIÓN!$C4954,'BASE DE DATOS'!$A$2:$A$4921,0),7)</f>
        <v>#N/A</v>
      </c>
      <c r="J4954" s="5" t="e">
        <f>INDEX('BASE DE DATOS'!$A$2:$H$4921,MATCH(CONSTATACIÓN!$C4954,'BASE DE DATOS'!$A$2:$A$4921,0),8)</f>
        <v>#N/A</v>
      </c>
      <c r="K4954" s="5"/>
      <c r="L4954" s="5"/>
      <c r="M4954" s="5"/>
      <c r="N4954" s="5"/>
      <c r="O4954" s="5"/>
      <c r="P4954" s="5"/>
    </row>
    <row r="4955" spans="1:16" ht="14.5" x14ac:dyDescent="0.35">
      <c r="A4955" s="13">
        <f t="shared" si="78"/>
        <v>0</v>
      </c>
      <c r="B4955" s="17" t="e">
        <f>INDEX('BASE DE DATOS'!$A$2:$H$4921,MATCH(CONSTATACIÓN!$C4955,'BASE DE DATOS'!$A$2:$A$4921,0),2)</f>
        <v>#N/A</v>
      </c>
      <c r="C4955" s="28"/>
      <c r="D4955" s="5"/>
      <c r="E4955" s="5"/>
      <c r="F4955" s="5"/>
      <c r="G4955" s="6" t="e">
        <f>INDEX('BASE DE DATOS'!$A$2:$H$4921,MATCH(CONSTATACIÓN!$C4955,'BASE DE DATOS'!$A$2:$A$4921,0),3)</f>
        <v>#N/A</v>
      </c>
      <c r="H4955" s="5" t="e">
        <f>INDEX('BASE DE DATOS'!$A$2:$H$4921,MATCH(CONSTATACIÓN!$C4955,'BASE DE DATOS'!$A$2:$A$4921,0),6)</f>
        <v>#N/A</v>
      </c>
      <c r="I4955" s="5" t="e">
        <f>INDEX('BASE DE DATOS'!$A$2:$H$4921,MATCH(CONSTATACIÓN!$C4955,'BASE DE DATOS'!$A$2:$A$4921,0),7)</f>
        <v>#N/A</v>
      </c>
      <c r="J4955" s="5" t="e">
        <f>INDEX('BASE DE DATOS'!$A$2:$H$4921,MATCH(CONSTATACIÓN!$C4955,'BASE DE DATOS'!$A$2:$A$4921,0),8)</f>
        <v>#N/A</v>
      </c>
      <c r="K4955" s="5"/>
      <c r="L4955" s="5"/>
      <c r="M4955" s="5"/>
      <c r="N4955" s="5"/>
      <c r="O4955" s="5"/>
      <c r="P4955" s="5"/>
    </row>
    <row r="4956" spans="1:16" ht="14.5" x14ac:dyDescent="0.35">
      <c r="A4956" s="13">
        <f t="shared" si="78"/>
        <v>0</v>
      </c>
      <c r="B4956" s="17" t="e">
        <f>INDEX('BASE DE DATOS'!$A$2:$H$4921,MATCH(CONSTATACIÓN!$C4956,'BASE DE DATOS'!$A$2:$A$4921,0),2)</f>
        <v>#N/A</v>
      </c>
      <c r="C4956" s="27"/>
      <c r="D4956" s="5"/>
      <c r="E4956" s="5"/>
      <c r="F4956" s="5"/>
      <c r="G4956" s="6" t="e">
        <f>INDEX('BASE DE DATOS'!$A$2:$H$4921,MATCH(CONSTATACIÓN!$C4956,'BASE DE DATOS'!$A$2:$A$4921,0),3)</f>
        <v>#N/A</v>
      </c>
      <c r="H4956" s="5" t="e">
        <f>INDEX('BASE DE DATOS'!$A$2:$H$4921,MATCH(CONSTATACIÓN!$C4956,'BASE DE DATOS'!$A$2:$A$4921,0),6)</f>
        <v>#N/A</v>
      </c>
      <c r="I4956" s="5" t="e">
        <f>INDEX('BASE DE DATOS'!$A$2:$H$4921,MATCH(CONSTATACIÓN!$C4956,'BASE DE DATOS'!$A$2:$A$4921,0),7)</f>
        <v>#N/A</v>
      </c>
      <c r="J4956" s="5" t="e">
        <f>INDEX('BASE DE DATOS'!$A$2:$H$4921,MATCH(CONSTATACIÓN!$C4956,'BASE DE DATOS'!$A$2:$A$4921,0),8)</f>
        <v>#N/A</v>
      </c>
      <c r="K4956" s="5"/>
      <c r="L4956" s="5"/>
      <c r="M4956" s="5"/>
      <c r="N4956" s="5"/>
      <c r="O4956" s="5"/>
      <c r="P4956" s="5"/>
    </row>
    <row r="4957" spans="1:16" ht="14.5" x14ac:dyDescent="0.35">
      <c r="A4957" s="13">
        <f t="shared" ref="A4957:A5020" si="79">C4957</f>
        <v>0</v>
      </c>
      <c r="B4957" s="17" t="e">
        <f>INDEX('BASE DE DATOS'!$A$2:$H$4921,MATCH(CONSTATACIÓN!$C4957,'BASE DE DATOS'!$A$2:$A$4921,0),2)</f>
        <v>#N/A</v>
      </c>
      <c r="C4957" s="28"/>
      <c r="D4957" s="5"/>
      <c r="E4957" s="5"/>
      <c r="F4957" s="5"/>
      <c r="G4957" s="6" t="e">
        <f>INDEX('BASE DE DATOS'!$A$2:$H$4921,MATCH(CONSTATACIÓN!$C4957,'BASE DE DATOS'!$A$2:$A$4921,0),3)</f>
        <v>#N/A</v>
      </c>
      <c r="H4957" s="5" t="e">
        <f>INDEX('BASE DE DATOS'!$A$2:$H$4921,MATCH(CONSTATACIÓN!$C4957,'BASE DE DATOS'!$A$2:$A$4921,0),6)</f>
        <v>#N/A</v>
      </c>
      <c r="I4957" s="5" t="e">
        <f>INDEX('BASE DE DATOS'!$A$2:$H$4921,MATCH(CONSTATACIÓN!$C4957,'BASE DE DATOS'!$A$2:$A$4921,0),7)</f>
        <v>#N/A</v>
      </c>
      <c r="J4957" s="5" t="e">
        <f>INDEX('BASE DE DATOS'!$A$2:$H$4921,MATCH(CONSTATACIÓN!$C4957,'BASE DE DATOS'!$A$2:$A$4921,0),8)</f>
        <v>#N/A</v>
      </c>
      <c r="K4957" s="5"/>
      <c r="L4957" s="5"/>
      <c r="M4957" s="5"/>
      <c r="N4957" s="5"/>
      <c r="O4957" s="5"/>
      <c r="P4957" s="5"/>
    </row>
    <row r="4958" spans="1:16" ht="14.5" x14ac:dyDescent="0.35">
      <c r="A4958" s="13">
        <f t="shared" si="79"/>
        <v>0</v>
      </c>
      <c r="B4958" s="17" t="e">
        <f>INDEX('BASE DE DATOS'!$A$2:$H$4921,MATCH(CONSTATACIÓN!$C4958,'BASE DE DATOS'!$A$2:$A$4921,0),2)</f>
        <v>#N/A</v>
      </c>
      <c r="C4958" s="27"/>
      <c r="D4958" s="5"/>
      <c r="E4958" s="5"/>
      <c r="F4958" s="5"/>
      <c r="G4958" s="6" t="e">
        <f>INDEX('BASE DE DATOS'!$A$2:$H$4921,MATCH(CONSTATACIÓN!$C4958,'BASE DE DATOS'!$A$2:$A$4921,0),3)</f>
        <v>#N/A</v>
      </c>
      <c r="H4958" s="5" t="e">
        <f>INDEX('BASE DE DATOS'!$A$2:$H$4921,MATCH(CONSTATACIÓN!$C4958,'BASE DE DATOS'!$A$2:$A$4921,0),6)</f>
        <v>#N/A</v>
      </c>
      <c r="I4958" s="5" t="e">
        <f>INDEX('BASE DE DATOS'!$A$2:$H$4921,MATCH(CONSTATACIÓN!$C4958,'BASE DE DATOS'!$A$2:$A$4921,0),7)</f>
        <v>#N/A</v>
      </c>
      <c r="J4958" s="5" t="e">
        <f>INDEX('BASE DE DATOS'!$A$2:$H$4921,MATCH(CONSTATACIÓN!$C4958,'BASE DE DATOS'!$A$2:$A$4921,0),8)</f>
        <v>#N/A</v>
      </c>
      <c r="K4958" s="5"/>
      <c r="L4958" s="5"/>
      <c r="M4958" s="5"/>
      <c r="N4958" s="5"/>
      <c r="O4958" s="5"/>
      <c r="P4958" s="5"/>
    </row>
    <row r="4959" spans="1:16" ht="14.5" x14ac:dyDescent="0.35">
      <c r="A4959" s="13">
        <f t="shared" si="79"/>
        <v>0</v>
      </c>
      <c r="B4959" s="17" t="e">
        <f>INDEX('BASE DE DATOS'!$A$2:$H$4921,MATCH(CONSTATACIÓN!$C4959,'BASE DE DATOS'!$A$2:$A$4921,0),2)</f>
        <v>#N/A</v>
      </c>
      <c r="C4959" s="28"/>
      <c r="D4959" s="5"/>
      <c r="E4959" s="5"/>
      <c r="F4959" s="5"/>
      <c r="G4959" s="6" t="e">
        <f>INDEX('BASE DE DATOS'!$A$2:$H$4921,MATCH(CONSTATACIÓN!$C4959,'BASE DE DATOS'!$A$2:$A$4921,0),3)</f>
        <v>#N/A</v>
      </c>
      <c r="H4959" s="5" t="e">
        <f>INDEX('BASE DE DATOS'!$A$2:$H$4921,MATCH(CONSTATACIÓN!$C4959,'BASE DE DATOS'!$A$2:$A$4921,0),6)</f>
        <v>#N/A</v>
      </c>
      <c r="I4959" s="5" t="e">
        <f>INDEX('BASE DE DATOS'!$A$2:$H$4921,MATCH(CONSTATACIÓN!$C4959,'BASE DE DATOS'!$A$2:$A$4921,0),7)</f>
        <v>#N/A</v>
      </c>
      <c r="J4959" s="5" t="e">
        <f>INDEX('BASE DE DATOS'!$A$2:$H$4921,MATCH(CONSTATACIÓN!$C4959,'BASE DE DATOS'!$A$2:$A$4921,0),8)</f>
        <v>#N/A</v>
      </c>
      <c r="K4959" s="5"/>
      <c r="L4959" s="5"/>
      <c r="M4959" s="5"/>
      <c r="N4959" s="5"/>
      <c r="O4959" s="5"/>
      <c r="P4959" s="5"/>
    </row>
    <row r="4960" spans="1:16" ht="14.5" x14ac:dyDescent="0.35">
      <c r="A4960" s="13">
        <f t="shared" si="79"/>
        <v>0</v>
      </c>
      <c r="B4960" s="17" t="e">
        <f>INDEX('BASE DE DATOS'!$A$2:$H$4921,MATCH(CONSTATACIÓN!$C4960,'BASE DE DATOS'!$A$2:$A$4921,0),2)</f>
        <v>#N/A</v>
      </c>
      <c r="C4960" s="27"/>
      <c r="D4960" s="5"/>
      <c r="E4960" s="5"/>
      <c r="F4960" s="5"/>
      <c r="G4960" s="6" t="e">
        <f>INDEX('BASE DE DATOS'!$A$2:$H$4921,MATCH(CONSTATACIÓN!$C4960,'BASE DE DATOS'!$A$2:$A$4921,0),3)</f>
        <v>#N/A</v>
      </c>
      <c r="H4960" s="5" t="e">
        <f>INDEX('BASE DE DATOS'!$A$2:$H$4921,MATCH(CONSTATACIÓN!$C4960,'BASE DE DATOS'!$A$2:$A$4921,0),6)</f>
        <v>#N/A</v>
      </c>
      <c r="I4960" s="5" t="e">
        <f>INDEX('BASE DE DATOS'!$A$2:$H$4921,MATCH(CONSTATACIÓN!$C4960,'BASE DE DATOS'!$A$2:$A$4921,0),7)</f>
        <v>#N/A</v>
      </c>
      <c r="J4960" s="5" t="e">
        <f>INDEX('BASE DE DATOS'!$A$2:$H$4921,MATCH(CONSTATACIÓN!$C4960,'BASE DE DATOS'!$A$2:$A$4921,0),8)</f>
        <v>#N/A</v>
      </c>
      <c r="K4960" s="5"/>
      <c r="L4960" s="5"/>
      <c r="M4960" s="5"/>
      <c r="N4960" s="5"/>
      <c r="O4960" s="5"/>
      <c r="P4960" s="5"/>
    </row>
    <row r="4961" spans="1:16" ht="14.5" x14ac:dyDescent="0.35">
      <c r="A4961" s="13">
        <f t="shared" si="79"/>
        <v>0</v>
      </c>
      <c r="B4961" s="17" t="e">
        <f>INDEX('BASE DE DATOS'!$A$2:$H$4921,MATCH(CONSTATACIÓN!$C4961,'BASE DE DATOS'!$A$2:$A$4921,0),2)</f>
        <v>#N/A</v>
      </c>
      <c r="C4961" s="28"/>
      <c r="D4961" s="5"/>
      <c r="E4961" s="5"/>
      <c r="F4961" s="5"/>
      <c r="G4961" s="6" t="e">
        <f>INDEX('BASE DE DATOS'!$A$2:$H$4921,MATCH(CONSTATACIÓN!$C4961,'BASE DE DATOS'!$A$2:$A$4921,0),3)</f>
        <v>#N/A</v>
      </c>
      <c r="H4961" s="5" t="e">
        <f>INDEX('BASE DE DATOS'!$A$2:$H$4921,MATCH(CONSTATACIÓN!$C4961,'BASE DE DATOS'!$A$2:$A$4921,0),6)</f>
        <v>#N/A</v>
      </c>
      <c r="I4961" s="5" t="e">
        <f>INDEX('BASE DE DATOS'!$A$2:$H$4921,MATCH(CONSTATACIÓN!$C4961,'BASE DE DATOS'!$A$2:$A$4921,0),7)</f>
        <v>#N/A</v>
      </c>
      <c r="J4961" s="5" t="e">
        <f>INDEX('BASE DE DATOS'!$A$2:$H$4921,MATCH(CONSTATACIÓN!$C4961,'BASE DE DATOS'!$A$2:$A$4921,0),8)</f>
        <v>#N/A</v>
      </c>
      <c r="K4961" s="5"/>
      <c r="L4961" s="5"/>
      <c r="M4961" s="5"/>
      <c r="N4961" s="5"/>
      <c r="O4961" s="5"/>
      <c r="P4961" s="5"/>
    </row>
    <row r="4962" spans="1:16" ht="14.5" x14ac:dyDescent="0.35">
      <c r="A4962" s="13">
        <f t="shared" si="79"/>
        <v>0</v>
      </c>
      <c r="B4962" s="17" t="e">
        <f>INDEX('BASE DE DATOS'!$A$2:$H$4921,MATCH(CONSTATACIÓN!$C4962,'BASE DE DATOS'!$A$2:$A$4921,0),2)</f>
        <v>#N/A</v>
      </c>
      <c r="C4962" s="27"/>
      <c r="D4962" s="5"/>
      <c r="E4962" s="5"/>
      <c r="F4962" s="5"/>
      <c r="G4962" s="6" t="e">
        <f>INDEX('BASE DE DATOS'!$A$2:$H$4921,MATCH(CONSTATACIÓN!$C4962,'BASE DE DATOS'!$A$2:$A$4921,0),3)</f>
        <v>#N/A</v>
      </c>
      <c r="H4962" s="5" t="e">
        <f>INDEX('BASE DE DATOS'!$A$2:$H$4921,MATCH(CONSTATACIÓN!$C4962,'BASE DE DATOS'!$A$2:$A$4921,0),6)</f>
        <v>#N/A</v>
      </c>
      <c r="I4962" s="5" t="e">
        <f>INDEX('BASE DE DATOS'!$A$2:$H$4921,MATCH(CONSTATACIÓN!$C4962,'BASE DE DATOS'!$A$2:$A$4921,0),7)</f>
        <v>#N/A</v>
      </c>
      <c r="J4962" s="5" t="e">
        <f>INDEX('BASE DE DATOS'!$A$2:$H$4921,MATCH(CONSTATACIÓN!$C4962,'BASE DE DATOS'!$A$2:$A$4921,0),8)</f>
        <v>#N/A</v>
      </c>
      <c r="K4962" s="5"/>
      <c r="L4962" s="5"/>
      <c r="M4962" s="5"/>
      <c r="N4962" s="5"/>
      <c r="O4962" s="5"/>
      <c r="P4962" s="5"/>
    </row>
    <row r="4963" spans="1:16" ht="14.5" x14ac:dyDescent="0.35">
      <c r="A4963" s="13">
        <f t="shared" si="79"/>
        <v>0</v>
      </c>
      <c r="B4963" s="17" t="e">
        <f>INDEX('BASE DE DATOS'!$A$2:$H$4921,MATCH(CONSTATACIÓN!$C4963,'BASE DE DATOS'!$A$2:$A$4921,0),2)</f>
        <v>#N/A</v>
      </c>
      <c r="C4963" s="28"/>
      <c r="D4963" s="5"/>
      <c r="E4963" s="5"/>
      <c r="F4963" s="5"/>
      <c r="G4963" s="6" t="e">
        <f>INDEX('BASE DE DATOS'!$A$2:$H$4921,MATCH(CONSTATACIÓN!$C4963,'BASE DE DATOS'!$A$2:$A$4921,0),3)</f>
        <v>#N/A</v>
      </c>
      <c r="H4963" s="5" t="e">
        <f>INDEX('BASE DE DATOS'!$A$2:$H$4921,MATCH(CONSTATACIÓN!$C4963,'BASE DE DATOS'!$A$2:$A$4921,0),6)</f>
        <v>#N/A</v>
      </c>
      <c r="I4963" s="5" t="e">
        <f>INDEX('BASE DE DATOS'!$A$2:$H$4921,MATCH(CONSTATACIÓN!$C4963,'BASE DE DATOS'!$A$2:$A$4921,0),7)</f>
        <v>#N/A</v>
      </c>
      <c r="J4963" s="5" t="e">
        <f>INDEX('BASE DE DATOS'!$A$2:$H$4921,MATCH(CONSTATACIÓN!$C4963,'BASE DE DATOS'!$A$2:$A$4921,0),8)</f>
        <v>#N/A</v>
      </c>
      <c r="K4963" s="5"/>
      <c r="L4963" s="5"/>
      <c r="M4963" s="5"/>
      <c r="N4963" s="5"/>
      <c r="O4963" s="5"/>
      <c r="P4963" s="5"/>
    </row>
    <row r="4964" spans="1:16" ht="14.5" x14ac:dyDescent="0.35">
      <c r="A4964" s="13">
        <f t="shared" si="79"/>
        <v>0</v>
      </c>
      <c r="B4964" s="17" t="e">
        <f>INDEX('BASE DE DATOS'!$A$2:$H$4921,MATCH(CONSTATACIÓN!$C4964,'BASE DE DATOS'!$A$2:$A$4921,0),2)</f>
        <v>#N/A</v>
      </c>
      <c r="C4964" s="27"/>
      <c r="D4964" s="5"/>
      <c r="E4964" s="5"/>
      <c r="F4964" s="5"/>
      <c r="G4964" s="6" t="e">
        <f>INDEX('BASE DE DATOS'!$A$2:$H$4921,MATCH(CONSTATACIÓN!$C4964,'BASE DE DATOS'!$A$2:$A$4921,0),3)</f>
        <v>#N/A</v>
      </c>
      <c r="H4964" s="5" t="e">
        <f>INDEX('BASE DE DATOS'!$A$2:$H$4921,MATCH(CONSTATACIÓN!$C4964,'BASE DE DATOS'!$A$2:$A$4921,0),6)</f>
        <v>#N/A</v>
      </c>
      <c r="I4964" s="5" t="e">
        <f>INDEX('BASE DE DATOS'!$A$2:$H$4921,MATCH(CONSTATACIÓN!$C4964,'BASE DE DATOS'!$A$2:$A$4921,0),7)</f>
        <v>#N/A</v>
      </c>
      <c r="J4964" s="5" t="e">
        <f>INDEX('BASE DE DATOS'!$A$2:$H$4921,MATCH(CONSTATACIÓN!$C4964,'BASE DE DATOS'!$A$2:$A$4921,0),8)</f>
        <v>#N/A</v>
      </c>
      <c r="K4964" s="5"/>
      <c r="L4964" s="5"/>
      <c r="M4964" s="5"/>
      <c r="N4964" s="5"/>
      <c r="O4964" s="5"/>
      <c r="P4964" s="5"/>
    </row>
    <row r="4965" spans="1:16" ht="14.5" x14ac:dyDescent="0.35">
      <c r="A4965" s="13">
        <f t="shared" si="79"/>
        <v>0</v>
      </c>
      <c r="B4965" s="17" t="e">
        <f>INDEX('BASE DE DATOS'!$A$2:$H$4921,MATCH(CONSTATACIÓN!$C4965,'BASE DE DATOS'!$A$2:$A$4921,0),2)</f>
        <v>#N/A</v>
      </c>
      <c r="C4965" s="28"/>
      <c r="D4965" s="5"/>
      <c r="E4965" s="5"/>
      <c r="F4965" s="5"/>
      <c r="G4965" s="6" t="e">
        <f>INDEX('BASE DE DATOS'!$A$2:$H$4921,MATCH(CONSTATACIÓN!$C4965,'BASE DE DATOS'!$A$2:$A$4921,0),3)</f>
        <v>#N/A</v>
      </c>
      <c r="H4965" s="5" t="e">
        <f>INDEX('BASE DE DATOS'!$A$2:$H$4921,MATCH(CONSTATACIÓN!$C4965,'BASE DE DATOS'!$A$2:$A$4921,0),6)</f>
        <v>#N/A</v>
      </c>
      <c r="I4965" s="5" t="e">
        <f>INDEX('BASE DE DATOS'!$A$2:$H$4921,MATCH(CONSTATACIÓN!$C4965,'BASE DE DATOS'!$A$2:$A$4921,0),7)</f>
        <v>#N/A</v>
      </c>
      <c r="J4965" s="5" t="e">
        <f>INDEX('BASE DE DATOS'!$A$2:$H$4921,MATCH(CONSTATACIÓN!$C4965,'BASE DE DATOS'!$A$2:$A$4921,0),8)</f>
        <v>#N/A</v>
      </c>
      <c r="K4965" s="5"/>
      <c r="L4965" s="5"/>
      <c r="M4965" s="5"/>
      <c r="N4965" s="5"/>
      <c r="O4965" s="5"/>
      <c r="P4965" s="5"/>
    </row>
    <row r="4966" spans="1:16" ht="14.5" x14ac:dyDescent="0.35">
      <c r="A4966" s="13">
        <f t="shared" si="79"/>
        <v>0</v>
      </c>
      <c r="B4966" s="17" t="e">
        <f>INDEX('BASE DE DATOS'!$A$2:$H$4921,MATCH(CONSTATACIÓN!$C4966,'BASE DE DATOS'!$A$2:$A$4921,0),2)</f>
        <v>#N/A</v>
      </c>
      <c r="C4966" s="27"/>
      <c r="D4966" s="5"/>
      <c r="E4966" s="5"/>
      <c r="F4966" s="5"/>
      <c r="G4966" s="6" t="e">
        <f>INDEX('BASE DE DATOS'!$A$2:$H$4921,MATCH(CONSTATACIÓN!$C4966,'BASE DE DATOS'!$A$2:$A$4921,0),3)</f>
        <v>#N/A</v>
      </c>
      <c r="H4966" s="5" t="e">
        <f>INDEX('BASE DE DATOS'!$A$2:$H$4921,MATCH(CONSTATACIÓN!$C4966,'BASE DE DATOS'!$A$2:$A$4921,0),6)</f>
        <v>#N/A</v>
      </c>
      <c r="I4966" s="5" t="e">
        <f>INDEX('BASE DE DATOS'!$A$2:$H$4921,MATCH(CONSTATACIÓN!$C4966,'BASE DE DATOS'!$A$2:$A$4921,0),7)</f>
        <v>#N/A</v>
      </c>
      <c r="J4966" s="5" t="e">
        <f>INDEX('BASE DE DATOS'!$A$2:$H$4921,MATCH(CONSTATACIÓN!$C4966,'BASE DE DATOS'!$A$2:$A$4921,0),8)</f>
        <v>#N/A</v>
      </c>
      <c r="K4966" s="5"/>
      <c r="L4966" s="5"/>
      <c r="M4966" s="5"/>
      <c r="N4966" s="5"/>
      <c r="O4966" s="5"/>
      <c r="P4966" s="5"/>
    </row>
    <row r="4967" spans="1:16" ht="14.5" x14ac:dyDescent="0.35">
      <c r="A4967" s="13">
        <f t="shared" si="79"/>
        <v>0</v>
      </c>
      <c r="B4967" s="17" t="e">
        <f>INDEX('BASE DE DATOS'!$A$2:$H$4921,MATCH(CONSTATACIÓN!$C4967,'BASE DE DATOS'!$A$2:$A$4921,0),2)</f>
        <v>#N/A</v>
      </c>
      <c r="C4967" s="28"/>
      <c r="D4967" s="5"/>
      <c r="E4967" s="5"/>
      <c r="F4967" s="5"/>
      <c r="G4967" s="6" t="e">
        <f>INDEX('BASE DE DATOS'!$A$2:$H$4921,MATCH(CONSTATACIÓN!$C4967,'BASE DE DATOS'!$A$2:$A$4921,0),3)</f>
        <v>#N/A</v>
      </c>
      <c r="H4967" s="5" t="e">
        <f>INDEX('BASE DE DATOS'!$A$2:$H$4921,MATCH(CONSTATACIÓN!$C4967,'BASE DE DATOS'!$A$2:$A$4921,0),6)</f>
        <v>#N/A</v>
      </c>
      <c r="I4967" s="5" t="e">
        <f>INDEX('BASE DE DATOS'!$A$2:$H$4921,MATCH(CONSTATACIÓN!$C4967,'BASE DE DATOS'!$A$2:$A$4921,0),7)</f>
        <v>#N/A</v>
      </c>
      <c r="J4967" s="5" t="e">
        <f>INDEX('BASE DE DATOS'!$A$2:$H$4921,MATCH(CONSTATACIÓN!$C4967,'BASE DE DATOS'!$A$2:$A$4921,0),8)</f>
        <v>#N/A</v>
      </c>
      <c r="K4967" s="5"/>
      <c r="L4967" s="5"/>
      <c r="M4967" s="5"/>
      <c r="N4967" s="5"/>
      <c r="O4967" s="5"/>
      <c r="P4967" s="5"/>
    </row>
    <row r="4968" spans="1:16" ht="14.5" x14ac:dyDescent="0.35">
      <c r="A4968" s="13">
        <f t="shared" si="79"/>
        <v>0</v>
      </c>
      <c r="B4968" s="17" t="e">
        <f>INDEX('BASE DE DATOS'!$A$2:$H$4921,MATCH(CONSTATACIÓN!$C4968,'BASE DE DATOS'!$A$2:$A$4921,0),2)</f>
        <v>#N/A</v>
      </c>
      <c r="C4968" s="27"/>
      <c r="D4968" s="5"/>
      <c r="E4968" s="5"/>
      <c r="F4968" s="5"/>
      <c r="G4968" s="6" t="e">
        <f>INDEX('BASE DE DATOS'!$A$2:$H$4921,MATCH(CONSTATACIÓN!$C4968,'BASE DE DATOS'!$A$2:$A$4921,0),3)</f>
        <v>#N/A</v>
      </c>
      <c r="H4968" s="5" t="e">
        <f>INDEX('BASE DE DATOS'!$A$2:$H$4921,MATCH(CONSTATACIÓN!$C4968,'BASE DE DATOS'!$A$2:$A$4921,0),6)</f>
        <v>#N/A</v>
      </c>
      <c r="I4968" s="5" t="e">
        <f>INDEX('BASE DE DATOS'!$A$2:$H$4921,MATCH(CONSTATACIÓN!$C4968,'BASE DE DATOS'!$A$2:$A$4921,0),7)</f>
        <v>#N/A</v>
      </c>
      <c r="J4968" s="5" t="e">
        <f>INDEX('BASE DE DATOS'!$A$2:$H$4921,MATCH(CONSTATACIÓN!$C4968,'BASE DE DATOS'!$A$2:$A$4921,0),8)</f>
        <v>#N/A</v>
      </c>
      <c r="K4968" s="5"/>
      <c r="L4968" s="5"/>
      <c r="M4968" s="5"/>
      <c r="N4968" s="5"/>
      <c r="O4968" s="5"/>
      <c r="P4968" s="5"/>
    </row>
    <row r="4969" spans="1:16" ht="14.5" x14ac:dyDescent="0.35">
      <c r="A4969" s="13">
        <f t="shared" si="79"/>
        <v>0</v>
      </c>
      <c r="B4969" s="17" t="e">
        <f>INDEX('BASE DE DATOS'!$A$2:$H$4921,MATCH(CONSTATACIÓN!$C4969,'BASE DE DATOS'!$A$2:$A$4921,0),2)</f>
        <v>#N/A</v>
      </c>
      <c r="C4969" s="28"/>
      <c r="D4969" s="5"/>
      <c r="E4969" s="5"/>
      <c r="F4969" s="5"/>
      <c r="G4969" s="6" t="e">
        <f>INDEX('BASE DE DATOS'!$A$2:$H$4921,MATCH(CONSTATACIÓN!$C4969,'BASE DE DATOS'!$A$2:$A$4921,0),3)</f>
        <v>#N/A</v>
      </c>
      <c r="H4969" s="5" t="e">
        <f>INDEX('BASE DE DATOS'!$A$2:$H$4921,MATCH(CONSTATACIÓN!$C4969,'BASE DE DATOS'!$A$2:$A$4921,0),6)</f>
        <v>#N/A</v>
      </c>
      <c r="I4969" s="5" t="e">
        <f>INDEX('BASE DE DATOS'!$A$2:$H$4921,MATCH(CONSTATACIÓN!$C4969,'BASE DE DATOS'!$A$2:$A$4921,0),7)</f>
        <v>#N/A</v>
      </c>
      <c r="J4969" s="5" t="e">
        <f>INDEX('BASE DE DATOS'!$A$2:$H$4921,MATCH(CONSTATACIÓN!$C4969,'BASE DE DATOS'!$A$2:$A$4921,0),8)</f>
        <v>#N/A</v>
      </c>
      <c r="K4969" s="5"/>
      <c r="L4969" s="5"/>
      <c r="M4969" s="5"/>
      <c r="N4969" s="5"/>
      <c r="O4969" s="5"/>
      <c r="P4969" s="5"/>
    </row>
    <row r="4970" spans="1:16" ht="14.5" x14ac:dyDescent="0.35">
      <c r="A4970" s="13">
        <f t="shared" si="79"/>
        <v>0</v>
      </c>
      <c r="B4970" s="17" t="e">
        <f>INDEX('BASE DE DATOS'!$A$2:$H$4921,MATCH(CONSTATACIÓN!$C4970,'BASE DE DATOS'!$A$2:$A$4921,0),2)</f>
        <v>#N/A</v>
      </c>
      <c r="C4970" s="27"/>
      <c r="D4970" s="5"/>
      <c r="E4970" s="5"/>
      <c r="F4970" s="5"/>
      <c r="G4970" s="6" t="e">
        <f>INDEX('BASE DE DATOS'!$A$2:$H$4921,MATCH(CONSTATACIÓN!$C4970,'BASE DE DATOS'!$A$2:$A$4921,0),3)</f>
        <v>#N/A</v>
      </c>
      <c r="H4970" s="5" t="e">
        <f>INDEX('BASE DE DATOS'!$A$2:$H$4921,MATCH(CONSTATACIÓN!$C4970,'BASE DE DATOS'!$A$2:$A$4921,0),6)</f>
        <v>#N/A</v>
      </c>
      <c r="I4970" s="5" t="e">
        <f>INDEX('BASE DE DATOS'!$A$2:$H$4921,MATCH(CONSTATACIÓN!$C4970,'BASE DE DATOS'!$A$2:$A$4921,0),7)</f>
        <v>#N/A</v>
      </c>
      <c r="J4970" s="5" t="e">
        <f>INDEX('BASE DE DATOS'!$A$2:$H$4921,MATCH(CONSTATACIÓN!$C4970,'BASE DE DATOS'!$A$2:$A$4921,0),8)</f>
        <v>#N/A</v>
      </c>
      <c r="K4970" s="5"/>
      <c r="L4970" s="5"/>
      <c r="M4970" s="5"/>
      <c r="N4970" s="5"/>
      <c r="O4970" s="5"/>
      <c r="P4970" s="5"/>
    </row>
    <row r="4971" spans="1:16" ht="14.5" x14ac:dyDescent="0.35">
      <c r="A4971" s="13">
        <f t="shared" si="79"/>
        <v>0</v>
      </c>
      <c r="B4971" s="17" t="e">
        <f>INDEX('BASE DE DATOS'!$A$2:$H$4921,MATCH(CONSTATACIÓN!$C4971,'BASE DE DATOS'!$A$2:$A$4921,0),2)</f>
        <v>#N/A</v>
      </c>
      <c r="C4971" s="28"/>
      <c r="D4971" s="5"/>
      <c r="E4971" s="5"/>
      <c r="F4971" s="5"/>
      <c r="G4971" s="6" t="e">
        <f>INDEX('BASE DE DATOS'!$A$2:$H$4921,MATCH(CONSTATACIÓN!$C4971,'BASE DE DATOS'!$A$2:$A$4921,0),3)</f>
        <v>#N/A</v>
      </c>
      <c r="H4971" s="5" t="e">
        <f>INDEX('BASE DE DATOS'!$A$2:$H$4921,MATCH(CONSTATACIÓN!$C4971,'BASE DE DATOS'!$A$2:$A$4921,0),6)</f>
        <v>#N/A</v>
      </c>
      <c r="I4971" s="5" t="e">
        <f>INDEX('BASE DE DATOS'!$A$2:$H$4921,MATCH(CONSTATACIÓN!$C4971,'BASE DE DATOS'!$A$2:$A$4921,0),7)</f>
        <v>#N/A</v>
      </c>
      <c r="J4971" s="5" t="e">
        <f>INDEX('BASE DE DATOS'!$A$2:$H$4921,MATCH(CONSTATACIÓN!$C4971,'BASE DE DATOS'!$A$2:$A$4921,0),8)</f>
        <v>#N/A</v>
      </c>
      <c r="K4971" s="5"/>
      <c r="L4971" s="5"/>
      <c r="M4971" s="5"/>
      <c r="N4971" s="5"/>
      <c r="O4971" s="5"/>
      <c r="P4971" s="5"/>
    </row>
    <row r="4972" spans="1:16" ht="14.5" x14ac:dyDescent="0.35">
      <c r="A4972" s="13">
        <f t="shared" si="79"/>
        <v>0</v>
      </c>
      <c r="B4972" s="17" t="e">
        <f>INDEX('BASE DE DATOS'!$A$2:$H$4921,MATCH(CONSTATACIÓN!$C4972,'BASE DE DATOS'!$A$2:$A$4921,0),2)</f>
        <v>#N/A</v>
      </c>
      <c r="C4972" s="27"/>
      <c r="D4972" s="5"/>
      <c r="E4972" s="5"/>
      <c r="F4972" s="5"/>
      <c r="G4972" s="6" t="e">
        <f>INDEX('BASE DE DATOS'!$A$2:$H$4921,MATCH(CONSTATACIÓN!$C4972,'BASE DE DATOS'!$A$2:$A$4921,0),3)</f>
        <v>#N/A</v>
      </c>
      <c r="H4972" s="5" t="e">
        <f>INDEX('BASE DE DATOS'!$A$2:$H$4921,MATCH(CONSTATACIÓN!$C4972,'BASE DE DATOS'!$A$2:$A$4921,0),6)</f>
        <v>#N/A</v>
      </c>
      <c r="I4972" s="5" t="e">
        <f>INDEX('BASE DE DATOS'!$A$2:$H$4921,MATCH(CONSTATACIÓN!$C4972,'BASE DE DATOS'!$A$2:$A$4921,0),7)</f>
        <v>#N/A</v>
      </c>
      <c r="J4972" s="5" t="e">
        <f>INDEX('BASE DE DATOS'!$A$2:$H$4921,MATCH(CONSTATACIÓN!$C4972,'BASE DE DATOS'!$A$2:$A$4921,0),8)</f>
        <v>#N/A</v>
      </c>
      <c r="K4972" s="5"/>
      <c r="L4972" s="5"/>
      <c r="M4972" s="5"/>
      <c r="N4972" s="5"/>
      <c r="O4972" s="5"/>
      <c r="P4972" s="5"/>
    </row>
    <row r="4973" spans="1:16" ht="14.5" x14ac:dyDescent="0.35">
      <c r="A4973" s="13">
        <f t="shared" si="79"/>
        <v>0</v>
      </c>
      <c r="B4973" s="17" t="e">
        <f>INDEX('BASE DE DATOS'!$A$2:$H$4921,MATCH(CONSTATACIÓN!$C4973,'BASE DE DATOS'!$A$2:$A$4921,0),2)</f>
        <v>#N/A</v>
      </c>
      <c r="C4973" s="28"/>
      <c r="D4973" s="5"/>
      <c r="E4973" s="5"/>
      <c r="F4973" s="5"/>
      <c r="G4973" s="6" t="e">
        <f>INDEX('BASE DE DATOS'!$A$2:$H$4921,MATCH(CONSTATACIÓN!$C4973,'BASE DE DATOS'!$A$2:$A$4921,0),3)</f>
        <v>#N/A</v>
      </c>
      <c r="H4973" s="5" t="e">
        <f>INDEX('BASE DE DATOS'!$A$2:$H$4921,MATCH(CONSTATACIÓN!$C4973,'BASE DE DATOS'!$A$2:$A$4921,0),6)</f>
        <v>#N/A</v>
      </c>
      <c r="I4973" s="5" t="e">
        <f>INDEX('BASE DE DATOS'!$A$2:$H$4921,MATCH(CONSTATACIÓN!$C4973,'BASE DE DATOS'!$A$2:$A$4921,0),7)</f>
        <v>#N/A</v>
      </c>
      <c r="J4973" s="5" t="e">
        <f>INDEX('BASE DE DATOS'!$A$2:$H$4921,MATCH(CONSTATACIÓN!$C4973,'BASE DE DATOS'!$A$2:$A$4921,0),8)</f>
        <v>#N/A</v>
      </c>
      <c r="K4973" s="5"/>
      <c r="L4973" s="5"/>
      <c r="M4973" s="5"/>
      <c r="N4973" s="5"/>
      <c r="O4973" s="5"/>
      <c r="P4973" s="5"/>
    </row>
    <row r="4974" spans="1:16" ht="14.5" x14ac:dyDescent="0.35">
      <c r="A4974" s="13">
        <f t="shared" si="79"/>
        <v>0</v>
      </c>
      <c r="B4974" s="17" t="e">
        <f>INDEX('BASE DE DATOS'!$A$2:$H$4921,MATCH(CONSTATACIÓN!$C4974,'BASE DE DATOS'!$A$2:$A$4921,0),2)</f>
        <v>#N/A</v>
      </c>
      <c r="C4974" s="27"/>
      <c r="D4974" s="5"/>
      <c r="E4974" s="5"/>
      <c r="F4974" s="5"/>
      <c r="G4974" s="6" t="e">
        <f>INDEX('BASE DE DATOS'!$A$2:$H$4921,MATCH(CONSTATACIÓN!$C4974,'BASE DE DATOS'!$A$2:$A$4921,0),3)</f>
        <v>#N/A</v>
      </c>
      <c r="H4974" s="5" t="e">
        <f>INDEX('BASE DE DATOS'!$A$2:$H$4921,MATCH(CONSTATACIÓN!$C4974,'BASE DE DATOS'!$A$2:$A$4921,0),6)</f>
        <v>#N/A</v>
      </c>
      <c r="I4974" s="5" t="e">
        <f>INDEX('BASE DE DATOS'!$A$2:$H$4921,MATCH(CONSTATACIÓN!$C4974,'BASE DE DATOS'!$A$2:$A$4921,0),7)</f>
        <v>#N/A</v>
      </c>
      <c r="J4974" s="5" t="e">
        <f>INDEX('BASE DE DATOS'!$A$2:$H$4921,MATCH(CONSTATACIÓN!$C4974,'BASE DE DATOS'!$A$2:$A$4921,0),8)</f>
        <v>#N/A</v>
      </c>
      <c r="K4974" s="5"/>
      <c r="L4974" s="5"/>
      <c r="M4974" s="5"/>
      <c r="N4974" s="5"/>
      <c r="O4974" s="5"/>
      <c r="P4974" s="5"/>
    </row>
    <row r="4975" spans="1:16" ht="14.5" x14ac:dyDescent="0.35">
      <c r="A4975" s="13">
        <f t="shared" si="79"/>
        <v>0</v>
      </c>
      <c r="B4975" s="17" t="e">
        <f>INDEX('BASE DE DATOS'!$A$2:$H$4921,MATCH(CONSTATACIÓN!$C4975,'BASE DE DATOS'!$A$2:$A$4921,0),2)</f>
        <v>#N/A</v>
      </c>
      <c r="C4975" s="28"/>
      <c r="D4975" s="5"/>
      <c r="E4975" s="5"/>
      <c r="F4975" s="5"/>
      <c r="G4975" s="6" t="e">
        <f>INDEX('BASE DE DATOS'!$A$2:$H$4921,MATCH(CONSTATACIÓN!$C4975,'BASE DE DATOS'!$A$2:$A$4921,0),3)</f>
        <v>#N/A</v>
      </c>
      <c r="H4975" s="5" t="e">
        <f>INDEX('BASE DE DATOS'!$A$2:$H$4921,MATCH(CONSTATACIÓN!$C4975,'BASE DE DATOS'!$A$2:$A$4921,0),6)</f>
        <v>#N/A</v>
      </c>
      <c r="I4975" s="5" t="e">
        <f>INDEX('BASE DE DATOS'!$A$2:$H$4921,MATCH(CONSTATACIÓN!$C4975,'BASE DE DATOS'!$A$2:$A$4921,0),7)</f>
        <v>#N/A</v>
      </c>
      <c r="J4975" s="5" t="e">
        <f>INDEX('BASE DE DATOS'!$A$2:$H$4921,MATCH(CONSTATACIÓN!$C4975,'BASE DE DATOS'!$A$2:$A$4921,0),8)</f>
        <v>#N/A</v>
      </c>
      <c r="K4975" s="5"/>
      <c r="L4975" s="5"/>
      <c r="M4975" s="5"/>
      <c r="N4975" s="5"/>
      <c r="O4975" s="5"/>
      <c r="P4975" s="5"/>
    </row>
    <row r="4976" spans="1:16" ht="14.5" x14ac:dyDescent="0.35">
      <c r="A4976" s="13">
        <f t="shared" si="79"/>
        <v>0</v>
      </c>
      <c r="B4976" s="17" t="e">
        <f>INDEX('BASE DE DATOS'!$A$2:$H$4921,MATCH(CONSTATACIÓN!$C4976,'BASE DE DATOS'!$A$2:$A$4921,0),2)</f>
        <v>#N/A</v>
      </c>
      <c r="C4976" s="27"/>
      <c r="D4976" s="5"/>
      <c r="E4976" s="5"/>
      <c r="F4976" s="5"/>
      <c r="G4976" s="6" t="e">
        <f>INDEX('BASE DE DATOS'!$A$2:$H$4921,MATCH(CONSTATACIÓN!$C4976,'BASE DE DATOS'!$A$2:$A$4921,0),3)</f>
        <v>#N/A</v>
      </c>
      <c r="H4976" s="5" t="e">
        <f>INDEX('BASE DE DATOS'!$A$2:$H$4921,MATCH(CONSTATACIÓN!$C4976,'BASE DE DATOS'!$A$2:$A$4921,0),6)</f>
        <v>#N/A</v>
      </c>
      <c r="I4976" s="5" t="e">
        <f>INDEX('BASE DE DATOS'!$A$2:$H$4921,MATCH(CONSTATACIÓN!$C4976,'BASE DE DATOS'!$A$2:$A$4921,0),7)</f>
        <v>#N/A</v>
      </c>
      <c r="J4976" s="5" t="e">
        <f>INDEX('BASE DE DATOS'!$A$2:$H$4921,MATCH(CONSTATACIÓN!$C4976,'BASE DE DATOS'!$A$2:$A$4921,0),8)</f>
        <v>#N/A</v>
      </c>
      <c r="K4976" s="5"/>
      <c r="L4976" s="5"/>
      <c r="M4976" s="5"/>
      <c r="N4976" s="5"/>
      <c r="O4976" s="5"/>
      <c r="P4976" s="5"/>
    </row>
    <row r="4977" spans="1:16" ht="14.5" x14ac:dyDescent="0.35">
      <c r="A4977" s="13">
        <f t="shared" si="79"/>
        <v>0</v>
      </c>
      <c r="B4977" s="17" t="e">
        <f>INDEX('BASE DE DATOS'!$A$2:$H$4921,MATCH(CONSTATACIÓN!$C4977,'BASE DE DATOS'!$A$2:$A$4921,0),2)</f>
        <v>#N/A</v>
      </c>
      <c r="C4977" s="28"/>
      <c r="D4977" s="5"/>
      <c r="E4977" s="5"/>
      <c r="F4977" s="5"/>
      <c r="G4977" s="6" t="e">
        <f>INDEX('BASE DE DATOS'!$A$2:$H$4921,MATCH(CONSTATACIÓN!$C4977,'BASE DE DATOS'!$A$2:$A$4921,0),3)</f>
        <v>#N/A</v>
      </c>
      <c r="H4977" s="5" t="e">
        <f>INDEX('BASE DE DATOS'!$A$2:$H$4921,MATCH(CONSTATACIÓN!$C4977,'BASE DE DATOS'!$A$2:$A$4921,0),6)</f>
        <v>#N/A</v>
      </c>
      <c r="I4977" s="5" t="e">
        <f>INDEX('BASE DE DATOS'!$A$2:$H$4921,MATCH(CONSTATACIÓN!$C4977,'BASE DE DATOS'!$A$2:$A$4921,0),7)</f>
        <v>#N/A</v>
      </c>
      <c r="J4977" s="5" t="e">
        <f>INDEX('BASE DE DATOS'!$A$2:$H$4921,MATCH(CONSTATACIÓN!$C4977,'BASE DE DATOS'!$A$2:$A$4921,0),8)</f>
        <v>#N/A</v>
      </c>
      <c r="K4977" s="5"/>
      <c r="L4977" s="5"/>
      <c r="M4977" s="5"/>
      <c r="N4977" s="5"/>
      <c r="O4977" s="5"/>
      <c r="P4977" s="5"/>
    </row>
    <row r="4978" spans="1:16" ht="14.5" x14ac:dyDescent="0.35">
      <c r="A4978" s="13">
        <f t="shared" si="79"/>
        <v>0</v>
      </c>
      <c r="B4978" s="17" t="e">
        <f>INDEX('BASE DE DATOS'!$A$2:$H$4921,MATCH(CONSTATACIÓN!$C4978,'BASE DE DATOS'!$A$2:$A$4921,0),2)</f>
        <v>#N/A</v>
      </c>
      <c r="C4978" s="27"/>
      <c r="D4978" s="5"/>
      <c r="E4978" s="5"/>
      <c r="F4978" s="5"/>
      <c r="G4978" s="6" t="e">
        <f>INDEX('BASE DE DATOS'!$A$2:$H$4921,MATCH(CONSTATACIÓN!$C4978,'BASE DE DATOS'!$A$2:$A$4921,0),3)</f>
        <v>#N/A</v>
      </c>
      <c r="H4978" s="5" t="e">
        <f>INDEX('BASE DE DATOS'!$A$2:$H$4921,MATCH(CONSTATACIÓN!$C4978,'BASE DE DATOS'!$A$2:$A$4921,0),6)</f>
        <v>#N/A</v>
      </c>
      <c r="I4978" s="5" t="e">
        <f>INDEX('BASE DE DATOS'!$A$2:$H$4921,MATCH(CONSTATACIÓN!$C4978,'BASE DE DATOS'!$A$2:$A$4921,0),7)</f>
        <v>#N/A</v>
      </c>
      <c r="J4978" s="5" t="e">
        <f>INDEX('BASE DE DATOS'!$A$2:$H$4921,MATCH(CONSTATACIÓN!$C4978,'BASE DE DATOS'!$A$2:$A$4921,0),8)</f>
        <v>#N/A</v>
      </c>
      <c r="K4978" s="5"/>
      <c r="L4978" s="5"/>
      <c r="M4978" s="5"/>
      <c r="N4978" s="5"/>
      <c r="O4978" s="5"/>
      <c r="P4978" s="5"/>
    </row>
    <row r="4979" spans="1:16" ht="14.5" x14ac:dyDescent="0.35">
      <c r="A4979" s="13">
        <f t="shared" si="79"/>
        <v>0</v>
      </c>
      <c r="B4979" s="17" t="e">
        <f>INDEX('BASE DE DATOS'!$A$2:$H$4921,MATCH(CONSTATACIÓN!$C4979,'BASE DE DATOS'!$A$2:$A$4921,0),2)</f>
        <v>#N/A</v>
      </c>
      <c r="C4979" s="28"/>
      <c r="D4979" s="5"/>
      <c r="E4979" s="5"/>
      <c r="F4979" s="5"/>
      <c r="G4979" s="6" t="e">
        <f>INDEX('BASE DE DATOS'!$A$2:$H$4921,MATCH(CONSTATACIÓN!$C4979,'BASE DE DATOS'!$A$2:$A$4921,0),3)</f>
        <v>#N/A</v>
      </c>
      <c r="H4979" s="5" t="e">
        <f>INDEX('BASE DE DATOS'!$A$2:$H$4921,MATCH(CONSTATACIÓN!$C4979,'BASE DE DATOS'!$A$2:$A$4921,0),6)</f>
        <v>#N/A</v>
      </c>
      <c r="I4979" s="5" t="e">
        <f>INDEX('BASE DE DATOS'!$A$2:$H$4921,MATCH(CONSTATACIÓN!$C4979,'BASE DE DATOS'!$A$2:$A$4921,0),7)</f>
        <v>#N/A</v>
      </c>
      <c r="J4979" s="5" t="e">
        <f>INDEX('BASE DE DATOS'!$A$2:$H$4921,MATCH(CONSTATACIÓN!$C4979,'BASE DE DATOS'!$A$2:$A$4921,0),8)</f>
        <v>#N/A</v>
      </c>
      <c r="K4979" s="5"/>
      <c r="L4979" s="5"/>
      <c r="M4979" s="5"/>
      <c r="N4979" s="5"/>
      <c r="O4979" s="5"/>
      <c r="P4979" s="5"/>
    </row>
    <row r="4980" spans="1:16" ht="14.5" x14ac:dyDescent="0.35">
      <c r="A4980" s="13">
        <f t="shared" si="79"/>
        <v>0</v>
      </c>
      <c r="B4980" s="17" t="e">
        <f>INDEX('BASE DE DATOS'!$A$2:$H$4921,MATCH(CONSTATACIÓN!$C4980,'BASE DE DATOS'!$A$2:$A$4921,0),2)</f>
        <v>#N/A</v>
      </c>
      <c r="C4980" s="27"/>
      <c r="D4980" s="5"/>
      <c r="E4980" s="5"/>
      <c r="F4980" s="5"/>
      <c r="G4980" s="6" t="e">
        <f>INDEX('BASE DE DATOS'!$A$2:$H$4921,MATCH(CONSTATACIÓN!$C4980,'BASE DE DATOS'!$A$2:$A$4921,0),3)</f>
        <v>#N/A</v>
      </c>
      <c r="H4980" s="5" t="e">
        <f>INDEX('BASE DE DATOS'!$A$2:$H$4921,MATCH(CONSTATACIÓN!$C4980,'BASE DE DATOS'!$A$2:$A$4921,0),6)</f>
        <v>#N/A</v>
      </c>
      <c r="I4980" s="5" t="e">
        <f>INDEX('BASE DE DATOS'!$A$2:$H$4921,MATCH(CONSTATACIÓN!$C4980,'BASE DE DATOS'!$A$2:$A$4921,0),7)</f>
        <v>#N/A</v>
      </c>
      <c r="J4980" s="5" t="e">
        <f>INDEX('BASE DE DATOS'!$A$2:$H$4921,MATCH(CONSTATACIÓN!$C4980,'BASE DE DATOS'!$A$2:$A$4921,0),8)</f>
        <v>#N/A</v>
      </c>
      <c r="K4980" s="5"/>
      <c r="L4980" s="5"/>
      <c r="M4980" s="5"/>
      <c r="N4980" s="5"/>
      <c r="O4980" s="5"/>
      <c r="P4980" s="5"/>
    </row>
    <row r="4981" spans="1:16" ht="14.5" x14ac:dyDescent="0.35">
      <c r="A4981" s="13">
        <f t="shared" si="79"/>
        <v>0</v>
      </c>
      <c r="B4981" s="17" t="e">
        <f>INDEX('BASE DE DATOS'!$A$2:$H$4921,MATCH(CONSTATACIÓN!$C4981,'BASE DE DATOS'!$A$2:$A$4921,0),2)</f>
        <v>#N/A</v>
      </c>
      <c r="C4981" s="28"/>
      <c r="D4981" s="5"/>
      <c r="E4981" s="5"/>
      <c r="F4981" s="5"/>
      <c r="G4981" s="6" t="e">
        <f>INDEX('BASE DE DATOS'!$A$2:$H$4921,MATCH(CONSTATACIÓN!$C4981,'BASE DE DATOS'!$A$2:$A$4921,0),3)</f>
        <v>#N/A</v>
      </c>
      <c r="H4981" s="5" t="e">
        <f>INDEX('BASE DE DATOS'!$A$2:$H$4921,MATCH(CONSTATACIÓN!$C4981,'BASE DE DATOS'!$A$2:$A$4921,0),6)</f>
        <v>#N/A</v>
      </c>
      <c r="I4981" s="5" t="e">
        <f>INDEX('BASE DE DATOS'!$A$2:$H$4921,MATCH(CONSTATACIÓN!$C4981,'BASE DE DATOS'!$A$2:$A$4921,0),7)</f>
        <v>#N/A</v>
      </c>
      <c r="J4981" s="5" t="e">
        <f>INDEX('BASE DE DATOS'!$A$2:$H$4921,MATCH(CONSTATACIÓN!$C4981,'BASE DE DATOS'!$A$2:$A$4921,0),8)</f>
        <v>#N/A</v>
      </c>
      <c r="K4981" s="5"/>
      <c r="L4981" s="5"/>
      <c r="M4981" s="5"/>
      <c r="N4981" s="5"/>
      <c r="O4981" s="5"/>
      <c r="P4981" s="5"/>
    </row>
    <row r="4982" spans="1:16" ht="14.5" x14ac:dyDescent="0.35">
      <c r="A4982" s="13">
        <f t="shared" si="79"/>
        <v>0</v>
      </c>
      <c r="B4982" s="17" t="e">
        <f>INDEX('BASE DE DATOS'!$A$2:$H$4921,MATCH(CONSTATACIÓN!$C4982,'BASE DE DATOS'!$A$2:$A$4921,0),2)</f>
        <v>#N/A</v>
      </c>
      <c r="C4982" s="27"/>
      <c r="D4982" s="5"/>
      <c r="E4982" s="5"/>
      <c r="F4982" s="5"/>
      <c r="G4982" s="6" t="e">
        <f>INDEX('BASE DE DATOS'!$A$2:$H$4921,MATCH(CONSTATACIÓN!$C4982,'BASE DE DATOS'!$A$2:$A$4921,0),3)</f>
        <v>#N/A</v>
      </c>
      <c r="H4982" s="5" t="e">
        <f>INDEX('BASE DE DATOS'!$A$2:$H$4921,MATCH(CONSTATACIÓN!$C4982,'BASE DE DATOS'!$A$2:$A$4921,0),6)</f>
        <v>#N/A</v>
      </c>
      <c r="I4982" s="5" t="e">
        <f>INDEX('BASE DE DATOS'!$A$2:$H$4921,MATCH(CONSTATACIÓN!$C4982,'BASE DE DATOS'!$A$2:$A$4921,0),7)</f>
        <v>#N/A</v>
      </c>
      <c r="J4982" s="5" t="e">
        <f>INDEX('BASE DE DATOS'!$A$2:$H$4921,MATCH(CONSTATACIÓN!$C4982,'BASE DE DATOS'!$A$2:$A$4921,0),8)</f>
        <v>#N/A</v>
      </c>
      <c r="K4982" s="5"/>
      <c r="L4982" s="5"/>
      <c r="M4982" s="5"/>
      <c r="N4982" s="5"/>
      <c r="O4982" s="5"/>
      <c r="P4982" s="5"/>
    </row>
    <row r="4983" spans="1:16" ht="14.5" x14ac:dyDescent="0.35">
      <c r="A4983" s="13">
        <f t="shared" si="79"/>
        <v>0</v>
      </c>
      <c r="B4983" s="17" t="e">
        <f>INDEX('BASE DE DATOS'!$A$2:$H$4921,MATCH(CONSTATACIÓN!$C4983,'BASE DE DATOS'!$A$2:$A$4921,0),2)</f>
        <v>#N/A</v>
      </c>
      <c r="C4983" s="28"/>
      <c r="D4983" s="5"/>
      <c r="E4983" s="5"/>
      <c r="F4983" s="5"/>
      <c r="G4983" s="6" t="e">
        <f>INDEX('BASE DE DATOS'!$A$2:$H$4921,MATCH(CONSTATACIÓN!$C4983,'BASE DE DATOS'!$A$2:$A$4921,0),3)</f>
        <v>#N/A</v>
      </c>
      <c r="H4983" s="5" t="e">
        <f>INDEX('BASE DE DATOS'!$A$2:$H$4921,MATCH(CONSTATACIÓN!$C4983,'BASE DE DATOS'!$A$2:$A$4921,0),6)</f>
        <v>#N/A</v>
      </c>
      <c r="I4983" s="5" t="e">
        <f>INDEX('BASE DE DATOS'!$A$2:$H$4921,MATCH(CONSTATACIÓN!$C4983,'BASE DE DATOS'!$A$2:$A$4921,0),7)</f>
        <v>#N/A</v>
      </c>
      <c r="J4983" s="5" t="e">
        <f>INDEX('BASE DE DATOS'!$A$2:$H$4921,MATCH(CONSTATACIÓN!$C4983,'BASE DE DATOS'!$A$2:$A$4921,0),8)</f>
        <v>#N/A</v>
      </c>
      <c r="K4983" s="5"/>
      <c r="L4983" s="5"/>
      <c r="M4983" s="5"/>
      <c r="N4983" s="5"/>
      <c r="O4983" s="5"/>
      <c r="P4983" s="5"/>
    </row>
    <row r="4984" spans="1:16" ht="14.5" x14ac:dyDescent="0.35">
      <c r="A4984" s="13">
        <f t="shared" si="79"/>
        <v>0</v>
      </c>
      <c r="B4984" s="17" t="e">
        <f>INDEX('BASE DE DATOS'!$A$2:$H$4921,MATCH(CONSTATACIÓN!$C4984,'BASE DE DATOS'!$A$2:$A$4921,0),2)</f>
        <v>#N/A</v>
      </c>
      <c r="C4984" s="27"/>
      <c r="D4984" s="5"/>
      <c r="E4984" s="5"/>
      <c r="F4984" s="5"/>
      <c r="G4984" s="6" t="e">
        <f>INDEX('BASE DE DATOS'!$A$2:$H$4921,MATCH(CONSTATACIÓN!$C4984,'BASE DE DATOS'!$A$2:$A$4921,0),3)</f>
        <v>#N/A</v>
      </c>
      <c r="H4984" s="5" t="e">
        <f>INDEX('BASE DE DATOS'!$A$2:$H$4921,MATCH(CONSTATACIÓN!$C4984,'BASE DE DATOS'!$A$2:$A$4921,0),6)</f>
        <v>#N/A</v>
      </c>
      <c r="I4984" s="5" t="e">
        <f>INDEX('BASE DE DATOS'!$A$2:$H$4921,MATCH(CONSTATACIÓN!$C4984,'BASE DE DATOS'!$A$2:$A$4921,0),7)</f>
        <v>#N/A</v>
      </c>
      <c r="J4984" s="5" t="e">
        <f>INDEX('BASE DE DATOS'!$A$2:$H$4921,MATCH(CONSTATACIÓN!$C4984,'BASE DE DATOS'!$A$2:$A$4921,0),8)</f>
        <v>#N/A</v>
      </c>
      <c r="K4984" s="5"/>
      <c r="L4984" s="5"/>
      <c r="M4984" s="5"/>
      <c r="N4984" s="5"/>
      <c r="O4984" s="5"/>
      <c r="P4984" s="5"/>
    </row>
    <row r="4985" spans="1:16" ht="14.5" x14ac:dyDescent="0.35">
      <c r="A4985" s="13">
        <f t="shared" si="79"/>
        <v>0</v>
      </c>
      <c r="B4985" s="17" t="e">
        <f>INDEX('BASE DE DATOS'!$A$2:$H$4921,MATCH(CONSTATACIÓN!$C4985,'BASE DE DATOS'!$A$2:$A$4921,0),2)</f>
        <v>#N/A</v>
      </c>
      <c r="C4985" s="28"/>
      <c r="D4985" s="5"/>
      <c r="E4985" s="5"/>
      <c r="F4985" s="5"/>
      <c r="G4985" s="6" t="e">
        <f>INDEX('BASE DE DATOS'!$A$2:$H$4921,MATCH(CONSTATACIÓN!$C4985,'BASE DE DATOS'!$A$2:$A$4921,0),3)</f>
        <v>#N/A</v>
      </c>
      <c r="H4985" s="5" t="e">
        <f>INDEX('BASE DE DATOS'!$A$2:$H$4921,MATCH(CONSTATACIÓN!$C4985,'BASE DE DATOS'!$A$2:$A$4921,0),6)</f>
        <v>#N/A</v>
      </c>
      <c r="I4985" s="5" t="e">
        <f>INDEX('BASE DE DATOS'!$A$2:$H$4921,MATCH(CONSTATACIÓN!$C4985,'BASE DE DATOS'!$A$2:$A$4921,0),7)</f>
        <v>#N/A</v>
      </c>
      <c r="J4985" s="5" t="e">
        <f>INDEX('BASE DE DATOS'!$A$2:$H$4921,MATCH(CONSTATACIÓN!$C4985,'BASE DE DATOS'!$A$2:$A$4921,0),8)</f>
        <v>#N/A</v>
      </c>
      <c r="K4985" s="5"/>
      <c r="L4985" s="5"/>
      <c r="M4985" s="5"/>
      <c r="N4985" s="5"/>
      <c r="O4985" s="5"/>
      <c r="P4985" s="5"/>
    </row>
    <row r="4986" spans="1:16" ht="14.5" x14ac:dyDescent="0.35">
      <c r="A4986" s="13">
        <f t="shared" si="79"/>
        <v>0</v>
      </c>
      <c r="B4986" s="17" t="e">
        <f>INDEX('BASE DE DATOS'!$A$2:$H$4921,MATCH(CONSTATACIÓN!$C4986,'BASE DE DATOS'!$A$2:$A$4921,0),2)</f>
        <v>#N/A</v>
      </c>
      <c r="C4986" s="27"/>
      <c r="D4986" s="5"/>
      <c r="E4986" s="5"/>
      <c r="F4986" s="5"/>
      <c r="G4986" s="6" t="e">
        <f>INDEX('BASE DE DATOS'!$A$2:$H$4921,MATCH(CONSTATACIÓN!$C4986,'BASE DE DATOS'!$A$2:$A$4921,0),3)</f>
        <v>#N/A</v>
      </c>
      <c r="H4986" s="5" t="e">
        <f>INDEX('BASE DE DATOS'!$A$2:$H$4921,MATCH(CONSTATACIÓN!$C4986,'BASE DE DATOS'!$A$2:$A$4921,0),6)</f>
        <v>#N/A</v>
      </c>
      <c r="I4986" s="5" t="e">
        <f>INDEX('BASE DE DATOS'!$A$2:$H$4921,MATCH(CONSTATACIÓN!$C4986,'BASE DE DATOS'!$A$2:$A$4921,0),7)</f>
        <v>#N/A</v>
      </c>
      <c r="J4986" s="5" t="e">
        <f>INDEX('BASE DE DATOS'!$A$2:$H$4921,MATCH(CONSTATACIÓN!$C4986,'BASE DE DATOS'!$A$2:$A$4921,0),8)</f>
        <v>#N/A</v>
      </c>
      <c r="K4986" s="5"/>
      <c r="L4986" s="5"/>
      <c r="M4986" s="5"/>
      <c r="N4986" s="5"/>
      <c r="O4986" s="5"/>
      <c r="P4986" s="5"/>
    </row>
    <row r="4987" spans="1:16" ht="14.5" x14ac:dyDescent="0.35">
      <c r="A4987" s="13">
        <f t="shared" si="79"/>
        <v>0</v>
      </c>
      <c r="B4987" s="17" t="e">
        <f>INDEX('BASE DE DATOS'!$A$2:$H$4921,MATCH(CONSTATACIÓN!$C4987,'BASE DE DATOS'!$A$2:$A$4921,0),2)</f>
        <v>#N/A</v>
      </c>
      <c r="C4987" s="28"/>
      <c r="D4987" s="5"/>
      <c r="E4987" s="5"/>
      <c r="F4987" s="5"/>
      <c r="G4987" s="6" t="e">
        <f>INDEX('BASE DE DATOS'!$A$2:$H$4921,MATCH(CONSTATACIÓN!$C4987,'BASE DE DATOS'!$A$2:$A$4921,0),3)</f>
        <v>#N/A</v>
      </c>
      <c r="H4987" s="5" t="e">
        <f>INDEX('BASE DE DATOS'!$A$2:$H$4921,MATCH(CONSTATACIÓN!$C4987,'BASE DE DATOS'!$A$2:$A$4921,0),6)</f>
        <v>#N/A</v>
      </c>
      <c r="I4987" s="5" t="e">
        <f>INDEX('BASE DE DATOS'!$A$2:$H$4921,MATCH(CONSTATACIÓN!$C4987,'BASE DE DATOS'!$A$2:$A$4921,0),7)</f>
        <v>#N/A</v>
      </c>
      <c r="J4987" s="5" t="e">
        <f>INDEX('BASE DE DATOS'!$A$2:$H$4921,MATCH(CONSTATACIÓN!$C4987,'BASE DE DATOS'!$A$2:$A$4921,0),8)</f>
        <v>#N/A</v>
      </c>
      <c r="K4987" s="5"/>
      <c r="L4987" s="5"/>
      <c r="M4987" s="5"/>
      <c r="N4987" s="5"/>
      <c r="O4987" s="5"/>
      <c r="P4987" s="5"/>
    </row>
    <row r="4988" spans="1:16" ht="14.5" x14ac:dyDescent="0.35">
      <c r="A4988" s="13">
        <f t="shared" si="79"/>
        <v>0</v>
      </c>
      <c r="B4988" s="17" t="e">
        <f>INDEX('BASE DE DATOS'!$A$2:$H$4921,MATCH(CONSTATACIÓN!$C4988,'BASE DE DATOS'!$A$2:$A$4921,0),2)</f>
        <v>#N/A</v>
      </c>
      <c r="C4988" s="27"/>
      <c r="D4988" s="5"/>
      <c r="E4988" s="5"/>
      <c r="F4988" s="5"/>
      <c r="G4988" s="6" t="e">
        <f>INDEX('BASE DE DATOS'!$A$2:$H$4921,MATCH(CONSTATACIÓN!$C4988,'BASE DE DATOS'!$A$2:$A$4921,0),3)</f>
        <v>#N/A</v>
      </c>
      <c r="H4988" s="5" t="e">
        <f>INDEX('BASE DE DATOS'!$A$2:$H$4921,MATCH(CONSTATACIÓN!$C4988,'BASE DE DATOS'!$A$2:$A$4921,0),6)</f>
        <v>#N/A</v>
      </c>
      <c r="I4988" s="5" t="e">
        <f>INDEX('BASE DE DATOS'!$A$2:$H$4921,MATCH(CONSTATACIÓN!$C4988,'BASE DE DATOS'!$A$2:$A$4921,0),7)</f>
        <v>#N/A</v>
      </c>
      <c r="J4988" s="5" t="e">
        <f>INDEX('BASE DE DATOS'!$A$2:$H$4921,MATCH(CONSTATACIÓN!$C4988,'BASE DE DATOS'!$A$2:$A$4921,0),8)</f>
        <v>#N/A</v>
      </c>
      <c r="K4988" s="5"/>
      <c r="L4988" s="5"/>
      <c r="M4988" s="5"/>
      <c r="N4988" s="5"/>
      <c r="O4988" s="5"/>
      <c r="P4988" s="5"/>
    </row>
    <row r="4989" spans="1:16" ht="14.5" x14ac:dyDescent="0.35">
      <c r="A4989" s="13">
        <f t="shared" si="79"/>
        <v>0</v>
      </c>
      <c r="B4989" s="17" t="e">
        <f>INDEX('BASE DE DATOS'!$A$2:$H$4921,MATCH(CONSTATACIÓN!$C4989,'BASE DE DATOS'!$A$2:$A$4921,0),2)</f>
        <v>#N/A</v>
      </c>
      <c r="C4989" s="28"/>
      <c r="D4989" s="5"/>
      <c r="E4989" s="5"/>
      <c r="F4989" s="5"/>
      <c r="G4989" s="6" t="e">
        <f>INDEX('BASE DE DATOS'!$A$2:$H$4921,MATCH(CONSTATACIÓN!$C4989,'BASE DE DATOS'!$A$2:$A$4921,0),3)</f>
        <v>#N/A</v>
      </c>
      <c r="H4989" s="5" t="e">
        <f>INDEX('BASE DE DATOS'!$A$2:$H$4921,MATCH(CONSTATACIÓN!$C4989,'BASE DE DATOS'!$A$2:$A$4921,0),6)</f>
        <v>#N/A</v>
      </c>
      <c r="I4989" s="5" t="e">
        <f>INDEX('BASE DE DATOS'!$A$2:$H$4921,MATCH(CONSTATACIÓN!$C4989,'BASE DE DATOS'!$A$2:$A$4921,0),7)</f>
        <v>#N/A</v>
      </c>
      <c r="J4989" s="5" t="e">
        <f>INDEX('BASE DE DATOS'!$A$2:$H$4921,MATCH(CONSTATACIÓN!$C4989,'BASE DE DATOS'!$A$2:$A$4921,0),8)</f>
        <v>#N/A</v>
      </c>
      <c r="K4989" s="5"/>
      <c r="L4989" s="5"/>
      <c r="M4989" s="5"/>
      <c r="N4989" s="5"/>
      <c r="O4989" s="5"/>
      <c r="P4989" s="5"/>
    </row>
    <row r="4990" spans="1:16" ht="14.5" x14ac:dyDescent="0.35">
      <c r="A4990" s="13">
        <f t="shared" si="79"/>
        <v>0</v>
      </c>
      <c r="B4990" s="17" t="e">
        <f>INDEX('BASE DE DATOS'!$A$2:$H$4921,MATCH(CONSTATACIÓN!$C4990,'BASE DE DATOS'!$A$2:$A$4921,0),2)</f>
        <v>#N/A</v>
      </c>
      <c r="C4990" s="27"/>
      <c r="D4990" s="5"/>
      <c r="E4990" s="5"/>
      <c r="F4990" s="5"/>
      <c r="G4990" s="6" t="e">
        <f>INDEX('BASE DE DATOS'!$A$2:$H$4921,MATCH(CONSTATACIÓN!$C4990,'BASE DE DATOS'!$A$2:$A$4921,0),3)</f>
        <v>#N/A</v>
      </c>
      <c r="H4990" s="5" t="e">
        <f>INDEX('BASE DE DATOS'!$A$2:$H$4921,MATCH(CONSTATACIÓN!$C4990,'BASE DE DATOS'!$A$2:$A$4921,0),6)</f>
        <v>#N/A</v>
      </c>
      <c r="I4990" s="5" t="e">
        <f>INDEX('BASE DE DATOS'!$A$2:$H$4921,MATCH(CONSTATACIÓN!$C4990,'BASE DE DATOS'!$A$2:$A$4921,0),7)</f>
        <v>#N/A</v>
      </c>
      <c r="J4990" s="5" t="e">
        <f>INDEX('BASE DE DATOS'!$A$2:$H$4921,MATCH(CONSTATACIÓN!$C4990,'BASE DE DATOS'!$A$2:$A$4921,0),8)</f>
        <v>#N/A</v>
      </c>
      <c r="K4990" s="5"/>
      <c r="L4990" s="5"/>
      <c r="M4990" s="5"/>
      <c r="N4990" s="5"/>
      <c r="O4990" s="5"/>
      <c r="P4990" s="5"/>
    </row>
    <row r="4991" spans="1:16" ht="14.5" x14ac:dyDescent="0.35">
      <c r="A4991" s="13">
        <f t="shared" si="79"/>
        <v>0</v>
      </c>
      <c r="B4991" s="17" t="e">
        <f>INDEX('BASE DE DATOS'!$A$2:$H$4921,MATCH(CONSTATACIÓN!$C4991,'BASE DE DATOS'!$A$2:$A$4921,0),2)</f>
        <v>#N/A</v>
      </c>
      <c r="C4991" s="28"/>
      <c r="D4991" s="5"/>
      <c r="E4991" s="5"/>
      <c r="F4991" s="5"/>
      <c r="G4991" s="6" t="e">
        <f>INDEX('BASE DE DATOS'!$A$2:$H$4921,MATCH(CONSTATACIÓN!$C4991,'BASE DE DATOS'!$A$2:$A$4921,0),3)</f>
        <v>#N/A</v>
      </c>
      <c r="H4991" s="5" t="e">
        <f>INDEX('BASE DE DATOS'!$A$2:$H$4921,MATCH(CONSTATACIÓN!$C4991,'BASE DE DATOS'!$A$2:$A$4921,0),6)</f>
        <v>#N/A</v>
      </c>
      <c r="I4991" s="5" t="e">
        <f>INDEX('BASE DE DATOS'!$A$2:$H$4921,MATCH(CONSTATACIÓN!$C4991,'BASE DE DATOS'!$A$2:$A$4921,0),7)</f>
        <v>#N/A</v>
      </c>
      <c r="J4991" s="5" t="e">
        <f>INDEX('BASE DE DATOS'!$A$2:$H$4921,MATCH(CONSTATACIÓN!$C4991,'BASE DE DATOS'!$A$2:$A$4921,0),8)</f>
        <v>#N/A</v>
      </c>
      <c r="K4991" s="5"/>
      <c r="L4991" s="5"/>
      <c r="M4991" s="5"/>
      <c r="N4991" s="5"/>
      <c r="O4991" s="5"/>
      <c r="P4991" s="5"/>
    </row>
    <row r="4992" spans="1:16" ht="14.5" x14ac:dyDescent="0.35">
      <c r="A4992" s="13">
        <f t="shared" si="79"/>
        <v>0</v>
      </c>
      <c r="B4992" s="17" t="e">
        <f>INDEX('BASE DE DATOS'!$A$2:$H$4921,MATCH(CONSTATACIÓN!$C4992,'BASE DE DATOS'!$A$2:$A$4921,0),2)</f>
        <v>#N/A</v>
      </c>
      <c r="C4992" s="27"/>
      <c r="D4992" s="5"/>
      <c r="E4992" s="5"/>
      <c r="F4992" s="5"/>
      <c r="G4992" s="6" t="e">
        <f>INDEX('BASE DE DATOS'!$A$2:$H$4921,MATCH(CONSTATACIÓN!$C4992,'BASE DE DATOS'!$A$2:$A$4921,0),3)</f>
        <v>#N/A</v>
      </c>
      <c r="H4992" s="5" t="e">
        <f>INDEX('BASE DE DATOS'!$A$2:$H$4921,MATCH(CONSTATACIÓN!$C4992,'BASE DE DATOS'!$A$2:$A$4921,0),6)</f>
        <v>#N/A</v>
      </c>
      <c r="I4992" s="5" t="e">
        <f>INDEX('BASE DE DATOS'!$A$2:$H$4921,MATCH(CONSTATACIÓN!$C4992,'BASE DE DATOS'!$A$2:$A$4921,0),7)</f>
        <v>#N/A</v>
      </c>
      <c r="J4992" s="5" t="e">
        <f>INDEX('BASE DE DATOS'!$A$2:$H$4921,MATCH(CONSTATACIÓN!$C4992,'BASE DE DATOS'!$A$2:$A$4921,0),8)</f>
        <v>#N/A</v>
      </c>
      <c r="K4992" s="5"/>
      <c r="L4992" s="5"/>
      <c r="M4992" s="5"/>
      <c r="N4992" s="5"/>
      <c r="O4992" s="5"/>
      <c r="P4992" s="5"/>
    </row>
    <row r="4993" spans="1:16" ht="14.5" x14ac:dyDescent="0.35">
      <c r="A4993" s="13">
        <f t="shared" si="79"/>
        <v>0</v>
      </c>
      <c r="B4993" s="17" t="e">
        <f>INDEX('BASE DE DATOS'!$A$2:$H$4921,MATCH(CONSTATACIÓN!$C4993,'BASE DE DATOS'!$A$2:$A$4921,0),2)</f>
        <v>#N/A</v>
      </c>
      <c r="C4993" s="28"/>
      <c r="D4993" s="5"/>
      <c r="E4993" s="5"/>
      <c r="F4993" s="5"/>
      <c r="G4993" s="6" t="e">
        <f>INDEX('BASE DE DATOS'!$A$2:$H$4921,MATCH(CONSTATACIÓN!$C4993,'BASE DE DATOS'!$A$2:$A$4921,0),3)</f>
        <v>#N/A</v>
      </c>
      <c r="H4993" s="5" t="e">
        <f>INDEX('BASE DE DATOS'!$A$2:$H$4921,MATCH(CONSTATACIÓN!$C4993,'BASE DE DATOS'!$A$2:$A$4921,0),6)</f>
        <v>#N/A</v>
      </c>
      <c r="I4993" s="5" t="e">
        <f>INDEX('BASE DE DATOS'!$A$2:$H$4921,MATCH(CONSTATACIÓN!$C4993,'BASE DE DATOS'!$A$2:$A$4921,0),7)</f>
        <v>#N/A</v>
      </c>
      <c r="J4993" s="5" t="e">
        <f>INDEX('BASE DE DATOS'!$A$2:$H$4921,MATCH(CONSTATACIÓN!$C4993,'BASE DE DATOS'!$A$2:$A$4921,0),8)</f>
        <v>#N/A</v>
      </c>
      <c r="K4993" s="5"/>
      <c r="L4993" s="5"/>
      <c r="M4993" s="5"/>
      <c r="N4993" s="5"/>
      <c r="O4993" s="5"/>
      <c r="P4993" s="5"/>
    </row>
    <row r="4994" spans="1:16" ht="14.5" x14ac:dyDescent="0.35">
      <c r="A4994" s="13">
        <f t="shared" si="79"/>
        <v>0</v>
      </c>
      <c r="B4994" s="17" t="e">
        <f>INDEX('BASE DE DATOS'!$A$2:$H$4921,MATCH(CONSTATACIÓN!$C4994,'BASE DE DATOS'!$A$2:$A$4921,0),2)</f>
        <v>#N/A</v>
      </c>
      <c r="C4994" s="27"/>
      <c r="D4994" s="5"/>
      <c r="E4994" s="5"/>
      <c r="F4994" s="5"/>
      <c r="G4994" s="6" t="e">
        <f>INDEX('BASE DE DATOS'!$A$2:$H$4921,MATCH(CONSTATACIÓN!$C4994,'BASE DE DATOS'!$A$2:$A$4921,0),3)</f>
        <v>#N/A</v>
      </c>
      <c r="H4994" s="5" t="e">
        <f>INDEX('BASE DE DATOS'!$A$2:$H$4921,MATCH(CONSTATACIÓN!$C4994,'BASE DE DATOS'!$A$2:$A$4921,0),6)</f>
        <v>#N/A</v>
      </c>
      <c r="I4994" s="5" t="e">
        <f>INDEX('BASE DE DATOS'!$A$2:$H$4921,MATCH(CONSTATACIÓN!$C4994,'BASE DE DATOS'!$A$2:$A$4921,0),7)</f>
        <v>#N/A</v>
      </c>
      <c r="J4994" s="5" t="e">
        <f>INDEX('BASE DE DATOS'!$A$2:$H$4921,MATCH(CONSTATACIÓN!$C4994,'BASE DE DATOS'!$A$2:$A$4921,0),8)</f>
        <v>#N/A</v>
      </c>
      <c r="K4994" s="5"/>
      <c r="L4994" s="5"/>
      <c r="M4994" s="5"/>
      <c r="N4994" s="5"/>
      <c r="O4994" s="5"/>
      <c r="P4994" s="5"/>
    </row>
    <row r="4995" spans="1:16" ht="14.5" x14ac:dyDescent="0.35">
      <c r="A4995" s="13">
        <f t="shared" si="79"/>
        <v>0</v>
      </c>
      <c r="B4995" s="17" t="e">
        <f>INDEX('BASE DE DATOS'!$A$2:$H$4921,MATCH(CONSTATACIÓN!$C4995,'BASE DE DATOS'!$A$2:$A$4921,0),2)</f>
        <v>#N/A</v>
      </c>
      <c r="C4995" s="28"/>
      <c r="D4995" s="5"/>
      <c r="E4995" s="5"/>
      <c r="F4995" s="5"/>
      <c r="G4995" s="6" t="e">
        <f>INDEX('BASE DE DATOS'!$A$2:$H$4921,MATCH(CONSTATACIÓN!$C4995,'BASE DE DATOS'!$A$2:$A$4921,0),3)</f>
        <v>#N/A</v>
      </c>
      <c r="H4995" s="5" t="e">
        <f>INDEX('BASE DE DATOS'!$A$2:$H$4921,MATCH(CONSTATACIÓN!$C4995,'BASE DE DATOS'!$A$2:$A$4921,0),6)</f>
        <v>#N/A</v>
      </c>
      <c r="I4995" s="5" t="e">
        <f>INDEX('BASE DE DATOS'!$A$2:$H$4921,MATCH(CONSTATACIÓN!$C4995,'BASE DE DATOS'!$A$2:$A$4921,0),7)</f>
        <v>#N/A</v>
      </c>
      <c r="J4995" s="5" t="e">
        <f>INDEX('BASE DE DATOS'!$A$2:$H$4921,MATCH(CONSTATACIÓN!$C4995,'BASE DE DATOS'!$A$2:$A$4921,0),8)</f>
        <v>#N/A</v>
      </c>
      <c r="K4995" s="5"/>
      <c r="L4995" s="5"/>
      <c r="M4995" s="5"/>
      <c r="N4995" s="5"/>
      <c r="O4995" s="5"/>
      <c r="P4995" s="5"/>
    </row>
    <row r="4996" spans="1:16" ht="14.5" x14ac:dyDescent="0.35">
      <c r="A4996" s="13">
        <f t="shared" si="79"/>
        <v>0</v>
      </c>
      <c r="B4996" s="17" t="e">
        <f>INDEX('BASE DE DATOS'!$A$2:$H$4921,MATCH(CONSTATACIÓN!$C4996,'BASE DE DATOS'!$A$2:$A$4921,0),2)</f>
        <v>#N/A</v>
      </c>
      <c r="C4996" s="27"/>
      <c r="D4996" s="5"/>
      <c r="E4996" s="5"/>
      <c r="F4996" s="5"/>
      <c r="G4996" s="6" t="e">
        <f>INDEX('BASE DE DATOS'!$A$2:$H$4921,MATCH(CONSTATACIÓN!$C4996,'BASE DE DATOS'!$A$2:$A$4921,0),3)</f>
        <v>#N/A</v>
      </c>
      <c r="H4996" s="5" t="e">
        <f>INDEX('BASE DE DATOS'!$A$2:$H$4921,MATCH(CONSTATACIÓN!$C4996,'BASE DE DATOS'!$A$2:$A$4921,0),6)</f>
        <v>#N/A</v>
      </c>
      <c r="I4996" s="5" t="e">
        <f>INDEX('BASE DE DATOS'!$A$2:$H$4921,MATCH(CONSTATACIÓN!$C4996,'BASE DE DATOS'!$A$2:$A$4921,0),7)</f>
        <v>#N/A</v>
      </c>
      <c r="J4996" s="5" t="e">
        <f>INDEX('BASE DE DATOS'!$A$2:$H$4921,MATCH(CONSTATACIÓN!$C4996,'BASE DE DATOS'!$A$2:$A$4921,0),8)</f>
        <v>#N/A</v>
      </c>
      <c r="K4996" s="5"/>
      <c r="L4996" s="5"/>
      <c r="M4996" s="5"/>
      <c r="N4996" s="5"/>
      <c r="O4996" s="5"/>
      <c r="P4996" s="5"/>
    </row>
    <row r="4997" spans="1:16" ht="14.5" x14ac:dyDescent="0.35">
      <c r="A4997" s="13">
        <f t="shared" si="79"/>
        <v>0</v>
      </c>
      <c r="B4997" s="17" t="e">
        <f>INDEX('BASE DE DATOS'!$A$2:$H$4921,MATCH(CONSTATACIÓN!$C4997,'BASE DE DATOS'!$A$2:$A$4921,0),2)</f>
        <v>#N/A</v>
      </c>
      <c r="C4997" s="28"/>
      <c r="D4997" s="5"/>
      <c r="E4997" s="5"/>
      <c r="F4997" s="5"/>
      <c r="G4997" s="6" t="e">
        <f>INDEX('BASE DE DATOS'!$A$2:$H$4921,MATCH(CONSTATACIÓN!$C4997,'BASE DE DATOS'!$A$2:$A$4921,0),3)</f>
        <v>#N/A</v>
      </c>
      <c r="H4997" s="5" t="e">
        <f>INDEX('BASE DE DATOS'!$A$2:$H$4921,MATCH(CONSTATACIÓN!$C4997,'BASE DE DATOS'!$A$2:$A$4921,0),6)</f>
        <v>#N/A</v>
      </c>
      <c r="I4997" s="5" t="e">
        <f>INDEX('BASE DE DATOS'!$A$2:$H$4921,MATCH(CONSTATACIÓN!$C4997,'BASE DE DATOS'!$A$2:$A$4921,0),7)</f>
        <v>#N/A</v>
      </c>
      <c r="J4997" s="5" t="e">
        <f>INDEX('BASE DE DATOS'!$A$2:$H$4921,MATCH(CONSTATACIÓN!$C4997,'BASE DE DATOS'!$A$2:$A$4921,0),8)</f>
        <v>#N/A</v>
      </c>
      <c r="K4997" s="5"/>
      <c r="L4997" s="5"/>
      <c r="M4997" s="5"/>
      <c r="N4997" s="5"/>
      <c r="O4997" s="5"/>
      <c r="P4997" s="5"/>
    </row>
    <row r="4998" spans="1:16" ht="14.5" x14ac:dyDescent="0.35">
      <c r="A4998" s="13">
        <f t="shared" si="79"/>
        <v>0</v>
      </c>
      <c r="B4998" s="17" t="e">
        <f>INDEX('BASE DE DATOS'!$A$2:$H$4921,MATCH(CONSTATACIÓN!$C4998,'BASE DE DATOS'!$A$2:$A$4921,0),2)</f>
        <v>#N/A</v>
      </c>
      <c r="C4998" s="27"/>
      <c r="D4998" s="5"/>
      <c r="E4998" s="5"/>
      <c r="F4998" s="5"/>
      <c r="G4998" s="6" t="e">
        <f>INDEX('BASE DE DATOS'!$A$2:$H$4921,MATCH(CONSTATACIÓN!$C4998,'BASE DE DATOS'!$A$2:$A$4921,0),3)</f>
        <v>#N/A</v>
      </c>
      <c r="H4998" s="5" t="e">
        <f>INDEX('BASE DE DATOS'!$A$2:$H$4921,MATCH(CONSTATACIÓN!$C4998,'BASE DE DATOS'!$A$2:$A$4921,0),6)</f>
        <v>#N/A</v>
      </c>
      <c r="I4998" s="5" t="e">
        <f>INDEX('BASE DE DATOS'!$A$2:$H$4921,MATCH(CONSTATACIÓN!$C4998,'BASE DE DATOS'!$A$2:$A$4921,0),7)</f>
        <v>#N/A</v>
      </c>
      <c r="J4998" s="5" t="e">
        <f>INDEX('BASE DE DATOS'!$A$2:$H$4921,MATCH(CONSTATACIÓN!$C4998,'BASE DE DATOS'!$A$2:$A$4921,0),8)</f>
        <v>#N/A</v>
      </c>
      <c r="K4998" s="5"/>
      <c r="L4998" s="5"/>
      <c r="M4998" s="5"/>
      <c r="N4998" s="5"/>
      <c r="O4998" s="5"/>
      <c r="P4998" s="5"/>
    </row>
    <row r="4999" spans="1:16" ht="14.5" x14ac:dyDescent="0.35">
      <c r="A4999" s="13">
        <f t="shared" si="79"/>
        <v>0</v>
      </c>
      <c r="B4999" s="17" t="e">
        <f>INDEX('BASE DE DATOS'!$A$2:$H$4921,MATCH(CONSTATACIÓN!$C4999,'BASE DE DATOS'!$A$2:$A$4921,0),2)</f>
        <v>#N/A</v>
      </c>
      <c r="C4999" s="28"/>
      <c r="D4999" s="5"/>
      <c r="E4999" s="5"/>
      <c r="F4999" s="5"/>
      <c r="G4999" s="6" t="e">
        <f>INDEX('BASE DE DATOS'!$A$2:$H$4921,MATCH(CONSTATACIÓN!$C4999,'BASE DE DATOS'!$A$2:$A$4921,0),3)</f>
        <v>#N/A</v>
      </c>
      <c r="H4999" s="5" t="e">
        <f>INDEX('BASE DE DATOS'!$A$2:$H$4921,MATCH(CONSTATACIÓN!$C4999,'BASE DE DATOS'!$A$2:$A$4921,0),6)</f>
        <v>#N/A</v>
      </c>
      <c r="I4999" s="5" t="e">
        <f>INDEX('BASE DE DATOS'!$A$2:$H$4921,MATCH(CONSTATACIÓN!$C4999,'BASE DE DATOS'!$A$2:$A$4921,0),7)</f>
        <v>#N/A</v>
      </c>
      <c r="J4999" s="5" t="e">
        <f>INDEX('BASE DE DATOS'!$A$2:$H$4921,MATCH(CONSTATACIÓN!$C4999,'BASE DE DATOS'!$A$2:$A$4921,0),8)</f>
        <v>#N/A</v>
      </c>
      <c r="K4999" s="5"/>
      <c r="L4999" s="5"/>
      <c r="M4999" s="5"/>
      <c r="N4999" s="5"/>
      <c r="O4999" s="5"/>
      <c r="P4999" s="5"/>
    </row>
    <row r="5000" spans="1:16" ht="14.5" x14ac:dyDescent="0.35">
      <c r="A5000" s="13">
        <f t="shared" si="79"/>
        <v>0</v>
      </c>
      <c r="B5000" s="17" t="e">
        <f>INDEX('BASE DE DATOS'!$A$2:$H$4921,MATCH(CONSTATACIÓN!$C5000,'BASE DE DATOS'!$A$2:$A$4921,0),2)</f>
        <v>#N/A</v>
      </c>
      <c r="C5000" s="27"/>
      <c r="D5000" s="5"/>
      <c r="E5000" s="5"/>
      <c r="F5000" s="5"/>
      <c r="G5000" s="6" t="e">
        <f>INDEX('BASE DE DATOS'!$A$2:$H$4921,MATCH(CONSTATACIÓN!$C5000,'BASE DE DATOS'!$A$2:$A$4921,0),3)</f>
        <v>#N/A</v>
      </c>
      <c r="H5000" s="5" t="e">
        <f>INDEX('BASE DE DATOS'!$A$2:$H$4921,MATCH(CONSTATACIÓN!$C5000,'BASE DE DATOS'!$A$2:$A$4921,0),6)</f>
        <v>#N/A</v>
      </c>
      <c r="I5000" s="5" t="e">
        <f>INDEX('BASE DE DATOS'!$A$2:$H$4921,MATCH(CONSTATACIÓN!$C5000,'BASE DE DATOS'!$A$2:$A$4921,0),7)</f>
        <v>#N/A</v>
      </c>
      <c r="J5000" s="5" t="e">
        <f>INDEX('BASE DE DATOS'!$A$2:$H$4921,MATCH(CONSTATACIÓN!$C5000,'BASE DE DATOS'!$A$2:$A$4921,0),8)</f>
        <v>#N/A</v>
      </c>
      <c r="K5000" s="5"/>
      <c r="L5000" s="5"/>
      <c r="M5000" s="5"/>
      <c r="N5000" s="5"/>
      <c r="O5000" s="5"/>
      <c r="P5000" s="5"/>
    </row>
    <row r="5001" spans="1:16" ht="14.5" x14ac:dyDescent="0.35">
      <c r="A5001" s="13">
        <f t="shared" si="79"/>
        <v>0</v>
      </c>
      <c r="B5001" s="17" t="e">
        <f>INDEX('BASE DE DATOS'!$A$2:$H$4921,MATCH(CONSTATACIÓN!$C5001,'BASE DE DATOS'!$A$2:$A$4921,0),2)</f>
        <v>#N/A</v>
      </c>
      <c r="C5001" s="28"/>
      <c r="D5001" s="5"/>
      <c r="E5001" s="5"/>
      <c r="F5001" s="5"/>
      <c r="G5001" s="6" t="e">
        <f>INDEX('BASE DE DATOS'!$A$2:$H$4921,MATCH(CONSTATACIÓN!$C5001,'BASE DE DATOS'!$A$2:$A$4921,0),3)</f>
        <v>#N/A</v>
      </c>
      <c r="H5001" s="5" t="e">
        <f>INDEX('BASE DE DATOS'!$A$2:$H$4921,MATCH(CONSTATACIÓN!$C5001,'BASE DE DATOS'!$A$2:$A$4921,0),6)</f>
        <v>#N/A</v>
      </c>
      <c r="I5001" s="5" t="e">
        <f>INDEX('BASE DE DATOS'!$A$2:$H$4921,MATCH(CONSTATACIÓN!$C5001,'BASE DE DATOS'!$A$2:$A$4921,0),7)</f>
        <v>#N/A</v>
      </c>
      <c r="J5001" s="5" t="e">
        <f>INDEX('BASE DE DATOS'!$A$2:$H$4921,MATCH(CONSTATACIÓN!$C5001,'BASE DE DATOS'!$A$2:$A$4921,0),8)</f>
        <v>#N/A</v>
      </c>
      <c r="K5001" s="5"/>
      <c r="L5001" s="5"/>
      <c r="M5001" s="5"/>
      <c r="N5001" s="5"/>
      <c r="O5001" s="5"/>
      <c r="P5001" s="5"/>
    </row>
    <row r="5002" spans="1:16" ht="14.5" x14ac:dyDescent="0.35">
      <c r="A5002" s="13">
        <f t="shared" si="79"/>
        <v>0</v>
      </c>
      <c r="B5002" s="17" t="e">
        <f>INDEX('BASE DE DATOS'!$A$2:$H$4921,MATCH(CONSTATACIÓN!$C5002,'BASE DE DATOS'!$A$2:$A$4921,0),2)</f>
        <v>#N/A</v>
      </c>
      <c r="C5002" s="27"/>
      <c r="D5002" s="5"/>
      <c r="E5002" s="5"/>
      <c r="F5002" s="5"/>
      <c r="G5002" s="6" t="e">
        <f>INDEX('BASE DE DATOS'!$A$2:$H$4921,MATCH(CONSTATACIÓN!$C5002,'BASE DE DATOS'!$A$2:$A$4921,0),3)</f>
        <v>#N/A</v>
      </c>
      <c r="H5002" s="5" t="e">
        <f>INDEX('BASE DE DATOS'!$A$2:$H$4921,MATCH(CONSTATACIÓN!$C5002,'BASE DE DATOS'!$A$2:$A$4921,0),6)</f>
        <v>#N/A</v>
      </c>
      <c r="I5002" s="5" t="e">
        <f>INDEX('BASE DE DATOS'!$A$2:$H$4921,MATCH(CONSTATACIÓN!$C5002,'BASE DE DATOS'!$A$2:$A$4921,0),7)</f>
        <v>#N/A</v>
      </c>
      <c r="J5002" s="5" t="e">
        <f>INDEX('BASE DE DATOS'!$A$2:$H$4921,MATCH(CONSTATACIÓN!$C5002,'BASE DE DATOS'!$A$2:$A$4921,0),8)</f>
        <v>#N/A</v>
      </c>
      <c r="K5002" s="5"/>
      <c r="L5002" s="5"/>
      <c r="M5002" s="5"/>
      <c r="N5002" s="5"/>
      <c r="O5002" s="5"/>
      <c r="P5002" s="5"/>
    </row>
    <row r="5003" spans="1:16" ht="14.5" x14ac:dyDescent="0.35">
      <c r="A5003" s="13">
        <f t="shared" si="79"/>
        <v>0</v>
      </c>
      <c r="B5003" s="17" t="e">
        <f>INDEX('BASE DE DATOS'!$A$2:$H$4921,MATCH(CONSTATACIÓN!$C5003,'BASE DE DATOS'!$A$2:$A$4921,0),2)</f>
        <v>#N/A</v>
      </c>
      <c r="C5003" s="28"/>
      <c r="D5003" s="5"/>
      <c r="E5003" s="5"/>
      <c r="F5003" s="5"/>
      <c r="G5003" s="6" t="e">
        <f>INDEX('BASE DE DATOS'!$A$2:$H$4921,MATCH(CONSTATACIÓN!$C5003,'BASE DE DATOS'!$A$2:$A$4921,0),3)</f>
        <v>#N/A</v>
      </c>
      <c r="H5003" s="5" t="e">
        <f>INDEX('BASE DE DATOS'!$A$2:$H$4921,MATCH(CONSTATACIÓN!$C5003,'BASE DE DATOS'!$A$2:$A$4921,0),6)</f>
        <v>#N/A</v>
      </c>
      <c r="I5003" s="5" t="e">
        <f>INDEX('BASE DE DATOS'!$A$2:$H$4921,MATCH(CONSTATACIÓN!$C5003,'BASE DE DATOS'!$A$2:$A$4921,0),7)</f>
        <v>#N/A</v>
      </c>
      <c r="J5003" s="5" t="e">
        <f>INDEX('BASE DE DATOS'!$A$2:$H$4921,MATCH(CONSTATACIÓN!$C5003,'BASE DE DATOS'!$A$2:$A$4921,0),8)</f>
        <v>#N/A</v>
      </c>
      <c r="K5003" s="5"/>
      <c r="L5003" s="5"/>
      <c r="M5003" s="5"/>
      <c r="N5003" s="5"/>
      <c r="O5003" s="5"/>
      <c r="P5003" s="5"/>
    </row>
    <row r="5004" spans="1:16" ht="14.5" x14ac:dyDescent="0.35">
      <c r="A5004" s="13">
        <f t="shared" si="79"/>
        <v>0</v>
      </c>
      <c r="B5004" s="17" t="e">
        <f>INDEX('BASE DE DATOS'!$A$2:$H$4921,MATCH(CONSTATACIÓN!$C5004,'BASE DE DATOS'!$A$2:$A$4921,0),2)</f>
        <v>#N/A</v>
      </c>
      <c r="C5004" s="27"/>
      <c r="D5004" s="5"/>
      <c r="E5004" s="5"/>
      <c r="F5004" s="5"/>
      <c r="G5004" s="6" t="e">
        <f>INDEX('BASE DE DATOS'!$A$2:$H$4921,MATCH(CONSTATACIÓN!$C5004,'BASE DE DATOS'!$A$2:$A$4921,0),3)</f>
        <v>#N/A</v>
      </c>
      <c r="H5004" s="5" t="e">
        <f>INDEX('BASE DE DATOS'!$A$2:$H$4921,MATCH(CONSTATACIÓN!$C5004,'BASE DE DATOS'!$A$2:$A$4921,0),6)</f>
        <v>#N/A</v>
      </c>
      <c r="I5004" s="5" t="e">
        <f>INDEX('BASE DE DATOS'!$A$2:$H$4921,MATCH(CONSTATACIÓN!$C5004,'BASE DE DATOS'!$A$2:$A$4921,0),7)</f>
        <v>#N/A</v>
      </c>
      <c r="J5004" s="5" t="e">
        <f>INDEX('BASE DE DATOS'!$A$2:$H$4921,MATCH(CONSTATACIÓN!$C5004,'BASE DE DATOS'!$A$2:$A$4921,0),8)</f>
        <v>#N/A</v>
      </c>
      <c r="K5004" s="5"/>
      <c r="L5004" s="5"/>
      <c r="M5004" s="5"/>
      <c r="N5004" s="5"/>
      <c r="O5004" s="5"/>
      <c r="P5004" s="5"/>
    </row>
    <row r="5005" spans="1:16" ht="14.5" x14ac:dyDescent="0.35">
      <c r="A5005" s="13">
        <f t="shared" si="79"/>
        <v>0</v>
      </c>
      <c r="B5005" s="17" t="e">
        <f>INDEX('BASE DE DATOS'!$A$2:$H$4921,MATCH(CONSTATACIÓN!$C5005,'BASE DE DATOS'!$A$2:$A$4921,0),2)</f>
        <v>#N/A</v>
      </c>
      <c r="C5005" s="28"/>
      <c r="D5005" s="5"/>
      <c r="E5005" s="5"/>
      <c r="F5005" s="5"/>
      <c r="G5005" s="6" t="e">
        <f>INDEX('BASE DE DATOS'!$A$2:$H$4921,MATCH(CONSTATACIÓN!$C5005,'BASE DE DATOS'!$A$2:$A$4921,0),3)</f>
        <v>#N/A</v>
      </c>
      <c r="H5005" s="5" t="e">
        <f>INDEX('BASE DE DATOS'!$A$2:$H$4921,MATCH(CONSTATACIÓN!$C5005,'BASE DE DATOS'!$A$2:$A$4921,0),6)</f>
        <v>#N/A</v>
      </c>
      <c r="I5005" s="5" t="e">
        <f>INDEX('BASE DE DATOS'!$A$2:$H$4921,MATCH(CONSTATACIÓN!$C5005,'BASE DE DATOS'!$A$2:$A$4921,0),7)</f>
        <v>#N/A</v>
      </c>
      <c r="J5005" s="5" t="e">
        <f>INDEX('BASE DE DATOS'!$A$2:$H$4921,MATCH(CONSTATACIÓN!$C5005,'BASE DE DATOS'!$A$2:$A$4921,0),8)</f>
        <v>#N/A</v>
      </c>
      <c r="K5005" s="5"/>
      <c r="L5005" s="5"/>
      <c r="M5005" s="5"/>
      <c r="N5005" s="5"/>
      <c r="O5005" s="5"/>
      <c r="P5005" s="5"/>
    </row>
    <row r="5006" spans="1:16" ht="14.5" x14ac:dyDescent="0.35">
      <c r="A5006" s="13">
        <f t="shared" si="79"/>
        <v>0</v>
      </c>
      <c r="B5006" s="17" t="e">
        <f>INDEX('BASE DE DATOS'!$A$2:$H$4921,MATCH(CONSTATACIÓN!$C5006,'BASE DE DATOS'!$A$2:$A$4921,0),2)</f>
        <v>#N/A</v>
      </c>
      <c r="C5006" s="27"/>
      <c r="D5006" s="5"/>
      <c r="E5006" s="5"/>
      <c r="F5006" s="5"/>
      <c r="G5006" s="6" t="e">
        <f>INDEX('BASE DE DATOS'!$A$2:$H$4921,MATCH(CONSTATACIÓN!$C5006,'BASE DE DATOS'!$A$2:$A$4921,0),3)</f>
        <v>#N/A</v>
      </c>
      <c r="H5006" s="5" t="e">
        <f>INDEX('BASE DE DATOS'!$A$2:$H$4921,MATCH(CONSTATACIÓN!$C5006,'BASE DE DATOS'!$A$2:$A$4921,0),6)</f>
        <v>#N/A</v>
      </c>
      <c r="I5006" s="5" t="e">
        <f>INDEX('BASE DE DATOS'!$A$2:$H$4921,MATCH(CONSTATACIÓN!$C5006,'BASE DE DATOS'!$A$2:$A$4921,0),7)</f>
        <v>#N/A</v>
      </c>
      <c r="J5006" s="5" t="e">
        <f>INDEX('BASE DE DATOS'!$A$2:$H$4921,MATCH(CONSTATACIÓN!$C5006,'BASE DE DATOS'!$A$2:$A$4921,0),8)</f>
        <v>#N/A</v>
      </c>
      <c r="K5006" s="5"/>
      <c r="L5006" s="5"/>
      <c r="M5006" s="5"/>
      <c r="N5006" s="5"/>
      <c r="O5006" s="5"/>
      <c r="P5006" s="5"/>
    </row>
    <row r="5007" spans="1:16" ht="14.5" x14ac:dyDescent="0.35">
      <c r="A5007" s="13">
        <f t="shared" si="79"/>
        <v>0</v>
      </c>
      <c r="B5007" s="17" t="e">
        <f>INDEX('BASE DE DATOS'!$A$2:$H$4921,MATCH(CONSTATACIÓN!$C5007,'BASE DE DATOS'!$A$2:$A$4921,0),2)</f>
        <v>#N/A</v>
      </c>
      <c r="C5007" s="28"/>
      <c r="D5007" s="5"/>
      <c r="E5007" s="5"/>
      <c r="F5007" s="5"/>
      <c r="G5007" s="6" t="e">
        <f>INDEX('BASE DE DATOS'!$A$2:$H$4921,MATCH(CONSTATACIÓN!$C5007,'BASE DE DATOS'!$A$2:$A$4921,0),3)</f>
        <v>#N/A</v>
      </c>
      <c r="H5007" s="5" t="e">
        <f>INDEX('BASE DE DATOS'!$A$2:$H$4921,MATCH(CONSTATACIÓN!$C5007,'BASE DE DATOS'!$A$2:$A$4921,0),6)</f>
        <v>#N/A</v>
      </c>
      <c r="I5007" s="5" t="e">
        <f>INDEX('BASE DE DATOS'!$A$2:$H$4921,MATCH(CONSTATACIÓN!$C5007,'BASE DE DATOS'!$A$2:$A$4921,0),7)</f>
        <v>#N/A</v>
      </c>
      <c r="J5007" s="5" t="e">
        <f>INDEX('BASE DE DATOS'!$A$2:$H$4921,MATCH(CONSTATACIÓN!$C5007,'BASE DE DATOS'!$A$2:$A$4921,0),8)</f>
        <v>#N/A</v>
      </c>
      <c r="K5007" s="5"/>
      <c r="L5007" s="5"/>
      <c r="M5007" s="5"/>
      <c r="N5007" s="5"/>
      <c r="O5007" s="5"/>
      <c r="P5007" s="5"/>
    </row>
    <row r="5008" spans="1:16" ht="14.5" x14ac:dyDescent="0.35">
      <c r="A5008" s="13">
        <f t="shared" si="79"/>
        <v>0</v>
      </c>
      <c r="B5008" s="17" t="e">
        <f>INDEX('BASE DE DATOS'!$A$2:$H$4921,MATCH(CONSTATACIÓN!$C5008,'BASE DE DATOS'!$A$2:$A$4921,0),2)</f>
        <v>#N/A</v>
      </c>
      <c r="C5008" s="27"/>
      <c r="D5008" s="5"/>
      <c r="E5008" s="5"/>
      <c r="F5008" s="5"/>
      <c r="G5008" s="6" t="e">
        <f>INDEX('BASE DE DATOS'!$A$2:$H$4921,MATCH(CONSTATACIÓN!$C5008,'BASE DE DATOS'!$A$2:$A$4921,0),3)</f>
        <v>#N/A</v>
      </c>
      <c r="H5008" s="5" t="e">
        <f>INDEX('BASE DE DATOS'!$A$2:$H$4921,MATCH(CONSTATACIÓN!$C5008,'BASE DE DATOS'!$A$2:$A$4921,0),6)</f>
        <v>#N/A</v>
      </c>
      <c r="I5008" s="5" t="e">
        <f>INDEX('BASE DE DATOS'!$A$2:$H$4921,MATCH(CONSTATACIÓN!$C5008,'BASE DE DATOS'!$A$2:$A$4921,0),7)</f>
        <v>#N/A</v>
      </c>
      <c r="J5008" s="5" t="e">
        <f>INDEX('BASE DE DATOS'!$A$2:$H$4921,MATCH(CONSTATACIÓN!$C5008,'BASE DE DATOS'!$A$2:$A$4921,0),8)</f>
        <v>#N/A</v>
      </c>
      <c r="K5008" s="5"/>
      <c r="L5008" s="5"/>
      <c r="M5008" s="5"/>
      <c r="N5008" s="5"/>
      <c r="O5008" s="5"/>
      <c r="P5008" s="5"/>
    </row>
    <row r="5009" spans="1:16" ht="14.5" x14ac:dyDescent="0.35">
      <c r="A5009" s="13">
        <f t="shared" si="79"/>
        <v>0</v>
      </c>
      <c r="B5009" s="17" t="e">
        <f>INDEX('BASE DE DATOS'!$A$2:$H$4921,MATCH(CONSTATACIÓN!$C5009,'BASE DE DATOS'!$A$2:$A$4921,0),2)</f>
        <v>#N/A</v>
      </c>
      <c r="C5009" s="28"/>
      <c r="D5009" s="5"/>
      <c r="E5009" s="5"/>
      <c r="F5009" s="5"/>
      <c r="G5009" s="6" t="e">
        <f>INDEX('BASE DE DATOS'!$A$2:$H$4921,MATCH(CONSTATACIÓN!$C5009,'BASE DE DATOS'!$A$2:$A$4921,0),3)</f>
        <v>#N/A</v>
      </c>
      <c r="H5009" s="5" t="e">
        <f>INDEX('BASE DE DATOS'!$A$2:$H$4921,MATCH(CONSTATACIÓN!$C5009,'BASE DE DATOS'!$A$2:$A$4921,0),6)</f>
        <v>#N/A</v>
      </c>
      <c r="I5009" s="5" t="e">
        <f>INDEX('BASE DE DATOS'!$A$2:$H$4921,MATCH(CONSTATACIÓN!$C5009,'BASE DE DATOS'!$A$2:$A$4921,0),7)</f>
        <v>#N/A</v>
      </c>
      <c r="J5009" s="5" t="e">
        <f>INDEX('BASE DE DATOS'!$A$2:$H$4921,MATCH(CONSTATACIÓN!$C5009,'BASE DE DATOS'!$A$2:$A$4921,0),8)</f>
        <v>#N/A</v>
      </c>
      <c r="K5009" s="5"/>
      <c r="L5009" s="5"/>
      <c r="M5009" s="5"/>
      <c r="N5009" s="5"/>
      <c r="O5009" s="5"/>
      <c r="P5009" s="5"/>
    </row>
    <row r="5010" spans="1:16" ht="14.5" x14ac:dyDescent="0.35">
      <c r="A5010" s="13">
        <f t="shared" si="79"/>
        <v>0</v>
      </c>
      <c r="B5010" s="17" t="e">
        <f>INDEX('BASE DE DATOS'!$A$2:$H$4921,MATCH(CONSTATACIÓN!$C5010,'BASE DE DATOS'!$A$2:$A$4921,0),2)</f>
        <v>#N/A</v>
      </c>
      <c r="C5010" s="27"/>
      <c r="D5010" s="5"/>
      <c r="E5010" s="5"/>
      <c r="F5010" s="5"/>
      <c r="G5010" s="6" t="e">
        <f>INDEX('BASE DE DATOS'!$A$2:$H$4921,MATCH(CONSTATACIÓN!$C5010,'BASE DE DATOS'!$A$2:$A$4921,0),3)</f>
        <v>#N/A</v>
      </c>
      <c r="H5010" s="5" t="e">
        <f>INDEX('BASE DE DATOS'!$A$2:$H$4921,MATCH(CONSTATACIÓN!$C5010,'BASE DE DATOS'!$A$2:$A$4921,0),6)</f>
        <v>#N/A</v>
      </c>
      <c r="I5010" s="5" t="e">
        <f>INDEX('BASE DE DATOS'!$A$2:$H$4921,MATCH(CONSTATACIÓN!$C5010,'BASE DE DATOS'!$A$2:$A$4921,0),7)</f>
        <v>#N/A</v>
      </c>
      <c r="J5010" s="5" t="e">
        <f>INDEX('BASE DE DATOS'!$A$2:$H$4921,MATCH(CONSTATACIÓN!$C5010,'BASE DE DATOS'!$A$2:$A$4921,0),8)</f>
        <v>#N/A</v>
      </c>
      <c r="K5010" s="5"/>
      <c r="L5010" s="5"/>
      <c r="M5010" s="5"/>
      <c r="N5010" s="5"/>
      <c r="O5010" s="5"/>
      <c r="P5010" s="5"/>
    </row>
    <row r="5011" spans="1:16" ht="14.5" x14ac:dyDescent="0.35">
      <c r="A5011" s="13">
        <f t="shared" si="79"/>
        <v>0</v>
      </c>
      <c r="B5011" s="17" t="e">
        <f>INDEX('BASE DE DATOS'!$A$2:$H$4921,MATCH(CONSTATACIÓN!$C5011,'BASE DE DATOS'!$A$2:$A$4921,0),2)</f>
        <v>#N/A</v>
      </c>
      <c r="C5011" s="28"/>
      <c r="D5011" s="5"/>
      <c r="E5011" s="5"/>
      <c r="F5011" s="5"/>
      <c r="G5011" s="6" t="e">
        <f>INDEX('BASE DE DATOS'!$A$2:$H$4921,MATCH(CONSTATACIÓN!$C5011,'BASE DE DATOS'!$A$2:$A$4921,0),3)</f>
        <v>#N/A</v>
      </c>
      <c r="H5011" s="5" t="e">
        <f>INDEX('BASE DE DATOS'!$A$2:$H$4921,MATCH(CONSTATACIÓN!$C5011,'BASE DE DATOS'!$A$2:$A$4921,0),6)</f>
        <v>#N/A</v>
      </c>
      <c r="I5011" s="5" t="e">
        <f>INDEX('BASE DE DATOS'!$A$2:$H$4921,MATCH(CONSTATACIÓN!$C5011,'BASE DE DATOS'!$A$2:$A$4921,0),7)</f>
        <v>#N/A</v>
      </c>
      <c r="J5011" s="5" t="e">
        <f>INDEX('BASE DE DATOS'!$A$2:$H$4921,MATCH(CONSTATACIÓN!$C5011,'BASE DE DATOS'!$A$2:$A$4921,0),8)</f>
        <v>#N/A</v>
      </c>
      <c r="K5011" s="5"/>
      <c r="L5011" s="5"/>
      <c r="M5011" s="5"/>
      <c r="N5011" s="5"/>
      <c r="O5011" s="5"/>
      <c r="P5011" s="5"/>
    </row>
    <row r="5012" spans="1:16" ht="14.5" x14ac:dyDescent="0.35">
      <c r="A5012" s="13">
        <f t="shared" si="79"/>
        <v>0</v>
      </c>
      <c r="B5012" s="17" t="e">
        <f>INDEX('BASE DE DATOS'!$A$2:$H$4921,MATCH(CONSTATACIÓN!$C5012,'BASE DE DATOS'!$A$2:$A$4921,0),2)</f>
        <v>#N/A</v>
      </c>
      <c r="C5012" s="27"/>
      <c r="D5012" s="5"/>
      <c r="E5012" s="5"/>
      <c r="F5012" s="5"/>
      <c r="G5012" s="6" t="e">
        <f>INDEX('BASE DE DATOS'!$A$2:$H$4921,MATCH(CONSTATACIÓN!$C5012,'BASE DE DATOS'!$A$2:$A$4921,0),3)</f>
        <v>#N/A</v>
      </c>
      <c r="H5012" s="5" t="e">
        <f>INDEX('BASE DE DATOS'!$A$2:$H$4921,MATCH(CONSTATACIÓN!$C5012,'BASE DE DATOS'!$A$2:$A$4921,0),6)</f>
        <v>#N/A</v>
      </c>
      <c r="I5012" s="5" t="e">
        <f>INDEX('BASE DE DATOS'!$A$2:$H$4921,MATCH(CONSTATACIÓN!$C5012,'BASE DE DATOS'!$A$2:$A$4921,0),7)</f>
        <v>#N/A</v>
      </c>
      <c r="J5012" s="5" t="e">
        <f>INDEX('BASE DE DATOS'!$A$2:$H$4921,MATCH(CONSTATACIÓN!$C5012,'BASE DE DATOS'!$A$2:$A$4921,0),8)</f>
        <v>#N/A</v>
      </c>
      <c r="K5012" s="5"/>
      <c r="L5012" s="5"/>
      <c r="M5012" s="5"/>
      <c r="N5012" s="5"/>
      <c r="O5012" s="5"/>
      <c r="P5012" s="5"/>
    </row>
    <row r="5013" spans="1:16" ht="14.5" x14ac:dyDescent="0.35">
      <c r="A5013" s="13">
        <f t="shared" si="79"/>
        <v>0</v>
      </c>
      <c r="B5013" s="17" t="e">
        <f>INDEX('BASE DE DATOS'!$A$2:$H$4921,MATCH(CONSTATACIÓN!$C5013,'BASE DE DATOS'!$A$2:$A$4921,0),2)</f>
        <v>#N/A</v>
      </c>
      <c r="C5013" s="28"/>
      <c r="D5013" s="5"/>
      <c r="E5013" s="5"/>
      <c r="F5013" s="5"/>
      <c r="G5013" s="6" t="e">
        <f>INDEX('BASE DE DATOS'!$A$2:$H$4921,MATCH(CONSTATACIÓN!$C5013,'BASE DE DATOS'!$A$2:$A$4921,0),3)</f>
        <v>#N/A</v>
      </c>
      <c r="H5013" s="5" t="e">
        <f>INDEX('BASE DE DATOS'!$A$2:$H$4921,MATCH(CONSTATACIÓN!$C5013,'BASE DE DATOS'!$A$2:$A$4921,0),6)</f>
        <v>#N/A</v>
      </c>
      <c r="I5013" s="5" t="e">
        <f>INDEX('BASE DE DATOS'!$A$2:$H$4921,MATCH(CONSTATACIÓN!$C5013,'BASE DE DATOS'!$A$2:$A$4921,0),7)</f>
        <v>#N/A</v>
      </c>
      <c r="J5013" s="5" t="e">
        <f>INDEX('BASE DE DATOS'!$A$2:$H$4921,MATCH(CONSTATACIÓN!$C5013,'BASE DE DATOS'!$A$2:$A$4921,0),8)</f>
        <v>#N/A</v>
      </c>
      <c r="K5013" s="5"/>
      <c r="L5013" s="5"/>
      <c r="M5013" s="5"/>
      <c r="N5013" s="5"/>
      <c r="O5013" s="5"/>
      <c r="P5013" s="5"/>
    </row>
    <row r="5014" spans="1:16" ht="14.5" x14ac:dyDescent="0.35">
      <c r="A5014" s="13">
        <f t="shared" si="79"/>
        <v>0</v>
      </c>
      <c r="B5014" s="17" t="e">
        <f>INDEX('BASE DE DATOS'!$A$2:$H$4921,MATCH(CONSTATACIÓN!$C5014,'BASE DE DATOS'!$A$2:$A$4921,0),2)</f>
        <v>#N/A</v>
      </c>
      <c r="C5014" s="27"/>
      <c r="D5014" s="5"/>
      <c r="E5014" s="5"/>
      <c r="F5014" s="5"/>
      <c r="G5014" s="6" t="e">
        <f>INDEX('BASE DE DATOS'!$A$2:$H$4921,MATCH(CONSTATACIÓN!$C5014,'BASE DE DATOS'!$A$2:$A$4921,0),3)</f>
        <v>#N/A</v>
      </c>
      <c r="H5014" s="5" t="e">
        <f>INDEX('BASE DE DATOS'!$A$2:$H$4921,MATCH(CONSTATACIÓN!$C5014,'BASE DE DATOS'!$A$2:$A$4921,0),6)</f>
        <v>#N/A</v>
      </c>
      <c r="I5014" s="5" t="e">
        <f>INDEX('BASE DE DATOS'!$A$2:$H$4921,MATCH(CONSTATACIÓN!$C5014,'BASE DE DATOS'!$A$2:$A$4921,0),7)</f>
        <v>#N/A</v>
      </c>
      <c r="J5014" s="5" t="e">
        <f>INDEX('BASE DE DATOS'!$A$2:$H$4921,MATCH(CONSTATACIÓN!$C5014,'BASE DE DATOS'!$A$2:$A$4921,0),8)</f>
        <v>#N/A</v>
      </c>
      <c r="K5014" s="5"/>
      <c r="L5014" s="5"/>
      <c r="M5014" s="5"/>
      <c r="N5014" s="5"/>
      <c r="O5014" s="5"/>
      <c r="P5014" s="5"/>
    </row>
    <row r="5015" spans="1:16" ht="14.5" x14ac:dyDescent="0.35">
      <c r="A5015" s="13">
        <f t="shared" si="79"/>
        <v>0</v>
      </c>
      <c r="B5015" s="17" t="e">
        <f>INDEX('BASE DE DATOS'!$A$2:$H$4921,MATCH(CONSTATACIÓN!$C5015,'BASE DE DATOS'!$A$2:$A$4921,0),2)</f>
        <v>#N/A</v>
      </c>
      <c r="C5015" s="28"/>
      <c r="D5015" s="5"/>
      <c r="E5015" s="5"/>
      <c r="F5015" s="5"/>
      <c r="G5015" s="6" t="e">
        <f>INDEX('BASE DE DATOS'!$A$2:$H$4921,MATCH(CONSTATACIÓN!$C5015,'BASE DE DATOS'!$A$2:$A$4921,0),3)</f>
        <v>#N/A</v>
      </c>
      <c r="H5015" s="5" t="e">
        <f>INDEX('BASE DE DATOS'!$A$2:$H$4921,MATCH(CONSTATACIÓN!$C5015,'BASE DE DATOS'!$A$2:$A$4921,0),6)</f>
        <v>#N/A</v>
      </c>
      <c r="I5015" s="5" t="e">
        <f>INDEX('BASE DE DATOS'!$A$2:$H$4921,MATCH(CONSTATACIÓN!$C5015,'BASE DE DATOS'!$A$2:$A$4921,0),7)</f>
        <v>#N/A</v>
      </c>
      <c r="J5015" s="5" t="e">
        <f>INDEX('BASE DE DATOS'!$A$2:$H$4921,MATCH(CONSTATACIÓN!$C5015,'BASE DE DATOS'!$A$2:$A$4921,0),8)</f>
        <v>#N/A</v>
      </c>
      <c r="K5015" s="5"/>
      <c r="L5015" s="5"/>
      <c r="M5015" s="5"/>
      <c r="N5015" s="5"/>
      <c r="O5015" s="5"/>
      <c r="P5015" s="5"/>
    </row>
    <row r="5016" spans="1:16" ht="14.5" x14ac:dyDescent="0.35">
      <c r="A5016" s="13">
        <f t="shared" si="79"/>
        <v>0</v>
      </c>
      <c r="B5016" s="17" t="e">
        <f>INDEX('BASE DE DATOS'!$A$2:$H$4921,MATCH(CONSTATACIÓN!$C5016,'BASE DE DATOS'!$A$2:$A$4921,0),2)</f>
        <v>#N/A</v>
      </c>
      <c r="C5016" s="27"/>
      <c r="D5016" s="5"/>
      <c r="E5016" s="5"/>
      <c r="F5016" s="5"/>
      <c r="G5016" s="6" t="e">
        <f>INDEX('BASE DE DATOS'!$A$2:$H$4921,MATCH(CONSTATACIÓN!$C5016,'BASE DE DATOS'!$A$2:$A$4921,0),3)</f>
        <v>#N/A</v>
      </c>
      <c r="H5016" s="5" t="e">
        <f>INDEX('BASE DE DATOS'!$A$2:$H$4921,MATCH(CONSTATACIÓN!$C5016,'BASE DE DATOS'!$A$2:$A$4921,0),6)</f>
        <v>#N/A</v>
      </c>
      <c r="I5016" s="5" t="e">
        <f>INDEX('BASE DE DATOS'!$A$2:$H$4921,MATCH(CONSTATACIÓN!$C5016,'BASE DE DATOS'!$A$2:$A$4921,0),7)</f>
        <v>#N/A</v>
      </c>
      <c r="J5016" s="5" t="e">
        <f>INDEX('BASE DE DATOS'!$A$2:$H$4921,MATCH(CONSTATACIÓN!$C5016,'BASE DE DATOS'!$A$2:$A$4921,0),8)</f>
        <v>#N/A</v>
      </c>
      <c r="K5016" s="5"/>
      <c r="L5016" s="5"/>
      <c r="M5016" s="5"/>
      <c r="N5016" s="5"/>
      <c r="O5016" s="5"/>
      <c r="P5016" s="5"/>
    </row>
    <row r="5017" spans="1:16" ht="14.5" x14ac:dyDescent="0.35">
      <c r="A5017" s="13">
        <f t="shared" si="79"/>
        <v>0</v>
      </c>
      <c r="B5017" s="17" t="e">
        <f>INDEX('BASE DE DATOS'!$A$2:$H$4921,MATCH(CONSTATACIÓN!$C5017,'BASE DE DATOS'!$A$2:$A$4921,0),2)</f>
        <v>#N/A</v>
      </c>
      <c r="C5017" s="28"/>
      <c r="D5017" s="5"/>
      <c r="E5017" s="5"/>
      <c r="F5017" s="5"/>
      <c r="G5017" s="6" t="e">
        <f>INDEX('BASE DE DATOS'!$A$2:$H$4921,MATCH(CONSTATACIÓN!$C5017,'BASE DE DATOS'!$A$2:$A$4921,0),3)</f>
        <v>#N/A</v>
      </c>
      <c r="H5017" s="5" t="e">
        <f>INDEX('BASE DE DATOS'!$A$2:$H$4921,MATCH(CONSTATACIÓN!$C5017,'BASE DE DATOS'!$A$2:$A$4921,0),6)</f>
        <v>#N/A</v>
      </c>
      <c r="I5017" s="5" t="e">
        <f>INDEX('BASE DE DATOS'!$A$2:$H$4921,MATCH(CONSTATACIÓN!$C5017,'BASE DE DATOS'!$A$2:$A$4921,0),7)</f>
        <v>#N/A</v>
      </c>
      <c r="J5017" s="5" t="e">
        <f>INDEX('BASE DE DATOS'!$A$2:$H$4921,MATCH(CONSTATACIÓN!$C5017,'BASE DE DATOS'!$A$2:$A$4921,0),8)</f>
        <v>#N/A</v>
      </c>
      <c r="K5017" s="5"/>
      <c r="L5017" s="5"/>
      <c r="M5017" s="5"/>
      <c r="N5017" s="5"/>
      <c r="O5017" s="5"/>
      <c r="P5017" s="5"/>
    </row>
    <row r="5018" spans="1:16" ht="14.5" x14ac:dyDescent="0.35">
      <c r="A5018" s="13">
        <f t="shared" si="79"/>
        <v>0</v>
      </c>
      <c r="B5018" s="17" t="e">
        <f>INDEX('BASE DE DATOS'!$A$2:$H$4921,MATCH(CONSTATACIÓN!$C5018,'BASE DE DATOS'!$A$2:$A$4921,0),2)</f>
        <v>#N/A</v>
      </c>
      <c r="C5018" s="27"/>
      <c r="D5018" s="5"/>
      <c r="E5018" s="5"/>
      <c r="F5018" s="5"/>
      <c r="G5018" s="6" t="e">
        <f>INDEX('BASE DE DATOS'!$A$2:$H$4921,MATCH(CONSTATACIÓN!$C5018,'BASE DE DATOS'!$A$2:$A$4921,0),3)</f>
        <v>#N/A</v>
      </c>
      <c r="H5018" s="5" t="e">
        <f>INDEX('BASE DE DATOS'!$A$2:$H$4921,MATCH(CONSTATACIÓN!$C5018,'BASE DE DATOS'!$A$2:$A$4921,0),6)</f>
        <v>#N/A</v>
      </c>
      <c r="I5018" s="5" t="e">
        <f>INDEX('BASE DE DATOS'!$A$2:$H$4921,MATCH(CONSTATACIÓN!$C5018,'BASE DE DATOS'!$A$2:$A$4921,0),7)</f>
        <v>#N/A</v>
      </c>
      <c r="J5018" s="5" t="e">
        <f>INDEX('BASE DE DATOS'!$A$2:$H$4921,MATCH(CONSTATACIÓN!$C5018,'BASE DE DATOS'!$A$2:$A$4921,0),8)</f>
        <v>#N/A</v>
      </c>
      <c r="K5018" s="5"/>
      <c r="L5018" s="5"/>
      <c r="M5018" s="5"/>
      <c r="N5018" s="5"/>
      <c r="O5018" s="5"/>
      <c r="P5018" s="5"/>
    </row>
    <row r="5019" spans="1:16" ht="14.5" x14ac:dyDescent="0.35">
      <c r="A5019" s="13">
        <f t="shared" si="79"/>
        <v>0</v>
      </c>
      <c r="B5019" s="17" t="e">
        <f>INDEX('BASE DE DATOS'!$A$2:$H$4921,MATCH(CONSTATACIÓN!$C5019,'BASE DE DATOS'!$A$2:$A$4921,0),2)</f>
        <v>#N/A</v>
      </c>
      <c r="C5019" s="28"/>
      <c r="D5019" s="5"/>
      <c r="E5019" s="5"/>
      <c r="F5019" s="5"/>
      <c r="G5019" s="6" t="e">
        <f>INDEX('BASE DE DATOS'!$A$2:$H$4921,MATCH(CONSTATACIÓN!$C5019,'BASE DE DATOS'!$A$2:$A$4921,0),3)</f>
        <v>#N/A</v>
      </c>
      <c r="H5019" s="5" t="e">
        <f>INDEX('BASE DE DATOS'!$A$2:$H$4921,MATCH(CONSTATACIÓN!$C5019,'BASE DE DATOS'!$A$2:$A$4921,0),6)</f>
        <v>#N/A</v>
      </c>
      <c r="I5019" s="5" t="e">
        <f>INDEX('BASE DE DATOS'!$A$2:$H$4921,MATCH(CONSTATACIÓN!$C5019,'BASE DE DATOS'!$A$2:$A$4921,0),7)</f>
        <v>#N/A</v>
      </c>
      <c r="J5019" s="5" t="e">
        <f>INDEX('BASE DE DATOS'!$A$2:$H$4921,MATCH(CONSTATACIÓN!$C5019,'BASE DE DATOS'!$A$2:$A$4921,0),8)</f>
        <v>#N/A</v>
      </c>
      <c r="K5019" s="5"/>
      <c r="L5019" s="5"/>
      <c r="M5019" s="5"/>
      <c r="N5019" s="5"/>
      <c r="O5019" s="5"/>
      <c r="P5019" s="5"/>
    </row>
    <row r="5020" spans="1:16" ht="14.5" x14ac:dyDescent="0.35">
      <c r="A5020" s="13">
        <f t="shared" si="79"/>
        <v>0</v>
      </c>
      <c r="B5020" s="17" t="e">
        <f>INDEX('BASE DE DATOS'!$A$2:$H$4921,MATCH(CONSTATACIÓN!$C5020,'BASE DE DATOS'!$A$2:$A$4921,0),2)</f>
        <v>#N/A</v>
      </c>
      <c r="C5020" s="27"/>
      <c r="D5020" s="5"/>
      <c r="E5020" s="5"/>
      <c r="F5020" s="5"/>
      <c r="G5020" s="6" t="e">
        <f>INDEX('BASE DE DATOS'!$A$2:$H$4921,MATCH(CONSTATACIÓN!$C5020,'BASE DE DATOS'!$A$2:$A$4921,0),3)</f>
        <v>#N/A</v>
      </c>
      <c r="H5020" s="5" t="e">
        <f>INDEX('BASE DE DATOS'!$A$2:$H$4921,MATCH(CONSTATACIÓN!$C5020,'BASE DE DATOS'!$A$2:$A$4921,0),6)</f>
        <v>#N/A</v>
      </c>
      <c r="I5020" s="5" t="e">
        <f>INDEX('BASE DE DATOS'!$A$2:$H$4921,MATCH(CONSTATACIÓN!$C5020,'BASE DE DATOS'!$A$2:$A$4921,0),7)</f>
        <v>#N/A</v>
      </c>
      <c r="J5020" s="5" t="e">
        <f>INDEX('BASE DE DATOS'!$A$2:$H$4921,MATCH(CONSTATACIÓN!$C5020,'BASE DE DATOS'!$A$2:$A$4921,0),8)</f>
        <v>#N/A</v>
      </c>
      <c r="K5020" s="5"/>
      <c r="L5020" s="5"/>
      <c r="M5020" s="5"/>
      <c r="N5020" s="5"/>
      <c r="O5020" s="5"/>
      <c r="P5020" s="5"/>
    </row>
    <row r="5021" spans="1:16" ht="14.5" x14ac:dyDescent="0.35">
      <c r="A5021" s="13">
        <f t="shared" ref="A5021:A5084" si="80">C5021</f>
        <v>0</v>
      </c>
      <c r="B5021" s="17" t="e">
        <f>INDEX('BASE DE DATOS'!$A$2:$H$4921,MATCH(CONSTATACIÓN!$C5021,'BASE DE DATOS'!$A$2:$A$4921,0),2)</f>
        <v>#N/A</v>
      </c>
      <c r="C5021" s="28"/>
      <c r="D5021" s="5"/>
      <c r="E5021" s="5"/>
      <c r="F5021" s="5"/>
      <c r="G5021" s="6" t="e">
        <f>INDEX('BASE DE DATOS'!$A$2:$H$4921,MATCH(CONSTATACIÓN!$C5021,'BASE DE DATOS'!$A$2:$A$4921,0),3)</f>
        <v>#N/A</v>
      </c>
      <c r="H5021" s="5" t="e">
        <f>INDEX('BASE DE DATOS'!$A$2:$H$4921,MATCH(CONSTATACIÓN!$C5021,'BASE DE DATOS'!$A$2:$A$4921,0),6)</f>
        <v>#N/A</v>
      </c>
      <c r="I5021" s="5" t="e">
        <f>INDEX('BASE DE DATOS'!$A$2:$H$4921,MATCH(CONSTATACIÓN!$C5021,'BASE DE DATOS'!$A$2:$A$4921,0),7)</f>
        <v>#N/A</v>
      </c>
      <c r="J5021" s="5" t="e">
        <f>INDEX('BASE DE DATOS'!$A$2:$H$4921,MATCH(CONSTATACIÓN!$C5021,'BASE DE DATOS'!$A$2:$A$4921,0),8)</f>
        <v>#N/A</v>
      </c>
      <c r="K5021" s="5"/>
      <c r="L5021" s="5"/>
      <c r="M5021" s="5"/>
      <c r="N5021" s="5"/>
      <c r="O5021" s="5"/>
      <c r="P5021" s="5"/>
    </row>
    <row r="5022" spans="1:16" ht="14.5" x14ac:dyDescent="0.35">
      <c r="A5022" s="13">
        <f t="shared" si="80"/>
        <v>0</v>
      </c>
      <c r="B5022" s="17" t="e">
        <f>INDEX('BASE DE DATOS'!$A$2:$H$4921,MATCH(CONSTATACIÓN!$C5022,'BASE DE DATOS'!$A$2:$A$4921,0),2)</f>
        <v>#N/A</v>
      </c>
      <c r="C5022" s="27"/>
      <c r="D5022" s="5"/>
      <c r="E5022" s="5"/>
      <c r="F5022" s="5"/>
      <c r="G5022" s="6" t="e">
        <f>INDEX('BASE DE DATOS'!$A$2:$H$4921,MATCH(CONSTATACIÓN!$C5022,'BASE DE DATOS'!$A$2:$A$4921,0),3)</f>
        <v>#N/A</v>
      </c>
      <c r="H5022" s="5" t="e">
        <f>INDEX('BASE DE DATOS'!$A$2:$H$4921,MATCH(CONSTATACIÓN!$C5022,'BASE DE DATOS'!$A$2:$A$4921,0),6)</f>
        <v>#N/A</v>
      </c>
      <c r="I5022" s="5" t="e">
        <f>INDEX('BASE DE DATOS'!$A$2:$H$4921,MATCH(CONSTATACIÓN!$C5022,'BASE DE DATOS'!$A$2:$A$4921,0),7)</f>
        <v>#N/A</v>
      </c>
      <c r="J5022" s="5" t="e">
        <f>INDEX('BASE DE DATOS'!$A$2:$H$4921,MATCH(CONSTATACIÓN!$C5022,'BASE DE DATOS'!$A$2:$A$4921,0),8)</f>
        <v>#N/A</v>
      </c>
      <c r="K5022" s="5"/>
      <c r="L5022" s="5"/>
      <c r="M5022" s="5"/>
      <c r="N5022" s="5"/>
      <c r="O5022" s="5"/>
      <c r="P5022" s="5"/>
    </row>
    <row r="5023" spans="1:16" ht="14.5" x14ac:dyDescent="0.35">
      <c r="A5023" s="13">
        <f t="shared" si="80"/>
        <v>0</v>
      </c>
      <c r="B5023" s="17" t="e">
        <f>INDEX('BASE DE DATOS'!$A$2:$H$4921,MATCH(CONSTATACIÓN!$C5023,'BASE DE DATOS'!$A$2:$A$4921,0),2)</f>
        <v>#N/A</v>
      </c>
      <c r="C5023" s="28"/>
      <c r="D5023" s="5"/>
      <c r="E5023" s="5"/>
      <c r="F5023" s="5"/>
      <c r="G5023" s="6" t="e">
        <f>INDEX('BASE DE DATOS'!$A$2:$H$4921,MATCH(CONSTATACIÓN!$C5023,'BASE DE DATOS'!$A$2:$A$4921,0),3)</f>
        <v>#N/A</v>
      </c>
      <c r="H5023" s="5" t="e">
        <f>INDEX('BASE DE DATOS'!$A$2:$H$4921,MATCH(CONSTATACIÓN!$C5023,'BASE DE DATOS'!$A$2:$A$4921,0),6)</f>
        <v>#N/A</v>
      </c>
      <c r="I5023" s="5" t="e">
        <f>INDEX('BASE DE DATOS'!$A$2:$H$4921,MATCH(CONSTATACIÓN!$C5023,'BASE DE DATOS'!$A$2:$A$4921,0),7)</f>
        <v>#N/A</v>
      </c>
      <c r="J5023" s="5" t="e">
        <f>INDEX('BASE DE DATOS'!$A$2:$H$4921,MATCH(CONSTATACIÓN!$C5023,'BASE DE DATOS'!$A$2:$A$4921,0),8)</f>
        <v>#N/A</v>
      </c>
      <c r="K5023" s="5"/>
      <c r="L5023" s="5"/>
      <c r="M5023" s="5"/>
      <c r="N5023" s="5"/>
      <c r="O5023" s="5"/>
      <c r="P5023" s="5"/>
    </row>
    <row r="5024" spans="1:16" ht="14.5" x14ac:dyDescent="0.35">
      <c r="A5024" s="13">
        <f t="shared" si="80"/>
        <v>0</v>
      </c>
      <c r="B5024" s="17" t="e">
        <f>INDEX('BASE DE DATOS'!$A$2:$H$4921,MATCH(CONSTATACIÓN!$C5024,'BASE DE DATOS'!$A$2:$A$4921,0),2)</f>
        <v>#N/A</v>
      </c>
      <c r="C5024" s="27"/>
      <c r="D5024" s="5"/>
      <c r="E5024" s="5"/>
      <c r="F5024" s="5"/>
      <c r="G5024" s="6" t="e">
        <f>INDEX('BASE DE DATOS'!$A$2:$H$4921,MATCH(CONSTATACIÓN!$C5024,'BASE DE DATOS'!$A$2:$A$4921,0),3)</f>
        <v>#N/A</v>
      </c>
      <c r="H5024" s="5" t="e">
        <f>INDEX('BASE DE DATOS'!$A$2:$H$4921,MATCH(CONSTATACIÓN!$C5024,'BASE DE DATOS'!$A$2:$A$4921,0),6)</f>
        <v>#N/A</v>
      </c>
      <c r="I5024" s="5" t="e">
        <f>INDEX('BASE DE DATOS'!$A$2:$H$4921,MATCH(CONSTATACIÓN!$C5024,'BASE DE DATOS'!$A$2:$A$4921,0),7)</f>
        <v>#N/A</v>
      </c>
      <c r="J5024" s="5" t="e">
        <f>INDEX('BASE DE DATOS'!$A$2:$H$4921,MATCH(CONSTATACIÓN!$C5024,'BASE DE DATOS'!$A$2:$A$4921,0),8)</f>
        <v>#N/A</v>
      </c>
      <c r="K5024" s="5"/>
      <c r="L5024" s="5"/>
      <c r="M5024" s="5"/>
      <c r="N5024" s="5"/>
      <c r="O5024" s="5"/>
      <c r="P5024" s="5"/>
    </row>
    <row r="5025" spans="1:16" ht="14.5" x14ac:dyDescent="0.35">
      <c r="A5025" s="13">
        <f t="shared" si="80"/>
        <v>0</v>
      </c>
      <c r="B5025" s="17" t="e">
        <f>INDEX('BASE DE DATOS'!$A$2:$H$4921,MATCH(CONSTATACIÓN!$C5025,'BASE DE DATOS'!$A$2:$A$4921,0),2)</f>
        <v>#N/A</v>
      </c>
      <c r="C5025" s="28"/>
      <c r="D5025" s="5"/>
      <c r="E5025" s="5"/>
      <c r="F5025" s="5"/>
      <c r="G5025" s="6" t="e">
        <f>INDEX('BASE DE DATOS'!$A$2:$H$4921,MATCH(CONSTATACIÓN!$C5025,'BASE DE DATOS'!$A$2:$A$4921,0),3)</f>
        <v>#N/A</v>
      </c>
      <c r="H5025" s="5" t="e">
        <f>INDEX('BASE DE DATOS'!$A$2:$H$4921,MATCH(CONSTATACIÓN!$C5025,'BASE DE DATOS'!$A$2:$A$4921,0),6)</f>
        <v>#N/A</v>
      </c>
      <c r="I5025" s="5" t="e">
        <f>INDEX('BASE DE DATOS'!$A$2:$H$4921,MATCH(CONSTATACIÓN!$C5025,'BASE DE DATOS'!$A$2:$A$4921,0),7)</f>
        <v>#N/A</v>
      </c>
      <c r="J5025" s="5" t="e">
        <f>INDEX('BASE DE DATOS'!$A$2:$H$4921,MATCH(CONSTATACIÓN!$C5025,'BASE DE DATOS'!$A$2:$A$4921,0),8)</f>
        <v>#N/A</v>
      </c>
      <c r="K5025" s="5"/>
      <c r="L5025" s="5"/>
      <c r="M5025" s="5"/>
      <c r="N5025" s="5"/>
      <c r="O5025" s="5"/>
      <c r="P5025" s="5"/>
    </row>
    <row r="5026" spans="1:16" ht="14.5" x14ac:dyDescent="0.35">
      <c r="A5026" s="13">
        <f t="shared" si="80"/>
        <v>0</v>
      </c>
      <c r="B5026" s="17" t="e">
        <f>INDEX('BASE DE DATOS'!$A$2:$H$4921,MATCH(CONSTATACIÓN!$C5026,'BASE DE DATOS'!$A$2:$A$4921,0),2)</f>
        <v>#N/A</v>
      </c>
      <c r="C5026" s="27"/>
      <c r="D5026" s="5"/>
      <c r="E5026" s="5"/>
      <c r="F5026" s="5"/>
      <c r="G5026" s="6" t="e">
        <f>INDEX('BASE DE DATOS'!$A$2:$H$4921,MATCH(CONSTATACIÓN!$C5026,'BASE DE DATOS'!$A$2:$A$4921,0),3)</f>
        <v>#N/A</v>
      </c>
      <c r="H5026" s="5" t="e">
        <f>INDEX('BASE DE DATOS'!$A$2:$H$4921,MATCH(CONSTATACIÓN!$C5026,'BASE DE DATOS'!$A$2:$A$4921,0),6)</f>
        <v>#N/A</v>
      </c>
      <c r="I5026" s="5" t="e">
        <f>INDEX('BASE DE DATOS'!$A$2:$H$4921,MATCH(CONSTATACIÓN!$C5026,'BASE DE DATOS'!$A$2:$A$4921,0),7)</f>
        <v>#N/A</v>
      </c>
      <c r="J5026" s="5" t="e">
        <f>INDEX('BASE DE DATOS'!$A$2:$H$4921,MATCH(CONSTATACIÓN!$C5026,'BASE DE DATOS'!$A$2:$A$4921,0),8)</f>
        <v>#N/A</v>
      </c>
      <c r="K5026" s="5"/>
      <c r="L5026" s="5"/>
      <c r="M5026" s="5"/>
      <c r="N5026" s="5"/>
      <c r="O5026" s="5"/>
      <c r="P5026" s="5"/>
    </row>
    <row r="5027" spans="1:16" ht="14.5" x14ac:dyDescent="0.35">
      <c r="A5027" s="13">
        <f t="shared" si="80"/>
        <v>0</v>
      </c>
      <c r="B5027" s="17" t="e">
        <f>INDEX('BASE DE DATOS'!$A$2:$H$4921,MATCH(CONSTATACIÓN!$C5027,'BASE DE DATOS'!$A$2:$A$4921,0),2)</f>
        <v>#N/A</v>
      </c>
      <c r="C5027" s="28"/>
      <c r="D5027" s="5"/>
      <c r="E5027" s="5"/>
      <c r="F5027" s="5"/>
      <c r="G5027" s="6" t="e">
        <f>INDEX('BASE DE DATOS'!$A$2:$H$4921,MATCH(CONSTATACIÓN!$C5027,'BASE DE DATOS'!$A$2:$A$4921,0),3)</f>
        <v>#N/A</v>
      </c>
      <c r="H5027" s="5" t="e">
        <f>INDEX('BASE DE DATOS'!$A$2:$H$4921,MATCH(CONSTATACIÓN!$C5027,'BASE DE DATOS'!$A$2:$A$4921,0),6)</f>
        <v>#N/A</v>
      </c>
      <c r="I5027" s="5" t="e">
        <f>INDEX('BASE DE DATOS'!$A$2:$H$4921,MATCH(CONSTATACIÓN!$C5027,'BASE DE DATOS'!$A$2:$A$4921,0),7)</f>
        <v>#N/A</v>
      </c>
      <c r="J5027" s="5" t="e">
        <f>INDEX('BASE DE DATOS'!$A$2:$H$4921,MATCH(CONSTATACIÓN!$C5027,'BASE DE DATOS'!$A$2:$A$4921,0),8)</f>
        <v>#N/A</v>
      </c>
      <c r="K5027" s="5"/>
      <c r="L5027" s="5"/>
      <c r="M5027" s="5"/>
      <c r="N5027" s="5"/>
      <c r="O5027" s="5"/>
      <c r="P5027" s="5"/>
    </row>
    <row r="5028" spans="1:16" ht="14.5" x14ac:dyDescent="0.35">
      <c r="A5028" s="13">
        <f t="shared" si="80"/>
        <v>0</v>
      </c>
      <c r="B5028" s="17" t="e">
        <f>INDEX('BASE DE DATOS'!$A$2:$H$4921,MATCH(CONSTATACIÓN!$C5028,'BASE DE DATOS'!$A$2:$A$4921,0),2)</f>
        <v>#N/A</v>
      </c>
      <c r="C5028" s="27"/>
      <c r="D5028" s="5"/>
      <c r="E5028" s="5"/>
      <c r="F5028" s="5"/>
      <c r="G5028" s="6" t="e">
        <f>INDEX('BASE DE DATOS'!$A$2:$H$4921,MATCH(CONSTATACIÓN!$C5028,'BASE DE DATOS'!$A$2:$A$4921,0),3)</f>
        <v>#N/A</v>
      </c>
      <c r="H5028" s="5" t="e">
        <f>INDEX('BASE DE DATOS'!$A$2:$H$4921,MATCH(CONSTATACIÓN!$C5028,'BASE DE DATOS'!$A$2:$A$4921,0),6)</f>
        <v>#N/A</v>
      </c>
      <c r="I5028" s="5" t="e">
        <f>INDEX('BASE DE DATOS'!$A$2:$H$4921,MATCH(CONSTATACIÓN!$C5028,'BASE DE DATOS'!$A$2:$A$4921,0),7)</f>
        <v>#N/A</v>
      </c>
      <c r="J5028" s="5" t="e">
        <f>INDEX('BASE DE DATOS'!$A$2:$H$4921,MATCH(CONSTATACIÓN!$C5028,'BASE DE DATOS'!$A$2:$A$4921,0),8)</f>
        <v>#N/A</v>
      </c>
      <c r="K5028" s="5"/>
      <c r="L5028" s="5"/>
      <c r="M5028" s="5"/>
      <c r="N5028" s="5"/>
      <c r="O5028" s="5"/>
      <c r="P5028" s="5"/>
    </row>
    <row r="5029" spans="1:16" ht="14.5" x14ac:dyDescent="0.35">
      <c r="A5029" s="13">
        <f t="shared" si="80"/>
        <v>0</v>
      </c>
      <c r="B5029" s="17" t="e">
        <f>INDEX('BASE DE DATOS'!$A$2:$H$4921,MATCH(CONSTATACIÓN!$C5029,'BASE DE DATOS'!$A$2:$A$4921,0),2)</f>
        <v>#N/A</v>
      </c>
      <c r="C5029" s="28"/>
      <c r="D5029" s="5"/>
      <c r="E5029" s="5"/>
      <c r="F5029" s="5"/>
      <c r="G5029" s="6" t="e">
        <f>INDEX('BASE DE DATOS'!$A$2:$H$4921,MATCH(CONSTATACIÓN!$C5029,'BASE DE DATOS'!$A$2:$A$4921,0),3)</f>
        <v>#N/A</v>
      </c>
      <c r="H5029" s="5" t="e">
        <f>INDEX('BASE DE DATOS'!$A$2:$H$4921,MATCH(CONSTATACIÓN!$C5029,'BASE DE DATOS'!$A$2:$A$4921,0),6)</f>
        <v>#N/A</v>
      </c>
      <c r="I5029" s="5" t="e">
        <f>INDEX('BASE DE DATOS'!$A$2:$H$4921,MATCH(CONSTATACIÓN!$C5029,'BASE DE DATOS'!$A$2:$A$4921,0),7)</f>
        <v>#N/A</v>
      </c>
      <c r="J5029" s="5" t="e">
        <f>INDEX('BASE DE DATOS'!$A$2:$H$4921,MATCH(CONSTATACIÓN!$C5029,'BASE DE DATOS'!$A$2:$A$4921,0),8)</f>
        <v>#N/A</v>
      </c>
      <c r="K5029" s="5"/>
      <c r="L5029" s="5"/>
      <c r="M5029" s="5"/>
      <c r="N5029" s="5"/>
      <c r="O5029" s="5"/>
      <c r="P5029" s="5"/>
    </row>
    <row r="5030" spans="1:16" ht="14.5" x14ac:dyDescent="0.35">
      <c r="A5030" s="13">
        <f t="shared" si="80"/>
        <v>0</v>
      </c>
      <c r="B5030" s="17" t="e">
        <f>INDEX('BASE DE DATOS'!$A$2:$H$4921,MATCH(CONSTATACIÓN!$C5030,'BASE DE DATOS'!$A$2:$A$4921,0),2)</f>
        <v>#N/A</v>
      </c>
      <c r="C5030" s="27"/>
      <c r="D5030" s="5"/>
      <c r="E5030" s="5"/>
      <c r="F5030" s="5"/>
      <c r="G5030" s="6" t="e">
        <f>INDEX('BASE DE DATOS'!$A$2:$H$4921,MATCH(CONSTATACIÓN!$C5030,'BASE DE DATOS'!$A$2:$A$4921,0),3)</f>
        <v>#N/A</v>
      </c>
      <c r="H5030" s="5" t="e">
        <f>INDEX('BASE DE DATOS'!$A$2:$H$4921,MATCH(CONSTATACIÓN!$C5030,'BASE DE DATOS'!$A$2:$A$4921,0),6)</f>
        <v>#N/A</v>
      </c>
      <c r="I5030" s="5" t="e">
        <f>INDEX('BASE DE DATOS'!$A$2:$H$4921,MATCH(CONSTATACIÓN!$C5030,'BASE DE DATOS'!$A$2:$A$4921,0),7)</f>
        <v>#N/A</v>
      </c>
      <c r="J5030" s="5" t="e">
        <f>INDEX('BASE DE DATOS'!$A$2:$H$4921,MATCH(CONSTATACIÓN!$C5030,'BASE DE DATOS'!$A$2:$A$4921,0),8)</f>
        <v>#N/A</v>
      </c>
      <c r="K5030" s="5"/>
      <c r="L5030" s="5"/>
      <c r="M5030" s="5"/>
      <c r="N5030" s="5"/>
      <c r="O5030" s="5"/>
      <c r="P5030" s="5"/>
    </row>
    <row r="5031" spans="1:16" ht="14.5" x14ac:dyDescent="0.35">
      <c r="A5031" s="13">
        <f t="shared" si="80"/>
        <v>0</v>
      </c>
      <c r="B5031" s="17" t="e">
        <f>INDEX('BASE DE DATOS'!$A$2:$H$4921,MATCH(CONSTATACIÓN!$C5031,'BASE DE DATOS'!$A$2:$A$4921,0),2)</f>
        <v>#N/A</v>
      </c>
      <c r="C5031" s="28"/>
      <c r="D5031" s="5"/>
      <c r="E5031" s="5"/>
      <c r="F5031" s="5"/>
      <c r="G5031" s="6" t="e">
        <f>INDEX('BASE DE DATOS'!$A$2:$H$4921,MATCH(CONSTATACIÓN!$C5031,'BASE DE DATOS'!$A$2:$A$4921,0),3)</f>
        <v>#N/A</v>
      </c>
      <c r="H5031" s="5" t="e">
        <f>INDEX('BASE DE DATOS'!$A$2:$H$4921,MATCH(CONSTATACIÓN!$C5031,'BASE DE DATOS'!$A$2:$A$4921,0),6)</f>
        <v>#N/A</v>
      </c>
      <c r="I5031" s="5" t="e">
        <f>INDEX('BASE DE DATOS'!$A$2:$H$4921,MATCH(CONSTATACIÓN!$C5031,'BASE DE DATOS'!$A$2:$A$4921,0),7)</f>
        <v>#N/A</v>
      </c>
      <c r="J5031" s="5" t="e">
        <f>INDEX('BASE DE DATOS'!$A$2:$H$4921,MATCH(CONSTATACIÓN!$C5031,'BASE DE DATOS'!$A$2:$A$4921,0),8)</f>
        <v>#N/A</v>
      </c>
      <c r="K5031" s="5"/>
      <c r="L5031" s="5"/>
      <c r="M5031" s="5"/>
      <c r="N5031" s="5"/>
      <c r="O5031" s="5"/>
      <c r="P5031" s="5"/>
    </row>
    <row r="5032" spans="1:16" ht="14.5" x14ac:dyDescent="0.35">
      <c r="A5032" s="13">
        <f t="shared" si="80"/>
        <v>0</v>
      </c>
      <c r="B5032" s="17" t="e">
        <f>INDEX('BASE DE DATOS'!$A$2:$H$4921,MATCH(CONSTATACIÓN!$C5032,'BASE DE DATOS'!$A$2:$A$4921,0),2)</f>
        <v>#N/A</v>
      </c>
      <c r="C5032" s="27"/>
      <c r="D5032" s="5"/>
      <c r="E5032" s="5"/>
      <c r="F5032" s="5"/>
      <c r="G5032" s="6" t="e">
        <f>INDEX('BASE DE DATOS'!$A$2:$H$4921,MATCH(CONSTATACIÓN!$C5032,'BASE DE DATOS'!$A$2:$A$4921,0),3)</f>
        <v>#N/A</v>
      </c>
      <c r="H5032" s="5" t="e">
        <f>INDEX('BASE DE DATOS'!$A$2:$H$4921,MATCH(CONSTATACIÓN!$C5032,'BASE DE DATOS'!$A$2:$A$4921,0),6)</f>
        <v>#N/A</v>
      </c>
      <c r="I5032" s="5" t="e">
        <f>INDEX('BASE DE DATOS'!$A$2:$H$4921,MATCH(CONSTATACIÓN!$C5032,'BASE DE DATOS'!$A$2:$A$4921,0),7)</f>
        <v>#N/A</v>
      </c>
      <c r="J5032" s="5" t="e">
        <f>INDEX('BASE DE DATOS'!$A$2:$H$4921,MATCH(CONSTATACIÓN!$C5032,'BASE DE DATOS'!$A$2:$A$4921,0),8)</f>
        <v>#N/A</v>
      </c>
      <c r="K5032" s="5"/>
      <c r="L5032" s="5"/>
      <c r="M5032" s="5"/>
      <c r="N5032" s="5"/>
      <c r="O5032" s="5"/>
      <c r="P5032" s="5"/>
    </row>
    <row r="5033" spans="1:16" ht="14.5" x14ac:dyDescent="0.35">
      <c r="A5033" s="13">
        <f t="shared" si="80"/>
        <v>0</v>
      </c>
      <c r="B5033" s="17" t="e">
        <f>INDEX('BASE DE DATOS'!$A$2:$H$4921,MATCH(CONSTATACIÓN!$C5033,'BASE DE DATOS'!$A$2:$A$4921,0),2)</f>
        <v>#N/A</v>
      </c>
      <c r="C5033" s="28"/>
      <c r="D5033" s="5"/>
      <c r="E5033" s="5"/>
      <c r="F5033" s="5"/>
      <c r="G5033" s="6" t="e">
        <f>INDEX('BASE DE DATOS'!$A$2:$H$4921,MATCH(CONSTATACIÓN!$C5033,'BASE DE DATOS'!$A$2:$A$4921,0),3)</f>
        <v>#N/A</v>
      </c>
      <c r="H5033" s="5" t="e">
        <f>INDEX('BASE DE DATOS'!$A$2:$H$4921,MATCH(CONSTATACIÓN!$C5033,'BASE DE DATOS'!$A$2:$A$4921,0),6)</f>
        <v>#N/A</v>
      </c>
      <c r="I5033" s="5" t="e">
        <f>INDEX('BASE DE DATOS'!$A$2:$H$4921,MATCH(CONSTATACIÓN!$C5033,'BASE DE DATOS'!$A$2:$A$4921,0),7)</f>
        <v>#N/A</v>
      </c>
      <c r="J5033" s="5" t="e">
        <f>INDEX('BASE DE DATOS'!$A$2:$H$4921,MATCH(CONSTATACIÓN!$C5033,'BASE DE DATOS'!$A$2:$A$4921,0),8)</f>
        <v>#N/A</v>
      </c>
      <c r="K5033" s="5"/>
      <c r="L5033" s="5"/>
      <c r="M5033" s="5"/>
      <c r="N5033" s="5"/>
      <c r="O5033" s="5"/>
      <c r="P5033" s="5"/>
    </row>
    <row r="5034" spans="1:16" ht="14.5" x14ac:dyDescent="0.35">
      <c r="A5034" s="13">
        <f t="shared" si="80"/>
        <v>0</v>
      </c>
      <c r="B5034" s="17" t="e">
        <f>INDEX('BASE DE DATOS'!$A$2:$H$4921,MATCH(CONSTATACIÓN!$C5034,'BASE DE DATOS'!$A$2:$A$4921,0),2)</f>
        <v>#N/A</v>
      </c>
      <c r="C5034" s="27"/>
      <c r="D5034" s="5"/>
      <c r="E5034" s="5"/>
      <c r="F5034" s="5"/>
      <c r="G5034" s="6" t="e">
        <f>INDEX('BASE DE DATOS'!$A$2:$H$4921,MATCH(CONSTATACIÓN!$C5034,'BASE DE DATOS'!$A$2:$A$4921,0),3)</f>
        <v>#N/A</v>
      </c>
      <c r="H5034" s="5" t="e">
        <f>INDEX('BASE DE DATOS'!$A$2:$H$4921,MATCH(CONSTATACIÓN!$C5034,'BASE DE DATOS'!$A$2:$A$4921,0),6)</f>
        <v>#N/A</v>
      </c>
      <c r="I5034" s="5" t="e">
        <f>INDEX('BASE DE DATOS'!$A$2:$H$4921,MATCH(CONSTATACIÓN!$C5034,'BASE DE DATOS'!$A$2:$A$4921,0),7)</f>
        <v>#N/A</v>
      </c>
      <c r="J5034" s="5" t="e">
        <f>INDEX('BASE DE DATOS'!$A$2:$H$4921,MATCH(CONSTATACIÓN!$C5034,'BASE DE DATOS'!$A$2:$A$4921,0),8)</f>
        <v>#N/A</v>
      </c>
      <c r="K5034" s="5"/>
      <c r="L5034" s="5"/>
      <c r="M5034" s="5"/>
      <c r="N5034" s="5"/>
      <c r="O5034" s="5"/>
      <c r="P5034" s="5"/>
    </row>
    <row r="5035" spans="1:16" ht="14.5" x14ac:dyDescent="0.35">
      <c r="A5035" s="13">
        <f t="shared" si="80"/>
        <v>0</v>
      </c>
      <c r="B5035" s="17" t="e">
        <f>INDEX('BASE DE DATOS'!$A$2:$H$4921,MATCH(CONSTATACIÓN!$C5035,'BASE DE DATOS'!$A$2:$A$4921,0),2)</f>
        <v>#N/A</v>
      </c>
      <c r="C5035" s="28"/>
      <c r="D5035" s="5"/>
      <c r="E5035" s="5"/>
      <c r="F5035" s="5"/>
      <c r="G5035" s="6" t="e">
        <f>INDEX('BASE DE DATOS'!$A$2:$H$4921,MATCH(CONSTATACIÓN!$C5035,'BASE DE DATOS'!$A$2:$A$4921,0),3)</f>
        <v>#N/A</v>
      </c>
      <c r="H5035" s="5" t="e">
        <f>INDEX('BASE DE DATOS'!$A$2:$H$4921,MATCH(CONSTATACIÓN!$C5035,'BASE DE DATOS'!$A$2:$A$4921,0),6)</f>
        <v>#N/A</v>
      </c>
      <c r="I5035" s="5" t="e">
        <f>INDEX('BASE DE DATOS'!$A$2:$H$4921,MATCH(CONSTATACIÓN!$C5035,'BASE DE DATOS'!$A$2:$A$4921,0),7)</f>
        <v>#N/A</v>
      </c>
      <c r="J5035" s="5" t="e">
        <f>INDEX('BASE DE DATOS'!$A$2:$H$4921,MATCH(CONSTATACIÓN!$C5035,'BASE DE DATOS'!$A$2:$A$4921,0),8)</f>
        <v>#N/A</v>
      </c>
      <c r="K5035" s="5"/>
      <c r="L5035" s="5"/>
      <c r="M5035" s="5"/>
      <c r="N5035" s="5"/>
      <c r="O5035" s="5"/>
      <c r="P5035" s="5"/>
    </row>
    <row r="5036" spans="1:16" ht="14.5" x14ac:dyDescent="0.35">
      <c r="A5036" s="13">
        <f t="shared" si="80"/>
        <v>0</v>
      </c>
      <c r="B5036" s="17" t="e">
        <f>INDEX('BASE DE DATOS'!$A$2:$H$4921,MATCH(CONSTATACIÓN!$C5036,'BASE DE DATOS'!$A$2:$A$4921,0),2)</f>
        <v>#N/A</v>
      </c>
      <c r="C5036" s="27"/>
      <c r="D5036" s="5"/>
      <c r="E5036" s="5"/>
      <c r="F5036" s="5"/>
      <c r="G5036" s="6" t="e">
        <f>INDEX('BASE DE DATOS'!$A$2:$H$4921,MATCH(CONSTATACIÓN!$C5036,'BASE DE DATOS'!$A$2:$A$4921,0),3)</f>
        <v>#N/A</v>
      </c>
      <c r="H5036" s="5" t="e">
        <f>INDEX('BASE DE DATOS'!$A$2:$H$4921,MATCH(CONSTATACIÓN!$C5036,'BASE DE DATOS'!$A$2:$A$4921,0),6)</f>
        <v>#N/A</v>
      </c>
      <c r="I5036" s="5" t="e">
        <f>INDEX('BASE DE DATOS'!$A$2:$H$4921,MATCH(CONSTATACIÓN!$C5036,'BASE DE DATOS'!$A$2:$A$4921,0),7)</f>
        <v>#N/A</v>
      </c>
      <c r="J5036" s="5" t="e">
        <f>INDEX('BASE DE DATOS'!$A$2:$H$4921,MATCH(CONSTATACIÓN!$C5036,'BASE DE DATOS'!$A$2:$A$4921,0),8)</f>
        <v>#N/A</v>
      </c>
      <c r="K5036" s="5"/>
      <c r="L5036" s="5"/>
      <c r="M5036" s="5"/>
      <c r="N5036" s="5"/>
      <c r="O5036" s="5"/>
      <c r="P5036" s="5"/>
    </row>
    <row r="5037" spans="1:16" ht="14.5" x14ac:dyDescent="0.35">
      <c r="A5037" s="13">
        <f t="shared" si="80"/>
        <v>0</v>
      </c>
      <c r="B5037" s="17" t="e">
        <f>INDEX('BASE DE DATOS'!$A$2:$H$4921,MATCH(CONSTATACIÓN!$C5037,'BASE DE DATOS'!$A$2:$A$4921,0),2)</f>
        <v>#N/A</v>
      </c>
      <c r="C5037" s="28"/>
      <c r="D5037" s="5"/>
      <c r="E5037" s="5"/>
      <c r="F5037" s="5"/>
      <c r="G5037" s="6" t="e">
        <f>INDEX('BASE DE DATOS'!$A$2:$H$4921,MATCH(CONSTATACIÓN!$C5037,'BASE DE DATOS'!$A$2:$A$4921,0),3)</f>
        <v>#N/A</v>
      </c>
      <c r="H5037" s="5" t="e">
        <f>INDEX('BASE DE DATOS'!$A$2:$H$4921,MATCH(CONSTATACIÓN!$C5037,'BASE DE DATOS'!$A$2:$A$4921,0),6)</f>
        <v>#N/A</v>
      </c>
      <c r="I5037" s="5" t="e">
        <f>INDEX('BASE DE DATOS'!$A$2:$H$4921,MATCH(CONSTATACIÓN!$C5037,'BASE DE DATOS'!$A$2:$A$4921,0),7)</f>
        <v>#N/A</v>
      </c>
      <c r="J5037" s="5" t="e">
        <f>INDEX('BASE DE DATOS'!$A$2:$H$4921,MATCH(CONSTATACIÓN!$C5037,'BASE DE DATOS'!$A$2:$A$4921,0),8)</f>
        <v>#N/A</v>
      </c>
      <c r="K5037" s="5"/>
      <c r="L5037" s="5"/>
      <c r="M5037" s="5"/>
      <c r="N5037" s="5"/>
      <c r="O5037" s="5"/>
      <c r="P5037" s="5"/>
    </row>
    <row r="5038" spans="1:16" ht="14.5" x14ac:dyDescent="0.35">
      <c r="A5038" s="13">
        <f t="shared" si="80"/>
        <v>0</v>
      </c>
      <c r="B5038" s="17" t="e">
        <f>INDEX('BASE DE DATOS'!$A$2:$H$4921,MATCH(CONSTATACIÓN!$C5038,'BASE DE DATOS'!$A$2:$A$4921,0),2)</f>
        <v>#N/A</v>
      </c>
      <c r="C5038" s="27"/>
      <c r="D5038" s="5"/>
      <c r="E5038" s="5"/>
      <c r="F5038" s="5"/>
      <c r="G5038" s="6" t="e">
        <f>INDEX('BASE DE DATOS'!$A$2:$H$4921,MATCH(CONSTATACIÓN!$C5038,'BASE DE DATOS'!$A$2:$A$4921,0),3)</f>
        <v>#N/A</v>
      </c>
      <c r="H5038" s="5" t="e">
        <f>INDEX('BASE DE DATOS'!$A$2:$H$4921,MATCH(CONSTATACIÓN!$C5038,'BASE DE DATOS'!$A$2:$A$4921,0),6)</f>
        <v>#N/A</v>
      </c>
      <c r="I5038" s="5" t="e">
        <f>INDEX('BASE DE DATOS'!$A$2:$H$4921,MATCH(CONSTATACIÓN!$C5038,'BASE DE DATOS'!$A$2:$A$4921,0),7)</f>
        <v>#N/A</v>
      </c>
      <c r="J5038" s="5" t="e">
        <f>INDEX('BASE DE DATOS'!$A$2:$H$4921,MATCH(CONSTATACIÓN!$C5038,'BASE DE DATOS'!$A$2:$A$4921,0),8)</f>
        <v>#N/A</v>
      </c>
      <c r="K5038" s="5"/>
      <c r="L5038" s="5"/>
      <c r="M5038" s="5"/>
      <c r="N5038" s="5"/>
      <c r="O5038" s="5"/>
      <c r="P5038" s="5"/>
    </row>
    <row r="5039" spans="1:16" ht="14.5" x14ac:dyDescent="0.35">
      <c r="A5039" s="13">
        <f t="shared" si="80"/>
        <v>0</v>
      </c>
      <c r="B5039" s="17" t="e">
        <f>INDEX('BASE DE DATOS'!$A$2:$H$4921,MATCH(CONSTATACIÓN!$C5039,'BASE DE DATOS'!$A$2:$A$4921,0),2)</f>
        <v>#N/A</v>
      </c>
      <c r="C5039" s="28"/>
      <c r="D5039" s="5"/>
      <c r="E5039" s="5"/>
      <c r="F5039" s="5"/>
      <c r="G5039" s="6" t="e">
        <f>INDEX('BASE DE DATOS'!$A$2:$H$4921,MATCH(CONSTATACIÓN!$C5039,'BASE DE DATOS'!$A$2:$A$4921,0),3)</f>
        <v>#N/A</v>
      </c>
      <c r="H5039" s="5" t="e">
        <f>INDEX('BASE DE DATOS'!$A$2:$H$4921,MATCH(CONSTATACIÓN!$C5039,'BASE DE DATOS'!$A$2:$A$4921,0),6)</f>
        <v>#N/A</v>
      </c>
      <c r="I5039" s="5" t="e">
        <f>INDEX('BASE DE DATOS'!$A$2:$H$4921,MATCH(CONSTATACIÓN!$C5039,'BASE DE DATOS'!$A$2:$A$4921,0),7)</f>
        <v>#N/A</v>
      </c>
      <c r="J5039" s="5" t="e">
        <f>INDEX('BASE DE DATOS'!$A$2:$H$4921,MATCH(CONSTATACIÓN!$C5039,'BASE DE DATOS'!$A$2:$A$4921,0),8)</f>
        <v>#N/A</v>
      </c>
      <c r="K5039" s="5"/>
      <c r="L5039" s="5"/>
      <c r="M5039" s="5"/>
      <c r="N5039" s="5"/>
      <c r="O5039" s="5"/>
      <c r="P5039" s="5"/>
    </row>
    <row r="5040" spans="1:16" ht="14.5" x14ac:dyDescent="0.35">
      <c r="A5040" s="13">
        <f t="shared" si="80"/>
        <v>0</v>
      </c>
      <c r="B5040" s="17" t="e">
        <f>INDEX('BASE DE DATOS'!$A$2:$H$4921,MATCH(CONSTATACIÓN!$C5040,'BASE DE DATOS'!$A$2:$A$4921,0),2)</f>
        <v>#N/A</v>
      </c>
      <c r="C5040" s="27"/>
      <c r="D5040" s="5"/>
      <c r="E5040" s="5"/>
      <c r="F5040" s="5"/>
      <c r="G5040" s="6" t="e">
        <f>INDEX('BASE DE DATOS'!$A$2:$H$4921,MATCH(CONSTATACIÓN!$C5040,'BASE DE DATOS'!$A$2:$A$4921,0),3)</f>
        <v>#N/A</v>
      </c>
      <c r="H5040" s="5" t="e">
        <f>INDEX('BASE DE DATOS'!$A$2:$H$4921,MATCH(CONSTATACIÓN!$C5040,'BASE DE DATOS'!$A$2:$A$4921,0),6)</f>
        <v>#N/A</v>
      </c>
      <c r="I5040" s="5" t="e">
        <f>INDEX('BASE DE DATOS'!$A$2:$H$4921,MATCH(CONSTATACIÓN!$C5040,'BASE DE DATOS'!$A$2:$A$4921,0),7)</f>
        <v>#N/A</v>
      </c>
      <c r="J5040" s="5" t="e">
        <f>INDEX('BASE DE DATOS'!$A$2:$H$4921,MATCH(CONSTATACIÓN!$C5040,'BASE DE DATOS'!$A$2:$A$4921,0),8)</f>
        <v>#N/A</v>
      </c>
      <c r="K5040" s="5"/>
      <c r="L5040" s="5"/>
      <c r="M5040" s="5"/>
      <c r="N5040" s="5"/>
      <c r="O5040" s="5"/>
      <c r="P5040" s="5"/>
    </row>
    <row r="5041" spans="1:16" ht="14.5" x14ac:dyDescent="0.35">
      <c r="A5041" s="13">
        <f t="shared" si="80"/>
        <v>0</v>
      </c>
      <c r="B5041" s="17" t="e">
        <f>INDEX('BASE DE DATOS'!$A$2:$H$4921,MATCH(CONSTATACIÓN!$C5041,'BASE DE DATOS'!$A$2:$A$4921,0),2)</f>
        <v>#N/A</v>
      </c>
      <c r="C5041" s="28"/>
      <c r="D5041" s="5"/>
      <c r="E5041" s="5"/>
      <c r="F5041" s="5"/>
      <c r="G5041" s="6" t="e">
        <f>INDEX('BASE DE DATOS'!$A$2:$H$4921,MATCH(CONSTATACIÓN!$C5041,'BASE DE DATOS'!$A$2:$A$4921,0),3)</f>
        <v>#N/A</v>
      </c>
      <c r="H5041" s="5" t="e">
        <f>INDEX('BASE DE DATOS'!$A$2:$H$4921,MATCH(CONSTATACIÓN!$C5041,'BASE DE DATOS'!$A$2:$A$4921,0),6)</f>
        <v>#N/A</v>
      </c>
      <c r="I5041" s="5" t="e">
        <f>INDEX('BASE DE DATOS'!$A$2:$H$4921,MATCH(CONSTATACIÓN!$C5041,'BASE DE DATOS'!$A$2:$A$4921,0),7)</f>
        <v>#N/A</v>
      </c>
      <c r="J5041" s="5" t="e">
        <f>INDEX('BASE DE DATOS'!$A$2:$H$4921,MATCH(CONSTATACIÓN!$C5041,'BASE DE DATOS'!$A$2:$A$4921,0),8)</f>
        <v>#N/A</v>
      </c>
      <c r="K5041" s="5"/>
      <c r="L5041" s="5"/>
      <c r="M5041" s="5"/>
      <c r="N5041" s="5"/>
      <c r="O5041" s="5"/>
      <c r="P5041" s="5"/>
    </row>
    <row r="5042" spans="1:16" ht="14.5" x14ac:dyDescent="0.35">
      <c r="A5042" s="13">
        <f t="shared" si="80"/>
        <v>0</v>
      </c>
      <c r="B5042" s="17" t="e">
        <f>INDEX('BASE DE DATOS'!$A$2:$H$4921,MATCH(CONSTATACIÓN!$C5042,'BASE DE DATOS'!$A$2:$A$4921,0),2)</f>
        <v>#N/A</v>
      </c>
      <c r="C5042" s="27"/>
      <c r="D5042" s="5"/>
      <c r="E5042" s="5"/>
      <c r="F5042" s="5"/>
      <c r="G5042" s="6" t="e">
        <f>INDEX('BASE DE DATOS'!$A$2:$H$4921,MATCH(CONSTATACIÓN!$C5042,'BASE DE DATOS'!$A$2:$A$4921,0),3)</f>
        <v>#N/A</v>
      </c>
      <c r="H5042" s="5" t="e">
        <f>INDEX('BASE DE DATOS'!$A$2:$H$4921,MATCH(CONSTATACIÓN!$C5042,'BASE DE DATOS'!$A$2:$A$4921,0),6)</f>
        <v>#N/A</v>
      </c>
      <c r="I5042" s="5" t="e">
        <f>INDEX('BASE DE DATOS'!$A$2:$H$4921,MATCH(CONSTATACIÓN!$C5042,'BASE DE DATOS'!$A$2:$A$4921,0),7)</f>
        <v>#N/A</v>
      </c>
      <c r="J5042" s="5" t="e">
        <f>INDEX('BASE DE DATOS'!$A$2:$H$4921,MATCH(CONSTATACIÓN!$C5042,'BASE DE DATOS'!$A$2:$A$4921,0),8)</f>
        <v>#N/A</v>
      </c>
      <c r="K5042" s="5"/>
      <c r="L5042" s="5"/>
      <c r="M5042" s="5"/>
      <c r="N5042" s="5"/>
      <c r="O5042" s="5"/>
      <c r="P5042" s="5"/>
    </row>
    <row r="5043" spans="1:16" ht="14.5" x14ac:dyDescent="0.35">
      <c r="A5043" s="13">
        <f t="shared" si="80"/>
        <v>0</v>
      </c>
      <c r="B5043" s="17" t="e">
        <f>INDEX('BASE DE DATOS'!$A$2:$H$4921,MATCH(CONSTATACIÓN!$C5043,'BASE DE DATOS'!$A$2:$A$4921,0),2)</f>
        <v>#N/A</v>
      </c>
      <c r="C5043" s="28"/>
      <c r="D5043" s="5"/>
      <c r="E5043" s="5"/>
      <c r="F5043" s="5"/>
      <c r="G5043" s="6" t="e">
        <f>INDEX('BASE DE DATOS'!$A$2:$H$4921,MATCH(CONSTATACIÓN!$C5043,'BASE DE DATOS'!$A$2:$A$4921,0),3)</f>
        <v>#N/A</v>
      </c>
      <c r="H5043" s="5" t="e">
        <f>INDEX('BASE DE DATOS'!$A$2:$H$4921,MATCH(CONSTATACIÓN!$C5043,'BASE DE DATOS'!$A$2:$A$4921,0),6)</f>
        <v>#N/A</v>
      </c>
      <c r="I5043" s="5" t="e">
        <f>INDEX('BASE DE DATOS'!$A$2:$H$4921,MATCH(CONSTATACIÓN!$C5043,'BASE DE DATOS'!$A$2:$A$4921,0),7)</f>
        <v>#N/A</v>
      </c>
      <c r="J5043" s="5" t="e">
        <f>INDEX('BASE DE DATOS'!$A$2:$H$4921,MATCH(CONSTATACIÓN!$C5043,'BASE DE DATOS'!$A$2:$A$4921,0),8)</f>
        <v>#N/A</v>
      </c>
      <c r="K5043" s="5"/>
      <c r="L5043" s="5"/>
      <c r="M5043" s="5"/>
      <c r="N5043" s="5"/>
      <c r="O5043" s="5"/>
      <c r="P5043" s="5"/>
    </row>
    <row r="5044" spans="1:16" ht="14.5" x14ac:dyDescent="0.35">
      <c r="A5044" s="13">
        <f t="shared" si="80"/>
        <v>0</v>
      </c>
      <c r="B5044" s="17" t="e">
        <f>INDEX('BASE DE DATOS'!$A$2:$H$4921,MATCH(CONSTATACIÓN!$C5044,'BASE DE DATOS'!$A$2:$A$4921,0),2)</f>
        <v>#N/A</v>
      </c>
      <c r="C5044" s="27"/>
      <c r="D5044" s="5"/>
      <c r="E5044" s="5"/>
      <c r="F5044" s="5"/>
      <c r="G5044" s="6" t="e">
        <f>INDEX('BASE DE DATOS'!$A$2:$H$4921,MATCH(CONSTATACIÓN!$C5044,'BASE DE DATOS'!$A$2:$A$4921,0),3)</f>
        <v>#N/A</v>
      </c>
      <c r="H5044" s="5" t="e">
        <f>INDEX('BASE DE DATOS'!$A$2:$H$4921,MATCH(CONSTATACIÓN!$C5044,'BASE DE DATOS'!$A$2:$A$4921,0),6)</f>
        <v>#N/A</v>
      </c>
      <c r="I5044" s="5" t="e">
        <f>INDEX('BASE DE DATOS'!$A$2:$H$4921,MATCH(CONSTATACIÓN!$C5044,'BASE DE DATOS'!$A$2:$A$4921,0),7)</f>
        <v>#N/A</v>
      </c>
      <c r="J5044" s="5" t="e">
        <f>INDEX('BASE DE DATOS'!$A$2:$H$4921,MATCH(CONSTATACIÓN!$C5044,'BASE DE DATOS'!$A$2:$A$4921,0),8)</f>
        <v>#N/A</v>
      </c>
      <c r="K5044" s="5"/>
      <c r="L5044" s="5"/>
      <c r="M5044" s="5"/>
      <c r="N5044" s="5"/>
      <c r="O5044" s="5"/>
      <c r="P5044" s="5"/>
    </row>
    <row r="5045" spans="1:16" ht="14.5" x14ac:dyDescent="0.35">
      <c r="A5045" s="13">
        <f t="shared" si="80"/>
        <v>0</v>
      </c>
      <c r="B5045" s="17" t="e">
        <f>INDEX('BASE DE DATOS'!$A$2:$H$4921,MATCH(CONSTATACIÓN!$C5045,'BASE DE DATOS'!$A$2:$A$4921,0),2)</f>
        <v>#N/A</v>
      </c>
      <c r="C5045" s="28"/>
      <c r="D5045" s="5"/>
      <c r="E5045" s="5"/>
      <c r="F5045" s="5"/>
      <c r="G5045" s="6" t="e">
        <f>INDEX('BASE DE DATOS'!$A$2:$H$4921,MATCH(CONSTATACIÓN!$C5045,'BASE DE DATOS'!$A$2:$A$4921,0),3)</f>
        <v>#N/A</v>
      </c>
      <c r="H5045" s="5" t="e">
        <f>INDEX('BASE DE DATOS'!$A$2:$H$4921,MATCH(CONSTATACIÓN!$C5045,'BASE DE DATOS'!$A$2:$A$4921,0),6)</f>
        <v>#N/A</v>
      </c>
      <c r="I5045" s="5" t="e">
        <f>INDEX('BASE DE DATOS'!$A$2:$H$4921,MATCH(CONSTATACIÓN!$C5045,'BASE DE DATOS'!$A$2:$A$4921,0),7)</f>
        <v>#N/A</v>
      </c>
      <c r="J5045" s="5" t="e">
        <f>INDEX('BASE DE DATOS'!$A$2:$H$4921,MATCH(CONSTATACIÓN!$C5045,'BASE DE DATOS'!$A$2:$A$4921,0),8)</f>
        <v>#N/A</v>
      </c>
      <c r="K5045" s="5"/>
      <c r="L5045" s="5"/>
      <c r="M5045" s="5"/>
      <c r="N5045" s="5"/>
      <c r="O5045" s="5"/>
      <c r="P5045" s="5"/>
    </row>
    <row r="5046" spans="1:16" ht="14.5" x14ac:dyDescent="0.35">
      <c r="A5046" s="13">
        <f t="shared" si="80"/>
        <v>0</v>
      </c>
      <c r="B5046" s="17" t="e">
        <f>INDEX('BASE DE DATOS'!$A$2:$H$4921,MATCH(CONSTATACIÓN!$C5046,'BASE DE DATOS'!$A$2:$A$4921,0),2)</f>
        <v>#N/A</v>
      </c>
      <c r="C5046" s="27"/>
      <c r="D5046" s="5"/>
      <c r="E5046" s="5"/>
      <c r="F5046" s="5"/>
      <c r="G5046" s="6" t="e">
        <f>INDEX('BASE DE DATOS'!$A$2:$H$4921,MATCH(CONSTATACIÓN!$C5046,'BASE DE DATOS'!$A$2:$A$4921,0),3)</f>
        <v>#N/A</v>
      </c>
      <c r="H5046" s="5" t="e">
        <f>INDEX('BASE DE DATOS'!$A$2:$H$4921,MATCH(CONSTATACIÓN!$C5046,'BASE DE DATOS'!$A$2:$A$4921,0),6)</f>
        <v>#N/A</v>
      </c>
      <c r="I5046" s="5" t="e">
        <f>INDEX('BASE DE DATOS'!$A$2:$H$4921,MATCH(CONSTATACIÓN!$C5046,'BASE DE DATOS'!$A$2:$A$4921,0),7)</f>
        <v>#N/A</v>
      </c>
      <c r="J5046" s="5" t="e">
        <f>INDEX('BASE DE DATOS'!$A$2:$H$4921,MATCH(CONSTATACIÓN!$C5046,'BASE DE DATOS'!$A$2:$A$4921,0),8)</f>
        <v>#N/A</v>
      </c>
      <c r="K5046" s="5"/>
      <c r="L5046" s="5"/>
      <c r="M5046" s="5"/>
      <c r="N5046" s="5"/>
      <c r="O5046" s="5"/>
      <c r="P5046" s="5"/>
    </row>
    <row r="5047" spans="1:16" ht="14.5" x14ac:dyDescent="0.35">
      <c r="A5047" s="13">
        <f t="shared" si="80"/>
        <v>0</v>
      </c>
      <c r="B5047" s="17" t="e">
        <f>INDEX('BASE DE DATOS'!$A$2:$H$4921,MATCH(CONSTATACIÓN!$C5047,'BASE DE DATOS'!$A$2:$A$4921,0),2)</f>
        <v>#N/A</v>
      </c>
      <c r="C5047" s="28"/>
      <c r="D5047" s="5"/>
      <c r="E5047" s="5"/>
      <c r="F5047" s="5"/>
      <c r="G5047" s="6" t="e">
        <f>INDEX('BASE DE DATOS'!$A$2:$H$4921,MATCH(CONSTATACIÓN!$C5047,'BASE DE DATOS'!$A$2:$A$4921,0),3)</f>
        <v>#N/A</v>
      </c>
      <c r="H5047" s="5" t="e">
        <f>INDEX('BASE DE DATOS'!$A$2:$H$4921,MATCH(CONSTATACIÓN!$C5047,'BASE DE DATOS'!$A$2:$A$4921,0),6)</f>
        <v>#N/A</v>
      </c>
      <c r="I5047" s="5" t="e">
        <f>INDEX('BASE DE DATOS'!$A$2:$H$4921,MATCH(CONSTATACIÓN!$C5047,'BASE DE DATOS'!$A$2:$A$4921,0),7)</f>
        <v>#N/A</v>
      </c>
      <c r="J5047" s="5" t="e">
        <f>INDEX('BASE DE DATOS'!$A$2:$H$4921,MATCH(CONSTATACIÓN!$C5047,'BASE DE DATOS'!$A$2:$A$4921,0),8)</f>
        <v>#N/A</v>
      </c>
      <c r="K5047" s="5"/>
      <c r="L5047" s="5"/>
      <c r="M5047" s="5"/>
      <c r="N5047" s="5"/>
      <c r="O5047" s="5"/>
      <c r="P5047" s="5"/>
    </row>
    <row r="5048" spans="1:16" ht="14.5" x14ac:dyDescent="0.35">
      <c r="A5048" s="13">
        <f t="shared" si="80"/>
        <v>0</v>
      </c>
      <c r="B5048" s="17" t="e">
        <f>INDEX('BASE DE DATOS'!$A$2:$H$4921,MATCH(CONSTATACIÓN!$C5048,'BASE DE DATOS'!$A$2:$A$4921,0),2)</f>
        <v>#N/A</v>
      </c>
      <c r="C5048" s="27"/>
      <c r="D5048" s="5"/>
      <c r="E5048" s="5"/>
      <c r="F5048" s="5"/>
      <c r="G5048" s="6" t="e">
        <f>INDEX('BASE DE DATOS'!$A$2:$H$4921,MATCH(CONSTATACIÓN!$C5048,'BASE DE DATOS'!$A$2:$A$4921,0),3)</f>
        <v>#N/A</v>
      </c>
      <c r="H5048" s="5" t="e">
        <f>INDEX('BASE DE DATOS'!$A$2:$H$4921,MATCH(CONSTATACIÓN!$C5048,'BASE DE DATOS'!$A$2:$A$4921,0),6)</f>
        <v>#N/A</v>
      </c>
      <c r="I5048" s="5" t="e">
        <f>INDEX('BASE DE DATOS'!$A$2:$H$4921,MATCH(CONSTATACIÓN!$C5048,'BASE DE DATOS'!$A$2:$A$4921,0),7)</f>
        <v>#N/A</v>
      </c>
      <c r="J5048" s="5" t="e">
        <f>INDEX('BASE DE DATOS'!$A$2:$H$4921,MATCH(CONSTATACIÓN!$C5048,'BASE DE DATOS'!$A$2:$A$4921,0),8)</f>
        <v>#N/A</v>
      </c>
      <c r="K5048" s="5"/>
      <c r="L5048" s="5"/>
      <c r="M5048" s="5"/>
      <c r="N5048" s="5"/>
      <c r="O5048" s="5"/>
      <c r="P5048" s="5"/>
    </row>
    <row r="5049" spans="1:16" ht="14.5" x14ac:dyDescent="0.35">
      <c r="A5049" s="13">
        <f t="shared" si="80"/>
        <v>0</v>
      </c>
      <c r="B5049" s="17" t="e">
        <f>INDEX('BASE DE DATOS'!$A$2:$H$4921,MATCH(CONSTATACIÓN!$C5049,'BASE DE DATOS'!$A$2:$A$4921,0),2)</f>
        <v>#N/A</v>
      </c>
      <c r="C5049" s="28"/>
      <c r="D5049" s="5"/>
      <c r="E5049" s="5"/>
      <c r="F5049" s="5"/>
      <c r="G5049" s="6" t="e">
        <f>INDEX('BASE DE DATOS'!$A$2:$H$4921,MATCH(CONSTATACIÓN!$C5049,'BASE DE DATOS'!$A$2:$A$4921,0),3)</f>
        <v>#N/A</v>
      </c>
      <c r="H5049" s="5" t="e">
        <f>INDEX('BASE DE DATOS'!$A$2:$H$4921,MATCH(CONSTATACIÓN!$C5049,'BASE DE DATOS'!$A$2:$A$4921,0),6)</f>
        <v>#N/A</v>
      </c>
      <c r="I5049" s="5" t="e">
        <f>INDEX('BASE DE DATOS'!$A$2:$H$4921,MATCH(CONSTATACIÓN!$C5049,'BASE DE DATOS'!$A$2:$A$4921,0),7)</f>
        <v>#N/A</v>
      </c>
      <c r="J5049" s="5" t="e">
        <f>INDEX('BASE DE DATOS'!$A$2:$H$4921,MATCH(CONSTATACIÓN!$C5049,'BASE DE DATOS'!$A$2:$A$4921,0),8)</f>
        <v>#N/A</v>
      </c>
      <c r="K5049" s="5"/>
      <c r="L5049" s="5"/>
      <c r="M5049" s="5"/>
      <c r="N5049" s="5"/>
      <c r="O5049" s="5"/>
      <c r="P5049" s="5"/>
    </row>
    <row r="5050" spans="1:16" ht="14.5" x14ac:dyDescent="0.35">
      <c r="A5050" s="13">
        <f t="shared" si="80"/>
        <v>0</v>
      </c>
      <c r="B5050" s="17" t="e">
        <f>INDEX('BASE DE DATOS'!$A$2:$H$4921,MATCH(CONSTATACIÓN!$C5050,'BASE DE DATOS'!$A$2:$A$4921,0),2)</f>
        <v>#N/A</v>
      </c>
      <c r="C5050" s="27"/>
      <c r="D5050" s="5"/>
      <c r="E5050" s="5"/>
      <c r="F5050" s="5"/>
      <c r="G5050" s="6" t="e">
        <f>INDEX('BASE DE DATOS'!$A$2:$H$4921,MATCH(CONSTATACIÓN!$C5050,'BASE DE DATOS'!$A$2:$A$4921,0),3)</f>
        <v>#N/A</v>
      </c>
      <c r="H5050" s="5" t="e">
        <f>INDEX('BASE DE DATOS'!$A$2:$H$4921,MATCH(CONSTATACIÓN!$C5050,'BASE DE DATOS'!$A$2:$A$4921,0),6)</f>
        <v>#N/A</v>
      </c>
      <c r="I5050" s="5" t="e">
        <f>INDEX('BASE DE DATOS'!$A$2:$H$4921,MATCH(CONSTATACIÓN!$C5050,'BASE DE DATOS'!$A$2:$A$4921,0),7)</f>
        <v>#N/A</v>
      </c>
      <c r="J5050" s="5" t="e">
        <f>INDEX('BASE DE DATOS'!$A$2:$H$4921,MATCH(CONSTATACIÓN!$C5050,'BASE DE DATOS'!$A$2:$A$4921,0),8)</f>
        <v>#N/A</v>
      </c>
      <c r="K5050" s="5"/>
      <c r="L5050" s="5"/>
      <c r="M5050" s="5"/>
      <c r="N5050" s="5"/>
      <c r="O5050" s="5"/>
      <c r="P5050" s="5"/>
    </row>
    <row r="5051" spans="1:16" ht="14.5" x14ac:dyDescent="0.35">
      <c r="A5051" s="13">
        <f t="shared" si="80"/>
        <v>0</v>
      </c>
      <c r="B5051" s="17" t="e">
        <f>INDEX('BASE DE DATOS'!$A$2:$H$4921,MATCH(CONSTATACIÓN!$C5051,'BASE DE DATOS'!$A$2:$A$4921,0),2)</f>
        <v>#N/A</v>
      </c>
      <c r="C5051" s="28"/>
      <c r="D5051" s="5"/>
      <c r="E5051" s="5"/>
      <c r="F5051" s="5"/>
      <c r="G5051" s="6" t="e">
        <f>INDEX('BASE DE DATOS'!$A$2:$H$4921,MATCH(CONSTATACIÓN!$C5051,'BASE DE DATOS'!$A$2:$A$4921,0),3)</f>
        <v>#N/A</v>
      </c>
      <c r="H5051" s="5" t="e">
        <f>INDEX('BASE DE DATOS'!$A$2:$H$4921,MATCH(CONSTATACIÓN!$C5051,'BASE DE DATOS'!$A$2:$A$4921,0),6)</f>
        <v>#N/A</v>
      </c>
      <c r="I5051" s="5" t="e">
        <f>INDEX('BASE DE DATOS'!$A$2:$H$4921,MATCH(CONSTATACIÓN!$C5051,'BASE DE DATOS'!$A$2:$A$4921,0),7)</f>
        <v>#N/A</v>
      </c>
      <c r="J5051" s="5" t="e">
        <f>INDEX('BASE DE DATOS'!$A$2:$H$4921,MATCH(CONSTATACIÓN!$C5051,'BASE DE DATOS'!$A$2:$A$4921,0),8)</f>
        <v>#N/A</v>
      </c>
      <c r="K5051" s="5"/>
      <c r="L5051" s="5"/>
      <c r="M5051" s="5"/>
      <c r="N5051" s="5"/>
      <c r="O5051" s="5"/>
      <c r="P5051" s="5"/>
    </row>
    <row r="5052" spans="1:16" ht="14.5" x14ac:dyDescent="0.35">
      <c r="A5052" s="13">
        <f t="shared" si="80"/>
        <v>0</v>
      </c>
      <c r="B5052" s="17" t="e">
        <f>INDEX('BASE DE DATOS'!$A$2:$H$4921,MATCH(CONSTATACIÓN!$C5052,'BASE DE DATOS'!$A$2:$A$4921,0),2)</f>
        <v>#N/A</v>
      </c>
      <c r="C5052" s="27"/>
      <c r="D5052" s="5"/>
      <c r="E5052" s="5"/>
      <c r="F5052" s="5"/>
      <c r="G5052" s="6" t="e">
        <f>INDEX('BASE DE DATOS'!$A$2:$H$4921,MATCH(CONSTATACIÓN!$C5052,'BASE DE DATOS'!$A$2:$A$4921,0),3)</f>
        <v>#N/A</v>
      </c>
      <c r="H5052" s="5" t="e">
        <f>INDEX('BASE DE DATOS'!$A$2:$H$4921,MATCH(CONSTATACIÓN!$C5052,'BASE DE DATOS'!$A$2:$A$4921,0),6)</f>
        <v>#N/A</v>
      </c>
      <c r="I5052" s="5" t="e">
        <f>INDEX('BASE DE DATOS'!$A$2:$H$4921,MATCH(CONSTATACIÓN!$C5052,'BASE DE DATOS'!$A$2:$A$4921,0),7)</f>
        <v>#N/A</v>
      </c>
      <c r="J5052" s="5" t="e">
        <f>INDEX('BASE DE DATOS'!$A$2:$H$4921,MATCH(CONSTATACIÓN!$C5052,'BASE DE DATOS'!$A$2:$A$4921,0),8)</f>
        <v>#N/A</v>
      </c>
      <c r="K5052" s="5"/>
      <c r="L5052" s="5"/>
      <c r="M5052" s="5"/>
      <c r="N5052" s="5"/>
      <c r="O5052" s="5"/>
      <c r="P5052" s="5"/>
    </row>
    <row r="5053" spans="1:16" ht="14.5" x14ac:dyDescent="0.35">
      <c r="A5053" s="13">
        <f t="shared" si="80"/>
        <v>0</v>
      </c>
      <c r="B5053" s="17" t="e">
        <f>INDEX('BASE DE DATOS'!$A$2:$H$4921,MATCH(CONSTATACIÓN!$C5053,'BASE DE DATOS'!$A$2:$A$4921,0),2)</f>
        <v>#N/A</v>
      </c>
      <c r="C5053" s="28"/>
      <c r="D5053" s="5"/>
      <c r="E5053" s="5"/>
      <c r="F5053" s="5"/>
      <c r="G5053" s="6" t="e">
        <f>INDEX('BASE DE DATOS'!$A$2:$H$4921,MATCH(CONSTATACIÓN!$C5053,'BASE DE DATOS'!$A$2:$A$4921,0),3)</f>
        <v>#N/A</v>
      </c>
      <c r="H5053" s="5" t="e">
        <f>INDEX('BASE DE DATOS'!$A$2:$H$4921,MATCH(CONSTATACIÓN!$C5053,'BASE DE DATOS'!$A$2:$A$4921,0),6)</f>
        <v>#N/A</v>
      </c>
      <c r="I5053" s="5" t="e">
        <f>INDEX('BASE DE DATOS'!$A$2:$H$4921,MATCH(CONSTATACIÓN!$C5053,'BASE DE DATOS'!$A$2:$A$4921,0),7)</f>
        <v>#N/A</v>
      </c>
      <c r="J5053" s="5" t="e">
        <f>INDEX('BASE DE DATOS'!$A$2:$H$4921,MATCH(CONSTATACIÓN!$C5053,'BASE DE DATOS'!$A$2:$A$4921,0),8)</f>
        <v>#N/A</v>
      </c>
      <c r="K5053" s="5"/>
      <c r="L5053" s="5"/>
      <c r="M5053" s="5"/>
      <c r="N5053" s="5"/>
      <c r="O5053" s="5"/>
      <c r="P5053" s="5"/>
    </row>
    <row r="5054" spans="1:16" ht="14.5" x14ac:dyDescent="0.35">
      <c r="A5054" s="13">
        <f t="shared" si="80"/>
        <v>0</v>
      </c>
      <c r="B5054" s="17" t="e">
        <f>INDEX('BASE DE DATOS'!$A$2:$H$4921,MATCH(CONSTATACIÓN!$C5054,'BASE DE DATOS'!$A$2:$A$4921,0),2)</f>
        <v>#N/A</v>
      </c>
      <c r="C5054" s="27"/>
      <c r="D5054" s="5"/>
      <c r="E5054" s="5"/>
      <c r="F5054" s="5"/>
      <c r="G5054" s="6" t="e">
        <f>INDEX('BASE DE DATOS'!$A$2:$H$4921,MATCH(CONSTATACIÓN!$C5054,'BASE DE DATOS'!$A$2:$A$4921,0),3)</f>
        <v>#N/A</v>
      </c>
      <c r="H5054" s="5" t="e">
        <f>INDEX('BASE DE DATOS'!$A$2:$H$4921,MATCH(CONSTATACIÓN!$C5054,'BASE DE DATOS'!$A$2:$A$4921,0),6)</f>
        <v>#N/A</v>
      </c>
      <c r="I5054" s="5" t="e">
        <f>INDEX('BASE DE DATOS'!$A$2:$H$4921,MATCH(CONSTATACIÓN!$C5054,'BASE DE DATOS'!$A$2:$A$4921,0),7)</f>
        <v>#N/A</v>
      </c>
      <c r="J5054" s="5" t="e">
        <f>INDEX('BASE DE DATOS'!$A$2:$H$4921,MATCH(CONSTATACIÓN!$C5054,'BASE DE DATOS'!$A$2:$A$4921,0),8)</f>
        <v>#N/A</v>
      </c>
      <c r="K5054" s="5"/>
      <c r="L5054" s="5"/>
      <c r="M5054" s="5"/>
      <c r="N5054" s="5"/>
      <c r="O5054" s="5"/>
      <c r="P5054" s="5"/>
    </row>
    <row r="5055" spans="1:16" ht="14.5" x14ac:dyDescent="0.35">
      <c r="A5055" s="13">
        <f t="shared" si="80"/>
        <v>0</v>
      </c>
      <c r="B5055" s="17" t="e">
        <f>INDEX('BASE DE DATOS'!$A$2:$H$4921,MATCH(CONSTATACIÓN!$C5055,'BASE DE DATOS'!$A$2:$A$4921,0),2)</f>
        <v>#N/A</v>
      </c>
      <c r="C5055" s="28"/>
      <c r="D5055" s="5"/>
      <c r="E5055" s="5"/>
      <c r="F5055" s="5"/>
      <c r="G5055" s="6" t="e">
        <f>INDEX('BASE DE DATOS'!$A$2:$H$4921,MATCH(CONSTATACIÓN!$C5055,'BASE DE DATOS'!$A$2:$A$4921,0),3)</f>
        <v>#N/A</v>
      </c>
      <c r="H5055" s="5" t="e">
        <f>INDEX('BASE DE DATOS'!$A$2:$H$4921,MATCH(CONSTATACIÓN!$C5055,'BASE DE DATOS'!$A$2:$A$4921,0),6)</f>
        <v>#N/A</v>
      </c>
      <c r="I5055" s="5" t="e">
        <f>INDEX('BASE DE DATOS'!$A$2:$H$4921,MATCH(CONSTATACIÓN!$C5055,'BASE DE DATOS'!$A$2:$A$4921,0),7)</f>
        <v>#N/A</v>
      </c>
      <c r="J5055" s="5" t="e">
        <f>INDEX('BASE DE DATOS'!$A$2:$H$4921,MATCH(CONSTATACIÓN!$C5055,'BASE DE DATOS'!$A$2:$A$4921,0),8)</f>
        <v>#N/A</v>
      </c>
      <c r="K5055" s="5"/>
      <c r="L5055" s="5"/>
      <c r="M5055" s="5"/>
      <c r="N5055" s="5"/>
      <c r="O5055" s="5"/>
      <c r="P5055" s="5"/>
    </row>
    <row r="5056" spans="1:16" ht="14.5" x14ac:dyDescent="0.35">
      <c r="A5056" s="13">
        <f t="shared" si="80"/>
        <v>0</v>
      </c>
      <c r="B5056" s="17" t="e">
        <f>INDEX('BASE DE DATOS'!$A$2:$H$4921,MATCH(CONSTATACIÓN!$C5056,'BASE DE DATOS'!$A$2:$A$4921,0),2)</f>
        <v>#N/A</v>
      </c>
      <c r="C5056" s="27"/>
      <c r="D5056" s="5"/>
      <c r="E5056" s="5"/>
      <c r="F5056" s="5"/>
      <c r="G5056" s="6" t="e">
        <f>INDEX('BASE DE DATOS'!$A$2:$H$4921,MATCH(CONSTATACIÓN!$C5056,'BASE DE DATOS'!$A$2:$A$4921,0),3)</f>
        <v>#N/A</v>
      </c>
      <c r="H5056" s="5" t="e">
        <f>INDEX('BASE DE DATOS'!$A$2:$H$4921,MATCH(CONSTATACIÓN!$C5056,'BASE DE DATOS'!$A$2:$A$4921,0),6)</f>
        <v>#N/A</v>
      </c>
      <c r="I5056" s="5" t="e">
        <f>INDEX('BASE DE DATOS'!$A$2:$H$4921,MATCH(CONSTATACIÓN!$C5056,'BASE DE DATOS'!$A$2:$A$4921,0),7)</f>
        <v>#N/A</v>
      </c>
      <c r="J5056" s="5" t="e">
        <f>INDEX('BASE DE DATOS'!$A$2:$H$4921,MATCH(CONSTATACIÓN!$C5056,'BASE DE DATOS'!$A$2:$A$4921,0),8)</f>
        <v>#N/A</v>
      </c>
      <c r="K5056" s="5"/>
      <c r="L5056" s="5"/>
      <c r="M5056" s="5"/>
      <c r="N5056" s="5"/>
      <c r="O5056" s="5"/>
      <c r="P5056" s="5"/>
    </row>
    <row r="5057" spans="1:16" ht="14.5" x14ac:dyDescent="0.35">
      <c r="A5057" s="13">
        <f t="shared" si="80"/>
        <v>0</v>
      </c>
      <c r="B5057" s="17" t="e">
        <f>INDEX('BASE DE DATOS'!$A$2:$H$4921,MATCH(CONSTATACIÓN!$C5057,'BASE DE DATOS'!$A$2:$A$4921,0),2)</f>
        <v>#N/A</v>
      </c>
      <c r="C5057" s="28"/>
      <c r="D5057" s="5"/>
      <c r="E5057" s="5"/>
      <c r="F5057" s="5"/>
      <c r="G5057" s="6" t="e">
        <f>INDEX('BASE DE DATOS'!$A$2:$H$4921,MATCH(CONSTATACIÓN!$C5057,'BASE DE DATOS'!$A$2:$A$4921,0),3)</f>
        <v>#N/A</v>
      </c>
      <c r="H5057" s="5" t="e">
        <f>INDEX('BASE DE DATOS'!$A$2:$H$4921,MATCH(CONSTATACIÓN!$C5057,'BASE DE DATOS'!$A$2:$A$4921,0),6)</f>
        <v>#N/A</v>
      </c>
      <c r="I5057" s="5" t="e">
        <f>INDEX('BASE DE DATOS'!$A$2:$H$4921,MATCH(CONSTATACIÓN!$C5057,'BASE DE DATOS'!$A$2:$A$4921,0),7)</f>
        <v>#N/A</v>
      </c>
      <c r="J5057" s="5" t="e">
        <f>INDEX('BASE DE DATOS'!$A$2:$H$4921,MATCH(CONSTATACIÓN!$C5057,'BASE DE DATOS'!$A$2:$A$4921,0),8)</f>
        <v>#N/A</v>
      </c>
      <c r="K5057" s="5"/>
      <c r="L5057" s="5"/>
      <c r="M5057" s="5"/>
      <c r="N5057" s="5"/>
      <c r="O5057" s="5"/>
      <c r="P5057" s="5"/>
    </row>
    <row r="5058" spans="1:16" ht="14.5" x14ac:dyDescent="0.35">
      <c r="A5058" s="13">
        <f t="shared" si="80"/>
        <v>0</v>
      </c>
      <c r="B5058" s="17" t="e">
        <f>INDEX('BASE DE DATOS'!$A$2:$H$4921,MATCH(CONSTATACIÓN!$C5058,'BASE DE DATOS'!$A$2:$A$4921,0),2)</f>
        <v>#N/A</v>
      </c>
      <c r="C5058" s="27"/>
      <c r="D5058" s="5"/>
      <c r="E5058" s="5"/>
      <c r="F5058" s="5"/>
      <c r="G5058" s="6" t="e">
        <f>INDEX('BASE DE DATOS'!$A$2:$H$4921,MATCH(CONSTATACIÓN!$C5058,'BASE DE DATOS'!$A$2:$A$4921,0),3)</f>
        <v>#N/A</v>
      </c>
      <c r="H5058" s="5" t="e">
        <f>INDEX('BASE DE DATOS'!$A$2:$H$4921,MATCH(CONSTATACIÓN!$C5058,'BASE DE DATOS'!$A$2:$A$4921,0),6)</f>
        <v>#N/A</v>
      </c>
      <c r="I5058" s="5" t="e">
        <f>INDEX('BASE DE DATOS'!$A$2:$H$4921,MATCH(CONSTATACIÓN!$C5058,'BASE DE DATOS'!$A$2:$A$4921,0),7)</f>
        <v>#N/A</v>
      </c>
      <c r="J5058" s="5" t="e">
        <f>INDEX('BASE DE DATOS'!$A$2:$H$4921,MATCH(CONSTATACIÓN!$C5058,'BASE DE DATOS'!$A$2:$A$4921,0),8)</f>
        <v>#N/A</v>
      </c>
      <c r="K5058" s="5"/>
      <c r="L5058" s="5"/>
      <c r="M5058" s="5"/>
      <c r="N5058" s="5"/>
      <c r="O5058" s="5"/>
      <c r="P5058" s="5"/>
    </row>
    <row r="5059" spans="1:16" ht="14.5" x14ac:dyDescent="0.35">
      <c r="A5059" s="13">
        <f t="shared" si="80"/>
        <v>0</v>
      </c>
      <c r="B5059" s="17" t="e">
        <f>INDEX('BASE DE DATOS'!$A$2:$H$4921,MATCH(CONSTATACIÓN!$C5059,'BASE DE DATOS'!$A$2:$A$4921,0),2)</f>
        <v>#N/A</v>
      </c>
      <c r="C5059" s="28"/>
      <c r="D5059" s="5"/>
      <c r="E5059" s="5"/>
      <c r="F5059" s="5"/>
      <c r="G5059" s="6" t="e">
        <f>INDEX('BASE DE DATOS'!$A$2:$H$4921,MATCH(CONSTATACIÓN!$C5059,'BASE DE DATOS'!$A$2:$A$4921,0),3)</f>
        <v>#N/A</v>
      </c>
      <c r="H5059" s="5" t="e">
        <f>INDEX('BASE DE DATOS'!$A$2:$H$4921,MATCH(CONSTATACIÓN!$C5059,'BASE DE DATOS'!$A$2:$A$4921,0),6)</f>
        <v>#N/A</v>
      </c>
      <c r="I5059" s="5" t="e">
        <f>INDEX('BASE DE DATOS'!$A$2:$H$4921,MATCH(CONSTATACIÓN!$C5059,'BASE DE DATOS'!$A$2:$A$4921,0),7)</f>
        <v>#N/A</v>
      </c>
      <c r="J5059" s="5" t="e">
        <f>INDEX('BASE DE DATOS'!$A$2:$H$4921,MATCH(CONSTATACIÓN!$C5059,'BASE DE DATOS'!$A$2:$A$4921,0),8)</f>
        <v>#N/A</v>
      </c>
      <c r="K5059" s="5"/>
      <c r="L5059" s="5"/>
      <c r="M5059" s="5"/>
      <c r="N5059" s="5"/>
      <c r="O5059" s="5"/>
      <c r="P5059" s="5"/>
    </row>
    <row r="5060" spans="1:16" ht="14.5" x14ac:dyDescent="0.35">
      <c r="A5060" s="13">
        <f t="shared" si="80"/>
        <v>0</v>
      </c>
      <c r="B5060" s="17" t="e">
        <f>INDEX('BASE DE DATOS'!$A$2:$H$4921,MATCH(CONSTATACIÓN!$C5060,'BASE DE DATOS'!$A$2:$A$4921,0),2)</f>
        <v>#N/A</v>
      </c>
      <c r="C5060" s="27"/>
      <c r="D5060" s="5"/>
      <c r="E5060" s="5"/>
      <c r="F5060" s="5"/>
      <c r="G5060" s="6" t="e">
        <f>INDEX('BASE DE DATOS'!$A$2:$H$4921,MATCH(CONSTATACIÓN!$C5060,'BASE DE DATOS'!$A$2:$A$4921,0),3)</f>
        <v>#N/A</v>
      </c>
      <c r="H5060" s="5" t="e">
        <f>INDEX('BASE DE DATOS'!$A$2:$H$4921,MATCH(CONSTATACIÓN!$C5060,'BASE DE DATOS'!$A$2:$A$4921,0),6)</f>
        <v>#N/A</v>
      </c>
      <c r="I5060" s="5" t="e">
        <f>INDEX('BASE DE DATOS'!$A$2:$H$4921,MATCH(CONSTATACIÓN!$C5060,'BASE DE DATOS'!$A$2:$A$4921,0),7)</f>
        <v>#N/A</v>
      </c>
      <c r="J5060" s="5" t="e">
        <f>INDEX('BASE DE DATOS'!$A$2:$H$4921,MATCH(CONSTATACIÓN!$C5060,'BASE DE DATOS'!$A$2:$A$4921,0),8)</f>
        <v>#N/A</v>
      </c>
      <c r="K5060" s="5"/>
      <c r="L5060" s="5"/>
      <c r="M5060" s="5"/>
      <c r="N5060" s="5"/>
      <c r="O5060" s="5"/>
      <c r="P5060" s="5"/>
    </row>
    <row r="5061" spans="1:16" ht="14.5" x14ac:dyDescent="0.35">
      <c r="A5061" s="13">
        <f t="shared" si="80"/>
        <v>0</v>
      </c>
      <c r="B5061" s="17" t="e">
        <f>INDEX('BASE DE DATOS'!$A$2:$H$4921,MATCH(CONSTATACIÓN!$C5061,'BASE DE DATOS'!$A$2:$A$4921,0),2)</f>
        <v>#N/A</v>
      </c>
      <c r="C5061" s="28"/>
      <c r="D5061" s="5"/>
      <c r="E5061" s="5"/>
      <c r="F5061" s="5"/>
      <c r="G5061" s="6" t="e">
        <f>INDEX('BASE DE DATOS'!$A$2:$H$4921,MATCH(CONSTATACIÓN!$C5061,'BASE DE DATOS'!$A$2:$A$4921,0),3)</f>
        <v>#N/A</v>
      </c>
      <c r="H5061" s="5" t="e">
        <f>INDEX('BASE DE DATOS'!$A$2:$H$4921,MATCH(CONSTATACIÓN!$C5061,'BASE DE DATOS'!$A$2:$A$4921,0),6)</f>
        <v>#N/A</v>
      </c>
      <c r="I5061" s="5" t="e">
        <f>INDEX('BASE DE DATOS'!$A$2:$H$4921,MATCH(CONSTATACIÓN!$C5061,'BASE DE DATOS'!$A$2:$A$4921,0),7)</f>
        <v>#N/A</v>
      </c>
      <c r="J5061" s="5" t="e">
        <f>INDEX('BASE DE DATOS'!$A$2:$H$4921,MATCH(CONSTATACIÓN!$C5061,'BASE DE DATOS'!$A$2:$A$4921,0),8)</f>
        <v>#N/A</v>
      </c>
      <c r="K5061" s="5"/>
      <c r="L5061" s="5"/>
      <c r="M5061" s="5"/>
      <c r="N5061" s="5"/>
      <c r="O5061" s="5"/>
      <c r="P5061" s="5"/>
    </row>
    <row r="5062" spans="1:16" ht="14.5" x14ac:dyDescent="0.35">
      <c r="A5062" s="13">
        <f t="shared" si="80"/>
        <v>0</v>
      </c>
      <c r="B5062" s="17" t="e">
        <f>INDEX('BASE DE DATOS'!$A$2:$H$4921,MATCH(CONSTATACIÓN!$C5062,'BASE DE DATOS'!$A$2:$A$4921,0),2)</f>
        <v>#N/A</v>
      </c>
      <c r="C5062" s="27"/>
      <c r="D5062" s="5"/>
      <c r="E5062" s="5"/>
      <c r="F5062" s="5"/>
      <c r="G5062" s="6" t="e">
        <f>INDEX('BASE DE DATOS'!$A$2:$H$4921,MATCH(CONSTATACIÓN!$C5062,'BASE DE DATOS'!$A$2:$A$4921,0),3)</f>
        <v>#N/A</v>
      </c>
      <c r="H5062" s="5" t="e">
        <f>INDEX('BASE DE DATOS'!$A$2:$H$4921,MATCH(CONSTATACIÓN!$C5062,'BASE DE DATOS'!$A$2:$A$4921,0),6)</f>
        <v>#N/A</v>
      </c>
      <c r="I5062" s="5" t="e">
        <f>INDEX('BASE DE DATOS'!$A$2:$H$4921,MATCH(CONSTATACIÓN!$C5062,'BASE DE DATOS'!$A$2:$A$4921,0),7)</f>
        <v>#N/A</v>
      </c>
      <c r="J5062" s="5" t="e">
        <f>INDEX('BASE DE DATOS'!$A$2:$H$4921,MATCH(CONSTATACIÓN!$C5062,'BASE DE DATOS'!$A$2:$A$4921,0),8)</f>
        <v>#N/A</v>
      </c>
      <c r="K5062" s="5"/>
      <c r="L5062" s="5"/>
      <c r="M5062" s="5"/>
      <c r="N5062" s="5"/>
      <c r="O5062" s="5"/>
      <c r="P5062" s="5"/>
    </row>
    <row r="5063" spans="1:16" ht="14.5" x14ac:dyDescent="0.35">
      <c r="A5063" s="13">
        <f t="shared" si="80"/>
        <v>0</v>
      </c>
      <c r="B5063" s="17" t="e">
        <f>INDEX('BASE DE DATOS'!$A$2:$H$4921,MATCH(CONSTATACIÓN!$C5063,'BASE DE DATOS'!$A$2:$A$4921,0),2)</f>
        <v>#N/A</v>
      </c>
      <c r="C5063" s="28"/>
      <c r="D5063" s="5"/>
      <c r="E5063" s="5"/>
      <c r="F5063" s="5"/>
      <c r="G5063" s="6" t="e">
        <f>INDEX('BASE DE DATOS'!$A$2:$H$4921,MATCH(CONSTATACIÓN!$C5063,'BASE DE DATOS'!$A$2:$A$4921,0),3)</f>
        <v>#N/A</v>
      </c>
      <c r="H5063" s="5" t="e">
        <f>INDEX('BASE DE DATOS'!$A$2:$H$4921,MATCH(CONSTATACIÓN!$C5063,'BASE DE DATOS'!$A$2:$A$4921,0),6)</f>
        <v>#N/A</v>
      </c>
      <c r="I5063" s="5" t="e">
        <f>INDEX('BASE DE DATOS'!$A$2:$H$4921,MATCH(CONSTATACIÓN!$C5063,'BASE DE DATOS'!$A$2:$A$4921,0),7)</f>
        <v>#N/A</v>
      </c>
      <c r="J5063" s="5" t="e">
        <f>INDEX('BASE DE DATOS'!$A$2:$H$4921,MATCH(CONSTATACIÓN!$C5063,'BASE DE DATOS'!$A$2:$A$4921,0),8)</f>
        <v>#N/A</v>
      </c>
      <c r="K5063" s="5"/>
      <c r="L5063" s="5"/>
      <c r="M5063" s="5"/>
      <c r="N5063" s="5"/>
      <c r="O5063" s="5"/>
      <c r="P5063" s="5"/>
    </row>
    <row r="5064" spans="1:16" ht="14.5" x14ac:dyDescent="0.35">
      <c r="A5064" s="13">
        <f t="shared" si="80"/>
        <v>0</v>
      </c>
      <c r="B5064" s="17" t="e">
        <f>INDEX('BASE DE DATOS'!$A$2:$H$4921,MATCH(CONSTATACIÓN!$C5064,'BASE DE DATOS'!$A$2:$A$4921,0),2)</f>
        <v>#N/A</v>
      </c>
      <c r="C5064" s="27"/>
      <c r="D5064" s="5"/>
      <c r="E5064" s="5"/>
      <c r="F5064" s="5"/>
      <c r="G5064" s="6" t="e">
        <f>INDEX('BASE DE DATOS'!$A$2:$H$4921,MATCH(CONSTATACIÓN!$C5064,'BASE DE DATOS'!$A$2:$A$4921,0),3)</f>
        <v>#N/A</v>
      </c>
      <c r="H5064" s="5" t="e">
        <f>INDEX('BASE DE DATOS'!$A$2:$H$4921,MATCH(CONSTATACIÓN!$C5064,'BASE DE DATOS'!$A$2:$A$4921,0),6)</f>
        <v>#N/A</v>
      </c>
      <c r="I5064" s="5" t="e">
        <f>INDEX('BASE DE DATOS'!$A$2:$H$4921,MATCH(CONSTATACIÓN!$C5064,'BASE DE DATOS'!$A$2:$A$4921,0),7)</f>
        <v>#N/A</v>
      </c>
      <c r="J5064" s="5" t="e">
        <f>INDEX('BASE DE DATOS'!$A$2:$H$4921,MATCH(CONSTATACIÓN!$C5064,'BASE DE DATOS'!$A$2:$A$4921,0),8)</f>
        <v>#N/A</v>
      </c>
      <c r="K5064" s="5"/>
      <c r="L5064" s="5"/>
      <c r="M5064" s="5"/>
      <c r="N5064" s="5"/>
      <c r="O5064" s="5"/>
      <c r="P5064" s="5"/>
    </row>
    <row r="5065" spans="1:16" ht="14.5" x14ac:dyDescent="0.35">
      <c r="A5065" s="13">
        <f t="shared" si="80"/>
        <v>0</v>
      </c>
      <c r="B5065" s="17" t="e">
        <f>INDEX('BASE DE DATOS'!$A$2:$H$4921,MATCH(CONSTATACIÓN!$C5065,'BASE DE DATOS'!$A$2:$A$4921,0),2)</f>
        <v>#N/A</v>
      </c>
      <c r="C5065" s="28"/>
      <c r="D5065" s="5"/>
      <c r="E5065" s="5"/>
      <c r="F5065" s="5"/>
      <c r="G5065" s="6" t="e">
        <f>INDEX('BASE DE DATOS'!$A$2:$H$4921,MATCH(CONSTATACIÓN!$C5065,'BASE DE DATOS'!$A$2:$A$4921,0),3)</f>
        <v>#N/A</v>
      </c>
      <c r="H5065" s="5" t="e">
        <f>INDEX('BASE DE DATOS'!$A$2:$H$4921,MATCH(CONSTATACIÓN!$C5065,'BASE DE DATOS'!$A$2:$A$4921,0),6)</f>
        <v>#N/A</v>
      </c>
      <c r="I5065" s="5" t="e">
        <f>INDEX('BASE DE DATOS'!$A$2:$H$4921,MATCH(CONSTATACIÓN!$C5065,'BASE DE DATOS'!$A$2:$A$4921,0),7)</f>
        <v>#N/A</v>
      </c>
      <c r="J5065" s="5" t="e">
        <f>INDEX('BASE DE DATOS'!$A$2:$H$4921,MATCH(CONSTATACIÓN!$C5065,'BASE DE DATOS'!$A$2:$A$4921,0),8)</f>
        <v>#N/A</v>
      </c>
      <c r="K5065" s="5"/>
      <c r="L5065" s="5"/>
      <c r="M5065" s="5"/>
      <c r="N5065" s="5"/>
      <c r="O5065" s="5"/>
      <c r="P5065" s="5"/>
    </row>
    <row r="5066" spans="1:16" ht="14.5" x14ac:dyDescent="0.35">
      <c r="A5066" s="13">
        <f t="shared" si="80"/>
        <v>0</v>
      </c>
      <c r="B5066" s="17" t="e">
        <f>INDEX('BASE DE DATOS'!$A$2:$H$4921,MATCH(CONSTATACIÓN!$C5066,'BASE DE DATOS'!$A$2:$A$4921,0),2)</f>
        <v>#N/A</v>
      </c>
      <c r="C5066" s="27"/>
      <c r="D5066" s="5"/>
      <c r="E5066" s="5"/>
      <c r="F5066" s="5"/>
      <c r="G5066" s="6" t="e">
        <f>INDEX('BASE DE DATOS'!$A$2:$H$4921,MATCH(CONSTATACIÓN!$C5066,'BASE DE DATOS'!$A$2:$A$4921,0),3)</f>
        <v>#N/A</v>
      </c>
      <c r="H5066" s="5" t="e">
        <f>INDEX('BASE DE DATOS'!$A$2:$H$4921,MATCH(CONSTATACIÓN!$C5066,'BASE DE DATOS'!$A$2:$A$4921,0),6)</f>
        <v>#N/A</v>
      </c>
      <c r="I5066" s="5" t="e">
        <f>INDEX('BASE DE DATOS'!$A$2:$H$4921,MATCH(CONSTATACIÓN!$C5066,'BASE DE DATOS'!$A$2:$A$4921,0),7)</f>
        <v>#N/A</v>
      </c>
      <c r="J5066" s="5" t="e">
        <f>INDEX('BASE DE DATOS'!$A$2:$H$4921,MATCH(CONSTATACIÓN!$C5066,'BASE DE DATOS'!$A$2:$A$4921,0),8)</f>
        <v>#N/A</v>
      </c>
      <c r="K5066" s="5"/>
      <c r="L5066" s="5"/>
      <c r="M5066" s="5"/>
      <c r="N5066" s="5"/>
      <c r="O5066" s="5"/>
      <c r="P5066" s="5"/>
    </row>
    <row r="5067" spans="1:16" ht="14.5" x14ac:dyDescent="0.35">
      <c r="A5067" s="13">
        <f t="shared" si="80"/>
        <v>0</v>
      </c>
      <c r="B5067" s="17" t="e">
        <f>INDEX('BASE DE DATOS'!$A$2:$H$4921,MATCH(CONSTATACIÓN!$C5067,'BASE DE DATOS'!$A$2:$A$4921,0),2)</f>
        <v>#N/A</v>
      </c>
      <c r="C5067" s="28"/>
      <c r="D5067" s="5"/>
      <c r="E5067" s="5"/>
      <c r="F5067" s="5"/>
      <c r="G5067" s="6" t="e">
        <f>INDEX('BASE DE DATOS'!$A$2:$H$4921,MATCH(CONSTATACIÓN!$C5067,'BASE DE DATOS'!$A$2:$A$4921,0),3)</f>
        <v>#N/A</v>
      </c>
      <c r="H5067" s="5" t="e">
        <f>INDEX('BASE DE DATOS'!$A$2:$H$4921,MATCH(CONSTATACIÓN!$C5067,'BASE DE DATOS'!$A$2:$A$4921,0),6)</f>
        <v>#N/A</v>
      </c>
      <c r="I5067" s="5" t="e">
        <f>INDEX('BASE DE DATOS'!$A$2:$H$4921,MATCH(CONSTATACIÓN!$C5067,'BASE DE DATOS'!$A$2:$A$4921,0),7)</f>
        <v>#N/A</v>
      </c>
      <c r="J5067" s="5" t="e">
        <f>INDEX('BASE DE DATOS'!$A$2:$H$4921,MATCH(CONSTATACIÓN!$C5067,'BASE DE DATOS'!$A$2:$A$4921,0),8)</f>
        <v>#N/A</v>
      </c>
      <c r="K5067" s="5"/>
      <c r="L5067" s="5"/>
      <c r="M5067" s="5"/>
      <c r="N5067" s="5"/>
      <c r="O5067" s="5"/>
      <c r="P5067" s="5"/>
    </row>
    <row r="5068" spans="1:16" ht="14.5" x14ac:dyDescent="0.35">
      <c r="A5068" s="13">
        <f t="shared" si="80"/>
        <v>0</v>
      </c>
      <c r="B5068" s="17" t="e">
        <f>INDEX('BASE DE DATOS'!$A$2:$H$4921,MATCH(CONSTATACIÓN!$C5068,'BASE DE DATOS'!$A$2:$A$4921,0),2)</f>
        <v>#N/A</v>
      </c>
      <c r="C5068" s="27"/>
      <c r="D5068" s="5"/>
      <c r="E5068" s="5"/>
      <c r="F5068" s="5"/>
      <c r="G5068" s="6" t="e">
        <f>INDEX('BASE DE DATOS'!$A$2:$H$4921,MATCH(CONSTATACIÓN!$C5068,'BASE DE DATOS'!$A$2:$A$4921,0),3)</f>
        <v>#N/A</v>
      </c>
      <c r="H5068" s="5" t="e">
        <f>INDEX('BASE DE DATOS'!$A$2:$H$4921,MATCH(CONSTATACIÓN!$C5068,'BASE DE DATOS'!$A$2:$A$4921,0),6)</f>
        <v>#N/A</v>
      </c>
      <c r="I5068" s="5" t="e">
        <f>INDEX('BASE DE DATOS'!$A$2:$H$4921,MATCH(CONSTATACIÓN!$C5068,'BASE DE DATOS'!$A$2:$A$4921,0),7)</f>
        <v>#N/A</v>
      </c>
      <c r="J5068" s="5" t="e">
        <f>INDEX('BASE DE DATOS'!$A$2:$H$4921,MATCH(CONSTATACIÓN!$C5068,'BASE DE DATOS'!$A$2:$A$4921,0),8)</f>
        <v>#N/A</v>
      </c>
      <c r="K5068" s="5"/>
      <c r="L5068" s="5"/>
      <c r="M5068" s="5"/>
      <c r="N5068" s="5"/>
      <c r="O5068" s="5"/>
      <c r="P5068" s="5"/>
    </row>
    <row r="5069" spans="1:16" ht="14.5" x14ac:dyDescent="0.35">
      <c r="A5069" s="13">
        <f t="shared" si="80"/>
        <v>0</v>
      </c>
      <c r="B5069" s="17" t="e">
        <f>INDEX('BASE DE DATOS'!$A$2:$H$4921,MATCH(CONSTATACIÓN!$C5069,'BASE DE DATOS'!$A$2:$A$4921,0),2)</f>
        <v>#N/A</v>
      </c>
      <c r="C5069" s="28"/>
      <c r="D5069" s="5"/>
      <c r="E5069" s="5"/>
      <c r="F5069" s="5"/>
      <c r="G5069" s="6" t="e">
        <f>INDEX('BASE DE DATOS'!$A$2:$H$4921,MATCH(CONSTATACIÓN!$C5069,'BASE DE DATOS'!$A$2:$A$4921,0),3)</f>
        <v>#N/A</v>
      </c>
      <c r="H5069" s="5" t="e">
        <f>INDEX('BASE DE DATOS'!$A$2:$H$4921,MATCH(CONSTATACIÓN!$C5069,'BASE DE DATOS'!$A$2:$A$4921,0),6)</f>
        <v>#N/A</v>
      </c>
      <c r="I5069" s="5" t="e">
        <f>INDEX('BASE DE DATOS'!$A$2:$H$4921,MATCH(CONSTATACIÓN!$C5069,'BASE DE DATOS'!$A$2:$A$4921,0),7)</f>
        <v>#N/A</v>
      </c>
      <c r="J5069" s="5" t="e">
        <f>INDEX('BASE DE DATOS'!$A$2:$H$4921,MATCH(CONSTATACIÓN!$C5069,'BASE DE DATOS'!$A$2:$A$4921,0),8)</f>
        <v>#N/A</v>
      </c>
      <c r="K5069" s="5"/>
      <c r="L5069" s="5"/>
      <c r="M5069" s="5"/>
      <c r="N5069" s="5"/>
      <c r="O5069" s="5"/>
      <c r="P5069" s="5"/>
    </row>
    <row r="5070" spans="1:16" ht="14.5" x14ac:dyDescent="0.35">
      <c r="A5070" s="13">
        <f t="shared" si="80"/>
        <v>0</v>
      </c>
      <c r="B5070" s="17" t="e">
        <f>INDEX('BASE DE DATOS'!$A$2:$H$4921,MATCH(CONSTATACIÓN!$C5070,'BASE DE DATOS'!$A$2:$A$4921,0),2)</f>
        <v>#N/A</v>
      </c>
      <c r="C5070" s="27"/>
      <c r="D5070" s="5"/>
      <c r="E5070" s="5"/>
      <c r="F5070" s="5"/>
      <c r="G5070" s="6" t="e">
        <f>INDEX('BASE DE DATOS'!$A$2:$H$4921,MATCH(CONSTATACIÓN!$C5070,'BASE DE DATOS'!$A$2:$A$4921,0),3)</f>
        <v>#N/A</v>
      </c>
      <c r="H5070" s="5" t="e">
        <f>INDEX('BASE DE DATOS'!$A$2:$H$4921,MATCH(CONSTATACIÓN!$C5070,'BASE DE DATOS'!$A$2:$A$4921,0),6)</f>
        <v>#N/A</v>
      </c>
      <c r="I5070" s="5" t="e">
        <f>INDEX('BASE DE DATOS'!$A$2:$H$4921,MATCH(CONSTATACIÓN!$C5070,'BASE DE DATOS'!$A$2:$A$4921,0),7)</f>
        <v>#N/A</v>
      </c>
      <c r="J5070" s="5" t="e">
        <f>INDEX('BASE DE DATOS'!$A$2:$H$4921,MATCH(CONSTATACIÓN!$C5070,'BASE DE DATOS'!$A$2:$A$4921,0),8)</f>
        <v>#N/A</v>
      </c>
      <c r="K5070" s="5"/>
      <c r="L5070" s="5"/>
      <c r="M5070" s="5"/>
      <c r="N5070" s="5"/>
      <c r="O5070" s="5"/>
      <c r="P5070" s="5"/>
    </row>
    <row r="5071" spans="1:16" ht="14.5" x14ac:dyDescent="0.35">
      <c r="A5071" s="13">
        <f t="shared" si="80"/>
        <v>0</v>
      </c>
      <c r="B5071" s="17" t="e">
        <f>INDEX('BASE DE DATOS'!$A$2:$H$4921,MATCH(CONSTATACIÓN!$C5071,'BASE DE DATOS'!$A$2:$A$4921,0),2)</f>
        <v>#N/A</v>
      </c>
      <c r="C5071" s="28"/>
      <c r="D5071" s="5"/>
      <c r="E5071" s="5"/>
      <c r="F5071" s="5"/>
      <c r="G5071" s="6" t="e">
        <f>INDEX('BASE DE DATOS'!$A$2:$H$4921,MATCH(CONSTATACIÓN!$C5071,'BASE DE DATOS'!$A$2:$A$4921,0),3)</f>
        <v>#N/A</v>
      </c>
      <c r="H5071" s="5" t="e">
        <f>INDEX('BASE DE DATOS'!$A$2:$H$4921,MATCH(CONSTATACIÓN!$C5071,'BASE DE DATOS'!$A$2:$A$4921,0),6)</f>
        <v>#N/A</v>
      </c>
      <c r="I5071" s="5" t="e">
        <f>INDEX('BASE DE DATOS'!$A$2:$H$4921,MATCH(CONSTATACIÓN!$C5071,'BASE DE DATOS'!$A$2:$A$4921,0),7)</f>
        <v>#N/A</v>
      </c>
      <c r="J5071" s="5" t="e">
        <f>INDEX('BASE DE DATOS'!$A$2:$H$4921,MATCH(CONSTATACIÓN!$C5071,'BASE DE DATOS'!$A$2:$A$4921,0),8)</f>
        <v>#N/A</v>
      </c>
      <c r="K5071" s="5"/>
      <c r="L5071" s="5"/>
      <c r="M5071" s="5"/>
      <c r="N5071" s="5"/>
      <c r="O5071" s="5"/>
      <c r="P5071" s="5"/>
    </row>
    <row r="5072" spans="1:16" ht="14.5" x14ac:dyDescent="0.35">
      <c r="A5072" s="13">
        <f t="shared" si="80"/>
        <v>0</v>
      </c>
      <c r="B5072" s="17" t="e">
        <f>INDEX('BASE DE DATOS'!$A$2:$H$4921,MATCH(CONSTATACIÓN!$C5072,'BASE DE DATOS'!$A$2:$A$4921,0),2)</f>
        <v>#N/A</v>
      </c>
      <c r="C5072" s="27"/>
      <c r="D5072" s="5"/>
      <c r="E5072" s="5"/>
      <c r="F5072" s="5"/>
      <c r="G5072" s="6" t="e">
        <f>INDEX('BASE DE DATOS'!$A$2:$H$4921,MATCH(CONSTATACIÓN!$C5072,'BASE DE DATOS'!$A$2:$A$4921,0),3)</f>
        <v>#N/A</v>
      </c>
      <c r="H5072" s="5" t="e">
        <f>INDEX('BASE DE DATOS'!$A$2:$H$4921,MATCH(CONSTATACIÓN!$C5072,'BASE DE DATOS'!$A$2:$A$4921,0),6)</f>
        <v>#N/A</v>
      </c>
      <c r="I5072" s="5" t="e">
        <f>INDEX('BASE DE DATOS'!$A$2:$H$4921,MATCH(CONSTATACIÓN!$C5072,'BASE DE DATOS'!$A$2:$A$4921,0),7)</f>
        <v>#N/A</v>
      </c>
      <c r="J5072" s="5" t="e">
        <f>INDEX('BASE DE DATOS'!$A$2:$H$4921,MATCH(CONSTATACIÓN!$C5072,'BASE DE DATOS'!$A$2:$A$4921,0),8)</f>
        <v>#N/A</v>
      </c>
      <c r="K5072" s="5"/>
      <c r="L5072" s="5"/>
      <c r="M5072" s="5"/>
      <c r="N5072" s="5"/>
      <c r="O5072" s="5"/>
      <c r="P5072" s="5"/>
    </row>
    <row r="5073" spans="1:16" ht="14.5" x14ac:dyDescent="0.35">
      <c r="A5073" s="13">
        <f t="shared" si="80"/>
        <v>0</v>
      </c>
      <c r="B5073" s="17" t="e">
        <f>INDEX('BASE DE DATOS'!$A$2:$H$4921,MATCH(CONSTATACIÓN!$C5073,'BASE DE DATOS'!$A$2:$A$4921,0),2)</f>
        <v>#N/A</v>
      </c>
      <c r="C5073" s="28"/>
      <c r="D5073" s="5"/>
      <c r="E5073" s="5"/>
      <c r="F5073" s="5"/>
      <c r="G5073" s="6" t="e">
        <f>INDEX('BASE DE DATOS'!$A$2:$H$4921,MATCH(CONSTATACIÓN!$C5073,'BASE DE DATOS'!$A$2:$A$4921,0),3)</f>
        <v>#N/A</v>
      </c>
      <c r="H5073" s="5" t="e">
        <f>INDEX('BASE DE DATOS'!$A$2:$H$4921,MATCH(CONSTATACIÓN!$C5073,'BASE DE DATOS'!$A$2:$A$4921,0),6)</f>
        <v>#N/A</v>
      </c>
      <c r="I5073" s="5" t="e">
        <f>INDEX('BASE DE DATOS'!$A$2:$H$4921,MATCH(CONSTATACIÓN!$C5073,'BASE DE DATOS'!$A$2:$A$4921,0),7)</f>
        <v>#N/A</v>
      </c>
      <c r="J5073" s="5" t="e">
        <f>INDEX('BASE DE DATOS'!$A$2:$H$4921,MATCH(CONSTATACIÓN!$C5073,'BASE DE DATOS'!$A$2:$A$4921,0),8)</f>
        <v>#N/A</v>
      </c>
      <c r="K5073" s="5"/>
      <c r="L5073" s="5"/>
      <c r="M5073" s="5"/>
      <c r="N5073" s="5"/>
      <c r="O5073" s="5"/>
      <c r="P5073" s="5"/>
    </row>
    <row r="5074" spans="1:16" ht="14.5" x14ac:dyDescent="0.35">
      <c r="A5074" s="13">
        <f t="shared" si="80"/>
        <v>0</v>
      </c>
      <c r="B5074" s="17" t="e">
        <f>INDEX('BASE DE DATOS'!$A$2:$H$4921,MATCH(CONSTATACIÓN!$C5074,'BASE DE DATOS'!$A$2:$A$4921,0),2)</f>
        <v>#N/A</v>
      </c>
      <c r="C5074" s="27"/>
      <c r="D5074" s="5"/>
      <c r="E5074" s="5"/>
      <c r="F5074" s="5"/>
      <c r="G5074" s="6" t="e">
        <f>INDEX('BASE DE DATOS'!$A$2:$H$4921,MATCH(CONSTATACIÓN!$C5074,'BASE DE DATOS'!$A$2:$A$4921,0),3)</f>
        <v>#N/A</v>
      </c>
      <c r="H5074" s="5" t="e">
        <f>INDEX('BASE DE DATOS'!$A$2:$H$4921,MATCH(CONSTATACIÓN!$C5074,'BASE DE DATOS'!$A$2:$A$4921,0),6)</f>
        <v>#N/A</v>
      </c>
      <c r="I5074" s="5" t="e">
        <f>INDEX('BASE DE DATOS'!$A$2:$H$4921,MATCH(CONSTATACIÓN!$C5074,'BASE DE DATOS'!$A$2:$A$4921,0),7)</f>
        <v>#N/A</v>
      </c>
      <c r="J5074" s="5" t="e">
        <f>INDEX('BASE DE DATOS'!$A$2:$H$4921,MATCH(CONSTATACIÓN!$C5074,'BASE DE DATOS'!$A$2:$A$4921,0),8)</f>
        <v>#N/A</v>
      </c>
      <c r="K5074" s="5"/>
      <c r="L5074" s="5"/>
      <c r="M5074" s="5"/>
      <c r="N5074" s="5"/>
      <c r="O5074" s="5"/>
      <c r="P5074" s="5"/>
    </row>
    <row r="5075" spans="1:16" ht="14.5" x14ac:dyDescent="0.35">
      <c r="A5075" s="13">
        <f t="shared" si="80"/>
        <v>0</v>
      </c>
      <c r="B5075" s="17" t="e">
        <f>INDEX('BASE DE DATOS'!$A$2:$H$4921,MATCH(CONSTATACIÓN!$C5075,'BASE DE DATOS'!$A$2:$A$4921,0),2)</f>
        <v>#N/A</v>
      </c>
      <c r="C5075" s="28"/>
      <c r="D5075" s="5"/>
      <c r="E5075" s="5"/>
      <c r="F5075" s="5"/>
      <c r="G5075" s="6" t="e">
        <f>INDEX('BASE DE DATOS'!$A$2:$H$4921,MATCH(CONSTATACIÓN!$C5075,'BASE DE DATOS'!$A$2:$A$4921,0),3)</f>
        <v>#N/A</v>
      </c>
      <c r="H5075" s="5" t="e">
        <f>INDEX('BASE DE DATOS'!$A$2:$H$4921,MATCH(CONSTATACIÓN!$C5075,'BASE DE DATOS'!$A$2:$A$4921,0),6)</f>
        <v>#N/A</v>
      </c>
      <c r="I5075" s="5" t="e">
        <f>INDEX('BASE DE DATOS'!$A$2:$H$4921,MATCH(CONSTATACIÓN!$C5075,'BASE DE DATOS'!$A$2:$A$4921,0),7)</f>
        <v>#N/A</v>
      </c>
      <c r="J5075" s="5" t="e">
        <f>INDEX('BASE DE DATOS'!$A$2:$H$4921,MATCH(CONSTATACIÓN!$C5075,'BASE DE DATOS'!$A$2:$A$4921,0),8)</f>
        <v>#N/A</v>
      </c>
      <c r="K5075" s="5"/>
      <c r="L5075" s="5"/>
      <c r="M5075" s="5"/>
      <c r="N5075" s="5"/>
      <c r="O5075" s="5"/>
      <c r="P5075" s="5"/>
    </row>
    <row r="5076" spans="1:16" ht="14.5" x14ac:dyDescent="0.35">
      <c r="A5076" s="13">
        <f t="shared" si="80"/>
        <v>0</v>
      </c>
      <c r="B5076" s="17" t="e">
        <f>INDEX('BASE DE DATOS'!$A$2:$H$4921,MATCH(CONSTATACIÓN!$C5076,'BASE DE DATOS'!$A$2:$A$4921,0),2)</f>
        <v>#N/A</v>
      </c>
      <c r="C5076" s="27"/>
      <c r="D5076" s="5"/>
      <c r="E5076" s="5"/>
      <c r="F5076" s="5"/>
      <c r="G5076" s="6" t="e">
        <f>INDEX('BASE DE DATOS'!$A$2:$H$4921,MATCH(CONSTATACIÓN!$C5076,'BASE DE DATOS'!$A$2:$A$4921,0),3)</f>
        <v>#N/A</v>
      </c>
      <c r="H5076" s="5" t="e">
        <f>INDEX('BASE DE DATOS'!$A$2:$H$4921,MATCH(CONSTATACIÓN!$C5076,'BASE DE DATOS'!$A$2:$A$4921,0),6)</f>
        <v>#N/A</v>
      </c>
      <c r="I5076" s="5" t="e">
        <f>INDEX('BASE DE DATOS'!$A$2:$H$4921,MATCH(CONSTATACIÓN!$C5076,'BASE DE DATOS'!$A$2:$A$4921,0),7)</f>
        <v>#N/A</v>
      </c>
      <c r="J5076" s="5" t="e">
        <f>INDEX('BASE DE DATOS'!$A$2:$H$4921,MATCH(CONSTATACIÓN!$C5076,'BASE DE DATOS'!$A$2:$A$4921,0),8)</f>
        <v>#N/A</v>
      </c>
      <c r="K5076" s="5"/>
      <c r="L5076" s="5"/>
      <c r="M5076" s="5"/>
      <c r="N5076" s="5"/>
      <c r="O5076" s="5"/>
      <c r="P5076" s="5"/>
    </row>
    <row r="5077" spans="1:16" ht="14.5" x14ac:dyDescent="0.35">
      <c r="A5077" s="13">
        <f t="shared" si="80"/>
        <v>0</v>
      </c>
      <c r="B5077" s="17" t="e">
        <f>INDEX('BASE DE DATOS'!$A$2:$H$4921,MATCH(CONSTATACIÓN!$C5077,'BASE DE DATOS'!$A$2:$A$4921,0),2)</f>
        <v>#N/A</v>
      </c>
      <c r="C5077" s="28"/>
      <c r="D5077" s="5"/>
      <c r="E5077" s="5"/>
      <c r="F5077" s="5"/>
      <c r="G5077" s="6" t="e">
        <f>INDEX('BASE DE DATOS'!$A$2:$H$4921,MATCH(CONSTATACIÓN!$C5077,'BASE DE DATOS'!$A$2:$A$4921,0),3)</f>
        <v>#N/A</v>
      </c>
      <c r="H5077" s="5" t="e">
        <f>INDEX('BASE DE DATOS'!$A$2:$H$4921,MATCH(CONSTATACIÓN!$C5077,'BASE DE DATOS'!$A$2:$A$4921,0),6)</f>
        <v>#N/A</v>
      </c>
      <c r="I5077" s="5" t="e">
        <f>INDEX('BASE DE DATOS'!$A$2:$H$4921,MATCH(CONSTATACIÓN!$C5077,'BASE DE DATOS'!$A$2:$A$4921,0),7)</f>
        <v>#N/A</v>
      </c>
      <c r="J5077" s="5" t="e">
        <f>INDEX('BASE DE DATOS'!$A$2:$H$4921,MATCH(CONSTATACIÓN!$C5077,'BASE DE DATOS'!$A$2:$A$4921,0),8)</f>
        <v>#N/A</v>
      </c>
      <c r="K5077" s="5"/>
      <c r="L5077" s="5"/>
      <c r="M5077" s="5"/>
      <c r="N5077" s="5"/>
      <c r="O5077" s="5"/>
      <c r="P5077" s="5"/>
    </row>
    <row r="5078" spans="1:16" ht="14.5" x14ac:dyDescent="0.35">
      <c r="A5078" s="13">
        <f t="shared" si="80"/>
        <v>0</v>
      </c>
      <c r="B5078" s="17" t="e">
        <f>INDEX('BASE DE DATOS'!$A$2:$H$4921,MATCH(CONSTATACIÓN!$C5078,'BASE DE DATOS'!$A$2:$A$4921,0),2)</f>
        <v>#N/A</v>
      </c>
      <c r="C5078" s="27"/>
      <c r="D5078" s="5"/>
      <c r="E5078" s="5"/>
      <c r="F5078" s="5"/>
      <c r="G5078" s="6" t="e">
        <f>INDEX('BASE DE DATOS'!$A$2:$H$4921,MATCH(CONSTATACIÓN!$C5078,'BASE DE DATOS'!$A$2:$A$4921,0),3)</f>
        <v>#N/A</v>
      </c>
      <c r="H5078" s="5" t="e">
        <f>INDEX('BASE DE DATOS'!$A$2:$H$4921,MATCH(CONSTATACIÓN!$C5078,'BASE DE DATOS'!$A$2:$A$4921,0),6)</f>
        <v>#N/A</v>
      </c>
      <c r="I5078" s="5" t="e">
        <f>INDEX('BASE DE DATOS'!$A$2:$H$4921,MATCH(CONSTATACIÓN!$C5078,'BASE DE DATOS'!$A$2:$A$4921,0),7)</f>
        <v>#N/A</v>
      </c>
      <c r="J5078" s="5" t="e">
        <f>INDEX('BASE DE DATOS'!$A$2:$H$4921,MATCH(CONSTATACIÓN!$C5078,'BASE DE DATOS'!$A$2:$A$4921,0),8)</f>
        <v>#N/A</v>
      </c>
      <c r="K5078" s="5"/>
      <c r="L5078" s="5"/>
      <c r="M5078" s="5"/>
      <c r="N5078" s="5"/>
      <c r="O5078" s="5"/>
      <c r="P5078" s="5"/>
    </row>
    <row r="5079" spans="1:16" ht="14.5" x14ac:dyDescent="0.35">
      <c r="A5079" s="13">
        <f t="shared" si="80"/>
        <v>0</v>
      </c>
      <c r="B5079" s="17" t="e">
        <f>INDEX('BASE DE DATOS'!$A$2:$H$4921,MATCH(CONSTATACIÓN!$C5079,'BASE DE DATOS'!$A$2:$A$4921,0),2)</f>
        <v>#N/A</v>
      </c>
      <c r="C5079" s="28"/>
      <c r="D5079" s="5"/>
      <c r="E5079" s="5"/>
      <c r="F5079" s="5"/>
      <c r="G5079" s="6" t="e">
        <f>INDEX('BASE DE DATOS'!$A$2:$H$4921,MATCH(CONSTATACIÓN!$C5079,'BASE DE DATOS'!$A$2:$A$4921,0),3)</f>
        <v>#N/A</v>
      </c>
      <c r="H5079" s="5" t="e">
        <f>INDEX('BASE DE DATOS'!$A$2:$H$4921,MATCH(CONSTATACIÓN!$C5079,'BASE DE DATOS'!$A$2:$A$4921,0),6)</f>
        <v>#N/A</v>
      </c>
      <c r="I5079" s="5" t="e">
        <f>INDEX('BASE DE DATOS'!$A$2:$H$4921,MATCH(CONSTATACIÓN!$C5079,'BASE DE DATOS'!$A$2:$A$4921,0),7)</f>
        <v>#N/A</v>
      </c>
      <c r="J5079" s="5" t="e">
        <f>INDEX('BASE DE DATOS'!$A$2:$H$4921,MATCH(CONSTATACIÓN!$C5079,'BASE DE DATOS'!$A$2:$A$4921,0),8)</f>
        <v>#N/A</v>
      </c>
      <c r="K5079" s="5"/>
      <c r="L5079" s="5"/>
      <c r="M5079" s="5"/>
      <c r="N5079" s="5"/>
      <c r="O5079" s="5"/>
      <c r="P5079" s="5"/>
    </row>
    <row r="5080" spans="1:16" ht="14.5" x14ac:dyDescent="0.35">
      <c r="A5080" s="13">
        <f t="shared" si="80"/>
        <v>0</v>
      </c>
      <c r="B5080" s="17" t="e">
        <f>INDEX('BASE DE DATOS'!$A$2:$H$4921,MATCH(CONSTATACIÓN!$C5080,'BASE DE DATOS'!$A$2:$A$4921,0),2)</f>
        <v>#N/A</v>
      </c>
      <c r="C5080" s="27"/>
      <c r="D5080" s="5"/>
      <c r="E5080" s="5"/>
      <c r="F5080" s="5"/>
      <c r="G5080" s="6" t="e">
        <f>INDEX('BASE DE DATOS'!$A$2:$H$4921,MATCH(CONSTATACIÓN!$C5080,'BASE DE DATOS'!$A$2:$A$4921,0),3)</f>
        <v>#N/A</v>
      </c>
      <c r="H5080" s="5" t="e">
        <f>INDEX('BASE DE DATOS'!$A$2:$H$4921,MATCH(CONSTATACIÓN!$C5080,'BASE DE DATOS'!$A$2:$A$4921,0),6)</f>
        <v>#N/A</v>
      </c>
      <c r="I5080" s="5" t="e">
        <f>INDEX('BASE DE DATOS'!$A$2:$H$4921,MATCH(CONSTATACIÓN!$C5080,'BASE DE DATOS'!$A$2:$A$4921,0),7)</f>
        <v>#N/A</v>
      </c>
      <c r="J5080" s="5" t="e">
        <f>INDEX('BASE DE DATOS'!$A$2:$H$4921,MATCH(CONSTATACIÓN!$C5080,'BASE DE DATOS'!$A$2:$A$4921,0),8)</f>
        <v>#N/A</v>
      </c>
      <c r="K5080" s="5"/>
      <c r="L5080" s="5"/>
      <c r="M5080" s="5"/>
      <c r="N5080" s="5"/>
      <c r="O5080" s="5"/>
      <c r="P5080" s="5"/>
    </row>
    <row r="5081" spans="1:16" ht="14.5" x14ac:dyDescent="0.35">
      <c r="A5081" s="13">
        <f t="shared" si="80"/>
        <v>0</v>
      </c>
      <c r="B5081" s="17" t="e">
        <f>INDEX('BASE DE DATOS'!$A$2:$H$4921,MATCH(CONSTATACIÓN!$C5081,'BASE DE DATOS'!$A$2:$A$4921,0),2)</f>
        <v>#N/A</v>
      </c>
      <c r="C5081" s="28"/>
      <c r="D5081" s="5"/>
      <c r="E5081" s="5"/>
      <c r="F5081" s="5"/>
      <c r="G5081" s="6" t="e">
        <f>INDEX('BASE DE DATOS'!$A$2:$H$4921,MATCH(CONSTATACIÓN!$C5081,'BASE DE DATOS'!$A$2:$A$4921,0),3)</f>
        <v>#N/A</v>
      </c>
      <c r="H5081" s="5" t="e">
        <f>INDEX('BASE DE DATOS'!$A$2:$H$4921,MATCH(CONSTATACIÓN!$C5081,'BASE DE DATOS'!$A$2:$A$4921,0),6)</f>
        <v>#N/A</v>
      </c>
      <c r="I5081" s="5" t="e">
        <f>INDEX('BASE DE DATOS'!$A$2:$H$4921,MATCH(CONSTATACIÓN!$C5081,'BASE DE DATOS'!$A$2:$A$4921,0),7)</f>
        <v>#N/A</v>
      </c>
      <c r="J5081" s="5" t="e">
        <f>INDEX('BASE DE DATOS'!$A$2:$H$4921,MATCH(CONSTATACIÓN!$C5081,'BASE DE DATOS'!$A$2:$A$4921,0),8)</f>
        <v>#N/A</v>
      </c>
      <c r="K5081" s="5"/>
      <c r="L5081" s="5"/>
      <c r="M5081" s="5"/>
      <c r="N5081" s="5"/>
      <c r="O5081" s="5"/>
      <c r="P5081" s="5"/>
    </row>
    <row r="5082" spans="1:16" ht="14.5" x14ac:dyDescent="0.35">
      <c r="A5082" s="13">
        <f t="shared" si="80"/>
        <v>0</v>
      </c>
      <c r="B5082" s="17" t="e">
        <f>INDEX('BASE DE DATOS'!$A$2:$H$4921,MATCH(CONSTATACIÓN!$C5082,'BASE DE DATOS'!$A$2:$A$4921,0),2)</f>
        <v>#N/A</v>
      </c>
      <c r="C5082" s="27"/>
      <c r="D5082" s="5"/>
      <c r="E5082" s="5"/>
      <c r="F5082" s="5"/>
      <c r="G5082" s="6" t="e">
        <f>INDEX('BASE DE DATOS'!$A$2:$H$4921,MATCH(CONSTATACIÓN!$C5082,'BASE DE DATOS'!$A$2:$A$4921,0),3)</f>
        <v>#N/A</v>
      </c>
      <c r="H5082" s="5" t="e">
        <f>INDEX('BASE DE DATOS'!$A$2:$H$4921,MATCH(CONSTATACIÓN!$C5082,'BASE DE DATOS'!$A$2:$A$4921,0),6)</f>
        <v>#N/A</v>
      </c>
      <c r="I5082" s="5" t="e">
        <f>INDEX('BASE DE DATOS'!$A$2:$H$4921,MATCH(CONSTATACIÓN!$C5082,'BASE DE DATOS'!$A$2:$A$4921,0),7)</f>
        <v>#N/A</v>
      </c>
      <c r="J5082" s="5" t="e">
        <f>INDEX('BASE DE DATOS'!$A$2:$H$4921,MATCH(CONSTATACIÓN!$C5082,'BASE DE DATOS'!$A$2:$A$4921,0),8)</f>
        <v>#N/A</v>
      </c>
      <c r="K5082" s="5"/>
      <c r="L5082" s="5"/>
      <c r="M5082" s="5"/>
      <c r="N5082" s="5"/>
      <c r="O5082" s="5"/>
      <c r="P5082" s="5"/>
    </row>
    <row r="5083" spans="1:16" ht="14.5" x14ac:dyDescent="0.35">
      <c r="A5083" s="13">
        <f t="shared" si="80"/>
        <v>0</v>
      </c>
      <c r="B5083" s="17" t="e">
        <f>INDEX('BASE DE DATOS'!$A$2:$H$4921,MATCH(CONSTATACIÓN!$C5083,'BASE DE DATOS'!$A$2:$A$4921,0),2)</f>
        <v>#N/A</v>
      </c>
      <c r="C5083" s="28"/>
      <c r="D5083" s="5"/>
      <c r="E5083" s="5"/>
      <c r="F5083" s="5"/>
      <c r="G5083" s="6" t="e">
        <f>INDEX('BASE DE DATOS'!$A$2:$H$4921,MATCH(CONSTATACIÓN!$C5083,'BASE DE DATOS'!$A$2:$A$4921,0),3)</f>
        <v>#N/A</v>
      </c>
      <c r="H5083" s="5" t="e">
        <f>INDEX('BASE DE DATOS'!$A$2:$H$4921,MATCH(CONSTATACIÓN!$C5083,'BASE DE DATOS'!$A$2:$A$4921,0),6)</f>
        <v>#N/A</v>
      </c>
      <c r="I5083" s="5" t="e">
        <f>INDEX('BASE DE DATOS'!$A$2:$H$4921,MATCH(CONSTATACIÓN!$C5083,'BASE DE DATOS'!$A$2:$A$4921,0),7)</f>
        <v>#N/A</v>
      </c>
      <c r="J5083" s="5" t="e">
        <f>INDEX('BASE DE DATOS'!$A$2:$H$4921,MATCH(CONSTATACIÓN!$C5083,'BASE DE DATOS'!$A$2:$A$4921,0),8)</f>
        <v>#N/A</v>
      </c>
      <c r="K5083" s="5"/>
      <c r="L5083" s="5"/>
      <c r="M5083" s="5"/>
      <c r="N5083" s="5"/>
      <c r="O5083" s="5"/>
      <c r="P5083" s="5"/>
    </row>
    <row r="5084" spans="1:16" ht="14.5" x14ac:dyDescent="0.35">
      <c r="A5084" s="13">
        <f t="shared" si="80"/>
        <v>0</v>
      </c>
      <c r="B5084" s="17" t="e">
        <f>INDEX('BASE DE DATOS'!$A$2:$H$4921,MATCH(CONSTATACIÓN!$C5084,'BASE DE DATOS'!$A$2:$A$4921,0),2)</f>
        <v>#N/A</v>
      </c>
      <c r="C5084" s="27"/>
      <c r="D5084" s="5"/>
      <c r="E5084" s="5"/>
      <c r="F5084" s="5"/>
      <c r="G5084" s="6" t="e">
        <f>INDEX('BASE DE DATOS'!$A$2:$H$4921,MATCH(CONSTATACIÓN!$C5084,'BASE DE DATOS'!$A$2:$A$4921,0),3)</f>
        <v>#N/A</v>
      </c>
      <c r="H5084" s="5" t="e">
        <f>INDEX('BASE DE DATOS'!$A$2:$H$4921,MATCH(CONSTATACIÓN!$C5084,'BASE DE DATOS'!$A$2:$A$4921,0),6)</f>
        <v>#N/A</v>
      </c>
      <c r="I5084" s="5" t="e">
        <f>INDEX('BASE DE DATOS'!$A$2:$H$4921,MATCH(CONSTATACIÓN!$C5084,'BASE DE DATOS'!$A$2:$A$4921,0),7)</f>
        <v>#N/A</v>
      </c>
      <c r="J5084" s="5" t="e">
        <f>INDEX('BASE DE DATOS'!$A$2:$H$4921,MATCH(CONSTATACIÓN!$C5084,'BASE DE DATOS'!$A$2:$A$4921,0),8)</f>
        <v>#N/A</v>
      </c>
      <c r="K5084" s="5"/>
      <c r="L5084" s="5"/>
      <c r="M5084" s="5"/>
      <c r="N5084" s="5"/>
      <c r="O5084" s="5"/>
      <c r="P5084" s="5"/>
    </row>
    <row r="5085" spans="1:16" ht="14.5" x14ac:dyDescent="0.35">
      <c r="A5085" s="13">
        <f t="shared" ref="A5085:A5148" si="81">C5085</f>
        <v>0</v>
      </c>
      <c r="B5085" s="17" t="e">
        <f>INDEX('BASE DE DATOS'!$A$2:$H$4921,MATCH(CONSTATACIÓN!$C5085,'BASE DE DATOS'!$A$2:$A$4921,0),2)</f>
        <v>#N/A</v>
      </c>
      <c r="C5085" s="28"/>
      <c r="D5085" s="5"/>
      <c r="E5085" s="5"/>
      <c r="F5085" s="5"/>
      <c r="G5085" s="6" t="e">
        <f>INDEX('BASE DE DATOS'!$A$2:$H$4921,MATCH(CONSTATACIÓN!$C5085,'BASE DE DATOS'!$A$2:$A$4921,0),3)</f>
        <v>#N/A</v>
      </c>
      <c r="H5085" s="5" t="e">
        <f>INDEX('BASE DE DATOS'!$A$2:$H$4921,MATCH(CONSTATACIÓN!$C5085,'BASE DE DATOS'!$A$2:$A$4921,0),6)</f>
        <v>#N/A</v>
      </c>
      <c r="I5085" s="5" t="e">
        <f>INDEX('BASE DE DATOS'!$A$2:$H$4921,MATCH(CONSTATACIÓN!$C5085,'BASE DE DATOS'!$A$2:$A$4921,0),7)</f>
        <v>#N/A</v>
      </c>
      <c r="J5085" s="5" t="e">
        <f>INDEX('BASE DE DATOS'!$A$2:$H$4921,MATCH(CONSTATACIÓN!$C5085,'BASE DE DATOS'!$A$2:$A$4921,0),8)</f>
        <v>#N/A</v>
      </c>
      <c r="K5085" s="5"/>
      <c r="L5085" s="5"/>
      <c r="M5085" s="5"/>
      <c r="N5085" s="5"/>
      <c r="O5085" s="5"/>
      <c r="P5085" s="5"/>
    </row>
    <row r="5086" spans="1:16" ht="14.5" x14ac:dyDescent="0.35">
      <c r="A5086" s="13">
        <f t="shared" si="81"/>
        <v>0</v>
      </c>
      <c r="B5086" s="17" t="e">
        <f>INDEX('BASE DE DATOS'!$A$2:$H$4921,MATCH(CONSTATACIÓN!$C5086,'BASE DE DATOS'!$A$2:$A$4921,0),2)</f>
        <v>#N/A</v>
      </c>
      <c r="C5086" s="27"/>
      <c r="D5086" s="5"/>
      <c r="E5086" s="5"/>
      <c r="F5086" s="5"/>
      <c r="G5086" s="6" t="e">
        <f>INDEX('BASE DE DATOS'!$A$2:$H$4921,MATCH(CONSTATACIÓN!$C5086,'BASE DE DATOS'!$A$2:$A$4921,0),3)</f>
        <v>#N/A</v>
      </c>
      <c r="H5086" s="5" t="e">
        <f>INDEX('BASE DE DATOS'!$A$2:$H$4921,MATCH(CONSTATACIÓN!$C5086,'BASE DE DATOS'!$A$2:$A$4921,0),6)</f>
        <v>#N/A</v>
      </c>
      <c r="I5086" s="5" t="e">
        <f>INDEX('BASE DE DATOS'!$A$2:$H$4921,MATCH(CONSTATACIÓN!$C5086,'BASE DE DATOS'!$A$2:$A$4921,0),7)</f>
        <v>#N/A</v>
      </c>
      <c r="J5086" s="5" t="e">
        <f>INDEX('BASE DE DATOS'!$A$2:$H$4921,MATCH(CONSTATACIÓN!$C5086,'BASE DE DATOS'!$A$2:$A$4921,0),8)</f>
        <v>#N/A</v>
      </c>
      <c r="K5086" s="5"/>
      <c r="L5086" s="5"/>
      <c r="M5086" s="5"/>
      <c r="N5086" s="5"/>
      <c r="O5086" s="5"/>
      <c r="P5086" s="5"/>
    </row>
    <row r="5087" spans="1:16" ht="14.5" x14ac:dyDescent="0.35">
      <c r="A5087" s="13">
        <f t="shared" si="81"/>
        <v>0</v>
      </c>
      <c r="B5087" s="17" t="e">
        <f>INDEX('BASE DE DATOS'!$A$2:$H$4921,MATCH(CONSTATACIÓN!$C5087,'BASE DE DATOS'!$A$2:$A$4921,0),2)</f>
        <v>#N/A</v>
      </c>
      <c r="C5087" s="28"/>
      <c r="D5087" s="5"/>
      <c r="E5087" s="5"/>
      <c r="F5087" s="5"/>
      <c r="G5087" s="6" t="e">
        <f>INDEX('BASE DE DATOS'!$A$2:$H$4921,MATCH(CONSTATACIÓN!$C5087,'BASE DE DATOS'!$A$2:$A$4921,0),3)</f>
        <v>#N/A</v>
      </c>
      <c r="H5087" s="5" t="e">
        <f>INDEX('BASE DE DATOS'!$A$2:$H$4921,MATCH(CONSTATACIÓN!$C5087,'BASE DE DATOS'!$A$2:$A$4921,0),6)</f>
        <v>#N/A</v>
      </c>
      <c r="I5087" s="5" t="e">
        <f>INDEX('BASE DE DATOS'!$A$2:$H$4921,MATCH(CONSTATACIÓN!$C5087,'BASE DE DATOS'!$A$2:$A$4921,0),7)</f>
        <v>#N/A</v>
      </c>
      <c r="J5087" s="5" t="e">
        <f>INDEX('BASE DE DATOS'!$A$2:$H$4921,MATCH(CONSTATACIÓN!$C5087,'BASE DE DATOS'!$A$2:$A$4921,0),8)</f>
        <v>#N/A</v>
      </c>
      <c r="K5087" s="5"/>
      <c r="L5087" s="5"/>
      <c r="M5087" s="5"/>
      <c r="N5087" s="5"/>
      <c r="O5087" s="5"/>
      <c r="P5087" s="5"/>
    </row>
    <row r="5088" spans="1:16" ht="14.5" x14ac:dyDescent="0.35">
      <c r="A5088" s="13">
        <f t="shared" si="81"/>
        <v>0</v>
      </c>
      <c r="B5088" s="17" t="e">
        <f>INDEX('BASE DE DATOS'!$A$2:$H$4921,MATCH(CONSTATACIÓN!$C5088,'BASE DE DATOS'!$A$2:$A$4921,0),2)</f>
        <v>#N/A</v>
      </c>
      <c r="C5088" s="27"/>
      <c r="D5088" s="5"/>
      <c r="E5088" s="5"/>
      <c r="F5088" s="5"/>
      <c r="G5088" s="6" t="e">
        <f>INDEX('BASE DE DATOS'!$A$2:$H$4921,MATCH(CONSTATACIÓN!$C5088,'BASE DE DATOS'!$A$2:$A$4921,0),3)</f>
        <v>#N/A</v>
      </c>
      <c r="H5088" s="5" t="e">
        <f>INDEX('BASE DE DATOS'!$A$2:$H$4921,MATCH(CONSTATACIÓN!$C5088,'BASE DE DATOS'!$A$2:$A$4921,0),6)</f>
        <v>#N/A</v>
      </c>
      <c r="I5088" s="5" t="e">
        <f>INDEX('BASE DE DATOS'!$A$2:$H$4921,MATCH(CONSTATACIÓN!$C5088,'BASE DE DATOS'!$A$2:$A$4921,0),7)</f>
        <v>#N/A</v>
      </c>
      <c r="J5088" s="5" t="e">
        <f>INDEX('BASE DE DATOS'!$A$2:$H$4921,MATCH(CONSTATACIÓN!$C5088,'BASE DE DATOS'!$A$2:$A$4921,0),8)</f>
        <v>#N/A</v>
      </c>
      <c r="K5088" s="5"/>
      <c r="L5088" s="5"/>
      <c r="M5088" s="5"/>
      <c r="N5088" s="5"/>
      <c r="O5088" s="5"/>
      <c r="P5088" s="5"/>
    </row>
    <row r="5089" spans="1:16" ht="14.5" x14ac:dyDescent="0.35">
      <c r="A5089" s="13">
        <f t="shared" si="81"/>
        <v>0</v>
      </c>
      <c r="B5089" s="17" t="e">
        <f>INDEX('BASE DE DATOS'!$A$2:$H$4921,MATCH(CONSTATACIÓN!$C5089,'BASE DE DATOS'!$A$2:$A$4921,0),2)</f>
        <v>#N/A</v>
      </c>
      <c r="C5089" s="28"/>
      <c r="D5089" s="5"/>
      <c r="E5089" s="5"/>
      <c r="F5089" s="5"/>
      <c r="G5089" s="6" t="e">
        <f>INDEX('BASE DE DATOS'!$A$2:$H$4921,MATCH(CONSTATACIÓN!$C5089,'BASE DE DATOS'!$A$2:$A$4921,0),3)</f>
        <v>#N/A</v>
      </c>
      <c r="H5089" s="5" t="e">
        <f>INDEX('BASE DE DATOS'!$A$2:$H$4921,MATCH(CONSTATACIÓN!$C5089,'BASE DE DATOS'!$A$2:$A$4921,0),6)</f>
        <v>#N/A</v>
      </c>
      <c r="I5089" s="5" t="e">
        <f>INDEX('BASE DE DATOS'!$A$2:$H$4921,MATCH(CONSTATACIÓN!$C5089,'BASE DE DATOS'!$A$2:$A$4921,0),7)</f>
        <v>#N/A</v>
      </c>
      <c r="J5089" s="5" t="e">
        <f>INDEX('BASE DE DATOS'!$A$2:$H$4921,MATCH(CONSTATACIÓN!$C5089,'BASE DE DATOS'!$A$2:$A$4921,0),8)</f>
        <v>#N/A</v>
      </c>
      <c r="K5089" s="5"/>
      <c r="L5089" s="5"/>
      <c r="M5089" s="5"/>
      <c r="N5089" s="5"/>
      <c r="O5089" s="5"/>
      <c r="P5089" s="5"/>
    </row>
    <row r="5090" spans="1:16" ht="14.5" x14ac:dyDescent="0.35">
      <c r="A5090" s="13">
        <f t="shared" si="81"/>
        <v>0</v>
      </c>
      <c r="B5090" s="17" t="e">
        <f>INDEX('BASE DE DATOS'!$A$2:$H$4921,MATCH(CONSTATACIÓN!$C5090,'BASE DE DATOS'!$A$2:$A$4921,0),2)</f>
        <v>#N/A</v>
      </c>
      <c r="C5090" s="27"/>
      <c r="D5090" s="5"/>
      <c r="E5090" s="5"/>
      <c r="F5090" s="5"/>
      <c r="G5090" s="6" t="e">
        <f>INDEX('BASE DE DATOS'!$A$2:$H$4921,MATCH(CONSTATACIÓN!$C5090,'BASE DE DATOS'!$A$2:$A$4921,0),3)</f>
        <v>#N/A</v>
      </c>
      <c r="H5090" s="5" t="e">
        <f>INDEX('BASE DE DATOS'!$A$2:$H$4921,MATCH(CONSTATACIÓN!$C5090,'BASE DE DATOS'!$A$2:$A$4921,0),6)</f>
        <v>#N/A</v>
      </c>
      <c r="I5090" s="5" t="e">
        <f>INDEX('BASE DE DATOS'!$A$2:$H$4921,MATCH(CONSTATACIÓN!$C5090,'BASE DE DATOS'!$A$2:$A$4921,0),7)</f>
        <v>#N/A</v>
      </c>
      <c r="J5090" s="5" t="e">
        <f>INDEX('BASE DE DATOS'!$A$2:$H$4921,MATCH(CONSTATACIÓN!$C5090,'BASE DE DATOS'!$A$2:$A$4921,0),8)</f>
        <v>#N/A</v>
      </c>
      <c r="K5090" s="5"/>
      <c r="L5090" s="5"/>
      <c r="M5090" s="5"/>
      <c r="N5090" s="5"/>
      <c r="O5090" s="5"/>
      <c r="P5090" s="5"/>
    </row>
    <row r="5091" spans="1:16" ht="14.5" x14ac:dyDescent="0.35">
      <c r="A5091" s="13">
        <f t="shared" si="81"/>
        <v>0</v>
      </c>
      <c r="B5091" s="17" t="e">
        <f>INDEX('BASE DE DATOS'!$A$2:$H$4921,MATCH(CONSTATACIÓN!$C5091,'BASE DE DATOS'!$A$2:$A$4921,0),2)</f>
        <v>#N/A</v>
      </c>
      <c r="C5091" s="28"/>
      <c r="D5091" s="5"/>
      <c r="E5091" s="5"/>
      <c r="F5091" s="5"/>
      <c r="G5091" s="6" t="e">
        <f>INDEX('BASE DE DATOS'!$A$2:$H$4921,MATCH(CONSTATACIÓN!$C5091,'BASE DE DATOS'!$A$2:$A$4921,0),3)</f>
        <v>#N/A</v>
      </c>
      <c r="H5091" s="5" t="e">
        <f>INDEX('BASE DE DATOS'!$A$2:$H$4921,MATCH(CONSTATACIÓN!$C5091,'BASE DE DATOS'!$A$2:$A$4921,0),6)</f>
        <v>#N/A</v>
      </c>
      <c r="I5091" s="5" t="e">
        <f>INDEX('BASE DE DATOS'!$A$2:$H$4921,MATCH(CONSTATACIÓN!$C5091,'BASE DE DATOS'!$A$2:$A$4921,0),7)</f>
        <v>#N/A</v>
      </c>
      <c r="J5091" s="5" t="e">
        <f>INDEX('BASE DE DATOS'!$A$2:$H$4921,MATCH(CONSTATACIÓN!$C5091,'BASE DE DATOS'!$A$2:$A$4921,0),8)</f>
        <v>#N/A</v>
      </c>
      <c r="K5091" s="5"/>
      <c r="L5091" s="5"/>
      <c r="M5091" s="5"/>
      <c r="N5091" s="5"/>
      <c r="O5091" s="5"/>
      <c r="P5091" s="5"/>
    </row>
    <row r="5092" spans="1:16" ht="14.5" x14ac:dyDescent="0.35">
      <c r="A5092" s="13">
        <f t="shared" si="81"/>
        <v>0</v>
      </c>
      <c r="B5092" s="17" t="e">
        <f>INDEX('BASE DE DATOS'!$A$2:$H$4921,MATCH(CONSTATACIÓN!$C5092,'BASE DE DATOS'!$A$2:$A$4921,0),2)</f>
        <v>#N/A</v>
      </c>
      <c r="C5092" s="27"/>
      <c r="D5092" s="5"/>
      <c r="E5092" s="5"/>
      <c r="F5092" s="5"/>
      <c r="G5092" s="6" t="e">
        <f>INDEX('BASE DE DATOS'!$A$2:$H$4921,MATCH(CONSTATACIÓN!$C5092,'BASE DE DATOS'!$A$2:$A$4921,0),3)</f>
        <v>#N/A</v>
      </c>
      <c r="H5092" s="5" t="e">
        <f>INDEX('BASE DE DATOS'!$A$2:$H$4921,MATCH(CONSTATACIÓN!$C5092,'BASE DE DATOS'!$A$2:$A$4921,0),6)</f>
        <v>#N/A</v>
      </c>
      <c r="I5092" s="5" t="e">
        <f>INDEX('BASE DE DATOS'!$A$2:$H$4921,MATCH(CONSTATACIÓN!$C5092,'BASE DE DATOS'!$A$2:$A$4921,0),7)</f>
        <v>#N/A</v>
      </c>
      <c r="J5092" s="5" t="e">
        <f>INDEX('BASE DE DATOS'!$A$2:$H$4921,MATCH(CONSTATACIÓN!$C5092,'BASE DE DATOS'!$A$2:$A$4921,0),8)</f>
        <v>#N/A</v>
      </c>
      <c r="K5092" s="5"/>
      <c r="L5092" s="5"/>
      <c r="M5092" s="5"/>
      <c r="N5092" s="5"/>
      <c r="O5092" s="5"/>
      <c r="P5092" s="5"/>
    </row>
    <row r="5093" spans="1:16" ht="14.5" x14ac:dyDescent="0.35">
      <c r="A5093" s="13">
        <f t="shared" si="81"/>
        <v>0</v>
      </c>
      <c r="B5093" s="17" t="e">
        <f>INDEX('BASE DE DATOS'!$A$2:$H$4921,MATCH(CONSTATACIÓN!$C5093,'BASE DE DATOS'!$A$2:$A$4921,0),2)</f>
        <v>#N/A</v>
      </c>
      <c r="C5093" s="28"/>
      <c r="D5093" s="5"/>
      <c r="E5093" s="5"/>
      <c r="F5093" s="5"/>
      <c r="G5093" s="6" t="e">
        <f>INDEX('BASE DE DATOS'!$A$2:$H$4921,MATCH(CONSTATACIÓN!$C5093,'BASE DE DATOS'!$A$2:$A$4921,0),3)</f>
        <v>#N/A</v>
      </c>
      <c r="H5093" s="5" t="e">
        <f>INDEX('BASE DE DATOS'!$A$2:$H$4921,MATCH(CONSTATACIÓN!$C5093,'BASE DE DATOS'!$A$2:$A$4921,0),6)</f>
        <v>#N/A</v>
      </c>
      <c r="I5093" s="5" t="e">
        <f>INDEX('BASE DE DATOS'!$A$2:$H$4921,MATCH(CONSTATACIÓN!$C5093,'BASE DE DATOS'!$A$2:$A$4921,0),7)</f>
        <v>#N/A</v>
      </c>
      <c r="J5093" s="5" t="e">
        <f>INDEX('BASE DE DATOS'!$A$2:$H$4921,MATCH(CONSTATACIÓN!$C5093,'BASE DE DATOS'!$A$2:$A$4921,0),8)</f>
        <v>#N/A</v>
      </c>
      <c r="K5093" s="5"/>
      <c r="L5093" s="5"/>
      <c r="M5093" s="5"/>
      <c r="N5093" s="5"/>
      <c r="O5093" s="5"/>
      <c r="P5093" s="5"/>
    </row>
    <row r="5094" spans="1:16" ht="14.5" x14ac:dyDescent="0.35">
      <c r="A5094" s="13">
        <f t="shared" si="81"/>
        <v>0</v>
      </c>
      <c r="B5094" s="17" t="e">
        <f>INDEX('BASE DE DATOS'!$A$2:$H$4921,MATCH(CONSTATACIÓN!$C5094,'BASE DE DATOS'!$A$2:$A$4921,0),2)</f>
        <v>#N/A</v>
      </c>
      <c r="C5094" s="27"/>
      <c r="D5094" s="5"/>
      <c r="E5094" s="5"/>
      <c r="F5094" s="5"/>
      <c r="G5094" s="6" t="e">
        <f>INDEX('BASE DE DATOS'!$A$2:$H$4921,MATCH(CONSTATACIÓN!$C5094,'BASE DE DATOS'!$A$2:$A$4921,0),3)</f>
        <v>#N/A</v>
      </c>
      <c r="H5094" s="5" t="e">
        <f>INDEX('BASE DE DATOS'!$A$2:$H$4921,MATCH(CONSTATACIÓN!$C5094,'BASE DE DATOS'!$A$2:$A$4921,0),6)</f>
        <v>#N/A</v>
      </c>
      <c r="I5094" s="5" t="e">
        <f>INDEX('BASE DE DATOS'!$A$2:$H$4921,MATCH(CONSTATACIÓN!$C5094,'BASE DE DATOS'!$A$2:$A$4921,0),7)</f>
        <v>#N/A</v>
      </c>
      <c r="J5094" s="5" t="e">
        <f>INDEX('BASE DE DATOS'!$A$2:$H$4921,MATCH(CONSTATACIÓN!$C5094,'BASE DE DATOS'!$A$2:$A$4921,0),8)</f>
        <v>#N/A</v>
      </c>
      <c r="K5094" s="5"/>
      <c r="L5094" s="5"/>
      <c r="M5094" s="5"/>
      <c r="N5094" s="5"/>
      <c r="O5094" s="5"/>
      <c r="P5094" s="5"/>
    </row>
    <row r="5095" spans="1:16" ht="14.5" x14ac:dyDescent="0.35">
      <c r="A5095" s="13">
        <f t="shared" si="81"/>
        <v>0</v>
      </c>
      <c r="B5095" s="17" t="e">
        <f>INDEX('BASE DE DATOS'!$A$2:$H$4921,MATCH(CONSTATACIÓN!$C5095,'BASE DE DATOS'!$A$2:$A$4921,0),2)</f>
        <v>#N/A</v>
      </c>
      <c r="C5095" s="28"/>
      <c r="D5095" s="5"/>
      <c r="E5095" s="5"/>
      <c r="F5095" s="5"/>
      <c r="G5095" s="6" t="e">
        <f>INDEX('BASE DE DATOS'!$A$2:$H$4921,MATCH(CONSTATACIÓN!$C5095,'BASE DE DATOS'!$A$2:$A$4921,0),3)</f>
        <v>#N/A</v>
      </c>
      <c r="H5095" s="5" t="e">
        <f>INDEX('BASE DE DATOS'!$A$2:$H$4921,MATCH(CONSTATACIÓN!$C5095,'BASE DE DATOS'!$A$2:$A$4921,0),6)</f>
        <v>#N/A</v>
      </c>
      <c r="I5095" s="5" t="e">
        <f>INDEX('BASE DE DATOS'!$A$2:$H$4921,MATCH(CONSTATACIÓN!$C5095,'BASE DE DATOS'!$A$2:$A$4921,0),7)</f>
        <v>#N/A</v>
      </c>
      <c r="J5095" s="5" t="e">
        <f>INDEX('BASE DE DATOS'!$A$2:$H$4921,MATCH(CONSTATACIÓN!$C5095,'BASE DE DATOS'!$A$2:$A$4921,0),8)</f>
        <v>#N/A</v>
      </c>
      <c r="K5095" s="5"/>
      <c r="L5095" s="5"/>
      <c r="M5095" s="5"/>
      <c r="N5095" s="5"/>
      <c r="O5095" s="5"/>
      <c r="P5095" s="5"/>
    </row>
    <row r="5096" spans="1:16" ht="14.5" x14ac:dyDescent="0.35">
      <c r="A5096" s="13">
        <f t="shared" si="81"/>
        <v>0</v>
      </c>
      <c r="B5096" s="17" t="e">
        <f>INDEX('BASE DE DATOS'!$A$2:$H$4921,MATCH(CONSTATACIÓN!$C5096,'BASE DE DATOS'!$A$2:$A$4921,0),2)</f>
        <v>#N/A</v>
      </c>
      <c r="C5096" s="27"/>
      <c r="D5096" s="5"/>
      <c r="E5096" s="5"/>
      <c r="F5096" s="5"/>
      <c r="G5096" s="6" t="e">
        <f>INDEX('BASE DE DATOS'!$A$2:$H$4921,MATCH(CONSTATACIÓN!$C5096,'BASE DE DATOS'!$A$2:$A$4921,0),3)</f>
        <v>#N/A</v>
      </c>
      <c r="H5096" s="5" t="e">
        <f>INDEX('BASE DE DATOS'!$A$2:$H$4921,MATCH(CONSTATACIÓN!$C5096,'BASE DE DATOS'!$A$2:$A$4921,0),6)</f>
        <v>#N/A</v>
      </c>
      <c r="I5096" s="5" t="e">
        <f>INDEX('BASE DE DATOS'!$A$2:$H$4921,MATCH(CONSTATACIÓN!$C5096,'BASE DE DATOS'!$A$2:$A$4921,0),7)</f>
        <v>#N/A</v>
      </c>
      <c r="J5096" s="5" t="e">
        <f>INDEX('BASE DE DATOS'!$A$2:$H$4921,MATCH(CONSTATACIÓN!$C5096,'BASE DE DATOS'!$A$2:$A$4921,0),8)</f>
        <v>#N/A</v>
      </c>
      <c r="K5096" s="5"/>
      <c r="L5096" s="5"/>
      <c r="M5096" s="5"/>
      <c r="N5096" s="5"/>
      <c r="O5096" s="5"/>
      <c r="P5096" s="5"/>
    </row>
    <row r="5097" spans="1:16" ht="14.5" x14ac:dyDescent="0.35">
      <c r="A5097" s="13">
        <f t="shared" si="81"/>
        <v>0</v>
      </c>
      <c r="B5097" s="17" t="e">
        <f>INDEX('BASE DE DATOS'!$A$2:$H$4921,MATCH(CONSTATACIÓN!$C5097,'BASE DE DATOS'!$A$2:$A$4921,0),2)</f>
        <v>#N/A</v>
      </c>
      <c r="C5097" s="28"/>
      <c r="D5097" s="5"/>
      <c r="E5097" s="5"/>
      <c r="F5097" s="5"/>
      <c r="G5097" s="6" t="e">
        <f>INDEX('BASE DE DATOS'!$A$2:$H$4921,MATCH(CONSTATACIÓN!$C5097,'BASE DE DATOS'!$A$2:$A$4921,0),3)</f>
        <v>#N/A</v>
      </c>
      <c r="H5097" s="5" t="e">
        <f>INDEX('BASE DE DATOS'!$A$2:$H$4921,MATCH(CONSTATACIÓN!$C5097,'BASE DE DATOS'!$A$2:$A$4921,0),6)</f>
        <v>#N/A</v>
      </c>
      <c r="I5097" s="5" t="e">
        <f>INDEX('BASE DE DATOS'!$A$2:$H$4921,MATCH(CONSTATACIÓN!$C5097,'BASE DE DATOS'!$A$2:$A$4921,0),7)</f>
        <v>#N/A</v>
      </c>
      <c r="J5097" s="5" t="e">
        <f>INDEX('BASE DE DATOS'!$A$2:$H$4921,MATCH(CONSTATACIÓN!$C5097,'BASE DE DATOS'!$A$2:$A$4921,0),8)</f>
        <v>#N/A</v>
      </c>
      <c r="K5097" s="5"/>
      <c r="L5097" s="5"/>
      <c r="M5097" s="5"/>
      <c r="N5097" s="5"/>
      <c r="O5097" s="5"/>
      <c r="P5097" s="5"/>
    </row>
    <row r="5098" spans="1:16" ht="14.5" x14ac:dyDescent="0.35">
      <c r="A5098" s="13">
        <f t="shared" si="81"/>
        <v>0</v>
      </c>
      <c r="B5098" s="17" t="e">
        <f>INDEX('BASE DE DATOS'!$A$2:$H$4921,MATCH(CONSTATACIÓN!$C5098,'BASE DE DATOS'!$A$2:$A$4921,0),2)</f>
        <v>#N/A</v>
      </c>
      <c r="C5098" s="27"/>
      <c r="D5098" s="5"/>
      <c r="E5098" s="5"/>
      <c r="F5098" s="5"/>
      <c r="G5098" s="6" t="e">
        <f>INDEX('BASE DE DATOS'!$A$2:$H$4921,MATCH(CONSTATACIÓN!$C5098,'BASE DE DATOS'!$A$2:$A$4921,0),3)</f>
        <v>#N/A</v>
      </c>
      <c r="H5098" s="5" t="e">
        <f>INDEX('BASE DE DATOS'!$A$2:$H$4921,MATCH(CONSTATACIÓN!$C5098,'BASE DE DATOS'!$A$2:$A$4921,0),6)</f>
        <v>#N/A</v>
      </c>
      <c r="I5098" s="5" t="e">
        <f>INDEX('BASE DE DATOS'!$A$2:$H$4921,MATCH(CONSTATACIÓN!$C5098,'BASE DE DATOS'!$A$2:$A$4921,0),7)</f>
        <v>#N/A</v>
      </c>
      <c r="J5098" s="5" t="e">
        <f>INDEX('BASE DE DATOS'!$A$2:$H$4921,MATCH(CONSTATACIÓN!$C5098,'BASE DE DATOS'!$A$2:$A$4921,0),8)</f>
        <v>#N/A</v>
      </c>
      <c r="K5098" s="5"/>
      <c r="L5098" s="5"/>
      <c r="M5098" s="5"/>
      <c r="N5098" s="5"/>
      <c r="O5098" s="5"/>
      <c r="P5098" s="5"/>
    </row>
    <row r="5099" spans="1:16" ht="14.5" x14ac:dyDescent="0.35">
      <c r="A5099" s="13">
        <f t="shared" si="81"/>
        <v>0</v>
      </c>
      <c r="B5099" s="17" t="e">
        <f>INDEX('BASE DE DATOS'!$A$2:$H$4921,MATCH(CONSTATACIÓN!$C5099,'BASE DE DATOS'!$A$2:$A$4921,0),2)</f>
        <v>#N/A</v>
      </c>
      <c r="C5099" s="28"/>
      <c r="D5099" s="5"/>
      <c r="E5099" s="5"/>
      <c r="F5099" s="5"/>
      <c r="G5099" s="6" t="e">
        <f>INDEX('BASE DE DATOS'!$A$2:$H$4921,MATCH(CONSTATACIÓN!$C5099,'BASE DE DATOS'!$A$2:$A$4921,0),3)</f>
        <v>#N/A</v>
      </c>
      <c r="H5099" s="5" t="e">
        <f>INDEX('BASE DE DATOS'!$A$2:$H$4921,MATCH(CONSTATACIÓN!$C5099,'BASE DE DATOS'!$A$2:$A$4921,0),6)</f>
        <v>#N/A</v>
      </c>
      <c r="I5099" s="5" t="e">
        <f>INDEX('BASE DE DATOS'!$A$2:$H$4921,MATCH(CONSTATACIÓN!$C5099,'BASE DE DATOS'!$A$2:$A$4921,0),7)</f>
        <v>#N/A</v>
      </c>
      <c r="J5099" s="5" t="e">
        <f>INDEX('BASE DE DATOS'!$A$2:$H$4921,MATCH(CONSTATACIÓN!$C5099,'BASE DE DATOS'!$A$2:$A$4921,0),8)</f>
        <v>#N/A</v>
      </c>
      <c r="K5099" s="5"/>
      <c r="L5099" s="5"/>
      <c r="M5099" s="5"/>
      <c r="N5099" s="5"/>
      <c r="O5099" s="5"/>
      <c r="P5099" s="5"/>
    </row>
    <row r="5100" spans="1:16" ht="14.5" x14ac:dyDescent="0.35">
      <c r="A5100" s="13">
        <f t="shared" si="81"/>
        <v>0</v>
      </c>
      <c r="B5100" s="17" t="e">
        <f>INDEX('BASE DE DATOS'!$A$2:$H$4921,MATCH(CONSTATACIÓN!$C5100,'BASE DE DATOS'!$A$2:$A$4921,0),2)</f>
        <v>#N/A</v>
      </c>
      <c r="C5100" s="27"/>
      <c r="D5100" s="5"/>
      <c r="E5100" s="5"/>
      <c r="F5100" s="5"/>
      <c r="G5100" s="6" t="e">
        <f>INDEX('BASE DE DATOS'!$A$2:$H$4921,MATCH(CONSTATACIÓN!$C5100,'BASE DE DATOS'!$A$2:$A$4921,0),3)</f>
        <v>#N/A</v>
      </c>
      <c r="H5100" s="5" t="e">
        <f>INDEX('BASE DE DATOS'!$A$2:$H$4921,MATCH(CONSTATACIÓN!$C5100,'BASE DE DATOS'!$A$2:$A$4921,0),6)</f>
        <v>#N/A</v>
      </c>
      <c r="I5100" s="5" t="e">
        <f>INDEX('BASE DE DATOS'!$A$2:$H$4921,MATCH(CONSTATACIÓN!$C5100,'BASE DE DATOS'!$A$2:$A$4921,0),7)</f>
        <v>#N/A</v>
      </c>
      <c r="J5100" s="5" t="e">
        <f>INDEX('BASE DE DATOS'!$A$2:$H$4921,MATCH(CONSTATACIÓN!$C5100,'BASE DE DATOS'!$A$2:$A$4921,0),8)</f>
        <v>#N/A</v>
      </c>
      <c r="K5100" s="5"/>
      <c r="L5100" s="5"/>
      <c r="M5100" s="5"/>
      <c r="N5100" s="5"/>
      <c r="O5100" s="5"/>
      <c r="P5100" s="5"/>
    </row>
    <row r="5101" spans="1:16" ht="14.5" x14ac:dyDescent="0.35">
      <c r="A5101" s="13">
        <f t="shared" si="81"/>
        <v>0</v>
      </c>
      <c r="B5101" s="17" t="e">
        <f>INDEX('BASE DE DATOS'!$A$2:$H$4921,MATCH(CONSTATACIÓN!$C5101,'BASE DE DATOS'!$A$2:$A$4921,0),2)</f>
        <v>#N/A</v>
      </c>
      <c r="C5101" s="28"/>
      <c r="D5101" s="5"/>
      <c r="E5101" s="5"/>
      <c r="F5101" s="5"/>
      <c r="G5101" s="6" t="e">
        <f>INDEX('BASE DE DATOS'!$A$2:$H$4921,MATCH(CONSTATACIÓN!$C5101,'BASE DE DATOS'!$A$2:$A$4921,0),3)</f>
        <v>#N/A</v>
      </c>
      <c r="H5101" s="5" t="e">
        <f>INDEX('BASE DE DATOS'!$A$2:$H$4921,MATCH(CONSTATACIÓN!$C5101,'BASE DE DATOS'!$A$2:$A$4921,0),6)</f>
        <v>#N/A</v>
      </c>
      <c r="I5101" s="5" t="e">
        <f>INDEX('BASE DE DATOS'!$A$2:$H$4921,MATCH(CONSTATACIÓN!$C5101,'BASE DE DATOS'!$A$2:$A$4921,0),7)</f>
        <v>#N/A</v>
      </c>
      <c r="J5101" s="5" t="e">
        <f>INDEX('BASE DE DATOS'!$A$2:$H$4921,MATCH(CONSTATACIÓN!$C5101,'BASE DE DATOS'!$A$2:$A$4921,0),8)</f>
        <v>#N/A</v>
      </c>
      <c r="K5101" s="5"/>
      <c r="L5101" s="5"/>
      <c r="M5101" s="5"/>
      <c r="N5101" s="5"/>
      <c r="O5101" s="5"/>
      <c r="P5101" s="5"/>
    </row>
    <row r="5102" spans="1:16" ht="14.5" x14ac:dyDescent="0.35">
      <c r="A5102" s="13">
        <f t="shared" si="81"/>
        <v>0</v>
      </c>
      <c r="B5102" s="17" t="e">
        <f>INDEX('BASE DE DATOS'!$A$2:$H$4921,MATCH(CONSTATACIÓN!$C5102,'BASE DE DATOS'!$A$2:$A$4921,0),2)</f>
        <v>#N/A</v>
      </c>
      <c r="C5102" s="27"/>
      <c r="D5102" s="5"/>
      <c r="E5102" s="5"/>
      <c r="F5102" s="5"/>
      <c r="G5102" s="6" t="e">
        <f>INDEX('BASE DE DATOS'!$A$2:$H$4921,MATCH(CONSTATACIÓN!$C5102,'BASE DE DATOS'!$A$2:$A$4921,0),3)</f>
        <v>#N/A</v>
      </c>
      <c r="H5102" s="5" t="e">
        <f>INDEX('BASE DE DATOS'!$A$2:$H$4921,MATCH(CONSTATACIÓN!$C5102,'BASE DE DATOS'!$A$2:$A$4921,0),6)</f>
        <v>#N/A</v>
      </c>
      <c r="I5102" s="5" t="e">
        <f>INDEX('BASE DE DATOS'!$A$2:$H$4921,MATCH(CONSTATACIÓN!$C5102,'BASE DE DATOS'!$A$2:$A$4921,0),7)</f>
        <v>#N/A</v>
      </c>
      <c r="J5102" s="5" t="e">
        <f>INDEX('BASE DE DATOS'!$A$2:$H$4921,MATCH(CONSTATACIÓN!$C5102,'BASE DE DATOS'!$A$2:$A$4921,0),8)</f>
        <v>#N/A</v>
      </c>
      <c r="K5102" s="5"/>
      <c r="L5102" s="5"/>
      <c r="M5102" s="5"/>
      <c r="N5102" s="5"/>
      <c r="O5102" s="5"/>
      <c r="P5102" s="5"/>
    </row>
    <row r="5103" spans="1:16" ht="14.5" x14ac:dyDescent="0.35">
      <c r="A5103" s="13">
        <f t="shared" si="81"/>
        <v>0</v>
      </c>
      <c r="B5103" s="17" t="e">
        <f>INDEX('BASE DE DATOS'!$A$2:$H$4921,MATCH(CONSTATACIÓN!$C5103,'BASE DE DATOS'!$A$2:$A$4921,0),2)</f>
        <v>#N/A</v>
      </c>
      <c r="C5103" s="28"/>
      <c r="D5103" s="5"/>
      <c r="E5103" s="5"/>
      <c r="F5103" s="5"/>
      <c r="G5103" s="6" t="e">
        <f>INDEX('BASE DE DATOS'!$A$2:$H$4921,MATCH(CONSTATACIÓN!$C5103,'BASE DE DATOS'!$A$2:$A$4921,0),3)</f>
        <v>#N/A</v>
      </c>
      <c r="H5103" s="5" t="e">
        <f>INDEX('BASE DE DATOS'!$A$2:$H$4921,MATCH(CONSTATACIÓN!$C5103,'BASE DE DATOS'!$A$2:$A$4921,0),6)</f>
        <v>#N/A</v>
      </c>
      <c r="I5103" s="5" t="e">
        <f>INDEX('BASE DE DATOS'!$A$2:$H$4921,MATCH(CONSTATACIÓN!$C5103,'BASE DE DATOS'!$A$2:$A$4921,0),7)</f>
        <v>#N/A</v>
      </c>
      <c r="J5103" s="5" t="e">
        <f>INDEX('BASE DE DATOS'!$A$2:$H$4921,MATCH(CONSTATACIÓN!$C5103,'BASE DE DATOS'!$A$2:$A$4921,0),8)</f>
        <v>#N/A</v>
      </c>
      <c r="K5103" s="5"/>
      <c r="L5103" s="5"/>
      <c r="M5103" s="5"/>
      <c r="N5103" s="5"/>
      <c r="O5103" s="5"/>
      <c r="P5103" s="5"/>
    </row>
    <row r="5104" spans="1:16" ht="14.5" x14ac:dyDescent="0.35">
      <c r="A5104" s="13">
        <f t="shared" si="81"/>
        <v>0</v>
      </c>
      <c r="B5104" s="17" t="e">
        <f>INDEX('BASE DE DATOS'!$A$2:$H$4921,MATCH(CONSTATACIÓN!$C5104,'BASE DE DATOS'!$A$2:$A$4921,0),2)</f>
        <v>#N/A</v>
      </c>
      <c r="C5104" s="27"/>
      <c r="D5104" s="5"/>
      <c r="E5104" s="5"/>
      <c r="F5104" s="5"/>
      <c r="G5104" s="6" t="e">
        <f>INDEX('BASE DE DATOS'!$A$2:$H$4921,MATCH(CONSTATACIÓN!$C5104,'BASE DE DATOS'!$A$2:$A$4921,0),3)</f>
        <v>#N/A</v>
      </c>
      <c r="H5104" s="5" t="e">
        <f>INDEX('BASE DE DATOS'!$A$2:$H$4921,MATCH(CONSTATACIÓN!$C5104,'BASE DE DATOS'!$A$2:$A$4921,0),6)</f>
        <v>#N/A</v>
      </c>
      <c r="I5104" s="5" t="e">
        <f>INDEX('BASE DE DATOS'!$A$2:$H$4921,MATCH(CONSTATACIÓN!$C5104,'BASE DE DATOS'!$A$2:$A$4921,0),7)</f>
        <v>#N/A</v>
      </c>
      <c r="J5104" s="5" t="e">
        <f>INDEX('BASE DE DATOS'!$A$2:$H$4921,MATCH(CONSTATACIÓN!$C5104,'BASE DE DATOS'!$A$2:$A$4921,0),8)</f>
        <v>#N/A</v>
      </c>
      <c r="K5104" s="5"/>
      <c r="L5104" s="5"/>
      <c r="M5104" s="5"/>
      <c r="N5104" s="5"/>
      <c r="O5104" s="5"/>
      <c r="P5104" s="5"/>
    </row>
    <row r="5105" spans="1:16" ht="14.5" x14ac:dyDescent="0.35">
      <c r="A5105" s="13">
        <f t="shared" si="81"/>
        <v>0</v>
      </c>
      <c r="B5105" s="17" t="e">
        <f>INDEX('BASE DE DATOS'!$A$2:$H$4921,MATCH(CONSTATACIÓN!$C5105,'BASE DE DATOS'!$A$2:$A$4921,0),2)</f>
        <v>#N/A</v>
      </c>
      <c r="C5105" s="28"/>
      <c r="D5105" s="5"/>
      <c r="E5105" s="5"/>
      <c r="F5105" s="5"/>
      <c r="G5105" s="6" t="e">
        <f>INDEX('BASE DE DATOS'!$A$2:$H$4921,MATCH(CONSTATACIÓN!$C5105,'BASE DE DATOS'!$A$2:$A$4921,0),3)</f>
        <v>#N/A</v>
      </c>
      <c r="H5105" s="5" t="e">
        <f>INDEX('BASE DE DATOS'!$A$2:$H$4921,MATCH(CONSTATACIÓN!$C5105,'BASE DE DATOS'!$A$2:$A$4921,0),6)</f>
        <v>#N/A</v>
      </c>
      <c r="I5105" s="5" t="e">
        <f>INDEX('BASE DE DATOS'!$A$2:$H$4921,MATCH(CONSTATACIÓN!$C5105,'BASE DE DATOS'!$A$2:$A$4921,0),7)</f>
        <v>#N/A</v>
      </c>
      <c r="J5105" s="5" t="e">
        <f>INDEX('BASE DE DATOS'!$A$2:$H$4921,MATCH(CONSTATACIÓN!$C5105,'BASE DE DATOS'!$A$2:$A$4921,0),8)</f>
        <v>#N/A</v>
      </c>
      <c r="K5105" s="5"/>
      <c r="L5105" s="5"/>
      <c r="M5105" s="5"/>
      <c r="N5105" s="5"/>
      <c r="O5105" s="5"/>
      <c r="P5105" s="5"/>
    </row>
    <row r="5106" spans="1:16" ht="14.5" x14ac:dyDescent="0.35">
      <c r="A5106" s="13">
        <f t="shared" si="81"/>
        <v>0</v>
      </c>
      <c r="B5106" s="17" t="e">
        <f>INDEX('BASE DE DATOS'!$A$2:$H$4921,MATCH(CONSTATACIÓN!$C5106,'BASE DE DATOS'!$A$2:$A$4921,0),2)</f>
        <v>#N/A</v>
      </c>
      <c r="C5106" s="27"/>
      <c r="D5106" s="5"/>
      <c r="E5106" s="5"/>
      <c r="F5106" s="5"/>
      <c r="G5106" s="6" t="e">
        <f>INDEX('BASE DE DATOS'!$A$2:$H$4921,MATCH(CONSTATACIÓN!$C5106,'BASE DE DATOS'!$A$2:$A$4921,0),3)</f>
        <v>#N/A</v>
      </c>
      <c r="H5106" s="5" t="e">
        <f>INDEX('BASE DE DATOS'!$A$2:$H$4921,MATCH(CONSTATACIÓN!$C5106,'BASE DE DATOS'!$A$2:$A$4921,0),6)</f>
        <v>#N/A</v>
      </c>
      <c r="I5106" s="5" t="e">
        <f>INDEX('BASE DE DATOS'!$A$2:$H$4921,MATCH(CONSTATACIÓN!$C5106,'BASE DE DATOS'!$A$2:$A$4921,0),7)</f>
        <v>#N/A</v>
      </c>
      <c r="J5106" s="5" t="e">
        <f>INDEX('BASE DE DATOS'!$A$2:$H$4921,MATCH(CONSTATACIÓN!$C5106,'BASE DE DATOS'!$A$2:$A$4921,0),8)</f>
        <v>#N/A</v>
      </c>
      <c r="K5106" s="5"/>
      <c r="L5106" s="5"/>
      <c r="M5106" s="5"/>
      <c r="N5106" s="5"/>
      <c r="O5106" s="5"/>
      <c r="P5106" s="5"/>
    </row>
    <row r="5107" spans="1:16" ht="14.5" x14ac:dyDescent="0.35">
      <c r="A5107" s="13">
        <f t="shared" si="81"/>
        <v>0</v>
      </c>
      <c r="B5107" s="17" t="e">
        <f>INDEX('BASE DE DATOS'!$A$2:$H$4921,MATCH(CONSTATACIÓN!$C5107,'BASE DE DATOS'!$A$2:$A$4921,0),2)</f>
        <v>#N/A</v>
      </c>
      <c r="C5107" s="28"/>
      <c r="D5107" s="5"/>
      <c r="E5107" s="5"/>
      <c r="F5107" s="5"/>
      <c r="G5107" s="6" t="e">
        <f>INDEX('BASE DE DATOS'!$A$2:$H$4921,MATCH(CONSTATACIÓN!$C5107,'BASE DE DATOS'!$A$2:$A$4921,0),3)</f>
        <v>#N/A</v>
      </c>
      <c r="H5107" s="5" t="e">
        <f>INDEX('BASE DE DATOS'!$A$2:$H$4921,MATCH(CONSTATACIÓN!$C5107,'BASE DE DATOS'!$A$2:$A$4921,0),6)</f>
        <v>#N/A</v>
      </c>
      <c r="I5107" s="5" t="e">
        <f>INDEX('BASE DE DATOS'!$A$2:$H$4921,MATCH(CONSTATACIÓN!$C5107,'BASE DE DATOS'!$A$2:$A$4921,0),7)</f>
        <v>#N/A</v>
      </c>
      <c r="J5107" s="5" t="e">
        <f>INDEX('BASE DE DATOS'!$A$2:$H$4921,MATCH(CONSTATACIÓN!$C5107,'BASE DE DATOS'!$A$2:$A$4921,0),8)</f>
        <v>#N/A</v>
      </c>
      <c r="K5107" s="5"/>
      <c r="L5107" s="5"/>
      <c r="M5107" s="5"/>
      <c r="N5107" s="5"/>
      <c r="O5107" s="5"/>
      <c r="P5107" s="5"/>
    </row>
    <row r="5108" spans="1:16" ht="14.5" x14ac:dyDescent="0.35">
      <c r="A5108" s="13">
        <f t="shared" si="81"/>
        <v>0</v>
      </c>
      <c r="B5108" s="17" t="e">
        <f>INDEX('BASE DE DATOS'!$A$2:$H$4921,MATCH(CONSTATACIÓN!$C5108,'BASE DE DATOS'!$A$2:$A$4921,0),2)</f>
        <v>#N/A</v>
      </c>
      <c r="C5108" s="27"/>
      <c r="D5108" s="5"/>
      <c r="E5108" s="5"/>
      <c r="F5108" s="5"/>
      <c r="G5108" s="6" t="e">
        <f>INDEX('BASE DE DATOS'!$A$2:$H$4921,MATCH(CONSTATACIÓN!$C5108,'BASE DE DATOS'!$A$2:$A$4921,0),3)</f>
        <v>#N/A</v>
      </c>
      <c r="H5108" s="5" t="e">
        <f>INDEX('BASE DE DATOS'!$A$2:$H$4921,MATCH(CONSTATACIÓN!$C5108,'BASE DE DATOS'!$A$2:$A$4921,0),6)</f>
        <v>#N/A</v>
      </c>
      <c r="I5108" s="5" t="e">
        <f>INDEX('BASE DE DATOS'!$A$2:$H$4921,MATCH(CONSTATACIÓN!$C5108,'BASE DE DATOS'!$A$2:$A$4921,0),7)</f>
        <v>#N/A</v>
      </c>
      <c r="J5108" s="5" t="e">
        <f>INDEX('BASE DE DATOS'!$A$2:$H$4921,MATCH(CONSTATACIÓN!$C5108,'BASE DE DATOS'!$A$2:$A$4921,0),8)</f>
        <v>#N/A</v>
      </c>
      <c r="K5108" s="5"/>
      <c r="L5108" s="5"/>
      <c r="M5108" s="5"/>
      <c r="N5108" s="5"/>
      <c r="O5108" s="5"/>
      <c r="P5108" s="5"/>
    </row>
    <row r="5109" spans="1:16" ht="14.5" x14ac:dyDescent="0.35">
      <c r="A5109" s="13">
        <f t="shared" si="81"/>
        <v>0</v>
      </c>
      <c r="B5109" s="17" t="e">
        <f>INDEX('BASE DE DATOS'!$A$2:$H$4921,MATCH(CONSTATACIÓN!$C5109,'BASE DE DATOS'!$A$2:$A$4921,0),2)</f>
        <v>#N/A</v>
      </c>
      <c r="C5109" s="28"/>
      <c r="D5109" s="5"/>
      <c r="E5109" s="5"/>
      <c r="F5109" s="5"/>
      <c r="G5109" s="6" t="e">
        <f>INDEX('BASE DE DATOS'!$A$2:$H$4921,MATCH(CONSTATACIÓN!$C5109,'BASE DE DATOS'!$A$2:$A$4921,0),3)</f>
        <v>#N/A</v>
      </c>
      <c r="H5109" s="5" t="e">
        <f>INDEX('BASE DE DATOS'!$A$2:$H$4921,MATCH(CONSTATACIÓN!$C5109,'BASE DE DATOS'!$A$2:$A$4921,0),6)</f>
        <v>#N/A</v>
      </c>
      <c r="I5109" s="5" t="e">
        <f>INDEX('BASE DE DATOS'!$A$2:$H$4921,MATCH(CONSTATACIÓN!$C5109,'BASE DE DATOS'!$A$2:$A$4921,0),7)</f>
        <v>#N/A</v>
      </c>
      <c r="J5109" s="5" t="e">
        <f>INDEX('BASE DE DATOS'!$A$2:$H$4921,MATCH(CONSTATACIÓN!$C5109,'BASE DE DATOS'!$A$2:$A$4921,0),8)</f>
        <v>#N/A</v>
      </c>
      <c r="K5109" s="5"/>
      <c r="L5109" s="5"/>
      <c r="M5109" s="5"/>
      <c r="N5109" s="5"/>
      <c r="O5109" s="5"/>
      <c r="P5109" s="5"/>
    </row>
    <row r="5110" spans="1:16" ht="14.5" x14ac:dyDescent="0.35">
      <c r="A5110" s="13">
        <f t="shared" si="81"/>
        <v>0</v>
      </c>
      <c r="B5110" s="17" t="e">
        <f>INDEX('BASE DE DATOS'!$A$2:$H$4921,MATCH(CONSTATACIÓN!$C5110,'BASE DE DATOS'!$A$2:$A$4921,0),2)</f>
        <v>#N/A</v>
      </c>
      <c r="C5110" s="27"/>
      <c r="D5110" s="5"/>
      <c r="E5110" s="5"/>
      <c r="F5110" s="5"/>
      <c r="G5110" s="6" t="e">
        <f>INDEX('BASE DE DATOS'!$A$2:$H$4921,MATCH(CONSTATACIÓN!$C5110,'BASE DE DATOS'!$A$2:$A$4921,0),3)</f>
        <v>#N/A</v>
      </c>
      <c r="H5110" s="5" t="e">
        <f>INDEX('BASE DE DATOS'!$A$2:$H$4921,MATCH(CONSTATACIÓN!$C5110,'BASE DE DATOS'!$A$2:$A$4921,0),6)</f>
        <v>#N/A</v>
      </c>
      <c r="I5110" s="5" t="e">
        <f>INDEX('BASE DE DATOS'!$A$2:$H$4921,MATCH(CONSTATACIÓN!$C5110,'BASE DE DATOS'!$A$2:$A$4921,0),7)</f>
        <v>#N/A</v>
      </c>
      <c r="J5110" s="5" t="e">
        <f>INDEX('BASE DE DATOS'!$A$2:$H$4921,MATCH(CONSTATACIÓN!$C5110,'BASE DE DATOS'!$A$2:$A$4921,0),8)</f>
        <v>#N/A</v>
      </c>
      <c r="K5110" s="5"/>
      <c r="L5110" s="5"/>
      <c r="M5110" s="5"/>
      <c r="N5110" s="5"/>
      <c r="O5110" s="5"/>
      <c r="P5110" s="5"/>
    </row>
    <row r="5111" spans="1:16" ht="14.5" x14ac:dyDescent="0.35">
      <c r="A5111" s="13">
        <f t="shared" si="81"/>
        <v>0</v>
      </c>
      <c r="B5111" s="17" t="e">
        <f>INDEX('BASE DE DATOS'!$A$2:$H$4921,MATCH(CONSTATACIÓN!$C5111,'BASE DE DATOS'!$A$2:$A$4921,0),2)</f>
        <v>#N/A</v>
      </c>
      <c r="C5111" s="28"/>
      <c r="D5111" s="5"/>
      <c r="E5111" s="5"/>
      <c r="F5111" s="5"/>
      <c r="G5111" s="6" t="e">
        <f>INDEX('BASE DE DATOS'!$A$2:$H$4921,MATCH(CONSTATACIÓN!$C5111,'BASE DE DATOS'!$A$2:$A$4921,0),3)</f>
        <v>#N/A</v>
      </c>
      <c r="H5111" s="5" t="e">
        <f>INDEX('BASE DE DATOS'!$A$2:$H$4921,MATCH(CONSTATACIÓN!$C5111,'BASE DE DATOS'!$A$2:$A$4921,0),6)</f>
        <v>#N/A</v>
      </c>
      <c r="I5111" s="5" t="e">
        <f>INDEX('BASE DE DATOS'!$A$2:$H$4921,MATCH(CONSTATACIÓN!$C5111,'BASE DE DATOS'!$A$2:$A$4921,0),7)</f>
        <v>#N/A</v>
      </c>
      <c r="J5111" s="5" t="e">
        <f>INDEX('BASE DE DATOS'!$A$2:$H$4921,MATCH(CONSTATACIÓN!$C5111,'BASE DE DATOS'!$A$2:$A$4921,0),8)</f>
        <v>#N/A</v>
      </c>
      <c r="K5111" s="5"/>
      <c r="L5111" s="5"/>
      <c r="M5111" s="5"/>
      <c r="N5111" s="5"/>
      <c r="O5111" s="5"/>
      <c r="P5111" s="5"/>
    </row>
    <row r="5112" spans="1:16" ht="14.5" x14ac:dyDescent="0.35">
      <c r="A5112" s="13">
        <f t="shared" si="81"/>
        <v>0</v>
      </c>
      <c r="B5112" s="17" t="e">
        <f>INDEX('BASE DE DATOS'!$A$2:$H$4921,MATCH(CONSTATACIÓN!$C5112,'BASE DE DATOS'!$A$2:$A$4921,0),2)</f>
        <v>#N/A</v>
      </c>
      <c r="C5112" s="27"/>
      <c r="D5112" s="5"/>
      <c r="E5112" s="5"/>
      <c r="F5112" s="5"/>
      <c r="G5112" s="6" t="e">
        <f>INDEX('BASE DE DATOS'!$A$2:$H$4921,MATCH(CONSTATACIÓN!$C5112,'BASE DE DATOS'!$A$2:$A$4921,0),3)</f>
        <v>#N/A</v>
      </c>
      <c r="H5112" s="5" t="e">
        <f>INDEX('BASE DE DATOS'!$A$2:$H$4921,MATCH(CONSTATACIÓN!$C5112,'BASE DE DATOS'!$A$2:$A$4921,0),6)</f>
        <v>#N/A</v>
      </c>
      <c r="I5112" s="5" t="e">
        <f>INDEX('BASE DE DATOS'!$A$2:$H$4921,MATCH(CONSTATACIÓN!$C5112,'BASE DE DATOS'!$A$2:$A$4921,0),7)</f>
        <v>#N/A</v>
      </c>
      <c r="J5112" s="5" t="e">
        <f>INDEX('BASE DE DATOS'!$A$2:$H$4921,MATCH(CONSTATACIÓN!$C5112,'BASE DE DATOS'!$A$2:$A$4921,0),8)</f>
        <v>#N/A</v>
      </c>
      <c r="K5112" s="5"/>
      <c r="L5112" s="5"/>
      <c r="M5112" s="5"/>
      <c r="N5112" s="5"/>
      <c r="O5112" s="5"/>
      <c r="P5112" s="5"/>
    </row>
    <row r="5113" spans="1:16" ht="14.5" x14ac:dyDescent="0.35">
      <c r="A5113" s="13">
        <f t="shared" si="81"/>
        <v>0</v>
      </c>
      <c r="B5113" s="17" t="e">
        <f>INDEX('BASE DE DATOS'!$A$2:$H$4921,MATCH(CONSTATACIÓN!$C5113,'BASE DE DATOS'!$A$2:$A$4921,0),2)</f>
        <v>#N/A</v>
      </c>
      <c r="C5113" s="28"/>
      <c r="D5113" s="5"/>
      <c r="E5113" s="5"/>
      <c r="F5113" s="5"/>
      <c r="G5113" s="6" t="e">
        <f>INDEX('BASE DE DATOS'!$A$2:$H$4921,MATCH(CONSTATACIÓN!$C5113,'BASE DE DATOS'!$A$2:$A$4921,0),3)</f>
        <v>#N/A</v>
      </c>
      <c r="H5113" s="5" t="e">
        <f>INDEX('BASE DE DATOS'!$A$2:$H$4921,MATCH(CONSTATACIÓN!$C5113,'BASE DE DATOS'!$A$2:$A$4921,0),6)</f>
        <v>#N/A</v>
      </c>
      <c r="I5113" s="5" t="e">
        <f>INDEX('BASE DE DATOS'!$A$2:$H$4921,MATCH(CONSTATACIÓN!$C5113,'BASE DE DATOS'!$A$2:$A$4921,0),7)</f>
        <v>#N/A</v>
      </c>
      <c r="J5113" s="5" t="e">
        <f>INDEX('BASE DE DATOS'!$A$2:$H$4921,MATCH(CONSTATACIÓN!$C5113,'BASE DE DATOS'!$A$2:$A$4921,0),8)</f>
        <v>#N/A</v>
      </c>
      <c r="K5113" s="5"/>
      <c r="L5113" s="5"/>
      <c r="M5113" s="5"/>
      <c r="N5113" s="5"/>
      <c r="O5113" s="5"/>
      <c r="P5113" s="5"/>
    </row>
    <row r="5114" spans="1:16" ht="14.5" x14ac:dyDescent="0.35">
      <c r="A5114" s="13">
        <f t="shared" si="81"/>
        <v>0</v>
      </c>
      <c r="B5114" s="17" t="e">
        <f>INDEX('BASE DE DATOS'!$A$2:$H$4921,MATCH(CONSTATACIÓN!$C5114,'BASE DE DATOS'!$A$2:$A$4921,0),2)</f>
        <v>#N/A</v>
      </c>
      <c r="C5114" s="27"/>
      <c r="D5114" s="5"/>
      <c r="E5114" s="5"/>
      <c r="F5114" s="5"/>
      <c r="G5114" s="6" t="e">
        <f>INDEX('BASE DE DATOS'!$A$2:$H$4921,MATCH(CONSTATACIÓN!$C5114,'BASE DE DATOS'!$A$2:$A$4921,0),3)</f>
        <v>#N/A</v>
      </c>
      <c r="H5114" s="5" t="e">
        <f>INDEX('BASE DE DATOS'!$A$2:$H$4921,MATCH(CONSTATACIÓN!$C5114,'BASE DE DATOS'!$A$2:$A$4921,0),6)</f>
        <v>#N/A</v>
      </c>
      <c r="I5114" s="5" t="e">
        <f>INDEX('BASE DE DATOS'!$A$2:$H$4921,MATCH(CONSTATACIÓN!$C5114,'BASE DE DATOS'!$A$2:$A$4921,0),7)</f>
        <v>#N/A</v>
      </c>
      <c r="J5114" s="5" t="e">
        <f>INDEX('BASE DE DATOS'!$A$2:$H$4921,MATCH(CONSTATACIÓN!$C5114,'BASE DE DATOS'!$A$2:$A$4921,0),8)</f>
        <v>#N/A</v>
      </c>
      <c r="K5114" s="5"/>
      <c r="L5114" s="5"/>
      <c r="M5114" s="5"/>
      <c r="N5114" s="5"/>
      <c r="O5114" s="5"/>
      <c r="P5114" s="5"/>
    </row>
    <row r="5115" spans="1:16" ht="14.5" x14ac:dyDescent="0.35">
      <c r="A5115" s="13">
        <f t="shared" si="81"/>
        <v>0</v>
      </c>
      <c r="B5115" s="17" t="e">
        <f>INDEX('BASE DE DATOS'!$A$2:$H$4921,MATCH(CONSTATACIÓN!$C5115,'BASE DE DATOS'!$A$2:$A$4921,0),2)</f>
        <v>#N/A</v>
      </c>
      <c r="C5115" s="28"/>
      <c r="D5115" s="5"/>
      <c r="E5115" s="5"/>
      <c r="F5115" s="5"/>
      <c r="G5115" s="6" t="e">
        <f>INDEX('BASE DE DATOS'!$A$2:$H$4921,MATCH(CONSTATACIÓN!$C5115,'BASE DE DATOS'!$A$2:$A$4921,0),3)</f>
        <v>#N/A</v>
      </c>
      <c r="H5115" s="5" t="e">
        <f>INDEX('BASE DE DATOS'!$A$2:$H$4921,MATCH(CONSTATACIÓN!$C5115,'BASE DE DATOS'!$A$2:$A$4921,0),6)</f>
        <v>#N/A</v>
      </c>
      <c r="I5115" s="5" t="e">
        <f>INDEX('BASE DE DATOS'!$A$2:$H$4921,MATCH(CONSTATACIÓN!$C5115,'BASE DE DATOS'!$A$2:$A$4921,0),7)</f>
        <v>#N/A</v>
      </c>
      <c r="J5115" s="5" t="e">
        <f>INDEX('BASE DE DATOS'!$A$2:$H$4921,MATCH(CONSTATACIÓN!$C5115,'BASE DE DATOS'!$A$2:$A$4921,0),8)</f>
        <v>#N/A</v>
      </c>
      <c r="K5115" s="5"/>
      <c r="L5115" s="5"/>
      <c r="M5115" s="5"/>
      <c r="N5115" s="5"/>
      <c r="O5115" s="5"/>
      <c r="P5115" s="5"/>
    </row>
    <row r="5116" spans="1:16" ht="14.5" x14ac:dyDescent="0.35">
      <c r="A5116" s="13">
        <f t="shared" si="81"/>
        <v>0</v>
      </c>
      <c r="B5116" s="17" t="e">
        <f>INDEX('BASE DE DATOS'!$A$2:$H$4921,MATCH(CONSTATACIÓN!$C5116,'BASE DE DATOS'!$A$2:$A$4921,0),2)</f>
        <v>#N/A</v>
      </c>
      <c r="C5116" s="27"/>
      <c r="D5116" s="5"/>
      <c r="E5116" s="5"/>
      <c r="F5116" s="5"/>
      <c r="G5116" s="6" t="e">
        <f>INDEX('BASE DE DATOS'!$A$2:$H$4921,MATCH(CONSTATACIÓN!$C5116,'BASE DE DATOS'!$A$2:$A$4921,0),3)</f>
        <v>#N/A</v>
      </c>
      <c r="H5116" s="5" t="e">
        <f>INDEX('BASE DE DATOS'!$A$2:$H$4921,MATCH(CONSTATACIÓN!$C5116,'BASE DE DATOS'!$A$2:$A$4921,0),6)</f>
        <v>#N/A</v>
      </c>
      <c r="I5116" s="5" t="e">
        <f>INDEX('BASE DE DATOS'!$A$2:$H$4921,MATCH(CONSTATACIÓN!$C5116,'BASE DE DATOS'!$A$2:$A$4921,0),7)</f>
        <v>#N/A</v>
      </c>
      <c r="J5116" s="5" t="e">
        <f>INDEX('BASE DE DATOS'!$A$2:$H$4921,MATCH(CONSTATACIÓN!$C5116,'BASE DE DATOS'!$A$2:$A$4921,0),8)</f>
        <v>#N/A</v>
      </c>
      <c r="K5116" s="5"/>
      <c r="L5116" s="5"/>
      <c r="M5116" s="5"/>
      <c r="N5116" s="5"/>
      <c r="O5116" s="5"/>
      <c r="P5116" s="5"/>
    </row>
    <row r="5117" spans="1:16" ht="14.5" x14ac:dyDescent="0.35">
      <c r="A5117" s="13">
        <f t="shared" si="81"/>
        <v>0</v>
      </c>
      <c r="B5117" s="17" t="e">
        <f>INDEX('BASE DE DATOS'!$A$2:$H$4921,MATCH(CONSTATACIÓN!$C5117,'BASE DE DATOS'!$A$2:$A$4921,0),2)</f>
        <v>#N/A</v>
      </c>
      <c r="C5117" s="28"/>
      <c r="D5117" s="5"/>
      <c r="E5117" s="5"/>
      <c r="F5117" s="5"/>
      <c r="G5117" s="6" t="e">
        <f>INDEX('BASE DE DATOS'!$A$2:$H$4921,MATCH(CONSTATACIÓN!$C5117,'BASE DE DATOS'!$A$2:$A$4921,0),3)</f>
        <v>#N/A</v>
      </c>
      <c r="H5117" s="5" t="e">
        <f>INDEX('BASE DE DATOS'!$A$2:$H$4921,MATCH(CONSTATACIÓN!$C5117,'BASE DE DATOS'!$A$2:$A$4921,0),6)</f>
        <v>#N/A</v>
      </c>
      <c r="I5117" s="5" t="e">
        <f>INDEX('BASE DE DATOS'!$A$2:$H$4921,MATCH(CONSTATACIÓN!$C5117,'BASE DE DATOS'!$A$2:$A$4921,0),7)</f>
        <v>#N/A</v>
      </c>
      <c r="J5117" s="5" t="e">
        <f>INDEX('BASE DE DATOS'!$A$2:$H$4921,MATCH(CONSTATACIÓN!$C5117,'BASE DE DATOS'!$A$2:$A$4921,0),8)</f>
        <v>#N/A</v>
      </c>
      <c r="K5117" s="5"/>
      <c r="L5117" s="5"/>
      <c r="M5117" s="5"/>
      <c r="N5117" s="5"/>
      <c r="O5117" s="5"/>
      <c r="P5117" s="5"/>
    </row>
    <row r="5118" spans="1:16" ht="14.5" x14ac:dyDescent="0.35">
      <c r="A5118" s="13">
        <f t="shared" si="81"/>
        <v>0</v>
      </c>
      <c r="B5118" s="17" t="e">
        <f>INDEX('BASE DE DATOS'!$A$2:$H$4921,MATCH(CONSTATACIÓN!$C5118,'BASE DE DATOS'!$A$2:$A$4921,0),2)</f>
        <v>#N/A</v>
      </c>
      <c r="C5118" s="27"/>
      <c r="D5118" s="5"/>
      <c r="E5118" s="5"/>
      <c r="F5118" s="5"/>
      <c r="G5118" s="6" t="e">
        <f>INDEX('BASE DE DATOS'!$A$2:$H$4921,MATCH(CONSTATACIÓN!$C5118,'BASE DE DATOS'!$A$2:$A$4921,0),3)</f>
        <v>#N/A</v>
      </c>
      <c r="H5118" s="5" t="e">
        <f>INDEX('BASE DE DATOS'!$A$2:$H$4921,MATCH(CONSTATACIÓN!$C5118,'BASE DE DATOS'!$A$2:$A$4921,0),6)</f>
        <v>#N/A</v>
      </c>
      <c r="I5118" s="5" t="e">
        <f>INDEX('BASE DE DATOS'!$A$2:$H$4921,MATCH(CONSTATACIÓN!$C5118,'BASE DE DATOS'!$A$2:$A$4921,0),7)</f>
        <v>#N/A</v>
      </c>
      <c r="J5118" s="5" t="e">
        <f>INDEX('BASE DE DATOS'!$A$2:$H$4921,MATCH(CONSTATACIÓN!$C5118,'BASE DE DATOS'!$A$2:$A$4921,0),8)</f>
        <v>#N/A</v>
      </c>
      <c r="K5118" s="5"/>
      <c r="L5118" s="5"/>
      <c r="M5118" s="5"/>
      <c r="N5118" s="5"/>
      <c r="O5118" s="5"/>
      <c r="P5118" s="5"/>
    </row>
    <row r="5119" spans="1:16" ht="14.5" x14ac:dyDescent="0.35">
      <c r="A5119" s="13">
        <f t="shared" si="81"/>
        <v>0</v>
      </c>
      <c r="B5119" s="17" t="e">
        <f>INDEX('BASE DE DATOS'!$A$2:$H$4921,MATCH(CONSTATACIÓN!$C5119,'BASE DE DATOS'!$A$2:$A$4921,0),2)</f>
        <v>#N/A</v>
      </c>
      <c r="C5119" s="28"/>
      <c r="D5119" s="5"/>
      <c r="E5119" s="5"/>
      <c r="F5119" s="5"/>
      <c r="G5119" s="6" t="e">
        <f>INDEX('BASE DE DATOS'!$A$2:$H$4921,MATCH(CONSTATACIÓN!$C5119,'BASE DE DATOS'!$A$2:$A$4921,0),3)</f>
        <v>#N/A</v>
      </c>
      <c r="H5119" s="5" t="e">
        <f>INDEX('BASE DE DATOS'!$A$2:$H$4921,MATCH(CONSTATACIÓN!$C5119,'BASE DE DATOS'!$A$2:$A$4921,0),6)</f>
        <v>#N/A</v>
      </c>
      <c r="I5119" s="5" t="e">
        <f>INDEX('BASE DE DATOS'!$A$2:$H$4921,MATCH(CONSTATACIÓN!$C5119,'BASE DE DATOS'!$A$2:$A$4921,0),7)</f>
        <v>#N/A</v>
      </c>
      <c r="J5119" s="5" t="e">
        <f>INDEX('BASE DE DATOS'!$A$2:$H$4921,MATCH(CONSTATACIÓN!$C5119,'BASE DE DATOS'!$A$2:$A$4921,0),8)</f>
        <v>#N/A</v>
      </c>
      <c r="K5119" s="5"/>
      <c r="L5119" s="5"/>
      <c r="M5119" s="5"/>
      <c r="N5119" s="5"/>
      <c r="O5119" s="5"/>
      <c r="P5119" s="5"/>
    </row>
    <row r="5120" spans="1:16" ht="14.5" x14ac:dyDescent="0.35">
      <c r="A5120" s="13">
        <f t="shared" si="81"/>
        <v>0</v>
      </c>
      <c r="B5120" s="17" t="e">
        <f>INDEX('BASE DE DATOS'!$A$2:$H$4921,MATCH(CONSTATACIÓN!$C5120,'BASE DE DATOS'!$A$2:$A$4921,0),2)</f>
        <v>#N/A</v>
      </c>
      <c r="C5120" s="27"/>
      <c r="D5120" s="5"/>
      <c r="E5120" s="5"/>
      <c r="F5120" s="5"/>
      <c r="G5120" s="6" t="e">
        <f>INDEX('BASE DE DATOS'!$A$2:$H$4921,MATCH(CONSTATACIÓN!$C5120,'BASE DE DATOS'!$A$2:$A$4921,0),3)</f>
        <v>#N/A</v>
      </c>
      <c r="H5120" s="5" t="e">
        <f>INDEX('BASE DE DATOS'!$A$2:$H$4921,MATCH(CONSTATACIÓN!$C5120,'BASE DE DATOS'!$A$2:$A$4921,0),6)</f>
        <v>#N/A</v>
      </c>
      <c r="I5120" s="5" t="e">
        <f>INDEX('BASE DE DATOS'!$A$2:$H$4921,MATCH(CONSTATACIÓN!$C5120,'BASE DE DATOS'!$A$2:$A$4921,0),7)</f>
        <v>#N/A</v>
      </c>
      <c r="J5120" s="5" t="e">
        <f>INDEX('BASE DE DATOS'!$A$2:$H$4921,MATCH(CONSTATACIÓN!$C5120,'BASE DE DATOS'!$A$2:$A$4921,0),8)</f>
        <v>#N/A</v>
      </c>
      <c r="K5120" s="5"/>
      <c r="L5120" s="5"/>
      <c r="M5120" s="5"/>
      <c r="N5120" s="5"/>
      <c r="O5120" s="5"/>
      <c r="P5120" s="5"/>
    </row>
    <row r="5121" spans="1:16" ht="14.5" x14ac:dyDescent="0.35">
      <c r="A5121" s="13">
        <f t="shared" si="81"/>
        <v>0</v>
      </c>
      <c r="B5121" s="17" t="e">
        <f>INDEX('BASE DE DATOS'!$A$2:$H$4921,MATCH(CONSTATACIÓN!$C5121,'BASE DE DATOS'!$A$2:$A$4921,0),2)</f>
        <v>#N/A</v>
      </c>
      <c r="C5121" s="28"/>
      <c r="D5121" s="5"/>
      <c r="E5121" s="5"/>
      <c r="F5121" s="5"/>
      <c r="G5121" s="6" t="e">
        <f>INDEX('BASE DE DATOS'!$A$2:$H$4921,MATCH(CONSTATACIÓN!$C5121,'BASE DE DATOS'!$A$2:$A$4921,0),3)</f>
        <v>#N/A</v>
      </c>
      <c r="H5121" s="5" t="e">
        <f>INDEX('BASE DE DATOS'!$A$2:$H$4921,MATCH(CONSTATACIÓN!$C5121,'BASE DE DATOS'!$A$2:$A$4921,0),6)</f>
        <v>#N/A</v>
      </c>
      <c r="I5121" s="5" t="e">
        <f>INDEX('BASE DE DATOS'!$A$2:$H$4921,MATCH(CONSTATACIÓN!$C5121,'BASE DE DATOS'!$A$2:$A$4921,0),7)</f>
        <v>#N/A</v>
      </c>
      <c r="J5121" s="5" t="e">
        <f>INDEX('BASE DE DATOS'!$A$2:$H$4921,MATCH(CONSTATACIÓN!$C5121,'BASE DE DATOS'!$A$2:$A$4921,0),8)</f>
        <v>#N/A</v>
      </c>
      <c r="K5121" s="5"/>
      <c r="L5121" s="5"/>
      <c r="M5121" s="5"/>
      <c r="N5121" s="5"/>
      <c r="O5121" s="5"/>
      <c r="P5121" s="5"/>
    </row>
    <row r="5122" spans="1:16" ht="14.5" x14ac:dyDescent="0.35">
      <c r="A5122" s="13">
        <f t="shared" si="81"/>
        <v>0</v>
      </c>
      <c r="B5122" s="17" t="e">
        <f>INDEX('BASE DE DATOS'!$A$2:$H$4921,MATCH(CONSTATACIÓN!$C5122,'BASE DE DATOS'!$A$2:$A$4921,0),2)</f>
        <v>#N/A</v>
      </c>
      <c r="C5122" s="27"/>
      <c r="D5122" s="5"/>
      <c r="E5122" s="5"/>
      <c r="F5122" s="5"/>
      <c r="G5122" s="6" t="e">
        <f>INDEX('BASE DE DATOS'!$A$2:$H$4921,MATCH(CONSTATACIÓN!$C5122,'BASE DE DATOS'!$A$2:$A$4921,0),3)</f>
        <v>#N/A</v>
      </c>
      <c r="H5122" s="5" t="e">
        <f>INDEX('BASE DE DATOS'!$A$2:$H$4921,MATCH(CONSTATACIÓN!$C5122,'BASE DE DATOS'!$A$2:$A$4921,0),6)</f>
        <v>#N/A</v>
      </c>
      <c r="I5122" s="5" t="e">
        <f>INDEX('BASE DE DATOS'!$A$2:$H$4921,MATCH(CONSTATACIÓN!$C5122,'BASE DE DATOS'!$A$2:$A$4921,0),7)</f>
        <v>#N/A</v>
      </c>
      <c r="J5122" s="5" t="e">
        <f>INDEX('BASE DE DATOS'!$A$2:$H$4921,MATCH(CONSTATACIÓN!$C5122,'BASE DE DATOS'!$A$2:$A$4921,0),8)</f>
        <v>#N/A</v>
      </c>
      <c r="K5122" s="5"/>
      <c r="L5122" s="5"/>
      <c r="M5122" s="5"/>
      <c r="N5122" s="5"/>
      <c r="O5122" s="5"/>
      <c r="P5122" s="5"/>
    </row>
    <row r="5123" spans="1:16" ht="14.5" x14ac:dyDescent="0.35">
      <c r="A5123" s="13">
        <f t="shared" si="81"/>
        <v>0</v>
      </c>
      <c r="B5123" s="17" t="e">
        <f>INDEX('BASE DE DATOS'!$A$2:$H$4921,MATCH(CONSTATACIÓN!$C5123,'BASE DE DATOS'!$A$2:$A$4921,0),2)</f>
        <v>#N/A</v>
      </c>
      <c r="C5123" s="28"/>
      <c r="D5123" s="5"/>
      <c r="E5123" s="5"/>
      <c r="F5123" s="5"/>
      <c r="G5123" s="6" t="e">
        <f>INDEX('BASE DE DATOS'!$A$2:$H$4921,MATCH(CONSTATACIÓN!$C5123,'BASE DE DATOS'!$A$2:$A$4921,0),3)</f>
        <v>#N/A</v>
      </c>
      <c r="H5123" s="5" t="e">
        <f>INDEX('BASE DE DATOS'!$A$2:$H$4921,MATCH(CONSTATACIÓN!$C5123,'BASE DE DATOS'!$A$2:$A$4921,0),6)</f>
        <v>#N/A</v>
      </c>
      <c r="I5123" s="5" t="e">
        <f>INDEX('BASE DE DATOS'!$A$2:$H$4921,MATCH(CONSTATACIÓN!$C5123,'BASE DE DATOS'!$A$2:$A$4921,0),7)</f>
        <v>#N/A</v>
      </c>
      <c r="J5123" s="5" t="e">
        <f>INDEX('BASE DE DATOS'!$A$2:$H$4921,MATCH(CONSTATACIÓN!$C5123,'BASE DE DATOS'!$A$2:$A$4921,0),8)</f>
        <v>#N/A</v>
      </c>
      <c r="K5123" s="5"/>
      <c r="L5123" s="5"/>
      <c r="M5123" s="5"/>
      <c r="N5123" s="5"/>
      <c r="O5123" s="5"/>
      <c r="P5123" s="5"/>
    </row>
    <row r="5124" spans="1:16" ht="14.5" x14ac:dyDescent="0.35">
      <c r="A5124" s="13">
        <f t="shared" si="81"/>
        <v>0</v>
      </c>
      <c r="B5124" s="17" t="e">
        <f>INDEX('BASE DE DATOS'!$A$2:$H$4921,MATCH(CONSTATACIÓN!$C5124,'BASE DE DATOS'!$A$2:$A$4921,0),2)</f>
        <v>#N/A</v>
      </c>
      <c r="C5124" s="27"/>
      <c r="D5124" s="5"/>
      <c r="E5124" s="5"/>
      <c r="F5124" s="5"/>
      <c r="G5124" s="6" t="e">
        <f>INDEX('BASE DE DATOS'!$A$2:$H$4921,MATCH(CONSTATACIÓN!$C5124,'BASE DE DATOS'!$A$2:$A$4921,0),3)</f>
        <v>#N/A</v>
      </c>
      <c r="H5124" s="5" t="e">
        <f>INDEX('BASE DE DATOS'!$A$2:$H$4921,MATCH(CONSTATACIÓN!$C5124,'BASE DE DATOS'!$A$2:$A$4921,0),6)</f>
        <v>#N/A</v>
      </c>
      <c r="I5124" s="5" t="e">
        <f>INDEX('BASE DE DATOS'!$A$2:$H$4921,MATCH(CONSTATACIÓN!$C5124,'BASE DE DATOS'!$A$2:$A$4921,0),7)</f>
        <v>#N/A</v>
      </c>
      <c r="J5124" s="5" t="e">
        <f>INDEX('BASE DE DATOS'!$A$2:$H$4921,MATCH(CONSTATACIÓN!$C5124,'BASE DE DATOS'!$A$2:$A$4921,0),8)</f>
        <v>#N/A</v>
      </c>
      <c r="K5124" s="5"/>
      <c r="L5124" s="5"/>
      <c r="M5124" s="5"/>
      <c r="N5124" s="5"/>
      <c r="O5124" s="5"/>
      <c r="P5124" s="5"/>
    </row>
    <row r="5125" spans="1:16" ht="14.5" x14ac:dyDescent="0.35">
      <c r="A5125" s="13">
        <f t="shared" si="81"/>
        <v>0</v>
      </c>
      <c r="B5125" s="17" t="e">
        <f>INDEX('BASE DE DATOS'!$A$2:$H$4921,MATCH(CONSTATACIÓN!$C5125,'BASE DE DATOS'!$A$2:$A$4921,0),2)</f>
        <v>#N/A</v>
      </c>
      <c r="C5125" s="28"/>
      <c r="D5125" s="5"/>
      <c r="E5125" s="5"/>
      <c r="F5125" s="5"/>
      <c r="G5125" s="6" t="e">
        <f>INDEX('BASE DE DATOS'!$A$2:$H$4921,MATCH(CONSTATACIÓN!$C5125,'BASE DE DATOS'!$A$2:$A$4921,0),3)</f>
        <v>#N/A</v>
      </c>
      <c r="H5125" s="5" t="e">
        <f>INDEX('BASE DE DATOS'!$A$2:$H$4921,MATCH(CONSTATACIÓN!$C5125,'BASE DE DATOS'!$A$2:$A$4921,0),6)</f>
        <v>#N/A</v>
      </c>
      <c r="I5125" s="5" t="e">
        <f>INDEX('BASE DE DATOS'!$A$2:$H$4921,MATCH(CONSTATACIÓN!$C5125,'BASE DE DATOS'!$A$2:$A$4921,0),7)</f>
        <v>#N/A</v>
      </c>
      <c r="J5125" s="5" t="e">
        <f>INDEX('BASE DE DATOS'!$A$2:$H$4921,MATCH(CONSTATACIÓN!$C5125,'BASE DE DATOS'!$A$2:$A$4921,0),8)</f>
        <v>#N/A</v>
      </c>
      <c r="K5125" s="5"/>
      <c r="L5125" s="5"/>
      <c r="M5125" s="5"/>
      <c r="N5125" s="5"/>
      <c r="O5125" s="5"/>
      <c r="P5125" s="5"/>
    </row>
    <row r="5126" spans="1:16" ht="14.5" x14ac:dyDescent="0.35">
      <c r="A5126" s="13">
        <f t="shared" si="81"/>
        <v>0</v>
      </c>
      <c r="B5126" s="17" t="e">
        <f>INDEX('BASE DE DATOS'!$A$2:$H$4921,MATCH(CONSTATACIÓN!$C5126,'BASE DE DATOS'!$A$2:$A$4921,0),2)</f>
        <v>#N/A</v>
      </c>
      <c r="C5126" s="27"/>
      <c r="D5126" s="5"/>
      <c r="E5126" s="5"/>
      <c r="F5126" s="5"/>
      <c r="G5126" s="6" t="e">
        <f>INDEX('BASE DE DATOS'!$A$2:$H$4921,MATCH(CONSTATACIÓN!$C5126,'BASE DE DATOS'!$A$2:$A$4921,0),3)</f>
        <v>#N/A</v>
      </c>
      <c r="H5126" s="5" t="e">
        <f>INDEX('BASE DE DATOS'!$A$2:$H$4921,MATCH(CONSTATACIÓN!$C5126,'BASE DE DATOS'!$A$2:$A$4921,0),6)</f>
        <v>#N/A</v>
      </c>
      <c r="I5126" s="5" t="e">
        <f>INDEX('BASE DE DATOS'!$A$2:$H$4921,MATCH(CONSTATACIÓN!$C5126,'BASE DE DATOS'!$A$2:$A$4921,0),7)</f>
        <v>#N/A</v>
      </c>
      <c r="J5126" s="5" t="e">
        <f>INDEX('BASE DE DATOS'!$A$2:$H$4921,MATCH(CONSTATACIÓN!$C5126,'BASE DE DATOS'!$A$2:$A$4921,0),8)</f>
        <v>#N/A</v>
      </c>
      <c r="K5126" s="5"/>
      <c r="L5126" s="5"/>
      <c r="M5126" s="5"/>
      <c r="N5126" s="5"/>
      <c r="O5126" s="5"/>
      <c r="P5126" s="5"/>
    </row>
    <row r="5127" spans="1:16" ht="14.5" x14ac:dyDescent="0.35">
      <c r="A5127" s="13">
        <f t="shared" si="81"/>
        <v>0</v>
      </c>
      <c r="B5127" s="17" t="e">
        <f>INDEX('BASE DE DATOS'!$A$2:$H$4921,MATCH(CONSTATACIÓN!$C5127,'BASE DE DATOS'!$A$2:$A$4921,0),2)</f>
        <v>#N/A</v>
      </c>
      <c r="C5127" s="28"/>
      <c r="D5127" s="5"/>
      <c r="E5127" s="5"/>
      <c r="F5127" s="5"/>
      <c r="G5127" s="6" t="e">
        <f>INDEX('BASE DE DATOS'!$A$2:$H$4921,MATCH(CONSTATACIÓN!$C5127,'BASE DE DATOS'!$A$2:$A$4921,0),3)</f>
        <v>#N/A</v>
      </c>
      <c r="H5127" s="5" t="e">
        <f>INDEX('BASE DE DATOS'!$A$2:$H$4921,MATCH(CONSTATACIÓN!$C5127,'BASE DE DATOS'!$A$2:$A$4921,0),6)</f>
        <v>#N/A</v>
      </c>
      <c r="I5127" s="5" t="e">
        <f>INDEX('BASE DE DATOS'!$A$2:$H$4921,MATCH(CONSTATACIÓN!$C5127,'BASE DE DATOS'!$A$2:$A$4921,0),7)</f>
        <v>#N/A</v>
      </c>
      <c r="J5127" s="5" t="e">
        <f>INDEX('BASE DE DATOS'!$A$2:$H$4921,MATCH(CONSTATACIÓN!$C5127,'BASE DE DATOS'!$A$2:$A$4921,0),8)</f>
        <v>#N/A</v>
      </c>
      <c r="K5127" s="5"/>
      <c r="L5127" s="5"/>
      <c r="M5127" s="5"/>
      <c r="N5127" s="5"/>
      <c r="O5127" s="5"/>
      <c r="P5127" s="5"/>
    </row>
    <row r="5128" spans="1:16" ht="14.5" x14ac:dyDescent="0.35">
      <c r="A5128" s="13">
        <f t="shared" si="81"/>
        <v>0</v>
      </c>
      <c r="B5128" s="17" t="e">
        <f>INDEX('BASE DE DATOS'!$A$2:$H$4921,MATCH(CONSTATACIÓN!$C5128,'BASE DE DATOS'!$A$2:$A$4921,0),2)</f>
        <v>#N/A</v>
      </c>
      <c r="C5128" s="27"/>
      <c r="D5128" s="5"/>
      <c r="E5128" s="5"/>
      <c r="F5128" s="5"/>
      <c r="G5128" s="6" t="e">
        <f>INDEX('BASE DE DATOS'!$A$2:$H$4921,MATCH(CONSTATACIÓN!$C5128,'BASE DE DATOS'!$A$2:$A$4921,0),3)</f>
        <v>#N/A</v>
      </c>
      <c r="H5128" s="5" t="e">
        <f>INDEX('BASE DE DATOS'!$A$2:$H$4921,MATCH(CONSTATACIÓN!$C5128,'BASE DE DATOS'!$A$2:$A$4921,0),6)</f>
        <v>#N/A</v>
      </c>
      <c r="I5128" s="5" t="e">
        <f>INDEX('BASE DE DATOS'!$A$2:$H$4921,MATCH(CONSTATACIÓN!$C5128,'BASE DE DATOS'!$A$2:$A$4921,0),7)</f>
        <v>#N/A</v>
      </c>
      <c r="J5128" s="5" t="e">
        <f>INDEX('BASE DE DATOS'!$A$2:$H$4921,MATCH(CONSTATACIÓN!$C5128,'BASE DE DATOS'!$A$2:$A$4921,0),8)</f>
        <v>#N/A</v>
      </c>
      <c r="K5128" s="5"/>
      <c r="L5128" s="5"/>
      <c r="M5128" s="5"/>
      <c r="N5128" s="5"/>
      <c r="O5128" s="5"/>
      <c r="P5128" s="5"/>
    </row>
    <row r="5129" spans="1:16" ht="14.5" x14ac:dyDescent="0.35">
      <c r="A5129" s="13">
        <f t="shared" si="81"/>
        <v>0</v>
      </c>
      <c r="B5129" s="17" t="e">
        <f>INDEX('BASE DE DATOS'!$A$2:$H$4921,MATCH(CONSTATACIÓN!$C5129,'BASE DE DATOS'!$A$2:$A$4921,0),2)</f>
        <v>#N/A</v>
      </c>
      <c r="C5129" s="28"/>
      <c r="D5129" s="5"/>
      <c r="E5129" s="5"/>
      <c r="F5129" s="5"/>
      <c r="G5129" s="6" t="e">
        <f>INDEX('BASE DE DATOS'!$A$2:$H$4921,MATCH(CONSTATACIÓN!$C5129,'BASE DE DATOS'!$A$2:$A$4921,0),3)</f>
        <v>#N/A</v>
      </c>
      <c r="H5129" s="5" t="e">
        <f>INDEX('BASE DE DATOS'!$A$2:$H$4921,MATCH(CONSTATACIÓN!$C5129,'BASE DE DATOS'!$A$2:$A$4921,0),6)</f>
        <v>#N/A</v>
      </c>
      <c r="I5129" s="5" t="e">
        <f>INDEX('BASE DE DATOS'!$A$2:$H$4921,MATCH(CONSTATACIÓN!$C5129,'BASE DE DATOS'!$A$2:$A$4921,0),7)</f>
        <v>#N/A</v>
      </c>
      <c r="J5129" s="5" t="e">
        <f>INDEX('BASE DE DATOS'!$A$2:$H$4921,MATCH(CONSTATACIÓN!$C5129,'BASE DE DATOS'!$A$2:$A$4921,0),8)</f>
        <v>#N/A</v>
      </c>
      <c r="K5129" s="5"/>
      <c r="L5129" s="5"/>
      <c r="M5129" s="5"/>
      <c r="N5129" s="5"/>
      <c r="O5129" s="5"/>
      <c r="P5129" s="5"/>
    </row>
    <row r="5130" spans="1:16" ht="14.5" x14ac:dyDescent="0.35">
      <c r="A5130" s="13">
        <f t="shared" si="81"/>
        <v>0</v>
      </c>
      <c r="B5130" s="17" t="e">
        <f>INDEX('BASE DE DATOS'!$A$2:$H$4921,MATCH(CONSTATACIÓN!$C5130,'BASE DE DATOS'!$A$2:$A$4921,0),2)</f>
        <v>#N/A</v>
      </c>
      <c r="C5130" s="27"/>
      <c r="D5130" s="5"/>
      <c r="E5130" s="5"/>
      <c r="F5130" s="5"/>
      <c r="G5130" s="6" t="e">
        <f>INDEX('BASE DE DATOS'!$A$2:$H$4921,MATCH(CONSTATACIÓN!$C5130,'BASE DE DATOS'!$A$2:$A$4921,0),3)</f>
        <v>#N/A</v>
      </c>
      <c r="H5130" s="5" t="e">
        <f>INDEX('BASE DE DATOS'!$A$2:$H$4921,MATCH(CONSTATACIÓN!$C5130,'BASE DE DATOS'!$A$2:$A$4921,0),6)</f>
        <v>#N/A</v>
      </c>
      <c r="I5130" s="5" t="e">
        <f>INDEX('BASE DE DATOS'!$A$2:$H$4921,MATCH(CONSTATACIÓN!$C5130,'BASE DE DATOS'!$A$2:$A$4921,0),7)</f>
        <v>#N/A</v>
      </c>
      <c r="J5130" s="5" t="e">
        <f>INDEX('BASE DE DATOS'!$A$2:$H$4921,MATCH(CONSTATACIÓN!$C5130,'BASE DE DATOS'!$A$2:$A$4921,0),8)</f>
        <v>#N/A</v>
      </c>
      <c r="K5130" s="5"/>
      <c r="L5130" s="5"/>
      <c r="M5130" s="5"/>
      <c r="N5130" s="5"/>
      <c r="O5130" s="5"/>
      <c r="P5130" s="5"/>
    </row>
    <row r="5131" spans="1:16" ht="14.5" x14ac:dyDescent="0.35">
      <c r="A5131" s="13">
        <f t="shared" si="81"/>
        <v>0</v>
      </c>
      <c r="B5131" s="17" t="e">
        <f>INDEX('BASE DE DATOS'!$A$2:$H$4921,MATCH(CONSTATACIÓN!$C5131,'BASE DE DATOS'!$A$2:$A$4921,0),2)</f>
        <v>#N/A</v>
      </c>
      <c r="C5131" s="28"/>
      <c r="D5131" s="5"/>
      <c r="E5131" s="5"/>
      <c r="F5131" s="5"/>
      <c r="G5131" s="6" t="e">
        <f>INDEX('BASE DE DATOS'!$A$2:$H$4921,MATCH(CONSTATACIÓN!$C5131,'BASE DE DATOS'!$A$2:$A$4921,0),3)</f>
        <v>#N/A</v>
      </c>
      <c r="H5131" s="5" t="e">
        <f>INDEX('BASE DE DATOS'!$A$2:$H$4921,MATCH(CONSTATACIÓN!$C5131,'BASE DE DATOS'!$A$2:$A$4921,0),6)</f>
        <v>#N/A</v>
      </c>
      <c r="I5131" s="5" t="e">
        <f>INDEX('BASE DE DATOS'!$A$2:$H$4921,MATCH(CONSTATACIÓN!$C5131,'BASE DE DATOS'!$A$2:$A$4921,0),7)</f>
        <v>#N/A</v>
      </c>
      <c r="J5131" s="5" t="e">
        <f>INDEX('BASE DE DATOS'!$A$2:$H$4921,MATCH(CONSTATACIÓN!$C5131,'BASE DE DATOS'!$A$2:$A$4921,0),8)</f>
        <v>#N/A</v>
      </c>
      <c r="K5131" s="5"/>
      <c r="L5131" s="5"/>
      <c r="M5131" s="5"/>
      <c r="N5131" s="5"/>
      <c r="O5131" s="5"/>
      <c r="P5131" s="5"/>
    </row>
    <row r="5132" spans="1:16" ht="14.5" x14ac:dyDescent="0.35">
      <c r="A5132" s="13">
        <f t="shared" si="81"/>
        <v>0</v>
      </c>
      <c r="B5132" s="17" t="e">
        <f>INDEX('BASE DE DATOS'!$A$2:$H$4921,MATCH(CONSTATACIÓN!$C5132,'BASE DE DATOS'!$A$2:$A$4921,0),2)</f>
        <v>#N/A</v>
      </c>
      <c r="C5132" s="27"/>
      <c r="D5132" s="5"/>
      <c r="E5132" s="5"/>
      <c r="F5132" s="5"/>
      <c r="G5132" s="6" t="e">
        <f>INDEX('BASE DE DATOS'!$A$2:$H$4921,MATCH(CONSTATACIÓN!$C5132,'BASE DE DATOS'!$A$2:$A$4921,0),3)</f>
        <v>#N/A</v>
      </c>
      <c r="H5132" s="5" t="e">
        <f>INDEX('BASE DE DATOS'!$A$2:$H$4921,MATCH(CONSTATACIÓN!$C5132,'BASE DE DATOS'!$A$2:$A$4921,0),6)</f>
        <v>#N/A</v>
      </c>
      <c r="I5132" s="5" t="e">
        <f>INDEX('BASE DE DATOS'!$A$2:$H$4921,MATCH(CONSTATACIÓN!$C5132,'BASE DE DATOS'!$A$2:$A$4921,0),7)</f>
        <v>#N/A</v>
      </c>
      <c r="J5132" s="5" t="e">
        <f>INDEX('BASE DE DATOS'!$A$2:$H$4921,MATCH(CONSTATACIÓN!$C5132,'BASE DE DATOS'!$A$2:$A$4921,0),8)</f>
        <v>#N/A</v>
      </c>
      <c r="K5132" s="5"/>
      <c r="L5132" s="5"/>
      <c r="M5132" s="5"/>
      <c r="N5132" s="5"/>
      <c r="O5132" s="5"/>
      <c r="P5132" s="5"/>
    </row>
    <row r="5133" spans="1:16" ht="14.5" x14ac:dyDescent="0.35">
      <c r="A5133" s="13">
        <f t="shared" si="81"/>
        <v>0</v>
      </c>
      <c r="B5133" s="17" t="e">
        <f>INDEX('BASE DE DATOS'!$A$2:$H$4921,MATCH(CONSTATACIÓN!$C5133,'BASE DE DATOS'!$A$2:$A$4921,0),2)</f>
        <v>#N/A</v>
      </c>
      <c r="C5133" s="28"/>
      <c r="D5133" s="5"/>
      <c r="E5133" s="5"/>
      <c r="F5133" s="5"/>
      <c r="G5133" s="6" t="e">
        <f>INDEX('BASE DE DATOS'!$A$2:$H$4921,MATCH(CONSTATACIÓN!$C5133,'BASE DE DATOS'!$A$2:$A$4921,0),3)</f>
        <v>#N/A</v>
      </c>
      <c r="H5133" s="5" t="e">
        <f>INDEX('BASE DE DATOS'!$A$2:$H$4921,MATCH(CONSTATACIÓN!$C5133,'BASE DE DATOS'!$A$2:$A$4921,0),6)</f>
        <v>#N/A</v>
      </c>
      <c r="I5133" s="5" t="e">
        <f>INDEX('BASE DE DATOS'!$A$2:$H$4921,MATCH(CONSTATACIÓN!$C5133,'BASE DE DATOS'!$A$2:$A$4921,0),7)</f>
        <v>#N/A</v>
      </c>
      <c r="J5133" s="5" t="e">
        <f>INDEX('BASE DE DATOS'!$A$2:$H$4921,MATCH(CONSTATACIÓN!$C5133,'BASE DE DATOS'!$A$2:$A$4921,0),8)</f>
        <v>#N/A</v>
      </c>
      <c r="K5133" s="5"/>
      <c r="L5133" s="5"/>
      <c r="M5133" s="5"/>
      <c r="N5133" s="5"/>
      <c r="O5133" s="5"/>
      <c r="P5133" s="5"/>
    </row>
    <row r="5134" spans="1:16" ht="14.5" x14ac:dyDescent="0.35">
      <c r="A5134" s="13">
        <f t="shared" si="81"/>
        <v>0</v>
      </c>
      <c r="B5134" s="17" t="e">
        <f>INDEX('BASE DE DATOS'!$A$2:$H$4921,MATCH(CONSTATACIÓN!$C5134,'BASE DE DATOS'!$A$2:$A$4921,0),2)</f>
        <v>#N/A</v>
      </c>
      <c r="C5134" s="27"/>
      <c r="D5134" s="5"/>
      <c r="E5134" s="5"/>
      <c r="F5134" s="5"/>
      <c r="G5134" s="6" t="e">
        <f>INDEX('BASE DE DATOS'!$A$2:$H$4921,MATCH(CONSTATACIÓN!$C5134,'BASE DE DATOS'!$A$2:$A$4921,0),3)</f>
        <v>#N/A</v>
      </c>
      <c r="H5134" s="5" t="e">
        <f>INDEX('BASE DE DATOS'!$A$2:$H$4921,MATCH(CONSTATACIÓN!$C5134,'BASE DE DATOS'!$A$2:$A$4921,0),6)</f>
        <v>#N/A</v>
      </c>
      <c r="I5134" s="5" t="e">
        <f>INDEX('BASE DE DATOS'!$A$2:$H$4921,MATCH(CONSTATACIÓN!$C5134,'BASE DE DATOS'!$A$2:$A$4921,0),7)</f>
        <v>#N/A</v>
      </c>
      <c r="J5134" s="5" t="e">
        <f>INDEX('BASE DE DATOS'!$A$2:$H$4921,MATCH(CONSTATACIÓN!$C5134,'BASE DE DATOS'!$A$2:$A$4921,0),8)</f>
        <v>#N/A</v>
      </c>
      <c r="K5134" s="5"/>
      <c r="L5134" s="5"/>
      <c r="M5134" s="5"/>
      <c r="N5134" s="5"/>
      <c r="O5134" s="5"/>
      <c r="P5134" s="5"/>
    </row>
    <row r="5135" spans="1:16" ht="14.5" x14ac:dyDescent="0.35">
      <c r="A5135" s="13">
        <f t="shared" si="81"/>
        <v>0</v>
      </c>
      <c r="B5135" s="17" t="e">
        <f>INDEX('BASE DE DATOS'!$A$2:$H$4921,MATCH(CONSTATACIÓN!$C5135,'BASE DE DATOS'!$A$2:$A$4921,0),2)</f>
        <v>#N/A</v>
      </c>
      <c r="C5135" s="28"/>
      <c r="D5135" s="5"/>
      <c r="E5135" s="5"/>
      <c r="F5135" s="5"/>
      <c r="G5135" s="6" t="e">
        <f>INDEX('BASE DE DATOS'!$A$2:$H$4921,MATCH(CONSTATACIÓN!$C5135,'BASE DE DATOS'!$A$2:$A$4921,0),3)</f>
        <v>#N/A</v>
      </c>
      <c r="H5135" s="5" t="e">
        <f>INDEX('BASE DE DATOS'!$A$2:$H$4921,MATCH(CONSTATACIÓN!$C5135,'BASE DE DATOS'!$A$2:$A$4921,0),6)</f>
        <v>#N/A</v>
      </c>
      <c r="I5135" s="5" t="e">
        <f>INDEX('BASE DE DATOS'!$A$2:$H$4921,MATCH(CONSTATACIÓN!$C5135,'BASE DE DATOS'!$A$2:$A$4921,0),7)</f>
        <v>#N/A</v>
      </c>
      <c r="J5135" s="5" t="e">
        <f>INDEX('BASE DE DATOS'!$A$2:$H$4921,MATCH(CONSTATACIÓN!$C5135,'BASE DE DATOS'!$A$2:$A$4921,0),8)</f>
        <v>#N/A</v>
      </c>
      <c r="K5135" s="5"/>
      <c r="L5135" s="5"/>
      <c r="M5135" s="5"/>
      <c r="N5135" s="5"/>
      <c r="O5135" s="5"/>
      <c r="P5135" s="5"/>
    </row>
    <row r="5136" spans="1:16" ht="14.5" x14ac:dyDescent="0.35">
      <c r="A5136" s="13">
        <f t="shared" si="81"/>
        <v>0</v>
      </c>
      <c r="B5136" s="17" t="e">
        <f>INDEX('BASE DE DATOS'!$A$2:$H$4921,MATCH(CONSTATACIÓN!$C5136,'BASE DE DATOS'!$A$2:$A$4921,0),2)</f>
        <v>#N/A</v>
      </c>
      <c r="C5136" s="27"/>
      <c r="D5136" s="5"/>
      <c r="E5136" s="5"/>
      <c r="F5136" s="5"/>
      <c r="G5136" s="6" t="e">
        <f>INDEX('BASE DE DATOS'!$A$2:$H$4921,MATCH(CONSTATACIÓN!$C5136,'BASE DE DATOS'!$A$2:$A$4921,0),3)</f>
        <v>#N/A</v>
      </c>
      <c r="H5136" s="5" t="e">
        <f>INDEX('BASE DE DATOS'!$A$2:$H$4921,MATCH(CONSTATACIÓN!$C5136,'BASE DE DATOS'!$A$2:$A$4921,0),6)</f>
        <v>#N/A</v>
      </c>
      <c r="I5136" s="5" t="e">
        <f>INDEX('BASE DE DATOS'!$A$2:$H$4921,MATCH(CONSTATACIÓN!$C5136,'BASE DE DATOS'!$A$2:$A$4921,0),7)</f>
        <v>#N/A</v>
      </c>
      <c r="J5136" s="5" t="e">
        <f>INDEX('BASE DE DATOS'!$A$2:$H$4921,MATCH(CONSTATACIÓN!$C5136,'BASE DE DATOS'!$A$2:$A$4921,0),8)</f>
        <v>#N/A</v>
      </c>
      <c r="K5136" s="5"/>
      <c r="L5136" s="5"/>
      <c r="M5136" s="5"/>
      <c r="N5136" s="5"/>
      <c r="O5136" s="5"/>
      <c r="P5136" s="5"/>
    </row>
    <row r="5137" spans="1:16" ht="14.5" x14ac:dyDescent="0.35">
      <c r="A5137" s="13">
        <f t="shared" si="81"/>
        <v>0</v>
      </c>
      <c r="B5137" s="17" t="e">
        <f>INDEX('BASE DE DATOS'!$A$2:$H$4921,MATCH(CONSTATACIÓN!$C5137,'BASE DE DATOS'!$A$2:$A$4921,0),2)</f>
        <v>#N/A</v>
      </c>
      <c r="C5137" s="28"/>
      <c r="D5137" s="5"/>
      <c r="E5137" s="5"/>
      <c r="F5137" s="5"/>
      <c r="G5137" s="6" t="e">
        <f>INDEX('BASE DE DATOS'!$A$2:$H$4921,MATCH(CONSTATACIÓN!$C5137,'BASE DE DATOS'!$A$2:$A$4921,0),3)</f>
        <v>#N/A</v>
      </c>
      <c r="H5137" s="5" t="e">
        <f>INDEX('BASE DE DATOS'!$A$2:$H$4921,MATCH(CONSTATACIÓN!$C5137,'BASE DE DATOS'!$A$2:$A$4921,0),6)</f>
        <v>#N/A</v>
      </c>
      <c r="I5137" s="5" t="e">
        <f>INDEX('BASE DE DATOS'!$A$2:$H$4921,MATCH(CONSTATACIÓN!$C5137,'BASE DE DATOS'!$A$2:$A$4921,0),7)</f>
        <v>#N/A</v>
      </c>
      <c r="J5137" s="5" t="e">
        <f>INDEX('BASE DE DATOS'!$A$2:$H$4921,MATCH(CONSTATACIÓN!$C5137,'BASE DE DATOS'!$A$2:$A$4921,0),8)</f>
        <v>#N/A</v>
      </c>
      <c r="K5137" s="5"/>
      <c r="L5137" s="5"/>
      <c r="M5137" s="5"/>
      <c r="N5137" s="5"/>
      <c r="O5137" s="5"/>
      <c r="P5137" s="5"/>
    </row>
    <row r="5138" spans="1:16" ht="14.5" x14ac:dyDescent="0.35">
      <c r="A5138" s="13">
        <f t="shared" si="81"/>
        <v>0</v>
      </c>
      <c r="B5138" s="17" t="e">
        <f>INDEX('BASE DE DATOS'!$A$2:$H$4921,MATCH(CONSTATACIÓN!$C5138,'BASE DE DATOS'!$A$2:$A$4921,0),2)</f>
        <v>#N/A</v>
      </c>
      <c r="C5138" s="27"/>
      <c r="D5138" s="5"/>
      <c r="E5138" s="5"/>
      <c r="F5138" s="5"/>
      <c r="G5138" s="6" t="e">
        <f>INDEX('BASE DE DATOS'!$A$2:$H$4921,MATCH(CONSTATACIÓN!$C5138,'BASE DE DATOS'!$A$2:$A$4921,0),3)</f>
        <v>#N/A</v>
      </c>
      <c r="H5138" s="5" t="e">
        <f>INDEX('BASE DE DATOS'!$A$2:$H$4921,MATCH(CONSTATACIÓN!$C5138,'BASE DE DATOS'!$A$2:$A$4921,0),6)</f>
        <v>#N/A</v>
      </c>
      <c r="I5138" s="5" t="e">
        <f>INDEX('BASE DE DATOS'!$A$2:$H$4921,MATCH(CONSTATACIÓN!$C5138,'BASE DE DATOS'!$A$2:$A$4921,0),7)</f>
        <v>#N/A</v>
      </c>
      <c r="J5138" s="5" t="e">
        <f>INDEX('BASE DE DATOS'!$A$2:$H$4921,MATCH(CONSTATACIÓN!$C5138,'BASE DE DATOS'!$A$2:$A$4921,0),8)</f>
        <v>#N/A</v>
      </c>
      <c r="K5138" s="5"/>
      <c r="L5138" s="5"/>
      <c r="M5138" s="5"/>
      <c r="N5138" s="5"/>
      <c r="O5138" s="5"/>
      <c r="P5138" s="5"/>
    </row>
    <row r="5139" spans="1:16" ht="14.5" x14ac:dyDescent="0.35">
      <c r="A5139" s="13">
        <f t="shared" si="81"/>
        <v>0</v>
      </c>
      <c r="B5139" s="17" t="e">
        <f>INDEX('BASE DE DATOS'!$A$2:$H$4921,MATCH(CONSTATACIÓN!$C5139,'BASE DE DATOS'!$A$2:$A$4921,0),2)</f>
        <v>#N/A</v>
      </c>
      <c r="C5139" s="28"/>
      <c r="D5139" s="5"/>
      <c r="E5139" s="5"/>
      <c r="F5139" s="5"/>
      <c r="G5139" s="6" t="e">
        <f>INDEX('BASE DE DATOS'!$A$2:$H$4921,MATCH(CONSTATACIÓN!$C5139,'BASE DE DATOS'!$A$2:$A$4921,0),3)</f>
        <v>#N/A</v>
      </c>
      <c r="H5139" s="5" t="e">
        <f>INDEX('BASE DE DATOS'!$A$2:$H$4921,MATCH(CONSTATACIÓN!$C5139,'BASE DE DATOS'!$A$2:$A$4921,0),6)</f>
        <v>#N/A</v>
      </c>
      <c r="I5139" s="5" t="e">
        <f>INDEX('BASE DE DATOS'!$A$2:$H$4921,MATCH(CONSTATACIÓN!$C5139,'BASE DE DATOS'!$A$2:$A$4921,0),7)</f>
        <v>#N/A</v>
      </c>
      <c r="J5139" s="5" t="e">
        <f>INDEX('BASE DE DATOS'!$A$2:$H$4921,MATCH(CONSTATACIÓN!$C5139,'BASE DE DATOS'!$A$2:$A$4921,0),8)</f>
        <v>#N/A</v>
      </c>
      <c r="K5139" s="5"/>
      <c r="L5139" s="5"/>
      <c r="M5139" s="5"/>
      <c r="N5139" s="5"/>
      <c r="O5139" s="5"/>
      <c r="P5139" s="5"/>
    </row>
    <row r="5140" spans="1:16" ht="14.5" x14ac:dyDescent="0.35">
      <c r="A5140" s="13">
        <f t="shared" si="81"/>
        <v>0</v>
      </c>
      <c r="B5140" s="17" t="e">
        <f>INDEX('BASE DE DATOS'!$A$2:$H$4921,MATCH(CONSTATACIÓN!$C5140,'BASE DE DATOS'!$A$2:$A$4921,0),2)</f>
        <v>#N/A</v>
      </c>
      <c r="C5140" s="27"/>
      <c r="D5140" s="5"/>
      <c r="E5140" s="5"/>
      <c r="F5140" s="5"/>
      <c r="G5140" s="6" t="e">
        <f>INDEX('BASE DE DATOS'!$A$2:$H$4921,MATCH(CONSTATACIÓN!$C5140,'BASE DE DATOS'!$A$2:$A$4921,0),3)</f>
        <v>#N/A</v>
      </c>
      <c r="H5140" s="5" t="e">
        <f>INDEX('BASE DE DATOS'!$A$2:$H$4921,MATCH(CONSTATACIÓN!$C5140,'BASE DE DATOS'!$A$2:$A$4921,0),6)</f>
        <v>#N/A</v>
      </c>
      <c r="I5140" s="5" t="e">
        <f>INDEX('BASE DE DATOS'!$A$2:$H$4921,MATCH(CONSTATACIÓN!$C5140,'BASE DE DATOS'!$A$2:$A$4921,0),7)</f>
        <v>#N/A</v>
      </c>
      <c r="J5140" s="5" t="e">
        <f>INDEX('BASE DE DATOS'!$A$2:$H$4921,MATCH(CONSTATACIÓN!$C5140,'BASE DE DATOS'!$A$2:$A$4921,0),8)</f>
        <v>#N/A</v>
      </c>
      <c r="K5140" s="5"/>
      <c r="L5140" s="5"/>
      <c r="M5140" s="5"/>
      <c r="N5140" s="5"/>
      <c r="O5140" s="5"/>
      <c r="P5140" s="5"/>
    </row>
    <row r="5141" spans="1:16" ht="14.5" x14ac:dyDescent="0.35">
      <c r="A5141" s="13">
        <f t="shared" si="81"/>
        <v>0</v>
      </c>
      <c r="B5141" s="17" t="e">
        <f>INDEX('BASE DE DATOS'!$A$2:$H$4921,MATCH(CONSTATACIÓN!$C5141,'BASE DE DATOS'!$A$2:$A$4921,0),2)</f>
        <v>#N/A</v>
      </c>
      <c r="C5141" s="28"/>
      <c r="D5141" s="5"/>
      <c r="E5141" s="5"/>
      <c r="F5141" s="5"/>
      <c r="G5141" s="6" t="e">
        <f>INDEX('BASE DE DATOS'!$A$2:$H$4921,MATCH(CONSTATACIÓN!$C5141,'BASE DE DATOS'!$A$2:$A$4921,0),3)</f>
        <v>#N/A</v>
      </c>
      <c r="H5141" s="5" t="e">
        <f>INDEX('BASE DE DATOS'!$A$2:$H$4921,MATCH(CONSTATACIÓN!$C5141,'BASE DE DATOS'!$A$2:$A$4921,0),6)</f>
        <v>#N/A</v>
      </c>
      <c r="I5141" s="5" t="e">
        <f>INDEX('BASE DE DATOS'!$A$2:$H$4921,MATCH(CONSTATACIÓN!$C5141,'BASE DE DATOS'!$A$2:$A$4921,0),7)</f>
        <v>#N/A</v>
      </c>
      <c r="J5141" s="5" t="e">
        <f>INDEX('BASE DE DATOS'!$A$2:$H$4921,MATCH(CONSTATACIÓN!$C5141,'BASE DE DATOS'!$A$2:$A$4921,0),8)</f>
        <v>#N/A</v>
      </c>
      <c r="K5141" s="5"/>
      <c r="L5141" s="5"/>
      <c r="M5141" s="5"/>
      <c r="N5141" s="5"/>
      <c r="O5141" s="5"/>
      <c r="P5141" s="5"/>
    </row>
    <row r="5142" spans="1:16" ht="14.5" x14ac:dyDescent="0.35">
      <c r="A5142" s="13">
        <f t="shared" si="81"/>
        <v>0</v>
      </c>
      <c r="B5142" s="17" t="e">
        <f>INDEX('BASE DE DATOS'!$A$2:$H$4921,MATCH(CONSTATACIÓN!$C5142,'BASE DE DATOS'!$A$2:$A$4921,0),2)</f>
        <v>#N/A</v>
      </c>
      <c r="C5142" s="27"/>
      <c r="D5142" s="5"/>
      <c r="E5142" s="5"/>
      <c r="F5142" s="5"/>
      <c r="G5142" s="6" t="e">
        <f>INDEX('BASE DE DATOS'!$A$2:$H$4921,MATCH(CONSTATACIÓN!$C5142,'BASE DE DATOS'!$A$2:$A$4921,0),3)</f>
        <v>#N/A</v>
      </c>
      <c r="H5142" s="5" t="e">
        <f>INDEX('BASE DE DATOS'!$A$2:$H$4921,MATCH(CONSTATACIÓN!$C5142,'BASE DE DATOS'!$A$2:$A$4921,0),6)</f>
        <v>#N/A</v>
      </c>
      <c r="I5142" s="5" t="e">
        <f>INDEX('BASE DE DATOS'!$A$2:$H$4921,MATCH(CONSTATACIÓN!$C5142,'BASE DE DATOS'!$A$2:$A$4921,0),7)</f>
        <v>#N/A</v>
      </c>
      <c r="J5142" s="5" t="e">
        <f>INDEX('BASE DE DATOS'!$A$2:$H$4921,MATCH(CONSTATACIÓN!$C5142,'BASE DE DATOS'!$A$2:$A$4921,0),8)</f>
        <v>#N/A</v>
      </c>
      <c r="K5142" s="5"/>
      <c r="L5142" s="5"/>
      <c r="M5142" s="5"/>
      <c r="N5142" s="5"/>
      <c r="O5142" s="5"/>
      <c r="P5142" s="5"/>
    </row>
    <row r="5143" spans="1:16" ht="14.5" x14ac:dyDescent="0.35">
      <c r="A5143" s="13">
        <f t="shared" si="81"/>
        <v>0</v>
      </c>
      <c r="B5143" s="17" t="e">
        <f>INDEX('BASE DE DATOS'!$A$2:$H$4921,MATCH(CONSTATACIÓN!$C5143,'BASE DE DATOS'!$A$2:$A$4921,0),2)</f>
        <v>#N/A</v>
      </c>
      <c r="C5143" s="28"/>
      <c r="D5143" s="5"/>
      <c r="E5143" s="5"/>
      <c r="F5143" s="5"/>
      <c r="G5143" s="6" t="e">
        <f>INDEX('BASE DE DATOS'!$A$2:$H$4921,MATCH(CONSTATACIÓN!$C5143,'BASE DE DATOS'!$A$2:$A$4921,0),3)</f>
        <v>#N/A</v>
      </c>
      <c r="H5143" s="5" t="e">
        <f>INDEX('BASE DE DATOS'!$A$2:$H$4921,MATCH(CONSTATACIÓN!$C5143,'BASE DE DATOS'!$A$2:$A$4921,0),6)</f>
        <v>#N/A</v>
      </c>
      <c r="I5143" s="5" t="e">
        <f>INDEX('BASE DE DATOS'!$A$2:$H$4921,MATCH(CONSTATACIÓN!$C5143,'BASE DE DATOS'!$A$2:$A$4921,0),7)</f>
        <v>#N/A</v>
      </c>
      <c r="J5143" s="5" t="e">
        <f>INDEX('BASE DE DATOS'!$A$2:$H$4921,MATCH(CONSTATACIÓN!$C5143,'BASE DE DATOS'!$A$2:$A$4921,0),8)</f>
        <v>#N/A</v>
      </c>
      <c r="K5143" s="5"/>
      <c r="L5143" s="5"/>
      <c r="M5143" s="5"/>
      <c r="N5143" s="5"/>
      <c r="O5143" s="5"/>
      <c r="P5143" s="5"/>
    </row>
    <row r="5144" spans="1:16" ht="14.5" x14ac:dyDescent="0.35">
      <c r="A5144" s="13">
        <f t="shared" si="81"/>
        <v>0</v>
      </c>
      <c r="B5144" s="17" t="e">
        <f>INDEX('BASE DE DATOS'!$A$2:$H$4921,MATCH(CONSTATACIÓN!$C5144,'BASE DE DATOS'!$A$2:$A$4921,0),2)</f>
        <v>#N/A</v>
      </c>
      <c r="C5144" s="27"/>
      <c r="D5144" s="5"/>
      <c r="E5144" s="5"/>
      <c r="F5144" s="5"/>
      <c r="G5144" s="6" t="e">
        <f>INDEX('BASE DE DATOS'!$A$2:$H$4921,MATCH(CONSTATACIÓN!$C5144,'BASE DE DATOS'!$A$2:$A$4921,0),3)</f>
        <v>#N/A</v>
      </c>
      <c r="H5144" s="5" t="e">
        <f>INDEX('BASE DE DATOS'!$A$2:$H$4921,MATCH(CONSTATACIÓN!$C5144,'BASE DE DATOS'!$A$2:$A$4921,0),6)</f>
        <v>#N/A</v>
      </c>
      <c r="I5144" s="5" t="e">
        <f>INDEX('BASE DE DATOS'!$A$2:$H$4921,MATCH(CONSTATACIÓN!$C5144,'BASE DE DATOS'!$A$2:$A$4921,0),7)</f>
        <v>#N/A</v>
      </c>
      <c r="J5144" s="5" t="e">
        <f>INDEX('BASE DE DATOS'!$A$2:$H$4921,MATCH(CONSTATACIÓN!$C5144,'BASE DE DATOS'!$A$2:$A$4921,0),8)</f>
        <v>#N/A</v>
      </c>
      <c r="K5144" s="5"/>
      <c r="L5144" s="5"/>
      <c r="M5144" s="5"/>
      <c r="N5144" s="5"/>
      <c r="O5144" s="5"/>
      <c r="P5144" s="5"/>
    </row>
    <row r="5145" spans="1:16" ht="14.5" x14ac:dyDescent="0.35">
      <c r="A5145" s="13">
        <f t="shared" si="81"/>
        <v>0</v>
      </c>
      <c r="B5145" s="17" t="e">
        <f>INDEX('BASE DE DATOS'!$A$2:$H$4921,MATCH(CONSTATACIÓN!$C5145,'BASE DE DATOS'!$A$2:$A$4921,0),2)</f>
        <v>#N/A</v>
      </c>
      <c r="C5145" s="28"/>
      <c r="D5145" s="5"/>
      <c r="E5145" s="5"/>
      <c r="F5145" s="5"/>
      <c r="G5145" s="6" t="e">
        <f>INDEX('BASE DE DATOS'!$A$2:$H$4921,MATCH(CONSTATACIÓN!$C5145,'BASE DE DATOS'!$A$2:$A$4921,0),3)</f>
        <v>#N/A</v>
      </c>
      <c r="H5145" s="5" t="e">
        <f>INDEX('BASE DE DATOS'!$A$2:$H$4921,MATCH(CONSTATACIÓN!$C5145,'BASE DE DATOS'!$A$2:$A$4921,0),6)</f>
        <v>#N/A</v>
      </c>
      <c r="I5145" s="5" t="e">
        <f>INDEX('BASE DE DATOS'!$A$2:$H$4921,MATCH(CONSTATACIÓN!$C5145,'BASE DE DATOS'!$A$2:$A$4921,0),7)</f>
        <v>#N/A</v>
      </c>
      <c r="J5145" s="5" t="e">
        <f>INDEX('BASE DE DATOS'!$A$2:$H$4921,MATCH(CONSTATACIÓN!$C5145,'BASE DE DATOS'!$A$2:$A$4921,0),8)</f>
        <v>#N/A</v>
      </c>
      <c r="K5145" s="5"/>
      <c r="L5145" s="5"/>
      <c r="M5145" s="5"/>
      <c r="N5145" s="5"/>
      <c r="O5145" s="5"/>
      <c r="P5145" s="5"/>
    </row>
    <row r="5146" spans="1:16" ht="14.5" x14ac:dyDescent="0.35">
      <c r="A5146" s="13">
        <f t="shared" si="81"/>
        <v>0</v>
      </c>
      <c r="B5146" s="17" t="e">
        <f>INDEX('BASE DE DATOS'!$A$2:$H$4921,MATCH(CONSTATACIÓN!$C5146,'BASE DE DATOS'!$A$2:$A$4921,0),2)</f>
        <v>#N/A</v>
      </c>
      <c r="C5146" s="27"/>
      <c r="D5146" s="5"/>
      <c r="E5146" s="5"/>
      <c r="F5146" s="5"/>
      <c r="G5146" s="6" t="e">
        <f>INDEX('BASE DE DATOS'!$A$2:$H$4921,MATCH(CONSTATACIÓN!$C5146,'BASE DE DATOS'!$A$2:$A$4921,0),3)</f>
        <v>#N/A</v>
      </c>
      <c r="H5146" s="5" t="e">
        <f>INDEX('BASE DE DATOS'!$A$2:$H$4921,MATCH(CONSTATACIÓN!$C5146,'BASE DE DATOS'!$A$2:$A$4921,0),6)</f>
        <v>#N/A</v>
      </c>
      <c r="I5146" s="5" t="e">
        <f>INDEX('BASE DE DATOS'!$A$2:$H$4921,MATCH(CONSTATACIÓN!$C5146,'BASE DE DATOS'!$A$2:$A$4921,0),7)</f>
        <v>#N/A</v>
      </c>
      <c r="J5146" s="5" t="e">
        <f>INDEX('BASE DE DATOS'!$A$2:$H$4921,MATCH(CONSTATACIÓN!$C5146,'BASE DE DATOS'!$A$2:$A$4921,0),8)</f>
        <v>#N/A</v>
      </c>
      <c r="K5146" s="5"/>
      <c r="L5146" s="5"/>
      <c r="M5146" s="5"/>
      <c r="N5146" s="5"/>
      <c r="O5146" s="5"/>
      <c r="P5146" s="5"/>
    </row>
    <row r="5147" spans="1:16" ht="14.5" x14ac:dyDescent="0.35">
      <c r="A5147" s="13">
        <f t="shared" si="81"/>
        <v>0</v>
      </c>
      <c r="B5147" s="17" t="e">
        <f>INDEX('BASE DE DATOS'!$A$2:$H$4921,MATCH(CONSTATACIÓN!$C5147,'BASE DE DATOS'!$A$2:$A$4921,0),2)</f>
        <v>#N/A</v>
      </c>
      <c r="C5147" s="28"/>
      <c r="D5147" s="5"/>
      <c r="E5147" s="5"/>
      <c r="F5147" s="5"/>
      <c r="G5147" s="6" t="e">
        <f>INDEX('BASE DE DATOS'!$A$2:$H$4921,MATCH(CONSTATACIÓN!$C5147,'BASE DE DATOS'!$A$2:$A$4921,0),3)</f>
        <v>#N/A</v>
      </c>
      <c r="H5147" s="5" t="e">
        <f>INDEX('BASE DE DATOS'!$A$2:$H$4921,MATCH(CONSTATACIÓN!$C5147,'BASE DE DATOS'!$A$2:$A$4921,0),6)</f>
        <v>#N/A</v>
      </c>
      <c r="I5147" s="5" t="e">
        <f>INDEX('BASE DE DATOS'!$A$2:$H$4921,MATCH(CONSTATACIÓN!$C5147,'BASE DE DATOS'!$A$2:$A$4921,0),7)</f>
        <v>#N/A</v>
      </c>
      <c r="J5147" s="5" t="e">
        <f>INDEX('BASE DE DATOS'!$A$2:$H$4921,MATCH(CONSTATACIÓN!$C5147,'BASE DE DATOS'!$A$2:$A$4921,0),8)</f>
        <v>#N/A</v>
      </c>
      <c r="K5147" s="5"/>
      <c r="L5147" s="5"/>
      <c r="M5147" s="5"/>
      <c r="N5147" s="5"/>
      <c r="O5147" s="5"/>
      <c r="P5147" s="5"/>
    </row>
    <row r="5148" spans="1:16" ht="14.5" x14ac:dyDescent="0.35">
      <c r="A5148" s="13">
        <f t="shared" si="81"/>
        <v>0</v>
      </c>
      <c r="B5148" s="17" t="e">
        <f>INDEX('BASE DE DATOS'!$A$2:$H$4921,MATCH(CONSTATACIÓN!$C5148,'BASE DE DATOS'!$A$2:$A$4921,0),2)</f>
        <v>#N/A</v>
      </c>
      <c r="C5148" s="27"/>
      <c r="D5148" s="5"/>
      <c r="E5148" s="5"/>
      <c r="F5148" s="5"/>
      <c r="G5148" s="6" t="e">
        <f>INDEX('BASE DE DATOS'!$A$2:$H$4921,MATCH(CONSTATACIÓN!$C5148,'BASE DE DATOS'!$A$2:$A$4921,0),3)</f>
        <v>#N/A</v>
      </c>
      <c r="H5148" s="5" t="e">
        <f>INDEX('BASE DE DATOS'!$A$2:$H$4921,MATCH(CONSTATACIÓN!$C5148,'BASE DE DATOS'!$A$2:$A$4921,0),6)</f>
        <v>#N/A</v>
      </c>
      <c r="I5148" s="5" t="e">
        <f>INDEX('BASE DE DATOS'!$A$2:$H$4921,MATCH(CONSTATACIÓN!$C5148,'BASE DE DATOS'!$A$2:$A$4921,0),7)</f>
        <v>#N/A</v>
      </c>
      <c r="J5148" s="5" t="e">
        <f>INDEX('BASE DE DATOS'!$A$2:$H$4921,MATCH(CONSTATACIÓN!$C5148,'BASE DE DATOS'!$A$2:$A$4921,0),8)</f>
        <v>#N/A</v>
      </c>
      <c r="K5148" s="5"/>
      <c r="L5148" s="5"/>
      <c r="M5148" s="5"/>
      <c r="N5148" s="5"/>
      <c r="O5148" s="5"/>
      <c r="P5148" s="5"/>
    </row>
    <row r="5149" spans="1:16" ht="14.5" x14ac:dyDescent="0.35">
      <c r="A5149" s="13">
        <f t="shared" ref="A5149:A5212" si="82">C5149</f>
        <v>0</v>
      </c>
      <c r="B5149" s="17" t="e">
        <f>INDEX('BASE DE DATOS'!$A$2:$H$4921,MATCH(CONSTATACIÓN!$C5149,'BASE DE DATOS'!$A$2:$A$4921,0),2)</f>
        <v>#N/A</v>
      </c>
      <c r="C5149" s="28"/>
      <c r="D5149" s="5"/>
      <c r="E5149" s="5"/>
      <c r="F5149" s="5"/>
      <c r="G5149" s="6" t="e">
        <f>INDEX('BASE DE DATOS'!$A$2:$H$4921,MATCH(CONSTATACIÓN!$C5149,'BASE DE DATOS'!$A$2:$A$4921,0),3)</f>
        <v>#N/A</v>
      </c>
      <c r="H5149" s="5" t="e">
        <f>INDEX('BASE DE DATOS'!$A$2:$H$4921,MATCH(CONSTATACIÓN!$C5149,'BASE DE DATOS'!$A$2:$A$4921,0),6)</f>
        <v>#N/A</v>
      </c>
      <c r="I5149" s="5" t="e">
        <f>INDEX('BASE DE DATOS'!$A$2:$H$4921,MATCH(CONSTATACIÓN!$C5149,'BASE DE DATOS'!$A$2:$A$4921,0),7)</f>
        <v>#N/A</v>
      </c>
      <c r="J5149" s="5" t="e">
        <f>INDEX('BASE DE DATOS'!$A$2:$H$4921,MATCH(CONSTATACIÓN!$C5149,'BASE DE DATOS'!$A$2:$A$4921,0),8)</f>
        <v>#N/A</v>
      </c>
      <c r="K5149" s="5"/>
      <c r="L5149" s="5"/>
      <c r="M5149" s="5"/>
      <c r="N5149" s="5"/>
      <c r="O5149" s="5"/>
      <c r="P5149" s="5"/>
    </row>
    <row r="5150" spans="1:16" ht="14.5" x14ac:dyDescent="0.35">
      <c r="A5150" s="13">
        <f t="shared" si="82"/>
        <v>0</v>
      </c>
      <c r="B5150" s="17" t="e">
        <f>INDEX('BASE DE DATOS'!$A$2:$H$4921,MATCH(CONSTATACIÓN!$C5150,'BASE DE DATOS'!$A$2:$A$4921,0),2)</f>
        <v>#N/A</v>
      </c>
      <c r="C5150" s="27"/>
      <c r="D5150" s="5"/>
      <c r="E5150" s="5"/>
      <c r="F5150" s="5"/>
      <c r="G5150" s="6" t="e">
        <f>INDEX('BASE DE DATOS'!$A$2:$H$4921,MATCH(CONSTATACIÓN!$C5150,'BASE DE DATOS'!$A$2:$A$4921,0),3)</f>
        <v>#N/A</v>
      </c>
      <c r="H5150" s="5" t="e">
        <f>INDEX('BASE DE DATOS'!$A$2:$H$4921,MATCH(CONSTATACIÓN!$C5150,'BASE DE DATOS'!$A$2:$A$4921,0),6)</f>
        <v>#N/A</v>
      </c>
      <c r="I5150" s="5" t="e">
        <f>INDEX('BASE DE DATOS'!$A$2:$H$4921,MATCH(CONSTATACIÓN!$C5150,'BASE DE DATOS'!$A$2:$A$4921,0),7)</f>
        <v>#N/A</v>
      </c>
      <c r="J5150" s="5" t="e">
        <f>INDEX('BASE DE DATOS'!$A$2:$H$4921,MATCH(CONSTATACIÓN!$C5150,'BASE DE DATOS'!$A$2:$A$4921,0),8)</f>
        <v>#N/A</v>
      </c>
      <c r="K5150" s="5"/>
      <c r="L5150" s="5"/>
      <c r="M5150" s="5"/>
      <c r="N5150" s="5"/>
      <c r="O5150" s="5"/>
      <c r="P5150" s="5"/>
    </row>
    <row r="5151" spans="1:16" ht="14.5" x14ac:dyDescent="0.35">
      <c r="A5151" s="13">
        <f t="shared" si="82"/>
        <v>0</v>
      </c>
      <c r="B5151" s="17" t="e">
        <f>INDEX('BASE DE DATOS'!$A$2:$H$4921,MATCH(CONSTATACIÓN!$C5151,'BASE DE DATOS'!$A$2:$A$4921,0),2)</f>
        <v>#N/A</v>
      </c>
      <c r="C5151" s="28"/>
      <c r="D5151" s="5"/>
      <c r="E5151" s="5"/>
      <c r="F5151" s="5"/>
      <c r="G5151" s="6" t="e">
        <f>INDEX('BASE DE DATOS'!$A$2:$H$4921,MATCH(CONSTATACIÓN!$C5151,'BASE DE DATOS'!$A$2:$A$4921,0),3)</f>
        <v>#N/A</v>
      </c>
      <c r="H5151" s="5" t="e">
        <f>INDEX('BASE DE DATOS'!$A$2:$H$4921,MATCH(CONSTATACIÓN!$C5151,'BASE DE DATOS'!$A$2:$A$4921,0),6)</f>
        <v>#N/A</v>
      </c>
      <c r="I5151" s="5" t="e">
        <f>INDEX('BASE DE DATOS'!$A$2:$H$4921,MATCH(CONSTATACIÓN!$C5151,'BASE DE DATOS'!$A$2:$A$4921,0),7)</f>
        <v>#N/A</v>
      </c>
      <c r="J5151" s="5" t="e">
        <f>INDEX('BASE DE DATOS'!$A$2:$H$4921,MATCH(CONSTATACIÓN!$C5151,'BASE DE DATOS'!$A$2:$A$4921,0),8)</f>
        <v>#N/A</v>
      </c>
      <c r="K5151" s="5"/>
      <c r="L5151" s="5"/>
      <c r="M5151" s="5"/>
      <c r="N5151" s="5"/>
      <c r="O5151" s="5"/>
      <c r="P5151" s="5"/>
    </row>
    <row r="5152" spans="1:16" ht="14.5" x14ac:dyDescent="0.35">
      <c r="A5152" s="13">
        <f t="shared" si="82"/>
        <v>0</v>
      </c>
      <c r="B5152" s="17" t="e">
        <f>INDEX('BASE DE DATOS'!$A$2:$H$4921,MATCH(CONSTATACIÓN!$C5152,'BASE DE DATOS'!$A$2:$A$4921,0),2)</f>
        <v>#N/A</v>
      </c>
      <c r="C5152" s="27"/>
      <c r="D5152" s="5"/>
      <c r="E5152" s="5"/>
      <c r="F5152" s="5"/>
      <c r="G5152" s="6" t="e">
        <f>INDEX('BASE DE DATOS'!$A$2:$H$4921,MATCH(CONSTATACIÓN!$C5152,'BASE DE DATOS'!$A$2:$A$4921,0),3)</f>
        <v>#N/A</v>
      </c>
      <c r="H5152" s="5" t="e">
        <f>INDEX('BASE DE DATOS'!$A$2:$H$4921,MATCH(CONSTATACIÓN!$C5152,'BASE DE DATOS'!$A$2:$A$4921,0),6)</f>
        <v>#N/A</v>
      </c>
      <c r="I5152" s="5" t="e">
        <f>INDEX('BASE DE DATOS'!$A$2:$H$4921,MATCH(CONSTATACIÓN!$C5152,'BASE DE DATOS'!$A$2:$A$4921,0),7)</f>
        <v>#N/A</v>
      </c>
      <c r="J5152" s="5" t="e">
        <f>INDEX('BASE DE DATOS'!$A$2:$H$4921,MATCH(CONSTATACIÓN!$C5152,'BASE DE DATOS'!$A$2:$A$4921,0),8)</f>
        <v>#N/A</v>
      </c>
      <c r="K5152" s="5"/>
      <c r="L5152" s="5"/>
      <c r="M5152" s="5"/>
      <c r="N5152" s="5"/>
      <c r="O5152" s="5"/>
      <c r="P5152" s="5"/>
    </row>
    <row r="5153" spans="1:16" ht="14.5" x14ac:dyDescent="0.35">
      <c r="A5153" s="13">
        <f t="shared" si="82"/>
        <v>0</v>
      </c>
      <c r="B5153" s="17" t="e">
        <f>INDEX('BASE DE DATOS'!$A$2:$H$4921,MATCH(CONSTATACIÓN!$C5153,'BASE DE DATOS'!$A$2:$A$4921,0),2)</f>
        <v>#N/A</v>
      </c>
      <c r="C5153" s="28"/>
      <c r="D5153" s="5"/>
      <c r="E5153" s="5"/>
      <c r="F5153" s="5"/>
      <c r="G5153" s="6" t="e">
        <f>INDEX('BASE DE DATOS'!$A$2:$H$4921,MATCH(CONSTATACIÓN!$C5153,'BASE DE DATOS'!$A$2:$A$4921,0),3)</f>
        <v>#N/A</v>
      </c>
      <c r="H5153" s="5" t="e">
        <f>INDEX('BASE DE DATOS'!$A$2:$H$4921,MATCH(CONSTATACIÓN!$C5153,'BASE DE DATOS'!$A$2:$A$4921,0),6)</f>
        <v>#N/A</v>
      </c>
      <c r="I5153" s="5" t="e">
        <f>INDEX('BASE DE DATOS'!$A$2:$H$4921,MATCH(CONSTATACIÓN!$C5153,'BASE DE DATOS'!$A$2:$A$4921,0),7)</f>
        <v>#N/A</v>
      </c>
      <c r="J5153" s="5" t="e">
        <f>INDEX('BASE DE DATOS'!$A$2:$H$4921,MATCH(CONSTATACIÓN!$C5153,'BASE DE DATOS'!$A$2:$A$4921,0),8)</f>
        <v>#N/A</v>
      </c>
      <c r="K5153" s="5"/>
      <c r="L5153" s="5"/>
      <c r="M5153" s="5"/>
      <c r="N5153" s="5"/>
      <c r="O5153" s="5"/>
      <c r="P5153" s="5"/>
    </row>
    <row r="5154" spans="1:16" ht="14.5" x14ac:dyDescent="0.35">
      <c r="A5154" s="13">
        <f t="shared" si="82"/>
        <v>0</v>
      </c>
      <c r="B5154" s="17" t="e">
        <f>INDEX('BASE DE DATOS'!$A$2:$H$4921,MATCH(CONSTATACIÓN!$C5154,'BASE DE DATOS'!$A$2:$A$4921,0),2)</f>
        <v>#N/A</v>
      </c>
      <c r="C5154" s="27"/>
      <c r="D5154" s="5"/>
      <c r="E5154" s="5"/>
      <c r="F5154" s="5"/>
      <c r="G5154" s="6" t="e">
        <f>INDEX('BASE DE DATOS'!$A$2:$H$4921,MATCH(CONSTATACIÓN!$C5154,'BASE DE DATOS'!$A$2:$A$4921,0),3)</f>
        <v>#N/A</v>
      </c>
      <c r="H5154" s="5" t="e">
        <f>INDEX('BASE DE DATOS'!$A$2:$H$4921,MATCH(CONSTATACIÓN!$C5154,'BASE DE DATOS'!$A$2:$A$4921,0),6)</f>
        <v>#N/A</v>
      </c>
      <c r="I5154" s="5" t="e">
        <f>INDEX('BASE DE DATOS'!$A$2:$H$4921,MATCH(CONSTATACIÓN!$C5154,'BASE DE DATOS'!$A$2:$A$4921,0),7)</f>
        <v>#N/A</v>
      </c>
      <c r="J5154" s="5" t="e">
        <f>INDEX('BASE DE DATOS'!$A$2:$H$4921,MATCH(CONSTATACIÓN!$C5154,'BASE DE DATOS'!$A$2:$A$4921,0),8)</f>
        <v>#N/A</v>
      </c>
      <c r="K5154" s="5"/>
      <c r="L5154" s="5"/>
      <c r="M5154" s="5"/>
      <c r="N5154" s="5"/>
      <c r="O5154" s="5"/>
      <c r="P5154" s="5"/>
    </row>
    <row r="5155" spans="1:16" ht="14.5" x14ac:dyDescent="0.35">
      <c r="A5155" s="13">
        <f t="shared" si="82"/>
        <v>0</v>
      </c>
      <c r="B5155" s="17" t="e">
        <f>INDEX('BASE DE DATOS'!$A$2:$H$4921,MATCH(CONSTATACIÓN!$C5155,'BASE DE DATOS'!$A$2:$A$4921,0),2)</f>
        <v>#N/A</v>
      </c>
      <c r="C5155" s="28"/>
      <c r="D5155" s="5"/>
      <c r="E5155" s="5"/>
      <c r="F5155" s="5"/>
      <c r="G5155" s="6" t="e">
        <f>INDEX('BASE DE DATOS'!$A$2:$H$4921,MATCH(CONSTATACIÓN!$C5155,'BASE DE DATOS'!$A$2:$A$4921,0),3)</f>
        <v>#N/A</v>
      </c>
      <c r="H5155" s="5" t="e">
        <f>INDEX('BASE DE DATOS'!$A$2:$H$4921,MATCH(CONSTATACIÓN!$C5155,'BASE DE DATOS'!$A$2:$A$4921,0),6)</f>
        <v>#N/A</v>
      </c>
      <c r="I5155" s="5" t="e">
        <f>INDEX('BASE DE DATOS'!$A$2:$H$4921,MATCH(CONSTATACIÓN!$C5155,'BASE DE DATOS'!$A$2:$A$4921,0),7)</f>
        <v>#N/A</v>
      </c>
      <c r="J5155" s="5" t="e">
        <f>INDEX('BASE DE DATOS'!$A$2:$H$4921,MATCH(CONSTATACIÓN!$C5155,'BASE DE DATOS'!$A$2:$A$4921,0),8)</f>
        <v>#N/A</v>
      </c>
      <c r="K5155" s="5"/>
      <c r="L5155" s="5"/>
      <c r="M5155" s="5"/>
      <c r="N5155" s="5"/>
      <c r="O5155" s="5"/>
      <c r="P5155" s="5"/>
    </row>
    <row r="5156" spans="1:16" ht="14.5" x14ac:dyDescent="0.35">
      <c r="A5156" s="13">
        <f t="shared" si="82"/>
        <v>0</v>
      </c>
      <c r="B5156" s="17" t="e">
        <f>INDEX('BASE DE DATOS'!$A$2:$H$4921,MATCH(CONSTATACIÓN!$C5156,'BASE DE DATOS'!$A$2:$A$4921,0),2)</f>
        <v>#N/A</v>
      </c>
      <c r="C5156" s="27"/>
      <c r="D5156" s="5"/>
      <c r="E5156" s="5"/>
      <c r="F5156" s="5"/>
      <c r="G5156" s="6" t="e">
        <f>INDEX('BASE DE DATOS'!$A$2:$H$4921,MATCH(CONSTATACIÓN!$C5156,'BASE DE DATOS'!$A$2:$A$4921,0),3)</f>
        <v>#N/A</v>
      </c>
      <c r="H5156" s="5" t="e">
        <f>INDEX('BASE DE DATOS'!$A$2:$H$4921,MATCH(CONSTATACIÓN!$C5156,'BASE DE DATOS'!$A$2:$A$4921,0),6)</f>
        <v>#N/A</v>
      </c>
      <c r="I5156" s="5" t="e">
        <f>INDEX('BASE DE DATOS'!$A$2:$H$4921,MATCH(CONSTATACIÓN!$C5156,'BASE DE DATOS'!$A$2:$A$4921,0),7)</f>
        <v>#N/A</v>
      </c>
      <c r="J5156" s="5" t="e">
        <f>INDEX('BASE DE DATOS'!$A$2:$H$4921,MATCH(CONSTATACIÓN!$C5156,'BASE DE DATOS'!$A$2:$A$4921,0),8)</f>
        <v>#N/A</v>
      </c>
      <c r="K5156" s="5"/>
      <c r="L5156" s="5"/>
      <c r="M5156" s="5"/>
      <c r="N5156" s="5"/>
      <c r="O5156" s="5"/>
      <c r="P5156" s="5"/>
    </row>
    <row r="5157" spans="1:16" ht="14.5" x14ac:dyDescent="0.35">
      <c r="A5157" s="13">
        <f t="shared" si="82"/>
        <v>0</v>
      </c>
      <c r="B5157" s="17" t="e">
        <f>INDEX('BASE DE DATOS'!$A$2:$H$4921,MATCH(CONSTATACIÓN!$C5157,'BASE DE DATOS'!$A$2:$A$4921,0),2)</f>
        <v>#N/A</v>
      </c>
      <c r="C5157" s="28"/>
      <c r="D5157" s="5"/>
      <c r="E5157" s="5"/>
      <c r="F5157" s="5"/>
      <c r="G5157" s="6" t="e">
        <f>INDEX('BASE DE DATOS'!$A$2:$H$4921,MATCH(CONSTATACIÓN!$C5157,'BASE DE DATOS'!$A$2:$A$4921,0),3)</f>
        <v>#N/A</v>
      </c>
      <c r="H5157" s="5" t="e">
        <f>INDEX('BASE DE DATOS'!$A$2:$H$4921,MATCH(CONSTATACIÓN!$C5157,'BASE DE DATOS'!$A$2:$A$4921,0),6)</f>
        <v>#N/A</v>
      </c>
      <c r="I5157" s="5" t="e">
        <f>INDEX('BASE DE DATOS'!$A$2:$H$4921,MATCH(CONSTATACIÓN!$C5157,'BASE DE DATOS'!$A$2:$A$4921,0),7)</f>
        <v>#N/A</v>
      </c>
      <c r="J5157" s="5" t="e">
        <f>INDEX('BASE DE DATOS'!$A$2:$H$4921,MATCH(CONSTATACIÓN!$C5157,'BASE DE DATOS'!$A$2:$A$4921,0),8)</f>
        <v>#N/A</v>
      </c>
      <c r="K5157" s="5"/>
      <c r="L5157" s="5"/>
      <c r="M5157" s="5"/>
      <c r="N5157" s="5"/>
      <c r="O5157" s="5"/>
      <c r="P5157" s="5"/>
    </row>
    <row r="5158" spans="1:16" ht="14.5" x14ac:dyDescent="0.35">
      <c r="A5158" s="13">
        <f t="shared" si="82"/>
        <v>0</v>
      </c>
      <c r="B5158" s="17" t="e">
        <f>INDEX('BASE DE DATOS'!$A$2:$H$4921,MATCH(CONSTATACIÓN!$C5158,'BASE DE DATOS'!$A$2:$A$4921,0),2)</f>
        <v>#N/A</v>
      </c>
      <c r="C5158" s="27"/>
      <c r="D5158" s="5"/>
      <c r="E5158" s="5"/>
      <c r="F5158" s="5"/>
      <c r="G5158" s="6" t="e">
        <f>INDEX('BASE DE DATOS'!$A$2:$H$4921,MATCH(CONSTATACIÓN!$C5158,'BASE DE DATOS'!$A$2:$A$4921,0),3)</f>
        <v>#N/A</v>
      </c>
      <c r="H5158" s="5" t="e">
        <f>INDEX('BASE DE DATOS'!$A$2:$H$4921,MATCH(CONSTATACIÓN!$C5158,'BASE DE DATOS'!$A$2:$A$4921,0),6)</f>
        <v>#N/A</v>
      </c>
      <c r="I5158" s="5" t="e">
        <f>INDEX('BASE DE DATOS'!$A$2:$H$4921,MATCH(CONSTATACIÓN!$C5158,'BASE DE DATOS'!$A$2:$A$4921,0),7)</f>
        <v>#N/A</v>
      </c>
      <c r="J5158" s="5" t="e">
        <f>INDEX('BASE DE DATOS'!$A$2:$H$4921,MATCH(CONSTATACIÓN!$C5158,'BASE DE DATOS'!$A$2:$A$4921,0),8)</f>
        <v>#N/A</v>
      </c>
      <c r="K5158" s="5"/>
      <c r="L5158" s="5"/>
      <c r="M5158" s="5"/>
      <c r="N5158" s="5"/>
      <c r="O5158" s="5"/>
      <c r="P5158" s="5"/>
    </row>
    <row r="5159" spans="1:16" ht="14.5" x14ac:dyDescent="0.35">
      <c r="A5159" s="13">
        <f t="shared" si="82"/>
        <v>0</v>
      </c>
      <c r="B5159" s="17" t="e">
        <f>INDEX('BASE DE DATOS'!$A$2:$H$4921,MATCH(CONSTATACIÓN!$C5159,'BASE DE DATOS'!$A$2:$A$4921,0),2)</f>
        <v>#N/A</v>
      </c>
      <c r="C5159" s="28"/>
      <c r="D5159" s="5"/>
      <c r="E5159" s="5"/>
      <c r="F5159" s="5"/>
      <c r="G5159" s="6" t="e">
        <f>INDEX('BASE DE DATOS'!$A$2:$H$4921,MATCH(CONSTATACIÓN!$C5159,'BASE DE DATOS'!$A$2:$A$4921,0),3)</f>
        <v>#N/A</v>
      </c>
      <c r="H5159" s="5" t="e">
        <f>INDEX('BASE DE DATOS'!$A$2:$H$4921,MATCH(CONSTATACIÓN!$C5159,'BASE DE DATOS'!$A$2:$A$4921,0),6)</f>
        <v>#N/A</v>
      </c>
      <c r="I5159" s="5" t="e">
        <f>INDEX('BASE DE DATOS'!$A$2:$H$4921,MATCH(CONSTATACIÓN!$C5159,'BASE DE DATOS'!$A$2:$A$4921,0),7)</f>
        <v>#N/A</v>
      </c>
      <c r="J5159" s="5" t="e">
        <f>INDEX('BASE DE DATOS'!$A$2:$H$4921,MATCH(CONSTATACIÓN!$C5159,'BASE DE DATOS'!$A$2:$A$4921,0),8)</f>
        <v>#N/A</v>
      </c>
      <c r="K5159" s="5"/>
      <c r="L5159" s="5"/>
      <c r="M5159" s="5"/>
      <c r="N5159" s="5"/>
      <c r="O5159" s="5"/>
      <c r="P5159" s="5"/>
    </row>
    <row r="5160" spans="1:16" ht="14.5" x14ac:dyDescent="0.35">
      <c r="A5160" s="13">
        <f t="shared" si="82"/>
        <v>0</v>
      </c>
      <c r="B5160" s="17" t="e">
        <f>INDEX('BASE DE DATOS'!$A$2:$H$4921,MATCH(CONSTATACIÓN!$C5160,'BASE DE DATOS'!$A$2:$A$4921,0),2)</f>
        <v>#N/A</v>
      </c>
      <c r="C5160" s="27"/>
      <c r="D5160" s="5"/>
      <c r="E5160" s="5"/>
      <c r="F5160" s="5"/>
      <c r="G5160" s="6" t="e">
        <f>INDEX('BASE DE DATOS'!$A$2:$H$4921,MATCH(CONSTATACIÓN!$C5160,'BASE DE DATOS'!$A$2:$A$4921,0),3)</f>
        <v>#N/A</v>
      </c>
      <c r="H5160" s="5" t="e">
        <f>INDEX('BASE DE DATOS'!$A$2:$H$4921,MATCH(CONSTATACIÓN!$C5160,'BASE DE DATOS'!$A$2:$A$4921,0),6)</f>
        <v>#N/A</v>
      </c>
      <c r="I5160" s="5" t="e">
        <f>INDEX('BASE DE DATOS'!$A$2:$H$4921,MATCH(CONSTATACIÓN!$C5160,'BASE DE DATOS'!$A$2:$A$4921,0),7)</f>
        <v>#N/A</v>
      </c>
      <c r="J5160" s="5" t="e">
        <f>INDEX('BASE DE DATOS'!$A$2:$H$4921,MATCH(CONSTATACIÓN!$C5160,'BASE DE DATOS'!$A$2:$A$4921,0),8)</f>
        <v>#N/A</v>
      </c>
      <c r="K5160" s="5"/>
      <c r="L5160" s="5"/>
      <c r="M5160" s="5"/>
      <c r="N5160" s="5"/>
      <c r="O5160" s="5"/>
      <c r="P5160" s="5"/>
    </row>
    <row r="5161" spans="1:16" ht="14.5" x14ac:dyDescent="0.35">
      <c r="A5161" s="13">
        <f t="shared" si="82"/>
        <v>0</v>
      </c>
      <c r="B5161" s="17" t="e">
        <f>INDEX('BASE DE DATOS'!$A$2:$H$4921,MATCH(CONSTATACIÓN!$C5161,'BASE DE DATOS'!$A$2:$A$4921,0),2)</f>
        <v>#N/A</v>
      </c>
      <c r="C5161" s="28"/>
      <c r="D5161" s="5"/>
      <c r="E5161" s="5"/>
      <c r="F5161" s="5"/>
      <c r="G5161" s="6" t="e">
        <f>INDEX('BASE DE DATOS'!$A$2:$H$4921,MATCH(CONSTATACIÓN!$C5161,'BASE DE DATOS'!$A$2:$A$4921,0),3)</f>
        <v>#N/A</v>
      </c>
      <c r="H5161" s="5" t="e">
        <f>INDEX('BASE DE DATOS'!$A$2:$H$4921,MATCH(CONSTATACIÓN!$C5161,'BASE DE DATOS'!$A$2:$A$4921,0),6)</f>
        <v>#N/A</v>
      </c>
      <c r="I5161" s="5" t="e">
        <f>INDEX('BASE DE DATOS'!$A$2:$H$4921,MATCH(CONSTATACIÓN!$C5161,'BASE DE DATOS'!$A$2:$A$4921,0),7)</f>
        <v>#N/A</v>
      </c>
      <c r="J5161" s="5" t="e">
        <f>INDEX('BASE DE DATOS'!$A$2:$H$4921,MATCH(CONSTATACIÓN!$C5161,'BASE DE DATOS'!$A$2:$A$4921,0),8)</f>
        <v>#N/A</v>
      </c>
      <c r="K5161" s="5"/>
      <c r="L5161" s="5"/>
      <c r="M5161" s="5"/>
      <c r="N5161" s="5"/>
      <c r="O5161" s="5"/>
      <c r="P5161" s="5"/>
    </row>
    <row r="5162" spans="1:16" ht="14.5" x14ac:dyDescent="0.35">
      <c r="A5162" s="13">
        <f t="shared" si="82"/>
        <v>0</v>
      </c>
      <c r="B5162" s="17" t="e">
        <f>INDEX('BASE DE DATOS'!$A$2:$H$4921,MATCH(CONSTATACIÓN!$C5162,'BASE DE DATOS'!$A$2:$A$4921,0),2)</f>
        <v>#N/A</v>
      </c>
      <c r="C5162" s="27"/>
      <c r="D5162" s="5"/>
      <c r="E5162" s="5"/>
      <c r="F5162" s="5"/>
      <c r="G5162" s="6" t="e">
        <f>INDEX('BASE DE DATOS'!$A$2:$H$4921,MATCH(CONSTATACIÓN!$C5162,'BASE DE DATOS'!$A$2:$A$4921,0),3)</f>
        <v>#N/A</v>
      </c>
      <c r="H5162" s="5" t="e">
        <f>INDEX('BASE DE DATOS'!$A$2:$H$4921,MATCH(CONSTATACIÓN!$C5162,'BASE DE DATOS'!$A$2:$A$4921,0),6)</f>
        <v>#N/A</v>
      </c>
      <c r="I5162" s="5" t="e">
        <f>INDEX('BASE DE DATOS'!$A$2:$H$4921,MATCH(CONSTATACIÓN!$C5162,'BASE DE DATOS'!$A$2:$A$4921,0),7)</f>
        <v>#N/A</v>
      </c>
      <c r="J5162" s="5" t="e">
        <f>INDEX('BASE DE DATOS'!$A$2:$H$4921,MATCH(CONSTATACIÓN!$C5162,'BASE DE DATOS'!$A$2:$A$4921,0),8)</f>
        <v>#N/A</v>
      </c>
      <c r="K5162" s="5"/>
      <c r="L5162" s="5"/>
      <c r="M5162" s="5"/>
      <c r="N5162" s="5"/>
      <c r="O5162" s="5"/>
      <c r="P5162" s="5"/>
    </row>
    <row r="5163" spans="1:16" ht="14.5" x14ac:dyDescent="0.35">
      <c r="A5163" s="13">
        <f t="shared" si="82"/>
        <v>0</v>
      </c>
      <c r="B5163" s="17" t="e">
        <f>INDEX('BASE DE DATOS'!$A$2:$H$4921,MATCH(CONSTATACIÓN!$C5163,'BASE DE DATOS'!$A$2:$A$4921,0),2)</f>
        <v>#N/A</v>
      </c>
      <c r="C5163" s="28"/>
      <c r="D5163" s="5"/>
      <c r="E5163" s="5"/>
      <c r="F5163" s="5"/>
      <c r="G5163" s="6" t="e">
        <f>INDEX('BASE DE DATOS'!$A$2:$H$4921,MATCH(CONSTATACIÓN!$C5163,'BASE DE DATOS'!$A$2:$A$4921,0),3)</f>
        <v>#N/A</v>
      </c>
      <c r="H5163" s="5" t="e">
        <f>INDEX('BASE DE DATOS'!$A$2:$H$4921,MATCH(CONSTATACIÓN!$C5163,'BASE DE DATOS'!$A$2:$A$4921,0),6)</f>
        <v>#N/A</v>
      </c>
      <c r="I5163" s="5" t="e">
        <f>INDEX('BASE DE DATOS'!$A$2:$H$4921,MATCH(CONSTATACIÓN!$C5163,'BASE DE DATOS'!$A$2:$A$4921,0),7)</f>
        <v>#N/A</v>
      </c>
      <c r="J5163" s="5" t="e">
        <f>INDEX('BASE DE DATOS'!$A$2:$H$4921,MATCH(CONSTATACIÓN!$C5163,'BASE DE DATOS'!$A$2:$A$4921,0),8)</f>
        <v>#N/A</v>
      </c>
      <c r="K5163" s="5"/>
      <c r="L5163" s="5"/>
      <c r="M5163" s="5"/>
      <c r="N5163" s="5"/>
      <c r="O5163" s="5"/>
      <c r="P5163" s="5"/>
    </row>
    <row r="5164" spans="1:16" ht="14.5" x14ac:dyDescent="0.35">
      <c r="A5164" s="13">
        <f t="shared" si="82"/>
        <v>0</v>
      </c>
      <c r="B5164" s="17" t="e">
        <f>INDEX('BASE DE DATOS'!$A$2:$H$4921,MATCH(CONSTATACIÓN!$C5164,'BASE DE DATOS'!$A$2:$A$4921,0),2)</f>
        <v>#N/A</v>
      </c>
      <c r="C5164" s="27"/>
      <c r="D5164" s="5"/>
      <c r="E5164" s="5"/>
      <c r="F5164" s="5"/>
      <c r="G5164" s="6" t="e">
        <f>INDEX('BASE DE DATOS'!$A$2:$H$4921,MATCH(CONSTATACIÓN!$C5164,'BASE DE DATOS'!$A$2:$A$4921,0),3)</f>
        <v>#N/A</v>
      </c>
      <c r="H5164" s="5" t="e">
        <f>INDEX('BASE DE DATOS'!$A$2:$H$4921,MATCH(CONSTATACIÓN!$C5164,'BASE DE DATOS'!$A$2:$A$4921,0),6)</f>
        <v>#N/A</v>
      </c>
      <c r="I5164" s="5" t="e">
        <f>INDEX('BASE DE DATOS'!$A$2:$H$4921,MATCH(CONSTATACIÓN!$C5164,'BASE DE DATOS'!$A$2:$A$4921,0),7)</f>
        <v>#N/A</v>
      </c>
      <c r="J5164" s="5" t="e">
        <f>INDEX('BASE DE DATOS'!$A$2:$H$4921,MATCH(CONSTATACIÓN!$C5164,'BASE DE DATOS'!$A$2:$A$4921,0),8)</f>
        <v>#N/A</v>
      </c>
      <c r="K5164" s="5"/>
      <c r="L5164" s="5"/>
      <c r="M5164" s="5"/>
      <c r="N5164" s="5"/>
      <c r="O5164" s="5"/>
      <c r="P5164" s="5"/>
    </row>
    <row r="5165" spans="1:16" ht="14.5" x14ac:dyDescent="0.35">
      <c r="A5165" s="13">
        <f t="shared" si="82"/>
        <v>0</v>
      </c>
      <c r="B5165" s="17" t="e">
        <f>INDEX('BASE DE DATOS'!$A$2:$H$4921,MATCH(CONSTATACIÓN!$C5165,'BASE DE DATOS'!$A$2:$A$4921,0),2)</f>
        <v>#N/A</v>
      </c>
      <c r="C5165" s="28"/>
      <c r="D5165" s="5"/>
      <c r="E5165" s="5"/>
      <c r="F5165" s="5"/>
      <c r="G5165" s="6" t="e">
        <f>INDEX('BASE DE DATOS'!$A$2:$H$4921,MATCH(CONSTATACIÓN!$C5165,'BASE DE DATOS'!$A$2:$A$4921,0),3)</f>
        <v>#N/A</v>
      </c>
      <c r="H5165" s="5" t="e">
        <f>INDEX('BASE DE DATOS'!$A$2:$H$4921,MATCH(CONSTATACIÓN!$C5165,'BASE DE DATOS'!$A$2:$A$4921,0),6)</f>
        <v>#N/A</v>
      </c>
      <c r="I5165" s="5" t="e">
        <f>INDEX('BASE DE DATOS'!$A$2:$H$4921,MATCH(CONSTATACIÓN!$C5165,'BASE DE DATOS'!$A$2:$A$4921,0),7)</f>
        <v>#N/A</v>
      </c>
      <c r="J5165" s="5" t="e">
        <f>INDEX('BASE DE DATOS'!$A$2:$H$4921,MATCH(CONSTATACIÓN!$C5165,'BASE DE DATOS'!$A$2:$A$4921,0),8)</f>
        <v>#N/A</v>
      </c>
      <c r="K5165" s="5"/>
      <c r="L5165" s="5"/>
      <c r="M5165" s="5"/>
      <c r="N5165" s="5"/>
      <c r="O5165" s="5"/>
      <c r="P5165" s="5"/>
    </row>
    <row r="5166" spans="1:16" ht="14.5" x14ac:dyDescent="0.35">
      <c r="A5166" s="13">
        <f t="shared" si="82"/>
        <v>0</v>
      </c>
      <c r="B5166" s="17" t="e">
        <f>INDEX('BASE DE DATOS'!$A$2:$H$4921,MATCH(CONSTATACIÓN!$C5166,'BASE DE DATOS'!$A$2:$A$4921,0),2)</f>
        <v>#N/A</v>
      </c>
      <c r="C5166" s="27"/>
      <c r="D5166" s="5"/>
      <c r="E5166" s="5"/>
      <c r="F5166" s="5"/>
      <c r="G5166" s="6" t="e">
        <f>INDEX('BASE DE DATOS'!$A$2:$H$4921,MATCH(CONSTATACIÓN!$C5166,'BASE DE DATOS'!$A$2:$A$4921,0),3)</f>
        <v>#N/A</v>
      </c>
      <c r="H5166" s="5" t="e">
        <f>INDEX('BASE DE DATOS'!$A$2:$H$4921,MATCH(CONSTATACIÓN!$C5166,'BASE DE DATOS'!$A$2:$A$4921,0),6)</f>
        <v>#N/A</v>
      </c>
      <c r="I5166" s="5" t="e">
        <f>INDEX('BASE DE DATOS'!$A$2:$H$4921,MATCH(CONSTATACIÓN!$C5166,'BASE DE DATOS'!$A$2:$A$4921,0),7)</f>
        <v>#N/A</v>
      </c>
      <c r="J5166" s="5" t="e">
        <f>INDEX('BASE DE DATOS'!$A$2:$H$4921,MATCH(CONSTATACIÓN!$C5166,'BASE DE DATOS'!$A$2:$A$4921,0),8)</f>
        <v>#N/A</v>
      </c>
      <c r="K5166" s="5"/>
      <c r="L5166" s="5"/>
      <c r="M5166" s="5"/>
      <c r="N5166" s="5"/>
      <c r="O5166" s="5"/>
      <c r="P5166" s="5"/>
    </row>
    <row r="5167" spans="1:16" ht="14.5" x14ac:dyDescent="0.35">
      <c r="A5167" s="13">
        <f t="shared" si="82"/>
        <v>0</v>
      </c>
      <c r="B5167" s="17" t="e">
        <f>INDEX('BASE DE DATOS'!$A$2:$H$4921,MATCH(CONSTATACIÓN!$C5167,'BASE DE DATOS'!$A$2:$A$4921,0),2)</f>
        <v>#N/A</v>
      </c>
      <c r="C5167" s="28"/>
      <c r="D5167" s="5"/>
      <c r="E5167" s="5"/>
      <c r="F5167" s="5"/>
      <c r="G5167" s="6" t="e">
        <f>INDEX('BASE DE DATOS'!$A$2:$H$4921,MATCH(CONSTATACIÓN!$C5167,'BASE DE DATOS'!$A$2:$A$4921,0),3)</f>
        <v>#N/A</v>
      </c>
      <c r="H5167" s="5" t="e">
        <f>INDEX('BASE DE DATOS'!$A$2:$H$4921,MATCH(CONSTATACIÓN!$C5167,'BASE DE DATOS'!$A$2:$A$4921,0),6)</f>
        <v>#N/A</v>
      </c>
      <c r="I5167" s="5" t="e">
        <f>INDEX('BASE DE DATOS'!$A$2:$H$4921,MATCH(CONSTATACIÓN!$C5167,'BASE DE DATOS'!$A$2:$A$4921,0),7)</f>
        <v>#N/A</v>
      </c>
      <c r="J5167" s="5" t="e">
        <f>INDEX('BASE DE DATOS'!$A$2:$H$4921,MATCH(CONSTATACIÓN!$C5167,'BASE DE DATOS'!$A$2:$A$4921,0),8)</f>
        <v>#N/A</v>
      </c>
      <c r="K5167" s="5"/>
      <c r="L5167" s="5"/>
      <c r="M5167" s="5"/>
      <c r="N5167" s="5"/>
      <c r="O5167" s="5"/>
      <c r="P5167" s="5"/>
    </row>
    <row r="5168" spans="1:16" ht="14.5" x14ac:dyDescent="0.35">
      <c r="A5168" s="13">
        <f t="shared" si="82"/>
        <v>0</v>
      </c>
      <c r="B5168" s="17" t="e">
        <f>INDEX('BASE DE DATOS'!$A$2:$H$4921,MATCH(CONSTATACIÓN!$C5168,'BASE DE DATOS'!$A$2:$A$4921,0),2)</f>
        <v>#N/A</v>
      </c>
      <c r="C5168" s="27"/>
      <c r="D5168" s="5"/>
      <c r="E5168" s="5"/>
      <c r="F5168" s="5"/>
      <c r="G5168" s="6" t="e">
        <f>INDEX('BASE DE DATOS'!$A$2:$H$4921,MATCH(CONSTATACIÓN!$C5168,'BASE DE DATOS'!$A$2:$A$4921,0),3)</f>
        <v>#N/A</v>
      </c>
      <c r="H5168" s="5" t="e">
        <f>INDEX('BASE DE DATOS'!$A$2:$H$4921,MATCH(CONSTATACIÓN!$C5168,'BASE DE DATOS'!$A$2:$A$4921,0),6)</f>
        <v>#N/A</v>
      </c>
      <c r="I5168" s="5" t="e">
        <f>INDEX('BASE DE DATOS'!$A$2:$H$4921,MATCH(CONSTATACIÓN!$C5168,'BASE DE DATOS'!$A$2:$A$4921,0),7)</f>
        <v>#N/A</v>
      </c>
      <c r="J5168" s="5" t="e">
        <f>INDEX('BASE DE DATOS'!$A$2:$H$4921,MATCH(CONSTATACIÓN!$C5168,'BASE DE DATOS'!$A$2:$A$4921,0),8)</f>
        <v>#N/A</v>
      </c>
      <c r="K5168" s="5"/>
      <c r="L5168" s="5"/>
      <c r="M5168" s="5"/>
      <c r="N5168" s="5"/>
      <c r="O5168" s="5"/>
      <c r="P5168" s="5"/>
    </row>
    <row r="5169" spans="1:16" ht="14.5" x14ac:dyDescent="0.35">
      <c r="A5169" s="13">
        <f t="shared" si="82"/>
        <v>0</v>
      </c>
      <c r="B5169" s="17" t="e">
        <f>INDEX('BASE DE DATOS'!$A$2:$H$4921,MATCH(CONSTATACIÓN!$C5169,'BASE DE DATOS'!$A$2:$A$4921,0),2)</f>
        <v>#N/A</v>
      </c>
      <c r="C5169" s="28"/>
      <c r="D5169" s="5"/>
      <c r="E5169" s="5"/>
      <c r="F5169" s="5"/>
      <c r="G5169" s="6" t="e">
        <f>INDEX('BASE DE DATOS'!$A$2:$H$4921,MATCH(CONSTATACIÓN!$C5169,'BASE DE DATOS'!$A$2:$A$4921,0),3)</f>
        <v>#N/A</v>
      </c>
      <c r="H5169" s="5" t="e">
        <f>INDEX('BASE DE DATOS'!$A$2:$H$4921,MATCH(CONSTATACIÓN!$C5169,'BASE DE DATOS'!$A$2:$A$4921,0),6)</f>
        <v>#N/A</v>
      </c>
      <c r="I5169" s="5" t="e">
        <f>INDEX('BASE DE DATOS'!$A$2:$H$4921,MATCH(CONSTATACIÓN!$C5169,'BASE DE DATOS'!$A$2:$A$4921,0),7)</f>
        <v>#N/A</v>
      </c>
      <c r="J5169" s="5" t="e">
        <f>INDEX('BASE DE DATOS'!$A$2:$H$4921,MATCH(CONSTATACIÓN!$C5169,'BASE DE DATOS'!$A$2:$A$4921,0),8)</f>
        <v>#N/A</v>
      </c>
      <c r="K5169" s="5"/>
      <c r="L5169" s="5"/>
      <c r="M5169" s="5"/>
      <c r="N5169" s="5"/>
      <c r="O5169" s="5"/>
      <c r="P5169" s="5"/>
    </row>
    <row r="5170" spans="1:16" ht="14.5" x14ac:dyDescent="0.35">
      <c r="A5170" s="13">
        <f t="shared" si="82"/>
        <v>0</v>
      </c>
      <c r="B5170" s="17" t="e">
        <f>INDEX('BASE DE DATOS'!$A$2:$H$4921,MATCH(CONSTATACIÓN!$C5170,'BASE DE DATOS'!$A$2:$A$4921,0),2)</f>
        <v>#N/A</v>
      </c>
      <c r="C5170" s="27"/>
      <c r="D5170" s="5"/>
      <c r="E5170" s="5"/>
      <c r="F5170" s="5"/>
      <c r="G5170" s="6" t="e">
        <f>INDEX('BASE DE DATOS'!$A$2:$H$4921,MATCH(CONSTATACIÓN!$C5170,'BASE DE DATOS'!$A$2:$A$4921,0),3)</f>
        <v>#N/A</v>
      </c>
      <c r="H5170" s="5" t="e">
        <f>INDEX('BASE DE DATOS'!$A$2:$H$4921,MATCH(CONSTATACIÓN!$C5170,'BASE DE DATOS'!$A$2:$A$4921,0),6)</f>
        <v>#N/A</v>
      </c>
      <c r="I5170" s="5" t="e">
        <f>INDEX('BASE DE DATOS'!$A$2:$H$4921,MATCH(CONSTATACIÓN!$C5170,'BASE DE DATOS'!$A$2:$A$4921,0),7)</f>
        <v>#N/A</v>
      </c>
      <c r="J5170" s="5" t="e">
        <f>INDEX('BASE DE DATOS'!$A$2:$H$4921,MATCH(CONSTATACIÓN!$C5170,'BASE DE DATOS'!$A$2:$A$4921,0),8)</f>
        <v>#N/A</v>
      </c>
      <c r="K5170" s="5"/>
      <c r="L5170" s="5"/>
      <c r="M5170" s="5"/>
      <c r="N5170" s="5"/>
      <c r="O5170" s="5"/>
      <c r="P5170" s="5"/>
    </row>
    <row r="5171" spans="1:16" ht="14.5" x14ac:dyDescent="0.35">
      <c r="A5171" s="13">
        <f t="shared" si="82"/>
        <v>0</v>
      </c>
      <c r="B5171" s="17" t="e">
        <f>INDEX('BASE DE DATOS'!$A$2:$H$4921,MATCH(CONSTATACIÓN!$C5171,'BASE DE DATOS'!$A$2:$A$4921,0),2)</f>
        <v>#N/A</v>
      </c>
      <c r="C5171" s="28"/>
      <c r="D5171" s="5"/>
      <c r="E5171" s="5"/>
      <c r="F5171" s="5"/>
      <c r="G5171" s="6" t="e">
        <f>INDEX('BASE DE DATOS'!$A$2:$H$4921,MATCH(CONSTATACIÓN!$C5171,'BASE DE DATOS'!$A$2:$A$4921,0),3)</f>
        <v>#N/A</v>
      </c>
      <c r="H5171" s="5" t="e">
        <f>INDEX('BASE DE DATOS'!$A$2:$H$4921,MATCH(CONSTATACIÓN!$C5171,'BASE DE DATOS'!$A$2:$A$4921,0),6)</f>
        <v>#N/A</v>
      </c>
      <c r="I5171" s="5" t="e">
        <f>INDEX('BASE DE DATOS'!$A$2:$H$4921,MATCH(CONSTATACIÓN!$C5171,'BASE DE DATOS'!$A$2:$A$4921,0),7)</f>
        <v>#N/A</v>
      </c>
      <c r="J5171" s="5" t="e">
        <f>INDEX('BASE DE DATOS'!$A$2:$H$4921,MATCH(CONSTATACIÓN!$C5171,'BASE DE DATOS'!$A$2:$A$4921,0),8)</f>
        <v>#N/A</v>
      </c>
      <c r="K5171" s="5"/>
      <c r="L5171" s="5"/>
      <c r="M5171" s="5"/>
      <c r="N5171" s="5"/>
      <c r="O5171" s="5"/>
      <c r="P5171" s="5"/>
    </row>
    <row r="5172" spans="1:16" ht="14.5" x14ac:dyDescent="0.35">
      <c r="A5172" s="13">
        <f t="shared" si="82"/>
        <v>0</v>
      </c>
      <c r="B5172" s="17" t="e">
        <f>INDEX('BASE DE DATOS'!$A$2:$H$4921,MATCH(CONSTATACIÓN!$C5172,'BASE DE DATOS'!$A$2:$A$4921,0),2)</f>
        <v>#N/A</v>
      </c>
      <c r="C5172" s="27"/>
      <c r="D5172" s="5"/>
      <c r="E5172" s="5"/>
      <c r="F5172" s="5"/>
      <c r="G5172" s="6" t="e">
        <f>INDEX('BASE DE DATOS'!$A$2:$H$4921,MATCH(CONSTATACIÓN!$C5172,'BASE DE DATOS'!$A$2:$A$4921,0),3)</f>
        <v>#N/A</v>
      </c>
      <c r="H5172" s="5" t="e">
        <f>INDEX('BASE DE DATOS'!$A$2:$H$4921,MATCH(CONSTATACIÓN!$C5172,'BASE DE DATOS'!$A$2:$A$4921,0),6)</f>
        <v>#N/A</v>
      </c>
      <c r="I5172" s="5" t="e">
        <f>INDEX('BASE DE DATOS'!$A$2:$H$4921,MATCH(CONSTATACIÓN!$C5172,'BASE DE DATOS'!$A$2:$A$4921,0),7)</f>
        <v>#N/A</v>
      </c>
      <c r="J5172" s="5" t="e">
        <f>INDEX('BASE DE DATOS'!$A$2:$H$4921,MATCH(CONSTATACIÓN!$C5172,'BASE DE DATOS'!$A$2:$A$4921,0),8)</f>
        <v>#N/A</v>
      </c>
      <c r="K5172" s="5"/>
      <c r="L5172" s="5"/>
      <c r="M5172" s="5"/>
      <c r="N5172" s="5"/>
      <c r="O5172" s="5"/>
      <c r="P5172" s="5"/>
    </row>
    <row r="5173" spans="1:16" ht="14.5" x14ac:dyDescent="0.35">
      <c r="A5173" s="13">
        <f t="shared" si="82"/>
        <v>0</v>
      </c>
      <c r="B5173" s="17" t="e">
        <f>INDEX('BASE DE DATOS'!$A$2:$H$4921,MATCH(CONSTATACIÓN!$C5173,'BASE DE DATOS'!$A$2:$A$4921,0),2)</f>
        <v>#N/A</v>
      </c>
      <c r="C5173" s="28"/>
      <c r="D5173" s="5"/>
      <c r="E5173" s="5"/>
      <c r="F5173" s="5"/>
      <c r="G5173" s="6" t="e">
        <f>INDEX('BASE DE DATOS'!$A$2:$H$4921,MATCH(CONSTATACIÓN!$C5173,'BASE DE DATOS'!$A$2:$A$4921,0),3)</f>
        <v>#N/A</v>
      </c>
      <c r="H5173" s="5" t="e">
        <f>INDEX('BASE DE DATOS'!$A$2:$H$4921,MATCH(CONSTATACIÓN!$C5173,'BASE DE DATOS'!$A$2:$A$4921,0),6)</f>
        <v>#N/A</v>
      </c>
      <c r="I5173" s="5" t="e">
        <f>INDEX('BASE DE DATOS'!$A$2:$H$4921,MATCH(CONSTATACIÓN!$C5173,'BASE DE DATOS'!$A$2:$A$4921,0),7)</f>
        <v>#N/A</v>
      </c>
      <c r="J5173" s="5" t="e">
        <f>INDEX('BASE DE DATOS'!$A$2:$H$4921,MATCH(CONSTATACIÓN!$C5173,'BASE DE DATOS'!$A$2:$A$4921,0),8)</f>
        <v>#N/A</v>
      </c>
      <c r="K5173" s="5"/>
      <c r="L5173" s="5"/>
      <c r="M5173" s="5"/>
      <c r="N5173" s="5"/>
      <c r="O5173" s="5"/>
      <c r="P5173" s="5"/>
    </row>
    <row r="5174" spans="1:16" ht="14.5" x14ac:dyDescent="0.35">
      <c r="A5174" s="13">
        <f t="shared" si="82"/>
        <v>0</v>
      </c>
      <c r="B5174" s="17" t="e">
        <f>INDEX('BASE DE DATOS'!$A$2:$H$4921,MATCH(CONSTATACIÓN!$C5174,'BASE DE DATOS'!$A$2:$A$4921,0),2)</f>
        <v>#N/A</v>
      </c>
      <c r="C5174" s="27"/>
      <c r="D5174" s="5"/>
      <c r="E5174" s="5"/>
      <c r="F5174" s="5"/>
      <c r="G5174" s="6" t="e">
        <f>INDEX('BASE DE DATOS'!$A$2:$H$4921,MATCH(CONSTATACIÓN!$C5174,'BASE DE DATOS'!$A$2:$A$4921,0),3)</f>
        <v>#N/A</v>
      </c>
      <c r="H5174" s="5" t="e">
        <f>INDEX('BASE DE DATOS'!$A$2:$H$4921,MATCH(CONSTATACIÓN!$C5174,'BASE DE DATOS'!$A$2:$A$4921,0),6)</f>
        <v>#N/A</v>
      </c>
      <c r="I5174" s="5" t="e">
        <f>INDEX('BASE DE DATOS'!$A$2:$H$4921,MATCH(CONSTATACIÓN!$C5174,'BASE DE DATOS'!$A$2:$A$4921,0),7)</f>
        <v>#N/A</v>
      </c>
      <c r="J5174" s="5" t="e">
        <f>INDEX('BASE DE DATOS'!$A$2:$H$4921,MATCH(CONSTATACIÓN!$C5174,'BASE DE DATOS'!$A$2:$A$4921,0),8)</f>
        <v>#N/A</v>
      </c>
      <c r="K5174" s="5"/>
      <c r="L5174" s="5"/>
      <c r="M5174" s="5"/>
      <c r="N5174" s="5"/>
      <c r="O5174" s="5"/>
      <c r="P5174" s="5"/>
    </row>
    <row r="5175" spans="1:16" ht="14.5" x14ac:dyDescent="0.35">
      <c r="A5175" s="13">
        <f t="shared" si="82"/>
        <v>0</v>
      </c>
      <c r="B5175" s="17" t="e">
        <f>INDEX('BASE DE DATOS'!$A$2:$H$4921,MATCH(CONSTATACIÓN!$C5175,'BASE DE DATOS'!$A$2:$A$4921,0),2)</f>
        <v>#N/A</v>
      </c>
      <c r="C5175" s="28"/>
      <c r="D5175" s="5"/>
      <c r="E5175" s="5"/>
      <c r="F5175" s="5"/>
      <c r="G5175" s="6" t="e">
        <f>INDEX('BASE DE DATOS'!$A$2:$H$4921,MATCH(CONSTATACIÓN!$C5175,'BASE DE DATOS'!$A$2:$A$4921,0),3)</f>
        <v>#N/A</v>
      </c>
      <c r="H5175" s="5" t="e">
        <f>INDEX('BASE DE DATOS'!$A$2:$H$4921,MATCH(CONSTATACIÓN!$C5175,'BASE DE DATOS'!$A$2:$A$4921,0),6)</f>
        <v>#N/A</v>
      </c>
      <c r="I5175" s="5" t="e">
        <f>INDEX('BASE DE DATOS'!$A$2:$H$4921,MATCH(CONSTATACIÓN!$C5175,'BASE DE DATOS'!$A$2:$A$4921,0),7)</f>
        <v>#N/A</v>
      </c>
      <c r="J5175" s="5" t="e">
        <f>INDEX('BASE DE DATOS'!$A$2:$H$4921,MATCH(CONSTATACIÓN!$C5175,'BASE DE DATOS'!$A$2:$A$4921,0),8)</f>
        <v>#N/A</v>
      </c>
      <c r="K5175" s="5"/>
      <c r="L5175" s="5"/>
      <c r="M5175" s="5"/>
      <c r="N5175" s="5"/>
      <c r="O5175" s="5"/>
      <c r="P5175" s="5"/>
    </row>
    <row r="5176" spans="1:16" ht="14.5" x14ac:dyDescent="0.35">
      <c r="A5176" s="13">
        <f t="shared" si="82"/>
        <v>0</v>
      </c>
      <c r="B5176" s="17" t="e">
        <f>INDEX('BASE DE DATOS'!$A$2:$H$4921,MATCH(CONSTATACIÓN!$C5176,'BASE DE DATOS'!$A$2:$A$4921,0),2)</f>
        <v>#N/A</v>
      </c>
      <c r="C5176" s="27"/>
      <c r="D5176" s="5"/>
      <c r="E5176" s="5"/>
      <c r="F5176" s="5"/>
      <c r="G5176" s="6" t="e">
        <f>INDEX('BASE DE DATOS'!$A$2:$H$4921,MATCH(CONSTATACIÓN!$C5176,'BASE DE DATOS'!$A$2:$A$4921,0),3)</f>
        <v>#N/A</v>
      </c>
      <c r="H5176" s="5" t="e">
        <f>INDEX('BASE DE DATOS'!$A$2:$H$4921,MATCH(CONSTATACIÓN!$C5176,'BASE DE DATOS'!$A$2:$A$4921,0),6)</f>
        <v>#N/A</v>
      </c>
      <c r="I5176" s="5" t="e">
        <f>INDEX('BASE DE DATOS'!$A$2:$H$4921,MATCH(CONSTATACIÓN!$C5176,'BASE DE DATOS'!$A$2:$A$4921,0),7)</f>
        <v>#N/A</v>
      </c>
      <c r="J5176" s="5" t="e">
        <f>INDEX('BASE DE DATOS'!$A$2:$H$4921,MATCH(CONSTATACIÓN!$C5176,'BASE DE DATOS'!$A$2:$A$4921,0),8)</f>
        <v>#N/A</v>
      </c>
      <c r="K5176" s="5"/>
      <c r="L5176" s="5"/>
      <c r="M5176" s="5"/>
      <c r="N5176" s="5"/>
      <c r="O5176" s="5"/>
      <c r="P5176" s="5"/>
    </row>
    <row r="5177" spans="1:16" ht="14.5" x14ac:dyDescent="0.35">
      <c r="A5177" s="13">
        <f t="shared" si="82"/>
        <v>0</v>
      </c>
      <c r="B5177" s="17" t="e">
        <f>INDEX('BASE DE DATOS'!$A$2:$H$4921,MATCH(CONSTATACIÓN!$C5177,'BASE DE DATOS'!$A$2:$A$4921,0),2)</f>
        <v>#N/A</v>
      </c>
      <c r="C5177" s="28"/>
      <c r="D5177" s="5"/>
      <c r="E5177" s="5"/>
      <c r="F5177" s="5"/>
      <c r="G5177" s="6" t="e">
        <f>INDEX('BASE DE DATOS'!$A$2:$H$4921,MATCH(CONSTATACIÓN!$C5177,'BASE DE DATOS'!$A$2:$A$4921,0),3)</f>
        <v>#N/A</v>
      </c>
      <c r="H5177" s="5" t="e">
        <f>INDEX('BASE DE DATOS'!$A$2:$H$4921,MATCH(CONSTATACIÓN!$C5177,'BASE DE DATOS'!$A$2:$A$4921,0),6)</f>
        <v>#N/A</v>
      </c>
      <c r="I5177" s="5" t="e">
        <f>INDEX('BASE DE DATOS'!$A$2:$H$4921,MATCH(CONSTATACIÓN!$C5177,'BASE DE DATOS'!$A$2:$A$4921,0),7)</f>
        <v>#N/A</v>
      </c>
      <c r="J5177" s="5" t="e">
        <f>INDEX('BASE DE DATOS'!$A$2:$H$4921,MATCH(CONSTATACIÓN!$C5177,'BASE DE DATOS'!$A$2:$A$4921,0),8)</f>
        <v>#N/A</v>
      </c>
      <c r="K5177" s="5"/>
      <c r="L5177" s="5"/>
      <c r="M5177" s="5"/>
      <c r="N5177" s="5"/>
      <c r="O5177" s="5"/>
      <c r="P5177" s="5"/>
    </row>
    <row r="5178" spans="1:16" ht="14.5" x14ac:dyDescent="0.35">
      <c r="A5178" s="13">
        <f t="shared" si="82"/>
        <v>0</v>
      </c>
      <c r="B5178" s="17" t="e">
        <f>INDEX('BASE DE DATOS'!$A$2:$H$4921,MATCH(CONSTATACIÓN!$C5178,'BASE DE DATOS'!$A$2:$A$4921,0),2)</f>
        <v>#N/A</v>
      </c>
      <c r="C5178" s="27"/>
      <c r="D5178" s="5"/>
      <c r="E5178" s="5"/>
      <c r="F5178" s="5"/>
      <c r="G5178" s="6" t="e">
        <f>INDEX('BASE DE DATOS'!$A$2:$H$4921,MATCH(CONSTATACIÓN!$C5178,'BASE DE DATOS'!$A$2:$A$4921,0),3)</f>
        <v>#N/A</v>
      </c>
      <c r="H5178" s="5" t="e">
        <f>INDEX('BASE DE DATOS'!$A$2:$H$4921,MATCH(CONSTATACIÓN!$C5178,'BASE DE DATOS'!$A$2:$A$4921,0),6)</f>
        <v>#N/A</v>
      </c>
      <c r="I5178" s="5" t="e">
        <f>INDEX('BASE DE DATOS'!$A$2:$H$4921,MATCH(CONSTATACIÓN!$C5178,'BASE DE DATOS'!$A$2:$A$4921,0),7)</f>
        <v>#N/A</v>
      </c>
      <c r="J5178" s="5" t="e">
        <f>INDEX('BASE DE DATOS'!$A$2:$H$4921,MATCH(CONSTATACIÓN!$C5178,'BASE DE DATOS'!$A$2:$A$4921,0),8)</f>
        <v>#N/A</v>
      </c>
      <c r="K5178" s="5"/>
      <c r="L5178" s="5"/>
      <c r="M5178" s="5"/>
      <c r="N5178" s="5"/>
      <c r="O5178" s="5"/>
      <c r="P5178" s="5"/>
    </row>
    <row r="5179" spans="1:16" ht="14.5" x14ac:dyDescent="0.35">
      <c r="A5179" s="13">
        <f t="shared" si="82"/>
        <v>0</v>
      </c>
      <c r="B5179" s="17" t="e">
        <f>INDEX('BASE DE DATOS'!$A$2:$H$4921,MATCH(CONSTATACIÓN!$C5179,'BASE DE DATOS'!$A$2:$A$4921,0),2)</f>
        <v>#N/A</v>
      </c>
      <c r="C5179" s="28"/>
      <c r="D5179" s="5"/>
      <c r="E5179" s="5"/>
      <c r="F5179" s="5"/>
      <c r="G5179" s="6" t="e">
        <f>INDEX('BASE DE DATOS'!$A$2:$H$4921,MATCH(CONSTATACIÓN!$C5179,'BASE DE DATOS'!$A$2:$A$4921,0),3)</f>
        <v>#N/A</v>
      </c>
      <c r="H5179" s="5" t="e">
        <f>INDEX('BASE DE DATOS'!$A$2:$H$4921,MATCH(CONSTATACIÓN!$C5179,'BASE DE DATOS'!$A$2:$A$4921,0),6)</f>
        <v>#N/A</v>
      </c>
      <c r="I5179" s="5" t="e">
        <f>INDEX('BASE DE DATOS'!$A$2:$H$4921,MATCH(CONSTATACIÓN!$C5179,'BASE DE DATOS'!$A$2:$A$4921,0),7)</f>
        <v>#N/A</v>
      </c>
      <c r="J5179" s="5" t="e">
        <f>INDEX('BASE DE DATOS'!$A$2:$H$4921,MATCH(CONSTATACIÓN!$C5179,'BASE DE DATOS'!$A$2:$A$4921,0),8)</f>
        <v>#N/A</v>
      </c>
      <c r="K5179" s="5"/>
      <c r="L5179" s="5"/>
      <c r="M5179" s="5"/>
      <c r="N5179" s="5"/>
      <c r="O5179" s="5"/>
      <c r="P5179" s="5"/>
    </row>
    <row r="5180" spans="1:16" ht="14.5" x14ac:dyDescent="0.35">
      <c r="A5180" s="13">
        <f t="shared" si="82"/>
        <v>0</v>
      </c>
      <c r="B5180" s="17" t="e">
        <f>INDEX('BASE DE DATOS'!$A$2:$H$4921,MATCH(CONSTATACIÓN!$C5180,'BASE DE DATOS'!$A$2:$A$4921,0),2)</f>
        <v>#N/A</v>
      </c>
      <c r="C5180" s="27"/>
      <c r="D5180" s="5"/>
      <c r="E5180" s="5"/>
      <c r="F5180" s="5"/>
      <c r="G5180" s="6" t="e">
        <f>INDEX('BASE DE DATOS'!$A$2:$H$4921,MATCH(CONSTATACIÓN!$C5180,'BASE DE DATOS'!$A$2:$A$4921,0),3)</f>
        <v>#N/A</v>
      </c>
      <c r="H5180" s="5" t="e">
        <f>INDEX('BASE DE DATOS'!$A$2:$H$4921,MATCH(CONSTATACIÓN!$C5180,'BASE DE DATOS'!$A$2:$A$4921,0),6)</f>
        <v>#N/A</v>
      </c>
      <c r="I5180" s="5" t="e">
        <f>INDEX('BASE DE DATOS'!$A$2:$H$4921,MATCH(CONSTATACIÓN!$C5180,'BASE DE DATOS'!$A$2:$A$4921,0),7)</f>
        <v>#N/A</v>
      </c>
      <c r="J5180" s="5" t="e">
        <f>INDEX('BASE DE DATOS'!$A$2:$H$4921,MATCH(CONSTATACIÓN!$C5180,'BASE DE DATOS'!$A$2:$A$4921,0),8)</f>
        <v>#N/A</v>
      </c>
      <c r="K5180" s="5"/>
      <c r="L5180" s="5"/>
      <c r="M5180" s="5"/>
      <c r="N5180" s="5"/>
      <c r="O5180" s="5"/>
      <c r="P5180" s="5"/>
    </row>
    <row r="5181" spans="1:16" ht="14.5" x14ac:dyDescent="0.35">
      <c r="A5181" s="13">
        <f t="shared" si="82"/>
        <v>0</v>
      </c>
      <c r="B5181" s="17" t="e">
        <f>INDEX('BASE DE DATOS'!$A$2:$H$4921,MATCH(CONSTATACIÓN!$C5181,'BASE DE DATOS'!$A$2:$A$4921,0),2)</f>
        <v>#N/A</v>
      </c>
      <c r="C5181" s="28"/>
      <c r="D5181" s="5"/>
      <c r="E5181" s="5"/>
      <c r="F5181" s="5"/>
      <c r="G5181" s="6" t="e">
        <f>INDEX('BASE DE DATOS'!$A$2:$H$4921,MATCH(CONSTATACIÓN!$C5181,'BASE DE DATOS'!$A$2:$A$4921,0),3)</f>
        <v>#N/A</v>
      </c>
      <c r="H5181" s="5" t="e">
        <f>INDEX('BASE DE DATOS'!$A$2:$H$4921,MATCH(CONSTATACIÓN!$C5181,'BASE DE DATOS'!$A$2:$A$4921,0),6)</f>
        <v>#N/A</v>
      </c>
      <c r="I5181" s="5" t="e">
        <f>INDEX('BASE DE DATOS'!$A$2:$H$4921,MATCH(CONSTATACIÓN!$C5181,'BASE DE DATOS'!$A$2:$A$4921,0),7)</f>
        <v>#N/A</v>
      </c>
      <c r="J5181" s="5" t="e">
        <f>INDEX('BASE DE DATOS'!$A$2:$H$4921,MATCH(CONSTATACIÓN!$C5181,'BASE DE DATOS'!$A$2:$A$4921,0),8)</f>
        <v>#N/A</v>
      </c>
      <c r="K5181" s="5"/>
      <c r="L5181" s="5"/>
      <c r="M5181" s="5"/>
      <c r="N5181" s="5"/>
      <c r="O5181" s="5"/>
      <c r="P5181" s="5"/>
    </row>
    <row r="5182" spans="1:16" ht="14.5" x14ac:dyDescent="0.35">
      <c r="A5182" s="13">
        <f t="shared" si="82"/>
        <v>0</v>
      </c>
      <c r="B5182" s="17" t="e">
        <f>INDEX('BASE DE DATOS'!$A$2:$H$4921,MATCH(CONSTATACIÓN!$C5182,'BASE DE DATOS'!$A$2:$A$4921,0),2)</f>
        <v>#N/A</v>
      </c>
      <c r="C5182" s="27"/>
      <c r="D5182" s="5"/>
      <c r="E5182" s="5"/>
      <c r="F5182" s="5"/>
      <c r="G5182" s="6" t="e">
        <f>INDEX('BASE DE DATOS'!$A$2:$H$4921,MATCH(CONSTATACIÓN!$C5182,'BASE DE DATOS'!$A$2:$A$4921,0),3)</f>
        <v>#N/A</v>
      </c>
      <c r="H5182" s="5" t="e">
        <f>INDEX('BASE DE DATOS'!$A$2:$H$4921,MATCH(CONSTATACIÓN!$C5182,'BASE DE DATOS'!$A$2:$A$4921,0),6)</f>
        <v>#N/A</v>
      </c>
      <c r="I5182" s="5" t="e">
        <f>INDEX('BASE DE DATOS'!$A$2:$H$4921,MATCH(CONSTATACIÓN!$C5182,'BASE DE DATOS'!$A$2:$A$4921,0),7)</f>
        <v>#N/A</v>
      </c>
      <c r="J5182" s="5" t="e">
        <f>INDEX('BASE DE DATOS'!$A$2:$H$4921,MATCH(CONSTATACIÓN!$C5182,'BASE DE DATOS'!$A$2:$A$4921,0),8)</f>
        <v>#N/A</v>
      </c>
      <c r="K5182" s="5"/>
      <c r="L5182" s="5"/>
      <c r="M5182" s="5"/>
      <c r="N5182" s="5"/>
      <c r="O5182" s="5"/>
      <c r="P5182" s="5"/>
    </row>
    <row r="5183" spans="1:16" ht="14.5" x14ac:dyDescent="0.35">
      <c r="A5183" s="13">
        <f t="shared" si="82"/>
        <v>0</v>
      </c>
      <c r="B5183" s="17" t="e">
        <f>INDEX('BASE DE DATOS'!$A$2:$H$4921,MATCH(CONSTATACIÓN!$C5183,'BASE DE DATOS'!$A$2:$A$4921,0),2)</f>
        <v>#N/A</v>
      </c>
      <c r="C5183" s="28"/>
      <c r="D5183" s="5"/>
      <c r="E5183" s="5"/>
      <c r="F5183" s="5"/>
      <c r="G5183" s="6" t="e">
        <f>INDEX('BASE DE DATOS'!$A$2:$H$4921,MATCH(CONSTATACIÓN!$C5183,'BASE DE DATOS'!$A$2:$A$4921,0),3)</f>
        <v>#N/A</v>
      </c>
      <c r="H5183" s="5" t="e">
        <f>INDEX('BASE DE DATOS'!$A$2:$H$4921,MATCH(CONSTATACIÓN!$C5183,'BASE DE DATOS'!$A$2:$A$4921,0),6)</f>
        <v>#N/A</v>
      </c>
      <c r="I5183" s="5" t="e">
        <f>INDEX('BASE DE DATOS'!$A$2:$H$4921,MATCH(CONSTATACIÓN!$C5183,'BASE DE DATOS'!$A$2:$A$4921,0),7)</f>
        <v>#N/A</v>
      </c>
      <c r="J5183" s="5" t="e">
        <f>INDEX('BASE DE DATOS'!$A$2:$H$4921,MATCH(CONSTATACIÓN!$C5183,'BASE DE DATOS'!$A$2:$A$4921,0),8)</f>
        <v>#N/A</v>
      </c>
      <c r="K5183" s="5"/>
      <c r="L5183" s="5"/>
      <c r="M5183" s="5"/>
      <c r="N5183" s="5"/>
      <c r="O5183" s="5"/>
      <c r="P5183" s="5"/>
    </row>
    <row r="5184" spans="1:16" ht="14.5" x14ac:dyDescent="0.35">
      <c r="A5184" s="13">
        <f t="shared" si="82"/>
        <v>0</v>
      </c>
      <c r="B5184" s="17" t="e">
        <f>INDEX('BASE DE DATOS'!$A$2:$H$4921,MATCH(CONSTATACIÓN!$C5184,'BASE DE DATOS'!$A$2:$A$4921,0),2)</f>
        <v>#N/A</v>
      </c>
      <c r="C5184" s="27"/>
      <c r="D5184" s="5"/>
      <c r="E5184" s="5"/>
      <c r="F5184" s="5"/>
      <c r="G5184" s="6" t="e">
        <f>INDEX('BASE DE DATOS'!$A$2:$H$4921,MATCH(CONSTATACIÓN!$C5184,'BASE DE DATOS'!$A$2:$A$4921,0),3)</f>
        <v>#N/A</v>
      </c>
      <c r="H5184" s="5" t="e">
        <f>INDEX('BASE DE DATOS'!$A$2:$H$4921,MATCH(CONSTATACIÓN!$C5184,'BASE DE DATOS'!$A$2:$A$4921,0),6)</f>
        <v>#N/A</v>
      </c>
      <c r="I5184" s="5" t="e">
        <f>INDEX('BASE DE DATOS'!$A$2:$H$4921,MATCH(CONSTATACIÓN!$C5184,'BASE DE DATOS'!$A$2:$A$4921,0),7)</f>
        <v>#N/A</v>
      </c>
      <c r="J5184" s="5" t="e">
        <f>INDEX('BASE DE DATOS'!$A$2:$H$4921,MATCH(CONSTATACIÓN!$C5184,'BASE DE DATOS'!$A$2:$A$4921,0),8)</f>
        <v>#N/A</v>
      </c>
      <c r="K5184" s="5"/>
      <c r="L5184" s="5"/>
      <c r="M5184" s="5"/>
      <c r="N5184" s="5"/>
      <c r="O5184" s="5"/>
      <c r="P5184" s="5"/>
    </row>
    <row r="5185" spans="1:16" ht="14.5" x14ac:dyDescent="0.35">
      <c r="A5185" s="13">
        <f t="shared" si="82"/>
        <v>0</v>
      </c>
      <c r="B5185" s="17" t="e">
        <f>INDEX('BASE DE DATOS'!$A$2:$H$4921,MATCH(CONSTATACIÓN!$C5185,'BASE DE DATOS'!$A$2:$A$4921,0),2)</f>
        <v>#N/A</v>
      </c>
      <c r="C5185" s="28"/>
      <c r="D5185" s="5"/>
      <c r="E5185" s="5"/>
      <c r="F5185" s="5"/>
      <c r="G5185" s="6" t="e">
        <f>INDEX('BASE DE DATOS'!$A$2:$H$4921,MATCH(CONSTATACIÓN!$C5185,'BASE DE DATOS'!$A$2:$A$4921,0),3)</f>
        <v>#N/A</v>
      </c>
      <c r="H5185" s="5" t="e">
        <f>INDEX('BASE DE DATOS'!$A$2:$H$4921,MATCH(CONSTATACIÓN!$C5185,'BASE DE DATOS'!$A$2:$A$4921,0),6)</f>
        <v>#N/A</v>
      </c>
      <c r="I5185" s="5" t="e">
        <f>INDEX('BASE DE DATOS'!$A$2:$H$4921,MATCH(CONSTATACIÓN!$C5185,'BASE DE DATOS'!$A$2:$A$4921,0),7)</f>
        <v>#N/A</v>
      </c>
      <c r="J5185" s="5" t="e">
        <f>INDEX('BASE DE DATOS'!$A$2:$H$4921,MATCH(CONSTATACIÓN!$C5185,'BASE DE DATOS'!$A$2:$A$4921,0),8)</f>
        <v>#N/A</v>
      </c>
      <c r="K5185" s="5"/>
      <c r="L5185" s="5"/>
      <c r="M5185" s="5"/>
      <c r="N5185" s="5"/>
      <c r="O5185" s="5"/>
      <c r="P5185" s="5"/>
    </row>
    <row r="5186" spans="1:16" ht="14.5" x14ac:dyDescent="0.35">
      <c r="A5186" s="13">
        <f t="shared" si="82"/>
        <v>0</v>
      </c>
      <c r="B5186" s="17" t="e">
        <f>INDEX('BASE DE DATOS'!$A$2:$H$4921,MATCH(CONSTATACIÓN!$C5186,'BASE DE DATOS'!$A$2:$A$4921,0),2)</f>
        <v>#N/A</v>
      </c>
      <c r="C5186" s="27"/>
      <c r="D5186" s="5"/>
      <c r="E5186" s="5"/>
      <c r="F5186" s="5"/>
      <c r="G5186" s="6" t="e">
        <f>INDEX('BASE DE DATOS'!$A$2:$H$4921,MATCH(CONSTATACIÓN!$C5186,'BASE DE DATOS'!$A$2:$A$4921,0),3)</f>
        <v>#N/A</v>
      </c>
      <c r="H5186" s="5" t="e">
        <f>INDEX('BASE DE DATOS'!$A$2:$H$4921,MATCH(CONSTATACIÓN!$C5186,'BASE DE DATOS'!$A$2:$A$4921,0),6)</f>
        <v>#N/A</v>
      </c>
      <c r="I5186" s="5" t="e">
        <f>INDEX('BASE DE DATOS'!$A$2:$H$4921,MATCH(CONSTATACIÓN!$C5186,'BASE DE DATOS'!$A$2:$A$4921,0),7)</f>
        <v>#N/A</v>
      </c>
      <c r="J5186" s="5" t="e">
        <f>INDEX('BASE DE DATOS'!$A$2:$H$4921,MATCH(CONSTATACIÓN!$C5186,'BASE DE DATOS'!$A$2:$A$4921,0),8)</f>
        <v>#N/A</v>
      </c>
      <c r="K5186" s="5"/>
      <c r="L5186" s="5"/>
      <c r="M5186" s="5"/>
      <c r="N5186" s="5"/>
      <c r="O5186" s="5"/>
      <c r="P5186" s="5"/>
    </row>
    <row r="5187" spans="1:16" ht="14.5" x14ac:dyDescent="0.35">
      <c r="A5187" s="13">
        <f t="shared" si="82"/>
        <v>0</v>
      </c>
      <c r="B5187" s="17" t="e">
        <f>INDEX('BASE DE DATOS'!$A$2:$H$4921,MATCH(CONSTATACIÓN!$C5187,'BASE DE DATOS'!$A$2:$A$4921,0),2)</f>
        <v>#N/A</v>
      </c>
      <c r="C5187" s="28"/>
      <c r="D5187" s="5"/>
      <c r="E5187" s="5"/>
      <c r="F5187" s="5"/>
      <c r="G5187" s="6" t="e">
        <f>INDEX('BASE DE DATOS'!$A$2:$H$4921,MATCH(CONSTATACIÓN!$C5187,'BASE DE DATOS'!$A$2:$A$4921,0),3)</f>
        <v>#N/A</v>
      </c>
      <c r="H5187" s="5" t="e">
        <f>INDEX('BASE DE DATOS'!$A$2:$H$4921,MATCH(CONSTATACIÓN!$C5187,'BASE DE DATOS'!$A$2:$A$4921,0),6)</f>
        <v>#N/A</v>
      </c>
      <c r="I5187" s="5" t="e">
        <f>INDEX('BASE DE DATOS'!$A$2:$H$4921,MATCH(CONSTATACIÓN!$C5187,'BASE DE DATOS'!$A$2:$A$4921,0),7)</f>
        <v>#N/A</v>
      </c>
      <c r="J5187" s="5" t="e">
        <f>INDEX('BASE DE DATOS'!$A$2:$H$4921,MATCH(CONSTATACIÓN!$C5187,'BASE DE DATOS'!$A$2:$A$4921,0),8)</f>
        <v>#N/A</v>
      </c>
      <c r="K5187" s="5"/>
      <c r="L5187" s="5"/>
      <c r="M5187" s="5"/>
      <c r="N5187" s="5"/>
      <c r="O5187" s="5"/>
      <c r="P5187" s="5"/>
    </row>
    <row r="5188" spans="1:16" ht="14.5" x14ac:dyDescent="0.35">
      <c r="A5188" s="13">
        <f t="shared" si="82"/>
        <v>0</v>
      </c>
      <c r="B5188" s="17" t="e">
        <f>INDEX('BASE DE DATOS'!$A$2:$H$4921,MATCH(CONSTATACIÓN!$C5188,'BASE DE DATOS'!$A$2:$A$4921,0),2)</f>
        <v>#N/A</v>
      </c>
      <c r="C5188" s="27"/>
      <c r="D5188" s="5"/>
      <c r="E5188" s="5"/>
      <c r="F5188" s="5"/>
      <c r="G5188" s="6" t="e">
        <f>INDEX('BASE DE DATOS'!$A$2:$H$4921,MATCH(CONSTATACIÓN!$C5188,'BASE DE DATOS'!$A$2:$A$4921,0),3)</f>
        <v>#N/A</v>
      </c>
      <c r="H5188" s="5" t="e">
        <f>INDEX('BASE DE DATOS'!$A$2:$H$4921,MATCH(CONSTATACIÓN!$C5188,'BASE DE DATOS'!$A$2:$A$4921,0),6)</f>
        <v>#N/A</v>
      </c>
      <c r="I5188" s="5" t="e">
        <f>INDEX('BASE DE DATOS'!$A$2:$H$4921,MATCH(CONSTATACIÓN!$C5188,'BASE DE DATOS'!$A$2:$A$4921,0),7)</f>
        <v>#N/A</v>
      </c>
      <c r="J5188" s="5" t="e">
        <f>INDEX('BASE DE DATOS'!$A$2:$H$4921,MATCH(CONSTATACIÓN!$C5188,'BASE DE DATOS'!$A$2:$A$4921,0),8)</f>
        <v>#N/A</v>
      </c>
      <c r="K5188" s="5"/>
      <c r="L5188" s="5"/>
      <c r="M5188" s="5"/>
      <c r="N5188" s="5"/>
      <c r="O5188" s="5"/>
      <c r="P5188" s="5"/>
    </row>
    <row r="5189" spans="1:16" ht="14.5" x14ac:dyDescent="0.35">
      <c r="A5189" s="13">
        <f t="shared" si="82"/>
        <v>0</v>
      </c>
      <c r="B5189" s="17" t="e">
        <f>INDEX('BASE DE DATOS'!$A$2:$H$4921,MATCH(CONSTATACIÓN!$C5189,'BASE DE DATOS'!$A$2:$A$4921,0),2)</f>
        <v>#N/A</v>
      </c>
      <c r="C5189" s="28"/>
      <c r="D5189" s="5"/>
      <c r="E5189" s="5"/>
      <c r="F5189" s="5"/>
      <c r="G5189" s="6" t="e">
        <f>INDEX('BASE DE DATOS'!$A$2:$H$4921,MATCH(CONSTATACIÓN!$C5189,'BASE DE DATOS'!$A$2:$A$4921,0),3)</f>
        <v>#N/A</v>
      </c>
      <c r="H5189" s="5" t="e">
        <f>INDEX('BASE DE DATOS'!$A$2:$H$4921,MATCH(CONSTATACIÓN!$C5189,'BASE DE DATOS'!$A$2:$A$4921,0),6)</f>
        <v>#N/A</v>
      </c>
      <c r="I5189" s="5" t="e">
        <f>INDEX('BASE DE DATOS'!$A$2:$H$4921,MATCH(CONSTATACIÓN!$C5189,'BASE DE DATOS'!$A$2:$A$4921,0),7)</f>
        <v>#N/A</v>
      </c>
      <c r="J5189" s="5" t="e">
        <f>INDEX('BASE DE DATOS'!$A$2:$H$4921,MATCH(CONSTATACIÓN!$C5189,'BASE DE DATOS'!$A$2:$A$4921,0),8)</f>
        <v>#N/A</v>
      </c>
      <c r="K5189" s="5"/>
      <c r="L5189" s="5"/>
      <c r="M5189" s="5"/>
      <c r="N5189" s="5"/>
      <c r="O5189" s="5"/>
      <c r="P5189" s="5"/>
    </row>
    <row r="5190" spans="1:16" ht="14.5" x14ac:dyDescent="0.35">
      <c r="A5190" s="13">
        <f t="shared" si="82"/>
        <v>0</v>
      </c>
      <c r="B5190" s="17" t="e">
        <f>INDEX('BASE DE DATOS'!$A$2:$H$4921,MATCH(CONSTATACIÓN!$C5190,'BASE DE DATOS'!$A$2:$A$4921,0),2)</f>
        <v>#N/A</v>
      </c>
      <c r="C5190" s="27"/>
      <c r="D5190" s="5"/>
      <c r="E5190" s="5"/>
      <c r="F5190" s="5"/>
      <c r="G5190" s="6" t="e">
        <f>INDEX('BASE DE DATOS'!$A$2:$H$4921,MATCH(CONSTATACIÓN!$C5190,'BASE DE DATOS'!$A$2:$A$4921,0),3)</f>
        <v>#N/A</v>
      </c>
      <c r="H5190" s="5" t="e">
        <f>INDEX('BASE DE DATOS'!$A$2:$H$4921,MATCH(CONSTATACIÓN!$C5190,'BASE DE DATOS'!$A$2:$A$4921,0),6)</f>
        <v>#N/A</v>
      </c>
      <c r="I5190" s="5" t="e">
        <f>INDEX('BASE DE DATOS'!$A$2:$H$4921,MATCH(CONSTATACIÓN!$C5190,'BASE DE DATOS'!$A$2:$A$4921,0),7)</f>
        <v>#N/A</v>
      </c>
      <c r="J5190" s="5" t="e">
        <f>INDEX('BASE DE DATOS'!$A$2:$H$4921,MATCH(CONSTATACIÓN!$C5190,'BASE DE DATOS'!$A$2:$A$4921,0),8)</f>
        <v>#N/A</v>
      </c>
      <c r="K5190" s="5"/>
      <c r="L5190" s="5"/>
      <c r="M5190" s="5"/>
      <c r="N5190" s="5"/>
      <c r="O5190" s="5"/>
      <c r="P5190" s="5"/>
    </row>
    <row r="5191" spans="1:16" ht="14.5" x14ac:dyDescent="0.35">
      <c r="A5191" s="13">
        <f t="shared" si="82"/>
        <v>0</v>
      </c>
      <c r="B5191" s="17" t="e">
        <f>INDEX('BASE DE DATOS'!$A$2:$H$4921,MATCH(CONSTATACIÓN!$C5191,'BASE DE DATOS'!$A$2:$A$4921,0),2)</f>
        <v>#N/A</v>
      </c>
      <c r="C5191" s="28"/>
      <c r="D5191" s="5"/>
      <c r="E5191" s="5"/>
      <c r="F5191" s="5"/>
      <c r="G5191" s="6" t="e">
        <f>INDEX('BASE DE DATOS'!$A$2:$H$4921,MATCH(CONSTATACIÓN!$C5191,'BASE DE DATOS'!$A$2:$A$4921,0),3)</f>
        <v>#N/A</v>
      </c>
      <c r="H5191" s="5" t="e">
        <f>INDEX('BASE DE DATOS'!$A$2:$H$4921,MATCH(CONSTATACIÓN!$C5191,'BASE DE DATOS'!$A$2:$A$4921,0),6)</f>
        <v>#N/A</v>
      </c>
      <c r="I5191" s="5" t="e">
        <f>INDEX('BASE DE DATOS'!$A$2:$H$4921,MATCH(CONSTATACIÓN!$C5191,'BASE DE DATOS'!$A$2:$A$4921,0),7)</f>
        <v>#N/A</v>
      </c>
      <c r="J5191" s="5" t="e">
        <f>INDEX('BASE DE DATOS'!$A$2:$H$4921,MATCH(CONSTATACIÓN!$C5191,'BASE DE DATOS'!$A$2:$A$4921,0),8)</f>
        <v>#N/A</v>
      </c>
      <c r="K5191" s="5"/>
      <c r="L5191" s="5"/>
      <c r="M5191" s="5"/>
      <c r="N5191" s="5"/>
      <c r="O5191" s="5"/>
      <c r="P5191" s="5"/>
    </row>
    <row r="5192" spans="1:16" ht="14.5" x14ac:dyDescent="0.35">
      <c r="A5192" s="13">
        <f t="shared" si="82"/>
        <v>0</v>
      </c>
      <c r="B5192" s="17" t="e">
        <f>INDEX('BASE DE DATOS'!$A$2:$H$4921,MATCH(CONSTATACIÓN!$C5192,'BASE DE DATOS'!$A$2:$A$4921,0),2)</f>
        <v>#N/A</v>
      </c>
      <c r="C5192" s="27"/>
      <c r="D5192" s="5"/>
      <c r="E5192" s="5"/>
      <c r="F5192" s="5"/>
      <c r="G5192" s="6" t="e">
        <f>INDEX('BASE DE DATOS'!$A$2:$H$4921,MATCH(CONSTATACIÓN!$C5192,'BASE DE DATOS'!$A$2:$A$4921,0),3)</f>
        <v>#N/A</v>
      </c>
      <c r="H5192" s="5" t="e">
        <f>INDEX('BASE DE DATOS'!$A$2:$H$4921,MATCH(CONSTATACIÓN!$C5192,'BASE DE DATOS'!$A$2:$A$4921,0),6)</f>
        <v>#N/A</v>
      </c>
      <c r="I5192" s="5" t="e">
        <f>INDEX('BASE DE DATOS'!$A$2:$H$4921,MATCH(CONSTATACIÓN!$C5192,'BASE DE DATOS'!$A$2:$A$4921,0),7)</f>
        <v>#N/A</v>
      </c>
      <c r="J5192" s="5" t="e">
        <f>INDEX('BASE DE DATOS'!$A$2:$H$4921,MATCH(CONSTATACIÓN!$C5192,'BASE DE DATOS'!$A$2:$A$4921,0),8)</f>
        <v>#N/A</v>
      </c>
      <c r="K5192" s="5"/>
      <c r="L5192" s="5"/>
      <c r="M5192" s="5"/>
      <c r="N5192" s="5"/>
      <c r="O5192" s="5"/>
      <c r="P5192" s="5"/>
    </row>
    <row r="5193" spans="1:16" ht="14.5" x14ac:dyDescent="0.35">
      <c r="A5193" s="13">
        <f t="shared" si="82"/>
        <v>0</v>
      </c>
      <c r="B5193" s="17" t="e">
        <f>INDEX('BASE DE DATOS'!$A$2:$H$4921,MATCH(CONSTATACIÓN!$C5193,'BASE DE DATOS'!$A$2:$A$4921,0),2)</f>
        <v>#N/A</v>
      </c>
      <c r="C5193" s="28"/>
      <c r="D5193" s="5"/>
      <c r="E5193" s="5"/>
      <c r="F5193" s="5"/>
      <c r="G5193" s="6" t="e">
        <f>INDEX('BASE DE DATOS'!$A$2:$H$4921,MATCH(CONSTATACIÓN!$C5193,'BASE DE DATOS'!$A$2:$A$4921,0),3)</f>
        <v>#N/A</v>
      </c>
      <c r="H5193" s="5" t="e">
        <f>INDEX('BASE DE DATOS'!$A$2:$H$4921,MATCH(CONSTATACIÓN!$C5193,'BASE DE DATOS'!$A$2:$A$4921,0),6)</f>
        <v>#N/A</v>
      </c>
      <c r="I5193" s="5" t="e">
        <f>INDEX('BASE DE DATOS'!$A$2:$H$4921,MATCH(CONSTATACIÓN!$C5193,'BASE DE DATOS'!$A$2:$A$4921,0),7)</f>
        <v>#N/A</v>
      </c>
      <c r="J5193" s="5" t="e">
        <f>INDEX('BASE DE DATOS'!$A$2:$H$4921,MATCH(CONSTATACIÓN!$C5193,'BASE DE DATOS'!$A$2:$A$4921,0),8)</f>
        <v>#N/A</v>
      </c>
      <c r="K5193" s="5"/>
      <c r="L5193" s="5"/>
      <c r="M5193" s="5"/>
      <c r="N5193" s="5"/>
      <c r="O5193" s="5"/>
      <c r="P5193" s="5"/>
    </row>
    <row r="5194" spans="1:16" ht="14.5" x14ac:dyDescent="0.35">
      <c r="A5194" s="13">
        <f t="shared" si="82"/>
        <v>0</v>
      </c>
      <c r="B5194" s="17" t="e">
        <f>INDEX('BASE DE DATOS'!$A$2:$H$4921,MATCH(CONSTATACIÓN!$C5194,'BASE DE DATOS'!$A$2:$A$4921,0),2)</f>
        <v>#N/A</v>
      </c>
      <c r="C5194" s="27"/>
      <c r="D5194" s="5"/>
      <c r="E5194" s="5"/>
      <c r="F5194" s="5"/>
      <c r="G5194" s="6" t="e">
        <f>INDEX('BASE DE DATOS'!$A$2:$H$4921,MATCH(CONSTATACIÓN!$C5194,'BASE DE DATOS'!$A$2:$A$4921,0),3)</f>
        <v>#N/A</v>
      </c>
      <c r="H5194" s="5" t="e">
        <f>INDEX('BASE DE DATOS'!$A$2:$H$4921,MATCH(CONSTATACIÓN!$C5194,'BASE DE DATOS'!$A$2:$A$4921,0),6)</f>
        <v>#N/A</v>
      </c>
      <c r="I5194" s="5" t="e">
        <f>INDEX('BASE DE DATOS'!$A$2:$H$4921,MATCH(CONSTATACIÓN!$C5194,'BASE DE DATOS'!$A$2:$A$4921,0),7)</f>
        <v>#N/A</v>
      </c>
      <c r="J5194" s="5" t="e">
        <f>INDEX('BASE DE DATOS'!$A$2:$H$4921,MATCH(CONSTATACIÓN!$C5194,'BASE DE DATOS'!$A$2:$A$4921,0),8)</f>
        <v>#N/A</v>
      </c>
      <c r="K5194" s="5"/>
      <c r="L5194" s="5"/>
      <c r="M5194" s="5"/>
      <c r="N5194" s="5"/>
      <c r="O5194" s="5"/>
      <c r="P5194" s="5"/>
    </row>
    <row r="5195" spans="1:16" ht="14.5" x14ac:dyDescent="0.35">
      <c r="A5195" s="13">
        <f t="shared" si="82"/>
        <v>0</v>
      </c>
      <c r="B5195" s="17" t="e">
        <f>INDEX('BASE DE DATOS'!$A$2:$H$4921,MATCH(CONSTATACIÓN!$C5195,'BASE DE DATOS'!$A$2:$A$4921,0),2)</f>
        <v>#N/A</v>
      </c>
      <c r="C5195" s="28"/>
      <c r="D5195" s="5"/>
      <c r="E5195" s="5"/>
      <c r="F5195" s="5"/>
      <c r="G5195" s="6" t="e">
        <f>INDEX('BASE DE DATOS'!$A$2:$H$4921,MATCH(CONSTATACIÓN!$C5195,'BASE DE DATOS'!$A$2:$A$4921,0),3)</f>
        <v>#N/A</v>
      </c>
      <c r="H5195" s="5" t="e">
        <f>INDEX('BASE DE DATOS'!$A$2:$H$4921,MATCH(CONSTATACIÓN!$C5195,'BASE DE DATOS'!$A$2:$A$4921,0),6)</f>
        <v>#N/A</v>
      </c>
      <c r="I5195" s="5" t="e">
        <f>INDEX('BASE DE DATOS'!$A$2:$H$4921,MATCH(CONSTATACIÓN!$C5195,'BASE DE DATOS'!$A$2:$A$4921,0),7)</f>
        <v>#N/A</v>
      </c>
      <c r="J5195" s="5" t="e">
        <f>INDEX('BASE DE DATOS'!$A$2:$H$4921,MATCH(CONSTATACIÓN!$C5195,'BASE DE DATOS'!$A$2:$A$4921,0),8)</f>
        <v>#N/A</v>
      </c>
      <c r="K5195" s="5"/>
      <c r="L5195" s="5"/>
      <c r="M5195" s="5"/>
      <c r="N5195" s="5"/>
      <c r="O5195" s="5"/>
      <c r="P5195" s="5"/>
    </row>
    <row r="5196" spans="1:16" ht="14.5" x14ac:dyDescent="0.35">
      <c r="A5196" s="13">
        <f t="shared" si="82"/>
        <v>0</v>
      </c>
      <c r="B5196" s="17" t="e">
        <f>INDEX('BASE DE DATOS'!$A$2:$H$4921,MATCH(CONSTATACIÓN!$C5196,'BASE DE DATOS'!$A$2:$A$4921,0),2)</f>
        <v>#N/A</v>
      </c>
      <c r="C5196" s="27"/>
      <c r="D5196" s="5"/>
      <c r="E5196" s="5"/>
      <c r="F5196" s="5"/>
      <c r="G5196" s="6" t="e">
        <f>INDEX('BASE DE DATOS'!$A$2:$H$4921,MATCH(CONSTATACIÓN!$C5196,'BASE DE DATOS'!$A$2:$A$4921,0),3)</f>
        <v>#N/A</v>
      </c>
      <c r="H5196" s="5" t="e">
        <f>INDEX('BASE DE DATOS'!$A$2:$H$4921,MATCH(CONSTATACIÓN!$C5196,'BASE DE DATOS'!$A$2:$A$4921,0),6)</f>
        <v>#N/A</v>
      </c>
      <c r="I5196" s="5" t="e">
        <f>INDEX('BASE DE DATOS'!$A$2:$H$4921,MATCH(CONSTATACIÓN!$C5196,'BASE DE DATOS'!$A$2:$A$4921,0),7)</f>
        <v>#N/A</v>
      </c>
      <c r="J5196" s="5" t="e">
        <f>INDEX('BASE DE DATOS'!$A$2:$H$4921,MATCH(CONSTATACIÓN!$C5196,'BASE DE DATOS'!$A$2:$A$4921,0),8)</f>
        <v>#N/A</v>
      </c>
      <c r="K5196" s="5"/>
      <c r="L5196" s="5"/>
      <c r="M5196" s="5"/>
      <c r="N5196" s="5"/>
      <c r="O5196" s="5"/>
      <c r="P5196" s="5"/>
    </row>
    <row r="5197" spans="1:16" ht="14.5" x14ac:dyDescent="0.35">
      <c r="A5197" s="13">
        <f t="shared" si="82"/>
        <v>0</v>
      </c>
      <c r="B5197" s="17" t="e">
        <f>INDEX('BASE DE DATOS'!$A$2:$H$4921,MATCH(CONSTATACIÓN!$C5197,'BASE DE DATOS'!$A$2:$A$4921,0),2)</f>
        <v>#N/A</v>
      </c>
      <c r="C5197" s="28"/>
      <c r="D5197" s="5"/>
      <c r="E5197" s="5"/>
      <c r="F5197" s="5"/>
      <c r="G5197" s="6" t="e">
        <f>INDEX('BASE DE DATOS'!$A$2:$H$4921,MATCH(CONSTATACIÓN!$C5197,'BASE DE DATOS'!$A$2:$A$4921,0),3)</f>
        <v>#N/A</v>
      </c>
      <c r="H5197" s="5" t="e">
        <f>INDEX('BASE DE DATOS'!$A$2:$H$4921,MATCH(CONSTATACIÓN!$C5197,'BASE DE DATOS'!$A$2:$A$4921,0),6)</f>
        <v>#N/A</v>
      </c>
      <c r="I5197" s="5" t="e">
        <f>INDEX('BASE DE DATOS'!$A$2:$H$4921,MATCH(CONSTATACIÓN!$C5197,'BASE DE DATOS'!$A$2:$A$4921,0),7)</f>
        <v>#N/A</v>
      </c>
      <c r="J5197" s="5" t="e">
        <f>INDEX('BASE DE DATOS'!$A$2:$H$4921,MATCH(CONSTATACIÓN!$C5197,'BASE DE DATOS'!$A$2:$A$4921,0),8)</f>
        <v>#N/A</v>
      </c>
      <c r="K5197" s="5"/>
      <c r="L5197" s="5"/>
      <c r="M5197" s="5"/>
      <c r="N5197" s="5"/>
      <c r="O5197" s="5"/>
      <c r="P5197" s="5"/>
    </row>
    <row r="5198" spans="1:16" ht="14.5" x14ac:dyDescent="0.35">
      <c r="A5198" s="13">
        <f t="shared" si="82"/>
        <v>0</v>
      </c>
      <c r="B5198" s="17" t="e">
        <f>INDEX('BASE DE DATOS'!$A$2:$H$4921,MATCH(CONSTATACIÓN!$C5198,'BASE DE DATOS'!$A$2:$A$4921,0),2)</f>
        <v>#N/A</v>
      </c>
      <c r="C5198" s="27"/>
      <c r="D5198" s="5"/>
      <c r="E5198" s="5"/>
      <c r="F5198" s="5"/>
      <c r="G5198" s="6" t="e">
        <f>INDEX('BASE DE DATOS'!$A$2:$H$4921,MATCH(CONSTATACIÓN!$C5198,'BASE DE DATOS'!$A$2:$A$4921,0),3)</f>
        <v>#N/A</v>
      </c>
      <c r="H5198" s="5" t="e">
        <f>INDEX('BASE DE DATOS'!$A$2:$H$4921,MATCH(CONSTATACIÓN!$C5198,'BASE DE DATOS'!$A$2:$A$4921,0),6)</f>
        <v>#N/A</v>
      </c>
      <c r="I5198" s="5" t="e">
        <f>INDEX('BASE DE DATOS'!$A$2:$H$4921,MATCH(CONSTATACIÓN!$C5198,'BASE DE DATOS'!$A$2:$A$4921,0),7)</f>
        <v>#N/A</v>
      </c>
      <c r="J5198" s="5" t="e">
        <f>INDEX('BASE DE DATOS'!$A$2:$H$4921,MATCH(CONSTATACIÓN!$C5198,'BASE DE DATOS'!$A$2:$A$4921,0),8)</f>
        <v>#N/A</v>
      </c>
      <c r="K5198" s="5"/>
      <c r="L5198" s="5"/>
      <c r="M5198" s="5"/>
      <c r="N5198" s="5"/>
      <c r="O5198" s="5"/>
      <c r="P5198" s="5"/>
    </row>
    <row r="5199" spans="1:16" ht="14.5" x14ac:dyDescent="0.35">
      <c r="A5199" s="13">
        <f t="shared" si="82"/>
        <v>0</v>
      </c>
      <c r="B5199" s="17" t="e">
        <f>INDEX('BASE DE DATOS'!$A$2:$H$4921,MATCH(CONSTATACIÓN!$C5199,'BASE DE DATOS'!$A$2:$A$4921,0),2)</f>
        <v>#N/A</v>
      </c>
      <c r="C5199" s="28"/>
      <c r="D5199" s="5"/>
      <c r="E5199" s="5"/>
      <c r="F5199" s="5"/>
      <c r="G5199" s="6" t="e">
        <f>INDEX('BASE DE DATOS'!$A$2:$H$4921,MATCH(CONSTATACIÓN!$C5199,'BASE DE DATOS'!$A$2:$A$4921,0),3)</f>
        <v>#N/A</v>
      </c>
      <c r="H5199" s="5" t="e">
        <f>INDEX('BASE DE DATOS'!$A$2:$H$4921,MATCH(CONSTATACIÓN!$C5199,'BASE DE DATOS'!$A$2:$A$4921,0),6)</f>
        <v>#N/A</v>
      </c>
      <c r="I5199" s="5" t="e">
        <f>INDEX('BASE DE DATOS'!$A$2:$H$4921,MATCH(CONSTATACIÓN!$C5199,'BASE DE DATOS'!$A$2:$A$4921,0),7)</f>
        <v>#N/A</v>
      </c>
      <c r="J5199" s="5" t="e">
        <f>INDEX('BASE DE DATOS'!$A$2:$H$4921,MATCH(CONSTATACIÓN!$C5199,'BASE DE DATOS'!$A$2:$A$4921,0),8)</f>
        <v>#N/A</v>
      </c>
      <c r="K5199" s="5"/>
      <c r="L5199" s="5"/>
      <c r="M5199" s="5"/>
      <c r="N5199" s="5"/>
      <c r="O5199" s="5"/>
      <c r="P5199" s="5"/>
    </row>
    <row r="5200" spans="1:16" ht="14.5" x14ac:dyDescent="0.35">
      <c r="A5200" s="13">
        <f t="shared" si="82"/>
        <v>0</v>
      </c>
      <c r="B5200" s="17" t="e">
        <f>INDEX('BASE DE DATOS'!$A$2:$H$4921,MATCH(CONSTATACIÓN!$C5200,'BASE DE DATOS'!$A$2:$A$4921,0),2)</f>
        <v>#N/A</v>
      </c>
      <c r="C5200" s="27"/>
      <c r="D5200" s="5"/>
      <c r="E5200" s="5"/>
      <c r="F5200" s="5"/>
      <c r="G5200" s="6" t="e">
        <f>INDEX('BASE DE DATOS'!$A$2:$H$4921,MATCH(CONSTATACIÓN!$C5200,'BASE DE DATOS'!$A$2:$A$4921,0),3)</f>
        <v>#N/A</v>
      </c>
      <c r="H5200" s="5" t="e">
        <f>INDEX('BASE DE DATOS'!$A$2:$H$4921,MATCH(CONSTATACIÓN!$C5200,'BASE DE DATOS'!$A$2:$A$4921,0),6)</f>
        <v>#N/A</v>
      </c>
      <c r="I5200" s="5" t="e">
        <f>INDEX('BASE DE DATOS'!$A$2:$H$4921,MATCH(CONSTATACIÓN!$C5200,'BASE DE DATOS'!$A$2:$A$4921,0),7)</f>
        <v>#N/A</v>
      </c>
      <c r="J5200" s="5" t="e">
        <f>INDEX('BASE DE DATOS'!$A$2:$H$4921,MATCH(CONSTATACIÓN!$C5200,'BASE DE DATOS'!$A$2:$A$4921,0),8)</f>
        <v>#N/A</v>
      </c>
      <c r="K5200" s="5"/>
      <c r="L5200" s="5"/>
      <c r="M5200" s="5"/>
      <c r="N5200" s="5"/>
      <c r="O5200" s="5"/>
      <c r="P5200" s="5"/>
    </row>
    <row r="5201" spans="1:16" ht="14.5" x14ac:dyDescent="0.35">
      <c r="A5201" s="13">
        <f t="shared" si="82"/>
        <v>0</v>
      </c>
      <c r="B5201" s="17" t="e">
        <f>INDEX('BASE DE DATOS'!$A$2:$H$4921,MATCH(CONSTATACIÓN!$C5201,'BASE DE DATOS'!$A$2:$A$4921,0),2)</f>
        <v>#N/A</v>
      </c>
      <c r="C5201" s="28"/>
      <c r="D5201" s="5"/>
      <c r="E5201" s="5"/>
      <c r="F5201" s="5"/>
      <c r="G5201" s="6" t="e">
        <f>INDEX('BASE DE DATOS'!$A$2:$H$4921,MATCH(CONSTATACIÓN!$C5201,'BASE DE DATOS'!$A$2:$A$4921,0),3)</f>
        <v>#N/A</v>
      </c>
      <c r="H5201" s="5" t="e">
        <f>INDEX('BASE DE DATOS'!$A$2:$H$4921,MATCH(CONSTATACIÓN!$C5201,'BASE DE DATOS'!$A$2:$A$4921,0),6)</f>
        <v>#N/A</v>
      </c>
      <c r="I5201" s="5" t="e">
        <f>INDEX('BASE DE DATOS'!$A$2:$H$4921,MATCH(CONSTATACIÓN!$C5201,'BASE DE DATOS'!$A$2:$A$4921,0),7)</f>
        <v>#N/A</v>
      </c>
      <c r="J5201" s="5" t="e">
        <f>INDEX('BASE DE DATOS'!$A$2:$H$4921,MATCH(CONSTATACIÓN!$C5201,'BASE DE DATOS'!$A$2:$A$4921,0),8)</f>
        <v>#N/A</v>
      </c>
      <c r="K5201" s="5"/>
      <c r="L5201" s="5"/>
      <c r="M5201" s="5"/>
      <c r="N5201" s="5"/>
      <c r="O5201" s="5"/>
      <c r="P5201" s="5"/>
    </row>
    <row r="5202" spans="1:16" ht="14.5" x14ac:dyDescent="0.35">
      <c r="A5202" s="13">
        <f t="shared" si="82"/>
        <v>0</v>
      </c>
      <c r="B5202" s="17" t="e">
        <f>INDEX('BASE DE DATOS'!$A$2:$H$4921,MATCH(CONSTATACIÓN!$C5202,'BASE DE DATOS'!$A$2:$A$4921,0),2)</f>
        <v>#N/A</v>
      </c>
      <c r="C5202" s="27"/>
      <c r="D5202" s="5"/>
      <c r="E5202" s="5"/>
      <c r="F5202" s="5"/>
      <c r="G5202" s="6" t="e">
        <f>INDEX('BASE DE DATOS'!$A$2:$H$4921,MATCH(CONSTATACIÓN!$C5202,'BASE DE DATOS'!$A$2:$A$4921,0),3)</f>
        <v>#N/A</v>
      </c>
      <c r="H5202" s="5" t="e">
        <f>INDEX('BASE DE DATOS'!$A$2:$H$4921,MATCH(CONSTATACIÓN!$C5202,'BASE DE DATOS'!$A$2:$A$4921,0),6)</f>
        <v>#N/A</v>
      </c>
      <c r="I5202" s="5" t="e">
        <f>INDEX('BASE DE DATOS'!$A$2:$H$4921,MATCH(CONSTATACIÓN!$C5202,'BASE DE DATOS'!$A$2:$A$4921,0),7)</f>
        <v>#N/A</v>
      </c>
      <c r="J5202" s="5" t="e">
        <f>INDEX('BASE DE DATOS'!$A$2:$H$4921,MATCH(CONSTATACIÓN!$C5202,'BASE DE DATOS'!$A$2:$A$4921,0),8)</f>
        <v>#N/A</v>
      </c>
      <c r="K5202" s="5"/>
      <c r="L5202" s="5"/>
      <c r="M5202" s="5"/>
      <c r="N5202" s="5"/>
      <c r="O5202" s="5"/>
      <c r="P5202" s="5"/>
    </row>
    <row r="5203" spans="1:16" ht="14.5" x14ac:dyDescent="0.35">
      <c r="A5203" s="13">
        <f t="shared" si="82"/>
        <v>0</v>
      </c>
      <c r="B5203" s="17" t="e">
        <f>INDEX('BASE DE DATOS'!$A$2:$H$4921,MATCH(CONSTATACIÓN!$C5203,'BASE DE DATOS'!$A$2:$A$4921,0),2)</f>
        <v>#N/A</v>
      </c>
      <c r="C5203" s="28"/>
      <c r="D5203" s="5"/>
      <c r="E5203" s="5"/>
      <c r="F5203" s="5"/>
      <c r="G5203" s="6" t="e">
        <f>INDEX('BASE DE DATOS'!$A$2:$H$4921,MATCH(CONSTATACIÓN!$C5203,'BASE DE DATOS'!$A$2:$A$4921,0),3)</f>
        <v>#N/A</v>
      </c>
      <c r="H5203" s="5" t="e">
        <f>INDEX('BASE DE DATOS'!$A$2:$H$4921,MATCH(CONSTATACIÓN!$C5203,'BASE DE DATOS'!$A$2:$A$4921,0),6)</f>
        <v>#N/A</v>
      </c>
      <c r="I5203" s="5" t="e">
        <f>INDEX('BASE DE DATOS'!$A$2:$H$4921,MATCH(CONSTATACIÓN!$C5203,'BASE DE DATOS'!$A$2:$A$4921,0),7)</f>
        <v>#N/A</v>
      </c>
      <c r="J5203" s="5" t="e">
        <f>INDEX('BASE DE DATOS'!$A$2:$H$4921,MATCH(CONSTATACIÓN!$C5203,'BASE DE DATOS'!$A$2:$A$4921,0),8)</f>
        <v>#N/A</v>
      </c>
      <c r="K5203" s="5"/>
      <c r="L5203" s="5"/>
      <c r="M5203" s="5"/>
      <c r="N5203" s="5"/>
      <c r="O5203" s="5"/>
      <c r="P5203" s="5"/>
    </row>
    <row r="5204" spans="1:16" ht="14.5" x14ac:dyDescent="0.35">
      <c r="A5204" s="13">
        <f t="shared" si="82"/>
        <v>0</v>
      </c>
      <c r="B5204" s="17" t="e">
        <f>INDEX('BASE DE DATOS'!$A$2:$H$4921,MATCH(CONSTATACIÓN!$C5204,'BASE DE DATOS'!$A$2:$A$4921,0),2)</f>
        <v>#N/A</v>
      </c>
      <c r="C5204" s="27"/>
      <c r="D5204" s="5"/>
      <c r="E5204" s="5"/>
      <c r="F5204" s="5"/>
      <c r="G5204" s="6" t="e">
        <f>INDEX('BASE DE DATOS'!$A$2:$H$4921,MATCH(CONSTATACIÓN!$C5204,'BASE DE DATOS'!$A$2:$A$4921,0),3)</f>
        <v>#N/A</v>
      </c>
      <c r="H5204" s="5" t="e">
        <f>INDEX('BASE DE DATOS'!$A$2:$H$4921,MATCH(CONSTATACIÓN!$C5204,'BASE DE DATOS'!$A$2:$A$4921,0),6)</f>
        <v>#N/A</v>
      </c>
      <c r="I5204" s="5" t="e">
        <f>INDEX('BASE DE DATOS'!$A$2:$H$4921,MATCH(CONSTATACIÓN!$C5204,'BASE DE DATOS'!$A$2:$A$4921,0),7)</f>
        <v>#N/A</v>
      </c>
      <c r="J5204" s="5" t="e">
        <f>INDEX('BASE DE DATOS'!$A$2:$H$4921,MATCH(CONSTATACIÓN!$C5204,'BASE DE DATOS'!$A$2:$A$4921,0),8)</f>
        <v>#N/A</v>
      </c>
      <c r="K5204" s="5"/>
      <c r="L5204" s="5"/>
      <c r="M5204" s="5"/>
      <c r="N5204" s="5"/>
      <c r="O5204" s="5"/>
      <c r="P5204" s="5"/>
    </row>
    <row r="5205" spans="1:16" ht="14.5" x14ac:dyDescent="0.35">
      <c r="A5205" s="13">
        <f t="shared" si="82"/>
        <v>0</v>
      </c>
      <c r="B5205" s="17" t="e">
        <f>INDEX('BASE DE DATOS'!$A$2:$H$4921,MATCH(CONSTATACIÓN!$C5205,'BASE DE DATOS'!$A$2:$A$4921,0),2)</f>
        <v>#N/A</v>
      </c>
      <c r="C5205" s="28"/>
      <c r="D5205" s="5"/>
      <c r="E5205" s="5"/>
      <c r="F5205" s="5"/>
      <c r="G5205" s="6" t="e">
        <f>INDEX('BASE DE DATOS'!$A$2:$H$4921,MATCH(CONSTATACIÓN!$C5205,'BASE DE DATOS'!$A$2:$A$4921,0),3)</f>
        <v>#N/A</v>
      </c>
      <c r="H5205" s="5" t="e">
        <f>INDEX('BASE DE DATOS'!$A$2:$H$4921,MATCH(CONSTATACIÓN!$C5205,'BASE DE DATOS'!$A$2:$A$4921,0),6)</f>
        <v>#N/A</v>
      </c>
      <c r="I5205" s="5" t="e">
        <f>INDEX('BASE DE DATOS'!$A$2:$H$4921,MATCH(CONSTATACIÓN!$C5205,'BASE DE DATOS'!$A$2:$A$4921,0),7)</f>
        <v>#N/A</v>
      </c>
      <c r="J5205" s="5" t="e">
        <f>INDEX('BASE DE DATOS'!$A$2:$H$4921,MATCH(CONSTATACIÓN!$C5205,'BASE DE DATOS'!$A$2:$A$4921,0),8)</f>
        <v>#N/A</v>
      </c>
      <c r="K5205" s="5"/>
      <c r="L5205" s="5"/>
      <c r="M5205" s="5"/>
      <c r="N5205" s="5"/>
      <c r="O5205" s="5"/>
      <c r="P5205" s="5"/>
    </row>
    <row r="5206" spans="1:16" ht="14.5" x14ac:dyDescent="0.35">
      <c r="A5206" s="13">
        <f t="shared" si="82"/>
        <v>0</v>
      </c>
      <c r="B5206" s="17" t="e">
        <f>INDEX('BASE DE DATOS'!$A$2:$H$4921,MATCH(CONSTATACIÓN!$C5206,'BASE DE DATOS'!$A$2:$A$4921,0),2)</f>
        <v>#N/A</v>
      </c>
      <c r="C5206" s="27"/>
      <c r="D5206" s="5"/>
      <c r="E5206" s="5"/>
      <c r="F5206" s="5"/>
      <c r="G5206" s="6" t="e">
        <f>INDEX('BASE DE DATOS'!$A$2:$H$4921,MATCH(CONSTATACIÓN!$C5206,'BASE DE DATOS'!$A$2:$A$4921,0),3)</f>
        <v>#N/A</v>
      </c>
      <c r="H5206" s="5" t="e">
        <f>INDEX('BASE DE DATOS'!$A$2:$H$4921,MATCH(CONSTATACIÓN!$C5206,'BASE DE DATOS'!$A$2:$A$4921,0),6)</f>
        <v>#N/A</v>
      </c>
      <c r="I5206" s="5" t="e">
        <f>INDEX('BASE DE DATOS'!$A$2:$H$4921,MATCH(CONSTATACIÓN!$C5206,'BASE DE DATOS'!$A$2:$A$4921,0),7)</f>
        <v>#N/A</v>
      </c>
      <c r="J5206" s="5" t="e">
        <f>INDEX('BASE DE DATOS'!$A$2:$H$4921,MATCH(CONSTATACIÓN!$C5206,'BASE DE DATOS'!$A$2:$A$4921,0),8)</f>
        <v>#N/A</v>
      </c>
      <c r="K5206" s="5"/>
      <c r="L5206" s="5"/>
      <c r="M5206" s="5"/>
      <c r="N5206" s="5"/>
      <c r="O5206" s="5"/>
      <c r="P5206" s="5"/>
    </row>
    <row r="5207" spans="1:16" ht="14.5" x14ac:dyDescent="0.35">
      <c r="A5207" s="13">
        <f t="shared" si="82"/>
        <v>0</v>
      </c>
      <c r="B5207" s="17" t="e">
        <f>INDEX('BASE DE DATOS'!$A$2:$H$4921,MATCH(CONSTATACIÓN!$C5207,'BASE DE DATOS'!$A$2:$A$4921,0),2)</f>
        <v>#N/A</v>
      </c>
      <c r="C5207" s="28"/>
      <c r="D5207" s="5"/>
      <c r="E5207" s="5"/>
      <c r="F5207" s="5"/>
      <c r="G5207" s="6" t="e">
        <f>INDEX('BASE DE DATOS'!$A$2:$H$4921,MATCH(CONSTATACIÓN!$C5207,'BASE DE DATOS'!$A$2:$A$4921,0),3)</f>
        <v>#N/A</v>
      </c>
      <c r="H5207" s="5" t="e">
        <f>INDEX('BASE DE DATOS'!$A$2:$H$4921,MATCH(CONSTATACIÓN!$C5207,'BASE DE DATOS'!$A$2:$A$4921,0),6)</f>
        <v>#N/A</v>
      </c>
      <c r="I5207" s="5" t="e">
        <f>INDEX('BASE DE DATOS'!$A$2:$H$4921,MATCH(CONSTATACIÓN!$C5207,'BASE DE DATOS'!$A$2:$A$4921,0),7)</f>
        <v>#N/A</v>
      </c>
      <c r="J5207" s="5" t="e">
        <f>INDEX('BASE DE DATOS'!$A$2:$H$4921,MATCH(CONSTATACIÓN!$C5207,'BASE DE DATOS'!$A$2:$A$4921,0),8)</f>
        <v>#N/A</v>
      </c>
      <c r="K5207" s="5"/>
      <c r="L5207" s="5"/>
      <c r="M5207" s="5"/>
      <c r="N5207" s="5"/>
      <c r="O5207" s="5"/>
      <c r="P5207" s="5"/>
    </row>
    <row r="5208" spans="1:16" ht="14.5" x14ac:dyDescent="0.35">
      <c r="A5208" s="13">
        <f t="shared" si="82"/>
        <v>0</v>
      </c>
      <c r="B5208" s="17" t="e">
        <f>INDEX('BASE DE DATOS'!$A$2:$H$4921,MATCH(CONSTATACIÓN!$C5208,'BASE DE DATOS'!$A$2:$A$4921,0),2)</f>
        <v>#N/A</v>
      </c>
      <c r="C5208" s="27"/>
      <c r="D5208" s="5"/>
      <c r="E5208" s="5"/>
      <c r="F5208" s="5"/>
      <c r="G5208" s="6" t="e">
        <f>INDEX('BASE DE DATOS'!$A$2:$H$4921,MATCH(CONSTATACIÓN!$C5208,'BASE DE DATOS'!$A$2:$A$4921,0),3)</f>
        <v>#N/A</v>
      </c>
      <c r="H5208" s="5" t="e">
        <f>INDEX('BASE DE DATOS'!$A$2:$H$4921,MATCH(CONSTATACIÓN!$C5208,'BASE DE DATOS'!$A$2:$A$4921,0),6)</f>
        <v>#N/A</v>
      </c>
      <c r="I5208" s="5" t="e">
        <f>INDEX('BASE DE DATOS'!$A$2:$H$4921,MATCH(CONSTATACIÓN!$C5208,'BASE DE DATOS'!$A$2:$A$4921,0),7)</f>
        <v>#N/A</v>
      </c>
      <c r="J5208" s="5" t="e">
        <f>INDEX('BASE DE DATOS'!$A$2:$H$4921,MATCH(CONSTATACIÓN!$C5208,'BASE DE DATOS'!$A$2:$A$4921,0),8)</f>
        <v>#N/A</v>
      </c>
      <c r="K5208" s="5"/>
      <c r="L5208" s="5"/>
      <c r="M5208" s="5"/>
      <c r="N5208" s="5"/>
      <c r="O5208" s="5"/>
      <c r="P5208" s="5"/>
    </row>
    <row r="5209" spans="1:16" ht="14.5" x14ac:dyDescent="0.35">
      <c r="A5209" s="13">
        <f t="shared" si="82"/>
        <v>0</v>
      </c>
      <c r="B5209" s="17" t="e">
        <f>INDEX('BASE DE DATOS'!$A$2:$H$4921,MATCH(CONSTATACIÓN!$C5209,'BASE DE DATOS'!$A$2:$A$4921,0),2)</f>
        <v>#N/A</v>
      </c>
      <c r="C5209" s="28"/>
      <c r="D5209" s="5"/>
      <c r="E5209" s="5"/>
      <c r="F5209" s="5"/>
      <c r="G5209" s="6" t="e">
        <f>INDEX('BASE DE DATOS'!$A$2:$H$4921,MATCH(CONSTATACIÓN!$C5209,'BASE DE DATOS'!$A$2:$A$4921,0),3)</f>
        <v>#N/A</v>
      </c>
      <c r="H5209" s="5" t="e">
        <f>INDEX('BASE DE DATOS'!$A$2:$H$4921,MATCH(CONSTATACIÓN!$C5209,'BASE DE DATOS'!$A$2:$A$4921,0),6)</f>
        <v>#N/A</v>
      </c>
      <c r="I5209" s="5" t="e">
        <f>INDEX('BASE DE DATOS'!$A$2:$H$4921,MATCH(CONSTATACIÓN!$C5209,'BASE DE DATOS'!$A$2:$A$4921,0),7)</f>
        <v>#N/A</v>
      </c>
      <c r="J5209" s="5" t="e">
        <f>INDEX('BASE DE DATOS'!$A$2:$H$4921,MATCH(CONSTATACIÓN!$C5209,'BASE DE DATOS'!$A$2:$A$4921,0),8)</f>
        <v>#N/A</v>
      </c>
      <c r="K5209" s="5"/>
      <c r="L5209" s="5"/>
      <c r="M5209" s="5"/>
      <c r="N5209" s="5"/>
      <c r="O5209" s="5"/>
      <c r="P5209" s="5"/>
    </row>
    <row r="5210" spans="1:16" ht="14.5" x14ac:dyDescent="0.35">
      <c r="A5210" s="13">
        <f t="shared" si="82"/>
        <v>0</v>
      </c>
      <c r="B5210" s="17" t="e">
        <f>INDEX('BASE DE DATOS'!$A$2:$H$4921,MATCH(CONSTATACIÓN!$C5210,'BASE DE DATOS'!$A$2:$A$4921,0),2)</f>
        <v>#N/A</v>
      </c>
      <c r="C5210" s="27"/>
      <c r="D5210" s="5"/>
      <c r="E5210" s="5"/>
      <c r="F5210" s="5"/>
      <c r="G5210" s="6" t="e">
        <f>INDEX('BASE DE DATOS'!$A$2:$H$4921,MATCH(CONSTATACIÓN!$C5210,'BASE DE DATOS'!$A$2:$A$4921,0),3)</f>
        <v>#N/A</v>
      </c>
      <c r="H5210" s="5" t="e">
        <f>INDEX('BASE DE DATOS'!$A$2:$H$4921,MATCH(CONSTATACIÓN!$C5210,'BASE DE DATOS'!$A$2:$A$4921,0),6)</f>
        <v>#N/A</v>
      </c>
      <c r="I5210" s="5" t="e">
        <f>INDEX('BASE DE DATOS'!$A$2:$H$4921,MATCH(CONSTATACIÓN!$C5210,'BASE DE DATOS'!$A$2:$A$4921,0),7)</f>
        <v>#N/A</v>
      </c>
      <c r="J5210" s="5" t="e">
        <f>INDEX('BASE DE DATOS'!$A$2:$H$4921,MATCH(CONSTATACIÓN!$C5210,'BASE DE DATOS'!$A$2:$A$4921,0),8)</f>
        <v>#N/A</v>
      </c>
      <c r="K5210" s="5"/>
      <c r="L5210" s="5"/>
      <c r="M5210" s="5"/>
      <c r="N5210" s="5"/>
      <c r="O5210" s="5"/>
      <c r="P5210" s="5"/>
    </row>
    <row r="5211" spans="1:16" ht="14.5" x14ac:dyDescent="0.35">
      <c r="A5211" s="13">
        <f t="shared" si="82"/>
        <v>0</v>
      </c>
      <c r="B5211" s="17" t="e">
        <f>INDEX('BASE DE DATOS'!$A$2:$H$4921,MATCH(CONSTATACIÓN!$C5211,'BASE DE DATOS'!$A$2:$A$4921,0),2)</f>
        <v>#N/A</v>
      </c>
      <c r="C5211" s="28"/>
      <c r="D5211" s="5"/>
      <c r="E5211" s="5"/>
      <c r="F5211" s="5"/>
      <c r="G5211" s="6" t="e">
        <f>INDEX('BASE DE DATOS'!$A$2:$H$4921,MATCH(CONSTATACIÓN!$C5211,'BASE DE DATOS'!$A$2:$A$4921,0),3)</f>
        <v>#N/A</v>
      </c>
      <c r="H5211" s="5" t="e">
        <f>INDEX('BASE DE DATOS'!$A$2:$H$4921,MATCH(CONSTATACIÓN!$C5211,'BASE DE DATOS'!$A$2:$A$4921,0),6)</f>
        <v>#N/A</v>
      </c>
      <c r="I5211" s="5" t="e">
        <f>INDEX('BASE DE DATOS'!$A$2:$H$4921,MATCH(CONSTATACIÓN!$C5211,'BASE DE DATOS'!$A$2:$A$4921,0),7)</f>
        <v>#N/A</v>
      </c>
      <c r="J5211" s="5" t="e">
        <f>INDEX('BASE DE DATOS'!$A$2:$H$4921,MATCH(CONSTATACIÓN!$C5211,'BASE DE DATOS'!$A$2:$A$4921,0),8)</f>
        <v>#N/A</v>
      </c>
      <c r="K5211" s="5"/>
      <c r="L5211" s="5"/>
      <c r="M5211" s="5"/>
      <c r="N5211" s="5"/>
      <c r="O5211" s="5"/>
      <c r="P5211" s="5"/>
    </row>
    <row r="5212" spans="1:16" ht="14.5" x14ac:dyDescent="0.35">
      <c r="A5212" s="13">
        <f t="shared" si="82"/>
        <v>0</v>
      </c>
      <c r="B5212" s="17" t="e">
        <f>INDEX('BASE DE DATOS'!$A$2:$H$4921,MATCH(CONSTATACIÓN!$C5212,'BASE DE DATOS'!$A$2:$A$4921,0),2)</f>
        <v>#N/A</v>
      </c>
      <c r="C5212" s="27"/>
      <c r="D5212" s="5"/>
      <c r="E5212" s="5"/>
      <c r="F5212" s="5"/>
      <c r="G5212" s="6" t="e">
        <f>INDEX('BASE DE DATOS'!$A$2:$H$4921,MATCH(CONSTATACIÓN!$C5212,'BASE DE DATOS'!$A$2:$A$4921,0),3)</f>
        <v>#N/A</v>
      </c>
      <c r="H5212" s="5" t="e">
        <f>INDEX('BASE DE DATOS'!$A$2:$H$4921,MATCH(CONSTATACIÓN!$C5212,'BASE DE DATOS'!$A$2:$A$4921,0),6)</f>
        <v>#N/A</v>
      </c>
      <c r="I5212" s="5" t="e">
        <f>INDEX('BASE DE DATOS'!$A$2:$H$4921,MATCH(CONSTATACIÓN!$C5212,'BASE DE DATOS'!$A$2:$A$4921,0),7)</f>
        <v>#N/A</v>
      </c>
      <c r="J5212" s="5" t="e">
        <f>INDEX('BASE DE DATOS'!$A$2:$H$4921,MATCH(CONSTATACIÓN!$C5212,'BASE DE DATOS'!$A$2:$A$4921,0),8)</f>
        <v>#N/A</v>
      </c>
      <c r="K5212" s="5"/>
      <c r="L5212" s="5"/>
      <c r="M5212" s="5"/>
      <c r="N5212" s="5"/>
      <c r="O5212" s="5"/>
      <c r="P5212" s="5"/>
    </row>
    <row r="5213" spans="1:16" ht="14.5" x14ac:dyDescent="0.35">
      <c r="A5213" s="13">
        <f t="shared" ref="A5213:A5276" si="83">C5213</f>
        <v>0</v>
      </c>
      <c r="B5213" s="17" t="e">
        <f>INDEX('BASE DE DATOS'!$A$2:$H$4921,MATCH(CONSTATACIÓN!$C5213,'BASE DE DATOS'!$A$2:$A$4921,0),2)</f>
        <v>#N/A</v>
      </c>
      <c r="C5213" s="28"/>
      <c r="D5213" s="5"/>
      <c r="E5213" s="5"/>
      <c r="F5213" s="5"/>
      <c r="G5213" s="6" t="e">
        <f>INDEX('BASE DE DATOS'!$A$2:$H$4921,MATCH(CONSTATACIÓN!$C5213,'BASE DE DATOS'!$A$2:$A$4921,0),3)</f>
        <v>#N/A</v>
      </c>
      <c r="H5213" s="5" t="e">
        <f>INDEX('BASE DE DATOS'!$A$2:$H$4921,MATCH(CONSTATACIÓN!$C5213,'BASE DE DATOS'!$A$2:$A$4921,0),6)</f>
        <v>#N/A</v>
      </c>
      <c r="I5213" s="5" t="e">
        <f>INDEX('BASE DE DATOS'!$A$2:$H$4921,MATCH(CONSTATACIÓN!$C5213,'BASE DE DATOS'!$A$2:$A$4921,0),7)</f>
        <v>#N/A</v>
      </c>
      <c r="J5213" s="5" t="e">
        <f>INDEX('BASE DE DATOS'!$A$2:$H$4921,MATCH(CONSTATACIÓN!$C5213,'BASE DE DATOS'!$A$2:$A$4921,0),8)</f>
        <v>#N/A</v>
      </c>
      <c r="K5213" s="5"/>
      <c r="L5213" s="5"/>
      <c r="M5213" s="5"/>
      <c r="N5213" s="5"/>
      <c r="O5213" s="5"/>
      <c r="P5213" s="5"/>
    </row>
    <row r="5214" spans="1:16" ht="14.5" x14ac:dyDescent="0.35">
      <c r="A5214" s="13">
        <f t="shared" si="83"/>
        <v>0</v>
      </c>
      <c r="B5214" s="17" t="e">
        <f>INDEX('BASE DE DATOS'!$A$2:$H$4921,MATCH(CONSTATACIÓN!$C5214,'BASE DE DATOS'!$A$2:$A$4921,0),2)</f>
        <v>#N/A</v>
      </c>
      <c r="C5214" s="27"/>
      <c r="D5214" s="5"/>
      <c r="E5214" s="5"/>
      <c r="F5214" s="5"/>
      <c r="G5214" s="6" t="e">
        <f>INDEX('BASE DE DATOS'!$A$2:$H$4921,MATCH(CONSTATACIÓN!$C5214,'BASE DE DATOS'!$A$2:$A$4921,0),3)</f>
        <v>#N/A</v>
      </c>
      <c r="H5214" s="5" t="e">
        <f>INDEX('BASE DE DATOS'!$A$2:$H$4921,MATCH(CONSTATACIÓN!$C5214,'BASE DE DATOS'!$A$2:$A$4921,0),6)</f>
        <v>#N/A</v>
      </c>
      <c r="I5214" s="5" t="e">
        <f>INDEX('BASE DE DATOS'!$A$2:$H$4921,MATCH(CONSTATACIÓN!$C5214,'BASE DE DATOS'!$A$2:$A$4921,0),7)</f>
        <v>#N/A</v>
      </c>
      <c r="J5214" s="5" t="e">
        <f>INDEX('BASE DE DATOS'!$A$2:$H$4921,MATCH(CONSTATACIÓN!$C5214,'BASE DE DATOS'!$A$2:$A$4921,0),8)</f>
        <v>#N/A</v>
      </c>
      <c r="K5214" s="5"/>
      <c r="L5214" s="5"/>
      <c r="M5214" s="5"/>
      <c r="N5214" s="5"/>
      <c r="O5214" s="5"/>
      <c r="P5214" s="5"/>
    </row>
    <row r="5215" spans="1:16" ht="14.5" x14ac:dyDescent="0.35">
      <c r="A5215" s="13">
        <f t="shared" si="83"/>
        <v>0</v>
      </c>
      <c r="B5215" s="17" t="e">
        <f>INDEX('BASE DE DATOS'!$A$2:$H$4921,MATCH(CONSTATACIÓN!$C5215,'BASE DE DATOS'!$A$2:$A$4921,0),2)</f>
        <v>#N/A</v>
      </c>
      <c r="C5215" s="28"/>
      <c r="D5215" s="5"/>
      <c r="E5215" s="5"/>
      <c r="F5215" s="5"/>
      <c r="G5215" s="6" t="e">
        <f>INDEX('BASE DE DATOS'!$A$2:$H$4921,MATCH(CONSTATACIÓN!$C5215,'BASE DE DATOS'!$A$2:$A$4921,0),3)</f>
        <v>#N/A</v>
      </c>
      <c r="H5215" s="5" t="e">
        <f>INDEX('BASE DE DATOS'!$A$2:$H$4921,MATCH(CONSTATACIÓN!$C5215,'BASE DE DATOS'!$A$2:$A$4921,0),6)</f>
        <v>#N/A</v>
      </c>
      <c r="I5215" s="5" t="e">
        <f>INDEX('BASE DE DATOS'!$A$2:$H$4921,MATCH(CONSTATACIÓN!$C5215,'BASE DE DATOS'!$A$2:$A$4921,0),7)</f>
        <v>#N/A</v>
      </c>
      <c r="J5215" s="5" t="e">
        <f>INDEX('BASE DE DATOS'!$A$2:$H$4921,MATCH(CONSTATACIÓN!$C5215,'BASE DE DATOS'!$A$2:$A$4921,0),8)</f>
        <v>#N/A</v>
      </c>
      <c r="K5215" s="5"/>
      <c r="L5215" s="5"/>
      <c r="M5215" s="5"/>
      <c r="N5215" s="5"/>
      <c r="O5215" s="5"/>
      <c r="P5215" s="5"/>
    </row>
    <row r="5216" spans="1:16" ht="14.5" x14ac:dyDescent="0.35">
      <c r="A5216" s="13">
        <f t="shared" si="83"/>
        <v>0</v>
      </c>
      <c r="B5216" s="17" t="e">
        <f>INDEX('BASE DE DATOS'!$A$2:$H$4921,MATCH(CONSTATACIÓN!$C5216,'BASE DE DATOS'!$A$2:$A$4921,0),2)</f>
        <v>#N/A</v>
      </c>
      <c r="C5216" s="27"/>
      <c r="D5216" s="5"/>
      <c r="E5216" s="5"/>
      <c r="F5216" s="5"/>
      <c r="G5216" s="6" t="e">
        <f>INDEX('BASE DE DATOS'!$A$2:$H$4921,MATCH(CONSTATACIÓN!$C5216,'BASE DE DATOS'!$A$2:$A$4921,0),3)</f>
        <v>#N/A</v>
      </c>
      <c r="H5216" s="5" t="e">
        <f>INDEX('BASE DE DATOS'!$A$2:$H$4921,MATCH(CONSTATACIÓN!$C5216,'BASE DE DATOS'!$A$2:$A$4921,0),6)</f>
        <v>#N/A</v>
      </c>
      <c r="I5216" s="5" t="e">
        <f>INDEX('BASE DE DATOS'!$A$2:$H$4921,MATCH(CONSTATACIÓN!$C5216,'BASE DE DATOS'!$A$2:$A$4921,0),7)</f>
        <v>#N/A</v>
      </c>
      <c r="J5216" s="5" t="e">
        <f>INDEX('BASE DE DATOS'!$A$2:$H$4921,MATCH(CONSTATACIÓN!$C5216,'BASE DE DATOS'!$A$2:$A$4921,0),8)</f>
        <v>#N/A</v>
      </c>
      <c r="K5216" s="5"/>
      <c r="L5216" s="5"/>
      <c r="M5216" s="5"/>
      <c r="N5216" s="5"/>
      <c r="O5216" s="5"/>
      <c r="P5216" s="5"/>
    </row>
    <row r="5217" spans="1:16" ht="14.5" x14ac:dyDescent="0.35">
      <c r="A5217" s="13">
        <f t="shared" si="83"/>
        <v>0</v>
      </c>
      <c r="B5217" s="17" t="e">
        <f>INDEX('BASE DE DATOS'!$A$2:$H$4921,MATCH(CONSTATACIÓN!$C5217,'BASE DE DATOS'!$A$2:$A$4921,0),2)</f>
        <v>#N/A</v>
      </c>
      <c r="C5217" s="28"/>
      <c r="D5217" s="5"/>
      <c r="E5217" s="5"/>
      <c r="F5217" s="5"/>
      <c r="G5217" s="6" t="e">
        <f>INDEX('BASE DE DATOS'!$A$2:$H$4921,MATCH(CONSTATACIÓN!$C5217,'BASE DE DATOS'!$A$2:$A$4921,0),3)</f>
        <v>#N/A</v>
      </c>
      <c r="H5217" s="5" t="e">
        <f>INDEX('BASE DE DATOS'!$A$2:$H$4921,MATCH(CONSTATACIÓN!$C5217,'BASE DE DATOS'!$A$2:$A$4921,0),6)</f>
        <v>#N/A</v>
      </c>
      <c r="I5217" s="5" t="e">
        <f>INDEX('BASE DE DATOS'!$A$2:$H$4921,MATCH(CONSTATACIÓN!$C5217,'BASE DE DATOS'!$A$2:$A$4921,0),7)</f>
        <v>#N/A</v>
      </c>
      <c r="J5217" s="5" t="e">
        <f>INDEX('BASE DE DATOS'!$A$2:$H$4921,MATCH(CONSTATACIÓN!$C5217,'BASE DE DATOS'!$A$2:$A$4921,0),8)</f>
        <v>#N/A</v>
      </c>
      <c r="K5217" s="5"/>
      <c r="L5217" s="5"/>
      <c r="M5217" s="5"/>
      <c r="N5217" s="5"/>
      <c r="O5217" s="5"/>
      <c r="P5217" s="5"/>
    </row>
    <row r="5218" spans="1:16" ht="14.5" x14ac:dyDescent="0.35">
      <c r="A5218" s="13">
        <f t="shared" si="83"/>
        <v>0</v>
      </c>
      <c r="B5218" s="17" t="e">
        <f>INDEX('BASE DE DATOS'!$A$2:$H$4921,MATCH(CONSTATACIÓN!$C5218,'BASE DE DATOS'!$A$2:$A$4921,0),2)</f>
        <v>#N/A</v>
      </c>
      <c r="C5218" s="27"/>
      <c r="D5218" s="5"/>
      <c r="E5218" s="5"/>
      <c r="F5218" s="5"/>
      <c r="G5218" s="6" t="e">
        <f>INDEX('BASE DE DATOS'!$A$2:$H$4921,MATCH(CONSTATACIÓN!$C5218,'BASE DE DATOS'!$A$2:$A$4921,0),3)</f>
        <v>#N/A</v>
      </c>
      <c r="H5218" s="5" t="e">
        <f>INDEX('BASE DE DATOS'!$A$2:$H$4921,MATCH(CONSTATACIÓN!$C5218,'BASE DE DATOS'!$A$2:$A$4921,0),6)</f>
        <v>#N/A</v>
      </c>
      <c r="I5218" s="5" t="e">
        <f>INDEX('BASE DE DATOS'!$A$2:$H$4921,MATCH(CONSTATACIÓN!$C5218,'BASE DE DATOS'!$A$2:$A$4921,0),7)</f>
        <v>#N/A</v>
      </c>
      <c r="J5218" s="5" t="e">
        <f>INDEX('BASE DE DATOS'!$A$2:$H$4921,MATCH(CONSTATACIÓN!$C5218,'BASE DE DATOS'!$A$2:$A$4921,0),8)</f>
        <v>#N/A</v>
      </c>
      <c r="K5218" s="5"/>
      <c r="L5218" s="5"/>
      <c r="M5218" s="5"/>
      <c r="N5218" s="5"/>
      <c r="O5218" s="5"/>
      <c r="P5218" s="5"/>
    </row>
    <row r="5219" spans="1:16" ht="14.5" x14ac:dyDescent="0.35">
      <c r="A5219" s="13">
        <f t="shared" si="83"/>
        <v>0</v>
      </c>
      <c r="B5219" s="17" t="e">
        <f>INDEX('BASE DE DATOS'!$A$2:$H$4921,MATCH(CONSTATACIÓN!$C5219,'BASE DE DATOS'!$A$2:$A$4921,0),2)</f>
        <v>#N/A</v>
      </c>
      <c r="C5219" s="28"/>
      <c r="D5219" s="5"/>
      <c r="E5219" s="5"/>
      <c r="F5219" s="5"/>
      <c r="G5219" s="6" t="e">
        <f>INDEX('BASE DE DATOS'!$A$2:$H$4921,MATCH(CONSTATACIÓN!$C5219,'BASE DE DATOS'!$A$2:$A$4921,0),3)</f>
        <v>#N/A</v>
      </c>
      <c r="H5219" s="5" t="e">
        <f>INDEX('BASE DE DATOS'!$A$2:$H$4921,MATCH(CONSTATACIÓN!$C5219,'BASE DE DATOS'!$A$2:$A$4921,0),6)</f>
        <v>#N/A</v>
      </c>
      <c r="I5219" s="5" t="e">
        <f>INDEX('BASE DE DATOS'!$A$2:$H$4921,MATCH(CONSTATACIÓN!$C5219,'BASE DE DATOS'!$A$2:$A$4921,0),7)</f>
        <v>#N/A</v>
      </c>
      <c r="J5219" s="5" t="e">
        <f>INDEX('BASE DE DATOS'!$A$2:$H$4921,MATCH(CONSTATACIÓN!$C5219,'BASE DE DATOS'!$A$2:$A$4921,0),8)</f>
        <v>#N/A</v>
      </c>
      <c r="K5219" s="5"/>
      <c r="L5219" s="5"/>
      <c r="M5219" s="5"/>
      <c r="N5219" s="5"/>
      <c r="O5219" s="5"/>
      <c r="P5219" s="5"/>
    </row>
    <row r="5220" spans="1:16" ht="14.5" x14ac:dyDescent="0.35">
      <c r="A5220" s="13">
        <f t="shared" si="83"/>
        <v>0</v>
      </c>
      <c r="B5220" s="17" t="e">
        <f>INDEX('BASE DE DATOS'!$A$2:$H$4921,MATCH(CONSTATACIÓN!$C5220,'BASE DE DATOS'!$A$2:$A$4921,0),2)</f>
        <v>#N/A</v>
      </c>
      <c r="C5220" s="27"/>
      <c r="D5220" s="5"/>
      <c r="E5220" s="5"/>
      <c r="F5220" s="5"/>
      <c r="G5220" s="6" t="e">
        <f>INDEX('BASE DE DATOS'!$A$2:$H$4921,MATCH(CONSTATACIÓN!$C5220,'BASE DE DATOS'!$A$2:$A$4921,0),3)</f>
        <v>#N/A</v>
      </c>
      <c r="H5220" s="5" t="e">
        <f>INDEX('BASE DE DATOS'!$A$2:$H$4921,MATCH(CONSTATACIÓN!$C5220,'BASE DE DATOS'!$A$2:$A$4921,0),6)</f>
        <v>#N/A</v>
      </c>
      <c r="I5220" s="5" t="e">
        <f>INDEX('BASE DE DATOS'!$A$2:$H$4921,MATCH(CONSTATACIÓN!$C5220,'BASE DE DATOS'!$A$2:$A$4921,0),7)</f>
        <v>#N/A</v>
      </c>
      <c r="J5220" s="5" t="e">
        <f>INDEX('BASE DE DATOS'!$A$2:$H$4921,MATCH(CONSTATACIÓN!$C5220,'BASE DE DATOS'!$A$2:$A$4921,0),8)</f>
        <v>#N/A</v>
      </c>
      <c r="K5220" s="5"/>
      <c r="L5220" s="5"/>
      <c r="M5220" s="5"/>
      <c r="N5220" s="5"/>
      <c r="O5220" s="5"/>
      <c r="P5220" s="5"/>
    </row>
    <row r="5221" spans="1:16" ht="14.5" x14ac:dyDescent="0.35">
      <c r="A5221" s="13">
        <f t="shared" si="83"/>
        <v>0</v>
      </c>
      <c r="B5221" s="17" t="e">
        <f>INDEX('BASE DE DATOS'!$A$2:$H$4921,MATCH(CONSTATACIÓN!$C5221,'BASE DE DATOS'!$A$2:$A$4921,0),2)</f>
        <v>#N/A</v>
      </c>
      <c r="C5221" s="28"/>
      <c r="D5221" s="5"/>
      <c r="E5221" s="5"/>
      <c r="F5221" s="5"/>
      <c r="G5221" s="6" t="e">
        <f>INDEX('BASE DE DATOS'!$A$2:$H$4921,MATCH(CONSTATACIÓN!$C5221,'BASE DE DATOS'!$A$2:$A$4921,0),3)</f>
        <v>#N/A</v>
      </c>
      <c r="H5221" s="5" t="e">
        <f>INDEX('BASE DE DATOS'!$A$2:$H$4921,MATCH(CONSTATACIÓN!$C5221,'BASE DE DATOS'!$A$2:$A$4921,0),6)</f>
        <v>#N/A</v>
      </c>
      <c r="I5221" s="5" t="e">
        <f>INDEX('BASE DE DATOS'!$A$2:$H$4921,MATCH(CONSTATACIÓN!$C5221,'BASE DE DATOS'!$A$2:$A$4921,0),7)</f>
        <v>#N/A</v>
      </c>
      <c r="J5221" s="5" t="e">
        <f>INDEX('BASE DE DATOS'!$A$2:$H$4921,MATCH(CONSTATACIÓN!$C5221,'BASE DE DATOS'!$A$2:$A$4921,0),8)</f>
        <v>#N/A</v>
      </c>
      <c r="K5221" s="5"/>
      <c r="L5221" s="5"/>
      <c r="M5221" s="5"/>
      <c r="N5221" s="5"/>
      <c r="O5221" s="5"/>
      <c r="P5221" s="5"/>
    </row>
    <row r="5222" spans="1:16" ht="14.5" x14ac:dyDescent="0.35">
      <c r="A5222" s="13">
        <f t="shared" si="83"/>
        <v>0</v>
      </c>
      <c r="B5222" s="17" t="e">
        <f>INDEX('BASE DE DATOS'!$A$2:$H$4921,MATCH(CONSTATACIÓN!$C5222,'BASE DE DATOS'!$A$2:$A$4921,0),2)</f>
        <v>#N/A</v>
      </c>
      <c r="C5222" s="27"/>
      <c r="D5222" s="5"/>
      <c r="E5222" s="5"/>
      <c r="F5222" s="5"/>
      <c r="G5222" s="6" t="e">
        <f>INDEX('BASE DE DATOS'!$A$2:$H$4921,MATCH(CONSTATACIÓN!$C5222,'BASE DE DATOS'!$A$2:$A$4921,0),3)</f>
        <v>#N/A</v>
      </c>
      <c r="H5222" s="5" t="e">
        <f>INDEX('BASE DE DATOS'!$A$2:$H$4921,MATCH(CONSTATACIÓN!$C5222,'BASE DE DATOS'!$A$2:$A$4921,0),6)</f>
        <v>#N/A</v>
      </c>
      <c r="I5222" s="5" t="e">
        <f>INDEX('BASE DE DATOS'!$A$2:$H$4921,MATCH(CONSTATACIÓN!$C5222,'BASE DE DATOS'!$A$2:$A$4921,0),7)</f>
        <v>#N/A</v>
      </c>
      <c r="J5222" s="5" t="e">
        <f>INDEX('BASE DE DATOS'!$A$2:$H$4921,MATCH(CONSTATACIÓN!$C5222,'BASE DE DATOS'!$A$2:$A$4921,0),8)</f>
        <v>#N/A</v>
      </c>
      <c r="K5222" s="5"/>
      <c r="L5222" s="5"/>
      <c r="M5222" s="5"/>
      <c r="N5222" s="5"/>
      <c r="O5222" s="5"/>
      <c r="P5222" s="5"/>
    </row>
    <row r="5223" spans="1:16" ht="14.5" x14ac:dyDescent="0.35">
      <c r="A5223" s="13">
        <f t="shared" si="83"/>
        <v>0</v>
      </c>
      <c r="B5223" s="17" t="e">
        <f>INDEX('BASE DE DATOS'!$A$2:$H$4921,MATCH(CONSTATACIÓN!$C5223,'BASE DE DATOS'!$A$2:$A$4921,0),2)</f>
        <v>#N/A</v>
      </c>
      <c r="C5223" s="28"/>
      <c r="D5223" s="5"/>
      <c r="E5223" s="5"/>
      <c r="F5223" s="5"/>
      <c r="G5223" s="6" t="e">
        <f>INDEX('BASE DE DATOS'!$A$2:$H$4921,MATCH(CONSTATACIÓN!$C5223,'BASE DE DATOS'!$A$2:$A$4921,0),3)</f>
        <v>#N/A</v>
      </c>
      <c r="H5223" s="5" t="e">
        <f>INDEX('BASE DE DATOS'!$A$2:$H$4921,MATCH(CONSTATACIÓN!$C5223,'BASE DE DATOS'!$A$2:$A$4921,0),6)</f>
        <v>#N/A</v>
      </c>
      <c r="I5223" s="5" t="e">
        <f>INDEX('BASE DE DATOS'!$A$2:$H$4921,MATCH(CONSTATACIÓN!$C5223,'BASE DE DATOS'!$A$2:$A$4921,0),7)</f>
        <v>#N/A</v>
      </c>
      <c r="J5223" s="5" t="e">
        <f>INDEX('BASE DE DATOS'!$A$2:$H$4921,MATCH(CONSTATACIÓN!$C5223,'BASE DE DATOS'!$A$2:$A$4921,0),8)</f>
        <v>#N/A</v>
      </c>
      <c r="K5223" s="5"/>
      <c r="L5223" s="5"/>
      <c r="M5223" s="5"/>
      <c r="N5223" s="5"/>
      <c r="O5223" s="5"/>
      <c r="P5223" s="5"/>
    </row>
    <row r="5224" spans="1:16" ht="14.5" x14ac:dyDescent="0.35">
      <c r="A5224" s="13">
        <f t="shared" si="83"/>
        <v>0</v>
      </c>
      <c r="B5224" s="17" t="e">
        <f>INDEX('BASE DE DATOS'!$A$2:$H$4921,MATCH(CONSTATACIÓN!$C5224,'BASE DE DATOS'!$A$2:$A$4921,0),2)</f>
        <v>#N/A</v>
      </c>
      <c r="C5224" s="27"/>
      <c r="D5224" s="5"/>
      <c r="E5224" s="5"/>
      <c r="F5224" s="5"/>
      <c r="G5224" s="6" t="e">
        <f>INDEX('BASE DE DATOS'!$A$2:$H$4921,MATCH(CONSTATACIÓN!$C5224,'BASE DE DATOS'!$A$2:$A$4921,0),3)</f>
        <v>#N/A</v>
      </c>
      <c r="H5224" s="5" t="e">
        <f>INDEX('BASE DE DATOS'!$A$2:$H$4921,MATCH(CONSTATACIÓN!$C5224,'BASE DE DATOS'!$A$2:$A$4921,0),6)</f>
        <v>#N/A</v>
      </c>
      <c r="I5224" s="5" t="e">
        <f>INDEX('BASE DE DATOS'!$A$2:$H$4921,MATCH(CONSTATACIÓN!$C5224,'BASE DE DATOS'!$A$2:$A$4921,0),7)</f>
        <v>#N/A</v>
      </c>
      <c r="J5224" s="5" t="e">
        <f>INDEX('BASE DE DATOS'!$A$2:$H$4921,MATCH(CONSTATACIÓN!$C5224,'BASE DE DATOS'!$A$2:$A$4921,0),8)</f>
        <v>#N/A</v>
      </c>
      <c r="K5224" s="5"/>
      <c r="L5224" s="5"/>
      <c r="M5224" s="5"/>
      <c r="N5224" s="5"/>
      <c r="O5224" s="5"/>
      <c r="P5224" s="5"/>
    </row>
    <row r="5225" spans="1:16" ht="14.5" x14ac:dyDescent="0.35">
      <c r="A5225" s="13">
        <f t="shared" si="83"/>
        <v>0</v>
      </c>
      <c r="B5225" s="17" t="e">
        <f>INDEX('BASE DE DATOS'!$A$2:$H$4921,MATCH(CONSTATACIÓN!$C5225,'BASE DE DATOS'!$A$2:$A$4921,0),2)</f>
        <v>#N/A</v>
      </c>
      <c r="C5225" s="28"/>
      <c r="D5225" s="5"/>
      <c r="E5225" s="5"/>
      <c r="F5225" s="5"/>
      <c r="G5225" s="6" t="e">
        <f>INDEX('BASE DE DATOS'!$A$2:$H$4921,MATCH(CONSTATACIÓN!$C5225,'BASE DE DATOS'!$A$2:$A$4921,0),3)</f>
        <v>#N/A</v>
      </c>
      <c r="H5225" s="5" t="e">
        <f>INDEX('BASE DE DATOS'!$A$2:$H$4921,MATCH(CONSTATACIÓN!$C5225,'BASE DE DATOS'!$A$2:$A$4921,0),6)</f>
        <v>#N/A</v>
      </c>
      <c r="I5225" s="5" t="e">
        <f>INDEX('BASE DE DATOS'!$A$2:$H$4921,MATCH(CONSTATACIÓN!$C5225,'BASE DE DATOS'!$A$2:$A$4921,0),7)</f>
        <v>#N/A</v>
      </c>
      <c r="J5225" s="5" t="e">
        <f>INDEX('BASE DE DATOS'!$A$2:$H$4921,MATCH(CONSTATACIÓN!$C5225,'BASE DE DATOS'!$A$2:$A$4921,0),8)</f>
        <v>#N/A</v>
      </c>
      <c r="K5225" s="5"/>
      <c r="L5225" s="5"/>
      <c r="M5225" s="5"/>
      <c r="N5225" s="5"/>
      <c r="O5225" s="5"/>
      <c r="P5225" s="5"/>
    </row>
    <row r="5226" spans="1:16" ht="14.5" x14ac:dyDescent="0.35">
      <c r="A5226" s="13">
        <f t="shared" si="83"/>
        <v>0</v>
      </c>
      <c r="B5226" s="17" t="e">
        <f>INDEX('BASE DE DATOS'!$A$2:$H$4921,MATCH(CONSTATACIÓN!$C5226,'BASE DE DATOS'!$A$2:$A$4921,0),2)</f>
        <v>#N/A</v>
      </c>
      <c r="C5226" s="27"/>
      <c r="D5226" s="5"/>
      <c r="E5226" s="5"/>
      <c r="F5226" s="5"/>
      <c r="G5226" s="6" t="e">
        <f>INDEX('BASE DE DATOS'!$A$2:$H$4921,MATCH(CONSTATACIÓN!$C5226,'BASE DE DATOS'!$A$2:$A$4921,0),3)</f>
        <v>#N/A</v>
      </c>
      <c r="H5226" s="5" t="e">
        <f>INDEX('BASE DE DATOS'!$A$2:$H$4921,MATCH(CONSTATACIÓN!$C5226,'BASE DE DATOS'!$A$2:$A$4921,0),6)</f>
        <v>#N/A</v>
      </c>
      <c r="I5226" s="5" t="e">
        <f>INDEX('BASE DE DATOS'!$A$2:$H$4921,MATCH(CONSTATACIÓN!$C5226,'BASE DE DATOS'!$A$2:$A$4921,0),7)</f>
        <v>#N/A</v>
      </c>
      <c r="J5226" s="5" t="e">
        <f>INDEX('BASE DE DATOS'!$A$2:$H$4921,MATCH(CONSTATACIÓN!$C5226,'BASE DE DATOS'!$A$2:$A$4921,0),8)</f>
        <v>#N/A</v>
      </c>
      <c r="K5226" s="5"/>
      <c r="L5226" s="5"/>
      <c r="M5226" s="5"/>
      <c r="N5226" s="5"/>
      <c r="O5226" s="5"/>
      <c r="P5226" s="5"/>
    </row>
    <row r="5227" spans="1:16" ht="14.5" x14ac:dyDescent="0.35">
      <c r="A5227" s="13">
        <f t="shared" si="83"/>
        <v>0</v>
      </c>
      <c r="B5227" s="17" t="e">
        <f>INDEX('BASE DE DATOS'!$A$2:$H$4921,MATCH(CONSTATACIÓN!$C5227,'BASE DE DATOS'!$A$2:$A$4921,0),2)</f>
        <v>#N/A</v>
      </c>
      <c r="C5227" s="28"/>
      <c r="D5227" s="5"/>
      <c r="E5227" s="5"/>
      <c r="F5227" s="5"/>
      <c r="G5227" s="6" t="e">
        <f>INDEX('BASE DE DATOS'!$A$2:$H$4921,MATCH(CONSTATACIÓN!$C5227,'BASE DE DATOS'!$A$2:$A$4921,0),3)</f>
        <v>#N/A</v>
      </c>
      <c r="H5227" s="5" t="e">
        <f>INDEX('BASE DE DATOS'!$A$2:$H$4921,MATCH(CONSTATACIÓN!$C5227,'BASE DE DATOS'!$A$2:$A$4921,0),6)</f>
        <v>#N/A</v>
      </c>
      <c r="I5227" s="5" t="e">
        <f>INDEX('BASE DE DATOS'!$A$2:$H$4921,MATCH(CONSTATACIÓN!$C5227,'BASE DE DATOS'!$A$2:$A$4921,0),7)</f>
        <v>#N/A</v>
      </c>
      <c r="J5227" s="5" t="e">
        <f>INDEX('BASE DE DATOS'!$A$2:$H$4921,MATCH(CONSTATACIÓN!$C5227,'BASE DE DATOS'!$A$2:$A$4921,0),8)</f>
        <v>#N/A</v>
      </c>
      <c r="K5227" s="5"/>
      <c r="L5227" s="5"/>
      <c r="M5227" s="5"/>
      <c r="N5227" s="5"/>
      <c r="O5227" s="5"/>
      <c r="P5227" s="5"/>
    </row>
    <row r="5228" spans="1:16" ht="14.5" x14ac:dyDescent="0.35">
      <c r="A5228" s="13">
        <f t="shared" si="83"/>
        <v>0</v>
      </c>
      <c r="B5228" s="17" t="e">
        <f>INDEX('BASE DE DATOS'!$A$2:$H$4921,MATCH(CONSTATACIÓN!$C5228,'BASE DE DATOS'!$A$2:$A$4921,0),2)</f>
        <v>#N/A</v>
      </c>
      <c r="C5228" s="27"/>
      <c r="D5228" s="5"/>
      <c r="E5228" s="5"/>
      <c r="F5228" s="5"/>
      <c r="G5228" s="6" t="e">
        <f>INDEX('BASE DE DATOS'!$A$2:$H$4921,MATCH(CONSTATACIÓN!$C5228,'BASE DE DATOS'!$A$2:$A$4921,0),3)</f>
        <v>#N/A</v>
      </c>
      <c r="H5228" s="5" t="e">
        <f>INDEX('BASE DE DATOS'!$A$2:$H$4921,MATCH(CONSTATACIÓN!$C5228,'BASE DE DATOS'!$A$2:$A$4921,0),6)</f>
        <v>#N/A</v>
      </c>
      <c r="I5228" s="5" t="e">
        <f>INDEX('BASE DE DATOS'!$A$2:$H$4921,MATCH(CONSTATACIÓN!$C5228,'BASE DE DATOS'!$A$2:$A$4921,0),7)</f>
        <v>#N/A</v>
      </c>
      <c r="J5228" s="5" t="e">
        <f>INDEX('BASE DE DATOS'!$A$2:$H$4921,MATCH(CONSTATACIÓN!$C5228,'BASE DE DATOS'!$A$2:$A$4921,0),8)</f>
        <v>#N/A</v>
      </c>
      <c r="K5228" s="5"/>
      <c r="L5228" s="5"/>
      <c r="M5228" s="5"/>
      <c r="N5228" s="5"/>
      <c r="O5228" s="5"/>
      <c r="P5228" s="5"/>
    </row>
    <row r="5229" spans="1:16" ht="14.5" x14ac:dyDescent="0.35">
      <c r="A5229" s="13">
        <f t="shared" si="83"/>
        <v>0</v>
      </c>
      <c r="B5229" s="17" t="e">
        <f>INDEX('BASE DE DATOS'!$A$2:$H$4921,MATCH(CONSTATACIÓN!$C5229,'BASE DE DATOS'!$A$2:$A$4921,0),2)</f>
        <v>#N/A</v>
      </c>
      <c r="C5229" s="28"/>
      <c r="D5229" s="5"/>
      <c r="E5229" s="5"/>
      <c r="F5229" s="5"/>
      <c r="G5229" s="6" t="e">
        <f>INDEX('BASE DE DATOS'!$A$2:$H$4921,MATCH(CONSTATACIÓN!$C5229,'BASE DE DATOS'!$A$2:$A$4921,0),3)</f>
        <v>#N/A</v>
      </c>
      <c r="H5229" s="5" t="e">
        <f>INDEX('BASE DE DATOS'!$A$2:$H$4921,MATCH(CONSTATACIÓN!$C5229,'BASE DE DATOS'!$A$2:$A$4921,0),6)</f>
        <v>#N/A</v>
      </c>
      <c r="I5229" s="5" t="e">
        <f>INDEX('BASE DE DATOS'!$A$2:$H$4921,MATCH(CONSTATACIÓN!$C5229,'BASE DE DATOS'!$A$2:$A$4921,0),7)</f>
        <v>#N/A</v>
      </c>
      <c r="J5229" s="5" t="e">
        <f>INDEX('BASE DE DATOS'!$A$2:$H$4921,MATCH(CONSTATACIÓN!$C5229,'BASE DE DATOS'!$A$2:$A$4921,0),8)</f>
        <v>#N/A</v>
      </c>
      <c r="K5229" s="5"/>
      <c r="L5229" s="5"/>
      <c r="M5229" s="5"/>
      <c r="N5229" s="5"/>
      <c r="O5229" s="5"/>
      <c r="P5229" s="5"/>
    </row>
    <row r="5230" spans="1:16" ht="14.5" x14ac:dyDescent="0.35">
      <c r="A5230" s="13">
        <f t="shared" si="83"/>
        <v>0</v>
      </c>
      <c r="B5230" s="17" t="e">
        <f>INDEX('BASE DE DATOS'!$A$2:$H$4921,MATCH(CONSTATACIÓN!$C5230,'BASE DE DATOS'!$A$2:$A$4921,0),2)</f>
        <v>#N/A</v>
      </c>
      <c r="C5230" s="27"/>
      <c r="D5230" s="5"/>
      <c r="E5230" s="5"/>
      <c r="F5230" s="5"/>
      <c r="G5230" s="6" t="e">
        <f>INDEX('BASE DE DATOS'!$A$2:$H$4921,MATCH(CONSTATACIÓN!$C5230,'BASE DE DATOS'!$A$2:$A$4921,0),3)</f>
        <v>#N/A</v>
      </c>
      <c r="H5230" s="5" t="e">
        <f>INDEX('BASE DE DATOS'!$A$2:$H$4921,MATCH(CONSTATACIÓN!$C5230,'BASE DE DATOS'!$A$2:$A$4921,0),6)</f>
        <v>#N/A</v>
      </c>
      <c r="I5230" s="5" t="e">
        <f>INDEX('BASE DE DATOS'!$A$2:$H$4921,MATCH(CONSTATACIÓN!$C5230,'BASE DE DATOS'!$A$2:$A$4921,0),7)</f>
        <v>#N/A</v>
      </c>
      <c r="J5230" s="5" t="e">
        <f>INDEX('BASE DE DATOS'!$A$2:$H$4921,MATCH(CONSTATACIÓN!$C5230,'BASE DE DATOS'!$A$2:$A$4921,0),8)</f>
        <v>#N/A</v>
      </c>
      <c r="K5230" s="5"/>
      <c r="L5230" s="5"/>
      <c r="M5230" s="5"/>
      <c r="N5230" s="5"/>
      <c r="O5230" s="5"/>
      <c r="P5230" s="5"/>
    </row>
    <row r="5231" spans="1:16" ht="14.5" x14ac:dyDescent="0.35">
      <c r="A5231" s="13">
        <f t="shared" si="83"/>
        <v>0</v>
      </c>
      <c r="B5231" s="17" t="e">
        <f>INDEX('BASE DE DATOS'!$A$2:$H$4921,MATCH(CONSTATACIÓN!$C5231,'BASE DE DATOS'!$A$2:$A$4921,0),2)</f>
        <v>#N/A</v>
      </c>
      <c r="C5231" s="28"/>
      <c r="D5231" s="5"/>
      <c r="E5231" s="5"/>
      <c r="F5231" s="5"/>
      <c r="G5231" s="6" t="e">
        <f>INDEX('BASE DE DATOS'!$A$2:$H$4921,MATCH(CONSTATACIÓN!$C5231,'BASE DE DATOS'!$A$2:$A$4921,0),3)</f>
        <v>#N/A</v>
      </c>
      <c r="H5231" s="5" t="e">
        <f>INDEX('BASE DE DATOS'!$A$2:$H$4921,MATCH(CONSTATACIÓN!$C5231,'BASE DE DATOS'!$A$2:$A$4921,0),6)</f>
        <v>#N/A</v>
      </c>
      <c r="I5231" s="5" t="e">
        <f>INDEX('BASE DE DATOS'!$A$2:$H$4921,MATCH(CONSTATACIÓN!$C5231,'BASE DE DATOS'!$A$2:$A$4921,0),7)</f>
        <v>#N/A</v>
      </c>
      <c r="J5231" s="5" t="e">
        <f>INDEX('BASE DE DATOS'!$A$2:$H$4921,MATCH(CONSTATACIÓN!$C5231,'BASE DE DATOS'!$A$2:$A$4921,0),8)</f>
        <v>#N/A</v>
      </c>
      <c r="K5231" s="5"/>
      <c r="L5231" s="5"/>
      <c r="M5231" s="5"/>
      <c r="N5231" s="5"/>
      <c r="O5231" s="5"/>
      <c r="P5231" s="5"/>
    </row>
    <row r="5232" spans="1:16" ht="14.5" x14ac:dyDescent="0.35">
      <c r="A5232" s="13">
        <f t="shared" si="83"/>
        <v>0</v>
      </c>
      <c r="B5232" s="17" t="e">
        <f>INDEX('BASE DE DATOS'!$A$2:$H$4921,MATCH(CONSTATACIÓN!$C5232,'BASE DE DATOS'!$A$2:$A$4921,0),2)</f>
        <v>#N/A</v>
      </c>
      <c r="C5232" s="27"/>
      <c r="D5232" s="5"/>
      <c r="E5232" s="5"/>
      <c r="F5232" s="5"/>
      <c r="G5232" s="6" t="e">
        <f>INDEX('BASE DE DATOS'!$A$2:$H$4921,MATCH(CONSTATACIÓN!$C5232,'BASE DE DATOS'!$A$2:$A$4921,0),3)</f>
        <v>#N/A</v>
      </c>
      <c r="H5232" s="5" t="e">
        <f>INDEX('BASE DE DATOS'!$A$2:$H$4921,MATCH(CONSTATACIÓN!$C5232,'BASE DE DATOS'!$A$2:$A$4921,0),6)</f>
        <v>#N/A</v>
      </c>
      <c r="I5232" s="5" t="e">
        <f>INDEX('BASE DE DATOS'!$A$2:$H$4921,MATCH(CONSTATACIÓN!$C5232,'BASE DE DATOS'!$A$2:$A$4921,0),7)</f>
        <v>#N/A</v>
      </c>
      <c r="J5232" s="5" t="e">
        <f>INDEX('BASE DE DATOS'!$A$2:$H$4921,MATCH(CONSTATACIÓN!$C5232,'BASE DE DATOS'!$A$2:$A$4921,0),8)</f>
        <v>#N/A</v>
      </c>
      <c r="K5232" s="5"/>
      <c r="L5232" s="5"/>
      <c r="M5232" s="5"/>
      <c r="N5232" s="5"/>
      <c r="O5232" s="5"/>
      <c r="P5232" s="5"/>
    </row>
    <row r="5233" spans="1:16" ht="14.5" x14ac:dyDescent="0.35">
      <c r="A5233" s="13">
        <f t="shared" si="83"/>
        <v>0</v>
      </c>
      <c r="B5233" s="17" t="e">
        <f>INDEX('BASE DE DATOS'!$A$2:$H$4921,MATCH(CONSTATACIÓN!$C5233,'BASE DE DATOS'!$A$2:$A$4921,0),2)</f>
        <v>#N/A</v>
      </c>
      <c r="C5233" s="28"/>
      <c r="D5233" s="5"/>
      <c r="E5233" s="5"/>
      <c r="F5233" s="5"/>
      <c r="G5233" s="6" t="e">
        <f>INDEX('BASE DE DATOS'!$A$2:$H$4921,MATCH(CONSTATACIÓN!$C5233,'BASE DE DATOS'!$A$2:$A$4921,0),3)</f>
        <v>#N/A</v>
      </c>
      <c r="H5233" s="5" t="e">
        <f>INDEX('BASE DE DATOS'!$A$2:$H$4921,MATCH(CONSTATACIÓN!$C5233,'BASE DE DATOS'!$A$2:$A$4921,0),6)</f>
        <v>#N/A</v>
      </c>
      <c r="I5233" s="5" t="e">
        <f>INDEX('BASE DE DATOS'!$A$2:$H$4921,MATCH(CONSTATACIÓN!$C5233,'BASE DE DATOS'!$A$2:$A$4921,0),7)</f>
        <v>#N/A</v>
      </c>
      <c r="J5233" s="5" t="e">
        <f>INDEX('BASE DE DATOS'!$A$2:$H$4921,MATCH(CONSTATACIÓN!$C5233,'BASE DE DATOS'!$A$2:$A$4921,0),8)</f>
        <v>#N/A</v>
      </c>
      <c r="K5233" s="5"/>
      <c r="L5233" s="5"/>
      <c r="M5233" s="5"/>
      <c r="N5233" s="5"/>
      <c r="O5233" s="5"/>
      <c r="P5233" s="5"/>
    </row>
    <row r="5234" spans="1:16" ht="14.5" x14ac:dyDescent="0.35">
      <c r="A5234" s="13">
        <f t="shared" si="83"/>
        <v>0</v>
      </c>
      <c r="B5234" s="17" t="e">
        <f>INDEX('BASE DE DATOS'!$A$2:$H$4921,MATCH(CONSTATACIÓN!$C5234,'BASE DE DATOS'!$A$2:$A$4921,0),2)</f>
        <v>#N/A</v>
      </c>
      <c r="C5234" s="27"/>
      <c r="D5234" s="5"/>
      <c r="E5234" s="5"/>
      <c r="F5234" s="5"/>
      <c r="G5234" s="6" t="e">
        <f>INDEX('BASE DE DATOS'!$A$2:$H$4921,MATCH(CONSTATACIÓN!$C5234,'BASE DE DATOS'!$A$2:$A$4921,0),3)</f>
        <v>#N/A</v>
      </c>
      <c r="H5234" s="5" t="e">
        <f>INDEX('BASE DE DATOS'!$A$2:$H$4921,MATCH(CONSTATACIÓN!$C5234,'BASE DE DATOS'!$A$2:$A$4921,0),6)</f>
        <v>#N/A</v>
      </c>
      <c r="I5234" s="5" t="e">
        <f>INDEX('BASE DE DATOS'!$A$2:$H$4921,MATCH(CONSTATACIÓN!$C5234,'BASE DE DATOS'!$A$2:$A$4921,0),7)</f>
        <v>#N/A</v>
      </c>
      <c r="J5234" s="5" t="e">
        <f>INDEX('BASE DE DATOS'!$A$2:$H$4921,MATCH(CONSTATACIÓN!$C5234,'BASE DE DATOS'!$A$2:$A$4921,0),8)</f>
        <v>#N/A</v>
      </c>
      <c r="K5234" s="5"/>
      <c r="L5234" s="5"/>
      <c r="M5234" s="5"/>
      <c r="N5234" s="5"/>
      <c r="O5234" s="5"/>
      <c r="P5234" s="5"/>
    </row>
    <row r="5235" spans="1:16" ht="14.5" x14ac:dyDescent="0.35">
      <c r="A5235" s="13">
        <f t="shared" si="83"/>
        <v>0</v>
      </c>
      <c r="B5235" s="17" t="e">
        <f>INDEX('BASE DE DATOS'!$A$2:$H$4921,MATCH(CONSTATACIÓN!$C5235,'BASE DE DATOS'!$A$2:$A$4921,0),2)</f>
        <v>#N/A</v>
      </c>
      <c r="C5235" s="28"/>
      <c r="D5235" s="5"/>
      <c r="E5235" s="5"/>
      <c r="F5235" s="5"/>
      <c r="G5235" s="6" t="e">
        <f>INDEX('BASE DE DATOS'!$A$2:$H$4921,MATCH(CONSTATACIÓN!$C5235,'BASE DE DATOS'!$A$2:$A$4921,0),3)</f>
        <v>#N/A</v>
      </c>
      <c r="H5235" s="5" t="e">
        <f>INDEX('BASE DE DATOS'!$A$2:$H$4921,MATCH(CONSTATACIÓN!$C5235,'BASE DE DATOS'!$A$2:$A$4921,0),6)</f>
        <v>#N/A</v>
      </c>
      <c r="I5235" s="5" t="e">
        <f>INDEX('BASE DE DATOS'!$A$2:$H$4921,MATCH(CONSTATACIÓN!$C5235,'BASE DE DATOS'!$A$2:$A$4921,0),7)</f>
        <v>#N/A</v>
      </c>
      <c r="J5235" s="5" t="e">
        <f>INDEX('BASE DE DATOS'!$A$2:$H$4921,MATCH(CONSTATACIÓN!$C5235,'BASE DE DATOS'!$A$2:$A$4921,0),8)</f>
        <v>#N/A</v>
      </c>
      <c r="K5235" s="5"/>
      <c r="L5235" s="5"/>
      <c r="M5235" s="5"/>
      <c r="N5235" s="5"/>
      <c r="O5235" s="5"/>
      <c r="P5235" s="5"/>
    </row>
    <row r="5236" spans="1:16" ht="14.5" x14ac:dyDescent="0.35">
      <c r="A5236" s="13">
        <f t="shared" si="83"/>
        <v>0</v>
      </c>
      <c r="B5236" s="17" t="e">
        <f>INDEX('BASE DE DATOS'!$A$2:$H$4921,MATCH(CONSTATACIÓN!$C5236,'BASE DE DATOS'!$A$2:$A$4921,0),2)</f>
        <v>#N/A</v>
      </c>
      <c r="C5236" s="27"/>
      <c r="D5236" s="5"/>
      <c r="E5236" s="5"/>
      <c r="F5236" s="5"/>
      <c r="G5236" s="6" t="e">
        <f>INDEX('BASE DE DATOS'!$A$2:$H$4921,MATCH(CONSTATACIÓN!$C5236,'BASE DE DATOS'!$A$2:$A$4921,0),3)</f>
        <v>#N/A</v>
      </c>
      <c r="H5236" s="5" t="e">
        <f>INDEX('BASE DE DATOS'!$A$2:$H$4921,MATCH(CONSTATACIÓN!$C5236,'BASE DE DATOS'!$A$2:$A$4921,0),6)</f>
        <v>#N/A</v>
      </c>
      <c r="I5236" s="5" t="e">
        <f>INDEX('BASE DE DATOS'!$A$2:$H$4921,MATCH(CONSTATACIÓN!$C5236,'BASE DE DATOS'!$A$2:$A$4921,0),7)</f>
        <v>#N/A</v>
      </c>
      <c r="J5236" s="5" t="e">
        <f>INDEX('BASE DE DATOS'!$A$2:$H$4921,MATCH(CONSTATACIÓN!$C5236,'BASE DE DATOS'!$A$2:$A$4921,0),8)</f>
        <v>#N/A</v>
      </c>
      <c r="K5236" s="5"/>
      <c r="L5236" s="5"/>
      <c r="M5236" s="5"/>
      <c r="N5236" s="5"/>
      <c r="O5236" s="5"/>
      <c r="P5236" s="5"/>
    </row>
    <row r="5237" spans="1:16" ht="14.5" x14ac:dyDescent="0.35">
      <c r="A5237" s="13">
        <f t="shared" si="83"/>
        <v>0</v>
      </c>
      <c r="B5237" s="17" t="e">
        <f>INDEX('BASE DE DATOS'!$A$2:$H$4921,MATCH(CONSTATACIÓN!$C5237,'BASE DE DATOS'!$A$2:$A$4921,0),2)</f>
        <v>#N/A</v>
      </c>
      <c r="C5237" s="28"/>
      <c r="D5237" s="5"/>
      <c r="E5237" s="5"/>
      <c r="F5237" s="5"/>
      <c r="G5237" s="6" t="e">
        <f>INDEX('BASE DE DATOS'!$A$2:$H$4921,MATCH(CONSTATACIÓN!$C5237,'BASE DE DATOS'!$A$2:$A$4921,0),3)</f>
        <v>#N/A</v>
      </c>
      <c r="H5237" s="5" t="e">
        <f>INDEX('BASE DE DATOS'!$A$2:$H$4921,MATCH(CONSTATACIÓN!$C5237,'BASE DE DATOS'!$A$2:$A$4921,0),6)</f>
        <v>#N/A</v>
      </c>
      <c r="I5237" s="5" t="e">
        <f>INDEX('BASE DE DATOS'!$A$2:$H$4921,MATCH(CONSTATACIÓN!$C5237,'BASE DE DATOS'!$A$2:$A$4921,0),7)</f>
        <v>#N/A</v>
      </c>
      <c r="J5237" s="5" t="e">
        <f>INDEX('BASE DE DATOS'!$A$2:$H$4921,MATCH(CONSTATACIÓN!$C5237,'BASE DE DATOS'!$A$2:$A$4921,0),8)</f>
        <v>#N/A</v>
      </c>
      <c r="K5237" s="5"/>
      <c r="L5237" s="5"/>
      <c r="M5237" s="5"/>
      <c r="N5237" s="5"/>
      <c r="O5237" s="5"/>
      <c r="P5237" s="5"/>
    </row>
    <row r="5238" spans="1:16" ht="14.5" x14ac:dyDescent="0.35">
      <c r="A5238" s="13">
        <f t="shared" si="83"/>
        <v>0</v>
      </c>
      <c r="B5238" s="17" t="e">
        <f>INDEX('BASE DE DATOS'!$A$2:$H$4921,MATCH(CONSTATACIÓN!$C5238,'BASE DE DATOS'!$A$2:$A$4921,0),2)</f>
        <v>#N/A</v>
      </c>
      <c r="C5238" s="27"/>
      <c r="D5238" s="5"/>
      <c r="E5238" s="5"/>
      <c r="F5238" s="5"/>
      <c r="G5238" s="6" t="e">
        <f>INDEX('BASE DE DATOS'!$A$2:$H$4921,MATCH(CONSTATACIÓN!$C5238,'BASE DE DATOS'!$A$2:$A$4921,0),3)</f>
        <v>#N/A</v>
      </c>
      <c r="H5238" s="5" t="e">
        <f>INDEX('BASE DE DATOS'!$A$2:$H$4921,MATCH(CONSTATACIÓN!$C5238,'BASE DE DATOS'!$A$2:$A$4921,0),6)</f>
        <v>#N/A</v>
      </c>
      <c r="I5238" s="5" t="e">
        <f>INDEX('BASE DE DATOS'!$A$2:$H$4921,MATCH(CONSTATACIÓN!$C5238,'BASE DE DATOS'!$A$2:$A$4921,0),7)</f>
        <v>#N/A</v>
      </c>
      <c r="J5238" s="5" t="e">
        <f>INDEX('BASE DE DATOS'!$A$2:$H$4921,MATCH(CONSTATACIÓN!$C5238,'BASE DE DATOS'!$A$2:$A$4921,0),8)</f>
        <v>#N/A</v>
      </c>
      <c r="K5238" s="5"/>
      <c r="L5238" s="5"/>
      <c r="M5238" s="5"/>
      <c r="N5238" s="5"/>
      <c r="O5238" s="5"/>
      <c r="P5238" s="5"/>
    </row>
    <row r="5239" spans="1:16" ht="14.5" x14ac:dyDescent="0.35">
      <c r="A5239" s="13">
        <f t="shared" si="83"/>
        <v>0</v>
      </c>
      <c r="B5239" s="17" t="e">
        <f>INDEX('BASE DE DATOS'!$A$2:$H$4921,MATCH(CONSTATACIÓN!$C5239,'BASE DE DATOS'!$A$2:$A$4921,0),2)</f>
        <v>#N/A</v>
      </c>
      <c r="C5239" s="28"/>
      <c r="D5239" s="5"/>
      <c r="E5239" s="5"/>
      <c r="F5239" s="5"/>
      <c r="G5239" s="6" t="e">
        <f>INDEX('BASE DE DATOS'!$A$2:$H$4921,MATCH(CONSTATACIÓN!$C5239,'BASE DE DATOS'!$A$2:$A$4921,0),3)</f>
        <v>#N/A</v>
      </c>
      <c r="H5239" s="5" t="e">
        <f>INDEX('BASE DE DATOS'!$A$2:$H$4921,MATCH(CONSTATACIÓN!$C5239,'BASE DE DATOS'!$A$2:$A$4921,0),6)</f>
        <v>#N/A</v>
      </c>
      <c r="I5239" s="5" t="e">
        <f>INDEX('BASE DE DATOS'!$A$2:$H$4921,MATCH(CONSTATACIÓN!$C5239,'BASE DE DATOS'!$A$2:$A$4921,0),7)</f>
        <v>#N/A</v>
      </c>
      <c r="J5239" s="5" t="e">
        <f>INDEX('BASE DE DATOS'!$A$2:$H$4921,MATCH(CONSTATACIÓN!$C5239,'BASE DE DATOS'!$A$2:$A$4921,0),8)</f>
        <v>#N/A</v>
      </c>
      <c r="K5239" s="5"/>
      <c r="L5239" s="5"/>
      <c r="M5239" s="5"/>
      <c r="N5239" s="5"/>
      <c r="O5239" s="5"/>
      <c r="P5239" s="5"/>
    </row>
    <row r="5240" spans="1:16" ht="14.5" x14ac:dyDescent="0.35">
      <c r="A5240" s="13">
        <f t="shared" si="83"/>
        <v>0</v>
      </c>
      <c r="B5240" s="17" t="e">
        <f>INDEX('BASE DE DATOS'!$A$2:$H$4921,MATCH(CONSTATACIÓN!$C5240,'BASE DE DATOS'!$A$2:$A$4921,0),2)</f>
        <v>#N/A</v>
      </c>
      <c r="C5240" s="27"/>
      <c r="D5240" s="5"/>
      <c r="E5240" s="5"/>
      <c r="F5240" s="5"/>
      <c r="G5240" s="6" t="e">
        <f>INDEX('BASE DE DATOS'!$A$2:$H$4921,MATCH(CONSTATACIÓN!$C5240,'BASE DE DATOS'!$A$2:$A$4921,0),3)</f>
        <v>#N/A</v>
      </c>
      <c r="H5240" s="5" t="e">
        <f>INDEX('BASE DE DATOS'!$A$2:$H$4921,MATCH(CONSTATACIÓN!$C5240,'BASE DE DATOS'!$A$2:$A$4921,0),6)</f>
        <v>#N/A</v>
      </c>
      <c r="I5240" s="5" t="e">
        <f>INDEX('BASE DE DATOS'!$A$2:$H$4921,MATCH(CONSTATACIÓN!$C5240,'BASE DE DATOS'!$A$2:$A$4921,0),7)</f>
        <v>#N/A</v>
      </c>
      <c r="J5240" s="5" t="e">
        <f>INDEX('BASE DE DATOS'!$A$2:$H$4921,MATCH(CONSTATACIÓN!$C5240,'BASE DE DATOS'!$A$2:$A$4921,0),8)</f>
        <v>#N/A</v>
      </c>
      <c r="K5240" s="5"/>
      <c r="L5240" s="5"/>
      <c r="M5240" s="5"/>
      <c r="N5240" s="5"/>
      <c r="O5240" s="5"/>
      <c r="P5240" s="5"/>
    </row>
    <row r="5241" spans="1:16" ht="14.5" x14ac:dyDescent="0.35">
      <c r="A5241" s="13">
        <f t="shared" si="83"/>
        <v>0</v>
      </c>
      <c r="B5241" s="17" t="e">
        <f>INDEX('BASE DE DATOS'!$A$2:$H$4921,MATCH(CONSTATACIÓN!$C5241,'BASE DE DATOS'!$A$2:$A$4921,0),2)</f>
        <v>#N/A</v>
      </c>
      <c r="C5241" s="28"/>
      <c r="D5241" s="5"/>
      <c r="E5241" s="5"/>
      <c r="F5241" s="5"/>
      <c r="G5241" s="6" t="e">
        <f>INDEX('BASE DE DATOS'!$A$2:$H$4921,MATCH(CONSTATACIÓN!$C5241,'BASE DE DATOS'!$A$2:$A$4921,0),3)</f>
        <v>#N/A</v>
      </c>
      <c r="H5241" s="5" t="e">
        <f>INDEX('BASE DE DATOS'!$A$2:$H$4921,MATCH(CONSTATACIÓN!$C5241,'BASE DE DATOS'!$A$2:$A$4921,0),6)</f>
        <v>#N/A</v>
      </c>
      <c r="I5241" s="5" t="e">
        <f>INDEX('BASE DE DATOS'!$A$2:$H$4921,MATCH(CONSTATACIÓN!$C5241,'BASE DE DATOS'!$A$2:$A$4921,0),7)</f>
        <v>#N/A</v>
      </c>
      <c r="J5241" s="5" t="e">
        <f>INDEX('BASE DE DATOS'!$A$2:$H$4921,MATCH(CONSTATACIÓN!$C5241,'BASE DE DATOS'!$A$2:$A$4921,0),8)</f>
        <v>#N/A</v>
      </c>
      <c r="K5241" s="5"/>
      <c r="L5241" s="5"/>
      <c r="M5241" s="5"/>
      <c r="N5241" s="5"/>
      <c r="O5241" s="5"/>
      <c r="P5241" s="5"/>
    </row>
    <row r="5242" spans="1:16" ht="14.5" x14ac:dyDescent="0.35">
      <c r="A5242" s="13">
        <f t="shared" si="83"/>
        <v>0</v>
      </c>
      <c r="B5242" s="17" t="e">
        <f>INDEX('BASE DE DATOS'!$A$2:$H$4921,MATCH(CONSTATACIÓN!$C5242,'BASE DE DATOS'!$A$2:$A$4921,0),2)</f>
        <v>#N/A</v>
      </c>
      <c r="C5242" s="27"/>
      <c r="D5242" s="5"/>
      <c r="E5242" s="5"/>
      <c r="F5242" s="5"/>
      <c r="G5242" s="6" t="e">
        <f>INDEX('BASE DE DATOS'!$A$2:$H$4921,MATCH(CONSTATACIÓN!$C5242,'BASE DE DATOS'!$A$2:$A$4921,0),3)</f>
        <v>#N/A</v>
      </c>
      <c r="H5242" s="5" t="e">
        <f>INDEX('BASE DE DATOS'!$A$2:$H$4921,MATCH(CONSTATACIÓN!$C5242,'BASE DE DATOS'!$A$2:$A$4921,0),6)</f>
        <v>#N/A</v>
      </c>
      <c r="I5242" s="5" t="e">
        <f>INDEX('BASE DE DATOS'!$A$2:$H$4921,MATCH(CONSTATACIÓN!$C5242,'BASE DE DATOS'!$A$2:$A$4921,0),7)</f>
        <v>#N/A</v>
      </c>
      <c r="J5242" s="5" t="e">
        <f>INDEX('BASE DE DATOS'!$A$2:$H$4921,MATCH(CONSTATACIÓN!$C5242,'BASE DE DATOS'!$A$2:$A$4921,0),8)</f>
        <v>#N/A</v>
      </c>
      <c r="K5242" s="5"/>
      <c r="L5242" s="5"/>
      <c r="M5242" s="5"/>
      <c r="N5242" s="5"/>
      <c r="O5242" s="5"/>
      <c r="P5242" s="5"/>
    </row>
    <row r="5243" spans="1:16" ht="14.5" x14ac:dyDescent="0.35">
      <c r="A5243" s="13">
        <f t="shared" si="83"/>
        <v>0</v>
      </c>
      <c r="B5243" s="17" t="e">
        <f>INDEX('BASE DE DATOS'!$A$2:$H$4921,MATCH(CONSTATACIÓN!$C5243,'BASE DE DATOS'!$A$2:$A$4921,0),2)</f>
        <v>#N/A</v>
      </c>
      <c r="C5243" s="28"/>
      <c r="D5243" s="5"/>
      <c r="E5243" s="5"/>
      <c r="F5243" s="5"/>
      <c r="G5243" s="6" t="e">
        <f>INDEX('BASE DE DATOS'!$A$2:$H$4921,MATCH(CONSTATACIÓN!$C5243,'BASE DE DATOS'!$A$2:$A$4921,0),3)</f>
        <v>#N/A</v>
      </c>
      <c r="H5243" s="5" t="e">
        <f>INDEX('BASE DE DATOS'!$A$2:$H$4921,MATCH(CONSTATACIÓN!$C5243,'BASE DE DATOS'!$A$2:$A$4921,0),6)</f>
        <v>#N/A</v>
      </c>
      <c r="I5243" s="5" t="e">
        <f>INDEX('BASE DE DATOS'!$A$2:$H$4921,MATCH(CONSTATACIÓN!$C5243,'BASE DE DATOS'!$A$2:$A$4921,0),7)</f>
        <v>#N/A</v>
      </c>
      <c r="J5243" s="5" t="e">
        <f>INDEX('BASE DE DATOS'!$A$2:$H$4921,MATCH(CONSTATACIÓN!$C5243,'BASE DE DATOS'!$A$2:$A$4921,0),8)</f>
        <v>#N/A</v>
      </c>
      <c r="K5243" s="5"/>
      <c r="L5243" s="5"/>
      <c r="M5243" s="5"/>
      <c r="N5243" s="5"/>
      <c r="O5243" s="5"/>
      <c r="P5243" s="5"/>
    </row>
    <row r="5244" spans="1:16" ht="14.5" x14ac:dyDescent="0.35">
      <c r="A5244" s="13">
        <f t="shared" si="83"/>
        <v>0</v>
      </c>
      <c r="B5244" s="17" t="e">
        <f>INDEX('BASE DE DATOS'!$A$2:$H$4921,MATCH(CONSTATACIÓN!$C5244,'BASE DE DATOS'!$A$2:$A$4921,0),2)</f>
        <v>#N/A</v>
      </c>
      <c r="C5244" s="27"/>
      <c r="D5244" s="5"/>
      <c r="E5244" s="5"/>
      <c r="F5244" s="5"/>
      <c r="G5244" s="6" t="e">
        <f>INDEX('BASE DE DATOS'!$A$2:$H$4921,MATCH(CONSTATACIÓN!$C5244,'BASE DE DATOS'!$A$2:$A$4921,0),3)</f>
        <v>#N/A</v>
      </c>
      <c r="H5244" s="5" t="e">
        <f>INDEX('BASE DE DATOS'!$A$2:$H$4921,MATCH(CONSTATACIÓN!$C5244,'BASE DE DATOS'!$A$2:$A$4921,0),6)</f>
        <v>#N/A</v>
      </c>
      <c r="I5244" s="5" t="e">
        <f>INDEX('BASE DE DATOS'!$A$2:$H$4921,MATCH(CONSTATACIÓN!$C5244,'BASE DE DATOS'!$A$2:$A$4921,0),7)</f>
        <v>#N/A</v>
      </c>
      <c r="J5244" s="5" t="e">
        <f>INDEX('BASE DE DATOS'!$A$2:$H$4921,MATCH(CONSTATACIÓN!$C5244,'BASE DE DATOS'!$A$2:$A$4921,0),8)</f>
        <v>#N/A</v>
      </c>
      <c r="K5244" s="5"/>
      <c r="L5244" s="5"/>
      <c r="M5244" s="5"/>
      <c r="N5244" s="5"/>
      <c r="O5244" s="5"/>
      <c r="P5244" s="5"/>
    </row>
    <row r="5245" spans="1:16" ht="14.5" x14ac:dyDescent="0.35">
      <c r="A5245" s="13">
        <f t="shared" si="83"/>
        <v>0</v>
      </c>
      <c r="B5245" s="17" t="e">
        <f>INDEX('BASE DE DATOS'!$A$2:$H$4921,MATCH(CONSTATACIÓN!$C5245,'BASE DE DATOS'!$A$2:$A$4921,0),2)</f>
        <v>#N/A</v>
      </c>
      <c r="C5245" s="28"/>
      <c r="D5245" s="5"/>
      <c r="E5245" s="5"/>
      <c r="F5245" s="5"/>
      <c r="G5245" s="6" t="e">
        <f>INDEX('BASE DE DATOS'!$A$2:$H$4921,MATCH(CONSTATACIÓN!$C5245,'BASE DE DATOS'!$A$2:$A$4921,0),3)</f>
        <v>#N/A</v>
      </c>
      <c r="H5245" s="5" t="e">
        <f>INDEX('BASE DE DATOS'!$A$2:$H$4921,MATCH(CONSTATACIÓN!$C5245,'BASE DE DATOS'!$A$2:$A$4921,0),6)</f>
        <v>#N/A</v>
      </c>
      <c r="I5245" s="5" t="e">
        <f>INDEX('BASE DE DATOS'!$A$2:$H$4921,MATCH(CONSTATACIÓN!$C5245,'BASE DE DATOS'!$A$2:$A$4921,0),7)</f>
        <v>#N/A</v>
      </c>
      <c r="J5245" s="5" t="e">
        <f>INDEX('BASE DE DATOS'!$A$2:$H$4921,MATCH(CONSTATACIÓN!$C5245,'BASE DE DATOS'!$A$2:$A$4921,0),8)</f>
        <v>#N/A</v>
      </c>
      <c r="K5245" s="5"/>
      <c r="L5245" s="5"/>
      <c r="M5245" s="5"/>
      <c r="N5245" s="5"/>
      <c r="O5245" s="5"/>
      <c r="P5245" s="5"/>
    </row>
    <row r="5246" spans="1:16" ht="14.5" x14ac:dyDescent="0.35">
      <c r="A5246" s="13">
        <f t="shared" si="83"/>
        <v>0</v>
      </c>
      <c r="B5246" s="17" t="e">
        <f>INDEX('BASE DE DATOS'!$A$2:$H$4921,MATCH(CONSTATACIÓN!$C5246,'BASE DE DATOS'!$A$2:$A$4921,0),2)</f>
        <v>#N/A</v>
      </c>
      <c r="C5246" s="27"/>
      <c r="D5246" s="5"/>
      <c r="E5246" s="5"/>
      <c r="F5246" s="5"/>
      <c r="G5246" s="6" t="e">
        <f>INDEX('BASE DE DATOS'!$A$2:$H$4921,MATCH(CONSTATACIÓN!$C5246,'BASE DE DATOS'!$A$2:$A$4921,0),3)</f>
        <v>#N/A</v>
      </c>
      <c r="H5246" s="5" t="e">
        <f>INDEX('BASE DE DATOS'!$A$2:$H$4921,MATCH(CONSTATACIÓN!$C5246,'BASE DE DATOS'!$A$2:$A$4921,0),6)</f>
        <v>#N/A</v>
      </c>
      <c r="I5246" s="5" t="e">
        <f>INDEX('BASE DE DATOS'!$A$2:$H$4921,MATCH(CONSTATACIÓN!$C5246,'BASE DE DATOS'!$A$2:$A$4921,0),7)</f>
        <v>#N/A</v>
      </c>
      <c r="J5246" s="5" t="e">
        <f>INDEX('BASE DE DATOS'!$A$2:$H$4921,MATCH(CONSTATACIÓN!$C5246,'BASE DE DATOS'!$A$2:$A$4921,0),8)</f>
        <v>#N/A</v>
      </c>
      <c r="K5246" s="5"/>
      <c r="L5246" s="5"/>
      <c r="M5246" s="5"/>
      <c r="N5246" s="5"/>
      <c r="O5246" s="5"/>
      <c r="P5246" s="5"/>
    </row>
    <row r="5247" spans="1:16" ht="14.5" x14ac:dyDescent="0.35">
      <c r="A5247" s="13">
        <f t="shared" si="83"/>
        <v>0</v>
      </c>
      <c r="B5247" s="17" t="e">
        <f>INDEX('BASE DE DATOS'!$A$2:$H$4921,MATCH(CONSTATACIÓN!$C5247,'BASE DE DATOS'!$A$2:$A$4921,0),2)</f>
        <v>#N/A</v>
      </c>
      <c r="C5247" s="28"/>
      <c r="D5247" s="5"/>
      <c r="E5247" s="5"/>
      <c r="F5247" s="5"/>
      <c r="G5247" s="6" t="e">
        <f>INDEX('BASE DE DATOS'!$A$2:$H$4921,MATCH(CONSTATACIÓN!$C5247,'BASE DE DATOS'!$A$2:$A$4921,0),3)</f>
        <v>#N/A</v>
      </c>
      <c r="H5247" s="5" t="e">
        <f>INDEX('BASE DE DATOS'!$A$2:$H$4921,MATCH(CONSTATACIÓN!$C5247,'BASE DE DATOS'!$A$2:$A$4921,0),6)</f>
        <v>#N/A</v>
      </c>
      <c r="I5247" s="5" t="e">
        <f>INDEX('BASE DE DATOS'!$A$2:$H$4921,MATCH(CONSTATACIÓN!$C5247,'BASE DE DATOS'!$A$2:$A$4921,0),7)</f>
        <v>#N/A</v>
      </c>
      <c r="J5247" s="5" t="e">
        <f>INDEX('BASE DE DATOS'!$A$2:$H$4921,MATCH(CONSTATACIÓN!$C5247,'BASE DE DATOS'!$A$2:$A$4921,0),8)</f>
        <v>#N/A</v>
      </c>
      <c r="K5247" s="5"/>
      <c r="L5247" s="5"/>
      <c r="M5247" s="5"/>
      <c r="N5247" s="5"/>
      <c r="O5247" s="5"/>
      <c r="P5247" s="5"/>
    </row>
    <row r="5248" spans="1:16" ht="14.5" x14ac:dyDescent="0.35">
      <c r="A5248" s="13">
        <f t="shared" si="83"/>
        <v>0</v>
      </c>
      <c r="B5248" s="17" t="e">
        <f>INDEX('BASE DE DATOS'!$A$2:$H$4921,MATCH(CONSTATACIÓN!$C5248,'BASE DE DATOS'!$A$2:$A$4921,0),2)</f>
        <v>#N/A</v>
      </c>
      <c r="C5248" s="27"/>
      <c r="D5248" s="5"/>
      <c r="E5248" s="5"/>
      <c r="F5248" s="5"/>
      <c r="G5248" s="6" t="e">
        <f>INDEX('BASE DE DATOS'!$A$2:$H$4921,MATCH(CONSTATACIÓN!$C5248,'BASE DE DATOS'!$A$2:$A$4921,0),3)</f>
        <v>#N/A</v>
      </c>
      <c r="H5248" s="5" t="e">
        <f>INDEX('BASE DE DATOS'!$A$2:$H$4921,MATCH(CONSTATACIÓN!$C5248,'BASE DE DATOS'!$A$2:$A$4921,0),6)</f>
        <v>#N/A</v>
      </c>
      <c r="I5248" s="5" t="e">
        <f>INDEX('BASE DE DATOS'!$A$2:$H$4921,MATCH(CONSTATACIÓN!$C5248,'BASE DE DATOS'!$A$2:$A$4921,0),7)</f>
        <v>#N/A</v>
      </c>
      <c r="J5248" s="5" t="e">
        <f>INDEX('BASE DE DATOS'!$A$2:$H$4921,MATCH(CONSTATACIÓN!$C5248,'BASE DE DATOS'!$A$2:$A$4921,0),8)</f>
        <v>#N/A</v>
      </c>
      <c r="K5248" s="5"/>
      <c r="L5248" s="5"/>
      <c r="M5248" s="5"/>
      <c r="N5248" s="5"/>
      <c r="O5248" s="5"/>
      <c r="P5248" s="5"/>
    </row>
    <row r="5249" spans="1:16" ht="14.5" x14ac:dyDescent="0.35">
      <c r="A5249" s="13">
        <f t="shared" si="83"/>
        <v>0</v>
      </c>
      <c r="B5249" s="17" t="e">
        <f>INDEX('BASE DE DATOS'!$A$2:$H$4921,MATCH(CONSTATACIÓN!$C5249,'BASE DE DATOS'!$A$2:$A$4921,0),2)</f>
        <v>#N/A</v>
      </c>
      <c r="C5249" s="28"/>
      <c r="D5249" s="5"/>
      <c r="E5249" s="5"/>
      <c r="F5249" s="5"/>
      <c r="G5249" s="6" t="e">
        <f>INDEX('BASE DE DATOS'!$A$2:$H$4921,MATCH(CONSTATACIÓN!$C5249,'BASE DE DATOS'!$A$2:$A$4921,0),3)</f>
        <v>#N/A</v>
      </c>
      <c r="H5249" s="5" t="e">
        <f>INDEX('BASE DE DATOS'!$A$2:$H$4921,MATCH(CONSTATACIÓN!$C5249,'BASE DE DATOS'!$A$2:$A$4921,0),6)</f>
        <v>#N/A</v>
      </c>
      <c r="I5249" s="5" t="e">
        <f>INDEX('BASE DE DATOS'!$A$2:$H$4921,MATCH(CONSTATACIÓN!$C5249,'BASE DE DATOS'!$A$2:$A$4921,0),7)</f>
        <v>#N/A</v>
      </c>
      <c r="J5249" s="5" t="e">
        <f>INDEX('BASE DE DATOS'!$A$2:$H$4921,MATCH(CONSTATACIÓN!$C5249,'BASE DE DATOS'!$A$2:$A$4921,0),8)</f>
        <v>#N/A</v>
      </c>
      <c r="K5249" s="5"/>
      <c r="L5249" s="5"/>
      <c r="M5249" s="5"/>
      <c r="N5249" s="5"/>
      <c r="O5249" s="5"/>
      <c r="P5249" s="5"/>
    </row>
    <row r="5250" spans="1:16" ht="14.5" x14ac:dyDescent="0.35">
      <c r="A5250" s="13">
        <f t="shared" si="83"/>
        <v>0</v>
      </c>
      <c r="B5250" s="17" t="e">
        <f>INDEX('BASE DE DATOS'!$A$2:$H$4921,MATCH(CONSTATACIÓN!$C5250,'BASE DE DATOS'!$A$2:$A$4921,0),2)</f>
        <v>#N/A</v>
      </c>
      <c r="C5250" s="27"/>
      <c r="D5250" s="5"/>
      <c r="E5250" s="5"/>
      <c r="F5250" s="5"/>
      <c r="G5250" s="6" t="e">
        <f>INDEX('BASE DE DATOS'!$A$2:$H$4921,MATCH(CONSTATACIÓN!$C5250,'BASE DE DATOS'!$A$2:$A$4921,0),3)</f>
        <v>#N/A</v>
      </c>
      <c r="H5250" s="5" t="e">
        <f>INDEX('BASE DE DATOS'!$A$2:$H$4921,MATCH(CONSTATACIÓN!$C5250,'BASE DE DATOS'!$A$2:$A$4921,0),6)</f>
        <v>#N/A</v>
      </c>
      <c r="I5250" s="5" t="e">
        <f>INDEX('BASE DE DATOS'!$A$2:$H$4921,MATCH(CONSTATACIÓN!$C5250,'BASE DE DATOS'!$A$2:$A$4921,0),7)</f>
        <v>#N/A</v>
      </c>
      <c r="J5250" s="5" t="e">
        <f>INDEX('BASE DE DATOS'!$A$2:$H$4921,MATCH(CONSTATACIÓN!$C5250,'BASE DE DATOS'!$A$2:$A$4921,0),8)</f>
        <v>#N/A</v>
      </c>
      <c r="K5250" s="5"/>
      <c r="L5250" s="5"/>
      <c r="M5250" s="5"/>
      <c r="N5250" s="5"/>
      <c r="O5250" s="5"/>
      <c r="P5250" s="5"/>
    </row>
    <row r="5251" spans="1:16" ht="14.5" x14ac:dyDescent="0.35">
      <c r="A5251" s="13">
        <f t="shared" si="83"/>
        <v>0</v>
      </c>
      <c r="B5251" s="17" t="e">
        <f>INDEX('BASE DE DATOS'!$A$2:$H$4921,MATCH(CONSTATACIÓN!$C5251,'BASE DE DATOS'!$A$2:$A$4921,0),2)</f>
        <v>#N/A</v>
      </c>
      <c r="C5251" s="28"/>
      <c r="D5251" s="5"/>
      <c r="E5251" s="5"/>
      <c r="F5251" s="5"/>
      <c r="G5251" s="6" t="e">
        <f>INDEX('BASE DE DATOS'!$A$2:$H$4921,MATCH(CONSTATACIÓN!$C5251,'BASE DE DATOS'!$A$2:$A$4921,0),3)</f>
        <v>#N/A</v>
      </c>
      <c r="H5251" s="5" t="e">
        <f>INDEX('BASE DE DATOS'!$A$2:$H$4921,MATCH(CONSTATACIÓN!$C5251,'BASE DE DATOS'!$A$2:$A$4921,0),6)</f>
        <v>#N/A</v>
      </c>
      <c r="I5251" s="5" t="e">
        <f>INDEX('BASE DE DATOS'!$A$2:$H$4921,MATCH(CONSTATACIÓN!$C5251,'BASE DE DATOS'!$A$2:$A$4921,0),7)</f>
        <v>#N/A</v>
      </c>
      <c r="J5251" s="5" t="e">
        <f>INDEX('BASE DE DATOS'!$A$2:$H$4921,MATCH(CONSTATACIÓN!$C5251,'BASE DE DATOS'!$A$2:$A$4921,0),8)</f>
        <v>#N/A</v>
      </c>
      <c r="K5251" s="5"/>
      <c r="L5251" s="5"/>
      <c r="M5251" s="5"/>
      <c r="N5251" s="5"/>
      <c r="O5251" s="5"/>
      <c r="P5251" s="5"/>
    </row>
    <row r="5252" spans="1:16" ht="14.5" x14ac:dyDescent="0.35">
      <c r="A5252" s="13">
        <f t="shared" si="83"/>
        <v>0</v>
      </c>
      <c r="B5252" s="17" t="e">
        <f>INDEX('BASE DE DATOS'!$A$2:$H$4921,MATCH(CONSTATACIÓN!$C5252,'BASE DE DATOS'!$A$2:$A$4921,0),2)</f>
        <v>#N/A</v>
      </c>
      <c r="C5252" s="27"/>
      <c r="D5252" s="5"/>
      <c r="E5252" s="5"/>
      <c r="F5252" s="5"/>
      <c r="G5252" s="6" t="e">
        <f>INDEX('BASE DE DATOS'!$A$2:$H$4921,MATCH(CONSTATACIÓN!$C5252,'BASE DE DATOS'!$A$2:$A$4921,0),3)</f>
        <v>#N/A</v>
      </c>
      <c r="H5252" s="5" t="e">
        <f>INDEX('BASE DE DATOS'!$A$2:$H$4921,MATCH(CONSTATACIÓN!$C5252,'BASE DE DATOS'!$A$2:$A$4921,0),6)</f>
        <v>#N/A</v>
      </c>
      <c r="I5252" s="5" t="e">
        <f>INDEX('BASE DE DATOS'!$A$2:$H$4921,MATCH(CONSTATACIÓN!$C5252,'BASE DE DATOS'!$A$2:$A$4921,0),7)</f>
        <v>#N/A</v>
      </c>
      <c r="J5252" s="5" t="e">
        <f>INDEX('BASE DE DATOS'!$A$2:$H$4921,MATCH(CONSTATACIÓN!$C5252,'BASE DE DATOS'!$A$2:$A$4921,0),8)</f>
        <v>#N/A</v>
      </c>
      <c r="K5252" s="5"/>
      <c r="L5252" s="5"/>
      <c r="M5252" s="5"/>
      <c r="N5252" s="5"/>
      <c r="O5252" s="5"/>
      <c r="P5252" s="5"/>
    </row>
    <row r="5253" spans="1:16" ht="14.5" x14ac:dyDescent="0.35">
      <c r="A5253" s="13">
        <f t="shared" si="83"/>
        <v>0</v>
      </c>
      <c r="B5253" s="17" t="e">
        <f>INDEX('BASE DE DATOS'!$A$2:$H$4921,MATCH(CONSTATACIÓN!$C5253,'BASE DE DATOS'!$A$2:$A$4921,0),2)</f>
        <v>#N/A</v>
      </c>
      <c r="C5253" s="28"/>
      <c r="D5253" s="5"/>
      <c r="E5253" s="5"/>
      <c r="F5253" s="5"/>
      <c r="G5253" s="6" t="e">
        <f>INDEX('BASE DE DATOS'!$A$2:$H$4921,MATCH(CONSTATACIÓN!$C5253,'BASE DE DATOS'!$A$2:$A$4921,0),3)</f>
        <v>#N/A</v>
      </c>
      <c r="H5253" s="5" t="e">
        <f>INDEX('BASE DE DATOS'!$A$2:$H$4921,MATCH(CONSTATACIÓN!$C5253,'BASE DE DATOS'!$A$2:$A$4921,0),6)</f>
        <v>#N/A</v>
      </c>
      <c r="I5253" s="5" t="e">
        <f>INDEX('BASE DE DATOS'!$A$2:$H$4921,MATCH(CONSTATACIÓN!$C5253,'BASE DE DATOS'!$A$2:$A$4921,0),7)</f>
        <v>#N/A</v>
      </c>
      <c r="J5253" s="5" t="e">
        <f>INDEX('BASE DE DATOS'!$A$2:$H$4921,MATCH(CONSTATACIÓN!$C5253,'BASE DE DATOS'!$A$2:$A$4921,0),8)</f>
        <v>#N/A</v>
      </c>
      <c r="K5253" s="5"/>
      <c r="L5253" s="5"/>
      <c r="M5253" s="5"/>
      <c r="N5253" s="5"/>
      <c r="O5253" s="5"/>
      <c r="P5253" s="5"/>
    </row>
    <row r="5254" spans="1:16" ht="14.5" x14ac:dyDescent="0.35">
      <c r="A5254" s="13">
        <f t="shared" si="83"/>
        <v>0</v>
      </c>
      <c r="B5254" s="17" t="e">
        <f>INDEX('BASE DE DATOS'!$A$2:$H$4921,MATCH(CONSTATACIÓN!$C5254,'BASE DE DATOS'!$A$2:$A$4921,0),2)</f>
        <v>#N/A</v>
      </c>
      <c r="C5254" s="27"/>
      <c r="D5254" s="5"/>
      <c r="E5254" s="5"/>
      <c r="F5254" s="5"/>
      <c r="G5254" s="6" t="e">
        <f>INDEX('BASE DE DATOS'!$A$2:$H$4921,MATCH(CONSTATACIÓN!$C5254,'BASE DE DATOS'!$A$2:$A$4921,0),3)</f>
        <v>#N/A</v>
      </c>
      <c r="H5254" s="5" t="e">
        <f>INDEX('BASE DE DATOS'!$A$2:$H$4921,MATCH(CONSTATACIÓN!$C5254,'BASE DE DATOS'!$A$2:$A$4921,0),6)</f>
        <v>#N/A</v>
      </c>
      <c r="I5254" s="5" t="e">
        <f>INDEX('BASE DE DATOS'!$A$2:$H$4921,MATCH(CONSTATACIÓN!$C5254,'BASE DE DATOS'!$A$2:$A$4921,0),7)</f>
        <v>#N/A</v>
      </c>
      <c r="J5254" s="5" t="e">
        <f>INDEX('BASE DE DATOS'!$A$2:$H$4921,MATCH(CONSTATACIÓN!$C5254,'BASE DE DATOS'!$A$2:$A$4921,0),8)</f>
        <v>#N/A</v>
      </c>
      <c r="K5254" s="5"/>
      <c r="L5254" s="5"/>
      <c r="M5254" s="5"/>
      <c r="N5254" s="5"/>
      <c r="O5254" s="5"/>
      <c r="P5254" s="5"/>
    </row>
    <row r="5255" spans="1:16" ht="14.5" x14ac:dyDescent="0.35">
      <c r="A5255" s="13">
        <f t="shared" si="83"/>
        <v>0</v>
      </c>
      <c r="B5255" s="17" t="e">
        <f>INDEX('BASE DE DATOS'!$A$2:$H$4921,MATCH(CONSTATACIÓN!$C5255,'BASE DE DATOS'!$A$2:$A$4921,0),2)</f>
        <v>#N/A</v>
      </c>
      <c r="C5255" s="28"/>
      <c r="D5255" s="5"/>
      <c r="E5255" s="5"/>
      <c r="F5255" s="5"/>
      <c r="G5255" s="6" t="e">
        <f>INDEX('BASE DE DATOS'!$A$2:$H$4921,MATCH(CONSTATACIÓN!$C5255,'BASE DE DATOS'!$A$2:$A$4921,0),3)</f>
        <v>#N/A</v>
      </c>
      <c r="H5255" s="5" t="e">
        <f>INDEX('BASE DE DATOS'!$A$2:$H$4921,MATCH(CONSTATACIÓN!$C5255,'BASE DE DATOS'!$A$2:$A$4921,0),6)</f>
        <v>#N/A</v>
      </c>
      <c r="I5255" s="5" t="e">
        <f>INDEX('BASE DE DATOS'!$A$2:$H$4921,MATCH(CONSTATACIÓN!$C5255,'BASE DE DATOS'!$A$2:$A$4921,0),7)</f>
        <v>#N/A</v>
      </c>
      <c r="J5255" s="5" t="e">
        <f>INDEX('BASE DE DATOS'!$A$2:$H$4921,MATCH(CONSTATACIÓN!$C5255,'BASE DE DATOS'!$A$2:$A$4921,0),8)</f>
        <v>#N/A</v>
      </c>
      <c r="K5255" s="5"/>
      <c r="L5255" s="5"/>
      <c r="M5255" s="5"/>
      <c r="N5255" s="5"/>
      <c r="O5255" s="5"/>
      <c r="P5255" s="5"/>
    </row>
    <row r="5256" spans="1:16" ht="14.5" x14ac:dyDescent="0.35">
      <c r="A5256" s="13">
        <f t="shared" si="83"/>
        <v>0</v>
      </c>
      <c r="B5256" s="17" t="e">
        <f>INDEX('BASE DE DATOS'!$A$2:$H$4921,MATCH(CONSTATACIÓN!$C5256,'BASE DE DATOS'!$A$2:$A$4921,0),2)</f>
        <v>#N/A</v>
      </c>
      <c r="C5256" s="27"/>
      <c r="D5256" s="5"/>
      <c r="E5256" s="5"/>
      <c r="F5256" s="5"/>
      <c r="G5256" s="6" t="e">
        <f>INDEX('BASE DE DATOS'!$A$2:$H$4921,MATCH(CONSTATACIÓN!$C5256,'BASE DE DATOS'!$A$2:$A$4921,0),3)</f>
        <v>#N/A</v>
      </c>
      <c r="H5256" s="5" t="e">
        <f>INDEX('BASE DE DATOS'!$A$2:$H$4921,MATCH(CONSTATACIÓN!$C5256,'BASE DE DATOS'!$A$2:$A$4921,0),6)</f>
        <v>#N/A</v>
      </c>
      <c r="I5256" s="5" t="e">
        <f>INDEX('BASE DE DATOS'!$A$2:$H$4921,MATCH(CONSTATACIÓN!$C5256,'BASE DE DATOS'!$A$2:$A$4921,0),7)</f>
        <v>#N/A</v>
      </c>
      <c r="J5256" s="5" t="e">
        <f>INDEX('BASE DE DATOS'!$A$2:$H$4921,MATCH(CONSTATACIÓN!$C5256,'BASE DE DATOS'!$A$2:$A$4921,0),8)</f>
        <v>#N/A</v>
      </c>
      <c r="K5256" s="5"/>
      <c r="L5256" s="5"/>
      <c r="M5256" s="5"/>
      <c r="N5256" s="5"/>
      <c r="O5256" s="5"/>
      <c r="P5256" s="5"/>
    </row>
    <row r="5257" spans="1:16" ht="14.5" x14ac:dyDescent="0.35">
      <c r="A5257" s="13">
        <f t="shared" si="83"/>
        <v>0</v>
      </c>
      <c r="B5257" s="17" t="e">
        <f>INDEX('BASE DE DATOS'!$A$2:$H$4921,MATCH(CONSTATACIÓN!$C5257,'BASE DE DATOS'!$A$2:$A$4921,0),2)</f>
        <v>#N/A</v>
      </c>
      <c r="C5257" s="28"/>
      <c r="D5257" s="5"/>
      <c r="E5257" s="5"/>
      <c r="F5257" s="5"/>
      <c r="G5257" s="6" t="e">
        <f>INDEX('BASE DE DATOS'!$A$2:$H$4921,MATCH(CONSTATACIÓN!$C5257,'BASE DE DATOS'!$A$2:$A$4921,0),3)</f>
        <v>#N/A</v>
      </c>
      <c r="H5257" s="5" t="e">
        <f>INDEX('BASE DE DATOS'!$A$2:$H$4921,MATCH(CONSTATACIÓN!$C5257,'BASE DE DATOS'!$A$2:$A$4921,0),6)</f>
        <v>#N/A</v>
      </c>
      <c r="I5257" s="5" t="e">
        <f>INDEX('BASE DE DATOS'!$A$2:$H$4921,MATCH(CONSTATACIÓN!$C5257,'BASE DE DATOS'!$A$2:$A$4921,0),7)</f>
        <v>#N/A</v>
      </c>
      <c r="J5257" s="5" t="e">
        <f>INDEX('BASE DE DATOS'!$A$2:$H$4921,MATCH(CONSTATACIÓN!$C5257,'BASE DE DATOS'!$A$2:$A$4921,0),8)</f>
        <v>#N/A</v>
      </c>
      <c r="K5257" s="5"/>
      <c r="L5257" s="5"/>
      <c r="M5257" s="5"/>
      <c r="N5257" s="5"/>
      <c r="O5257" s="5"/>
      <c r="P5257" s="5"/>
    </row>
    <row r="5258" spans="1:16" ht="14.5" x14ac:dyDescent="0.35">
      <c r="A5258" s="13">
        <f t="shared" si="83"/>
        <v>0</v>
      </c>
      <c r="B5258" s="17" t="e">
        <f>INDEX('BASE DE DATOS'!$A$2:$H$4921,MATCH(CONSTATACIÓN!$C5258,'BASE DE DATOS'!$A$2:$A$4921,0),2)</f>
        <v>#N/A</v>
      </c>
      <c r="C5258" s="27"/>
      <c r="D5258" s="5"/>
      <c r="E5258" s="5"/>
      <c r="F5258" s="5"/>
      <c r="G5258" s="6" t="e">
        <f>INDEX('BASE DE DATOS'!$A$2:$H$4921,MATCH(CONSTATACIÓN!$C5258,'BASE DE DATOS'!$A$2:$A$4921,0),3)</f>
        <v>#N/A</v>
      </c>
      <c r="H5258" s="5" t="e">
        <f>INDEX('BASE DE DATOS'!$A$2:$H$4921,MATCH(CONSTATACIÓN!$C5258,'BASE DE DATOS'!$A$2:$A$4921,0),6)</f>
        <v>#N/A</v>
      </c>
      <c r="I5258" s="5" t="e">
        <f>INDEX('BASE DE DATOS'!$A$2:$H$4921,MATCH(CONSTATACIÓN!$C5258,'BASE DE DATOS'!$A$2:$A$4921,0),7)</f>
        <v>#N/A</v>
      </c>
      <c r="J5258" s="5" t="e">
        <f>INDEX('BASE DE DATOS'!$A$2:$H$4921,MATCH(CONSTATACIÓN!$C5258,'BASE DE DATOS'!$A$2:$A$4921,0),8)</f>
        <v>#N/A</v>
      </c>
      <c r="K5258" s="5"/>
      <c r="L5258" s="5"/>
      <c r="M5258" s="5"/>
      <c r="N5258" s="5"/>
      <c r="O5258" s="5"/>
      <c r="P5258" s="5"/>
    </row>
    <row r="5259" spans="1:16" ht="14.5" x14ac:dyDescent="0.35">
      <c r="A5259" s="13">
        <f t="shared" si="83"/>
        <v>0</v>
      </c>
      <c r="B5259" s="17" t="e">
        <f>INDEX('BASE DE DATOS'!$A$2:$H$4921,MATCH(CONSTATACIÓN!$C5259,'BASE DE DATOS'!$A$2:$A$4921,0),2)</f>
        <v>#N/A</v>
      </c>
      <c r="C5259" s="28"/>
      <c r="D5259" s="5"/>
      <c r="E5259" s="5"/>
      <c r="F5259" s="5"/>
      <c r="G5259" s="6" t="e">
        <f>INDEX('BASE DE DATOS'!$A$2:$H$4921,MATCH(CONSTATACIÓN!$C5259,'BASE DE DATOS'!$A$2:$A$4921,0),3)</f>
        <v>#N/A</v>
      </c>
      <c r="H5259" s="5" t="e">
        <f>INDEX('BASE DE DATOS'!$A$2:$H$4921,MATCH(CONSTATACIÓN!$C5259,'BASE DE DATOS'!$A$2:$A$4921,0),6)</f>
        <v>#N/A</v>
      </c>
      <c r="I5259" s="5" t="e">
        <f>INDEX('BASE DE DATOS'!$A$2:$H$4921,MATCH(CONSTATACIÓN!$C5259,'BASE DE DATOS'!$A$2:$A$4921,0),7)</f>
        <v>#N/A</v>
      </c>
      <c r="J5259" s="5" t="e">
        <f>INDEX('BASE DE DATOS'!$A$2:$H$4921,MATCH(CONSTATACIÓN!$C5259,'BASE DE DATOS'!$A$2:$A$4921,0),8)</f>
        <v>#N/A</v>
      </c>
      <c r="K5259" s="5"/>
      <c r="L5259" s="5"/>
      <c r="M5259" s="5"/>
      <c r="N5259" s="5"/>
      <c r="O5259" s="5"/>
      <c r="P5259" s="5"/>
    </row>
    <row r="5260" spans="1:16" ht="14.5" x14ac:dyDescent="0.35">
      <c r="A5260" s="13">
        <f t="shared" si="83"/>
        <v>0</v>
      </c>
      <c r="B5260" s="17" t="e">
        <f>INDEX('BASE DE DATOS'!$A$2:$H$4921,MATCH(CONSTATACIÓN!$C5260,'BASE DE DATOS'!$A$2:$A$4921,0),2)</f>
        <v>#N/A</v>
      </c>
      <c r="C5260" s="27"/>
      <c r="D5260" s="5"/>
      <c r="E5260" s="5"/>
      <c r="F5260" s="5"/>
      <c r="G5260" s="6" t="e">
        <f>INDEX('BASE DE DATOS'!$A$2:$H$4921,MATCH(CONSTATACIÓN!$C5260,'BASE DE DATOS'!$A$2:$A$4921,0),3)</f>
        <v>#N/A</v>
      </c>
      <c r="H5260" s="5" t="e">
        <f>INDEX('BASE DE DATOS'!$A$2:$H$4921,MATCH(CONSTATACIÓN!$C5260,'BASE DE DATOS'!$A$2:$A$4921,0),6)</f>
        <v>#N/A</v>
      </c>
      <c r="I5260" s="5" t="e">
        <f>INDEX('BASE DE DATOS'!$A$2:$H$4921,MATCH(CONSTATACIÓN!$C5260,'BASE DE DATOS'!$A$2:$A$4921,0),7)</f>
        <v>#N/A</v>
      </c>
      <c r="J5260" s="5" t="e">
        <f>INDEX('BASE DE DATOS'!$A$2:$H$4921,MATCH(CONSTATACIÓN!$C5260,'BASE DE DATOS'!$A$2:$A$4921,0),8)</f>
        <v>#N/A</v>
      </c>
      <c r="K5260" s="5"/>
      <c r="L5260" s="5"/>
      <c r="M5260" s="5"/>
      <c r="N5260" s="5"/>
      <c r="O5260" s="5"/>
      <c r="P5260" s="5"/>
    </row>
    <row r="5261" spans="1:16" ht="14.5" x14ac:dyDescent="0.35">
      <c r="A5261" s="13">
        <f t="shared" si="83"/>
        <v>0</v>
      </c>
      <c r="B5261" s="17" t="e">
        <f>INDEX('BASE DE DATOS'!$A$2:$H$4921,MATCH(CONSTATACIÓN!$C5261,'BASE DE DATOS'!$A$2:$A$4921,0),2)</f>
        <v>#N/A</v>
      </c>
      <c r="C5261" s="28"/>
      <c r="D5261" s="5"/>
      <c r="E5261" s="5"/>
      <c r="F5261" s="5"/>
      <c r="G5261" s="6" t="e">
        <f>INDEX('BASE DE DATOS'!$A$2:$H$4921,MATCH(CONSTATACIÓN!$C5261,'BASE DE DATOS'!$A$2:$A$4921,0),3)</f>
        <v>#N/A</v>
      </c>
      <c r="H5261" s="5" t="e">
        <f>INDEX('BASE DE DATOS'!$A$2:$H$4921,MATCH(CONSTATACIÓN!$C5261,'BASE DE DATOS'!$A$2:$A$4921,0),6)</f>
        <v>#N/A</v>
      </c>
      <c r="I5261" s="5" t="e">
        <f>INDEX('BASE DE DATOS'!$A$2:$H$4921,MATCH(CONSTATACIÓN!$C5261,'BASE DE DATOS'!$A$2:$A$4921,0),7)</f>
        <v>#N/A</v>
      </c>
      <c r="J5261" s="5" t="e">
        <f>INDEX('BASE DE DATOS'!$A$2:$H$4921,MATCH(CONSTATACIÓN!$C5261,'BASE DE DATOS'!$A$2:$A$4921,0),8)</f>
        <v>#N/A</v>
      </c>
      <c r="K5261" s="5"/>
      <c r="L5261" s="5"/>
      <c r="M5261" s="5"/>
      <c r="N5261" s="5"/>
      <c r="O5261" s="5"/>
      <c r="P5261" s="5"/>
    </row>
    <row r="5262" spans="1:16" ht="14.5" x14ac:dyDescent="0.35">
      <c r="A5262" s="13">
        <f t="shared" si="83"/>
        <v>0</v>
      </c>
      <c r="B5262" s="17" t="e">
        <f>INDEX('BASE DE DATOS'!$A$2:$H$4921,MATCH(CONSTATACIÓN!$C5262,'BASE DE DATOS'!$A$2:$A$4921,0),2)</f>
        <v>#N/A</v>
      </c>
      <c r="C5262" s="27"/>
      <c r="D5262" s="5"/>
      <c r="E5262" s="5"/>
      <c r="F5262" s="5"/>
      <c r="G5262" s="6" t="e">
        <f>INDEX('BASE DE DATOS'!$A$2:$H$4921,MATCH(CONSTATACIÓN!$C5262,'BASE DE DATOS'!$A$2:$A$4921,0),3)</f>
        <v>#N/A</v>
      </c>
      <c r="H5262" s="5" t="e">
        <f>INDEX('BASE DE DATOS'!$A$2:$H$4921,MATCH(CONSTATACIÓN!$C5262,'BASE DE DATOS'!$A$2:$A$4921,0),6)</f>
        <v>#N/A</v>
      </c>
      <c r="I5262" s="5" t="e">
        <f>INDEX('BASE DE DATOS'!$A$2:$H$4921,MATCH(CONSTATACIÓN!$C5262,'BASE DE DATOS'!$A$2:$A$4921,0),7)</f>
        <v>#N/A</v>
      </c>
      <c r="J5262" s="5" t="e">
        <f>INDEX('BASE DE DATOS'!$A$2:$H$4921,MATCH(CONSTATACIÓN!$C5262,'BASE DE DATOS'!$A$2:$A$4921,0),8)</f>
        <v>#N/A</v>
      </c>
      <c r="K5262" s="5"/>
      <c r="L5262" s="5"/>
      <c r="M5262" s="5"/>
      <c r="N5262" s="5"/>
      <c r="O5262" s="5"/>
      <c r="P5262" s="5"/>
    </row>
    <row r="5263" spans="1:16" ht="14.5" x14ac:dyDescent="0.35">
      <c r="A5263" s="13">
        <f t="shared" si="83"/>
        <v>0</v>
      </c>
      <c r="B5263" s="17" t="e">
        <f>INDEX('BASE DE DATOS'!$A$2:$H$4921,MATCH(CONSTATACIÓN!$C5263,'BASE DE DATOS'!$A$2:$A$4921,0),2)</f>
        <v>#N/A</v>
      </c>
      <c r="C5263" s="28"/>
      <c r="D5263" s="5"/>
      <c r="E5263" s="5"/>
      <c r="F5263" s="5"/>
      <c r="G5263" s="6" t="e">
        <f>INDEX('BASE DE DATOS'!$A$2:$H$4921,MATCH(CONSTATACIÓN!$C5263,'BASE DE DATOS'!$A$2:$A$4921,0),3)</f>
        <v>#N/A</v>
      </c>
      <c r="H5263" s="5" t="e">
        <f>INDEX('BASE DE DATOS'!$A$2:$H$4921,MATCH(CONSTATACIÓN!$C5263,'BASE DE DATOS'!$A$2:$A$4921,0),6)</f>
        <v>#N/A</v>
      </c>
      <c r="I5263" s="5" t="e">
        <f>INDEX('BASE DE DATOS'!$A$2:$H$4921,MATCH(CONSTATACIÓN!$C5263,'BASE DE DATOS'!$A$2:$A$4921,0),7)</f>
        <v>#N/A</v>
      </c>
      <c r="J5263" s="5" t="e">
        <f>INDEX('BASE DE DATOS'!$A$2:$H$4921,MATCH(CONSTATACIÓN!$C5263,'BASE DE DATOS'!$A$2:$A$4921,0),8)</f>
        <v>#N/A</v>
      </c>
      <c r="K5263" s="5"/>
      <c r="L5263" s="5"/>
      <c r="M5263" s="5"/>
      <c r="N5263" s="5"/>
      <c r="O5263" s="5"/>
      <c r="P5263" s="5"/>
    </row>
    <row r="5264" spans="1:16" ht="14.5" x14ac:dyDescent="0.35">
      <c r="A5264" s="13">
        <f t="shared" si="83"/>
        <v>0</v>
      </c>
      <c r="B5264" s="17" t="e">
        <f>INDEX('BASE DE DATOS'!$A$2:$H$4921,MATCH(CONSTATACIÓN!$C5264,'BASE DE DATOS'!$A$2:$A$4921,0),2)</f>
        <v>#N/A</v>
      </c>
      <c r="C5264" s="27"/>
      <c r="D5264" s="5"/>
      <c r="E5264" s="5"/>
      <c r="F5264" s="5"/>
      <c r="G5264" s="6" t="e">
        <f>INDEX('BASE DE DATOS'!$A$2:$H$4921,MATCH(CONSTATACIÓN!$C5264,'BASE DE DATOS'!$A$2:$A$4921,0),3)</f>
        <v>#N/A</v>
      </c>
      <c r="H5264" s="5" t="e">
        <f>INDEX('BASE DE DATOS'!$A$2:$H$4921,MATCH(CONSTATACIÓN!$C5264,'BASE DE DATOS'!$A$2:$A$4921,0),6)</f>
        <v>#N/A</v>
      </c>
      <c r="I5264" s="5" t="e">
        <f>INDEX('BASE DE DATOS'!$A$2:$H$4921,MATCH(CONSTATACIÓN!$C5264,'BASE DE DATOS'!$A$2:$A$4921,0),7)</f>
        <v>#N/A</v>
      </c>
      <c r="J5264" s="5" t="e">
        <f>INDEX('BASE DE DATOS'!$A$2:$H$4921,MATCH(CONSTATACIÓN!$C5264,'BASE DE DATOS'!$A$2:$A$4921,0),8)</f>
        <v>#N/A</v>
      </c>
      <c r="K5264" s="5"/>
      <c r="L5264" s="5"/>
      <c r="M5264" s="5"/>
      <c r="N5264" s="5"/>
      <c r="O5264" s="5"/>
      <c r="P5264" s="5"/>
    </row>
    <row r="5265" spans="1:16" ht="14.5" x14ac:dyDescent="0.35">
      <c r="A5265" s="13">
        <f t="shared" si="83"/>
        <v>0</v>
      </c>
      <c r="B5265" s="17" t="e">
        <f>INDEX('BASE DE DATOS'!$A$2:$H$4921,MATCH(CONSTATACIÓN!$C5265,'BASE DE DATOS'!$A$2:$A$4921,0),2)</f>
        <v>#N/A</v>
      </c>
      <c r="C5265" s="28"/>
      <c r="D5265" s="5"/>
      <c r="E5265" s="5"/>
      <c r="F5265" s="5"/>
      <c r="G5265" s="6" t="e">
        <f>INDEX('BASE DE DATOS'!$A$2:$H$4921,MATCH(CONSTATACIÓN!$C5265,'BASE DE DATOS'!$A$2:$A$4921,0),3)</f>
        <v>#N/A</v>
      </c>
      <c r="H5265" s="5" t="e">
        <f>INDEX('BASE DE DATOS'!$A$2:$H$4921,MATCH(CONSTATACIÓN!$C5265,'BASE DE DATOS'!$A$2:$A$4921,0),6)</f>
        <v>#N/A</v>
      </c>
      <c r="I5265" s="5" t="e">
        <f>INDEX('BASE DE DATOS'!$A$2:$H$4921,MATCH(CONSTATACIÓN!$C5265,'BASE DE DATOS'!$A$2:$A$4921,0),7)</f>
        <v>#N/A</v>
      </c>
      <c r="J5265" s="5" t="e">
        <f>INDEX('BASE DE DATOS'!$A$2:$H$4921,MATCH(CONSTATACIÓN!$C5265,'BASE DE DATOS'!$A$2:$A$4921,0),8)</f>
        <v>#N/A</v>
      </c>
      <c r="K5265" s="5"/>
      <c r="L5265" s="5"/>
      <c r="M5265" s="5"/>
      <c r="N5265" s="5"/>
      <c r="O5265" s="5"/>
      <c r="P5265" s="5"/>
    </row>
    <row r="5266" spans="1:16" ht="14.5" x14ac:dyDescent="0.35">
      <c r="A5266" s="13">
        <f t="shared" si="83"/>
        <v>0</v>
      </c>
      <c r="B5266" s="17" t="e">
        <f>INDEX('BASE DE DATOS'!$A$2:$H$4921,MATCH(CONSTATACIÓN!$C5266,'BASE DE DATOS'!$A$2:$A$4921,0),2)</f>
        <v>#N/A</v>
      </c>
      <c r="C5266" s="27"/>
      <c r="D5266" s="5"/>
      <c r="E5266" s="5"/>
      <c r="F5266" s="5"/>
      <c r="G5266" s="6" t="e">
        <f>INDEX('BASE DE DATOS'!$A$2:$H$4921,MATCH(CONSTATACIÓN!$C5266,'BASE DE DATOS'!$A$2:$A$4921,0),3)</f>
        <v>#N/A</v>
      </c>
      <c r="H5266" s="5" t="e">
        <f>INDEX('BASE DE DATOS'!$A$2:$H$4921,MATCH(CONSTATACIÓN!$C5266,'BASE DE DATOS'!$A$2:$A$4921,0),6)</f>
        <v>#N/A</v>
      </c>
      <c r="I5266" s="5" t="e">
        <f>INDEX('BASE DE DATOS'!$A$2:$H$4921,MATCH(CONSTATACIÓN!$C5266,'BASE DE DATOS'!$A$2:$A$4921,0),7)</f>
        <v>#N/A</v>
      </c>
      <c r="J5266" s="5" t="e">
        <f>INDEX('BASE DE DATOS'!$A$2:$H$4921,MATCH(CONSTATACIÓN!$C5266,'BASE DE DATOS'!$A$2:$A$4921,0),8)</f>
        <v>#N/A</v>
      </c>
      <c r="K5266" s="5"/>
      <c r="L5266" s="5"/>
      <c r="M5266" s="5"/>
      <c r="N5266" s="5"/>
      <c r="O5266" s="5"/>
      <c r="P5266" s="5"/>
    </row>
    <row r="5267" spans="1:16" ht="14.5" x14ac:dyDescent="0.35">
      <c r="A5267" s="13">
        <f t="shared" si="83"/>
        <v>0</v>
      </c>
      <c r="B5267" s="17" t="e">
        <f>INDEX('BASE DE DATOS'!$A$2:$H$4921,MATCH(CONSTATACIÓN!$C5267,'BASE DE DATOS'!$A$2:$A$4921,0),2)</f>
        <v>#N/A</v>
      </c>
      <c r="C5267" s="28"/>
      <c r="D5267" s="5"/>
      <c r="E5267" s="5"/>
      <c r="F5267" s="5"/>
      <c r="G5267" s="6" t="e">
        <f>INDEX('BASE DE DATOS'!$A$2:$H$4921,MATCH(CONSTATACIÓN!$C5267,'BASE DE DATOS'!$A$2:$A$4921,0),3)</f>
        <v>#N/A</v>
      </c>
      <c r="H5267" s="5" t="e">
        <f>INDEX('BASE DE DATOS'!$A$2:$H$4921,MATCH(CONSTATACIÓN!$C5267,'BASE DE DATOS'!$A$2:$A$4921,0),6)</f>
        <v>#N/A</v>
      </c>
      <c r="I5267" s="5" t="e">
        <f>INDEX('BASE DE DATOS'!$A$2:$H$4921,MATCH(CONSTATACIÓN!$C5267,'BASE DE DATOS'!$A$2:$A$4921,0),7)</f>
        <v>#N/A</v>
      </c>
      <c r="J5267" s="5" t="e">
        <f>INDEX('BASE DE DATOS'!$A$2:$H$4921,MATCH(CONSTATACIÓN!$C5267,'BASE DE DATOS'!$A$2:$A$4921,0),8)</f>
        <v>#N/A</v>
      </c>
      <c r="K5267" s="5"/>
      <c r="L5267" s="5"/>
      <c r="M5267" s="5"/>
      <c r="N5267" s="5"/>
      <c r="O5267" s="5"/>
      <c r="P5267" s="5"/>
    </row>
    <row r="5268" spans="1:16" ht="14.5" x14ac:dyDescent="0.35">
      <c r="A5268" s="13">
        <f t="shared" si="83"/>
        <v>0</v>
      </c>
      <c r="B5268" s="17" t="e">
        <f>INDEX('BASE DE DATOS'!$A$2:$H$4921,MATCH(CONSTATACIÓN!$C5268,'BASE DE DATOS'!$A$2:$A$4921,0),2)</f>
        <v>#N/A</v>
      </c>
      <c r="C5268" s="27"/>
      <c r="D5268" s="5"/>
      <c r="E5268" s="5"/>
      <c r="F5268" s="5"/>
      <c r="G5268" s="6" t="e">
        <f>INDEX('BASE DE DATOS'!$A$2:$H$4921,MATCH(CONSTATACIÓN!$C5268,'BASE DE DATOS'!$A$2:$A$4921,0),3)</f>
        <v>#N/A</v>
      </c>
      <c r="H5268" s="5" t="e">
        <f>INDEX('BASE DE DATOS'!$A$2:$H$4921,MATCH(CONSTATACIÓN!$C5268,'BASE DE DATOS'!$A$2:$A$4921,0),6)</f>
        <v>#N/A</v>
      </c>
      <c r="I5268" s="5" t="e">
        <f>INDEX('BASE DE DATOS'!$A$2:$H$4921,MATCH(CONSTATACIÓN!$C5268,'BASE DE DATOS'!$A$2:$A$4921,0),7)</f>
        <v>#N/A</v>
      </c>
      <c r="J5268" s="5" t="e">
        <f>INDEX('BASE DE DATOS'!$A$2:$H$4921,MATCH(CONSTATACIÓN!$C5268,'BASE DE DATOS'!$A$2:$A$4921,0),8)</f>
        <v>#N/A</v>
      </c>
      <c r="K5268" s="5"/>
      <c r="L5268" s="5"/>
      <c r="M5268" s="5"/>
      <c r="N5268" s="5"/>
      <c r="O5268" s="5"/>
      <c r="P5268" s="5"/>
    </row>
    <row r="5269" spans="1:16" ht="14.5" x14ac:dyDescent="0.35">
      <c r="A5269" s="13">
        <f t="shared" si="83"/>
        <v>0</v>
      </c>
      <c r="B5269" s="17" t="e">
        <f>INDEX('BASE DE DATOS'!$A$2:$H$4921,MATCH(CONSTATACIÓN!$C5269,'BASE DE DATOS'!$A$2:$A$4921,0),2)</f>
        <v>#N/A</v>
      </c>
      <c r="C5269" s="28"/>
      <c r="D5269" s="5"/>
      <c r="E5269" s="5"/>
      <c r="F5269" s="5"/>
      <c r="G5269" s="6" t="e">
        <f>INDEX('BASE DE DATOS'!$A$2:$H$4921,MATCH(CONSTATACIÓN!$C5269,'BASE DE DATOS'!$A$2:$A$4921,0),3)</f>
        <v>#N/A</v>
      </c>
      <c r="H5269" s="5" t="e">
        <f>INDEX('BASE DE DATOS'!$A$2:$H$4921,MATCH(CONSTATACIÓN!$C5269,'BASE DE DATOS'!$A$2:$A$4921,0),6)</f>
        <v>#N/A</v>
      </c>
      <c r="I5269" s="5" t="e">
        <f>INDEX('BASE DE DATOS'!$A$2:$H$4921,MATCH(CONSTATACIÓN!$C5269,'BASE DE DATOS'!$A$2:$A$4921,0),7)</f>
        <v>#N/A</v>
      </c>
      <c r="J5269" s="5" t="e">
        <f>INDEX('BASE DE DATOS'!$A$2:$H$4921,MATCH(CONSTATACIÓN!$C5269,'BASE DE DATOS'!$A$2:$A$4921,0),8)</f>
        <v>#N/A</v>
      </c>
      <c r="K5269" s="5"/>
      <c r="L5269" s="5"/>
      <c r="M5269" s="5"/>
      <c r="N5269" s="5"/>
      <c r="O5269" s="5"/>
      <c r="P5269" s="5"/>
    </row>
    <row r="5270" spans="1:16" ht="14.5" x14ac:dyDescent="0.35">
      <c r="A5270" s="13">
        <f t="shared" si="83"/>
        <v>0</v>
      </c>
      <c r="B5270" s="17" t="e">
        <f>INDEX('BASE DE DATOS'!$A$2:$H$4921,MATCH(CONSTATACIÓN!$C5270,'BASE DE DATOS'!$A$2:$A$4921,0),2)</f>
        <v>#N/A</v>
      </c>
      <c r="C5270" s="27"/>
      <c r="D5270" s="5"/>
      <c r="E5270" s="5"/>
      <c r="F5270" s="5"/>
      <c r="G5270" s="6" t="e">
        <f>INDEX('BASE DE DATOS'!$A$2:$H$4921,MATCH(CONSTATACIÓN!$C5270,'BASE DE DATOS'!$A$2:$A$4921,0),3)</f>
        <v>#N/A</v>
      </c>
      <c r="H5270" s="5" t="e">
        <f>INDEX('BASE DE DATOS'!$A$2:$H$4921,MATCH(CONSTATACIÓN!$C5270,'BASE DE DATOS'!$A$2:$A$4921,0),6)</f>
        <v>#N/A</v>
      </c>
      <c r="I5270" s="5" t="e">
        <f>INDEX('BASE DE DATOS'!$A$2:$H$4921,MATCH(CONSTATACIÓN!$C5270,'BASE DE DATOS'!$A$2:$A$4921,0),7)</f>
        <v>#N/A</v>
      </c>
      <c r="J5270" s="5" t="e">
        <f>INDEX('BASE DE DATOS'!$A$2:$H$4921,MATCH(CONSTATACIÓN!$C5270,'BASE DE DATOS'!$A$2:$A$4921,0),8)</f>
        <v>#N/A</v>
      </c>
      <c r="K5270" s="5"/>
      <c r="L5270" s="5"/>
      <c r="M5270" s="5"/>
      <c r="N5270" s="5"/>
      <c r="O5270" s="5"/>
      <c r="P5270" s="5"/>
    </row>
    <row r="5271" spans="1:16" ht="14.5" x14ac:dyDescent="0.35">
      <c r="A5271" s="13">
        <f t="shared" si="83"/>
        <v>0</v>
      </c>
      <c r="B5271" s="17" t="e">
        <f>INDEX('BASE DE DATOS'!$A$2:$H$4921,MATCH(CONSTATACIÓN!$C5271,'BASE DE DATOS'!$A$2:$A$4921,0),2)</f>
        <v>#N/A</v>
      </c>
      <c r="C5271" s="28"/>
      <c r="D5271" s="5"/>
      <c r="E5271" s="5"/>
      <c r="F5271" s="5"/>
      <c r="G5271" s="6" t="e">
        <f>INDEX('BASE DE DATOS'!$A$2:$H$4921,MATCH(CONSTATACIÓN!$C5271,'BASE DE DATOS'!$A$2:$A$4921,0),3)</f>
        <v>#N/A</v>
      </c>
      <c r="H5271" s="5" t="e">
        <f>INDEX('BASE DE DATOS'!$A$2:$H$4921,MATCH(CONSTATACIÓN!$C5271,'BASE DE DATOS'!$A$2:$A$4921,0),6)</f>
        <v>#N/A</v>
      </c>
      <c r="I5271" s="5" t="e">
        <f>INDEX('BASE DE DATOS'!$A$2:$H$4921,MATCH(CONSTATACIÓN!$C5271,'BASE DE DATOS'!$A$2:$A$4921,0),7)</f>
        <v>#N/A</v>
      </c>
      <c r="J5271" s="5" t="e">
        <f>INDEX('BASE DE DATOS'!$A$2:$H$4921,MATCH(CONSTATACIÓN!$C5271,'BASE DE DATOS'!$A$2:$A$4921,0),8)</f>
        <v>#N/A</v>
      </c>
      <c r="K5271" s="5"/>
      <c r="L5271" s="5"/>
      <c r="M5271" s="5"/>
      <c r="N5271" s="5"/>
      <c r="O5271" s="5"/>
      <c r="P5271" s="5"/>
    </row>
    <row r="5272" spans="1:16" ht="14.5" x14ac:dyDescent="0.35">
      <c r="A5272" s="13">
        <f t="shared" si="83"/>
        <v>0</v>
      </c>
      <c r="B5272" s="17" t="e">
        <f>INDEX('BASE DE DATOS'!$A$2:$H$4921,MATCH(CONSTATACIÓN!$C5272,'BASE DE DATOS'!$A$2:$A$4921,0),2)</f>
        <v>#N/A</v>
      </c>
      <c r="C5272" s="27"/>
      <c r="D5272" s="5"/>
      <c r="E5272" s="5"/>
      <c r="F5272" s="5"/>
      <c r="G5272" s="6" t="e">
        <f>INDEX('BASE DE DATOS'!$A$2:$H$4921,MATCH(CONSTATACIÓN!$C5272,'BASE DE DATOS'!$A$2:$A$4921,0),3)</f>
        <v>#N/A</v>
      </c>
      <c r="H5272" s="5" t="e">
        <f>INDEX('BASE DE DATOS'!$A$2:$H$4921,MATCH(CONSTATACIÓN!$C5272,'BASE DE DATOS'!$A$2:$A$4921,0),6)</f>
        <v>#N/A</v>
      </c>
      <c r="I5272" s="5" t="e">
        <f>INDEX('BASE DE DATOS'!$A$2:$H$4921,MATCH(CONSTATACIÓN!$C5272,'BASE DE DATOS'!$A$2:$A$4921,0),7)</f>
        <v>#N/A</v>
      </c>
      <c r="J5272" s="5" t="e">
        <f>INDEX('BASE DE DATOS'!$A$2:$H$4921,MATCH(CONSTATACIÓN!$C5272,'BASE DE DATOS'!$A$2:$A$4921,0),8)</f>
        <v>#N/A</v>
      </c>
      <c r="K5272" s="5"/>
      <c r="L5272" s="5"/>
      <c r="M5272" s="5"/>
      <c r="N5272" s="5"/>
      <c r="O5272" s="5"/>
      <c r="P5272" s="5"/>
    </row>
    <row r="5273" spans="1:16" ht="14.5" x14ac:dyDescent="0.35">
      <c r="A5273" s="13">
        <f t="shared" si="83"/>
        <v>0</v>
      </c>
      <c r="B5273" s="17" t="e">
        <f>INDEX('BASE DE DATOS'!$A$2:$H$4921,MATCH(CONSTATACIÓN!$C5273,'BASE DE DATOS'!$A$2:$A$4921,0),2)</f>
        <v>#N/A</v>
      </c>
      <c r="C5273" s="28"/>
      <c r="D5273" s="5"/>
      <c r="E5273" s="5"/>
      <c r="F5273" s="5"/>
      <c r="G5273" s="6" t="e">
        <f>INDEX('BASE DE DATOS'!$A$2:$H$4921,MATCH(CONSTATACIÓN!$C5273,'BASE DE DATOS'!$A$2:$A$4921,0),3)</f>
        <v>#N/A</v>
      </c>
      <c r="H5273" s="5" t="e">
        <f>INDEX('BASE DE DATOS'!$A$2:$H$4921,MATCH(CONSTATACIÓN!$C5273,'BASE DE DATOS'!$A$2:$A$4921,0),6)</f>
        <v>#N/A</v>
      </c>
      <c r="I5273" s="5" t="e">
        <f>INDEX('BASE DE DATOS'!$A$2:$H$4921,MATCH(CONSTATACIÓN!$C5273,'BASE DE DATOS'!$A$2:$A$4921,0),7)</f>
        <v>#N/A</v>
      </c>
      <c r="J5273" s="5" t="e">
        <f>INDEX('BASE DE DATOS'!$A$2:$H$4921,MATCH(CONSTATACIÓN!$C5273,'BASE DE DATOS'!$A$2:$A$4921,0),8)</f>
        <v>#N/A</v>
      </c>
      <c r="K5273" s="5"/>
      <c r="L5273" s="5"/>
      <c r="M5273" s="5"/>
      <c r="N5273" s="5"/>
      <c r="O5273" s="5"/>
      <c r="P5273" s="5"/>
    </row>
    <row r="5274" spans="1:16" ht="14.5" x14ac:dyDescent="0.35">
      <c r="A5274" s="13">
        <f t="shared" si="83"/>
        <v>0</v>
      </c>
      <c r="B5274" s="17" t="e">
        <f>INDEX('BASE DE DATOS'!$A$2:$H$4921,MATCH(CONSTATACIÓN!$C5274,'BASE DE DATOS'!$A$2:$A$4921,0),2)</f>
        <v>#N/A</v>
      </c>
      <c r="C5274" s="27"/>
      <c r="D5274" s="5"/>
      <c r="E5274" s="5"/>
      <c r="F5274" s="5"/>
      <c r="G5274" s="6" t="e">
        <f>INDEX('BASE DE DATOS'!$A$2:$H$4921,MATCH(CONSTATACIÓN!$C5274,'BASE DE DATOS'!$A$2:$A$4921,0),3)</f>
        <v>#N/A</v>
      </c>
      <c r="H5274" s="5" t="e">
        <f>INDEX('BASE DE DATOS'!$A$2:$H$4921,MATCH(CONSTATACIÓN!$C5274,'BASE DE DATOS'!$A$2:$A$4921,0),6)</f>
        <v>#N/A</v>
      </c>
      <c r="I5274" s="5" t="e">
        <f>INDEX('BASE DE DATOS'!$A$2:$H$4921,MATCH(CONSTATACIÓN!$C5274,'BASE DE DATOS'!$A$2:$A$4921,0),7)</f>
        <v>#N/A</v>
      </c>
      <c r="J5274" s="5" t="e">
        <f>INDEX('BASE DE DATOS'!$A$2:$H$4921,MATCH(CONSTATACIÓN!$C5274,'BASE DE DATOS'!$A$2:$A$4921,0),8)</f>
        <v>#N/A</v>
      </c>
      <c r="K5274" s="5"/>
      <c r="L5274" s="5"/>
      <c r="M5274" s="5"/>
      <c r="N5274" s="5"/>
      <c r="O5274" s="5"/>
      <c r="P5274" s="5"/>
    </row>
    <row r="5275" spans="1:16" ht="14.5" x14ac:dyDescent="0.35">
      <c r="A5275" s="13">
        <f t="shared" si="83"/>
        <v>0</v>
      </c>
      <c r="B5275" s="17" t="e">
        <f>INDEX('BASE DE DATOS'!$A$2:$H$4921,MATCH(CONSTATACIÓN!$C5275,'BASE DE DATOS'!$A$2:$A$4921,0),2)</f>
        <v>#N/A</v>
      </c>
      <c r="C5275" s="28"/>
      <c r="D5275" s="5"/>
      <c r="E5275" s="5"/>
      <c r="F5275" s="5"/>
      <c r="G5275" s="6" t="e">
        <f>INDEX('BASE DE DATOS'!$A$2:$H$4921,MATCH(CONSTATACIÓN!$C5275,'BASE DE DATOS'!$A$2:$A$4921,0),3)</f>
        <v>#N/A</v>
      </c>
      <c r="H5275" s="5" t="e">
        <f>INDEX('BASE DE DATOS'!$A$2:$H$4921,MATCH(CONSTATACIÓN!$C5275,'BASE DE DATOS'!$A$2:$A$4921,0),6)</f>
        <v>#N/A</v>
      </c>
      <c r="I5275" s="5" t="e">
        <f>INDEX('BASE DE DATOS'!$A$2:$H$4921,MATCH(CONSTATACIÓN!$C5275,'BASE DE DATOS'!$A$2:$A$4921,0),7)</f>
        <v>#N/A</v>
      </c>
      <c r="J5275" s="5" t="e">
        <f>INDEX('BASE DE DATOS'!$A$2:$H$4921,MATCH(CONSTATACIÓN!$C5275,'BASE DE DATOS'!$A$2:$A$4921,0),8)</f>
        <v>#N/A</v>
      </c>
      <c r="K5275" s="5"/>
      <c r="L5275" s="5"/>
      <c r="M5275" s="5"/>
      <c r="N5275" s="5"/>
      <c r="O5275" s="5"/>
      <c r="P5275" s="5"/>
    </row>
    <row r="5276" spans="1:16" ht="14.5" x14ac:dyDescent="0.35">
      <c r="A5276" s="13">
        <f t="shared" si="83"/>
        <v>0</v>
      </c>
      <c r="B5276" s="17" t="e">
        <f>INDEX('BASE DE DATOS'!$A$2:$H$4921,MATCH(CONSTATACIÓN!$C5276,'BASE DE DATOS'!$A$2:$A$4921,0),2)</f>
        <v>#N/A</v>
      </c>
      <c r="C5276" s="27"/>
      <c r="D5276" s="5"/>
      <c r="E5276" s="5"/>
      <c r="F5276" s="5"/>
      <c r="G5276" s="6" t="e">
        <f>INDEX('BASE DE DATOS'!$A$2:$H$4921,MATCH(CONSTATACIÓN!$C5276,'BASE DE DATOS'!$A$2:$A$4921,0),3)</f>
        <v>#N/A</v>
      </c>
      <c r="H5276" s="5" t="e">
        <f>INDEX('BASE DE DATOS'!$A$2:$H$4921,MATCH(CONSTATACIÓN!$C5276,'BASE DE DATOS'!$A$2:$A$4921,0),6)</f>
        <v>#N/A</v>
      </c>
      <c r="I5276" s="5" t="e">
        <f>INDEX('BASE DE DATOS'!$A$2:$H$4921,MATCH(CONSTATACIÓN!$C5276,'BASE DE DATOS'!$A$2:$A$4921,0),7)</f>
        <v>#N/A</v>
      </c>
      <c r="J5276" s="5" t="e">
        <f>INDEX('BASE DE DATOS'!$A$2:$H$4921,MATCH(CONSTATACIÓN!$C5276,'BASE DE DATOS'!$A$2:$A$4921,0),8)</f>
        <v>#N/A</v>
      </c>
      <c r="K5276" s="5"/>
      <c r="L5276" s="5"/>
      <c r="M5276" s="5"/>
      <c r="N5276" s="5"/>
      <c r="O5276" s="5"/>
      <c r="P5276" s="5"/>
    </row>
    <row r="5277" spans="1:16" ht="14.5" x14ac:dyDescent="0.35">
      <c r="A5277" s="13">
        <f t="shared" ref="A5277:A5340" si="84">C5277</f>
        <v>0</v>
      </c>
      <c r="B5277" s="17" t="e">
        <f>INDEX('BASE DE DATOS'!$A$2:$H$4921,MATCH(CONSTATACIÓN!$C5277,'BASE DE DATOS'!$A$2:$A$4921,0),2)</f>
        <v>#N/A</v>
      </c>
      <c r="C5277" s="28"/>
      <c r="D5277" s="5"/>
      <c r="E5277" s="5"/>
      <c r="F5277" s="5"/>
      <c r="G5277" s="6" t="e">
        <f>INDEX('BASE DE DATOS'!$A$2:$H$4921,MATCH(CONSTATACIÓN!$C5277,'BASE DE DATOS'!$A$2:$A$4921,0),3)</f>
        <v>#N/A</v>
      </c>
      <c r="H5277" s="5" t="e">
        <f>INDEX('BASE DE DATOS'!$A$2:$H$4921,MATCH(CONSTATACIÓN!$C5277,'BASE DE DATOS'!$A$2:$A$4921,0),6)</f>
        <v>#N/A</v>
      </c>
      <c r="I5277" s="5" t="e">
        <f>INDEX('BASE DE DATOS'!$A$2:$H$4921,MATCH(CONSTATACIÓN!$C5277,'BASE DE DATOS'!$A$2:$A$4921,0),7)</f>
        <v>#N/A</v>
      </c>
      <c r="J5277" s="5" t="e">
        <f>INDEX('BASE DE DATOS'!$A$2:$H$4921,MATCH(CONSTATACIÓN!$C5277,'BASE DE DATOS'!$A$2:$A$4921,0),8)</f>
        <v>#N/A</v>
      </c>
      <c r="K5277" s="5"/>
      <c r="L5277" s="5"/>
      <c r="M5277" s="5"/>
      <c r="N5277" s="5"/>
      <c r="O5277" s="5"/>
      <c r="P5277" s="5"/>
    </row>
    <row r="5278" spans="1:16" ht="14.5" x14ac:dyDescent="0.35">
      <c r="A5278" s="13">
        <f t="shared" si="84"/>
        <v>0</v>
      </c>
      <c r="B5278" s="17" t="e">
        <f>INDEX('BASE DE DATOS'!$A$2:$H$4921,MATCH(CONSTATACIÓN!$C5278,'BASE DE DATOS'!$A$2:$A$4921,0),2)</f>
        <v>#N/A</v>
      </c>
      <c r="C5278" s="27"/>
      <c r="D5278" s="5"/>
      <c r="E5278" s="5"/>
      <c r="F5278" s="5"/>
      <c r="G5278" s="6" t="e">
        <f>INDEX('BASE DE DATOS'!$A$2:$H$4921,MATCH(CONSTATACIÓN!$C5278,'BASE DE DATOS'!$A$2:$A$4921,0),3)</f>
        <v>#N/A</v>
      </c>
      <c r="H5278" s="5" t="e">
        <f>INDEX('BASE DE DATOS'!$A$2:$H$4921,MATCH(CONSTATACIÓN!$C5278,'BASE DE DATOS'!$A$2:$A$4921,0),6)</f>
        <v>#N/A</v>
      </c>
      <c r="I5278" s="5" t="e">
        <f>INDEX('BASE DE DATOS'!$A$2:$H$4921,MATCH(CONSTATACIÓN!$C5278,'BASE DE DATOS'!$A$2:$A$4921,0),7)</f>
        <v>#N/A</v>
      </c>
      <c r="J5278" s="5" t="e">
        <f>INDEX('BASE DE DATOS'!$A$2:$H$4921,MATCH(CONSTATACIÓN!$C5278,'BASE DE DATOS'!$A$2:$A$4921,0),8)</f>
        <v>#N/A</v>
      </c>
      <c r="K5278" s="5"/>
      <c r="L5278" s="5"/>
      <c r="M5278" s="5"/>
      <c r="N5278" s="5"/>
      <c r="O5278" s="5"/>
      <c r="P5278" s="5"/>
    </row>
    <row r="5279" spans="1:16" ht="14.5" x14ac:dyDescent="0.35">
      <c r="A5279" s="13">
        <f t="shared" si="84"/>
        <v>0</v>
      </c>
      <c r="B5279" s="17" t="e">
        <f>INDEX('BASE DE DATOS'!$A$2:$H$4921,MATCH(CONSTATACIÓN!$C5279,'BASE DE DATOS'!$A$2:$A$4921,0),2)</f>
        <v>#N/A</v>
      </c>
      <c r="C5279" s="28"/>
      <c r="D5279" s="5"/>
      <c r="E5279" s="5"/>
      <c r="F5279" s="5"/>
      <c r="G5279" s="6" t="e">
        <f>INDEX('BASE DE DATOS'!$A$2:$H$4921,MATCH(CONSTATACIÓN!$C5279,'BASE DE DATOS'!$A$2:$A$4921,0),3)</f>
        <v>#N/A</v>
      </c>
      <c r="H5279" s="5" t="e">
        <f>INDEX('BASE DE DATOS'!$A$2:$H$4921,MATCH(CONSTATACIÓN!$C5279,'BASE DE DATOS'!$A$2:$A$4921,0),6)</f>
        <v>#N/A</v>
      </c>
      <c r="I5279" s="5" t="e">
        <f>INDEX('BASE DE DATOS'!$A$2:$H$4921,MATCH(CONSTATACIÓN!$C5279,'BASE DE DATOS'!$A$2:$A$4921,0),7)</f>
        <v>#N/A</v>
      </c>
      <c r="J5279" s="5" t="e">
        <f>INDEX('BASE DE DATOS'!$A$2:$H$4921,MATCH(CONSTATACIÓN!$C5279,'BASE DE DATOS'!$A$2:$A$4921,0),8)</f>
        <v>#N/A</v>
      </c>
      <c r="K5279" s="5"/>
      <c r="L5279" s="5"/>
      <c r="M5279" s="5"/>
      <c r="N5279" s="5"/>
      <c r="O5279" s="5"/>
      <c r="P5279" s="5"/>
    </row>
    <row r="5280" spans="1:16" ht="14.5" x14ac:dyDescent="0.35">
      <c r="A5280" s="13">
        <f t="shared" si="84"/>
        <v>0</v>
      </c>
      <c r="B5280" s="17" t="e">
        <f>INDEX('BASE DE DATOS'!$A$2:$H$4921,MATCH(CONSTATACIÓN!$C5280,'BASE DE DATOS'!$A$2:$A$4921,0),2)</f>
        <v>#N/A</v>
      </c>
      <c r="C5280" s="27"/>
      <c r="D5280" s="5"/>
      <c r="E5280" s="5"/>
      <c r="F5280" s="5"/>
      <c r="G5280" s="6" t="e">
        <f>INDEX('BASE DE DATOS'!$A$2:$H$4921,MATCH(CONSTATACIÓN!$C5280,'BASE DE DATOS'!$A$2:$A$4921,0),3)</f>
        <v>#N/A</v>
      </c>
      <c r="H5280" s="5" t="e">
        <f>INDEX('BASE DE DATOS'!$A$2:$H$4921,MATCH(CONSTATACIÓN!$C5280,'BASE DE DATOS'!$A$2:$A$4921,0),6)</f>
        <v>#N/A</v>
      </c>
      <c r="I5280" s="5" t="e">
        <f>INDEX('BASE DE DATOS'!$A$2:$H$4921,MATCH(CONSTATACIÓN!$C5280,'BASE DE DATOS'!$A$2:$A$4921,0),7)</f>
        <v>#N/A</v>
      </c>
      <c r="J5280" s="5" t="e">
        <f>INDEX('BASE DE DATOS'!$A$2:$H$4921,MATCH(CONSTATACIÓN!$C5280,'BASE DE DATOS'!$A$2:$A$4921,0),8)</f>
        <v>#N/A</v>
      </c>
      <c r="K5280" s="5"/>
      <c r="L5280" s="5"/>
      <c r="M5280" s="5"/>
      <c r="N5280" s="5"/>
      <c r="O5280" s="5"/>
      <c r="P5280" s="5"/>
    </row>
    <row r="5281" spans="1:16" ht="14.5" x14ac:dyDescent="0.35">
      <c r="A5281" s="13">
        <f t="shared" si="84"/>
        <v>0</v>
      </c>
      <c r="B5281" s="17" t="e">
        <f>INDEX('BASE DE DATOS'!$A$2:$H$4921,MATCH(CONSTATACIÓN!$C5281,'BASE DE DATOS'!$A$2:$A$4921,0),2)</f>
        <v>#N/A</v>
      </c>
      <c r="C5281" s="28"/>
      <c r="D5281" s="5"/>
      <c r="E5281" s="5"/>
      <c r="F5281" s="5"/>
      <c r="G5281" s="6" t="e">
        <f>INDEX('BASE DE DATOS'!$A$2:$H$4921,MATCH(CONSTATACIÓN!$C5281,'BASE DE DATOS'!$A$2:$A$4921,0),3)</f>
        <v>#N/A</v>
      </c>
      <c r="H5281" s="5" t="e">
        <f>INDEX('BASE DE DATOS'!$A$2:$H$4921,MATCH(CONSTATACIÓN!$C5281,'BASE DE DATOS'!$A$2:$A$4921,0),6)</f>
        <v>#N/A</v>
      </c>
      <c r="I5281" s="5" t="e">
        <f>INDEX('BASE DE DATOS'!$A$2:$H$4921,MATCH(CONSTATACIÓN!$C5281,'BASE DE DATOS'!$A$2:$A$4921,0),7)</f>
        <v>#N/A</v>
      </c>
      <c r="J5281" s="5" t="e">
        <f>INDEX('BASE DE DATOS'!$A$2:$H$4921,MATCH(CONSTATACIÓN!$C5281,'BASE DE DATOS'!$A$2:$A$4921,0),8)</f>
        <v>#N/A</v>
      </c>
      <c r="K5281" s="5"/>
      <c r="L5281" s="5"/>
      <c r="M5281" s="5"/>
      <c r="N5281" s="5"/>
      <c r="O5281" s="5"/>
      <c r="P5281" s="5"/>
    </row>
    <row r="5282" spans="1:16" ht="14.5" x14ac:dyDescent="0.35">
      <c r="A5282" s="13">
        <f t="shared" si="84"/>
        <v>0</v>
      </c>
      <c r="B5282" s="17" t="e">
        <f>INDEX('BASE DE DATOS'!$A$2:$H$4921,MATCH(CONSTATACIÓN!$C5282,'BASE DE DATOS'!$A$2:$A$4921,0),2)</f>
        <v>#N/A</v>
      </c>
      <c r="C5282" s="27"/>
      <c r="D5282" s="5"/>
      <c r="E5282" s="5"/>
      <c r="F5282" s="5"/>
      <c r="G5282" s="6" t="e">
        <f>INDEX('BASE DE DATOS'!$A$2:$H$4921,MATCH(CONSTATACIÓN!$C5282,'BASE DE DATOS'!$A$2:$A$4921,0),3)</f>
        <v>#N/A</v>
      </c>
      <c r="H5282" s="5" t="e">
        <f>INDEX('BASE DE DATOS'!$A$2:$H$4921,MATCH(CONSTATACIÓN!$C5282,'BASE DE DATOS'!$A$2:$A$4921,0),6)</f>
        <v>#N/A</v>
      </c>
      <c r="I5282" s="5" t="e">
        <f>INDEX('BASE DE DATOS'!$A$2:$H$4921,MATCH(CONSTATACIÓN!$C5282,'BASE DE DATOS'!$A$2:$A$4921,0),7)</f>
        <v>#N/A</v>
      </c>
      <c r="J5282" s="5" t="e">
        <f>INDEX('BASE DE DATOS'!$A$2:$H$4921,MATCH(CONSTATACIÓN!$C5282,'BASE DE DATOS'!$A$2:$A$4921,0),8)</f>
        <v>#N/A</v>
      </c>
      <c r="K5282" s="5"/>
      <c r="L5282" s="5"/>
      <c r="M5282" s="5"/>
      <c r="N5282" s="5"/>
      <c r="O5282" s="5"/>
      <c r="P5282" s="5"/>
    </row>
    <row r="5283" spans="1:16" ht="14.5" x14ac:dyDescent="0.35">
      <c r="A5283" s="13">
        <f t="shared" si="84"/>
        <v>0</v>
      </c>
      <c r="B5283" s="17" t="e">
        <f>INDEX('BASE DE DATOS'!$A$2:$H$4921,MATCH(CONSTATACIÓN!$C5283,'BASE DE DATOS'!$A$2:$A$4921,0),2)</f>
        <v>#N/A</v>
      </c>
      <c r="C5283" s="28"/>
      <c r="D5283" s="5"/>
      <c r="E5283" s="5"/>
      <c r="F5283" s="5"/>
      <c r="G5283" s="6" t="e">
        <f>INDEX('BASE DE DATOS'!$A$2:$H$4921,MATCH(CONSTATACIÓN!$C5283,'BASE DE DATOS'!$A$2:$A$4921,0),3)</f>
        <v>#N/A</v>
      </c>
      <c r="H5283" s="5" t="e">
        <f>INDEX('BASE DE DATOS'!$A$2:$H$4921,MATCH(CONSTATACIÓN!$C5283,'BASE DE DATOS'!$A$2:$A$4921,0),6)</f>
        <v>#N/A</v>
      </c>
      <c r="I5283" s="5" t="e">
        <f>INDEX('BASE DE DATOS'!$A$2:$H$4921,MATCH(CONSTATACIÓN!$C5283,'BASE DE DATOS'!$A$2:$A$4921,0),7)</f>
        <v>#N/A</v>
      </c>
      <c r="J5283" s="5" t="e">
        <f>INDEX('BASE DE DATOS'!$A$2:$H$4921,MATCH(CONSTATACIÓN!$C5283,'BASE DE DATOS'!$A$2:$A$4921,0),8)</f>
        <v>#N/A</v>
      </c>
      <c r="K5283" s="5"/>
      <c r="L5283" s="5"/>
      <c r="M5283" s="5"/>
      <c r="N5283" s="5"/>
      <c r="O5283" s="5"/>
      <c r="P5283" s="5"/>
    </row>
    <row r="5284" spans="1:16" ht="14.5" x14ac:dyDescent="0.35">
      <c r="A5284" s="13">
        <f t="shared" si="84"/>
        <v>0</v>
      </c>
      <c r="B5284" s="17" t="e">
        <f>INDEX('BASE DE DATOS'!$A$2:$H$4921,MATCH(CONSTATACIÓN!$C5284,'BASE DE DATOS'!$A$2:$A$4921,0),2)</f>
        <v>#N/A</v>
      </c>
      <c r="C5284" s="27"/>
      <c r="D5284" s="5"/>
      <c r="E5284" s="5"/>
      <c r="F5284" s="5"/>
      <c r="G5284" s="6" t="e">
        <f>INDEX('BASE DE DATOS'!$A$2:$H$4921,MATCH(CONSTATACIÓN!$C5284,'BASE DE DATOS'!$A$2:$A$4921,0),3)</f>
        <v>#N/A</v>
      </c>
      <c r="H5284" s="5" t="e">
        <f>INDEX('BASE DE DATOS'!$A$2:$H$4921,MATCH(CONSTATACIÓN!$C5284,'BASE DE DATOS'!$A$2:$A$4921,0),6)</f>
        <v>#N/A</v>
      </c>
      <c r="I5284" s="5" t="e">
        <f>INDEX('BASE DE DATOS'!$A$2:$H$4921,MATCH(CONSTATACIÓN!$C5284,'BASE DE DATOS'!$A$2:$A$4921,0),7)</f>
        <v>#N/A</v>
      </c>
      <c r="J5284" s="5" t="e">
        <f>INDEX('BASE DE DATOS'!$A$2:$H$4921,MATCH(CONSTATACIÓN!$C5284,'BASE DE DATOS'!$A$2:$A$4921,0),8)</f>
        <v>#N/A</v>
      </c>
      <c r="K5284" s="5"/>
      <c r="L5284" s="5"/>
      <c r="M5284" s="5"/>
      <c r="N5284" s="5"/>
      <c r="O5284" s="5"/>
      <c r="P5284" s="5"/>
    </row>
    <row r="5285" spans="1:16" ht="14.5" x14ac:dyDescent="0.35">
      <c r="A5285" s="13">
        <f t="shared" si="84"/>
        <v>0</v>
      </c>
      <c r="B5285" s="17" t="e">
        <f>INDEX('BASE DE DATOS'!$A$2:$H$4921,MATCH(CONSTATACIÓN!$C5285,'BASE DE DATOS'!$A$2:$A$4921,0),2)</f>
        <v>#N/A</v>
      </c>
      <c r="C5285" s="28"/>
      <c r="D5285" s="5"/>
      <c r="E5285" s="5"/>
      <c r="F5285" s="5"/>
      <c r="G5285" s="6" t="e">
        <f>INDEX('BASE DE DATOS'!$A$2:$H$4921,MATCH(CONSTATACIÓN!$C5285,'BASE DE DATOS'!$A$2:$A$4921,0),3)</f>
        <v>#N/A</v>
      </c>
      <c r="H5285" s="5" t="e">
        <f>INDEX('BASE DE DATOS'!$A$2:$H$4921,MATCH(CONSTATACIÓN!$C5285,'BASE DE DATOS'!$A$2:$A$4921,0),6)</f>
        <v>#N/A</v>
      </c>
      <c r="I5285" s="5" t="e">
        <f>INDEX('BASE DE DATOS'!$A$2:$H$4921,MATCH(CONSTATACIÓN!$C5285,'BASE DE DATOS'!$A$2:$A$4921,0),7)</f>
        <v>#N/A</v>
      </c>
      <c r="J5285" s="5" t="e">
        <f>INDEX('BASE DE DATOS'!$A$2:$H$4921,MATCH(CONSTATACIÓN!$C5285,'BASE DE DATOS'!$A$2:$A$4921,0),8)</f>
        <v>#N/A</v>
      </c>
      <c r="K5285" s="5"/>
      <c r="L5285" s="5"/>
      <c r="M5285" s="5"/>
      <c r="N5285" s="5"/>
      <c r="O5285" s="5"/>
      <c r="P5285" s="5"/>
    </row>
    <row r="5286" spans="1:16" ht="14.5" x14ac:dyDescent="0.35">
      <c r="A5286" s="13">
        <f t="shared" si="84"/>
        <v>0</v>
      </c>
      <c r="B5286" s="17" t="e">
        <f>INDEX('BASE DE DATOS'!$A$2:$H$4921,MATCH(CONSTATACIÓN!$C5286,'BASE DE DATOS'!$A$2:$A$4921,0),2)</f>
        <v>#N/A</v>
      </c>
      <c r="C5286" s="27"/>
      <c r="D5286" s="5"/>
      <c r="E5286" s="5"/>
      <c r="F5286" s="5"/>
      <c r="G5286" s="6" t="e">
        <f>INDEX('BASE DE DATOS'!$A$2:$H$4921,MATCH(CONSTATACIÓN!$C5286,'BASE DE DATOS'!$A$2:$A$4921,0),3)</f>
        <v>#N/A</v>
      </c>
      <c r="H5286" s="5" t="e">
        <f>INDEX('BASE DE DATOS'!$A$2:$H$4921,MATCH(CONSTATACIÓN!$C5286,'BASE DE DATOS'!$A$2:$A$4921,0),6)</f>
        <v>#N/A</v>
      </c>
      <c r="I5286" s="5" t="e">
        <f>INDEX('BASE DE DATOS'!$A$2:$H$4921,MATCH(CONSTATACIÓN!$C5286,'BASE DE DATOS'!$A$2:$A$4921,0),7)</f>
        <v>#N/A</v>
      </c>
      <c r="J5286" s="5" t="e">
        <f>INDEX('BASE DE DATOS'!$A$2:$H$4921,MATCH(CONSTATACIÓN!$C5286,'BASE DE DATOS'!$A$2:$A$4921,0),8)</f>
        <v>#N/A</v>
      </c>
      <c r="K5286" s="5"/>
      <c r="L5286" s="5"/>
      <c r="M5286" s="5"/>
      <c r="N5286" s="5"/>
      <c r="O5286" s="5"/>
      <c r="P5286" s="5"/>
    </row>
    <row r="5287" spans="1:16" ht="14.5" x14ac:dyDescent="0.35">
      <c r="A5287" s="13">
        <f t="shared" si="84"/>
        <v>0</v>
      </c>
      <c r="B5287" s="17" t="e">
        <f>INDEX('BASE DE DATOS'!$A$2:$H$4921,MATCH(CONSTATACIÓN!$C5287,'BASE DE DATOS'!$A$2:$A$4921,0),2)</f>
        <v>#N/A</v>
      </c>
      <c r="C5287" s="28"/>
      <c r="D5287" s="5"/>
      <c r="E5287" s="5"/>
      <c r="F5287" s="5"/>
      <c r="G5287" s="6" t="e">
        <f>INDEX('BASE DE DATOS'!$A$2:$H$4921,MATCH(CONSTATACIÓN!$C5287,'BASE DE DATOS'!$A$2:$A$4921,0),3)</f>
        <v>#N/A</v>
      </c>
      <c r="H5287" s="5" t="e">
        <f>INDEX('BASE DE DATOS'!$A$2:$H$4921,MATCH(CONSTATACIÓN!$C5287,'BASE DE DATOS'!$A$2:$A$4921,0),6)</f>
        <v>#N/A</v>
      </c>
      <c r="I5287" s="5" t="e">
        <f>INDEX('BASE DE DATOS'!$A$2:$H$4921,MATCH(CONSTATACIÓN!$C5287,'BASE DE DATOS'!$A$2:$A$4921,0),7)</f>
        <v>#N/A</v>
      </c>
      <c r="J5287" s="5" t="e">
        <f>INDEX('BASE DE DATOS'!$A$2:$H$4921,MATCH(CONSTATACIÓN!$C5287,'BASE DE DATOS'!$A$2:$A$4921,0),8)</f>
        <v>#N/A</v>
      </c>
      <c r="K5287" s="5"/>
      <c r="L5287" s="5"/>
      <c r="M5287" s="5"/>
      <c r="N5287" s="5"/>
      <c r="O5287" s="5"/>
      <c r="P5287" s="5"/>
    </row>
    <row r="5288" spans="1:16" ht="14.5" x14ac:dyDescent="0.35">
      <c r="A5288" s="13">
        <f t="shared" si="84"/>
        <v>0</v>
      </c>
      <c r="B5288" s="17" t="e">
        <f>INDEX('BASE DE DATOS'!$A$2:$H$4921,MATCH(CONSTATACIÓN!$C5288,'BASE DE DATOS'!$A$2:$A$4921,0),2)</f>
        <v>#N/A</v>
      </c>
      <c r="C5288" s="27"/>
      <c r="D5288" s="5"/>
      <c r="E5288" s="5"/>
      <c r="F5288" s="5"/>
      <c r="G5288" s="6" t="e">
        <f>INDEX('BASE DE DATOS'!$A$2:$H$4921,MATCH(CONSTATACIÓN!$C5288,'BASE DE DATOS'!$A$2:$A$4921,0),3)</f>
        <v>#N/A</v>
      </c>
      <c r="H5288" s="5" t="e">
        <f>INDEX('BASE DE DATOS'!$A$2:$H$4921,MATCH(CONSTATACIÓN!$C5288,'BASE DE DATOS'!$A$2:$A$4921,0),6)</f>
        <v>#N/A</v>
      </c>
      <c r="I5288" s="5" t="e">
        <f>INDEX('BASE DE DATOS'!$A$2:$H$4921,MATCH(CONSTATACIÓN!$C5288,'BASE DE DATOS'!$A$2:$A$4921,0),7)</f>
        <v>#N/A</v>
      </c>
      <c r="J5288" s="5" t="e">
        <f>INDEX('BASE DE DATOS'!$A$2:$H$4921,MATCH(CONSTATACIÓN!$C5288,'BASE DE DATOS'!$A$2:$A$4921,0),8)</f>
        <v>#N/A</v>
      </c>
      <c r="K5288" s="5"/>
      <c r="L5288" s="5"/>
      <c r="M5288" s="5"/>
      <c r="N5288" s="5"/>
      <c r="O5288" s="5"/>
      <c r="P5288" s="5"/>
    </row>
    <row r="5289" spans="1:16" ht="14.5" x14ac:dyDescent="0.35">
      <c r="A5289" s="13">
        <f t="shared" si="84"/>
        <v>0</v>
      </c>
      <c r="B5289" s="17" t="e">
        <f>INDEX('BASE DE DATOS'!$A$2:$H$4921,MATCH(CONSTATACIÓN!$C5289,'BASE DE DATOS'!$A$2:$A$4921,0),2)</f>
        <v>#N/A</v>
      </c>
      <c r="C5289" s="28"/>
      <c r="D5289" s="5"/>
      <c r="E5289" s="5"/>
      <c r="F5289" s="5"/>
      <c r="G5289" s="6" t="e">
        <f>INDEX('BASE DE DATOS'!$A$2:$H$4921,MATCH(CONSTATACIÓN!$C5289,'BASE DE DATOS'!$A$2:$A$4921,0),3)</f>
        <v>#N/A</v>
      </c>
      <c r="H5289" s="5" t="e">
        <f>INDEX('BASE DE DATOS'!$A$2:$H$4921,MATCH(CONSTATACIÓN!$C5289,'BASE DE DATOS'!$A$2:$A$4921,0),6)</f>
        <v>#N/A</v>
      </c>
      <c r="I5289" s="5" t="e">
        <f>INDEX('BASE DE DATOS'!$A$2:$H$4921,MATCH(CONSTATACIÓN!$C5289,'BASE DE DATOS'!$A$2:$A$4921,0),7)</f>
        <v>#N/A</v>
      </c>
      <c r="J5289" s="5" t="e">
        <f>INDEX('BASE DE DATOS'!$A$2:$H$4921,MATCH(CONSTATACIÓN!$C5289,'BASE DE DATOS'!$A$2:$A$4921,0),8)</f>
        <v>#N/A</v>
      </c>
      <c r="K5289" s="5"/>
      <c r="L5289" s="5"/>
      <c r="M5289" s="5"/>
      <c r="N5289" s="5"/>
      <c r="O5289" s="5"/>
      <c r="P5289" s="5"/>
    </row>
    <row r="5290" spans="1:16" ht="14.5" x14ac:dyDescent="0.35">
      <c r="A5290" s="13">
        <f t="shared" si="84"/>
        <v>0</v>
      </c>
      <c r="B5290" s="17" t="e">
        <f>INDEX('BASE DE DATOS'!$A$2:$H$4921,MATCH(CONSTATACIÓN!$C5290,'BASE DE DATOS'!$A$2:$A$4921,0),2)</f>
        <v>#N/A</v>
      </c>
      <c r="C5290" s="27"/>
      <c r="D5290" s="5"/>
      <c r="E5290" s="5"/>
      <c r="F5290" s="5"/>
      <c r="G5290" s="6" t="e">
        <f>INDEX('BASE DE DATOS'!$A$2:$H$4921,MATCH(CONSTATACIÓN!$C5290,'BASE DE DATOS'!$A$2:$A$4921,0),3)</f>
        <v>#N/A</v>
      </c>
      <c r="H5290" s="5" t="e">
        <f>INDEX('BASE DE DATOS'!$A$2:$H$4921,MATCH(CONSTATACIÓN!$C5290,'BASE DE DATOS'!$A$2:$A$4921,0),6)</f>
        <v>#N/A</v>
      </c>
      <c r="I5290" s="5" t="e">
        <f>INDEX('BASE DE DATOS'!$A$2:$H$4921,MATCH(CONSTATACIÓN!$C5290,'BASE DE DATOS'!$A$2:$A$4921,0),7)</f>
        <v>#N/A</v>
      </c>
      <c r="J5290" s="5" t="e">
        <f>INDEX('BASE DE DATOS'!$A$2:$H$4921,MATCH(CONSTATACIÓN!$C5290,'BASE DE DATOS'!$A$2:$A$4921,0),8)</f>
        <v>#N/A</v>
      </c>
      <c r="K5290" s="5"/>
      <c r="L5290" s="5"/>
      <c r="M5290" s="5"/>
      <c r="N5290" s="5"/>
      <c r="O5290" s="5"/>
      <c r="P5290" s="5"/>
    </row>
    <row r="5291" spans="1:16" ht="14.5" x14ac:dyDescent="0.35">
      <c r="A5291" s="13">
        <f t="shared" si="84"/>
        <v>0</v>
      </c>
      <c r="B5291" s="17" t="e">
        <f>INDEX('BASE DE DATOS'!$A$2:$H$4921,MATCH(CONSTATACIÓN!$C5291,'BASE DE DATOS'!$A$2:$A$4921,0),2)</f>
        <v>#N/A</v>
      </c>
      <c r="C5291" s="28"/>
      <c r="D5291" s="5"/>
      <c r="E5291" s="5"/>
      <c r="F5291" s="5"/>
      <c r="G5291" s="6" t="e">
        <f>INDEX('BASE DE DATOS'!$A$2:$H$4921,MATCH(CONSTATACIÓN!$C5291,'BASE DE DATOS'!$A$2:$A$4921,0),3)</f>
        <v>#N/A</v>
      </c>
      <c r="H5291" s="5" t="e">
        <f>INDEX('BASE DE DATOS'!$A$2:$H$4921,MATCH(CONSTATACIÓN!$C5291,'BASE DE DATOS'!$A$2:$A$4921,0),6)</f>
        <v>#N/A</v>
      </c>
      <c r="I5291" s="5" t="e">
        <f>INDEX('BASE DE DATOS'!$A$2:$H$4921,MATCH(CONSTATACIÓN!$C5291,'BASE DE DATOS'!$A$2:$A$4921,0),7)</f>
        <v>#N/A</v>
      </c>
      <c r="J5291" s="5" t="e">
        <f>INDEX('BASE DE DATOS'!$A$2:$H$4921,MATCH(CONSTATACIÓN!$C5291,'BASE DE DATOS'!$A$2:$A$4921,0),8)</f>
        <v>#N/A</v>
      </c>
      <c r="K5291" s="5"/>
      <c r="L5291" s="5"/>
      <c r="M5291" s="5"/>
      <c r="N5291" s="5"/>
      <c r="O5291" s="5"/>
      <c r="P5291" s="5"/>
    </row>
    <row r="5292" spans="1:16" ht="14.5" x14ac:dyDescent="0.35">
      <c r="A5292" s="13">
        <f t="shared" si="84"/>
        <v>0</v>
      </c>
      <c r="B5292" s="17" t="e">
        <f>INDEX('BASE DE DATOS'!$A$2:$H$4921,MATCH(CONSTATACIÓN!$C5292,'BASE DE DATOS'!$A$2:$A$4921,0),2)</f>
        <v>#N/A</v>
      </c>
      <c r="C5292" s="27"/>
      <c r="D5292" s="5"/>
      <c r="E5292" s="5"/>
      <c r="F5292" s="5"/>
      <c r="G5292" s="6" t="e">
        <f>INDEX('BASE DE DATOS'!$A$2:$H$4921,MATCH(CONSTATACIÓN!$C5292,'BASE DE DATOS'!$A$2:$A$4921,0),3)</f>
        <v>#N/A</v>
      </c>
      <c r="H5292" s="5" t="e">
        <f>INDEX('BASE DE DATOS'!$A$2:$H$4921,MATCH(CONSTATACIÓN!$C5292,'BASE DE DATOS'!$A$2:$A$4921,0),6)</f>
        <v>#N/A</v>
      </c>
      <c r="I5292" s="5" t="e">
        <f>INDEX('BASE DE DATOS'!$A$2:$H$4921,MATCH(CONSTATACIÓN!$C5292,'BASE DE DATOS'!$A$2:$A$4921,0),7)</f>
        <v>#N/A</v>
      </c>
      <c r="J5292" s="5" t="e">
        <f>INDEX('BASE DE DATOS'!$A$2:$H$4921,MATCH(CONSTATACIÓN!$C5292,'BASE DE DATOS'!$A$2:$A$4921,0),8)</f>
        <v>#N/A</v>
      </c>
      <c r="K5292" s="5"/>
      <c r="L5292" s="5"/>
      <c r="M5292" s="5"/>
      <c r="N5292" s="5"/>
      <c r="O5292" s="5"/>
      <c r="P5292" s="5"/>
    </row>
    <row r="5293" spans="1:16" ht="14.5" x14ac:dyDescent="0.35">
      <c r="A5293" s="13">
        <f t="shared" si="84"/>
        <v>0</v>
      </c>
      <c r="B5293" s="17" t="e">
        <f>INDEX('BASE DE DATOS'!$A$2:$H$4921,MATCH(CONSTATACIÓN!$C5293,'BASE DE DATOS'!$A$2:$A$4921,0),2)</f>
        <v>#N/A</v>
      </c>
      <c r="C5293" s="28"/>
      <c r="D5293" s="5"/>
      <c r="E5293" s="5"/>
      <c r="F5293" s="5"/>
      <c r="G5293" s="6" t="e">
        <f>INDEX('BASE DE DATOS'!$A$2:$H$4921,MATCH(CONSTATACIÓN!$C5293,'BASE DE DATOS'!$A$2:$A$4921,0),3)</f>
        <v>#N/A</v>
      </c>
      <c r="H5293" s="5" t="e">
        <f>INDEX('BASE DE DATOS'!$A$2:$H$4921,MATCH(CONSTATACIÓN!$C5293,'BASE DE DATOS'!$A$2:$A$4921,0),6)</f>
        <v>#N/A</v>
      </c>
      <c r="I5293" s="5" t="e">
        <f>INDEX('BASE DE DATOS'!$A$2:$H$4921,MATCH(CONSTATACIÓN!$C5293,'BASE DE DATOS'!$A$2:$A$4921,0),7)</f>
        <v>#N/A</v>
      </c>
      <c r="J5293" s="5" t="e">
        <f>INDEX('BASE DE DATOS'!$A$2:$H$4921,MATCH(CONSTATACIÓN!$C5293,'BASE DE DATOS'!$A$2:$A$4921,0),8)</f>
        <v>#N/A</v>
      </c>
      <c r="K5293" s="5"/>
      <c r="L5293" s="5"/>
      <c r="M5293" s="5"/>
      <c r="N5293" s="5"/>
      <c r="O5293" s="5"/>
      <c r="P5293" s="5"/>
    </row>
    <row r="5294" spans="1:16" ht="14.5" x14ac:dyDescent="0.35">
      <c r="A5294" s="13">
        <f t="shared" si="84"/>
        <v>0</v>
      </c>
      <c r="B5294" s="17" t="e">
        <f>INDEX('BASE DE DATOS'!$A$2:$H$4921,MATCH(CONSTATACIÓN!$C5294,'BASE DE DATOS'!$A$2:$A$4921,0),2)</f>
        <v>#N/A</v>
      </c>
      <c r="C5294" s="27"/>
      <c r="D5294" s="5"/>
      <c r="E5294" s="5"/>
      <c r="F5294" s="5"/>
      <c r="G5294" s="6" t="e">
        <f>INDEX('BASE DE DATOS'!$A$2:$H$4921,MATCH(CONSTATACIÓN!$C5294,'BASE DE DATOS'!$A$2:$A$4921,0),3)</f>
        <v>#N/A</v>
      </c>
      <c r="H5294" s="5" t="e">
        <f>INDEX('BASE DE DATOS'!$A$2:$H$4921,MATCH(CONSTATACIÓN!$C5294,'BASE DE DATOS'!$A$2:$A$4921,0),6)</f>
        <v>#N/A</v>
      </c>
      <c r="I5294" s="5" t="e">
        <f>INDEX('BASE DE DATOS'!$A$2:$H$4921,MATCH(CONSTATACIÓN!$C5294,'BASE DE DATOS'!$A$2:$A$4921,0),7)</f>
        <v>#N/A</v>
      </c>
      <c r="J5294" s="5" t="e">
        <f>INDEX('BASE DE DATOS'!$A$2:$H$4921,MATCH(CONSTATACIÓN!$C5294,'BASE DE DATOS'!$A$2:$A$4921,0),8)</f>
        <v>#N/A</v>
      </c>
      <c r="K5294" s="5"/>
      <c r="L5294" s="5"/>
      <c r="M5294" s="5"/>
      <c r="N5294" s="5"/>
      <c r="O5294" s="5"/>
      <c r="P5294" s="5"/>
    </row>
    <row r="5295" spans="1:16" ht="14.5" x14ac:dyDescent="0.35">
      <c r="A5295" s="13">
        <f t="shared" si="84"/>
        <v>0</v>
      </c>
      <c r="B5295" s="17" t="e">
        <f>INDEX('BASE DE DATOS'!$A$2:$H$4921,MATCH(CONSTATACIÓN!$C5295,'BASE DE DATOS'!$A$2:$A$4921,0),2)</f>
        <v>#N/A</v>
      </c>
      <c r="C5295" s="28"/>
      <c r="D5295" s="5"/>
      <c r="E5295" s="5"/>
      <c r="F5295" s="5"/>
      <c r="G5295" s="6" t="e">
        <f>INDEX('BASE DE DATOS'!$A$2:$H$4921,MATCH(CONSTATACIÓN!$C5295,'BASE DE DATOS'!$A$2:$A$4921,0),3)</f>
        <v>#N/A</v>
      </c>
      <c r="H5295" s="5" t="e">
        <f>INDEX('BASE DE DATOS'!$A$2:$H$4921,MATCH(CONSTATACIÓN!$C5295,'BASE DE DATOS'!$A$2:$A$4921,0),6)</f>
        <v>#N/A</v>
      </c>
      <c r="I5295" s="5" t="e">
        <f>INDEX('BASE DE DATOS'!$A$2:$H$4921,MATCH(CONSTATACIÓN!$C5295,'BASE DE DATOS'!$A$2:$A$4921,0),7)</f>
        <v>#N/A</v>
      </c>
      <c r="J5295" s="5" t="e">
        <f>INDEX('BASE DE DATOS'!$A$2:$H$4921,MATCH(CONSTATACIÓN!$C5295,'BASE DE DATOS'!$A$2:$A$4921,0),8)</f>
        <v>#N/A</v>
      </c>
      <c r="K5295" s="5"/>
      <c r="L5295" s="5"/>
      <c r="M5295" s="5"/>
      <c r="N5295" s="5"/>
      <c r="O5295" s="5"/>
      <c r="P5295" s="5"/>
    </row>
    <row r="5296" spans="1:16" ht="14.5" x14ac:dyDescent="0.35">
      <c r="A5296" s="13">
        <f t="shared" si="84"/>
        <v>0</v>
      </c>
      <c r="B5296" s="17" t="e">
        <f>INDEX('BASE DE DATOS'!$A$2:$H$4921,MATCH(CONSTATACIÓN!$C5296,'BASE DE DATOS'!$A$2:$A$4921,0),2)</f>
        <v>#N/A</v>
      </c>
      <c r="C5296" s="27"/>
      <c r="D5296" s="5"/>
      <c r="E5296" s="5"/>
      <c r="F5296" s="5"/>
      <c r="G5296" s="6" t="e">
        <f>INDEX('BASE DE DATOS'!$A$2:$H$4921,MATCH(CONSTATACIÓN!$C5296,'BASE DE DATOS'!$A$2:$A$4921,0),3)</f>
        <v>#N/A</v>
      </c>
      <c r="H5296" s="5" t="e">
        <f>INDEX('BASE DE DATOS'!$A$2:$H$4921,MATCH(CONSTATACIÓN!$C5296,'BASE DE DATOS'!$A$2:$A$4921,0),6)</f>
        <v>#N/A</v>
      </c>
      <c r="I5296" s="5" t="e">
        <f>INDEX('BASE DE DATOS'!$A$2:$H$4921,MATCH(CONSTATACIÓN!$C5296,'BASE DE DATOS'!$A$2:$A$4921,0),7)</f>
        <v>#N/A</v>
      </c>
      <c r="J5296" s="5" t="e">
        <f>INDEX('BASE DE DATOS'!$A$2:$H$4921,MATCH(CONSTATACIÓN!$C5296,'BASE DE DATOS'!$A$2:$A$4921,0),8)</f>
        <v>#N/A</v>
      </c>
      <c r="K5296" s="5"/>
      <c r="L5296" s="5"/>
      <c r="M5296" s="5"/>
      <c r="N5296" s="5"/>
      <c r="O5296" s="5"/>
      <c r="P5296" s="5"/>
    </row>
    <row r="5297" spans="1:16" ht="14.5" x14ac:dyDescent="0.35">
      <c r="A5297" s="13">
        <f t="shared" si="84"/>
        <v>0</v>
      </c>
      <c r="B5297" s="17" t="e">
        <f>INDEX('BASE DE DATOS'!$A$2:$H$4921,MATCH(CONSTATACIÓN!$C5297,'BASE DE DATOS'!$A$2:$A$4921,0),2)</f>
        <v>#N/A</v>
      </c>
      <c r="C5297" s="28"/>
      <c r="D5297" s="5"/>
      <c r="E5297" s="5"/>
      <c r="F5297" s="5"/>
      <c r="G5297" s="6" t="e">
        <f>INDEX('BASE DE DATOS'!$A$2:$H$4921,MATCH(CONSTATACIÓN!$C5297,'BASE DE DATOS'!$A$2:$A$4921,0),3)</f>
        <v>#N/A</v>
      </c>
      <c r="H5297" s="5" t="e">
        <f>INDEX('BASE DE DATOS'!$A$2:$H$4921,MATCH(CONSTATACIÓN!$C5297,'BASE DE DATOS'!$A$2:$A$4921,0),6)</f>
        <v>#N/A</v>
      </c>
      <c r="I5297" s="5" t="e">
        <f>INDEX('BASE DE DATOS'!$A$2:$H$4921,MATCH(CONSTATACIÓN!$C5297,'BASE DE DATOS'!$A$2:$A$4921,0),7)</f>
        <v>#N/A</v>
      </c>
      <c r="J5297" s="5" t="e">
        <f>INDEX('BASE DE DATOS'!$A$2:$H$4921,MATCH(CONSTATACIÓN!$C5297,'BASE DE DATOS'!$A$2:$A$4921,0),8)</f>
        <v>#N/A</v>
      </c>
      <c r="K5297" s="5"/>
      <c r="L5297" s="5"/>
      <c r="M5297" s="5"/>
      <c r="N5297" s="5"/>
      <c r="O5297" s="5"/>
      <c r="P5297" s="5"/>
    </row>
    <row r="5298" spans="1:16" ht="14.5" x14ac:dyDescent="0.35">
      <c r="A5298" s="13">
        <f t="shared" si="84"/>
        <v>0</v>
      </c>
      <c r="B5298" s="17" t="e">
        <f>INDEX('BASE DE DATOS'!$A$2:$H$4921,MATCH(CONSTATACIÓN!$C5298,'BASE DE DATOS'!$A$2:$A$4921,0),2)</f>
        <v>#N/A</v>
      </c>
      <c r="C5298" s="27"/>
      <c r="D5298" s="5"/>
      <c r="E5298" s="5"/>
      <c r="F5298" s="5"/>
      <c r="G5298" s="6" t="e">
        <f>INDEX('BASE DE DATOS'!$A$2:$H$4921,MATCH(CONSTATACIÓN!$C5298,'BASE DE DATOS'!$A$2:$A$4921,0),3)</f>
        <v>#N/A</v>
      </c>
      <c r="H5298" s="5" t="e">
        <f>INDEX('BASE DE DATOS'!$A$2:$H$4921,MATCH(CONSTATACIÓN!$C5298,'BASE DE DATOS'!$A$2:$A$4921,0),6)</f>
        <v>#N/A</v>
      </c>
      <c r="I5298" s="5" t="e">
        <f>INDEX('BASE DE DATOS'!$A$2:$H$4921,MATCH(CONSTATACIÓN!$C5298,'BASE DE DATOS'!$A$2:$A$4921,0),7)</f>
        <v>#N/A</v>
      </c>
      <c r="J5298" s="5" t="e">
        <f>INDEX('BASE DE DATOS'!$A$2:$H$4921,MATCH(CONSTATACIÓN!$C5298,'BASE DE DATOS'!$A$2:$A$4921,0),8)</f>
        <v>#N/A</v>
      </c>
      <c r="K5298" s="5"/>
      <c r="L5298" s="5"/>
      <c r="M5298" s="5"/>
      <c r="N5298" s="5"/>
      <c r="O5298" s="5"/>
      <c r="P5298" s="5"/>
    </row>
    <row r="5299" spans="1:16" ht="14.5" x14ac:dyDescent="0.35">
      <c r="A5299" s="13">
        <f t="shared" si="84"/>
        <v>0</v>
      </c>
      <c r="B5299" s="17" t="e">
        <f>INDEX('BASE DE DATOS'!$A$2:$H$4921,MATCH(CONSTATACIÓN!$C5299,'BASE DE DATOS'!$A$2:$A$4921,0),2)</f>
        <v>#N/A</v>
      </c>
      <c r="C5299" s="28"/>
      <c r="D5299" s="5"/>
      <c r="E5299" s="5"/>
      <c r="F5299" s="5"/>
      <c r="G5299" s="6" t="e">
        <f>INDEX('BASE DE DATOS'!$A$2:$H$4921,MATCH(CONSTATACIÓN!$C5299,'BASE DE DATOS'!$A$2:$A$4921,0),3)</f>
        <v>#N/A</v>
      </c>
      <c r="H5299" s="5" t="e">
        <f>INDEX('BASE DE DATOS'!$A$2:$H$4921,MATCH(CONSTATACIÓN!$C5299,'BASE DE DATOS'!$A$2:$A$4921,0),6)</f>
        <v>#N/A</v>
      </c>
      <c r="I5299" s="5" t="e">
        <f>INDEX('BASE DE DATOS'!$A$2:$H$4921,MATCH(CONSTATACIÓN!$C5299,'BASE DE DATOS'!$A$2:$A$4921,0),7)</f>
        <v>#N/A</v>
      </c>
      <c r="J5299" s="5" t="e">
        <f>INDEX('BASE DE DATOS'!$A$2:$H$4921,MATCH(CONSTATACIÓN!$C5299,'BASE DE DATOS'!$A$2:$A$4921,0),8)</f>
        <v>#N/A</v>
      </c>
      <c r="K5299" s="5"/>
      <c r="L5299" s="5"/>
      <c r="M5299" s="5"/>
      <c r="N5299" s="5"/>
      <c r="O5299" s="5"/>
      <c r="P5299" s="5"/>
    </row>
    <row r="5300" spans="1:16" ht="14.5" x14ac:dyDescent="0.35">
      <c r="A5300" s="13">
        <f t="shared" si="84"/>
        <v>0</v>
      </c>
      <c r="B5300" s="17" t="e">
        <f>INDEX('BASE DE DATOS'!$A$2:$H$4921,MATCH(CONSTATACIÓN!$C5300,'BASE DE DATOS'!$A$2:$A$4921,0),2)</f>
        <v>#N/A</v>
      </c>
      <c r="C5300" s="27"/>
      <c r="D5300" s="5"/>
      <c r="E5300" s="5"/>
      <c r="F5300" s="5"/>
      <c r="G5300" s="6" t="e">
        <f>INDEX('BASE DE DATOS'!$A$2:$H$4921,MATCH(CONSTATACIÓN!$C5300,'BASE DE DATOS'!$A$2:$A$4921,0),3)</f>
        <v>#N/A</v>
      </c>
      <c r="H5300" s="5" t="e">
        <f>INDEX('BASE DE DATOS'!$A$2:$H$4921,MATCH(CONSTATACIÓN!$C5300,'BASE DE DATOS'!$A$2:$A$4921,0),6)</f>
        <v>#N/A</v>
      </c>
      <c r="I5300" s="5" t="e">
        <f>INDEX('BASE DE DATOS'!$A$2:$H$4921,MATCH(CONSTATACIÓN!$C5300,'BASE DE DATOS'!$A$2:$A$4921,0),7)</f>
        <v>#N/A</v>
      </c>
      <c r="J5300" s="5" t="e">
        <f>INDEX('BASE DE DATOS'!$A$2:$H$4921,MATCH(CONSTATACIÓN!$C5300,'BASE DE DATOS'!$A$2:$A$4921,0),8)</f>
        <v>#N/A</v>
      </c>
      <c r="K5300" s="5"/>
      <c r="L5300" s="5"/>
      <c r="M5300" s="5"/>
      <c r="N5300" s="5"/>
      <c r="O5300" s="5"/>
      <c r="P5300" s="5"/>
    </row>
    <row r="5301" spans="1:16" ht="14.5" x14ac:dyDescent="0.35">
      <c r="A5301" s="13">
        <f t="shared" si="84"/>
        <v>0</v>
      </c>
      <c r="B5301" s="17" t="e">
        <f>INDEX('BASE DE DATOS'!$A$2:$H$4921,MATCH(CONSTATACIÓN!$C5301,'BASE DE DATOS'!$A$2:$A$4921,0),2)</f>
        <v>#N/A</v>
      </c>
      <c r="C5301" s="28"/>
      <c r="D5301" s="5"/>
      <c r="E5301" s="5"/>
      <c r="F5301" s="5"/>
      <c r="G5301" s="6" t="e">
        <f>INDEX('BASE DE DATOS'!$A$2:$H$4921,MATCH(CONSTATACIÓN!$C5301,'BASE DE DATOS'!$A$2:$A$4921,0),3)</f>
        <v>#N/A</v>
      </c>
      <c r="H5301" s="5" t="e">
        <f>INDEX('BASE DE DATOS'!$A$2:$H$4921,MATCH(CONSTATACIÓN!$C5301,'BASE DE DATOS'!$A$2:$A$4921,0),6)</f>
        <v>#N/A</v>
      </c>
      <c r="I5301" s="5" t="e">
        <f>INDEX('BASE DE DATOS'!$A$2:$H$4921,MATCH(CONSTATACIÓN!$C5301,'BASE DE DATOS'!$A$2:$A$4921,0),7)</f>
        <v>#N/A</v>
      </c>
      <c r="J5301" s="5" t="e">
        <f>INDEX('BASE DE DATOS'!$A$2:$H$4921,MATCH(CONSTATACIÓN!$C5301,'BASE DE DATOS'!$A$2:$A$4921,0),8)</f>
        <v>#N/A</v>
      </c>
      <c r="K5301" s="5"/>
      <c r="L5301" s="5"/>
      <c r="M5301" s="5"/>
      <c r="N5301" s="5"/>
      <c r="O5301" s="5"/>
      <c r="P5301" s="5"/>
    </row>
    <row r="5302" spans="1:16" ht="14.5" x14ac:dyDescent="0.35">
      <c r="A5302" s="13">
        <f t="shared" si="84"/>
        <v>0</v>
      </c>
      <c r="B5302" s="17" t="e">
        <f>INDEX('BASE DE DATOS'!$A$2:$H$4921,MATCH(CONSTATACIÓN!$C5302,'BASE DE DATOS'!$A$2:$A$4921,0),2)</f>
        <v>#N/A</v>
      </c>
      <c r="C5302" s="27"/>
      <c r="D5302" s="5"/>
      <c r="E5302" s="5"/>
      <c r="F5302" s="5"/>
      <c r="G5302" s="6" t="e">
        <f>INDEX('BASE DE DATOS'!$A$2:$H$4921,MATCH(CONSTATACIÓN!$C5302,'BASE DE DATOS'!$A$2:$A$4921,0),3)</f>
        <v>#N/A</v>
      </c>
      <c r="H5302" s="5" t="e">
        <f>INDEX('BASE DE DATOS'!$A$2:$H$4921,MATCH(CONSTATACIÓN!$C5302,'BASE DE DATOS'!$A$2:$A$4921,0),6)</f>
        <v>#N/A</v>
      </c>
      <c r="I5302" s="5" t="e">
        <f>INDEX('BASE DE DATOS'!$A$2:$H$4921,MATCH(CONSTATACIÓN!$C5302,'BASE DE DATOS'!$A$2:$A$4921,0),7)</f>
        <v>#N/A</v>
      </c>
      <c r="J5302" s="5" t="e">
        <f>INDEX('BASE DE DATOS'!$A$2:$H$4921,MATCH(CONSTATACIÓN!$C5302,'BASE DE DATOS'!$A$2:$A$4921,0),8)</f>
        <v>#N/A</v>
      </c>
      <c r="K5302" s="5"/>
      <c r="L5302" s="5"/>
      <c r="M5302" s="5"/>
      <c r="N5302" s="5"/>
      <c r="O5302" s="5"/>
      <c r="P5302" s="5"/>
    </row>
    <row r="5303" spans="1:16" ht="14.5" x14ac:dyDescent="0.35">
      <c r="A5303" s="13">
        <f t="shared" si="84"/>
        <v>0</v>
      </c>
      <c r="B5303" s="17" t="e">
        <f>INDEX('BASE DE DATOS'!$A$2:$H$4921,MATCH(CONSTATACIÓN!$C5303,'BASE DE DATOS'!$A$2:$A$4921,0),2)</f>
        <v>#N/A</v>
      </c>
      <c r="C5303" s="28"/>
      <c r="D5303" s="5"/>
      <c r="E5303" s="5"/>
      <c r="F5303" s="5"/>
      <c r="G5303" s="6" t="e">
        <f>INDEX('BASE DE DATOS'!$A$2:$H$4921,MATCH(CONSTATACIÓN!$C5303,'BASE DE DATOS'!$A$2:$A$4921,0),3)</f>
        <v>#N/A</v>
      </c>
      <c r="H5303" s="5" t="e">
        <f>INDEX('BASE DE DATOS'!$A$2:$H$4921,MATCH(CONSTATACIÓN!$C5303,'BASE DE DATOS'!$A$2:$A$4921,0),6)</f>
        <v>#N/A</v>
      </c>
      <c r="I5303" s="5" t="e">
        <f>INDEX('BASE DE DATOS'!$A$2:$H$4921,MATCH(CONSTATACIÓN!$C5303,'BASE DE DATOS'!$A$2:$A$4921,0),7)</f>
        <v>#N/A</v>
      </c>
      <c r="J5303" s="5" t="e">
        <f>INDEX('BASE DE DATOS'!$A$2:$H$4921,MATCH(CONSTATACIÓN!$C5303,'BASE DE DATOS'!$A$2:$A$4921,0),8)</f>
        <v>#N/A</v>
      </c>
      <c r="K5303" s="5"/>
      <c r="L5303" s="5"/>
      <c r="M5303" s="5"/>
      <c r="N5303" s="5"/>
      <c r="O5303" s="5"/>
      <c r="P5303" s="5"/>
    </row>
    <row r="5304" spans="1:16" ht="14.5" x14ac:dyDescent="0.35">
      <c r="A5304" s="13">
        <f t="shared" si="84"/>
        <v>0</v>
      </c>
      <c r="B5304" s="17" t="e">
        <f>INDEX('BASE DE DATOS'!$A$2:$H$4921,MATCH(CONSTATACIÓN!$C5304,'BASE DE DATOS'!$A$2:$A$4921,0),2)</f>
        <v>#N/A</v>
      </c>
      <c r="C5304" s="27"/>
      <c r="D5304" s="5"/>
      <c r="E5304" s="5"/>
      <c r="F5304" s="5"/>
      <c r="G5304" s="6" t="e">
        <f>INDEX('BASE DE DATOS'!$A$2:$H$4921,MATCH(CONSTATACIÓN!$C5304,'BASE DE DATOS'!$A$2:$A$4921,0),3)</f>
        <v>#N/A</v>
      </c>
      <c r="H5304" s="5" t="e">
        <f>INDEX('BASE DE DATOS'!$A$2:$H$4921,MATCH(CONSTATACIÓN!$C5304,'BASE DE DATOS'!$A$2:$A$4921,0),6)</f>
        <v>#N/A</v>
      </c>
      <c r="I5304" s="5" t="e">
        <f>INDEX('BASE DE DATOS'!$A$2:$H$4921,MATCH(CONSTATACIÓN!$C5304,'BASE DE DATOS'!$A$2:$A$4921,0),7)</f>
        <v>#N/A</v>
      </c>
      <c r="J5304" s="5" t="e">
        <f>INDEX('BASE DE DATOS'!$A$2:$H$4921,MATCH(CONSTATACIÓN!$C5304,'BASE DE DATOS'!$A$2:$A$4921,0),8)</f>
        <v>#N/A</v>
      </c>
      <c r="K5304" s="5"/>
      <c r="L5304" s="5"/>
      <c r="M5304" s="5"/>
      <c r="N5304" s="5"/>
      <c r="O5304" s="5"/>
      <c r="P5304" s="5"/>
    </row>
    <row r="5305" spans="1:16" ht="14.5" x14ac:dyDescent="0.35">
      <c r="A5305" s="13">
        <f t="shared" si="84"/>
        <v>0</v>
      </c>
      <c r="B5305" s="17" t="e">
        <f>INDEX('BASE DE DATOS'!$A$2:$H$4921,MATCH(CONSTATACIÓN!$C5305,'BASE DE DATOS'!$A$2:$A$4921,0),2)</f>
        <v>#N/A</v>
      </c>
      <c r="C5305" s="28"/>
      <c r="D5305" s="5"/>
      <c r="E5305" s="5"/>
      <c r="F5305" s="5"/>
      <c r="G5305" s="6" t="e">
        <f>INDEX('BASE DE DATOS'!$A$2:$H$4921,MATCH(CONSTATACIÓN!$C5305,'BASE DE DATOS'!$A$2:$A$4921,0),3)</f>
        <v>#N/A</v>
      </c>
      <c r="H5305" s="5" t="e">
        <f>INDEX('BASE DE DATOS'!$A$2:$H$4921,MATCH(CONSTATACIÓN!$C5305,'BASE DE DATOS'!$A$2:$A$4921,0),6)</f>
        <v>#N/A</v>
      </c>
      <c r="I5305" s="5" t="e">
        <f>INDEX('BASE DE DATOS'!$A$2:$H$4921,MATCH(CONSTATACIÓN!$C5305,'BASE DE DATOS'!$A$2:$A$4921,0),7)</f>
        <v>#N/A</v>
      </c>
      <c r="J5305" s="5" t="e">
        <f>INDEX('BASE DE DATOS'!$A$2:$H$4921,MATCH(CONSTATACIÓN!$C5305,'BASE DE DATOS'!$A$2:$A$4921,0),8)</f>
        <v>#N/A</v>
      </c>
      <c r="K5305" s="5"/>
      <c r="L5305" s="5"/>
      <c r="M5305" s="5"/>
      <c r="N5305" s="5"/>
      <c r="O5305" s="5"/>
      <c r="P5305" s="5"/>
    </row>
    <row r="5306" spans="1:16" ht="14.5" x14ac:dyDescent="0.35">
      <c r="A5306" s="13">
        <f t="shared" si="84"/>
        <v>0</v>
      </c>
      <c r="B5306" s="17" t="e">
        <f>INDEX('BASE DE DATOS'!$A$2:$H$4921,MATCH(CONSTATACIÓN!$C5306,'BASE DE DATOS'!$A$2:$A$4921,0),2)</f>
        <v>#N/A</v>
      </c>
      <c r="C5306" s="27"/>
      <c r="D5306" s="5"/>
      <c r="E5306" s="5"/>
      <c r="F5306" s="5"/>
      <c r="G5306" s="6" t="e">
        <f>INDEX('BASE DE DATOS'!$A$2:$H$4921,MATCH(CONSTATACIÓN!$C5306,'BASE DE DATOS'!$A$2:$A$4921,0),3)</f>
        <v>#N/A</v>
      </c>
      <c r="H5306" s="5" t="e">
        <f>INDEX('BASE DE DATOS'!$A$2:$H$4921,MATCH(CONSTATACIÓN!$C5306,'BASE DE DATOS'!$A$2:$A$4921,0),6)</f>
        <v>#N/A</v>
      </c>
      <c r="I5306" s="5" t="e">
        <f>INDEX('BASE DE DATOS'!$A$2:$H$4921,MATCH(CONSTATACIÓN!$C5306,'BASE DE DATOS'!$A$2:$A$4921,0),7)</f>
        <v>#N/A</v>
      </c>
      <c r="J5306" s="5" t="e">
        <f>INDEX('BASE DE DATOS'!$A$2:$H$4921,MATCH(CONSTATACIÓN!$C5306,'BASE DE DATOS'!$A$2:$A$4921,0),8)</f>
        <v>#N/A</v>
      </c>
      <c r="K5306" s="5"/>
      <c r="L5306" s="5"/>
      <c r="M5306" s="5"/>
      <c r="N5306" s="5"/>
      <c r="O5306" s="5"/>
      <c r="P5306" s="5"/>
    </row>
    <row r="5307" spans="1:16" ht="14.5" x14ac:dyDescent="0.35">
      <c r="A5307" s="13">
        <f t="shared" si="84"/>
        <v>0</v>
      </c>
      <c r="B5307" s="17" t="e">
        <f>INDEX('BASE DE DATOS'!$A$2:$H$4921,MATCH(CONSTATACIÓN!$C5307,'BASE DE DATOS'!$A$2:$A$4921,0),2)</f>
        <v>#N/A</v>
      </c>
      <c r="C5307" s="28"/>
      <c r="D5307" s="5"/>
      <c r="E5307" s="5"/>
      <c r="F5307" s="5"/>
      <c r="G5307" s="6" t="e">
        <f>INDEX('BASE DE DATOS'!$A$2:$H$4921,MATCH(CONSTATACIÓN!$C5307,'BASE DE DATOS'!$A$2:$A$4921,0),3)</f>
        <v>#N/A</v>
      </c>
      <c r="H5307" s="5" t="e">
        <f>INDEX('BASE DE DATOS'!$A$2:$H$4921,MATCH(CONSTATACIÓN!$C5307,'BASE DE DATOS'!$A$2:$A$4921,0),6)</f>
        <v>#N/A</v>
      </c>
      <c r="I5307" s="5" t="e">
        <f>INDEX('BASE DE DATOS'!$A$2:$H$4921,MATCH(CONSTATACIÓN!$C5307,'BASE DE DATOS'!$A$2:$A$4921,0),7)</f>
        <v>#N/A</v>
      </c>
      <c r="J5307" s="5" t="e">
        <f>INDEX('BASE DE DATOS'!$A$2:$H$4921,MATCH(CONSTATACIÓN!$C5307,'BASE DE DATOS'!$A$2:$A$4921,0),8)</f>
        <v>#N/A</v>
      </c>
      <c r="K5307" s="5"/>
      <c r="L5307" s="5"/>
      <c r="M5307" s="5"/>
      <c r="N5307" s="5"/>
      <c r="O5307" s="5"/>
      <c r="P5307" s="5"/>
    </row>
    <row r="5308" spans="1:16" ht="14.5" x14ac:dyDescent="0.35">
      <c r="A5308" s="13">
        <f t="shared" si="84"/>
        <v>0</v>
      </c>
      <c r="B5308" s="17" t="e">
        <f>INDEX('BASE DE DATOS'!$A$2:$H$4921,MATCH(CONSTATACIÓN!$C5308,'BASE DE DATOS'!$A$2:$A$4921,0),2)</f>
        <v>#N/A</v>
      </c>
      <c r="C5308" s="27"/>
      <c r="D5308" s="5"/>
      <c r="E5308" s="5"/>
      <c r="F5308" s="5"/>
      <c r="G5308" s="6" t="e">
        <f>INDEX('BASE DE DATOS'!$A$2:$H$4921,MATCH(CONSTATACIÓN!$C5308,'BASE DE DATOS'!$A$2:$A$4921,0),3)</f>
        <v>#N/A</v>
      </c>
      <c r="H5308" s="5" t="e">
        <f>INDEX('BASE DE DATOS'!$A$2:$H$4921,MATCH(CONSTATACIÓN!$C5308,'BASE DE DATOS'!$A$2:$A$4921,0),6)</f>
        <v>#N/A</v>
      </c>
      <c r="I5308" s="5" t="e">
        <f>INDEX('BASE DE DATOS'!$A$2:$H$4921,MATCH(CONSTATACIÓN!$C5308,'BASE DE DATOS'!$A$2:$A$4921,0),7)</f>
        <v>#N/A</v>
      </c>
      <c r="J5308" s="5" t="e">
        <f>INDEX('BASE DE DATOS'!$A$2:$H$4921,MATCH(CONSTATACIÓN!$C5308,'BASE DE DATOS'!$A$2:$A$4921,0),8)</f>
        <v>#N/A</v>
      </c>
      <c r="K5308" s="5"/>
      <c r="L5308" s="5"/>
      <c r="M5308" s="5"/>
      <c r="N5308" s="5"/>
      <c r="O5308" s="5"/>
      <c r="P5308" s="5"/>
    </row>
    <row r="5309" spans="1:16" ht="14.5" x14ac:dyDescent="0.35">
      <c r="A5309" s="13">
        <f t="shared" si="84"/>
        <v>0</v>
      </c>
      <c r="B5309" s="17" t="e">
        <f>INDEX('BASE DE DATOS'!$A$2:$H$4921,MATCH(CONSTATACIÓN!$C5309,'BASE DE DATOS'!$A$2:$A$4921,0),2)</f>
        <v>#N/A</v>
      </c>
      <c r="C5309" s="28"/>
      <c r="D5309" s="5"/>
      <c r="E5309" s="5"/>
      <c r="F5309" s="5"/>
      <c r="G5309" s="6" t="e">
        <f>INDEX('BASE DE DATOS'!$A$2:$H$4921,MATCH(CONSTATACIÓN!$C5309,'BASE DE DATOS'!$A$2:$A$4921,0),3)</f>
        <v>#N/A</v>
      </c>
      <c r="H5309" s="5" t="e">
        <f>INDEX('BASE DE DATOS'!$A$2:$H$4921,MATCH(CONSTATACIÓN!$C5309,'BASE DE DATOS'!$A$2:$A$4921,0),6)</f>
        <v>#N/A</v>
      </c>
      <c r="I5309" s="5" t="e">
        <f>INDEX('BASE DE DATOS'!$A$2:$H$4921,MATCH(CONSTATACIÓN!$C5309,'BASE DE DATOS'!$A$2:$A$4921,0),7)</f>
        <v>#N/A</v>
      </c>
      <c r="J5309" s="5" t="e">
        <f>INDEX('BASE DE DATOS'!$A$2:$H$4921,MATCH(CONSTATACIÓN!$C5309,'BASE DE DATOS'!$A$2:$A$4921,0),8)</f>
        <v>#N/A</v>
      </c>
      <c r="K5309" s="5"/>
      <c r="L5309" s="5"/>
      <c r="M5309" s="5"/>
      <c r="N5309" s="5"/>
      <c r="O5309" s="5"/>
      <c r="P5309" s="5"/>
    </row>
    <row r="5310" spans="1:16" ht="14.5" x14ac:dyDescent="0.35">
      <c r="A5310" s="13">
        <f t="shared" si="84"/>
        <v>0</v>
      </c>
      <c r="B5310" s="17" t="e">
        <f>INDEX('BASE DE DATOS'!$A$2:$H$4921,MATCH(CONSTATACIÓN!$C5310,'BASE DE DATOS'!$A$2:$A$4921,0),2)</f>
        <v>#N/A</v>
      </c>
      <c r="C5310" s="27"/>
      <c r="D5310" s="5"/>
      <c r="E5310" s="5"/>
      <c r="F5310" s="5"/>
      <c r="G5310" s="6" t="e">
        <f>INDEX('BASE DE DATOS'!$A$2:$H$4921,MATCH(CONSTATACIÓN!$C5310,'BASE DE DATOS'!$A$2:$A$4921,0),3)</f>
        <v>#N/A</v>
      </c>
      <c r="H5310" s="5" t="e">
        <f>INDEX('BASE DE DATOS'!$A$2:$H$4921,MATCH(CONSTATACIÓN!$C5310,'BASE DE DATOS'!$A$2:$A$4921,0),6)</f>
        <v>#N/A</v>
      </c>
      <c r="I5310" s="5" t="e">
        <f>INDEX('BASE DE DATOS'!$A$2:$H$4921,MATCH(CONSTATACIÓN!$C5310,'BASE DE DATOS'!$A$2:$A$4921,0),7)</f>
        <v>#N/A</v>
      </c>
      <c r="J5310" s="5" t="e">
        <f>INDEX('BASE DE DATOS'!$A$2:$H$4921,MATCH(CONSTATACIÓN!$C5310,'BASE DE DATOS'!$A$2:$A$4921,0),8)</f>
        <v>#N/A</v>
      </c>
      <c r="K5310" s="5"/>
      <c r="L5310" s="5"/>
      <c r="M5310" s="5"/>
      <c r="N5310" s="5"/>
      <c r="O5310" s="5"/>
      <c r="P5310" s="5"/>
    </row>
    <row r="5311" spans="1:16" ht="14.5" x14ac:dyDescent="0.35">
      <c r="A5311" s="13">
        <f t="shared" si="84"/>
        <v>0</v>
      </c>
      <c r="B5311" s="17" t="e">
        <f>INDEX('BASE DE DATOS'!$A$2:$H$4921,MATCH(CONSTATACIÓN!$C5311,'BASE DE DATOS'!$A$2:$A$4921,0),2)</f>
        <v>#N/A</v>
      </c>
      <c r="C5311" s="28"/>
      <c r="D5311" s="5"/>
      <c r="E5311" s="5"/>
      <c r="F5311" s="5"/>
      <c r="G5311" s="6" t="e">
        <f>INDEX('BASE DE DATOS'!$A$2:$H$4921,MATCH(CONSTATACIÓN!$C5311,'BASE DE DATOS'!$A$2:$A$4921,0),3)</f>
        <v>#N/A</v>
      </c>
      <c r="H5311" s="5" t="e">
        <f>INDEX('BASE DE DATOS'!$A$2:$H$4921,MATCH(CONSTATACIÓN!$C5311,'BASE DE DATOS'!$A$2:$A$4921,0),6)</f>
        <v>#N/A</v>
      </c>
      <c r="I5311" s="5" t="e">
        <f>INDEX('BASE DE DATOS'!$A$2:$H$4921,MATCH(CONSTATACIÓN!$C5311,'BASE DE DATOS'!$A$2:$A$4921,0),7)</f>
        <v>#N/A</v>
      </c>
      <c r="J5311" s="5" t="e">
        <f>INDEX('BASE DE DATOS'!$A$2:$H$4921,MATCH(CONSTATACIÓN!$C5311,'BASE DE DATOS'!$A$2:$A$4921,0),8)</f>
        <v>#N/A</v>
      </c>
      <c r="K5311" s="5"/>
      <c r="L5311" s="5"/>
      <c r="M5311" s="5"/>
      <c r="N5311" s="5"/>
      <c r="O5311" s="5"/>
      <c r="P5311" s="5"/>
    </row>
    <row r="5312" spans="1:16" ht="14.5" x14ac:dyDescent="0.35">
      <c r="A5312" s="13">
        <f t="shared" si="84"/>
        <v>0</v>
      </c>
      <c r="B5312" s="17" t="e">
        <f>INDEX('BASE DE DATOS'!$A$2:$H$4921,MATCH(CONSTATACIÓN!$C5312,'BASE DE DATOS'!$A$2:$A$4921,0),2)</f>
        <v>#N/A</v>
      </c>
      <c r="C5312" s="27"/>
      <c r="D5312" s="5"/>
      <c r="E5312" s="5"/>
      <c r="F5312" s="5"/>
      <c r="G5312" s="6" t="e">
        <f>INDEX('BASE DE DATOS'!$A$2:$H$4921,MATCH(CONSTATACIÓN!$C5312,'BASE DE DATOS'!$A$2:$A$4921,0),3)</f>
        <v>#N/A</v>
      </c>
      <c r="H5312" s="5" t="e">
        <f>INDEX('BASE DE DATOS'!$A$2:$H$4921,MATCH(CONSTATACIÓN!$C5312,'BASE DE DATOS'!$A$2:$A$4921,0),6)</f>
        <v>#N/A</v>
      </c>
      <c r="I5312" s="5" t="e">
        <f>INDEX('BASE DE DATOS'!$A$2:$H$4921,MATCH(CONSTATACIÓN!$C5312,'BASE DE DATOS'!$A$2:$A$4921,0),7)</f>
        <v>#N/A</v>
      </c>
      <c r="J5312" s="5" t="e">
        <f>INDEX('BASE DE DATOS'!$A$2:$H$4921,MATCH(CONSTATACIÓN!$C5312,'BASE DE DATOS'!$A$2:$A$4921,0),8)</f>
        <v>#N/A</v>
      </c>
      <c r="K5312" s="5"/>
      <c r="L5312" s="5"/>
      <c r="M5312" s="5"/>
      <c r="N5312" s="5"/>
      <c r="O5312" s="5"/>
      <c r="P5312" s="5"/>
    </row>
    <row r="5313" spans="1:16" ht="14.5" x14ac:dyDescent="0.35">
      <c r="A5313" s="13">
        <f t="shared" si="84"/>
        <v>0</v>
      </c>
      <c r="B5313" s="17" t="e">
        <f>INDEX('BASE DE DATOS'!$A$2:$H$4921,MATCH(CONSTATACIÓN!$C5313,'BASE DE DATOS'!$A$2:$A$4921,0),2)</f>
        <v>#N/A</v>
      </c>
      <c r="C5313" s="28"/>
      <c r="D5313" s="5"/>
      <c r="E5313" s="5"/>
      <c r="F5313" s="5"/>
      <c r="G5313" s="6" t="e">
        <f>INDEX('BASE DE DATOS'!$A$2:$H$4921,MATCH(CONSTATACIÓN!$C5313,'BASE DE DATOS'!$A$2:$A$4921,0),3)</f>
        <v>#N/A</v>
      </c>
      <c r="H5313" s="5" t="e">
        <f>INDEX('BASE DE DATOS'!$A$2:$H$4921,MATCH(CONSTATACIÓN!$C5313,'BASE DE DATOS'!$A$2:$A$4921,0),6)</f>
        <v>#N/A</v>
      </c>
      <c r="I5313" s="5" t="e">
        <f>INDEX('BASE DE DATOS'!$A$2:$H$4921,MATCH(CONSTATACIÓN!$C5313,'BASE DE DATOS'!$A$2:$A$4921,0),7)</f>
        <v>#N/A</v>
      </c>
      <c r="J5313" s="5" t="e">
        <f>INDEX('BASE DE DATOS'!$A$2:$H$4921,MATCH(CONSTATACIÓN!$C5313,'BASE DE DATOS'!$A$2:$A$4921,0),8)</f>
        <v>#N/A</v>
      </c>
      <c r="K5313" s="5"/>
      <c r="L5313" s="5"/>
      <c r="M5313" s="5"/>
      <c r="N5313" s="5"/>
      <c r="O5313" s="5"/>
      <c r="P5313" s="5"/>
    </row>
    <row r="5314" spans="1:16" ht="14.5" x14ac:dyDescent="0.35">
      <c r="A5314" s="13">
        <f t="shared" si="84"/>
        <v>0</v>
      </c>
      <c r="B5314" s="17" t="e">
        <f>INDEX('BASE DE DATOS'!$A$2:$H$4921,MATCH(CONSTATACIÓN!$C5314,'BASE DE DATOS'!$A$2:$A$4921,0),2)</f>
        <v>#N/A</v>
      </c>
      <c r="C5314" s="27"/>
      <c r="D5314" s="5"/>
      <c r="E5314" s="5"/>
      <c r="F5314" s="5"/>
      <c r="G5314" s="6" t="e">
        <f>INDEX('BASE DE DATOS'!$A$2:$H$4921,MATCH(CONSTATACIÓN!$C5314,'BASE DE DATOS'!$A$2:$A$4921,0),3)</f>
        <v>#N/A</v>
      </c>
      <c r="H5314" s="5" t="e">
        <f>INDEX('BASE DE DATOS'!$A$2:$H$4921,MATCH(CONSTATACIÓN!$C5314,'BASE DE DATOS'!$A$2:$A$4921,0),6)</f>
        <v>#N/A</v>
      </c>
      <c r="I5314" s="5" t="e">
        <f>INDEX('BASE DE DATOS'!$A$2:$H$4921,MATCH(CONSTATACIÓN!$C5314,'BASE DE DATOS'!$A$2:$A$4921,0),7)</f>
        <v>#N/A</v>
      </c>
      <c r="J5314" s="5" t="e">
        <f>INDEX('BASE DE DATOS'!$A$2:$H$4921,MATCH(CONSTATACIÓN!$C5314,'BASE DE DATOS'!$A$2:$A$4921,0),8)</f>
        <v>#N/A</v>
      </c>
      <c r="K5314" s="5"/>
      <c r="L5314" s="5"/>
      <c r="M5314" s="5"/>
      <c r="N5314" s="5"/>
      <c r="O5314" s="5"/>
      <c r="P5314" s="5"/>
    </row>
    <row r="5315" spans="1:16" ht="14.5" x14ac:dyDescent="0.35">
      <c r="A5315" s="13">
        <f t="shared" si="84"/>
        <v>0</v>
      </c>
      <c r="B5315" s="17" t="e">
        <f>INDEX('BASE DE DATOS'!$A$2:$H$4921,MATCH(CONSTATACIÓN!$C5315,'BASE DE DATOS'!$A$2:$A$4921,0),2)</f>
        <v>#N/A</v>
      </c>
      <c r="C5315" s="28"/>
      <c r="D5315" s="5"/>
      <c r="E5315" s="5"/>
      <c r="F5315" s="5"/>
      <c r="G5315" s="6" t="e">
        <f>INDEX('BASE DE DATOS'!$A$2:$H$4921,MATCH(CONSTATACIÓN!$C5315,'BASE DE DATOS'!$A$2:$A$4921,0),3)</f>
        <v>#N/A</v>
      </c>
      <c r="H5315" s="5" t="e">
        <f>INDEX('BASE DE DATOS'!$A$2:$H$4921,MATCH(CONSTATACIÓN!$C5315,'BASE DE DATOS'!$A$2:$A$4921,0),6)</f>
        <v>#N/A</v>
      </c>
      <c r="I5315" s="5" t="e">
        <f>INDEX('BASE DE DATOS'!$A$2:$H$4921,MATCH(CONSTATACIÓN!$C5315,'BASE DE DATOS'!$A$2:$A$4921,0),7)</f>
        <v>#N/A</v>
      </c>
      <c r="J5315" s="5" t="e">
        <f>INDEX('BASE DE DATOS'!$A$2:$H$4921,MATCH(CONSTATACIÓN!$C5315,'BASE DE DATOS'!$A$2:$A$4921,0),8)</f>
        <v>#N/A</v>
      </c>
      <c r="K5315" s="5"/>
      <c r="L5315" s="5"/>
      <c r="M5315" s="5"/>
      <c r="N5315" s="5"/>
      <c r="O5315" s="5"/>
      <c r="P5315" s="5"/>
    </row>
    <row r="5316" spans="1:16" ht="14.5" x14ac:dyDescent="0.35">
      <c r="A5316" s="13">
        <f t="shared" si="84"/>
        <v>0</v>
      </c>
      <c r="B5316" s="17" t="e">
        <f>INDEX('BASE DE DATOS'!$A$2:$H$4921,MATCH(CONSTATACIÓN!$C5316,'BASE DE DATOS'!$A$2:$A$4921,0),2)</f>
        <v>#N/A</v>
      </c>
      <c r="C5316" s="27"/>
      <c r="D5316" s="5"/>
      <c r="E5316" s="5"/>
      <c r="F5316" s="5"/>
      <c r="G5316" s="6" t="e">
        <f>INDEX('BASE DE DATOS'!$A$2:$H$4921,MATCH(CONSTATACIÓN!$C5316,'BASE DE DATOS'!$A$2:$A$4921,0),3)</f>
        <v>#N/A</v>
      </c>
      <c r="H5316" s="5" t="e">
        <f>INDEX('BASE DE DATOS'!$A$2:$H$4921,MATCH(CONSTATACIÓN!$C5316,'BASE DE DATOS'!$A$2:$A$4921,0),6)</f>
        <v>#N/A</v>
      </c>
      <c r="I5316" s="5" t="e">
        <f>INDEX('BASE DE DATOS'!$A$2:$H$4921,MATCH(CONSTATACIÓN!$C5316,'BASE DE DATOS'!$A$2:$A$4921,0),7)</f>
        <v>#N/A</v>
      </c>
      <c r="J5316" s="5" t="e">
        <f>INDEX('BASE DE DATOS'!$A$2:$H$4921,MATCH(CONSTATACIÓN!$C5316,'BASE DE DATOS'!$A$2:$A$4921,0),8)</f>
        <v>#N/A</v>
      </c>
      <c r="K5316" s="5"/>
      <c r="L5316" s="5"/>
      <c r="M5316" s="5"/>
      <c r="N5316" s="5"/>
      <c r="O5316" s="5"/>
      <c r="P5316" s="5"/>
    </row>
    <row r="5317" spans="1:16" ht="14.5" x14ac:dyDescent="0.35">
      <c r="A5317" s="13">
        <f t="shared" si="84"/>
        <v>0</v>
      </c>
      <c r="B5317" s="17" t="e">
        <f>INDEX('BASE DE DATOS'!$A$2:$H$4921,MATCH(CONSTATACIÓN!$C5317,'BASE DE DATOS'!$A$2:$A$4921,0),2)</f>
        <v>#N/A</v>
      </c>
      <c r="C5317" s="28"/>
      <c r="D5317" s="5"/>
      <c r="E5317" s="5"/>
      <c r="F5317" s="5"/>
      <c r="G5317" s="6" t="e">
        <f>INDEX('BASE DE DATOS'!$A$2:$H$4921,MATCH(CONSTATACIÓN!$C5317,'BASE DE DATOS'!$A$2:$A$4921,0),3)</f>
        <v>#N/A</v>
      </c>
      <c r="H5317" s="5" t="e">
        <f>INDEX('BASE DE DATOS'!$A$2:$H$4921,MATCH(CONSTATACIÓN!$C5317,'BASE DE DATOS'!$A$2:$A$4921,0),6)</f>
        <v>#N/A</v>
      </c>
      <c r="I5317" s="5" t="e">
        <f>INDEX('BASE DE DATOS'!$A$2:$H$4921,MATCH(CONSTATACIÓN!$C5317,'BASE DE DATOS'!$A$2:$A$4921,0),7)</f>
        <v>#N/A</v>
      </c>
      <c r="J5317" s="5" t="e">
        <f>INDEX('BASE DE DATOS'!$A$2:$H$4921,MATCH(CONSTATACIÓN!$C5317,'BASE DE DATOS'!$A$2:$A$4921,0),8)</f>
        <v>#N/A</v>
      </c>
      <c r="K5317" s="5"/>
      <c r="L5317" s="5"/>
      <c r="M5317" s="5"/>
      <c r="N5317" s="5"/>
      <c r="O5317" s="5"/>
      <c r="P5317" s="5"/>
    </row>
    <row r="5318" spans="1:16" ht="14.5" x14ac:dyDescent="0.35">
      <c r="A5318" s="13">
        <f t="shared" si="84"/>
        <v>0</v>
      </c>
      <c r="B5318" s="17" t="e">
        <f>INDEX('BASE DE DATOS'!$A$2:$H$4921,MATCH(CONSTATACIÓN!$C5318,'BASE DE DATOS'!$A$2:$A$4921,0),2)</f>
        <v>#N/A</v>
      </c>
      <c r="C5318" s="27"/>
      <c r="D5318" s="5"/>
      <c r="E5318" s="5"/>
      <c r="F5318" s="5"/>
      <c r="G5318" s="6" t="e">
        <f>INDEX('BASE DE DATOS'!$A$2:$H$4921,MATCH(CONSTATACIÓN!$C5318,'BASE DE DATOS'!$A$2:$A$4921,0),3)</f>
        <v>#N/A</v>
      </c>
      <c r="H5318" s="5" t="e">
        <f>INDEX('BASE DE DATOS'!$A$2:$H$4921,MATCH(CONSTATACIÓN!$C5318,'BASE DE DATOS'!$A$2:$A$4921,0),6)</f>
        <v>#N/A</v>
      </c>
      <c r="I5318" s="5" t="e">
        <f>INDEX('BASE DE DATOS'!$A$2:$H$4921,MATCH(CONSTATACIÓN!$C5318,'BASE DE DATOS'!$A$2:$A$4921,0),7)</f>
        <v>#N/A</v>
      </c>
      <c r="J5318" s="5" t="e">
        <f>INDEX('BASE DE DATOS'!$A$2:$H$4921,MATCH(CONSTATACIÓN!$C5318,'BASE DE DATOS'!$A$2:$A$4921,0),8)</f>
        <v>#N/A</v>
      </c>
      <c r="K5318" s="5"/>
      <c r="L5318" s="5"/>
      <c r="M5318" s="5"/>
      <c r="N5318" s="5"/>
      <c r="O5318" s="5"/>
      <c r="P5318" s="5"/>
    </row>
    <row r="5319" spans="1:16" ht="14.5" x14ac:dyDescent="0.35">
      <c r="A5319" s="13">
        <f t="shared" si="84"/>
        <v>0</v>
      </c>
      <c r="B5319" s="17" t="e">
        <f>INDEX('BASE DE DATOS'!$A$2:$H$4921,MATCH(CONSTATACIÓN!$C5319,'BASE DE DATOS'!$A$2:$A$4921,0),2)</f>
        <v>#N/A</v>
      </c>
      <c r="C5319" s="28"/>
      <c r="D5319" s="5"/>
      <c r="E5319" s="5"/>
      <c r="F5319" s="5"/>
      <c r="G5319" s="6" t="e">
        <f>INDEX('BASE DE DATOS'!$A$2:$H$4921,MATCH(CONSTATACIÓN!$C5319,'BASE DE DATOS'!$A$2:$A$4921,0),3)</f>
        <v>#N/A</v>
      </c>
      <c r="H5319" s="5" t="e">
        <f>INDEX('BASE DE DATOS'!$A$2:$H$4921,MATCH(CONSTATACIÓN!$C5319,'BASE DE DATOS'!$A$2:$A$4921,0),6)</f>
        <v>#N/A</v>
      </c>
      <c r="I5319" s="5" t="e">
        <f>INDEX('BASE DE DATOS'!$A$2:$H$4921,MATCH(CONSTATACIÓN!$C5319,'BASE DE DATOS'!$A$2:$A$4921,0),7)</f>
        <v>#N/A</v>
      </c>
      <c r="J5319" s="5" t="e">
        <f>INDEX('BASE DE DATOS'!$A$2:$H$4921,MATCH(CONSTATACIÓN!$C5319,'BASE DE DATOS'!$A$2:$A$4921,0),8)</f>
        <v>#N/A</v>
      </c>
      <c r="K5319" s="5"/>
      <c r="L5319" s="5"/>
      <c r="M5319" s="5"/>
      <c r="N5319" s="5"/>
      <c r="O5319" s="5"/>
      <c r="P5319" s="5"/>
    </row>
    <row r="5320" spans="1:16" ht="14.5" x14ac:dyDescent="0.35">
      <c r="A5320" s="13">
        <f t="shared" si="84"/>
        <v>0</v>
      </c>
      <c r="B5320" s="17" t="e">
        <f>INDEX('BASE DE DATOS'!$A$2:$H$4921,MATCH(CONSTATACIÓN!$C5320,'BASE DE DATOS'!$A$2:$A$4921,0),2)</f>
        <v>#N/A</v>
      </c>
      <c r="C5320" s="27"/>
      <c r="D5320" s="5"/>
      <c r="E5320" s="5"/>
      <c r="F5320" s="5"/>
      <c r="G5320" s="6" t="e">
        <f>INDEX('BASE DE DATOS'!$A$2:$H$4921,MATCH(CONSTATACIÓN!$C5320,'BASE DE DATOS'!$A$2:$A$4921,0),3)</f>
        <v>#N/A</v>
      </c>
      <c r="H5320" s="5" t="e">
        <f>INDEX('BASE DE DATOS'!$A$2:$H$4921,MATCH(CONSTATACIÓN!$C5320,'BASE DE DATOS'!$A$2:$A$4921,0),6)</f>
        <v>#N/A</v>
      </c>
      <c r="I5320" s="5" t="e">
        <f>INDEX('BASE DE DATOS'!$A$2:$H$4921,MATCH(CONSTATACIÓN!$C5320,'BASE DE DATOS'!$A$2:$A$4921,0),7)</f>
        <v>#N/A</v>
      </c>
      <c r="J5320" s="5" t="e">
        <f>INDEX('BASE DE DATOS'!$A$2:$H$4921,MATCH(CONSTATACIÓN!$C5320,'BASE DE DATOS'!$A$2:$A$4921,0),8)</f>
        <v>#N/A</v>
      </c>
      <c r="K5320" s="5"/>
      <c r="L5320" s="5"/>
      <c r="M5320" s="5"/>
      <c r="N5320" s="5"/>
      <c r="O5320" s="5"/>
      <c r="P5320" s="5"/>
    </row>
    <row r="5321" spans="1:16" ht="14.5" x14ac:dyDescent="0.35">
      <c r="A5321" s="13">
        <f t="shared" si="84"/>
        <v>0</v>
      </c>
      <c r="B5321" s="17" t="e">
        <f>INDEX('BASE DE DATOS'!$A$2:$H$4921,MATCH(CONSTATACIÓN!$C5321,'BASE DE DATOS'!$A$2:$A$4921,0),2)</f>
        <v>#N/A</v>
      </c>
      <c r="C5321" s="28"/>
      <c r="D5321" s="5"/>
      <c r="E5321" s="5"/>
      <c r="F5321" s="5"/>
      <c r="G5321" s="6" t="e">
        <f>INDEX('BASE DE DATOS'!$A$2:$H$4921,MATCH(CONSTATACIÓN!$C5321,'BASE DE DATOS'!$A$2:$A$4921,0),3)</f>
        <v>#N/A</v>
      </c>
      <c r="H5321" s="5" t="e">
        <f>INDEX('BASE DE DATOS'!$A$2:$H$4921,MATCH(CONSTATACIÓN!$C5321,'BASE DE DATOS'!$A$2:$A$4921,0),6)</f>
        <v>#N/A</v>
      </c>
      <c r="I5321" s="5" t="e">
        <f>INDEX('BASE DE DATOS'!$A$2:$H$4921,MATCH(CONSTATACIÓN!$C5321,'BASE DE DATOS'!$A$2:$A$4921,0),7)</f>
        <v>#N/A</v>
      </c>
      <c r="J5321" s="5" t="e">
        <f>INDEX('BASE DE DATOS'!$A$2:$H$4921,MATCH(CONSTATACIÓN!$C5321,'BASE DE DATOS'!$A$2:$A$4921,0),8)</f>
        <v>#N/A</v>
      </c>
      <c r="K5321" s="5"/>
      <c r="L5321" s="5"/>
      <c r="M5321" s="5"/>
      <c r="N5321" s="5"/>
      <c r="O5321" s="5"/>
      <c r="P5321" s="5"/>
    </row>
    <row r="5322" spans="1:16" ht="14.5" x14ac:dyDescent="0.35">
      <c r="A5322" s="13">
        <f t="shared" si="84"/>
        <v>0</v>
      </c>
      <c r="B5322" s="17" t="e">
        <f>INDEX('BASE DE DATOS'!$A$2:$H$4921,MATCH(CONSTATACIÓN!$C5322,'BASE DE DATOS'!$A$2:$A$4921,0),2)</f>
        <v>#N/A</v>
      </c>
      <c r="C5322" s="27"/>
      <c r="D5322" s="5"/>
      <c r="E5322" s="5"/>
      <c r="F5322" s="5"/>
      <c r="G5322" s="6" t="e">
        <f>INDEX('BASE DE DATOS'!$A$2:$H$4921,MATCH(CONSTATACIÓN!$C5322,'BASE DE DATOS'!$A$2:$A$4921,0),3)</f>
        <v>#N/A</v>
      </c>
      <c r="H5322" s="5" t="e">
        <f>INDEX('BASE DE DATOS'!$A$2:$H$4921,MATCH(CONSTATACIÓN!$C5322,'BASE DE DATOS'!$A$2:$A$4921,0),6)</f>
        <v>#N/A</v>
      </c>
      <c r="I5322" s="5" t="e">
        <f>INDEX('BASE DE DATOS'!$A$2:$H$4921,MATCH(CONSTATACIÓN!$C5322,'BASE DE DATOS'!$A$2:$A$4921,0),7)</f>
        <v>#N/A</v>
      </c>
      <c r="J5322" s="5" t="e">
        <f>INDEX('BASE DE DATOS'!$A$2:$H$4921,MATCH(CONSTATACIÓN!$C5322,'BASE DE DATOS'!$A$2:$A$4921,0),8)</f>
        <v>#N/A</v>
      </c>
      <c r="K5322" s="5"/>
      <c r="L5322" s="5"/>
      <c r="M5322" s="5"/>
      <c r="N5322" s="5"/>
      <c r="O5322" s="5"/>
      <c r="P5322" s="5"/>
    </row>
    <row r="5323" spans="1:16" ht="14.5" x14ac:dyDescent="0.35">
      <c r="A5323" s="13">
        <f t="shared" si="84"/>
        <v>0</v>
      </c>
      <c r="B5323" s="17" t="e">
        <f>INDEX('BASE DE DATOS'!$A$2:$H$4921,MATCH(CONSTATACIÓN!$C5323,'BASE DE DATOS'!$A$2:$A$4921,0),2)</f>
        <v>#N/A</v>
      </c>
      <c r="C5323" s="28"/>
      <c r="D5323" s="5"/>
      <c r="E5323" s="5"/>
      <c r="F5323" s="5"/>
      <c r="G5323" s="6" t="e">
        <f>INDEX('BASE DE DATOS'!$A$2:$H$4921,MATCH(CONSTATACIÓN!$C5323,'BASE DE DATOS'!$A$2:$A$4921,0),3)</f>
        <v>#N/A</v>
      </c>
      <c r="H5323" s="5" t="e">
        <f>INDEX('BASE DE DATOS'!$A$2:$H$4921,MATCH(CONSTATACIÓN!$C5323,'BASE DE DATOS'!$A$2:$A$4921,0),6)</f>
        <v>#N/A</v>
      </c>
      <c r="I5323" s="5" t="e">
        <f>INDEX('BASE DE DATOS'!$A$2:$H$4921,MATCH(CONSTATACIÓN!$C5323,'BASE DE DATOS'!$A$2:$A$4921,0),7)</f>
        <v>#N/A</v>
      </c>
      <c r="J5323" s="5" t="e">
        <f>INDEX('BASE DE DATOS'!$A$2:$H$4921,MATCH(CONSTATACIÓN!$C5323,'BASE DE DATOS'!$A$2:$A$4921,0),8)</f>
        <v>#N/A</v>
      </c>
      <c r="K5323" s="5"/>
      <c r="L5323" s="5"/>
      <c r="M5323" s="5"/>
      <c r="N5323" s="5"/>
      <c r="O5323" s="5"/>
      <c r="P5323" s="5"/>
    </row>
    <row r="5324" spans="1:16" ht="14.5" x14ac:dyDescent="0.35">
      <c r="A5324" s="13">
        <f t="shared" si="84"/>
        <v>0</v>
      </c>
      <c r="B5324" s="17" t="e">
        <f>INDEX('BASE DE DATOS'!$A$2:$H$4921,MATCH(CONSTATACIÓN!$C5324,'BASE DE DATOS'!$A$2:$A$4921,0),2)</f>
        <v>#N/A</v>
      </c>
      <c r="C5324" s="27"/>
      <c r="D5324" s="5"/>
      <c r="E5324" s="5"/>
      <c r="F5324" s="5"/>
      <c r="G5324" s="6" t="e">
        <f>INDEX('BASE DE DATOS'!$A$2:$H$4921,MATCH(CONSTATACIÓN!$C5324,'BASE DE DATOS'!$A$2:$A$4921,0),3)</f>
        <v>#N/A</v>
      </c>
      <c r="H5324" s="5" t="e">
        <f>INDEX('BASE DE DATOS'!$A$2:$H$4921,MATCH(CONSTATACIÓN!$C5324,'BASE DE DATOS'!$A$2:$A$4921,0),6)</f>
        <v>#N/A</v>
      </c>
      <c r="I5324" s="5" t="e">
        <f>INDEX('BASE DE DATOS'!$A$2:$H$4921,MATCH(CONSTATACIÓN!$C5324,'BASE DE DATOS'!$A$2:$A$4921,0),7)</f>
        <v>#N/A</v>
      </c>
      <c r="J5324" s="5" t="e">
        <f>INDEX('BASE DE DATOS'!$A$2:$H$4921,MATCH(CONSTATACIÓN!$C5324,'BASE DE DATOS'!$A$2:$A$4921,0),8)</f>
        <v>#N/A</v>
      </c>
      <c r="K5324" s="5"/>
      <c r="L5324" s="5"/>
      <c r="M5324" s="5"/>
      <c r="N5324" s="5"/>
      <c r="O5324" s="5"/>
      <c r="P5324" s="5"/>
    </row>
    <row r="5325" spans="1:16" ht="14.5" x14ac:dyDescent="0.35">
      <c r="A5325" s="13">
        <f t="shared" si="84"/>
        <v>0</v>
      </c>
      <c r="B5325" s="17" t="e">
        <f>INDEX('BASE DE DATOS'!$A$2:$H$4921,MATCH(CONSTATACIÓN!$C5325,'BASE DE DATOS'!$A$2:$A$4921,0),2)</f>
        <v>#N/A</v>
      </c>
      <c r="C5325" s="28"/>
      <c r="D5325" s="5"/>
      <c r="E5325" s="5"/>
      <c r="F5325" s="5"/>
      <c r="G5325" s="6" t="e">
        <f>INDEX('BASE DE DATOS'!$A$2:$H$4921,MATCH(CONSTATACIÓN!$C5325,'BASE DE DATOS'!$A$2:$A$4921,0),3)</f>
        <v>#N/A</v>
      </c>
      <c r="H5325" s="5" t="e">
        <f>INDEX('BASE DE DATOS'!$A$2:$H$4921,MATCH(CONSTATACIÓN!$C5325,'BASE DE DATOS'!$A$2:$A$4921,0),6)</f>
        <v>#N/A</v>
      </c>
      <c r="I5325" s="5" t="e">
        <f>INDEX('BASE DE DATOS'!$A$2:$H$4921,MATCH(CONSTATACIÓN!$C5325,'BASE DE DATOS'!$A$2:$A$4921,0),7)</f>
        <v>#N/A</v>
      </c>
      <c r="J5325" s="5" t="e">
        <f>INDEX('BASE DE DATOS'!$A$2:$H$4921,MATCH(CONSTATACIÓN!$C5325,'BASE DE DATOS'!$A$2:$A$4921,0),8)</f>
        <v>#N/A</v>
      </c>
      <c r="K5325" s="5"/>
      <c r="L5325" s="5"/>
      <c r="M5325" s="5"/>
      <c r="N5325" s="5"/>
      <c r="O5325" s="5"/>
      <c r="P5325" s="5"/>
    </row>
    <row r="5326" spans="1:16" ht="14.5" x14ac:dyDescent="0.35">
      <c r="A5326" s="13">
        <f t="shared" si="84"/>
        <v>0</v>
      </c>
      <c r="B5326" s="17" t="e">
        <f>INDEX('BASE DE DATOS'!$A$2:$H$4921,MATCH(CONSTATACIÓN!$C5326,'BASE DE DATOS'!$A$2:$A$4921,0),2)</f>
        <v>#N/A</v>
      </c>
      <c r="C5326" s="27"/>
      <c r="D5326" s="5"/>
      <c r="E5326" s="5"/>
      <c r="F5326" s="5"/>
      <c r="G5326" s="6" t="e">
        <f>INDEX('BASE DE DATOS'!$A$2:$H$4921,MATCH(CONSTATACIÓN!$C5326,'BASE DE DATOS'!$A$2:$A$4921,0),3)</f>
        <v>#N/A</v>
      </c>
      <c r="H5326" s="5" t="e">
        <f>INDEX('BASE DE DATOS'!$A$2:$H$4921,MATCH(CONSTATACIÓN!$C5326,'BASE DE DATOS'!$A$2:$A$4921,0),6)</f>
        <v>#N/A</v>
      </c>
      <c r="I5326" s="5" t="e">
        <f>INDEX('BASE DE DATOS'!$A$2:$H$4921,MATCH(CONSTATACIÓN!$C5326,'BASE DE DATOS'!$A$2:$A$4921,0),7)</f>
        <v>#N/A</v>
      </c>
      <c r="J5326" s="5" t="e">
        <f>INDEX('BASE DE DATOS'!$A$2:$H$4921,MATCH(CONSTATACIÓN!$C5326,'BASE DE DATOS'!$A$2:$A$4921,0),8)</f>
        <v>#N/A</v>
      </c>
      <c r="K5326" s="5"/>
      <c r="L5326" s="5"/>
      <c r="M5326" s="5"/>
      <c r="N5326" s="5"/>
      <c r="O5326" s="5"/>
      <c r="P5326" s="5"/>
    </row>
    <row r="5327" spans="1:16" ht="14.5" x14ac:dyDescent="0.35">
      <c r="A5327" s="13">
        <f t="shared" si="84"/>
        <v>0</v>
      </c>
      <c r="B5327" s="17" t="e">
        <f>INDEX('BASE DE DATOS'!$A$2:$H$4921,MATCH(CONSTATACIÓN!$C5327,'BASE DE DATOS'!$A$2:$A$4921,0),2)</f>
        <v>#N/A</v>
      </c>
      <c r="C5327" s="28"/>
      <c r="D5327" s="5"/>
      <c r="E5327" s="5"/>
      <c r="F5327" s="5"/>
      <c r="G5327" s="6" t="e">
        <f>INDEX('BASE DE DATOS'!$A$2:$H$4921,MATCH(CONSTATACIÓN!$C5327,'BASE DE DATOS'!$A$2:$A$4921,0),3)</f>
        <v>#N/A</v>
      </c>
      <c r="H5327" s="5" t="e">
        <f>INDEX('BASE DE DATOS'!$A$2:$H$4921,MATCH(CONSTATACIÓN!$C5327,'BASE DE DATOS'!$A$2:$A$4921,0),6)</f>
        <v>#N/A</v>
      </c>
      <c r="I5327" s="5" t="e">
        <f>INDEX('BASE DE DATOS'!$A$2:$H$4921,MATCH(CONSTATACIÓN!$C5327,'BASE DE DATOS'!$A$2:$A$4921,0),7)</f>
        <v>#N/A</v>
      </c>
      <c r="J5327" s="5" t="e">
        <f>INDEX('BASE DE DATOS'!$A$2:$H$4921,MATCH(CONSTATACIÓN!$C5327,'BASE DE DATOS'!$A$2:$A$4921,0),8)</f>
        <v>#N/A</v>
      </c>
      <c r="K5327" s="5"/>
      <c r="L5327" s="5"/>
      <c r="M5327" s="5"/>
      <c r="N5327" s="5"/>
      <c r="O5327" s="5"/>
      <c r="P5327" s="5"/>
    </row>
    <row r="5328" spans="1:16" ht="14.5" x14ac:dyDescent="0.35">
      <c r="A5328" s="13">
        <f t="shared" si="84"/>
        <v>0</v>
      </c>
      <c r="B5328" s="17" t="e">
        <f>INDEX('BASE DE DATOS'!$A$2:$H$4921,MATCH(CONSTATACIÓN!$C5328,'BASE DE DATOS'!$A$2:$A$4921,0),2)</f>
        <v>#N/A</v>
      </c>
      <c r="C5328" s="27"/>
      <c r="D5328" s="5"/>
      <c r="E5328" s="5"/>
      <c r="F5328" s="5"/>
      <c r="G5328" s="6" t="e">
        <f>INDEX('BASE DE DATOS'!$A$2:$H$4921,MATCH(CONSTATACIÓN!$C5328,'BASE DE DATOS'!$A$2:$A$4921,0),3)</f>
        <v>#N/A</v>
      </c>
      <c r="H5328" s="5" t="e">
        <f>INDEX('BASE DE DATOS'!$A$2:$H$4921,MATCH(CONSTATACIÓN!$C5328,'BASE DE DATOS'!$A$2:$A$4921,0),6)</f>
        <v>#N/A</v>
      </c>
      <c r="I5328" s="5" t="e">
        <f>INDEX('BASE DE DATOS'!$A$2:$H$4921,MATCH(CONSTATACIÓN!$C5328,'BASE DE DATOS'!$A$2:$A$4921,0),7)</f>
        <v>#N/A</v>
      </c>
      <c r="J5328" s="5" t="e">
        <f>INDEX('BASE DE DATOS'!$A$2:$H$4921,MATCH(CONSTATACIÓN!$C5328,'BASE DE DATOS'!$A$2:$A$4921,0),8)</f>
        <v>#N/A</v>
      </c>
      <c r="K5328" s="5"/>
      <c r="L5328" s="5"/>
      <c r="M5328" s="5"/>
      <c r="N5328" s="5"/>
      <c r="O5328" s="5"/>
      <c r="P5328" s="5"/>
    </row>
    <row r="5329" spans="1:16" ht="14.5" x14ac:dyDescent="0.35">
      <c r="A5329" s="13">
        <f t="shared" si="84"/>
        <v>0</v>
      </c>
      <c r="B5329" s="17" t="e">
        <f>INDEX('BASE DE DATOS'!$A$2:$H$4921,MATCH(CONSTATACIÓN!$C5329,'BASE DE DATOS'!$A$2:$A$4921,0),2)</f>
        <v>#N/A</v>
      </c>
      <c r="C5329" s="28"/>
      <c r="D5329" s="5"/>
      <c r="E5329" s="5"/>
      <c r="F5329" s="5"/>
      <c r="G5329" s="6" t="e">
        <f>INDEX('BASE DE DATOS'!$A$2:$H$4921,MATCH(CONSTATACIÓN!$C5329,'BASE DE DATOS'!$A$2:$A$4921,0),3)</f>
        <v>#N/A</v>
      </c>
      <c r="H5329" s="5" t="e">
        <f>INDEX('BASE DE DATOS'!$A$2:$H$4921,MATCH(CONSTATACIÓN!$C5329,'BASE DE DATOS'!$A$2:$A$4921,0),6)</f>
        <v>#N/A</v>
      </c>
      <c r="I5329" s="5" t="e">
        <f>INDEX('BASE DE DATOS'!$A$2:$H$4921,MATCH(CONSTATACIÓN!$C5329,'BASE DE DATOS'!$A$2:$A$4921,0),7)</f>
        <v>#N/A</v>
      </c>
      <c r="J5329" s="5" t="e">
        <f>INDEX('BASE DE DATOS'!$A$2:$H$4921,MATCH(CONSTATACIÓN!$C5329,'BASE DE DATOS'!$A$2:$A$4921,0),8)</f>
        <v>#N/A</v>
      </c>
      <c r="K5329" s="5"/>
      <c r="L5329" s="5"/>
      <c r="M5329" s="5"/>
      <c r="N5329" s="5"/>
      <c r="O5329" s="5"/>
      <c r="P5329" s="5"/>
    </row>
    <row r="5330" spans="1:16" ht="14.5" x14ac:dyDescent="0.35">
      <c r="A5330" s="13">
        <f t="shared" si="84"/>
        <v>0</v>
      </c>
      <c r="B5330" s="17" t="e">
        <f>INDEX('BASE DE DATOS'!$A$2:$H$4921,MATCH(CONSTATACIÓN!$C5330,'BASE DE DATOS'!$A$2:$A$4921,0),2)</f>
        <v>#N/A</v>
      </c>
      <c r="C5330" s="27"/>
      <c r="D5330" s="5"/>
      <c r="E5330" s="5"/>
      <c r="F5330" s="5"/>
      <c r="G5330" s="6" t="e">
        <f>INDEX('BASE DE DATOS'!$A$2:$H$4921,MATCH(CONSTATACIÓN!$C5330,'BASE DE DATOS'!$A$2:$A$4921,0),3)</f>
        <v>#N/A</v>
      </c>
      <c r="H5330" s="5" t="e">
        <f>INDEX('BASE DE DATOS'!$A$2:$H$4921,MATCH(CONSTATACIÓN!$C5330,'BASE DE DATOS'!$A$2:$A$4921,0),6)</f>
        <v>#N/A</v>
      </c>
      <c r="I5330" s="5" t="e">
        <f>INDEX('BASE DE DATOS'!$A$2:$H$4921,MATCH(CONSTATACIÓN!$C5330,'BASE DE DATOS'!$A$2:$A$4921,0),7)</f>
        <v>#N/A</v>
      </c>
      <c r="J5330" s="5" t="e">
        <f>INDEX('BASE DE DATOS'!$A$2:$H$4921,MATCH(CONSTATACIÓN!$C5330,'BASE DE DATOS'!$A$2:$A$4921,0),8)</f>
        <v>#N/A</v>
      </c>
      <c r="K5330" s="5"/>
      <c r="L5330" s="5"/>
      <c r="M5330" s="5"/>
      <c r="N5330" s="5"/>
      <c r="O5330" s="5"/>
      <c r="P5330" s="5"/>
    </row>
    <row r="5331" spans="1:16" ht="14.5" x14ac:dyDescent="0.35">
      <c r="A5331" s="13">
        <f t="shared" si="84"/>
        <v>0</v>
      </c>
      <c r="B5331" s="17" t="e">
        <f>INDEX('BASE DE DATOS'!$A$2:$H$4921,MATCH(CONSTATACIÓN!$C5331,'BASE DE DATOS'!$A$2:$A$4921,0),2)</f>
        <v>#N/A</v>
      </c>
      <c r="C5331" s="28"/>
      <c r="D5331" s="5"/>
      <c r="E5331" s="5"/>
      <c r="F5331" s="5"/>
      <c r="G5331" s="6" t="e">
        <f>INDEX('BASE DE DATOS'!$A$2:$H$4921,MATCH(CONSTATACIÓN!$C5331,'BASE DE DATOS'!$A$2:$A$4921,0),3)</f>
        <v>#N/A</v>
      </c>
      <c r="H5331" s="5" t="e">
        <f>INDEX('BASE DE DATOS'!$A$2:$H$4921,MATCH(CONSTATACIÓN!$C5331,'BASE DE DATOS'!$A$2:$A$4921,0),6)</f>
        <v>#N/A</v>
      </c>
      <c r="I5331" s="5" t="e">
        <f>INDEX('BASE DE DATOS'!$A$2:$H$4921,MATCH(CONSTATACIÓN!$C5331,'BASE DE DATOS'!$A$2:$A$4921,0),7)</f>
        <v>#N/A</v>
      </c>
      <c r="J5331" s="5" t="e">
        <f>INDEX('BASE DE DATOS'!$A$2:$H$4921,MATCH(CONSTATACIÓN!$C5331,'BASE DE DATOS'!$A$2:$A$4921,0),8)</f>
        <v>#N/A</v>
      </c>
      <c r="K5331" s="5"/>
      <c r="L5331" s="5"/>
      <c r="M5331" s="5"/>
      <c r="N5331" s="5"/>
      <c r="O5331" s="5"/>
      <c r="P5331" s="5"/>
    </row>
    <row r="5332" spans="1:16" ht="14.5" x14ac:dyDescent="0.35">
      <c r="A5332" s="13">
        <f t="shared" si="84"/>
        <v>0</v>
      </c>
      <c r="B5332" s="17" t="e">
        <f>INDEX('BASE DE DATOS'!$A$2:$H$4921,MATCH(CONSTATACIÓN!$C5332,'BASE DE DATOS'!$A$2:$A$4921,0),2)</f>
        <v>#N/A</v>
      </c>
      <c r="C5332" s="27"/>
      <c r="D5332" s="5"/>
      <c r="E5332" s="5"/>
      <c r="F5332" s="5"/>
      <c r="G5332" s="6" t="e">
        <f>INDEX('BASE DE DATOS'!$A$2:$H$4921,MATCH(CONSTATACIÓN!$C5332,'BASE DE DATOS'!$A$2:$A$4921,0),3)</f>
        <v>#N/A</v>
      </c>
      <c r="H5332" s="5" t="e">
        <f>INDEX('BASE DE DATOS'!$A$2:$H$4921,MATCH(CONSTATACIÓN!$C5332,'BASE DE DATOS'!$A$2:$A$4921,0),6)</f>
        <v>#N/A</v>
      </c>
      <c r="I5332" s="5" t="e">
        <f>INDEX('BASE DE DATOS'!$A$2:$H$4921,MATCH(CONSTATACIÓN!$C5332,'BASE DE DATOS'!$A$2:$A$4921,0),7)</f>
        <v>#N/A</v>
      </c>
      <c r="J5332" s="5" t="e">
        <f>INDEX('BASE DE DATOS'!$A$2:$H$4921,MATCH(CONSTATACIÓN!$C5332,'BASE DE DATOS'!$A$2:$A$4921,0),8)</f>
        <v>#N/A</v>
      </c>
      <c r="K5332" s="5"/>
      <c r="L5332" s="5"/>
      <c r="M5332" s="5"/>
      <c r="N5332" s="5"/>
      <c r="O5332" s="5"/>
      <c r="P5332" s="5"/>
    </row>
    <row r="5333" spans="1:16" ht="14.5" x14ac:dyDescent="0.35">
      <c r="A5333" s="13">
        <f t="shared" si="84"/>
        <v>0</v>
      </c>
      <c r="B5333" s="17" t="e">
        <f>INDEX('BASE DE DATOS'!$A$2:$H$4921,MATCH(CONSTATACIÓN!$C5333,'BASE DE DATOS'!$A$2:$A$4921,0),2)</f>
        <v>#N/A</v>
      </c>
      <c r="C5333" s="28"/>
      <c r="D5333" s="5"/>
      <c r="E5333" s="5"/>
      <c r="F5333" s="5"/>
      <c r="G5333" s="6" t="e">
        <f>INDEX('BASE DE DATOS'!$A$2:$H$4921,MATCH(CONSTATACIÓN!$C5333,'BASE DE DATOS'!$A$2:$A$4921,0),3)</f>
        <v>#N/A</v>
      </c>
      <c r="H5333" s="5" t="e">
        <f>INDEX('BASE DE DATOS'!$A$2:$H$4921,MATCH(CONSTATACIÓN!$C5333,'BASE DE DATOS'!$A$2:$A$4921,0),6)</f>
        <v>#N/A</v>
      </c>
      <c r="I5333" s="5" t="e">
        <f>INDEX('BASE DE DATOS'!$A$2:$H$4921,MATCH(CONSTATACIÓN!$C5333,'BASE DE DATOS'!$A$2:$A$4921,0),7)</f>
        <v>#N/A</v>
      </c>
      <c r="J5333" s="5" t="e">
        <f>INDEX('BASE DE DATOS'!$A$2:$H$4921,MATCH(CONSTATACIÓN!$C5333,'BASE DE DATOS'!$A$2:$A$4921,0),8)</f>
        <v>#N/A</v>
      </c>
      <c r="K5333" s="5"/>
      <c r="L5333" s="5"/>
      <c r="M5333" s="5"/>
      <c r="N5333" s="5"/>
      <c r="O5333" s="5"/>
      <c r="P5333" s="5"/>
    </row>
    <row r="5334" spans="1:16" ht="14.5" x14ac:dyDescent="0.35">
      <c r="A5334" s="13">
        <f t="shared" si="84"/>
        <v>0</v>
      </c>
      <c r="B5334" s="17" t="e">
        <f>INDEX('BASE DE DATOS'!$A$2:$H$4921,MATCH(CONSTATACIÓN!$C5334,'BASE DE DATOS'!$A$2:$A$4921,0),2)</f>
        <v>#N/A</v>
      </c>
      <c r="C5334" s="27"/>
      <c r="D5334" s="5"/>
      <c r="E5334" s="5"/>
      <c r="F5334" s="5"/>
      <c r="G5334" s="6" t="e">
        <f>INDEX('BASE DE DATOS'!$A$2:$H$4921,MATCH(CONSTATACIÓN!$C5334,'BASE DE DATOS'!$A$2:$A$4921,0),3)</f>
        <v>#N/A</v>
      </c>
      <c r="H5334" s="5" t="e">
        <f>INDEX('BASE DE DATOS'!$A$2:$H$4921,MATCH(CONSTATACIÓN!$C5334,'BASE DE DATOS'!$A$2:$A$4921,0),6)</f>
        <v>#N/A</v>
      </c>
      <c r="I5334" s="5" t="e">
        <f>INDEX('BASE DE DATOS'!$A$2:$H$4921,MATCH(CONSTATACIÓN!$C5334,'BASE DE DATOS'!$A$2:$A$4921,0),7)</f>
        <v>#N/A</v>
      </c>
      <c r="J5334" s="5" t="e">
        <f>INDEX('BASE DE DATOS'!$A$2:$H$4921,MATCH(CONSTATACIÓN!$C5334,'BASE DE DATOS'!$A$2:$A$4921,0),8)</f>
        <v>#N/A</v>
      </c>
      <c r="K5334" s="5"/>
      <c r="L5334" s="5"/>
      <c r="M5334" s="5"/>
      <c r="N5334" s="5"/>
      <c r="O5334" s="5"/>
      <c r="P5334" s="5"/>
    </row>
    <row r="5335" spans="1:16" ht="14.5" x14ac:dyDescent="0.35">
      <c r="A5335" s="13">
        <f t="shared" si="84"/>
        <v>0</v>
      </c>
      <c r="B5335" s="17" t="e">
        <f>INDEX('BASE DE DATOS'!$A$2:$H$4921,MATCH(CONSTATACIÓN!$C5335,'BASE DE DATOS'!$A$2:$A$4921,0),2)</f>
        <v>#N/A</v>
      </c>
      <c r="C5335" s="28"/>
      <c r="D5335" s="5"/>
      <c r="E5335" s="5"/>
      <c r="F5335" s="5"/>
      <c r="G5335" s="6" t="e">
        <f>INDEX('BASE DE DATOS'!$A$2:$H$4921,MATCH(CONSTATACIÓN!$C5335,'BASE DE DATOS'!$A$2:$A$4921,0),3)</f>
        <v>#N/A</v>
      </c>
      <c r="H5335" s="5" t="e">
        <f>INDEX('BASE DE DATOS'!$A$2:$H$4921,MATCH(CONSTATACIÓN!$C5335,'BASE DE DATOS'!$A$2:$A$4921,0),6)</f>
        <v>#N/A</v>
      </c>
      <c r="I5335" s="5" t="e">
        <f>INDEX('BASE DE DATOS'!$A$2:$H$4921,MATCH(CONSTATACIÓN!$C5335,'BASE DE DATOS'!$A$2:$A$4921,0),7)</f>
        <v>#N/A</v>
      </c>
      <c r="J5335" s="5" t="e">
        <f>INDEX('BASE DE DATOS'!$A$2:$H$4921,MATCH(CONSTATACIÓN!$C5335,'BASE DE DATOS'!$A$2:$A$4921,0),8)</f>
        <v>#N/A</v>
      </c>
      <c r="K5335" s="5"/>
      <c r="L5335" s="5"/>
      <c r="M5335" s="5"/>
      <c r="N5335" s="5"/>
      <c r="O5335" s="5"/>
      <c r="P5335" s="5"/>
    </row>
    <row r="5336" spans="1:16" ht="14.5" x14ac:dyDescent="0.35">
      <c r="A5336" s="13">
        <f t="shared" si="84"/>
        <v>0</v>
      </c>
      <c r="B5336" s="17" t="e">
        <f>INDEX('BASE DE DATOS'!$A$2:$H$4921,MATCH(CONSTATACIÓN!$C5336,'BASE DE DATOS'!$A$2:$A$4921,0),2)</f>
        <v>#N/A</v>
      </c>
      <c r="C5336" s="27"/>
      <c r="D5336" s="5"/>
      <c r="E5336" s="5"/>
      <c r="F5336" s="5"/>
      <c r="G5336" s="6" t="e">
        <f>INDEX('BASE DE DATOS'!$A$2:$H$4921,MATCH(CONSTATACIÓN!$C5336,'BASE DE DATOS'!$A$2:$A$4921,0),3)</f>
        <v>#N/A</v>
      </c>
      <c r="H5336" s="5" t="e">
        <f>INDEX('BASE DE DATOS'!$A$2:$H$4921,MATCH(CONSTATACIÓN!$C5336,'BASE DE DATOS'!$A$2:$A$4921,0),6)</f>
        <v>#N/A</v>
      </c>
      <c r="I5336" s="5" t="e">
        <f>INDEX('BASE DE DATOS'!$A$2:$H$4921,MATCH(CONSTATACIÓN!$C5336,'BASE DE DATOS'!$A$2:$A$4921,0),7)</f>
        <v>#N/A</v>
      </c>
      <c r="J5336" s="5" t="e">
        <f>INDEX('BASE DE DATOS'!$A$2:$H$4921,MATCH(CONSTATACIÓN!$C5336,'BASE DE DATOS'!$A$2:$A$4921,0),8)</f>
        <v>#N/A</v>
      </c>
      <c r="K5336" s="5"/>
      <c r="L5336" s="5"/>
      <c r="M5336" s="5"/>
      <c r="N5336" s="5"/>
      <c r="O5336" s="5"/>
      <c r="P5336" s="5"/>
    </row>
    <row r="5337" spans="1:16" ht="14.5" x14ac:dyDescent="0.35">
      <c r="A5337" s="13">
        <f t="shared" si="84"/>
        <v>0</v>
      </c>
      <c r="B5337" s="17" t="e">
        <f>INDEX('BASE DE DATOS'!$A$2:$H$4921,MATCH(CONSTATACIÓN!$C5337,'BASE DE DATOS'!$A$2:$A$4921,0),2)</f>
        <v>#N/A</v>
      </c>
      <c r="C5337" s="28"/>
      <c r="D5337" s="5"/>
      <c r="E5337" s="5"/>
      <c r="F5337" s="5"/>
      <c r="G5337" s="6" t="e">
        <f>INDEX('BASE DE DATOS'!$A$2:$H$4921,MATCH(CONSTATACIÓN!$C5337,'BASE DE DATOS'!$A$2:$A$4921,0),3)</f>
        <v>#N/A</v>
      </c>
      <c r="H5337" s="5" t="e">
        <f>INDEX('BASE DE DATOS'!$A$2:$H$4921,MATCH(CONSTATACIÓN!$C5337,'BASE DE DATOS'!$A$2:$A$4921,0),6)</f>
        <v>#N/A</v>
      </c>
      <c r="I5337" s="5" t="e">
        <f>INDEX('BASE DE DATOS'!$A$2:$H$4921,MATCH(CONSTATACIÓN!$C5337,'BASE DE DATOS'!$A$2:$A$4921,0),7)</f>
        <v>#N/A</v>
      </c>
      <c r="J5337" s="5" t="e">
        <f>INDEX('BASE DE DATOS'!$A$2:$H$4921,MATCH(CONSTATACIÓN!$C5337,'BASE DE DATOS'!$A$2:$A$4921,0),8)</f>
        <v>#N/A</v>
      </c>
      <c r="K5337" s="5"/>
      <c r="L5337" s="5"/>
      <c r="M5337" s="5"/>
      <c r="N5337" s="5"/>
      <c r="O5337" s="5"/>
      <c r="P5337" s="5"/>
    </row>
    <row r="5338" spans="1:16" ht="14.5" x14ac:dyDescent="0.35">
      <c r="A5338" s="13">
        <f t="shared" si="84"/>
        <v>0</v>
      </c>
      <c r="B5338" s="17" t="e">
        <f>INDEX('BASE DE DATOS'!$A$2:$H$4921,MATCH(CONSTATACIÓN!$C5338,'BASE DE DATOS'!$A$2:$A$4921,0),2)</f>
        <v>#N/A</v>
      </c>
      <c r="C5338" s="27"/>
      <c r="D5338" s="5"/>
      <c r="E5338" s="5"/>
      <c r="F5338" s="5"/>
      <c r="G5338" s="6" t="e">
        <f>INDEX('BASE DE DATOS'!$A$2:$H$4921,MATCH(CONSTATACIÓN!$C5338,'BASE DE DATOS'!$A$2:$A$4921,0),3)</f>
        <v>#N/A</v>
      </c>
      <c r="H5338" s="5" t="e">
        <f>INDEX('BASE DE DATOS'!$A$2:$H$4921,MATCH(CONSTATACIÓN!$C5338,'BASE DE DATOS'!$A$2:$A$4921,0),6)</f>
        <v>#N/A</v>
      </c>
      <c r="I5338" s="5" t="e">
        <f>INDEX('BASE DE DATOS'!$A$2:$H$4921,MATCH(CONSTATACIÓN!$C5338,'BASE DE DATOS'!$A$2:$A$4921,0),7)</f>
        <v>#N/A</v>
      </c>
      <c r="J5338" s="5" t="e">
        <f>INDEX('BASE DE DATOS'!$A$2:$H$4921,MATCH(CONSTATACIÓN!$C5338,'BASE DE DATOS'!$A$2:$A$4921,0),8)</f>
        <v>#N/A</v>
      </c>
      <c r="K5338" s="5"/>
      <c r="L5338" s="5"/>
      <c r="M5338" s="5"/>
      <c r="N5338" s="5"/>
      <c r="O5338" s="5"/>
      <c r="P5338" s="5"/>
    </row>
    <row r="5339" spans="1:16" ht="14.5" x14ac:dyDescent="0.35">
      <c r="A5339" s="13">
        <f t="shared" si="84"/>
        <v>0</v>
      </c>
      <c r="B5339" s="17" t="e">
        <f>INDEX('BASE DE DATOS'!$A$2:$H$4921,MATCH(CONSTATACIÓN!$C5339,'BASE DE DATOS'!$A$2:$A$4921,0),2)</f>
        <v>#N/A</v>
      </c>
      <c r="C5339" s="28"/>
      <c r="D5339" s="5"/>
      <c r="E5339" s="5"/>
      <c r="F5339" s="5"/>
      <c r="G5339" s="6" t="e">
        <f>INDEX('BASE DE DATOS'!$A$2:$H$4921,MATCH(CONSTATACIÓN!$C5339,'BASE DE DATOS'!$A$2:$A$4921,0),3)</f>
        <v>#N/A</v>
      </c>
      <c r="H5339" s="5" t="e">
        <f>INDEX('BASE DE DATOS'!$A$2:$H$4921,MATCH(CONSTATACIÓN!$C5339,'BASE DE DATOS'!$A$2:$A$4921,0),6)</f>
        <v>#N/A</v>
      </c>
      <c r="I5339" s="5" t="e">
        <f>INDEX('BASE DE DATOS'!$A$2:$H$4921,MATCH(CONSTATACIÓN!$C5339,'BASE DE DATOS'!$A$2:$A$4921,0),7)</f>
        <v>#N/A</v>
      </c>
      <c r="J5339" s="5" t="e">
        <f>INDEX('BASE DE DATOS'!$A$2:$H$4921,MATCH(CONSTATACIÓN!$C5339,'BASE DE DATOS'!$A$2:$A$4921,0),8)</f>
        <v>#N/A</v>
      </c>
      <c r="K5339" s="5"/>
      <c r="L5339" s="5"/>
      <c r="M5339" s="5"/>
      <c r="N5339" s="5"/>
      <c r="O5339" s="5"/>
      <c r="P5339" s="5"/>
    </row>
    <row r="5340" spans="1:16" ht="14.5" x14ac:dyDescent="0.35">
      <c r="A5340" s="13">
        <f t="shared" si="84"/>
        <v>0</v>
      </c>
      <c r="B5340" s="17" t="e">
        <f>INDEX('BASE DE DATOS'!$A$2:$H$4921,MATCH(CONSTATACIÓN!$C5340,'BASE DE DATOS'!$A$2:$A$4921,0),2)</f>
        <v>#N/A</v>
      </c>
      <c r="C5340" s="27"/>
      <c r="D5340" s="5"/>
      <c r="E5340" s="5"/>
      <c r="F5340" s="5"/>
      <c r="G5340" s="6" t="e">
        <f>INDEX('BASE DE DATOS'!$A$2:$H$4921,MATCH(CONSTATACIÓN!$C5340,'BASE DE DATOS'!$A$2:$A$4921,0),3)</f>
        <v>#N/A</v>
      </c>
      <c r="H5340" s="5" t="e">
        <f>INDEX('BASE DE DATOS'!$A$2:$H$4921,MATCH(CONSTATACIÓN!$C5340,'BASE DE DATOS'!$A$2:$A$4921,0),6)</f>
        <v>#N/A</v>
      </c>
      <c r="I5340" s="5" t="e">
        <f>INDEX('BASE DE DATOS'!$A$2:$H$4921,MATCH(CONSTATACIÓN!$C5340,'BASE DE DATOS'!$A$2:$A$4921,0),7)</f>
        <v>#N/A</v>
      </c>
      <c r="J5340" s="5" t="e">
        <f>INDEX('BASE DE DATOS'!$A$2:$H$4921,MATCH(CONSTATACIÓN!$C5340,'BASE DE DATOS'!$A$2:$A$4921,0),8)</f>
        <v>#N/A</v>
      </c>
      <c r="K5340" s="5"/>
      <c r="L5340" s="5"/>
      <c r="M5340" s="5"/>
      <c r="N5340" s="5"/>
      <c r="O5340" s="5"/>
      <c r="P5340" s="5"/>
    </row>
    <row r="5341" spans="1:16" ht="14.5" x14ac:dyDescent="0.35">
      <c r="A5341" s="13">
        <f t="shared" ref="A5341:A5384" si="85">C5341</f>
        <v>0</v>
      </c>
      <c r="B5341" s="17" t="e">
        <f>INDEX('BASE DE DATOS'!$A$2:$H$4921,MATCH(CONSTATACIÓN!$C5341,'BASE DE DATOS'!$A$2:$A$4921,0),2)</f>
        <v>#N/A</v>
      </c>
      <c r="C5341" s="28"/>
      <c r="D5341" s="5"/>
      <c r="E5341" s="5"/>
      <c r="F5341" s="5"/>
      <c r="G5341" s="6" t="e">
        <f>INDEX('BASE DE DATOS'!$A$2:$H$4921,MATCH(CONSTATACIÓN!$C5341,'BASE DE DATOS'!$A$2:$A$4921,0),3)</f>
        <v>#N/A</v>
      </c>
      <c r="H5341" s="5" t="e">
        <f>INDEX('BASE DE DATOS'!$A$2:$H$4921,MATCH(CONSTATACIÓN!$C5341,'BASE DE DATOS'!$A$2:$A$4921,0),6)</f>
        <v>#N/A</v>
      </c>
      <c r="I5341" s="5" t="e">
        <f>INDEX('BASE DE DATOS'!$A$2:$H$4921,MATCH(CONSTATACIÓN!$C5341,'BASE DE DATOS'!$A$2:$A$4921,0),7)</f>
        <v>#N/A</v>
      </c>
      <c r="J5341" s="5" t="e">
        <f>INDEX('BASE DE DATOS'!$A$2:$H$4921,MATCH(CONSTATACIÓN!$C5341,'BASE DE DATOS'!$A$2:$A$4921,0),8)</f>
        <v>#N/A</v>
      </c>
      <c r="K5341" s="5"/>
      <c r="L5341" s="5"/>
      <c r="M5341" s="5"/>
      <c r="N5341" s="5"/>
      <c r="O5341" s="5"/>
      <c r="P5341" s="5"/>
    </row>
    <row r="5342" spans="1:16" ht="14.5" x14ac:dyDescent="0.35">
      <c r="A5342" s="13">
        <f t="shared" si="85"/>
        <v>0</v>
      </c>
      <c r="B5342" s="17" t="e">
        <f>INDEX('BASE DE DATOS'!$A$2:$H$4921,MATCH(CONSTATACIÓN!$C5342,'BASE DE DATOS'!$A$2:$A$4921,0),2)</f>
        <v>#N/A</v>
      </c>
      <c r="C5342" s="27"/>
      <c r="D5342" s="5"/>
      <c r="E5342" s="5"/>
      <c r="F5342" s="5"/>
      <c r="G5342" s="6" t="e">
        <f>INDEX('BASE DE DATOS'!$A$2:$H$4921,MATCH(CONSTATACIÓN!$C5342,'BASE DE DATOS'!$A$2:$A$4921,0),3)</f>
        <v>#N/A</v>
      </c>
      <c r="H5342" s="5" t="e">
        <f>INDEX('BASE DE DATOS'!$A$2:$H$4921,MATCH(CONSTATACIÓN!$C5342,'BASE DE DATOS'!$A$2:$A$4921,0),6)</f>
        <v>#N/A</v>
      </c>
      <c r="I5342" s="5" t="e">
        <f>INDEX('BASE DE DATOS'!$A$2:$H$4921,MATCH(CONSTATACIÓN!$C5342,'BASE DE DATOS'!$A$2:$A$4921,0),7)</f>
        <v>#N/A</v>
      </c>
      <c r="J5342" s="5" t="e">
        <f>INDEX('BASE DE DATOS'!$A$2:$H$4921,MATCH(CONSTATACIÓN!$C5342,'BASE DE DATOS'!$A$2:$A$4921,0),8)</f>
        <v>#N/A</v>
      </c>
      <c r="K5342" s="5"/>
      <c r="L5342" s="5"/>
      <c r="M5342" s="5"/>
      <c r="N5342" s="5"/>
      <c r="O5342" s="5"/>
      <c r="P5342" s="5"/>
    </row>
    <row r="5343" spans="1:16" ht="14.5" x14ac:dyDescent="0.35">
      <c r="A5343" s="13">
        <f t="shared" si="85"/>
        <v>0</v>
      </c>
      <c r="B5343" s="17" t="e">
        <f>INDEX('BASE DE DATOS'!$A$2:$H$4921,MATCH(CONSTATACIÓN!$C5343,'BASE DE DATOS'!$A$2:$A$4921,0),2)</f>
        <v>#N/A</v>
      </c>
      <c r="C5343" s="28"/>
      <c r="D5343" s="5"/>
      <c r="E5343" s="5"/>
      <c r="F5343" s="5"/>
      <c r="G5343" s="6" t="e">
        <f>INDEX('BASE DE DATOS'!$A$2:$H$4921,MATCH(CONSTATACIÓN!$C5343,'BASE DE DATOS'!$A$2:$A$4921,0),3)</f>
        <v>#N/A</v>
      </c>
      <c r="H5343" s="5" t="e">
        <f>INDEX('BASE DE DATOS'!$A$2:$H$4921,MATCH(CONSTATACIÓN!$C5343,'BASE DE DATOS'!$A$2:$A$4921,0),6)</f>
        <v>#N/A</v>
      </c>
      <c r="I5343" s="5" t="e">
        <f>INDEX('BASE DE DATOS'!$A$2:$H$4921,MATCH(CONSTATACIÓN!$C5343,'BASE DE DATOS'!$A$2:$A$4921,0),7)</f>
        <v>#N/A</v>
      </c>
      <c r="J5343" s="5" t="e">
        <f>INDEX('BASE DE DATOS'!$A$2:$H$4921,MATCH(CONSTATACIÓN!$C5343,'BASE DE DATOS'!$A$2:$A$4921,0),8)</f>
        <v>#N/A</v>
      </c>
      <c r="K5343" s="5"/>
      <c r="L5343" s="5"/>
      <c r="M5343" s="5"/>
      <c r="N5343" s="5"/>
      <c r="O5343" s="5"/>
      <c r="P5343" s="5"/>
    </row>
    <row r="5344" spans="1:16" ht="14.5" x14ac:dyDescent="0.35">
      <c r="A5344" s="13">
        <f t="shared" si="85"/>
        <v>0</v>
      </c>
      <c r="B5344" s="17" t="e">
        <f>INDEX('BASE DE DATOS'!$A$2:$H$4921,MATCH(CONSTATACIÓN!$C5344,'BASE DE DATOS'!$A$2:$A$4921,0),2)</f>
        <v>#N/A</v>
      </c>
      <c r="C5344" s="27"/>
      <c r="D5344" s="5"/>
      <c r="E5344" s="5"/>
      <c r="F5344" s="5"/>
      <c r="G5344" s="6" t="e">
        <f>INDEX('BASE DE DATOS'!$A$2:$H$4921,MATCH(CONSTATACIÓN!$C5344,'BASE DE DATOS'!$A$2:$A$4921,0),3)</f>
        <v>#N/A</v>
      </c>
      <c r="H5344" s="5" t="e">
        <f>INDEX('BASE DE DATOS'!$A$2:$H$4921,MATCH(CONSTATACIÓN!$C5344,'BASE DE DATOS'!$A$2:$A$4921,0),6)</f>
        <v>#N/A</v>
      </c>
      <c r="I5344" s="5" t="e">
        <f>INDEX('BASE DE DATOS'!$A$2:$H$4921,MATCH(CONSTATACIÓN!$C5344,'BASE DE DATOS'!$A$2:$A$4921,0),7)</f>
        <v>#N/A</v>
      </c>
      <c r="J5344" s="5" t="e">
        <f>INDEX('BASE DE DATOS'!$A$2:$H$4921,MATCH(CONSTATACIÓN!$C5344,'BASE DE DATOS'!$A$2:$A$4921,0),8)</f>
        <v>#N/A</v>
      </c>
      <c r="K5344" s="5"/>
      <c r="L5344" s="5"/>
      <c r="M5344" s="5"/>
      <c r="N5344" s="5"/>
      <c r="O5344" s="5"/>
      <c r="P5344" s="5"/>
    </row>
    <row r="5345" spans="1:16" ht="14.5" x14ac:dyDescent="0.35">
      <c r="A5345" s="13">
        <f t="shared" si="85"/>
        <v>0</v>
      </c>
      <c r="B5345" s="17" t="e">
        <f>INDEX('BASE DE DATOS'!$A$2:$H$4921,MATCH(CONSTATACIÓN!$C5345,'BASE DE DATOS'!$A$2:$A$4921,0),2)</f>
        <v>#N/A</v>
      </c>
      <c r="C5345" s="28"/>
      <c r="D5345" s="5"/>
      <c r="E5345" s="5"/>
      <c r="F5345" s="5"/>
      <c r="G5345" s="6" t="e">
        <f>INDEX('BASE DE DATOS'!$A$2:$H$4921,MATCH(CONSTATACIÓN!$C5345,'BASE DE DATOS'!$A$2:$A$4921,0),3)</f>
        <v>#N/A</v>
      </c>
      <c r="H5345" s="5" t="e">
        <f>INDEX('BASE DE DATOS'!$A$2:$H$4921,MATCH(CONSTATACIÓN!$C5345,'BASE DE DATOS'!$A$2:$A$4921,0),6)</f>
        <v>#N/A</v>
      </c>
      <c r="I5345" s="5" t="e">
        <f>INDEX('BASE DE DATOS'!$A$2:$H$4921,MATCH(CONSTATACIÓN!$C5345,'BASE DE DATOS'!$A$2:$A$4921,0),7)</f>
        <v>#N/A</v>
      </c>
      <c r="J5345" s="5" t="e">
        <f>INDEX('BASE DE DATOS'!$A$2:$H$4921,MATCH(CONSTATACIÓN!$C5345,'BASE DE DATOS'!$A$2:$A$4921,0),8)</f>
        <v>#N/A</v>
      </c>
      <c r="K5345" s="5"/>
      <c r="L5345" s="5"/>
      <c r="M5345" s="5"/>
      <c r="N5345" s="5"/>
      <c r="O5345" s="5"/>
      <c r="P5345" s="5"/>
    </row>
    <row r="5346" spans="1:16" ht="14.5" x14ac:dyDescent="0.35">
      <c r="A5346" s="13">
        <f t="shared" si="85"/>
        <v>0</v>
      </c>
      <c r="B5346" s="17" t="e">
        <f>INDEX('BASE DE DATOS'!$A$2:$H$4921,MATCH(CONSTATACIÓN!$C5346,'BASE DE DATOS'!$A$2:$A$4921,0),2)</f>
        <v>#N/A</v>
      </c>
      <c r="C5346" s="27"/>
      <c r="D5346" s="5"/>
      <c r="E5346" s="5"/>
      <c r="F5346" s="5"/>
      <c r="G5346" s="6" t="e">
        <f>INDEX('BASE DE DATOS'!$A$2:$H$4921,MATCH(CONSTATACIÓN!$C5346,'BASE DE DATOS'!$A$2:$A$4921,0),3)</f>
        <v>#N/A</v>
      </c>
      <c r="H5346" s="5" t="e">
        <f>INDEX('BASE DE DATOS'!$A$2:$H$4921,MATCH(CONSTATACIÓN!$C5346,'BASE DE DATOS'!$A$2:$A$4921,0),6)</f>
        <v>#N/A</v>
      </c>
      <c r="I5346" s="5" t="e">
        <f>INDEX('BASE DE DATOS'!$A$2:$H$4921,MATCH(CONSTATACIÓN!$C5346,'BASE DE DATOS'!$A$2:$A$4921,0),7)</f>
        <v>#N/A</v>
      </c>
      <c r="J5346" s="5" t="e">
        <f>INDEX('BASE DE DATOS'!$A$2:$H$4921,MATCH(CONSTATACIÓN!$C5346,'BASE DE DATOS'!$A$2:$A$4921,0),8)</f>
        <v>#N/A</v>
      </c>
      <c r="K5346" s="5"/>
      <c r="L5346" s="5"/>
      <c r="M5346" s="5"/>
      <c r="N5346" s="5"/>
      <c r="O5346" s="5"/>
      <c r="P5346" s="5"/>
    </row>
    <row r="5347" spans="1:16" ht="14.5" x14ac:dyDescent="0.35">
      <c r="A5347" s="13">
        <f t="shared" si="85"/>
        <v>0</v>
      </c>
      <c r="B5347" s="17" t="e">
        <f>INDEX('BASE DE DATOS'!$A$2:$H$4921,MATCH(CONSTATACIÓN!$C5347,'BASE DE DATOS'!$A$2:$A$4921,0),2)</f>
        <v>#N/A</v>
      </c>
      <c r="C5347" s="28"/>
      <c r="D5347" s="5"/>
      <c r="E5347" s="5"/>
      <c r="F5347" s="5"/>
      <c r="G5347" s="6" t="e">
        <f>INDEX('BASE DE DATOS'!$A$2:$H$4921,MATCH(CONSTATACIÓN!$C5347,'BASE DE DATOS'!$A$2:$A$4921,0),3)</f>
        <v>#N/A</v>
      </c>
      <c r="H5347" s="5" t="e">
        <f>INDEX('BASE DE DATOS'!$A$2:$H$4921,MATCH(CONSTATACIÓN!$C5347,'BASE DE DATOS'!$A$2:$A$4921,0),6)</f>
        <v>#N/A</v>
      </c>
      <c r="I5347" s="5" t="e">
        <f>INDEX('BASE DE DATOS'!$A$2:$H$4921,MATCH(CONSTATACIÓN!$C5347,'BASE DE DATOS'!$A$2:$A$4921,0),7)</f>
        <v>#N/A</v>
      </c>
      <c r="J5347" s="5" t="e">
        <f>INDEX('BASE DE DATOS'!$A$2:$H$4921,MATCH(CONSTATACIÓN!$C5347,'BASE DE DATOS'!$A$2:$A$4921,0),8)</f>
        <v>#N/A</v>
      </c>
      <c r="K5347" s="5"/>
      <c r="L5347" s="5"/>
      <c r="M5347" s="5"/>
      <c r="N5347" s="5"/>
      <c r="O5347" s="5"/>
      <c r="P5347" s="5"/>
    </row>
    <row r="5348" spans="1:16" ht="14.5" x14ac:dyDescent="0.35">
      <c r="A5348" s="13">
        <f t="shared" si="85"/>
        <v>0</v>
      </c>
      <c r="B5348" s="17" t="e">
        <f>INDEX('BASE DE DATOS'!$A$2:$H$4921,MATCH(CONSTATACIÓN!$C5348,'BASE DE DATOS'!$A$2:$A$4921,0),2)</f>
        <v>#N/A</v>
      </c>
      <c r="C5348" s="27"/>
      <c r="D5348" s="5"/>
      <c r="E5348" s="5"/>
      <c r="F5348" s="5"/>
      <c r="G5348" s="6" t="e">
        <f>INDEX('BASE DE DATOS'!$A$2:$H$4921,MATCH(CONSTATACIÓN!$C5348,'BASE DE DATOS'!$A$2:$A$4921,0),3)</f>
        <v>#N/A</v>
      </c>
      <c r="H5348" s="5" t="e">
        <f>INDEX('BASE DE DATOS'!$A$2:$H$4921,MATCH(CONSTATACIÓN!$C5348,'BASE DE DATOS'!$A$2:$A$4921,0),6)</f>
        <v>#N/A</v>
      </c>
      <c r="I5348" s="5" t="e">
        <f>INDEX('BASE DE DATOS'!$A$2:$H$4921,MATCH(CONSTATACIÓN!$C5348,'BASE DE DATOS'!$A$2:$A$4921,0),7)</f>
        <v>#N/A</v>
      </c>
      <c r="J5348" s="5" t="e">
        <f>INDEX('BASE DE DATOS'!$A$2:$H$4921,MATCH(CONSTATACIÓN!$C5348,'BASE DE DATOS'!$A$2:$A$4921,0),8)</f>
        <v>#N/A</v>
      </c>
      <c r="K5348" s="5"/>
      <c r="L5348" s="5"/>
      <c r="M5348" s="5"/>
      <c r="N5348" s="5"/>
      <c r="O5348" s="5"/>
      <c r="P5348" s="5"/>
    </row>
    <row r="5349" spans="1:16" ht="14.5" x14ac:dyDescent="0.35">
      <c r="A5349" s="13">
        <f t="shared" si="85"/>
        <v>0</v>
      </c>
      <c r="B5349" s="17" t="e">
        <f>INDEX('BASE DE DATOS'!$A$2:$H$4921,MATCH(CONSTATACIÓN!$C5349,'BASE DE DATOS'!$A$2:$A$4921,0),2)</f>
        <v>#N/A</v>
      </c>
      <c r="C5349" s="28"/>
      <c r="D5349" s="5"/>
      <c r="E5349" s="5"/>
      <c r="F5349" s="5"/>
      <c r="G5349" s="6" t="e">
        <f>INDEX('BASE DE DATOS'!$A$2:$H$4921,MATCH(CONSTATACIÓN!$C5349,'BASE DE DATOS'!$A$2:$A$4921,0),3)</f>
        <v>#N/A</v>
      </c>
      <c r="H5349" s="5" t="e">
        <f>INDEX('BASE DE DATOS'!$A$2:$H$4921,MATCH(CONSTATACIÓN!$C5349,'BASE DE DATOS'!$A$2:$A$4921,0),6)</f>
        <v>#N/A</v>
      </c>
      <c r="I5349" s="5" t="e">
        <f>INDEX('BASE DE DATOS'!$A$2:$H$4921,MATCH(CONSTATACIÓN!$C5349,'BASE DE DATOS'!$A$2:$A$4921,0),7)</f>
        <v>#N/A</v>
      </c>
      <c r="J5349" s="5" t="e">
        <f>INDEX('BASE DE DATOS'!$A$2:$H$4921,MATCH(CONSTATACIÓN!$C5349,'BASE DE DATOS'!$A$2:$A$4921,0),8)</f>
        <v>#N/A</v>
      </c>
      <c r="K5349" s="5"/>
      <c r="L5349" s="5"/>
      <c r="M5349" s="5"/>
      <c r="N5349" s="5"/>
      <c r="O5349" s="5"/>
      <c r="P5349" s="5"/>
    </row>
    <row r="5350" spans="1:16" ht="14.5" x14ac:dyDescent="0.35">
      <c r="A5350" s="13">
        <f t="shared" si="85"/>
        <v>0</v>
      </c>
      <c r="B5350" s="17" t="e">
        <f>INDEX('BASE DE DATOS'!$A$2:$H$4921,MATCH(CONSTATACIÓN!$C5350,'BASE DE DATOS'!$A$2:$A$4921,0),2)</f>
        <v>#N/A</v>
      </c>
      <c r="C5350" s="27"/>
      <c r="D5350" s="5"/>
      <c r="E5350" s="5"/>
      <c r="F5350" s="5"/>
      <c r="G5350" s="6" t="e">
        <f>INDEX('BASE DE DATOS'!$A$2:$H$4921,MATCH(CONSTATACIÓN!$C5350,'BASE DE DATOS'!$A$2:$A$4921,0),3)</f>
        <v>#N/A</v>
      </c>
      <c r="H5350" s="5" t="e">
        <f>INDEX('BASE DE DATOS'!$A$2:$H$4921,MATCH(CONSTATACIÓN!$C5350,'BASE DE DATOS'!$A$2:$A$4921,0),6)</f>
        <v>#N/A</v>
      </c>
      <c r="I5350" s="5" t="e">
        <f>INDEX('BASE DE DATOS'!$A$2:$H$4921,MATCH(CONSTATACIÓN!$C5350,'BASE DE DATOS'!$A$2:$A$4921,0),7)</f>
        <v>#N/A</v>
      </c>
      <c r="J5350" s="5" t="e">
        <f>INDEX('BASE DE DATOS'!$A$2:$H$4921,MATCH(CONSTATACIÓN!$C5350,'BASE DE DATOS'!$A$2:$A$4921,0),8)</f>
        <v>#N/A</v>
      </c>
      <c r="K5350" s="5"/>
      <c r="L5350" s="5"/>
      <c r="M5350" s="5"/>
      <c r="N5350" s="5"/>
      <c r="O5350" s="5"/>
      <c r="P5350" s="5"/>
    </row>
    <row r="5351" spans="1:16" ht="14.5" x14ac:dyDescent="0.35">
      <c r="A5351" s="13">
        <f t="shared" si="85"/>
        <v>0</v>
      </c>
      <c r="B5351" s="17" t="e">
        <f>INDEX('BASE DE DATOS'!$A$2:$H$4921,MATCH(CONSTATACIÓN!$C5351,'BASE DE DATOS'!$A$2:$A$4921,0),2)</f>
        <v>#N/A</v>
      </c>
      <c r="C5351" s="28"/>
      <c r="D5351" s="5"/>
      <c r="E5351" s="5"/>
      <c r="F5351" s="5"/>
      <c r="G5351" s="6" t="e">
        <f>INDEX('BASE DE DATOS'!$A$2:$H$4921,MATCH(CONSTATACIÓN!$C5351,'BASE DE DATOS'!$A$2:$A$4921,0),3)</f>
        <v>#N/A</v>
      </c>
      <c r="H5351" s="5" t="e">
        <f>INDEX('BASE DE DATOS'!$A$2:$H$4921,MATCH(CONSTATACIÓN!$C5351,'BASE DE DATOS'!$A$2:$A$4921,0),6)</f>
        <v>#N/A</v>
      </c>
      <c r="I5351" s="5" t="e">
        <f>INDEX('BASE DE DATOS'!$A$2:$H$4921,MATCH(CONSTATACIÓN!$C5351,'BASE DE DATOS'!$A$2:$A$4921,0),7)</f>
        <v>#N/A</v>
      </c>
      <c r="J5351" s="5" t="e">
        <f>INDEX('BASE DE DATOS'!$A$2:$H$4921,MATCH(CONSTATACIÓN!$C5351,'BASE DE DATOS'!$A$2:$A$4921,0),8)</f>
        <v>#N/A</v>
      </c>
      <c r="K5351" s="5"/>
      <c r="L5351" s="5"/>
      <c r="M5351" s="5"/>
      <c r="N5351" s="5"/>
      <c r="O5351" s="5"/>
      <c r="P5351" s="5"/>
    </row>
    <row r="5352" spans="1:16" ht="14.5" x14ac:dyDescent="0.35">
      <c r="A5352" s="13">
        <f t="shared" si="85"/>
        <v>0</v>
      </c>
      <c r="B5352" s="17" t="e">
        <f>INDEX('BASE DE DATOS'!$A$2:$H$4921,MATCH(CONSTATACIÓN!$C5352,'BASE DE DATOS'!$A$2:$A$4921,0),2)</f>
        <v>#N/A</v>
      </c>
      <c r="C5352" s="27"/>
      <c r="D5352" s="5"/>
      <c r="E5352" s="5"/>
      <c r="F5352" s="5"/>
      <c r="G5352" s="6" t="e">
        <f>INDEX('BASE DE DATOS'!$A$2:$H$4921,MATCH(CONSTATACIÓN!$C5352,'BASE DE DATOS'!$A$2:$A$4921,0),3)</f>
        <v>#N/A</v>
      </c>
      <c r="H5352" s="5" t="e">
        <f>INDEX('BASE DE DATOS'!$A$2:$H$4921,MATCH(CONSTATACIÓN!$C5352,'BASE DE DATOS'!$A$2:$A$4921,0),6)</f>
        <v>#N/A</v>
      </c>
      <c r="I5352" s="5" t="e">
        <f>INDEX('BASE DE DATOS'!$A$2:$H$4921,MATCH(CONSTATACIÓN!$C5352,'BASE DE DATOS'!$A$2:$A$4921,0),7)</f>
        <v>#N/A</v>
      </c>
      <c r="J5352" s="5" t="e">
        <f>INDEX('BASE DE DATOS'!$A$2:$H$4921,MATCH(CONSTATACIÓN!$C5352,'BASE DE DATOS'!$A$2:$A$4921,0),8)</f>
        <v>#N/A</v>
      </c>
      <c r="K5352" s="5"/>
      <c r="L5352" s="5"/>
      <c r="M5352" s="5"/>
      <c r="N5352" s="5"/>
      <c r="O5352" s="5"/>
      <c r="P5352" s="5"/>
    </row>
    <row r="5353" spans="1:16" ht="14.5" x14ac:dyDescent="0.35">
      <c r="A5353" s="13">
        <f t="shared" si="85"/>
        <v>0</v>
      </c>
      <c r="B5353" s="17" t="e">
        <f>INDEX('BASE DE DATOS'!$A$2:$H$4921,MATCH(CONSTATACIÓN!$C5353,'BASE DE DATOS'!$A$2:$A$4921,0),2)</f>
        <v>#N/A</v>
      </c>
      <c r="C5353" s="28"/>
      <c r="D5353" s="5"/>
      <c r="E5353" s="5"/>
      <c r="F5353" s="5"/>
      <c r="G5353" s="6" t="e">
        <f>INDEX('BASE DE DATOS'!$A$2:$H$4921,MATCH(CONSTATACIÓN!$C5353,'BASE DE DATOS'!$A$2:$A$4921,0),3)</f>
        <v>#N/A</v>
      </c>
      <c r="H5353" s="5" t="e">
        <f>INDEX('BASE DE DATOS'!$A$2:$H$4921,MATCH(CONSTATACIÓN!$C5353,'BASE DE DATOS'!$A$2:$A$4921,0),6)</f>
        <v>#N/A</v>
      </c>
      <c r="I5353" s="5" t="e">
        <f>INDEX('BASE DE DATOS'!$A$2:$H$4921,MATCH(CONSTATACIÓN!$C5353,'BASE DE DATOS'!$A$2:$A$4921,0),7)</f>
        <v>#N/A</v>
      </c>
      <c r="J5353" s="5" t="e">
        <f>INDEX('BASE DE DATOS'!$A$2:$H$4921,MATCH(CONSTATACIÓN!$C5353,'BASE DE DATOS'!$A$2:$A$4921,0),8)</f>
        <v>#N/A</v>
      </c>
      <c r="K5353" s="5"/>
      <c r="L5353" s="5"/>
      <c r="M5353" s="5"/>
      <c r="N5353" s="5"/>
      <c r="O5353" s="5"/>
      <c r="P5353" s="5"/>
    </row>
    <row r="5354" spans="1:16" ht="14.5" x14ac:dyDescent="0.35">
      <c r="A5354" s="13">
        <f t="shared" si="85"/>
        <v>0</v>
      </c>
      <c r="B5354" s="17" t="e">
        <f>INDEX('BASE DE DATOS'!$A$2:$H$4921,MATCH(CONSTATACIÓN!$C5354,'BASE DE DATOS'!$A$2:$A$4921,0),2)</f>
        <v>#N/A</v>
      </c>
      <c r="C5354" s="27"/>
      <c r="D5354" s="5"/>
      <c r="E5354" s="5"/>
      <c r="F5354" s="5"/>
      <c r="G5354" s="6" t="e">
        <f>INDEX('BASE DE DATOS'!$A$2:$H$4921,MATCH(CONSTATACIÓN!$C5354,'BASE DE DATOS'!$A$2:$A$4921,0),3)</f>
        <v>#N/A</v>
      </c>
      <c r="H5354" s="5" t="e">
        <f>INDEX('BASE DE DATOS'!$A$2:$H$4921,MATCH(CONSTATACIÓN!$C5354,'BASE DE DATOS'!$A$2:$A$4921,0),6)</f>
        <v>#N/A</v>
      </c>
      <c r="I5354" s="5" t="e">
        <f>INDEX('BASE DE DATOS'!$A$2:$H$4921,MATCH(CONSTATACIÓN!$C5354,'BASE DE DATOS'!$A$2:$A$4921,0),7)</f>
        <v>#N/A</v>
      </c>
      <c r="J5354" s="5" t="e">
        <f>INDEX('BASE DE DATOS'!$A$2:$H$4921,MATCH(CONSTATACIÓN!$C5354,'BASE DE DATOS'!$A$2:$A$4921,0),8)</f>
        <v>#N/A</v>
      </c>
      <c r="K5354" s="5"/>
      <c r="L5354" s="5"/>
      <c r="M5354" s="5"/>
      <c r="N5354" s="5"/>
      <c r="O5354" s="5"/>
      <c r="P5354" s="5"/>
    </row>
    <row r="5355" spans="1:16" ht="14.5" x14ac:dyDescent="0.35">
      <c r="A5355" s="13">
        <f t="shared" si="85"/>
        <v>0</v>
      </c>
      <c r="B5355" s="17" t="e">
        <f>INDEX('BASE DE DATOS'!$A$2:$H$4921,MATCH(CONSTATACIÓN!$C5355,'BASE DE DATOS'!$A$2:$A$4921,0),2)</f>
        <v>#N/A</v>
      </c>
      <c r="C5355" s="28"/>
      <c r="D5355" s="5"/>
      <c r="E5355" s="5"/>
      <c r="F5355" s="5"/>
      <c r="G5355" s="6" t="e">
        <f>INDEX('BASE DE DATOS'!$A$2:$H$4921,MATCH(CONSTATACIÓN!$C5355,'BASE DE DATOS'!$A$2:$A$4921,0),3)</f>
        <v>#N/A</v>
      </c>
      <c r="H5355" s="5" t="e">
        <f>INDEX('BASE DE DATOS'!$A$2:$H$4921,MATCH(CONSTATACIÓN!$C5355,'BASE DE DATOS'!$A$2:$A$4921,0),6)</f>
        <v>#N/A</v>
      </c>
      <c r="I5355" s="5" t="e">
        <f>INDEX('BASE DE DATOS'!$A$2:$H$4921,MATCH(CONSTATACIÓN!$C5355,'BASE DE DATOS'!$A$2:$A$4921,0),7)</f>
        <v>#N/A</v>
      </c>
      <c r="J5355" s="5" t="e">
        <f>INDEX('BASE DE DATOS'!$A$2:$H$4921,MATCH(CONSTATACIÓN!$C5355,'BASE DE DATOS'!$A$2:$A$4921,0),8)</f>
        <v>#N/A</v>
      </c>
      <c r="K5355" s="5"/>
      <c r="L5355" s="5"/>
      <c r="M5355" s="5"/>
      <c r="N5355" s="5"/>
      <c r="O5355" s="5"/>
      <c r="P5355" s="5"/>
    </row>
    <row r="5356" spans="1:16" ht="14.5" x14ac:dyDescent="0.35">
      <c r="A5356" s="13">
        <f t="shared" si="85"/>
        <v>0</v>
      </c>
      <c r="B5356" s="17" t="e">
        <f>INDEX('BASE DE DATOS'!$A$2:$H$4921,MATCH(CONSTATACIÓN!$C5356,'BASE DE DATOS'!$A$2:$A$4921,0),2)</f>
        <v>#N/A</v>
      </c>
      <c r="C5356" s="27"/>
      <c r="D5356" s="5"/>
      <c r="E5356" s="5"/>
      <c r="F5356" s="5"/>
      <c r="G5356" s="6" t="e">
        <f>INDEX('BASE DE DATOS'!$A$2:$H$4921,MATCH(CONSTATACIÓN!$C5356,'BASE DE DATOS'!$A$2:$A$4921,0),3)</f>
        <v>#N/A</v>
      </c>
      <c r="H5356" s="5" t="e">
        <f>INDEX('BASE DE DATOS'!$A$2:$H$4921,MATCH(CONSTATACIÓN!$C5356,'BASE DE DATOS'!$A$2:$A$4921,0),6)</f>
        <v>#N/A</v>
      </c>
      <c r="I5356" s="5" t="e">
        <f>INDEX('BASE DE DATOS'!$A$2:$H$4921,MATCH(CONSTATACIÓN!$C5356,'BASE DE DATOS'!$A$2:$A$4921,0),7)</f>
        <v>#N/A</v>
      </c>
      <c r="J5356" s="5" t="e">
        <f>INDEX('BASE DE DATOS'!$A$2:$H$4921,MATCH(CONSTATACIÓN!$C5356,'BASE DE DATOS'!$A$2:$A$4921,0),8)</f>
        <v>#N/A</v>
      </c>
      <c r="K5356" s="5"/>
      <c r="L5356" s="5"/>
      <c r="M5356" s="5"/>
      <c r="N5356" s="5"/>
      <c r="O5356" s="5"/>
      <c r="P5356" s="5"/>
    </row>
    <row r="5357" spans="1:16" ht="14.5" x14ac:dyDescent="0.35">
      <c r="A5357" s="13">
        <f t="shared" si="85"/>
        <v>0</v>
      </c>
      <c r="B5357" s="17" t="e">
        <f>INDEX('BASE DE DATOS'!$A$2:$H$4921,MATCH(CONSTATACIÓN!$C5357,'BASE DE DATOS'!$A$2:$A$4921,0),2)</f>
        <v>#N/A</v>
      </c>
      <c r="C5357" s="28"/>
      <c r="D5357" s="5"/>
      <c r="E5357" s="5"/>
      <c r="F5357" s="5"/>
      <c r="G5357" s="6" t="e">
        <f>INDEX('BASE DE DATOS'!$A$2:$H$4921,MATCH(CONSTATACIÓN!$C5357,'BASE DE DATOS'!$A$2:$A$4921,0),3)</f>
        <v>#N/A</v>
      </c>
      <c r="H5357" s="5" t="e">
        <f>INDEX('BASE DE DATOS'!$A$2:$H$4921,MATCH(CONSTATACIÓN!$C5357,'BASE DE DATOS'!$A$2:$A$4921,0),6)</f>
        <v>#N/A</v>
      </c>
      <c r="I5357" s="5" t="e">
        <f>INDEX('BASE DE DATOS'!$A$2:$H$4921,MATCH(CONSTATACIÓN!$C5357,'BASE DE DATOS'!$A$2:$A$4921,0),7)</f>
        <v>#N/A</v>
      </c>
      <c r="J5357" s="5" t="e">
        <f>INDEX('BASE DE DATOS'!$A$2:$H$4921,MATCH(CONSTATACIÓN!$C5357,'BASE DE DATOS'!$A$2:$A$4921,0),8)</f>
        <v>#N/A</v>
      </c>
      <c r="K5357" s="5"/>
      <c r="L5357" s="5"/>
      <c r="M5357" s="5"/>
      <c r="N5357" s="5"/>
      <c r="O5357" s="5"/>
      <c r="P5357" s="5"/>
    </row>
    <row r="5358" spans="1:16" ht="14.5" x14ac:dyDescent="0.35">
      <c r="A5358" s="13">
        <f t="shared" si="85"/>
        <v>0</v>
      </c>
      <c r="B5358" s="17" t="e">
        <f>INDEX('BASE DE DATOS'!$A$2:$H$4921,MATCH(CONSTATACIÓN!$C5358,'BASE DE DATOS'!$A$2:$A$4921,0),2)</f>
        <v>#N/A</v>
      </c>
      <c r="C5358" s="27"/>
      <c r="D5358" s="5"/>
      <c r="E5358" s="5"/>
      <c r="F5358" s="5"/>
      <c r="G5358" s="6" t="e">
        <f>INDEX('BASE DE DATOS'!$A$2:$H$4921,MATCH(CONSTATACIÓN!$C5358,'BASE DE DATOS'!$A$2:$A$4921,0),3)</f>
        <v>#N/A</v>
      </c>
      <c r="H5358" s="5" t="e">
        <f>INDEX('BASE DE DATOS'!$A$2:$H$4921,MATCH(CONSTATACIÓN!$C5358,'BASE DE DATOS'!$A$2:$A$4921,0),6)</f>
        <v>#N/A</v>
      </c>
      <c r="I5358" s="5" t="e">
        <f>INDEX('BASE DE DATOS'!$A$2:$H$4921,MATCH(CONSTATACIÓN!$C5358,'BASE DE DATOS'!$A$2:$A$4921,0),7)</f>
        <v>#N/A</v>
      </c>
      <c r="J5358" s="5" t="e">
        <f>INDEX('BASE DE DATOS'!$A$2:$H$4921,MATCH(CONSTATACIÓN!$C5358,'BASE DE DATOS'!$A$2:$A$4921,0),8)</f>
        <v>#N/A</v>
      </c>
      <c r="K5358" s="5"/>
      <c r="L5358" s="5"/>
      <c r="M5358" s="5"/>
      <c r="N5358" s="5"/>
      <c r="O5358" s="5"/>
      <c r="P5358" s="5"/>
    </row>
    <row r="5359" spans="1:16" ht="14.5" x14ac:dyDescent="0.35">
      <c r="A5359" s="13">
        <f t="shared" si="85"/>
        <v>0</v>
      </c>
      <c r="B5359" s="17" t="e">
        <f>INDEX('BASE DE DATOS'!$A$2:$H$4921,MATCH(CONSTATACIÓN!$C5359,'BASE DE DATOS'!$A$2:$A$4921,0),2)</f>
        <v>#N/A</v>
      </c>
      <c r="C5359" s="28"/>
      <c r="D5359" s="5"/>
      <c r="E5359" s="5"/>
      <c r="F5359" s="5"/>
      <c r="G5359" s="6" t="e">
        <f>INDEX('BASE DE DATOS'!$A$2:$H$4921,MATCH(CONSTATACIÓN!$C5359,'BASE DE DATOS'!$A$2:$A$4921,0),3)</f>
        <v>#N/A</v>
      </c>
      <c r="H5359" s="5" t="e">
        <f>INDEX('BASE DE DATOS'!$A$2:$H$4921,MATCH(CONSTATACIÓN!$C5359,'BASE DE DATOS'!$A$2:$A$4921,0),6)</f>
        <v>#N/A</v>
      </c>
      <c r="I5359" s="5" t="e">
        <f>INDEX('BASE DE DATOS'!$A$2:$H$4921,MATCH(CONSTATACIÓN!$C5359,'BASE DE DATOS'!$A$2:$A$4921,0),7)</f>
        <v>#N/A</v>
      </c>
      <c r="J5359" s="5" t="e">
        <f>INDEX('BASE DE DATOS'!$A$2:$H$4921,MATCH(CONSTATACIÓN!$C5359,'BASE DE DATOS'!$A$2:$A$4921,0),8)</f>
        <v>#N/A</v>
      </c>
      <c r="K5359" s="5"/>
      <c r="L5359" s="5"/>
      <c r="M5359" s="5"/>
      <c r="N5359" s="5"/>
      <c r="O5359" s="5"/>
      <c r="P5359" s="5"/>
    </row>
    <row r="5360" spans="1:16" ht="14.5" x14ac:dyDescent="0.35">
      <c r="A5360" s="13">
        <f t="shared" si="85"/>
        <v>0</v>
      </c>
      <c r="B5360" s="17" t="e">
        <f>INDEX('BASE DE DATOS'!$A$2:$H$4921,MATCH(CONSTATACIÓN!$C5360,'BASE DE DATOS'!$A$2:$A$4921,0),2)</f>
        <v>#N/A</v>
      </c>
      <c r="C5360" s="27"/>
      <c r="D5360" s="5"/>
      <c r="E5360" s="5"/>
      <c r="F5360" s="5"/>
      <c r="G5360" s="6" t="e">
        <f>INDEX('BASE DE DATOS'!$A$2:$H$4921,MATCH(CONSTATACIÓN!$C5360,'BASE DE DATOS'!$A$2:$A$4921,0),3)</f>
        <v>#N/A</v>
      </c>
      <c r="H5360" s="5" t="e">
        <f>INDEX('BASE DE DATOS'!$A$2:$H$4921,MATCH(CONSTATACIÓN!$C5360,'BASE DE DATOS'!$A$2:$A$4921,0),6)</f>
        <v>#N/A</v>
      </c>
      <c r="I5360" s="5" t="e">
        <f>INDEX('BASE DE DATOS'!$A$2:$H$4921,MATCH(CONSTATACIÓN!$C5360,'BASE DE DATOS'!$A$2:$A$4921,0),7)</f>
        <v>#N/A</v>
      </c>
      <c r="J5360" s="5" t="e">
        <f>INDEX('BASE DE DATOS'!$A$2:$H$4921,MATCH(CONSTATACIÓN!$C5360,'BASE DE DATOS'!$A$2:$A$4921,0),8)</f>
        <v>#N/A</v>
      </c>
      <c r="K5360" s="5"/>
      <c r="L5360" s="5"/>
      <c r="M5360" s="5"/>
      <c r="N5360" s="5"/>
      <c r="O5360" s="5"/>
      <c r="P5360" s="5"/>
    </row>
    <row r="5361" spans="1:16" ht="14.5" x14ac:dyDescent="0.35">
      <c r="A5361" s="13">
        <f t="shared" si="85"/>
        <v>0</v>
      </c>
      <c r="B5361" s="17" t="e">
        <f>INDEX('BASE DE DATOS'!$A$2:$H$4921,MATCH(CONSTATACIÓN!$C5361,'BASE DE DATOS'!$A$2:$A$4921,0),2)</f>
        <v>#N/A</v>
      </c>
      <c r="C5361" s="28"/>
      <c r="D5361" s="5"/>
      <c r="E5361" s="5"/>
      <c r="F5361" s="5"/>
      <c r="G5361" s="6" t="e">
        <f>INDEX('BASE DE DATOS'!$A$2:$H$4921,MATCH(CONSTATACIÓN!$C5361,'BASE DE DATOS'!$A$2:$A$4921,0),3)</f>
        <v>#N/A</v>
      </c>
      <c r="H5361" s="5" t="e">
        <f>INDEX('BASE DE DATOS'!$A$2:$H$4921,MATCH(CONSTATACIÓN!$C5361,'BASE DE DATOS'!$A$2:$A$4921,0),6)</f>
        <v>#N/A</v>
      </c>
      <c r="I5361" s="5" t="e">
        <f>INDEX('BASE DE DATOS'!$A$2:$H$4921,MATCH(CONSTATACIÓN!$C5361,'BASE DE DATOS'!$A$2:$A$4921,0),7)</f>
        <v>#N/A</v>
      </c>
      <c r="J5361" s="5" t="e">
        <f>INDEX('BASE DE DATOS'!$A$2:$H$4921,MATCH(CONSTATACIÓN!$C5361,'BASE DE DATOS'!$A$2:$A$4921,0),8)</f>
        <v>#N/A</v>
      </c>
      <c r="K5361" s="5"/>
      <c r="L5361" s="5"/>
      <c r="M5361" s="5"/>
      <c r="N5361" s="5"/>
      <c r="O5361" s="5"/>
      <c r="P5361" s="5"/>
    </row>
    <row r="5362" spans="1:16" ht="14.5" x14ac:dyDescent="0.35">
      <c r="A5362" s="13">
        <f t="shared" si="85"/>
        <v>0</v>
      </c>
      <c r="B5362" s="17" t="e">
        <f>INDEX('BASE DE DATOS'!$A$2:$H$4921,MATCH(CONSTATACIÓN!$C5362,'BASE DE DATOS'!$A$2:$A$4921,0),2)</f>
        <v>#N/A</v>
      </c>
      <c r="C5362" s="27"/>
      <c r="D5362" s="5"/>
      <c r="E5362" s="5"/>
      <c r="F5362" s="5"/>
      <c r="G5362" s="6" t="e">
        <f>INDEX('BASE DE DATOS'!$A$2:$H$4921,MATCH(CONSTATACIÓN!$C5362,'BASE DE DATOS'!$A$2:$A$4921,0),3)</f>
        <v>#N/A</v>
      </c>
      <c r="H5362" s="5" t="e">
        <f>INDEX('BASE DE DATOS'!$A$2:$H$4921,MATCH(CONSTATACIÓN!$C5362,'BASE DE DATOS'!$A$2:$A$4921,0),6)</f>
        <v>#N/A</v>
      </c>
      <c r="I5362" s="5" t="e">
        <f>INDEX('BASE DE DATOS'!$A$2:$H$4921,MATCH(CONSTATACIÓN!$C5362,'BASE DE DATOS'!$A$2:$A$4921,0),7)</f>
        <v>#N/A</v>
      </c>
      <c r="J5362" s="5" t="e">
        <f>INDEX('BASE DE DATOS'!$A$2:$H$4921,MATCH(CONSTATACIÓN!$C5362,'BASE DE DATOS'!$A$2:$A$4921,0),8)</f>
        <v>#N/A</v>
      </c>
      <c r="K5362" s="5"/>
      <c r="L5362" s="5"/>
      <c r="M5362" s="5"/>
      <c r="N5362" s="5"/>
      <c r="O5362" s="5"/>
      <c r="P5362" s="5"/>
    </row>
    <row r="5363" spans="1:16" ht="14.5" x14ac:dyDescent="0.35">
      <c r="A5363" s="13">
        <f t="shared" si="85"/>
        <v>0</v>
      </c>
      <c r="B5363" s="17" t="e">
        <f>INDEX('BASE DE DATOS'!$A$2:$H$4921,MATCH(CONSTATACIÓN!$C5363,'BASE DE DATOS'!$A$2:$A$4921,0),2)</f>
        <v>#N/A</v>
      </c>
      <c r="C5363" s="28"/>
      <c r="D5363" s="5"/>
      <c r="E5363" s="5"/>
      <c r="F5363" s="5"/>
      <c r="G5363" s="6" t="e">
        <f>INDEX('BASE DE DATOS'!$A$2:$H$4921,MATCH(CONSTATACIÓN!$C5363,'BASE DE DATOS'!$A$2:$A$4921,0),3)</f>
        <v>#N/A</v>
      </c>
      <c r="H5363" s="5" t="e">
        <f>INDEX('BASE DE DATOS'!$A$2:$H$4921,MATCH(CONSTATACIÓN!$C5363,'BASE DE DATOS'!$A$2:$A$4921,0),6)</f>
        <v>#N/A</v>
      </c>
      <c r="I5363" s="5" t="e">
        <f>INDEX('BASE DE DATOS'!$A$2:$H$4921,MATCH(CONSTATACIÓN!$C5363,'BASE DE DATOS'!$A$2:$A$4921,0),7)</f>
        <v>#N/A</v>
      </c>
      <c r="J5363" s="5" t="e">
        <f>INDEX('BASE DE DATOS'!$A$2:$H$4921,MATCH(CONSTATACIÓN!$C5363,'BASE DE DATOS'!$A$2:$A$4921,0),8)</f>
        <v>#N/A</v>
      </c>
      <c r="K5363" s="5"/>
      <c r="L5363" s="5"/>
      <c r="M5363" s="5"/>
      <c r="N5363" s="5"/>
      <c r="O5363" s="5"/>
      <c r="P5363" s="5"/>
    </row>
    <row r="5364" spans="1:16" ht="14.5" x14ac:dyDescent="0.35">
      <c r="A5364" s="13">
        <f t="shared" si="85"/>
        <v>0</v>
      </c>
      <c r="B5364" s="17" t="e">
        <f>INDEX('BASE DE DATOS'!$A$2:$H$4921,MATCH(CONSTATACIÓN!$C5364,'BASE DE DATOS'!$A$2:$A$4921,0),2)</f>
        <v>#N/A</v>
      </c>
      <c r="C5364" s="27"/>
      <c r="D5364" s="5"/>
      <c r="E5364" s="5"/>
      <c r="F5364" s="5"/>
      <c r="G5364" s="6" t="e">
        <f>INDEX('BASE DE DATOS'!$A$2:$H$4921,MATCH(CONSTATACIÓN!$C5364,'BASE DE DATOS'!$A$2:$A$4921,0),3)</f>
        <v>#N/A</v>
      </c>
      <c r="H5364" s="5" t="e">
        <f>INDEX('BASE DE DATOS'!$A$2:$H$4921,MATCH(CONSTATACIÓN!$C5364,'BASE DE DATOS'!$A$2:$A$4921,0),6)</f>
        <v>#N/A</v>
      </c>
      <c r="I5364" s="5" t="e">
        <f>INDEX('BASE DE DATOS'!$A$2:$H$4921,MATCH(CONSTATACIÓN!$C5364,'BASE DE DATOS'!$A$2:$A$4921,0),7)</f>
        <v>#N/A</v>
      </c>
      <c r="J5364" s="5" t="e">
        <f>INDEX('BASE DE DATOS'!$A$2:$H$4921,MATCH(CONSTATACIÓN!$C5364,'BASE DE DATOS'!$A$2:$A$4921,0),8)</f>
        <v>#N/A</v>
      </c>
      <c r="K5364" s="5"/>
      <c r="L5364" s="5"/>
      <c r="M5364" s="5"/>
      <c r="N5364" s="5"/>
      <c r="O5364" s="5"/>
      <c r="P5364" s="5"/>
    </row>
    <row r="5365" spans="1:16" ht="14.5" x14ac:dyDescent="0.35">
      <c r="A5365" s="13">
        <f t="shared" si="85"/>
        <v>0</v>
      </c>
      <c r="B5365" s="17" t="e">
        <f>INDEX('BASE DE DATOS'!$A$2:$H$4921,MATCH(CONSTATACIÓN!$C5365,'BASE DE DATOS'!$A$2:$A$4921,0),2)</f>
        <v>#N/A</v>
      </c>
      <c r="C5365" s="28"/>
      <c r="D5365" s="5"/>
      <c r="E5365" s="5"/>
      <c r="F5365" s="5"/>
      <c r="G5365" s="6" t="e">
        <f>INDEX('BASE DE DATOS'!$A$2:$H$4921,MATCH(CONSTATACIÓN!$C5365,'BASE DE DATOS'!$A$2:$A$4921,0),3)</f>
        <v>#N/A</v>
      </c>
      <c r="H5365" s="5" t="e">
        <f>INDEX('BASE DE DATOS'!$A$2:$H$4921,MATCH(CONSTATACIÓN!$C5365,'BASE DE DATOS'!$A$2:$A$4921,0),6)</f>
        <v>#N/A</v>
      </c>
      <c r="I5365" s="5" t="e">
        <f>INDEX('BASE DE DATOS'!$A$2:$H$4921,MATCH(CONSTATACIÓN!$C5365,'BASE DE DATOS'!$A$2:$A$4921,0),7)</f>
        <v>#N/A</v>
      </c>
      <c r="J5365" s="5" t="e">
        <f>INDEX('BASE DE DATOS'!$A$2:$H$4921,MATCH(CONSTATACIÓN!$C5365,'BASE DE DATOS'!$A$2:$A$4921,0),8)</f>
        <v>#N/A</v>
      </c>
      <c r="K5365" s="5"/>
      <c r="L5365" s="5"/>
      <c r="M5365" s="5"/>
      <c r="N5365" s="5"/>
      <c r="O5365" s="5"/>
      <c r="P5365" s="5"/>
    </row>
    <row r="5366" spans="1:16" ht="14.5" x14ac:dyDescent="0.35">
      <c r="A5366" s="13">
        <f t="shared" si="85"/>
        <v>0</v>
      </c>
      <c r="B5366" s="17" t="e">
        <f>INDEX('BASE DE DATOS'!$A$2:$H$4921,MATCH(CONSTATACIÓN!$C5366,'BASE DE DATOS'!$A$2:$A$4921,0),2)</f>
        <v>#N/A</v>
      </c>
      <c r="C5366" s="27"/>
      <c r="D5366" s="5"/>
      <c r="E5366" s="5"/>
      <c r="F5366" s="5"/>
      <c r="G5366" s="6" t="e">
        <f>INDEX('BASE DE DATOS'!$A$2:$H$4921,MATCH(CONSTATACIÓN!$C5366,'BASE DE DATOS'!$A$2:$A$4921,0),3)</f>
        <v>#N/A</v>
      </c>
      <c r="H5366" s="5" t="e">
        <f>INDEX('BASE DE DATOS'!$A$2:$H$4921,MATCH(CONSTATACIÓN!$C5366,'BASE DE DATOS'!$A$2:$A$4921,0),6)</f>
        <v>#N/A</v>
      </c>
      <c r="I5366" s="5" t="e">
        <f>INDEX('BASE DE DATOS'!$A$2:$H$4921,MATCH(CONSTATACIÓN!$C5366,'BASE DE DATOS'!$A$2:$A$4921,0),7)</f>
        <v>#N/A</v>
      </c>
      <c r="J5366" s="5" t="e">
        <f>INDEX('BASE DE DATOS'!$A$2:$H$4921,MATCH(CONSTATACIÓN!$C5366,'BASE DE DATOS'!$A$2:$A$4921,0),8)</f>
        <v>#N/A</v>
      </c>
      <c r="K5366" s="5"/>
      <c r="L5366" s="5"/>
      <c r="M5366" s="5"/>
      <c r="N5366" s="5"/>
      <c r="O5366" s="5"/>
      <c r="P5366" s="5"/>
    </row>
    <row r="5367" spans="1:16" ht="14.5" x14ac:dyDescent="0.35">
      <c r="A5367" s="13">
        <f t="shared" si="85"/>
        <v>0</v>
      </c>
      <c r="B5367" s="17" t="e">
        <f>INDEX('BASE DE DATOS'!$A$2:$H$4921,MATCH(CONSTATACIÓN!$C5367,'BASE DE DATOS'!$A$2:$A$4921,0),2)</f>
        <v>#N/A</v>
      </c>
      <c r="C5367" s="28"/>
      <c r="D5367" s="5"/>
      <c r="E5367" s="5"/>
      <c r="F5367" s="5"/>
      <c r="G5367" s="6" t="e">
        <f>INDEX('BASE DE DATOS'!$A$2:$H$4921,MATCH(CONSTATACIÓN!$C5367,'BASE DE DATOS'!$A$2:$A$4921,0),3)</f>
        <v>#N/A</v>
      </c>
      <c r="H5367" s="5" t="e">
        <f>INDEX('BASE DE DATOS'!$A$2:$H$4921,MATCH(CONSTATACIÓN!$C5367,'BASE DE DATOS'!$A$2:$A$4921,0),6)</f>
        <v>#N/A</v>
      </c>
      <c r="I5367" s="5" t="e">
        <f>INDEX('BASE DE DATOS'!$A$2:$H$4921,MATCH(CONSTATACIÓN!$C5367,'BASE DE DATOS'!$A$2:$A$4921,0),7)</f>
        <v>#N/A</v>
      </c>
      <c r="J5367" s="5" t="e">
        <f>INDEX('BASE DE DATOS'!$A$2:$H$4921,MATCH(CONSTATACIÓN!$C5367,'BASE DE DATOS'!$A$2:$A$4921,0),8)</f>
        <v>#N/A</v>
      </c>
      <c r="K5367" s="5"/>
      <c r="L5367" s="5"/>
      <c r="M5367" s="5"/>
      <c r="N5367" s="5"/>
      <c r="O5367" s="5"/>
      <c r="P5367" s="5"/>
    </row>
    <row r="5368" spans="1:16" ht="14.5" x14ac:dyDescent="0.35">
      <c r="A5368" s="13">
        <f t="shared" si="85"/>
        <v>0</v>
      </c>
      <c r="B5368" s="17" t="e">
        <f>INDEX('BASE DE DATOS'!$A$2:$H$4921,MATCH(CONSTATACIÓN!$C5368,'BASE DE DATOS'!$A$2:$A$4921,0),2)</f>
        <v>#N/A</v>
      </c>
      <c r="C5368" s="27"/>
      <c r="D5368" s="5"/>
      <c r="E5368" s="5"/>
      <c r="F5368" s="5"/>
      <c r="G5368" s="6" t="e">
        <f>INDEX('BASE DE DATOS'!$A$2:$H$4921,MATCH(CONSTATACIÓN!$C5368,'BASE DE DATOS'!$A$2:$A$4921,0),3)</f>
        <v>#N/A</v>
      </c>
      <c r="H5368" s="5" t="e">
        <f>INDEX('BASE DE DATOS'!$A$2:$H$4921,MATCH(CONSTATACIÓN!$C5368,'BASE DE DATOS'!$A$2:$A$4921,0),6)</f>
        <v>#N/A</v>
      </c>
      <c r="I5368" s="5" t="e">
        <f>INDEX('BASE DE DATOS'!$A$2:$H$4921,MATCH(CONSTATACIÓN!$C5368,'BASE DE DATOS'!$A$2:$A$4921,0),7)</f>
        <v>#N/A</v>
      </c>
      <c r="J5368" s="5" t="e">
        <f>INDEX('BASE DE DATOS'!$A$2:$H$4921,MATCH(CONSTATACIÓN!$C5368,'BASE DE DATOS'!$A$2:$A$4921,0),8)</f>
        <v>#N/A</v>
      </c>
      <c r="K5368" s="5"/>
      <c r="L5368" s="5"/>
      <c r="M5368" s="5"/>
      <c r="N5368" s="5"/>
      <c r="O5368" s="5"/>
      <c r="P5368" s="5"/>
    </row>
    <row r="5369" spans="1:16" ht="14.5" x14ac:dyDescent="0.35">
      <c r="A5369" s="13">
        <f t="shared" si="85"/>
        <v>0</v>
      </c>
      <c r="B5369" s="17" t="e">
        <f>INDEX('BASE DE DATOS'!$A$2:$H$4921,MATCH(CONSTATACIÓN!$C5369,'BASE DE DATOS'!$A$2:$A$4921,0),2)</f>
        <v>#N/A</v>
      </c>
      <c r="C5369" s="28"/>
      <c r="D5369" s="5"/>
      <c r="E5369" s="5"/>
      <c r="F5369" s="5"/>
      <c r="G5369" s="6" t="e">
        <f>INDEX('BASE DE DATOS'!$A$2:$H$4921,MATCH(CONSTATACIÓN!$C5369,'BASE DE DATOS'!$A$2:$A$4921,0),3)</f>
        <v>#N/A</v>
      </c>
      <c r="H5369" s="5" t="e">
        <f>INDEX('BASE DE DATOS'!$A$2:$H$4921,MATCH(CONSTATACIÓN!$C5369,'BASE DE DATOS'!$A$2:$A$4921,0),6)</f>
        <v>#N/A</v>
      </c>
      <c r="I5369" s="5" t="e">
        <f>INDEX('BASE DE DATOS'!$A$2:$H$4921,MATCH(CONSTATACIÓN!$C5369,'BASE DE DATOS'!$A$2:$A$4921,0),7)</f>
        <v>#N/A</v>
      </c>
      <c r="J5369" s="5" t="e">
        <f>INDEX('BASE DE DATOS'!$A$2:$H$4921,MATCH(CONSTATACIÓN!$C5369,'BASE DE DATOS'!$A$2:$A$4921,0),8)</f>
        <v>#N/A</v>
      </c>
      <c r="K5369" s="5"/>
      <c r="L5369" s="5"/>
      <c r="M5369" s="5"/>
      <c r="N5369" s="5"/>
      <c r="O5369" s="5"/>
      <c r="P5369" s="5"/>
    </row>
    <row r="5370" spans="1:16" ht="14.5" x14ac:dyDescent="0.35">
      <c r="A5370" s="13">
        <f t="shared" si="85"/>
        <v>0</v>
      </c>
      <c r="B5370" s="17" t="e">
        <f>INDEX('BASE DE DATOS'!$A$2:$H$4921,MATCH(CONSTATACIÓN!$C5370,'BASE DE DATOS'!$A$2:$A$4921,0),2)</f>
        <v>#N/A</v>
      </c>
      <c r="C5370" s="27"/>
      <c r="D5370" s="5"/>
      <c r="E5370" s="5"/>
      <c r="F5370" s="5"/>
      <c r="G5370" s="6" t="e">
        <f>INDEX('BASE DE DATOS'!$A$2:$H$4921,MATCH(CONSTATACIÓN!$C5370,'BASE DE DATOS'!$A$2:$A$4921,0),3)</f>
        <v>#N/A</v>
      </c>
      <c r="H5370" s="5" t="e">
        <f>INDEX('BASE DE DATOS'!$A$2:$H$4921,MATCH(CONSTATACIÓN!$C5370,'BASE DE DATOS'!$A$2:$A$4921,0),6)</f>
        <v>#N/A</v>
      </c>
      <c r="I5370" s="5" t="e">
        <f>INDEX('BASE DE DATOS'!$A$2:$H$4921,MATCH(CONSTATACIÓN!$C5370,'BASE DE DATOS'!$A$2:$A$4921,0),7)</f>
        <v>#N/A</v>
      </c>
      <c r="J5370" s="5" t="e">
        <f>INDEX('BASE DE DATOS'!$A$2:$H$4921,MATCH(CONSTATACIÓN!$C5370,'BASE DE DATOS'!$A$2:$A$4921,0),8)</f>
        <v>#N/A</v>
      </c>
      <c r="K5370" s="5"/>
      <c r="L5370" s="5"/>
      <c r="M5370" s="5"/>
      <c r="N5370" s="5"/>
      <c r="O5370" s="5"/>
      <c r="P5370" s="5"/>
    </row>
    <row r="5371" spans="1:16" ht="14.5" x14ac:dyDescent="0.35">
      <c r="A5371" s="13">
        <f t="shared" si="85"/>
        <v>0</v>
      </c>
      <c r="B5371" s="17" t="e">
        <f>INDEX('BASE DE DATOS'!$A$2:$H$4921,MATCH(CONSTATACIÓN!$C5371,'BASE DE DATOS'!$A$2:$A$4921,0),2)</f>
        <v>#N/A</v>
      </c>
      <c r="C5371" s="28"/>
      <c r="D5371" s="5"/>
      <c r="E5371" s="5"/>
      <c r="F5371" s="5"/>
      <c r="G5371" s="6" t="e">
        <f>INDEX('BASE DE DATOS'!$A$2:$H$4921,MATCH(CONSTATACIÓN!$C5371,'BASE DE DATOS'!$A$2:$A$4921,0),3)</f>
        <v>#N/A</v>
      </c>
      <c r="H5371" s="5" t="e">
        <f>INDEX('BASE DE DATOS'!$A$2:$H$4921,MATCH(CONSTATACIÓN!$C5371,'BASE DE DATOS'!$A$2:$A$4921,0),6)</f>
        <v>#N/A</v>
      </c>
      <c r="I5371" s="5" t="e">
        <f>INDEX('BASE DE DATOS'!$A$2:$H$4921,MATCH(CONSTATACIÓN!$C5371,'BASE DE DATOS'!$A$2:$A$4921,0),7)</f>
        <v>#N/A</v>
      </c>
      <c r="J5371" s="5" t="e">
        <f>INDEX('BASE DE DATOS'!$A$2:$H$4921,MATCH(CONSTATACIÓN!$C5371,'BASE DE DATOS'!$A$2:$A$4921,0),8)</f>
        <v>#N/A</v>
      </c>
      <c r="K5371" s="5"/>
      <c r="L5371" s="5"/>
      <c r="M5371" s="5"/>
      <c r="N5371" s="5"/>
      <c r="O5371" s="5"/>
      <c r="P5371" s="5"/>
    </row>
    <row r="5372" spans="1:16" ht="14.5" x14ac:dyDescent="0.35">
      <c r="A5372" s="13">
        <f t="shared" si="85"/>
        <v>0</v>
      </c>
      <c r="B5372" s="17" t="e">
        <f>INDEX('BASE DE DATOS'!$A$2:$H$4921,MATCH(CONSTATACIÓN!$C5372,'BASE DE DATOS'!$A$2:$A$4921,0),2)</f>
        <v>#N/A</v>
      </c>
      <c r="C5372" s="27"/>
      <c r="D5372" s="5"/>
      <c r="E5372" s="5"/>
      <c r="F5372" s="5"/>
      <c r="G5372" s="6" t="e">
        <f>INDEX('BASE DE DATOS'!$A$2:$H$4921,MATCH(CONSTATACIÓN!$C5372,'BASE DE DATOS'!$A$2:$A$4921,0),3)</f>
        <v>#N/A</v>
      </c>
      <c r="H5372" s="5" t="e">
        <f>INDEX('BASE DE DATOS'!$A$2:$H$4921,MATCH(CONSTATACIÓN!$C5372,'BASE DE DATOS'!$A$2:$A$4921,0),6)</f>
        <v>#N/A</v>
      </c>
      <c r="I5372" s="5" t="e">
        <f>INDEX('BASE DE DATOS'!$A$2:$H$4921,MATCH(CONSTATACIÓN!$C5372,'BASE DE DATOS'!$A$2:$A$4921,0),7)</f>
        <v>#N/A</v>
      </c>
      <c r="J5372" s="5" t="e">
        <f>INDEX('BASE DE DATOS'!$A$2:$H$4921,MATCH(CONSTATACIÓN!$C5372,'BASE DE DATOS'!$A$2:$A$4921,0),8)</f>
        <v>#N/A</v>
      </c>
      <c r="K5372" s="5"/>
      <c r="L5372" s="5"/>
      <c r="M5372" s="5"/>
      <c r="N5372" s="5"/>
      <c r="O5372" s="5"/>
      <c r="P5372" s="5"/>
    </row>
    <row r="5373" spans="1:16" ht="14.5" x14ac:dyDescent="0.35">
      <c r="A5373" s="13">
        <f t="shared" si="85"/>
        <v>0</v>
      </c>
      <c r="B5373" s="17" t="e">
        <f>INDEX('BASE DE DATOS'!$A$2:$H$4921,MATCH(CONSTATACIÓN!$C5373,'BASE DE DATOS'!$A$2:$A$4921,0),2)</f>
        <v>#N/A</v>
      </c>
      <c r="C5373" s="28"/>
      <c r="D5373" s="5"/>
      <c r="E5373" s="5"/>
      <c r="F5373" s="5"/>
      <c r="G5373" s="6" t="e">
        <f>INDEX('BASE DE DATOS'!$A$2:$H$4921,MATCH(CONSTATACIÓN!$C5373,'BASE DE DATOS'!$A$2:$A$4921,0),3)</f>
        <v>#N/A</v>
      </c>
      <c r="H5373" s="5" t="e">
        <f>INDEX('BASE DE DATOS'!$A$2:$H$4921,MATCH(CONSTATACIÓN!$C5373,'BASE DE DATOS'!$A$2:$A$4921,0),6)</f>
        <v>#N/A</v>
      </c>
      <c r="I5373" s="5" t="e">
        <f>INDEX('BASE DE DATOS'!$A$2:$H$4921,MATCH(CONSTATACIÓN!$C5373,'BASE DE DATOS'!$A$2:$A$4921,0),7)</f>
        <v>#N/A</v>
      </c>
      <c r="J5373" s="5" t="e">
        <f>INDEX('BASE DE DATOS'!$A$2:$H$4921,MATCH(CONSTATACIÓN!$C5373,'BASE DE DATOS'!$A$2:$A$4921,0),8)</f>
        <v>#N/A</v>
      </c>
      <c r="K5373" s="5"/>
      <c r="L5373" s="5"/>
      <c r="M5373" s="5"/>
      <c r="N5373" s="5"/>
      <c r="O5373" s="5"/>
      <c r="P5373" s="5"/>
    </row>
    <row r="5374" spans="1:16" ht="14.5" x14ac:dyDescent="0.35">
      <c r="A5374" s="13">
        <f t="shared" si="85"/>
        <v>0</v>
      </c>
      <c r="B5374" s="17" t="e">
        <f>INDEX('BASE DE DATOS'!$A$2:$H$4921,MATCH(CONSTATACIÓN!$C5374,'BASE DE DATOS'!$A$2:$A$4921,0),2)</f>
        <v>#N/A</v>
      </c>
      <c r="C5374" s="27"/>
      <c r="D5374" s="5"/>
      <c r="E5374" s="5"/>
      <c r="F5374" s="5"/>
      <c r="G5374" s="6" t="e">
        <f>INDEX('BASE DE DATOS'!$A$2:$H$4921,MATCH(CONSTATACIÓN!$C5374,'BASE DE DATOS'!$A$2:$A$4921,0),3)</f>
        <v>#N/A</v>
      </c>
      <c r="H5374" s="5" t="e">
        <f>INDEX('BASE DE DATOS'!$A$2:$H$4921,MATCH(CONSTATACIÓN!$C5374,'BASE DE DATOS'!$A$2:$A$4921,0),6)</f>
        <v>#N/A</v>
      </c>
      <c r="I5374" s="5" t="e">
        <f>INDEX('BASE DE DATOS'!$A$2:$H$4921,MATCH(CONSTATACIÓN!$C5374,'BASE DE DATOS'!$A$2:$A$4921,0),7)</f>
        <v>#N/A</v>
      </c>
      <c r="J5374" s="5" t="e">
        <f>INDEX('BASE DE DATOS'!$A$2:$H$4921,MATCH(CONSTATACIÓN!$C5374,'BASE DE DATOS'!$A$2:$A$4921,0),8)</f>
        <v>#N/A</v>
      </c>
      <c r="K5374" s="5"/>
      <c r="L5374" s="5"/>
      <c r="M5374" s="5"/>
      <c r="N5374" s="5"/>
      <c r="O5374" s="5"/>
      <c r="P5374" s="5"/>
    </row>
    <row r="5375" spans="1:16" ht="14.5" x14ac:dyDescent="0.35">
      <c r="A5375" s="13">
        <f t="shared" si="85"/>
        <v>0</v>
      </c>
      <c r="B5375" s="17" t="e">
        <f>INDEX('BASE DE DATOS'!$A$2:$H$4921,MATCH(CONSTATACIÓN!$C5375,'BASE DE DATOS'!$A$2:$A$4921,0),2)</f>
        <v>#N/A</v>
      </c>
      <c r="C5375" s="28"/>
      <c r="D5375" s="5"/>
      <c r="E5375" s="5"/>
      <c r="F5375" s="5"/>
      <c r="G5375" s="6" t="e">
        <f>INDEX('BASE DE DATOS'!$A$2:$H$4921,MATCH(CONSTATACIÓN!$C5375,'BASE DE DATOS'!$A$2:$A$4921,0),3)</f>
        <v>#N/A</v>
      </c>
      <c r="H5375" s="5" t="e">
        <f>INDEX('BASE DE DATOS'!$A$2:$H$4921,MATCH(CONSTATACIÓN!$C5375,'BASE DE DATOS'!$A$2:$A$4921,0),6)</f>
        <v>#N/A</v>
      </c>
      <c r="I5375" s="5" t="e">
        <f>INDEX('BASE DE DATOS'!$A$2:$H$4921,MATCH(CONSTATACIÓN!$C5375,'BASE DE DATOS'!$A$2:$A$4921,0),7)</f>
        <v>#N/A</v>
      </c>
      <c r="J5375" s="5" t="e">
        <f>INDEX('BASE DE DATOS'!$A$2:$H$4921,MATCH(CONSTATACIÓN!$C5375,'BASE DE DATOS'!$A$2:$A$4921,0),8)</f>
        <v>#N/A</v>
      </c>
      <c r="K5375" s="5"/>
      <c r="L5375" s="5"/>
      <c r="M5375" s="5"/>
      <c r="N5375" s="5"/>
      <c r="O5375" s="5"/>
      <c r="P5375" s="5"/>
    </row>
    <row r="5376" spans="1:16" ht="14.5" x14ac:dyDescent="0.35">
      <c r="A5376" s="13">
        <f t="shared" si="85"/>
        <v>0</v>
      </c>
      <c r="B5376" s="17" t="e">
        <f>INDEX('BASE DE DATOS'!$A$2:$H$4921,MATCH(CONSTATACIÓN!$C5376,'BASE DE DATOS'!$A$2:$A$4921,0),2)</f>
        <v>#N/A</v>
      </c>
      <c r="C5376" s="27"/>
      <c r="D5376" s="5"/>
      <c r="E5376" s="5"/>
      <c r="F5376" s="5"/>
      <c r="G5376" s="6" t="e">
        <f>INDEX('BASE DE DATOS'!$A$2:$H$4921,MATCH(CONSTATACIÓN!$C5376,'BASE DE DATOS'!$A$2:$A$4921,0),3)</f>
        <v>#N/A</v>
      </c>
      <c r="H5376" s="5" t="e">
        <f>INDEX('BASE DE DATOS'!$A$2:$H$4921,MATCH(CONSTATACIÓN!$C5376,'BASE DE DATOS'!$A$2:$A$4921,0),6)</f>
        <v>#N/A</v>
      </c>
      <c r="I5376" s="5" t="e">
        <f>INDEX('BASE DE DATOS'!$A$2:$H$4921,MATCH(CONSTATACIÓN!$C5376,'BASE DE DATOS'!$A$2:$A$4921,0),7)</f>
        <v>#N/A</v>
      </c>
      <c r="J5376" s="5" t="e">
        <f>INDEX('BASE DE DATOS'!$A$2:$H$4921,MATCH(CONSTATACIÓN!$C5376,'BASE DE DATOS'!$A$2:$A$4921,0),8)</f>
        <v>#N/A</v>
      </c>
      <c r="K5376" s="5"/>
      <c r="L5376" s="5"/>
      <c r="M5376" s="5"/>
      <c r="N5376" s="5"/>
      <c r="O5376" s="5"/>
      <c r="P5376" s="5"/>
    </row>
    <row r="5377" spans="1:16" ht="14.5" x14ac:dyDescent="0.35">
      <c r="A5377" s="13">
        <f t="shared" si="85"/>
        <v>0</v>
      </c>
      <c r="B5377" s="17" t="e">
        <f>INDEX('BASE DE DATOS'!$A$2:$H$4921,MATCH(CONSTATACIÓN!$C5377,'BASE DE DATOS'!$A$2:$A$4921,0),2)</f>
        <v>#N/A</v>
      </c>
      <c r="C5377" s="28"/>
      <c r="D5377" s="5"/>
      <c r="E5377" s="5"/>
      <c r="F5377" s="5"/>
      <c r="G5377" s="6" t="e">
        <f>INDEX('BASE DE DATOS'!$A$2:$H$4921,MATCH(CONSTATACIÓN!$C5377,'BASE DE DATOS'!$A$2:$A$4921,0),3)</f>
        <v>#N/A</v>
      </c>
      <c r="H5377" s="5" t="e">
        <f>INDEX('BASE DE DATOS'!$A$2:$H$4921,MATCH(CONSTATACIÓN!$C5377,'BASE DE DATOS'!$A$2:$A$4921,0),6)</f>
        <v>#N/A</v>
      </c>
      <c r="I5377" s="5" t="e">
        <f>INDEX('BASE DE DATOS'!$A$2:$H$4921,MATCH(CONSTATACIÓN!$C5377,'BASE DE DATOS'!$A$2:$A$4921,0),7)</f>
        <v>#N/A</v>
      </c>
      <c r="J5377" s="5" t="e">
        <f>INDEX('BASE DE DATOS'!$A$2:$H$4921,MATCH(CONSTATACIÓN!$C5377,'BASE DE DATOS'!$A$2:$A$4921,0),8)</f>
        <v>#N/A</v>
      </c>
      <c r="K5377" s="5"/>
      <c r="L5377" s="5"/>
      <c r="M5377" s="5"/>
      <c r="N5377" s="5"/>
      <c r="O5377" s="5"/>
      <c r="P5377" s="5"/>
    </row>
    <row r="5378" spans="1:16" ht="14.5" x14ac:dyDescent="0.35">
      <c r="A5378" s="13">
        <f t="shared" si="85"/>
        <v>0</v>
      </c>
      <c r="B5378" s="17" t="e">
        <f>INDEX('BASE DE DATOS'!$A$2:$H$4921,MATCH(CONSTATACIÓN!$C5378,'BASE DE DATOS'!$A$2:$A$4921,0),2)</f>
        <v>#N/A</v>
      </c>
      <c r="C5378" s="27"/>
      <c r="D5378" s="5"/>
      <c r="E5378" s="5"/>
      <c r="F5378" s="5"/>
      <c r="G5378" s="6" t="e">
        <f>INDEX('BASE DE DATOS'!$A$2:$H$4921,MATCH(CONSTATACIÓN!$C5378,'BASE DE DATOS'!$A$2:$A$4921,0),3)</f>
        <v>#N/A</v>
      </c>
      <c r="H5378" s="5" t="e">
        <f>INDEX('BASE DE DATOS'!$A$2:$H$4921,MATCH(CONSTATACIÓN!$C5378,'BASE DE DATOS'!$A$2:$A$4921,0),6)</f>
        <v>#N/A</v>
      </c>
      <c r="I5378" s="5" t="e">
        <f>INDEX('BASE DE DATOS'!$A$2:$H$4921,MATCH(CONSTATACIÓN!$C5378,'BASE DE DATOS'!$A$2:$A$4921,0),7)</f>
        <v>#N/A</v>
      </c>
      <c r="J5378" s="5" t="e">
        <f>INDEX('BASE DE DATOS'!$A$2:$H$4921,MATCH(CONSTATACIÓN!$C5378,'BASE DE DATOS'!$A$2:$A$4921,0),8)</f>
        <v>#N/A</v>
      </c>
      <c r="K5378" s="5"/>
      <c r="L5378" s="5"/>
      <c r="M5378" s="5"/>
      <c r="N5378" s="5"/>
      <c r="O5378" s="5"/>
      <c r="P5378" s="5"/>
    </row>
    <row r="5379" spans="1:16" ht="14.5" x14ac:dyDescent="0.35">
      <c r="A5379" s="13">
        <f t="shared" si="85"/>
        <v>0</v>
      </c>
      <c r="B5379" s="17" t="e">
        <f>INDEX('BASE DE DATOS'!$A$2:$H$4921,MATCH(CONSTATACIÓN!$C5379,'BASE DE DATOS'!$A$2:$A$4921,0),2)</f>
        <v>#N/A</v>
      </c>
      <c r="C5379" s="28"/>
      <c r="D5379" s="5"/>
      <c r="E5379" s="5"/>
      <c r="F5379" s="5"/>
      <c r="G5379" s="6" t="e">
        <f>INDEX('BASE DE DATOS'!$A$2:$H$4921,MATCH(CONSTATACIÓN!$C5379,'BASE DE DATOS'!$A$2:$A$4921,0),3)</f>
        <v>#N/A</v>
      </c>
      <c r="H5379" s="5" t="e">
        <f>INDEX('BASE DE DATOS'!$A$2:$H$4921,MATCH(CONSTATACIÓN!$C5379,'BASE DE DATOS'!$A$2:$A$4921,0),6)</f>
        <v>#N/A</v>
      </c>
      <c r="I5379" s="5" t="e">
        <f>INDEX('BASE DE DATOS'!$A$2:$H$4921,MATCH(CONSTATACIÓN!$C5379,'BASE DE DATOS'!$A$2:$A$4921,0),7)</f>
        <v>#N/A</v>
      </c>
      <c r="J5379" s="5" t="e">
        <f>INDEX('BASE DE DATOS'!$A$2:$H$4921,MATCH(CONSTATACIÓN!$C5379,'BASE DE DATOS'!$A$2:$A$4921,0),8)</f>
        <v>#N/A</v>
      </c>
      <c r="K5379" s="5"/>
      <c r="L5379" s="5"/>
      <c r="M5379" s="5"/>
      <c r="N5379" s="5"/>
      <c r="O5379" s="5"/>
      <c r="P5379" s="5"/>
    </row>
    <row r="5380" spans="1:16" ht="14.5" x14ac:dyDescent="0.35">
      <c r="A5380" s="13">
        <f t="shared" si="85"/>
        <v>0</v>
      </c>
      <c r="B5380" s="17" t="e">
        <f>INDEX('BASE DE DATOS'!$A$2:$H$4921,MATCH(CONSTATACIÓN!$C5380,'BASE DE DATOS'!$A$2:$A$4921,0),2)</f>
        <v>#N/A</v>
      </c>
      <c r="C5380" s="27"/>
      <c r="D5380" s="5"/>
      <c r="E5380" s="5"/>
      <c r="F5380" s="5"/>
      <c r="G5380" s="6" t="e">
        <f>INDEX('BASE DE DATOS'!$A$2:$H$4921,MATCH(CONSTATACIÓN!$C5380,'BASE DE DATOS'!$A$2:$A$4921,0),3)</f>
        <v>#N/A</v>
      </c>
      <c r="H5380" s="5" t="e">
        <f>INDEX('BASE DE DATOS'!$A$2:$H$4921,MATCH(CONSTATACIÓN!$C5380,'BASE DE DATOS'!$A$2:$A$4921,0),6)</f>
        <v>#N/A</v>
      </c>
      <c r="I5380" s="5" t="e">
        <f>INDEX('BASE DE DATOS'!$A$2:$H$4921,MATCH(CONSTATACIÓN!$C5380,'BASE DE DATOS'!$A$2:$A$4921,0),7)</f>
        <v>#N/A</v>
      </c>
      <c r="J5380" s="5" t="e">
        <f>INDEX('BASE DE DATOS'!$A$2:$H$4921,MATCH(CONSTATACIÓN!$C5380,'BASE DE DATOS'!$A$2:$A$4921,0),8)</f>
        <v>#N/A</v>
      </c>
      <c r="K5380" s="5"/>
      <c r="L5380" s="5"/>
      <c r="M5380" s="5"/>
      <c r="N5380" s="5"/>
      <c r="O5380" s="5"/>
      <c r="P5380" s="5"/>
    </row>
    <row r="5381" spans="1:16" ht="14.5" x14ac:dyDescent="0.35">
      <c r="A5381" s="13">
        <f t="shared" si="85"/>
        <v>0</v>
      </c>
      <c r="B5381" s="17" t="e">
        <f>INDEX('BASE DE DATOS'!$A$2:$H$4921,MATCH(CONSTATACIÓN!$C5381,'BASE DE DATOS'!$A$2:$A$4921,0),2)</f>
        <v>#N/A</v>
      </c>
      <c r="C5381" s="28"/>
      <c r="D5381" s="5"/>
      <c r="E5381" s="5"/>
      <c r="F5381" s="5"/>
      <c r="G5381" s="6" t="e">
        <f>INDEX('BASE DE DATOS'!$A$2:$H$4921,MATCH(CONSTATACIÓN!$C5381,'BASE DE DATOS'!$A$2:$A$4921,0),3)</f>
        <v>#N/A</v>
      </c>
      <c r="H5381" s="5" t="e">
        <f>INDEX('BASE DE DATOS'!$A$2:$H$4921,MATCH(CONSTATACIÓN!$C5381,'BASE DE DATOS'!$A$2:$A$4921,0),6)</f>
        <v>#N/A</v>
      </c>
      <c r="I5381" s="5" t="e">
        <f>INDEX('BASE DE DATOS'!$A$2:$H$4921,MATCH(CONSTATACIÓN!$C5381,'BASE DE DATOS'!$A$2:$A$4921,0),7)</f>
        <v>#N/A</v>
      </c>
      <c r="J5381" s="5" t="e">
        <f>INDEX('BASE DE DATOS'!$A$2:$H$4921,MATCH(CONSTATACIÓN!$C5381,'BASE DE DATOS'!$A$2:$A$4921,0),8)</f>
        <v>#N/A</v>
      </c>
      <c r="K5381" s="5"/>
      <c r="L5381" s="5"/>
      <c r="M5381" s="5"/>
      <c r="N5381" s="5"/>
      <c r="O5381" s="5"/>
      <c r="P5381" s="5"/>
    </row>
    <row r="5382" spans="1:16" ht="14.5" x14ac:dyDescent="0.35">
      <c r="A5382" s="13">
        <f t="shared" si="85"/>
        <v>0</v>
      </c>
      <c r="B5382" s="17" t="e">
        <f>INDEX('BASE DE DATOS'!$A$2:$H$4921,MATCH(CONSTATACIÓN!$C5382,'BASE DE DATOS'!$A$2:$A$4921,0),2)</f>
        <v>#N/A</v>
      </c>
      <c r="C5382" s="27"/>
      <c r="D5382" s="5"/>
      <c r="E5382" s="5"/>
      <c r="F5382" s="5"/>
      <c r="G5382" s="6" t="e">
        <f>INDEX('BASE DE DATOS'!$A$2:$H$4921,MATCH(CONSTATACIÓN!$C5382,'BASE DE DATOS'!$A$2:$A$4921,0),3)</f>
        <v>#N/A</v>
      </c>
      <c r="H5382" s="5" t="e">
        <f>INDEX('BASE DE DATOS'!$A$2:$H$4921,MATCH(CONSTATACIÓN!$C5382,'BASE DE DATOS'!$A$2:$A$4921,0),6)</f>
        <v>#N/A</v>
      </c>
      <c r="I5382" s="5" t="e">
        <f>INDEX('BASE DE DATOS'!$A$2:$H$4921,MATCH(CONSTATACIÓN!$C5382,'BASE DE DATOS'!$A$2:$A$4921,0),7)</f>
        <v>#N/A</v>
      </c>
      <c r="J5382" s="5" t="e">
        <f>INDEX('BASE DE DATOS'!$A$2:$H$4921,MATCH(CONSTATACIÓN!$C5382,'BASE DE DATOS'!$A$2:$A$4921,0),8)</f>
        <v>#N/A</v>
      </c>
      <c r="K5382" s="5"/>
      <c r="L5382" s="5"/>
      <c r="M5382" s="5"/>
      <c r="N5382" s="5"/>
      <c r="O5382" s="5"/>
      <c r="P5382" s="5"/>
    </row>
    <row r="5383" spans="1:16" ht="14.5" x14ac:dyDescent="0.35">
      <c r="A5383" s="13">
        <f t="shared" si="85"/>
        <v>0</v>
      </c>
      <c r="B5383" s="17" t="e">
        <f>INDEX('BASE DE DATOS'!$A$2:$H$4921,MATCH(CONSTATACIÓN!$C5383,'BASE DE DATOS'!$A$2:$A$4921,0),2)</f>
        <v>#N/A</v>
      </c>
      <c r="C5383" s="28"/>
      <c r="D5383" s="5"/>
      <c r="E5383" s="5"/>
      <c r="F5383" s="5"/>
      <c r="G5383" s="6" t="e">
        <f>INDEX('BASE DE DATOS'!$A$2:$H$4921,MATCH(CONSTATACIÓN!$C5383,'BASE DE DATOS'!$A$2:$A$4921,0),3)</f>
        <v>#N/A</v>
      </c>
      <c r="H5383" s="5" t="e">
        <f>INDEX('BASE DE DATOS'!$A$2:$H$4921,MATCH(CONSTATACIÓN!$C5383,'BASE DE DATOS'!$A$2:$A$4921,0),6)</f>
        <v>#N/A</v>
      </c>
      <c r="I5383" s="5" t="e">
        <f>INDEX('BASE DE DATOS'!$A$2:$H$4921,MATCH(CONSTATACIÓN!$C5383,'BASE DE DATOS'!$A$2:$A$4921,0),7)</f>
        <v>#N/A</v>
      </c>
      <c r="J5383" s="5" t="e">
        <f>INDEX('BASE DE DATOS'!$A$2:$H$4921,MATCH(CONSTATACIÓN!$C5383,'BASE DE DATOS'!$A$2:$A$4921,0),8)</f>
        <v>#N/A</v>
      </c>
      <c r="K5383" s="5"/>
      <c r="L5383" s="5"/>
      <c r="M5383" s="5"/>
      <c r="N5383" s="5"/>
      <c r="O5383" s="5"/>
      <c r="P5383" s="5"/>
    </row>
    <row r="5384" spans="1:16" ht="14.5" x14ac:dyDescent="0.35">
      <c r="A5384" s="13">
        <f t="shared" si="85"/>
        <v>0</v>
      </c>
      <c r="B5384" s="17" t="e">
        <f>INDEX('BASE DE DATOS'!$A$2:$H$4921,MATCH(CONSTATACIÓN!$C5384,'BASE DE DATOS'!$A$2:$A$4921,0),2)</f>
        <v>#N/A</v>
      </c>
      <c r="C5384" s="27"/>
      <c r="D5384" s="5"/>
      <c r="E5384" s="5"/>
      <c r="F5384" s="5"/>
      <c r="G5384" s="6" t="e">
        <f>INDEX('BASE DE DATOS'!$A$2:$H$4921,MATCH(CONSTATACIÓN!$C5384,'BASE DE DATOS'!$A$2:$A$4921,0),3)</f>
        <v>#N/A</v>
      </c>
      <c r="H5384" s="5" t="e">
        <f>INDEX('BASE DE DATOS'!$A$2:$H$4921,MATCH(CONSTATACIÓN!$C5384,'BASE DE DATOS'!$A$2:$A$4921,0),6)</f>
        <v>#N/A</v>
      </c>
      <c r="I5384" s="5" t="e">
        <f>INDEX('BASE DE DATOS'!$A$2:$H$4921,MATCH(CONSTATACIÓN!$C5384,'BASE DE DATOS'!$A$2:$A$4921,0),7)</f>
        <v>#N/A</v>
      </c>
      <c r="J5384" s="5" t="e">
        <f>INDEX('BASE DE DATOS'!$A$2:$H$4921,MATCH(CONSTATACIÓN!$C5384,'BASE DE DATOS'!$A$2:$A$4921,0),8)</f>
        <v>#N/A</v>
      </c>
      <c r="K5384" s="5"/>
      <c r="L5384" s="5"/>
      <c r="M5384" s="5"/>
      <c r="N5384" s="5"/>
      <c r="O5384" s="5"/>
      <c r="P5384" s="5"/>
    </row>
    <row r="5385" spans="1:16" ht="14.5" x14ac:dyDescent="0.35">
      <c r="A5385" s="13">
        <f t="shared" ref="A5385:A5448" si="86">C5385</f>
        <v>0</v>
      </c>
      <c r="B5385" s="17" t="e">
        <f>INDEX('BASE DE DATOS'!$A$2:$H$4921,MATCH(CONSTATACIÓN!$C5385,'BASE DE DATOS'!$A$2:$A$4921,0),2)</f>
        <v>#N/A</v>
      </c>
      <c r="C5385" s="28"/>
      <c r="D5385" s="5"/>
      <c r="E5385" s="5"/>
      <c r="F5385" s="5"/>
      <c r="G5385" s="6" t="e">
        <f>INDEX('BASE DE DATOS'!$A$2:$H$4921,MATCH(CONSTATACIÓN!$C5385,'BASE DE DATOS'!$A$2:$A$4921,0),3)</f>
        <v>#N/A</v>
      </c>
      <c r="H5385" s="5" t="e">
        <f>INDEX('BASE DE DATOS'!$A$2:$H$4921,MATCH(CONSTATACIÓN!$C5385,'BASE DE DATOS'!$A$2:$A$4921,0),6)</f>
        <v>#N/A</v>
      </c>
      <c r="I5385" s="5" t="e">
        <f>INDEX('BASE DE DATOS'!$A$2:$H$4921,MATCH(CONSTATACIÓN!$C5385,'BASE DE DATOS'!$A$2:$A$4921,0),7)</f>
        <v>#N/A</v>
      </c>
      <c r="J5385" s="5" t="e">
        <f>INDEX('BASE DE DATOS'!$A$2:$H$4921,MATCH(CONSTATACIÓN!$C5385,'BASE DE DATOS'!$A$2:$A$4921,0),8)</f>
        <v>#N/A</v>
      </c>
      <c r="K5385" s="5"/>
      <c r="L5385" s="5"/>
      <c r="M5385" s="5"/>
      <c r="N5385" s="5"/>
      <c r="O5385" s="5"/>
      <c r="P5385" s="5"/>
    </row>
    <row r="5386" spans="1:16" ht="14.5" x14ac:dyDescent="0.35">
      <c r="A5386" s="13">
        <f t="shared" si="86"/>
        <v>0</v>
      </c>
      <c r="B5386" s="17" t="e">
        <f>INDEX('BASE DE DATOS'!$A$2:$H$4921,MATCH(CONSTATACIÓN!$C5386,'BASE DE DATOS'!$A$2:$A$4921,0),2)</f>
        <v>#N/A</v>
      </c>
      <c r="C5386" s="27"/>
      <c r="D5386" s="5"/>
      <c r="E5386" s="5"/>
      <c r="F5386" s="5"/>
      <c r="G5386" s="6" t="e">
        <f>INDEX('BASE DE DATOS'!$A$2:$H$4921,MATCH(CONSTATACIÓN!$C5386,'BASE DE DATOS'!$A$2:$A$4921,0),3)</f>
        <v>#N/A</v>
      </c>
      <c r="H5386" s="5" t="e">
        <f>INDEX('BASE DE DATOS'!$A$2:$H$4921,MATCH(CONSTATACIÓN!$C5386,'BASE DE DATOS'!$A$2:$A$4921,0),6)</f>
        <v>#N/A</v>
      </c>
      <c r="I5386" s="5" t="e">
        <f>INDEX('BASE DE DATOS'!$A$2:$H$4921,MATCH(CONSTATACIÓN!$C5386,'BASE DE DATOS'!$A$2:$A$4921,0),7)</f>
        <v>#N/A</v>
      </c>
      <c r="J5386" s="5" t="e">
        <f>INDEX('BASE DE DATOS'!$A$2:$H$4921,MATCH(CONSTATACIÓN!$C5386,'BASE DE DATOS'!$A$2:$A$4921,0),8)</f>
        <v>#N/A</v>
      </c>
      <c r="K5386" s="5"/>
      <c r="L5386" s="5"/>
      <c r="M5386" s="5"/>
      <c r="N5386" s="5"/>
      <c r="O5386" s="5"/>
      <c r="P5386" s="5"/>
    </row>
    <row r="5387" spans="1:16" ht="14.5" x14ac:dyDescent="0.35">
      <c r="A5387" s="13">
        <f t="shared" si="86"/>
        <v>0</v>
      </c>
      <c r="B5387" s="17" t="e">
        <f>INDEX('BASE DE DATOS'!$A$2:$H$4921,MATCH(CONSTATACIÓN!$C5387,'BASE DE DATOS'!$A$2:$A$4921,0),2)</f>
        <v>#N/A</v>
      </c>
      <c r="C5387" s="28"/>
      <c r="D5387" s="5"/>
      <c r="E5387" s="5"/>
      <c r="F5387" s="5"/>
      <c r="G5387" s="6" t="e">
        <f>INDEX('BASE DE DATOS'!$A$2:$H$4921,MATCH(CONSTATACIÓN!$C5387,'BASE DE DATOS'!$A$2:$A$4921,0),3)</f>
        <v>#N/A</v>
      </c>
      <c r="H5387" s="5" t="e">
        <f>INDEX('BASE DE DATOS'!$A$2:$H$4921,MATCH(CONSTATACIÓN!$C5387,'BASE DE DATOS'!$A$2:$A$4921,0),6)</f>
        <v>#N/A</v>
      </c>
      <c r="I5387" s="5" t="e">
        <f>INDEX('BASE DE DATOS'!$A$2:$H$4921,MATCH(CONSTATACIÓN!$C5387,'BASE DE DATOS'!$A$2:$A$4921,0),7)</f>
        <v>#N/A</v>
      </c>
      <c r="J5387" s="5" t="e">
        <f>INDEX('BASE DE DATOS'!$A$2:$H$4921,MATCH(CONSTATACIÓN!$C5387,'BASE DE DATOS'!$A$2:$A$4921,0),8)</f>
        <v>#N/A</v>
      </c>
      <c r="K5387" s="5"/>
      <c r="L5387" s="5"/>
      <c r="M5387" s="5"/>
      <c r="N5387" s="5"/>
      <c r="O5387" s="5"/>
      <c r="P5387" s="5"/>
    </row>
    <row r="5388" spans="1:16" ht="14.5" x14ac:dyDescent="0.35">
      <c r="A5388" s="13">
        <f t="shared" si="86"/>
        <v>0</v>
      </c>
      <c r="B5388" s="17" t="e">
        <f>INDEX('BASE DE DATOS'!$A$2:$H$4921,MATCH(CONSTATACIÓN!$C5388,'BASE DE DATOS'!$A$2:$A$4921,0),2)</f>
        <v>#N/A</v>
      </c>
      <c r="C5388" s="27"/>
      <c r="D5388" s="5"/>
      <c r="E5388" s="5"/>
      <c r="F5388" s="5"/>
      <c r="G5388" s="6" t="e">
        <f>INDEX('BASE DE DATOS'!$A$2:$H$4921,MATCH(CONSTATACIÓN!$C5388,'BASE DE DATOS'!$A$2:$A$4921,0),3)</f>
        <v>#N/A</v>
      </c>
      <c r="H5388" s="5" t="e">
        <f>INDEX('BASE DE DATOS'!$A$2:$H$4921,MATCH(CONSTATACIÓN!$C5388,'BASE DE DATOS'!$A$2:$A$4921,0),6)</f>
        <v>#N/A</v>
      </c>
      <c r="I5388" s="5" t="e">
        <f>INDEX('BASE DE DATOS'!$A$2:$H$4921,MATCH(CONSTATACIÓN!$C5388,'BASE DE DATOS'!$A$2:$A$4921,0),7)</f>
        <v>#N/A</v>
      </c>
      <c r="J5388" s="5" t="e">
        <f>INDEX('BASE DE DATOS'!$A$2:$H$4921,MATCH(CONSTATACIÓN!$C5388,'BASE DE DATOS'!$A$2:$A$4921,0),8)</f>
        <v>#N/A</v>
      </c>
      <c r="K5388" s="5"/>
      <c r="L5388" s="5"/>
      <c r="M5388" s="5"/>
      <c r="N5388" s="5"/>
      <c r="O5388" s="5"/>
      <c r="P5388" s="5"/>
    </row>
    <row r="5389" spans="1:16" ht="14.5" x14ac:dyDescent="0.35">
      <c r="A5389" s="13">
        <f t="shared" si="86"/>
        <v>0</v>
      </c>
      <c r="B5389" s="17" t="e">
        <f>INDEX('BASE DE DATOS'!$A$2:$H$4921,MATCH(CONSTATACIÓN!$C5389,'BASE DE DATOS'!$A$2:$A$4921,0),2)</f>
        <v>#N/A</v>
      </c>
      <c r="C5389" s="28"/>
      <c r="D5389" s="5"/>
      <c r="E5389" s="5"/>
      <c r="F5389" s="5"/>
      <c r="G5389" s="6" t="e">
        <f>INDEX('BASE DE DATOS'!$A$2:$H$4921,MATCH(CONSTATACIÓN!$C5389,'BASE DE DATOS'!$A$2:$A$4921,0),3)</f>
        <v>#N/A</v>
      </c>
      <c r="H5389" s="5" t="e">
        <f>INDEX('BASE DE DATOS'!$A$2:$H$4921,MATCH(CONSTATACIÓN!$C5389,'BASE DE DATOS'!$A$2:$A$4921,0),6)</f>
        <v>#N/A</v>
      </c>
      <c r="I5389" s="5" t="e">
        <f>INDEX('BASE DE DATOS'!$A$2:$H$4921,MATCH(CONSTATACIÓN!$C5389,'BASE DE DATOS'!$A$2:$A$4921,0),7)</f>
        <v>#N/A</v>
      </c>
      <c r="J5389" s="5" t="e">
        <f>INDEX('BASE DE DATOS'!$A$2:$H$4921,MATCH(CONSTATACIÓN!$C5389,'BASE DE DATOS'!$A$2:$A$4921,0),8)</f>
        <v>#N/A</v>
      </c>
      <c r="K5389" s="5"/>
      <c r="L5389" s="5"/>
      <c r="M5389" s="5"/>
      <c r="N5389" s="5"/>
      <c r="O5389" s="5"/>
      <c r="P5389" s="5"/>
    </row>
    <row r="5390" spans="1:16" ht="14.5" x14ac:dyDescent="0.35">
      <c r="A5390" s="13">
        <f t="shared" si="86"/>
        <v>0</v>
      </c>
      <c r="B5390" s="17" t="e">
        <f>INDEX('BASE DE DATOS'!$A$2:$H$4921,MATCH(CONSTATACIÓN!$C5390,'BASE DE DATOS'!$A$2:$A$4921,0),2)</f>
        <v>#N/A</v>
      </c>
      <c r="C5390" s="27"/>
      <c r="D5390" s="5"/>
      <c r="E5390" s="5"/>
      <c r="F5390" s="5"/>
      <c r="G5390" s="6" t="e">
        <f>INDEX('BASE DE DATOS'!$A$2:$H$4921,MATCH(CONSTATACIÓN!$C5390,'BASE DE DATOS'!$A$2:$A$4921,0),3)</f>
        <v>#N/A</v>
      </c>
      <c r="H5390" s="5" t="e">
        <f>INDEX('BASE DE DATOS'!$A$2:$H$4921,MATCH(CONSTATACIÓN!$C5390,'BASE DE DATOS'!$A$2:$A$4921,0),6)</f>
        <v>#N/A</v>
      </c>
      <c r="I5390" s="5" t="e">
        <f>INDEX('BASE DE DATOS'!$A$2:$H$4921,MATCH(CONSTATACIÓN!$C5390,'BASE DE DATOS'!$A$2:$A$4921,0),7)</f>
        <v>#N/A</v>
      </c>
      <c r="J5390" s="5" t="e">
        <f>INDEX('BASE DE DATOS'!$A$2:$H$4921,MATCH(CONSTATACIÓN!$C5390,'BASE DE DATOS'!$A$2:$A$4921,0),8)</f>
        <v>#N/A</v>
      </c>
      <c r="K5390" s="5"/>
      <c r="L5390" s="5"/>
      <c r="M5390" s="5"/>
      <c r="N5390" s="5"/>
      <c r="O5390" s="5"/>
      <c r="P5390" s="5"/>
    </row>
    <row r="5391" spans="1:16" ht="14.5" x14ac:dyDescent="0.35">
      <c r="A5391" s="13">
        <f t="shared" si="86"/>
        <v>0</v>
      </c>
      <c r="B5391" s="17" t="e">
        <f>INDEX('BASE DE DATOS'!$A$2:$H$4921,MATCH(CONSTATACIÓN!$C5391,'BASE DE DATOS'!$A$2:$A$4921,0),2)</f>
        <v>#N/A</v>
      </c>
      <c r="C5391" s="28"/>
      <c r="D5391" s="5"/>
      <c r="E5391" s="5"/>
      <c r="F5391" s="5"/>
      <c r="G5391" s="6" t="e">
        <f>INDEX('BASE DE DATOS'!$A$2:$H$4921,MATCH(CONSTATACIÓN!$C5391,'BASE DE DATOS'!$A$2:$A$4921,0),3)</f>
        <v>#N/A</v>
      </c>
      <c r="H5391" s="5" t="e">
        <f>INDEX('BASE DE DATOS'!$A$2:$H$4921,MATCH(CONSTATACIÓN!$C5391,'BASE DE DATOS'!$A$2:$A$4921,0),6)</f>
        <v>#N/A</v>
      </c>
      <c r="I5391" s="5" t="e">
        <f>INDEX('BASE DE DATOS'!$A$2:$H$4921,MATCH(CONSTATACIÓN!$C5391,'BASE DE DATOS'!$A$2:$A$4921,0),7)</f>
        <v>#N/A</v>
      </c>
      <c r="J5391" s="5" t="e">
        <f>INDEX('BASE DE DATOS'!$A$2:$H$4921,MATCH(CONSTATACIÓN!$C5391,'BASE DE DATOS'!$A$2:$A$4921,0),8)</f>
        <v>#N/A</v>
      </c>
      <c r="K5391" s="5"/>
      <c r="L5391" s="5"/>
      <c r="M5391" s="5"/>
      <c r="N5391" s="5"/>
      <c r="O5391" s="5"/>
      <c r="P5391" s="5"/>
    </row>
    <row r="5392" spans="1:16" ht="14.5" x14ac:dyDescent="0.35">
      <c r="A5392" s="13">
        <f t="shared" si="86"/>
        <v>0</v>
      </c>
      <c r="B5392" s="17" t="e">
        <f>INDEX('BASE DE DATOS'!$A$2:$H$4921,MATCH(CONSTATACIÓN!$C5392,'BASE DE DATOS'!$A$2:$A$4921,0),2)</f>
        <v>#N/A</v>
      </c>
      <c r="C5392" s="27"/>
      <c r="D5392" s="5"/>
      <c r="E5392" s="5"/>
      <c r="F5392" s="5"/>
      <c r="G5392" s="6" t="e">
        <f>INDEX('BASE DE DATOS'!$A$2:$H$4921,MATCH(CONSTATACIÓN!$C5392,'BASE DE DATOS'!$A$2:$A$4921,0),3)</f>
        <v>#N/A</v>
      </c>
      <c r="H5392" s="5" t="e">
        <f>INDEX('BASE DE DATOS'!$A$2:$H$4921,MATCH(CONSTATACIÓN!$C5392,'BASE DE DATOS'!$A$2:$A$4921,0),6)</f>
        <v>#N/A</v>
      </c>
      <c r="I5392" s="5" t="e">
        <f>INDEX('BASE DE DATOS'!$A$2:$H$4921,MATCH(CONSTATACIÓN!$C5392,'BASE DE DATOS'!$A$2:$A$4921,0),7)</f>
        <v>#N/A</v>
      </c>
      <c r="J5392" s="5" t="e">
        <f>INDEX('BASE DE DATOS'!$A$2:$H$4921,MATCH(CONSTATACIÓN!$C5392,'BASE DE DATOS'!$A$2:$A$4921,0),8)</f>
        <v>#N/A</v>
      </c>
      <c r="K5392" s="5"/>
      <c r="L5392" s="5"/>
      <c r="M5392" s="5"/>
      <c r="N5392" s="5"/>
      <c r="O5392" s="5"/>
      <c r="P5392" s="5"/>
    </row>
    <row r="5393" spans="1:16" ht="14.5" x14ac:dyDescent="0.35">
      <c r="A5393" s="13">
        <f t="shared" si="86"/>
        <v>0</v>
      </c>
      <c r="B5393" s="17" t="e">
        <f>INDEX('BASE DE DATOS'!$A$2:$H$4921,MATCH(CONSTATACIÓN!$C5393,'BASE DE DATOS'!$A$2:$A$4921,0),2)</f>
        <v>#N/A</v>
      </c>
      <c r="C5393" s="28"/>
      <c r="D5393" s="5"/>
      <c r="E5393" s="5"/>
      <c r="F5393" s="5"/>
      <c r="G5393" s="6" t="e">
        <f>INDEX('BASE DE DATOS'!$A$2:$H$4921,MATCH(CONSTATACIÓN!$C5393,'BASE DE DATOS'!$A$2:$A$4921,0),3)</f>
        <v>#N/A</v>
      </c>
      <c r="H5393" s="5" t="e">
        <f>INDEX('BASE DE DATOS'!$A$2:$H$4921,MATCH(CONSTATACIÓN!$C5393,'BASE DE DATOS'!$A$2:$A$4921,0),6)</f>
        <v>#N/A</v>
      </c>
      <c r="I5393" s="5" t="e">
        <f>INDEX('BASE DE DATOS'!$A$2:$H$4921,MATCH(CONSTATACIÓN!$C5393,'BASE DE DATOS'!$A$2:$A$4921,0),7)</f>
        <v>#N/A</v>
      </c>
      <c r="J5393" s="5" t="e">
        <f>INDEX('BASE DE DATOS'!$A$2:$H$4921,MATCH(CONSTATACIÓN!$C5393,'BASE DE DATOS'!$A$2:$A$4921,0),8)</f>
        <v>#N/A</v>
      </c>
      <c r="K5393" s="5"/>
      <c r="L5393" s="5"/>
      <c r="M5393" s="5"/>
      <c r="N5393" s="5"/>
      <c r="O5393" s="5"/>
      <c r="P5393" s="5"/>
    </row>
    <row r="5394" spans="1:16" ht="14.5" x14ac:dyDescent="0.35">
      <c r="A5394" s="13">
        <f t="shared" si="86"/>
        <v>0</v>
      </c>
      <c r="B5394" s="17" t="e">
        <f>INDEX('BASE DE DATOS'!$A$2:$H$4921,MATCH(CONSTATACIÓN!$C5394,'BASE DE DATOS'!$A$2:$A$4921,0),2)</f>
        <v>#N/A</v>
      </c>
      <c r="C5394" s="27"/>
      <c r="D5394" s="5"/>
      <c r="E5394" s="5"/>
      <c r="F5394" s="5"/>
      <c r="G5394" s="6" t="e">
        <f>INDEX('BASE DE DATOS'!$A$2:$H$4921,MATCH(CONSTATACIÓN!$C5394,'BASE DE DATOS'!$A$2:$A$4921,0),3)</f>
        <v>#N/A</v>
      </c>
      <c r="H5394" s="5" t="e">
        <f>INDEX('BASE DE DATOS'!$A$2:$H$4921,MATCH(CONSTATACIÓN!$C5394,'BASE DE DATOS'!$A$2:$A$4921,0),6)</f>
        <v>#N/A</v>
      </c>
      <c r="I5394" s="5" t="e">
        <f>INDEX('BASE DE DATOS'!$A$2:$H$4921,MATCH(CONSTATACIÓN!$C5394,'BASE DE DATOS'!$A$2:$A$4921,0),7)</f>
        <v>#N/A</v>
      </c>
      <c r="J5394" s="5" t="e">
        <f>INDEX('BASE DE DATOS'!$A$2:$H$4921,MATCH(CONSTATACIÓN!$C5394,'BASE DE DATOS'!$A$2:$A$4921,0),8)</f>
        <v>#N/A</v>
      </c>
      <c r="K5394" s="5"/>
      <c r="L5394" s="5"/>
      <c r="M5394" s="5"/>
      <c r="N5394" s="5"/>
      <c r="O5394" s="5"/>
      <c r="P5394" s="5"/>
    </row>
    <row r="5395" spans="1:16" ht="14.5" x14ac:dyDescent="0.35">
      <c r="A5395" s="13">
        <f t="shared" si="86"/>
        <v>0</v>
      </c>
      <c r="B5395" s="17" t="e">
        <f>INDEX('BASE DE DATOS'!$A$2:$H$4921,MATCH(CONSTATACIÓN!$C5395,'BASE DE DATOS'!$A$2:$A$4921,0),2)</f>
        <v>#N/A</v>
      </c>
      <c r="C5395" s="28"/>
      <c r="D5395" s="5"/>
      <c r="E5395" s="5"/>
      <c r="F5395" s="5"/>
      <c r="G5395" s="6" t="e">
        <f>INDEX('BASE DE DATOS'!$A$2:$H$4921,MATCH(CONSTATACIÓN!$C5395,'BASE DE DATOS'!$A$2:$A$4921,0),3)</f>
        <v>#N/A</v>
      </c>
      <c r="H5395" s="5" t="e">
        <f>INDEX('BASE DE DATOS'!$A$2:$H$4921,MATCH(CONSTATACIÓN!$C5395,'BASE DE DATOS'!$A$2:$A$4921,0),6)</f>
        <v>#N/A</v>
      </c>
      <c r="I5395" s="5" t="e">
        <f>INDEX('BASE DE DATOS'!$A$2:$H$4921,MATCH(CONSTATACIÓN!$C5395,'BASE DE DATOS'!$A$2:$A$4921,0),7)</f>
        <v>#N/A</v>
      </c>
      <c r="J5395" s="5" t="e">
        <f>INDEX('BASE DE DATOS'!$A$2:$H$4921,MATCH(CONSTATACIÓN!$C5395,'BASE DE DATOS'!$A$2:$A$4921,0),8)</f>
        <v>#N/A</v>
      </c>
      <c r="K5395" s="5"/>
      <c r="L5395" s="5"/>
      <c r="M5395" s="5"/>
      <c r="N5395" s="5"/>
      <c r="O5395" s="5"/>
      <c r="P5395" s="5"/>
    </row>
    <row r="5396" spans="1:16" ht="14.5" x14ac:dyDescent="0.35">
      <c r="A5396" s="13">
        <f t="shared" si="86"/>
        <v>0</v>
      </c>
      <c r="B5396" s="17" t="e">
        <f>INDEX('BASE DE DATOS'!$A$2:$H$4921,MATCH(CONSTATACIÓN!$C5396,'BASE DE DATOS'!$A$2:$A$4921,0),2)</f>
        <v>#N/A</v>
      </c>
      <c r="C5396" s="27"/>
      <c r="D5396" s="5"/>
      <c r="E5396" s="5"/>
      <c r="F5396" s="5"/>
      <c r="G5396" s="6" t="e">
        <f>INDEX('BASE DE DATOS'!$A$2:$H$4921,MATCH(CONSTATACIÓN!$C5396,'BASE DE DATOS'!$A$2:$A$4921,0),3)</f>
        <v>#N/A</v>
      </c>
      <c r="H5396" s="5" t="e">
        <f>INDEX('BASE DE DATOS'!$A$2:$H$4921,MATCH(CONSTATACIÓN!$C5396,'BASE DE DATOS'!$A$2:$A$4921,0),6)</f>
        <v>#N/A</v>
      </c>
      <c r="I5396" s="5" t="e">
        <f>INDEX('BASE DE DATOS'!$A$2:$H$4921,MATCH(CONSTATACIÓN!$C5396,'BASE DE DATOS'!$A$2:$A$4921,0),7)</f>
        <v>#N/A</v>
      </c>
      <c r="J5396" s="5" t="e">
        <f>INDEX('BASE DE DATOS'!$A$2:$H$4921,MATCH(CONSTATACIÓN!$C5396,'BASE DE DATOS'!$A$2:$A$4921,0),8)</f>
        <v>#N/A</v>
      </c>
      <c r="K5396" s="5"/>
      <c r="L5396" s="5"/>
      <c r="M5396" s="5"/>
      <c r="N5396" s="5"/>
      <c r="O5396" s="5"/>
      <c r="P5396" s="5"/>
    </row>
    <row r="5397" spans="1:16" ht="14.5" x14ac:dyDescent="0.35">
      <c r="A5397" s="13">
        <f t="shared" si="86"/>
        <v>0</v>
      </c>
      <c r="B5397" s="17" t="e">
        <f>INDEX('BASE DE DATOS'!$A$2:$H$4921,MATCH(CONSTATACIÓN!$C5397,'BASE DE DATOS'!$A$2:$A$4921,0),2)</f>
        <v>#N/A</v>
      </c>
      <c r="C5397" s="28"/>
      <c r="D5397" s="5"/>
      <c r="E5397" s="5"/>
      <c r="F5397" s="5"/>
      <c r="G5397" s="6" t="e">
        <f>INDEX('BASE DE DATOS'!$A$2:$H$4921,MATCH(CONSTATACIÓN!$C5397,'BASE DE DATOS'!$A$2:$A$4921,0),3)</f>
        <v>#N/A</v>
      </c>
      <c r="H5397" s="5" t="e">
        <f>INDEX('BASE DE DATOS'!$A$2:$H$4921,MATCH(CONSTATACIÓN!$C5397,'BASE DE DATOS'!$A$2:$A$4921,0),6)</f>
        <v>#N/A</v>
      </c>
      <c r="I5397" s="5" t="e">
        <f>INDEX('BASE DE DATOS'!$A$2:$H$4921,MATCH(CONSTATACIÓN!$C5397,'BASE DE DATOS'!$A$2:$A$4921,0),7)</f>
        <v>#N/A</v>
      </c>
      <c r="J5397" s="5" t="e">
        <f>INDEX('BASE DE DATOS'!$A$2:$H$4921,MATCH(CONSTATACIÓN!$C5397,'BASE DE DATOS'!$A$2:$A$4921,0),8)</f>
        <v>#N/A</v>
      </c>
      <c r="K5397" s="5"/>
      <c r="L5397" s="5"/>
      <c r="M5397" s="5"/>
      <c r="N5397" s="5"/>
      <c r="O5397" s="5"/>
      <c r="P5397" s="5"/>
    </row>
    <row r="5398" spans="1:16" ht="14.5" x14ac:dyDescent="0.35">
      <c r="A5398" s="13">
        <f t="shared" si="86"/>
        <v>0</v>
      </c>
      <c r="B5398" s="17" t="e">
        <f>INDEX('BASE DE DATOS'!$A$2:$H$4921,MATCH(CONSTATACIÓN!$C5398,'BASE DE DATOS'!$A$2:$A$4921,0),2)</f>
        <v>#N/A</v>
      </c>
      <c r="C5398" s="27"/>
      <c r="D5398" s="5"/>
      <c r="E5398" s="5"/>
      <c r="F5398" s="5"/>
      <c r="G5398" s="6" t="e">
        <f>INDEX('BASE DE DATOS'!$A$2:$H$4921,MATCH(CONSTATACIÓN!$C5398,'BASE DE DATOS'!$A$2:$A$4921,0),3)</f>
        <v>#N/A</v>
      </c>
      <c r="H5398" s="5" t="e">
        <f>INDEX('BASE DE DATOS'!$A$2:$H$4921,MATCH(CONSTATACIÓN!$C5398,'BASE DE DATOS'!$A$2:$A$4921,0),6)</f>
        <v>#N/A</v>
      </c>
      <c r="I5398" s="5" t="e">
        <f>INDEX('BASE DE DATOS'!$A$2:$H$4921,MATCH(CONSTATACIÓN!$C5398,'BASE DE DATOS'!$A$2:$A$4921,0),7)</f>
        <v>#N/A</v>
      </c>
      <c r="J5398" s="5" t="e">
        <f>INDEX('BASE DE DATOS'!$A$2:$H$4921,MATCH(CONSTATACIÓN!$C5398,'BASE DE DATOS'!$A$2:$A$4921,0),8)</f>
        <v>#N/A</v>
      </c>
      <c r="K5398" s="5"/>
      <c r="L5398" s="5"/>
      <c r="M5398" s="5"/>
      <c r="N5398" s="5"/>
      <c r="O5398" s="5"/>
      <c r="P5398" s="5"/>
    </row>
    <row r="5399" spans="1:16" ht="14.5" x14ac:dyDescent="0.35">
      <c r="A5399" s="13">
        <f t="shared" si="86"/>
        <v>0</v>
      </c>
      <c r="B5399" s="17" t="e">
        <f>INDEX('BASE DE DATOS'!$A$2:$H$4921,MATCH(CONSTATACIÓN!$C5399,'BASE DE DATOS'!$A$2:$A$4921,0),2)</f>
        <v>#N/A</v>
      </c>
      <c r="C5399" s="28"/>
      <c r="D5399" s="5"/>
      <c r="E5399" s="5"/>
      <c r="F5399" s="5"/>
      <c r="G5399" s="6" t="e">
        <f>INDEX('BASE DE DATOS'!$A$2:$H$4921,MATCH(CONSTATACIÓN!$C5399,'BASE DE DATOS'!$A$2:$A$4921,0),3)</f>
        <v>#N/A</v>
      </c>
      <c r="H5399" s="5" t="e">
        <f>INDEX('BASE DE DATOS'!$A$2:$H$4921,MATCH(CONSTATACIÓN!$C5399,'BASE DE DATOS'!$A$2:$A$4921,0),6)</f>
        <v>#N/A</v>
      </c>
      <c r="I5399" s="5" t="e">
        <f>INDEX('BASE DE DATOS'!$A$2:$H$4921,MATCH(CONSTATACIÓN!$C5399,'BASE DE DATOS'!$A$2:$A$4921,0),7)</f>
        <v>#N/A</v>
      </c>
      <c r="J5399" s="5" t="e">
        <f>INDEX('BASE DE DATOS'!$A$2:$H$4921,MATCH(CONSTATACIÓN!$C5399,'BASE DE DATOS'!$A$2:$A$4921,0),8)</f>
        <v>#N/A</v>
      </c>
      <c r="K5399" s="5"/>
      <c r="L5399" s="5"/>
      <c r="M5399" s="5"/>
      <c r="N5399" s="5"/>
      <c r="O5399" s="5"/>
      <c r="P5399" s="5"/>
    </row>
    <row r="5400" spans="1:16" ht="14.5" x14ac:dyDescent="0.35">
      <c r="A5400" s="13">
        <f t="shared" si="86"/>
        <v>0</v>
      </c>
      <c r="B5400" s="17" t="e">
        <f>INDEX('BASE DE DATOS'!$A$2:$H$4921,MATCH(CONSTATACIÓN!$C5400,'BASE DE DATOS'!$A$2:$A$4921,0),2)</f>
        <v>#N/A</v>
      </c>
      <c r="C5400" s="27"/>
      <c r="D5400" s="5"/>
      <c r="E5400" s="5"/>
      <c r="F5400" s="5"/>
      <c r="G5400" s="6" t="e">
        <f>INDEX('BASE DE DATOS'!$A$2:$H$4921,MATCH(CONSTATACIÓN!$C5400,'BASE DE DATOS'!$A$2:$A$4921,0),3)</f>
        <v>#N/A</v>
      </c>
      <c r="H5400" s="5" t="e">
        <f>INDEX('BASE DE DATOS'!$A$2:$H$4921,MATCH(CONSTATACIÓN!$C5400,'BASE DE DATOS'!$A$2:$A$4921,0),6)</f>
        <v>#N/A</v>
      </c>
      <c r="I5400" s="5" t="e">
        <f>INDEX('BASE DE DATOS'!$A$2:$H$4921,MATCH(CONSTATACIÓN!$C5400,'BASE DE DATOS'!$A$2:$A$4921,0),7)</f>
        <v>#N/A</v>
      </c>
      <c r="J5400" s="5" t="e">
        <f>INDEX('BASE DE DATOS'!$A$2:$H$4921,MATCH(CONSTATACIÓN!$C5400,'BASE DE DATOS'!$A$2:$A$4921,0),8)</f>
        <v>#N/A</v>
      </c>
      <c r="K5400" s="5"/>
      <c r="L5400" s="5"/>
      <c r="M5400" s="5"/>
      <c r="N5400" s="5"/>
      <c r="O5400" s="5"/>
      <c r="P5400" s="5"/>
    </row>
    <row r="5401" spans="1:16" ht="14.5" x14ac:dyDescent="0.35">
      <c r="A5401" s="13">
        <f t="shared" si="86"/>
        <v>0</v>
      </c>
      <c r="B5401" s="17" t="e">
        <f>INDEX('BASE DE DATOS'!$A$2:$H$4921,MATCH(CONSTATACIÓN!$C5401,'BASE DE DATOS'!$A$2:$A$4921,0),2)</f>
        <v>#N/A</v>
      </c>
      <c r="C5401" s="28"/>
      <c r="D5401" s="5"/>
      <c r="E5401" s="5"/>
      <c r="F5401" s="5"/>
      <c r="G5401" s="6" t="e">
        <f>INDEX('BASE DE DATOS'!$A$2:$H$4921,MATCH(CONSTATACIÓN!$C5401,'BASE DE DATOS'!$A$2:$A$4921,0),3)</f>
        <v>#N/A</v>
      </c>
      <c r="H5401" s="5" t="e">
        <f>INDEX('BASE DE DATOS'!$A$2:$H$4921,MATCH(CONSTATACIÓN!$C5401,'BASE DE DATOS'!$A$2:$A$4921,0),6)</f>
        <v>#N/A</v>
      </c>
      <c r="I5401" s="5" t="e">
        <f>INDEX('BASE DE DATOS'!$A$2:$H$4921,MATCH(CONSTATACIÓN!$C5401,'BASE DE DATOS'!$A$2:$A$4921,0),7)</f>
        <v>#N/A</v>
      </c>
      <c r="J5401" s="5" t="e">
        <f>INDEX('BASE DE DATOS'!$A$2:$H$4921,MATCH(CONSTATACIÓN!$C5401,'BASE DE DATOS'!$A$2:$A$4921,0),8)</f>
        <v>#N/A</v>
      </c>
      <c r="K5401" s="5"/>
      <c r="L5401" s="5"/>
      <c r="M5401" s="5"/>
      <c r="N5401" s="5"/>
      <c r="O5401" s="5"/>
      <c r="P5401" s="5"/>
    </row>
    <row r="5402" spans="1:16" ht="14.5" x14ac:dyDescent="0.35">
      <c r="A5402" s="13">
        <f t="shared" si="86"/>
        <v>0</v>
      </c>
      <c r="B5402" s="17" t="e">
        <f>INDEX('BASE DE DATOS'!$A$2:$H$4921,MATCH(CONSTATACIÓN!$C5402,'BASE DE DATOS'!$A$2:$A$4921,0),2)</f>
        <v>#N/A</v>
      </c>
      <c r="C5402" s="27"/>
      <c r="D5402" s="5"/>
      <c r="E5402" s="5"/>
      <c r="F5402" s="5"/>
      <c r="G5402" s="6" t="e">
        <f>INDEX('BASE DE DATOS'!$A$2:$H$4921,MATCH(CONSTATACIÓN!$C5402,'BASE DE DATOS'!$A$2:$A$4921,0),3)</f>
        <v>#N/A</v>
      </c>
      <c r="H5402" s="5" t="e">
        <f>INDEX('BASE DE DATOS'!$A$2:$H$4921,MATCH(CONSTATACIÓN!$C5402,'BASE DE DATOS'!$A$2:$A$4921,0),6)</f>
        <v>#N/A</v>
      </c>
      <c r="I5402" s="5" t="e">
        <f>INDEX('BASE DE DATOS'!$A$2:$H$4921,MATCH(CONSTATACIÓN!$C5402,'BASE DE DATOS'!$A$2:$A$4921,0),7)</f>
        <v>#N/A</v>
      </c>
      <c r="J5402" s="5" t="e">
        <f>INDEX('BASE DE DATOS'!$A$2:$H$4921,MATCH(CONSTATACIÓN!$C5402,'BASE DE DATOS'!$A$2:$A$4921,0),8)</f>
        <v>#N/A</v>
      </c>
      <c r="K5402" s="5"/>
      <c r="L5402" s="5"/>
      <c r="M5402" s="5"/>
      <c r="N5402" s="5"/>
      <c r="O5402" s="5"/>
      <c r="P5402" s="5"/>
    </row>
    <row r="5403" spans="1:16" ht="14.5" x14ac:dyDescent="0.35">
      <c r="A5403" s="13">
        <f t="shared" si="86"/>
        <v>0</v>
      </c>
      <c r="B5403" s="17" t="e">
        <f>INDEX('BASE DE DATOS'!$A$2:$H$4921,MATCH(CONSTATACIÓN!$C5403,'BASE DE DATOS'!$A$2:$A$4921,0),2)</f>
        <v>#N/A</v>
      </c>
      <c r="C5403" s="28"/>
      <c r="D5403" s="5"/>
      <c r="E5403" s="5"/>
      <c r="F5403" s="5"/>
      <c r="G5403" s="6" t="e">
        <f>INDEX('BASE DE DATOS'!$A$2:$H$4921,MATCH(CONSTATACIÓN!$C5403,'BASE DE DATOS'!$A$2:$A$4921,0),3)</f>
        <v>#N/A</v>
      </c>
      <c r="H5403" s="5" t="e">
        <f>INDEX('BASE DE DATOS'!$A$2:$H$4921,MATCH(CONSTATACIÓN!$C5403,'BASE DE DATOS'!$A$2:$A$4921,0),6)</f>
        <v>#N/A</v>
      </c>
      <c r="I5403" s="5" t="e">
        <f>INDEX('BASE DE DATOS'!$A$2:$H$4921,MATCH(CONSTATACIÓN!$C5403,'BASE DE DATOS'!$A$2:$A$4921,0),7)</f>
        <v>#N/A</v>
      </c>
      <c r="J5403" s="5" t="e">
        <f>INDEX('BASE DE DATOS'!$A$2:$H$4921,MATCH(CONSTATACIÓN!$C5403,'BASE DE DATOS'!$A$2:$A$4921,0),8)</f>
        <v>#N/A</v>
      </c>
      <c r="K5403" s="5"/>
      <c r="L5403" s="5"/>
      <c r="M5403" s="5"/>
      <c r="N5403" s="5"/>
      <c r="O5403" s="5"/>
      <c r="P5403" s="5"/>
    </row>
    <row r="5404" spans="1:16" ht="14.5" x14ac:dyDescent="0.35">
      <c r="A5404" s="13">
        <f t="shared" si="86"/>
        <v>0</v>
      </c>
      <c r="B5404" s="17" t="e">
        <f>INDEX('BASE DE DATOS'!$A$2:$H$4921,MATCH(CONSTATACIÓN!$C5404,'BASE DE DATOS'!$A$2:$A$4921,0),2)</f>
        <v>#N/A</v>
      </c>
      <c r="C5404" s="27"/>
      <c r="D5404" s="5"/>
      <c r="E5404" s="5"/>
      <c r="F5404" s="5"/>
      <c r="G5404" s="6" t="e">
        <f>INDEX('BASE DE DATOS'!$A$2:$H$4921,MATCH(CONSTATACIÓN!$C5404,'BASE DE DATOS'!$A$2:$A$4921,0),3)</f>
        <v>#N/A</v>
      </c>
      <c r="H5404" s="5" t="e">
        <f>INDEX('BASE DE DATOS'!$A$2:$H$4921,MATCH(CONSTATACIÓN!$C5404,'BASE DE DATOS'!$A$2:$A$4921,0),6)</f>
        <v>#N/A</v>
      </c>
      <c r="I5404" s="5" t="e">
        <f>INDEX('BASE DE DATOS'!$A$2:$H$4921,MATCH(CONSTATACIÓN!$C5404,'BASE DE DATOS'!$A$2:$A$4921,0),7)</f>
        <v>#N/A</v>
      </c>
      <c r="J5404" s="5" t="e">
        <f>INDEX('BASE DE DATOS'!$A$2:$H$4921,MATCH(CONSTATACIÓN!$C5404,'BASE DE DATOS'!$A$2:$A$4921,0),8)</f>
        <v>#N/A</v>
      </c>
      <c r="K5404" s="5"/>
      <c r="L5404" s="5"/>
      <c r="M5404" s="5"/>
      <c r="N5404" s="5"/>
      <c r="O5404" s="5"/>
      <c r="P5404" s="5"/>
    </row>
    <row r="5405" spans="1:16" ht="14.5" x14ac:dyDescent="0.35">
      <c r="A5405" s="13">
        <f t="shared" si="86"/>
        <v>0</v>
      </c>
      <c r="B5405" s="17" t="e">
        <f>INDEX('BASE DE DATOS'!$A$2:$H$4921,MATCH(CONSTATACIÓN!$C5405,'BASE DE DATOS'!$A$2:$A$4921,0),2)</f>
        <v>#N/A</v>
      </c>
      <c r="C5405" s="28"/>
      <c r="D5405" s="5"/>
      <c r="E5405" s="5"/>
      <c r="F5405" s="5"/>
      <c r="G5405" s="6" t="e">
        <f>INDEX('BASE DE DATOS'!$A$2:$H$4921,MATCH(CONSTATACIÓN!$C5405,'BASE DE DATOS'!$A$2:$A$4921,0),3)</f>
        <v>#N/A</v>
      </c>
      <c r="H5405" s="5" t="e">
        <f>INDEX('BASE DE DATOS'!$A$2:$H$4921,MATCH(CONSTATACIÓN!$C5405,'BASE DE DATOS'!$A$2:$A$4921,0),6)</f>
        <v>#N/A</v>
      </c>
      <c r="I5405" s="5" t="e">
        <f>INDEX('BASE DE DATOS'!$A$2:$H$4921,MATCH(CONSTATACIÓN!$C5405,'BASE DE DATOS'!$A$2:$A$4921,0),7)</f>
        <v>#N/A</v>
      </c>
      <c r="J5405" s="5" t="e">
        <f>INDEX('BASE DE DATOS'!$A$2:$H$4921,MATCH(CONSTATACIÓN!$C5405,'BASE DE DATOS'!$A$2:$A$4921,0),8)</f>
        <v>#N/A</v>
      </c>
      <c r="K5405" s="5"/>
      <c r="L5405" s="5"/>
      <c r="M5405" s="5"/>
      <c r="N5405" s="5"/>
      <c r="O5405" s="5"/>
      <c r="P5405" s="5"/>
    </row>
    <row r="5406" spans="1:16" ht="14.5" x14ac:dyDescent="0.35">
      <c r="A5406" s="13">
        <f t="shared" si="86"/>
        <v>0</v>
      </c>
      <c r="B5406" s="17" t="e">
        <f>INDEX('BASE DE DATOS'!$A$2:$H$4921,MATCH(CONSTATACIÓN!$C5406,'BASE DE DATOS'!$A$2:$A$4921,0),2)</f>
        <v>#N/A</v>
      </c>
      <c r="C5406" s="27"/>
      <c r="D5406" s="5"/>
      <c r="E5406" s="5"/>
      <c r="F5406" s="5"/>
      <c r="G5406" s="6" t="e">
        <f>INDEX('BASE DE DATOS'!$A$2:$H$4921,MATCH(CONSTATACIÓN!$C5406,'BASE DE DATOS'!$A$2:$A$4921,0),3)</f>
        <v>#N/A</v>
      </c>
      <c r="H5406" s="5" t="e">
        <f>INDEX('BASE DE DATOS'!$A$2:$H$4921,MATCH(CONSTATACIÓN!$C5406,'BASE DE DATOS'!$A$2:$A$4921,0),6)</f>
        <v>#N/A</v>
      </c>
      <c r="I5406" s="5" t="e">
        <f>INDEX('BASE DE DATOS'!$A$2:$H$4921,MATCH(CONSTATACIÓN!$C5406,'BASE DE DATOS'!$A$2:$A$4921,0),7)</f>
        <v>#N/A</v>
      </c>
      <c r="J5406" s="5" t="e">
        <f>INDEX('BASE DE DATOS'!$A$2:$H$4921,MATCH(CONSTATACIÓN!$C5406,'BASE DE DATOS'!$A$2:$A$4921,0),8)</f>
        <v>#N/A</v>
      </c>
      <c r="K5406" s="5"/>
      <c r="L5406" s="5"/>
      <c r="M5406" s="5"/>
      <c r="N5406" s="5"/>
      <c r="O5406" s="5"/>
      <c r="P5406" s="5"/>
    </row>
    <row r="5407" spans="1:16" ht="14.5" x14ac:dyDescent="0.35">
      <c r="A5407" s="13">
        <f t="shared" si="86"/>
        <v>0</v>
      </c>
      <c r="B5407" s="17" t="e">
        <f>INDEX('BASE DE DATOS'!$A$2:$H$4921,MATCH(CONSTATACIÓN!$C5407,'BASE DE DATOS'!$A$2:$A$4921,0),2)</f>
        <v>#N/A</v>
      </c>
      <c r="C5407" s="28"/>
      <c r="D5407" s="5"/>
      <c r="E5407" s="5"/>
      <c r="F5407" s="5"/>
      <c r="G5407" s="6" t="e">
        <f>INDEX('BASE DE DATOS'!$A$2:$H$4921,MATCH(CONSTATACIÓN!$C5407,'BASE DE DATOS'!$A$2:$A$4921,0),3)</f>
        <v>#N/A</v>
      </c>
      <c r="H5407" s="5" t="e">
        <f>INDEX('BASE DE DATOS'!$A$2:$H$4921,MATCH(CONSTATACIÓN!$C5407,'BASE DE DATOS'!$A$2:$A$4921,0),6)</f>
        <v>#N/A</v>
      </c>
      <c r="I5407" s="5" t="e">
        <f>INDEX('BASE DE DATOS'!$A$2:$H$4921,MATCH(CONSTATACIÓN!$C5407,'BASE DE DATOS'!$A$2:$A$4921,0),7)</f>
        <v>#N/A</v>
      </c>
      <c r="J5407" s="5" t="e">
        <f>INDEX('BASE DE DATOS'!$A$2:$H$4921,MATCH(CONSTATACIÓN!$C5407,'BASE DE DATOS'!$A$2:$A$4921,0),8)</f>
        <v>#N/A</v>
      </c>
      <c r="K5407" s="5"/>
      <c r="L5407" s="5"/>
      <c r="M5407" s="5"/>
      <c r="N5407" s="5"/>
      <c r="O5407" s="5"/>
      <c r="P5407" s="5"/>
    </row>
    <row r="5408" spans="1:16" ht="14.5" x14ac:dyDescent="0.35">
      <c r="A5408" s="13">
        <f t="shared" si="86"/>
        <v>0</v>
      </c>
      <c r="B5408" s="17" t="e">
        <f>INDEX('BASE DE DATOS'!$A$2:$H$4921,MATCH(CONSTATACIÓN!$C5408,'BASE DE DATOS'!$A$2:$A$4921,0),2)</f>
        <v>#N/A</v>
      </c>
      <c r="C5408" s="27"/>
      <c r="D5408" s="5"/>
      <c r="E5408" s="5"/>
      <c r="F5408" s="5"/>
      <c r="G5408" s="6" t="e">
        <f>INDEX('BASE DE DATOS'!$A$2:$H$4921,MATCH(CONSTATACIÓN!$C5408,'BASE DE DATOS'!$A$2:$A$4921,0),3)</f>
        <v>#N/A</v>
      </c>
      <c r="H5408" s="5" t="e">
        <f>INDEX('BASE DE DATOS'!$A$2:$H$4921,MATCH(CONSTATACIÓN!$C5408,'BASE DE DATOS'!$A$2:$A$4921,0),6)</f>
        <v>#N/A</v>
      </c>
      <c r="I5408" s="5" t="e">
        <f>INDEX('BASE DE DATOS'!$A$2:$H$4921,MATCH(CONSTATACIÓN!$C5408,'BASE DE DATOS'!$A$2:$A$4921,0),7)</f>
        <v>#N/A</v>
      </c>
      <c r="J5408" s="5" t="e">
        <f>INDEX('BASE DE DATOS'!$A$2:$H$4921,MATCH(CONSTATACIÓN!$C5408,'BASE DE DATOS'!$A$2:$A$4921,0),8)</f>
        <v>#N/A</v>
      </c>
      <c r="K5408" s="5"/>
      <c r="L5408" s="5"/>
      <c r="M5408" s="5"/>
      <c r="N5408" s="5"/>
      <c r="O5408" s="5"/>
      <c r="P5408" s="5"/>
    </row>
    <row r="5409" spans="1:16" ht="14.5" x14ac:dyDescent="0.35">
      <c r="A5409" s="13">
        <f t="shared" si="86"/>
        <v>0</v>
      </c>
      <c r="B5409" s="17" t="e">
        <f>INDEX('BASE DE DATOS'!$A$2:$H$4921,MATCH(CONSTATACIÓN!$C5409,'BASE DE DATOS'!$A$2:$A$4921,0),2)</f>
        <v>#N/A</v>
      </c>
      <c r="C5409" s="28"/>
      <c r="D5409" s="5"/>
      <c r="E5409" s="5"/>
      <c r="F5409" s="5"/>
      <c r="G5409" s="6" t="e">
        <f>INDEX('BASE DE DATOS'!$A$2:$H$4921,MATCH(CONSTATACIÓN!$C5409,'BASE DE DATOS'!$A$2:$A$4921,0),3)</f>
        <v>#N/A</v>
      </c>
      <c r="H5409" s="5" t="e">
        <f>INDEX('BASE DE DATOS'!$A$2:$H$4921,MATCH(CONSTATACIÓN!$C5409,'BASE DE DATOS'!$A$2:$A$4921,0),6)</f>
        <v>#N/A</v>
      </c>
      <c r="I5409" s="5" t="e">
        <f>INDEX('BASE DE DATOS'!$A$2:$H$4921,MATCH(CONSTATACIÓN!$C5409,'BASE DE DATOS'!$A$2:$A$4921,0),7)</f>
        <v>#N/A</v>
      </c>
      <c r="J5409" s="5" t="e">
        <f>INDEX('BASE DE DATOS'!$A$2:$H$4921,MATCH(CONSTATACIÓN!$C5409,'BASE DE DATOS'!$A$2:$A$4921,0),8)</f>
        <v>#N/A</v>
      </c>
      <c r="K5409" s="5"/>
      <c r="L5409" s="5"/>
      <c r="M5409" s="5"/>
      <c r="N5409" s="5"/>
      <c r="O5409" s="5"/>
      <c r="P5409" s="5"/>
    </row>
    <row r="5410" spans="1:16" ht="14.5" x14ac:dyDescent="0.35">
      <c r="A5410" s="13">
        <f t="shared" si="86"/>
        <v>0</v>
      </c>
      <c r="B5410" s="17" t="e">
        <f>INDEX('BASE DE DATOS'!$A$2:$H$4921,MATCH(CONSTATACIÓN!$C5410,'BASE DE DATOS'!$A$2:$A$4921,0),2)</f>
        <v>#N/A</v>
      </c>
      <c r="C5410" s="27"/>
      <c r="D5410" s="5"/>
      <c r="E5410" s="5"/>
      <c r="F5410" s="5"/>
      <c r="G5410" s="6" t="e">
        <f>INDEX('BASE DE DATOS'!$A$2:$H$4921,MATCH(CONSTATACIÓN!$C5410,'BASE DE DATOS'!$A$2:$A$4921,0),3)</f>
        <v>#N/A</v>
      </c>
      <c r="H5410" s="5" t="e">
        <f>INDEX('BASE DE DATOS'!$A$2:$H$4921,MATCH(CONSTATACIÓN!$C5410,'BASE DE DATOS'!$A$2:$A$4921,0),6)</f>
        <v>#N/A</v>
      </c>
      <c r="I5410" s="5" t="e">
        <f>INDEX('BASE DE DATOS'!$A$2:$H$4921,MATCH(CONSTATACIÓN!$C5410,'BASE DE DATOS'!$A$2:$A$4921,0),7)</f>
        <v>#N/A</v>
      </c>
      <c r="J5410" s="5" t="e">
        <f>INDEX('BASE DE DATOS'!$A$2:$H$4921,MATCH(CONSTATACIÓN!$C5410,'BASE DE DATOS'!$A$2:$A$4921,0),8)</f>
        <v>#N/A</v>
      </c>
      <c r="K5410" s="5"/>
      <c r="L5410" s="5"/>
      <c r="M5410" s="5"/>
      <c r="N5410" s="5"/>
      <c r="O5410" s="5"/>
      <c r="P5410" s="5"/>
    </row>
    <row r="5411" spans="1:16" ht="14.5" x14ac:dyDescent="0.35">
      <c r="A5411" s="13">
        <f t="shared" si="86"/>
        <v>0</v>
      </c>
      <c r="B5411" s="17" t="e">
        <f>INDEX('BASE DE DATOS'!$A$2:$H$4921,MATCH(CONSTATACIÓN!$C5411,'BASE DE DATOS'!$A$2:$A$4921,0),2)</f>
        <v>#N/A</v>
      </c>
      <c r="C5411" s="28"/>
      <c r="D5411" s="5"/>
      <c r="E5411" s="5"/>
      <c r="F5411" s="5"/>
      <c r="G5411" s="6" t="e">
        <f>INDEX('BASE DE DATOS'!$A$2:$H$4921,MATCH(CONSTATACIÓN!$C5411,'BASE DE DATOS'!$A$2:$A$4921,0),3)</f>
        <v>#N/A</v>
      </c>
      <c r="H5411" s="5" t="e">
        <f>INDEX('BASE DE DATOS'!$A$2:$H$4921,MATCH(CONSTATACIÓN!$C5411,'BASE DE DATOS'!$A$2:$A$4921,0),6)</f>
        <v>#N/A</v>
      </c>
      <c r="I5411" s="5" t="e">
        <f>INDEX('BASE DE DATOS'!$A$2:$H$4921,MATCH(CONSTATACIÓN!$C5411,'BASE DE DATOS'!$A$2:$A$4921,0),7)</f>
        <v>#N/A</v>
      </c>
      <c r="J5411" s="5" t="e">
        <f>INDEX('BASE DE DATOS'!$A$2:$H$4921,MATCH(CONSTATACIÓN!$C5411,'BASE DE DATOS'!$A$2:$A$4921,0),8)</f>
        <v>#N/A</v>
      </c>
      <c r="K5411" s="5"/>
      <c r="L5411" s="5"/>
      <c r="M5411" s="5"/>
      <c r="N5411" s="5"/>
      <c r="O5411" s="5"/>
      <c r="P5411" s="5"/>
    </row>
    <row r="5412" spans="1:16" ht="14.5" x14ac:dyDescent="0.35">
      <c r="A5412" s="13">
        <f t="shared" si="86"/>
        <v>0</v>
      </c>
      <c r="B5412" s="17" t="e">
        <f>INDEX('BASE DE DATOS'!$A$2:$H$4921,MATCH(CONSTATACIÓN!$C5412,'BASE DE DATOS'!$A$2:$A$4921,0),2)</f>
        <v>#N/A</v>
      </c>
      <c r="C5412" s="27"/>
      <c r="D5412" s="5"/>
      <c r="E5412" s="5"/>
      <c r="F5412" s="5"/>
      <c r="G5412" s="6" t="e">
        <f>INDEX('BASE DE DATOS'!$A$2:$H$4921,MATCH(CONSTATACIÓN!$C5412,'BASE DE DATOS'!$A$2:$A$4921,0),3)</f>
        <v>#N/A</v>
      </c>
      <c r="H5412" s="5" t="e">
        <f>INDEX('BASE DE DATOS'!$A$2:$H$4921,MATCH(CONSTATACIÓN!$C5412,'BASE DE DATOS'!$A$2:$A$4921,0),6)</f>
        <v>#N/A</v>
      </c>
      <c r="I5412" s="5" t="e">
        <f>INDEX('BASE DE DATOS'!$A$2:$H$4921,MATCH(CONSTATACIÓN!$C5412,'BASE DE DATOS'!$A$2:$A$4921,0),7)</f>
        <v>#N/A</v>
      </c>
      <c r="J5412" s="5" t="e">
        <f>INDEX('BASE DE DATOS'!$A$2:$H$4921,MATCH(CONSTATACIÓN!$C5412,'BASE DE DATOS'!$A$2:$A$4921,0),8)</f>
        <v>#N/A</v>
      </c>
      <c r="K5412" s="5"/>
      <c r="L5412" s="5"/>
      <c r="M5412" s="5"/>
      <c r="N5412" s="5"/>
      <c r="O5412" s="5"/>
      <c r="P5412" s="5"/>
    </row>
    <row r="5413" spans="1:16" ht="14.5" x14ac:dyDescent="0.35">
      <c r="A5413" s="13">
        <f t="shared" si="86"/>
        <v>0</v>
      </c>
      <c r="B5413" s="17" t="e">
        <f>INDEX('BASE DE DATOS'!$A$2:$H$4921,MATCH(CONSTATACIÓN!$C5413,'BASE DE DATOS'!$A$2:$A$4921,0),2)</f>
        <v>#N/A</v>
      </c>
      <c r="C5413" s="28"/>
      <c r="D5413" s="5"/>
      <c r="E5413" s="5"/>
      <c r="F5413" s="5"/>
      <c r="G5413" s="6" t="e">
        <f>INDEX('BASE DE DATOS'!$A$2:$H$4921,MATCH(CONSTATACIÓN!$C5413,'BASE DE DATOS'!$A$2:$A$4921,0),3)</f>
        <v>#N/A</v>
      </c>
      <c r="H5413" s="5" t="e">
        <f>INDEX('BASE DE DATOS'!$A$2:$H$4921,MATCH(CONSTATACIÓN!$C5413,'BASE DE DATOS'!$A$2:$A$4921,0),6)</f>
        <v>#N/A</v>
      </c>
      <c r="I5413" s="5" t="e">
        <f>INDEX('BASE DE DATOS'!$A$2:$H$4921,MATCH(CONSTATACIÓN!$C5413,'BASE DE DATOS'!$A$2:$A$4921,0),7)</f>
        <v>#N/A</v>
      </c>
      <c r="J5413" s="5" t="e">
        <f>INDEX('BASE DE DATOS'!$A$2:$H$4921,MATCH(CONSTATACIÓN!$C5413,'BASE DE DATOS'!$A$2:$A$4921,0),8)</f>
        <v>#N/A</v>
      </c>
      <c r="K5413" s="5"/>
      <c r="L5413" s="5"/>
      <c r="M5413" s="5"/>
      <c r="N5413" s="5"/>
      <c r="O5413" s="5"/>
      <c r="P5413" s="5"/>
    </row>
    <row r="5414" spans="1:16" ht="14.5" x14ac:dyDescent="0.35">
      <c r="A5414" s="13">
        <f t="shared" si="86"/>
        <v>0</v>
      </c>
      <c r="B5414" s="17" t="e">
        <f>INDEX('BASE DE DATOS'!$A$2:$H$4921,MATCH(CONSTATACIÓN!$C5414,'BASE DE DATOS'!$A$2:$A$4921,0),2)</f>
        <v>#N/A</v>
      </c>
      <c r="C5414" s="27"/>
      <c r="D5414" s="5"/>
      <c r="E5414" s="5"/>
      <c r="F5414" s="5"/>
      <c r="G5414" s="6" t="e">
        <f>INDEX('BASE DE DATOS'!$A$2:$H$4921,MATCH(CONSTATACIÓN!$C5414,'BASE DE DATOS'!$A$2:$A$4921,0),3)</f>
        <v>#N/A</v>
      </c>
      <c r="H5414" s="5" t="e">
        <f>INDEX('BASE DE DATOS'!$A$2:$H$4921,MATCH(CONSTATACIÓN!$C5414,'BASE DE DATOS'!$A$2:$A$4921,0),6)</f>
        <v>#N/A</v>
      </c>
      <c r="I5414" s="5" t="e">
        <f>INDEX('BASE DE DATOS'!$A$2:$H$4921,MATCH(CONSTATACIÓN!$C5414,'BASE DE DATOS'!$A$2:$A$4921,0),7)</f>
        <v>#N/A</v>
      </c>
      <c r="J5414" s="5" t="e">
        <f>INDEX('BASE DE DATOS'!$A$2:$H$4921,MATCH(CONSTATACIÓN!$C5414,'BASE DE DATOS'!$A$2:$A$4921,0),8)</f>
        <v>#N/A</v>
      </c>
      <c r="K5414" s="5"/>
      <c r="L5414" s="5"/>
      <c r="M5414" s="5"/>
      <c r="N5414" s="5"/>
      <c r="O5414" s="5"/>
      <c r="P5414" s="5"/>
    </row>
    <row r="5415" spans="1:16" ht="14.5" x14ac:dyDescent="0.35">
      <c r="A5415" s="13">
        <f t="shared" si="86"/>
        <v>0</v>
      </c>
      <c r="B5415" s="17" t="e">
        <f>INDEX('BASE DE DATOS'!$A$2:$H$4921,MATCH(CONSTATACIÓN!$C5415,'BASE DE DATOS'!$A$2:$A$4921,0),2)</f>
        <v>#N/A</v>
      </c>
      <c r="C5415" s="28"/>
      <c r="D5415" s="5"/>
      <c r="E5415" s="5"/>
      <c r="F5415" s="5"/>
      <c r="G5415" s="6" t="e">
        <f>INDEX('BASE DE DATOS'!$A$2:$H$4921,MATCH(CONSTATACIÓN!$C5415,'BASE DE DATOS'!$A$2:$A$4921,0),3)</f>
        <v>#N/A</v>
      </c>
      <c r="H5415" s="5" t="e">
        <f>INDEX('BASE DE DATOS'!$A$2:$H$4921,MATCH(CONSTATACIÓN!$C5415,'BASE DE DATOS'!$A$2:$A$4921,0),6)</f>
        <v>#N/A</v>
      </c>
      <c r="I5415" s="5" t="e">
        <f>INDEX('BASE DE DATOS'!$A$2:$H$4921,MATCH(CONSTATACIÓN!$C5415,'BASE DE DATOS'!$A$2:$A$4921,0),7)</f>
        <v>#N/A</v>
      </c>
      <c r="J5415" s="5" t="e">
        <f>INDEX('BASE DE DATOS'!$A$2:$H$4921,MATCH(CONSTATACIÓN!$C5415,'BASE DE DATOS'!$A$2:$A$4921,0),8)</f>
        <v>#N/A</v>
      </c>
      <c r="K5415" s="5"/>
      <c r="L5415" s="5"/>
      <c r="M5415" s="5"/>
      <c r="N5415" s="5"/>
      <c r="O5415" s="5"/>
      <c r="P5415" s="5"/>
    </row>
    <row r="5416" spans="1:16" ht="14.5" x14ac:dyDescent="0.35">
      <c r="A5416" s="13">
        <f t="shared" si="86"/>
        <v>0</v>
      </c>
      <c r="B5416" s="17" t="e">
        <f>INDEX('BASE DE DATOS'!$A$2:$H$4921,MATCH(CONSTATACIÓN!$C5416,'BASE DE DATOS'!$A$2:$A$4921,0),2)</f>
        <v>#N/A</v>
      </c>
      <c r="C5416" s="27"/>
      <c r="D5416" s="5"/>
      <c r="E5416" s="5"/>
      <c r="F5416" s="5"/>
      <c r="G5416" s="6" t="e">
        <f>INDEX('BASE DE DATOS'!$A$2:$H$4921,MATCH(CONSTATACIÓN!$C5416,'BASE DE DATOS'!$A$2:$A$4921,0),3)</f>
        <v>#N/A</v>
      </c>
      <c r="H5416" s="5" t="e">
        <f>INDEX('BASE DE DATOS'!$A$2:$H$4921,MATCH(CONSTATACIÓN!$C5416,'BASE DE DATOS'!$A$2:$A$4921,0),6)</f>
        <v>#N/A</v>
      </c>
      <c r="I5416" s="5" t="e">
        <f>INDEX('BASE DE DATOS'!$A$2:$H$4921,MATCH(CONSTATACIÓN!$C5416,'BASE DE DATOS'!$A$2:$A$4921,0),7)</f>
        <v>#N/A</v>
      </c>
      <c r="J5416" s="5" t="e">
        <f>INDEX('BASE DE DATOS'!$A$2:$H$4921,MATCH(CONSTATACIÓN!$C5416,'BASE DE DATOS'!$A$2:$A$4921,0),8)</f>
        <v>#N/A</v>
      </c>
      <c r="K5416" s="5"/>
      <c r="L5416" s="5"/>
      <c r="M5416" s="5"/>
      <c r="N5416" s="5"/>
      <c r="O5416" s="5"/>
      <c r="P5416" s="5"/>
    </row>
    <row r="5417" spans="1:16" ht="14.5" x14ac:dyDescent="0.35">
      <c r="A5417" s="13">
        <f t="shared" si="86"/>
        <v>0</v>
      </c>
      <c r="B5417" s="17" t="e">
        <f>INDEX('BASE DE DATOS'!$A$2:$H$4921,MATCH(CONSTATACIÓN!$C5417,'BASE DE DATOS'!$A$2:$A$4921,0),2)</f>
        <v>#N/A</v>
      </c>
      <c r="C5417" s="28"/>
      <c r="D5417" s="5"/>
      <c r="E5417" s="5"/>
      <c r="F5417" s="5"/>
      <c r="G5417" s="6" t="e">
        <f>INDEX('BASE DE DATOS'!$A$2:$H$4921,MATCH(CONSTATACIÓN!$C5417,'BASE DE DATOS'!$A$2:$A$4921,0),3)</f>
        <v>#N/A</v>
      </c>
      <c r="H5417" s="5" t="e">
        <f>INDEX('BASE DE DATOS'!$A$2:$H$4921,MATCH(CONSTATACIÓN!$C5417,'BASE DE DATOS'!$A$2:$A$4921,0),6)</f>
        <v>#N/A</v>
      </c>
      <c r="I5417" s="5" t="e">
        <f>INDEX('BASE DE DATOS'!$A$2:$H$4921,MATCH(CONSTATACIÓN!$C5417,'BASE DE DATOS'!$A$2:$A$4921,0),7)</f>
        <v>#N/A</v>
      </c>
      <c r="J5417" s="5" t="e">
        <f>INDEX('BASE DE DATOS'!$A$2:$H$4921,MATCH(CONSTATACIÓN!$C5417,'BASE DE DATOS'!$A$2:$A$4921,0),8)</f>
        <v>#N/A</v>
      </c>
      <c r="K5417" s="5"/>
      <c r="L5417" s="5"/>
      <c r="M5417" s="5"/>
      <c r="N5417" s="5"/>
      <c r="O5417" s="5"/>
      <c r="P5417" s="5"/>
    </row>
    <row r="5418" spans="1:16" ht="14.5" x14ac:dyDescent="0.35">
      <c r="A5418" s="13">
        <f t="shared" si="86"/>
        <v>0</v>
      </c>
      <c r="B5418" s="17" t="e">
        <f>INDEX('BASE DE DATOS'!$A$2:$H$4921,MATCH(CONSTATACIÓN!$C5418,'BASE DE DATOS'!$A$2:$A$4921,0),2)</f>
        <v>#N/A</v>
      </c>
      <c r="C5418" s="27"/>
      <c r="D5418" s="5"/>
      <c r="E5418" s="5"/>
      <c r="F5418" s="5"/>
      <c r="G5418" s="6" t="e">
        <f>INDEX('BASE DE DATOS'!$A$2:$H$4921,MATCH(CONSTATACIÓN!$C5418,'BASE DE DATOS'!$A$2:$A$4921,0),3)</f>
        <v>#N/A</v>
      </c>
      <c r="H5418" s="5" t="e">
        <f>INDEX('BASE DE DATOS'!$A$2:$H$4921,MATCH(CONSTATACIÓN!$C5418,'BASE DE DATOS'!$A$2:$A$4921,0),6)</f>
        <v>#N/A</v>
      </c>
      <c r="I5418" s="5" t="e">
        <f>INDEX('BASE DE DATOS'!$A$2:$H$4921,MATCH(CONSTATACIÓN!$C5418,'BASE DE DATOS'!$A$2:$A$4921,0),7)</f>
        <v>#N/A</v>
      </c>
      <c r="J5418" s="5" t="e">
        <f>INDEX('BASE DE DATOS'!$A$2:$H$4921,MATCH(CONSTATACIÓN!$C5418,'BASE DE DATOS'!$A$2:$A$4921,0),8)</f>
        <v>#N/A</v>
      </c>
      <c r="K5418" s="5"/>
      <c r="L5418" s="5"/>
      <c r="M5418" s="5"/>
      <c r="N5418" s="5"/>
      <c r="O5418" s="5"/>
      <c r="P5418" s="5"/>
    </row>
    <row r="5419" spans="1:16" ht="14.5" x14ac:dyDescent="0.35">
      <c r="A5419" s="13">
        <f t="shared" si="86"/>
        <v>0</v>
      </c>
      <c r="B5419" s="17" t="e">
        <f>INDEX('BASE DE DATOS'!$A$2:$H$4921,MATCH(CONSTATACIÓN!$C5419,'BASE DE DATOS'!$A$2:$A$4921,0),2)</f>
        <v>#N/A</v>
      </c>
      <c r="C5419" s="28"/>
      <c r="D5419" s="5"/>
      <c r="E5419" s="5"/>
      <c r="F5419" s="5"/>
      <c r="G5419" s="6" t="e">
        <f>INDEX('BASE DE DATOS'!$A$2:$H$4921,MATCH(CONSTATACIÓN!$C5419,'BASE DE DATOS'!$A$2:$A$4921,0),3)</f>
        <v>#N/A</v>
      </c>
      <c r="H5419" s="5" t="e">
        <f>INDEX('BASE DE DATOS'!$A$2:$H$4921,MATCH(CONSTATACIÓN!$C5419,'BASE DE DATOS'!$A$2:$A$4921,0),6)</f>
        <v>#N/A</v>
      </c>
      <c r="I5419" s="5" t="e">
        <f>INDEX('BASE DE DATOS'!$A$2:$H$4921,MATCH(CONSTATACIÓN!$C5419,'BASE DE DATOS'!$A$2:$A$4921,0),7)</f>
        <v>#N/A</v>
      </c>
      <c r="J5419" s="5" t="e">
        <f>INDEX('BASE DE DATOS'!$A$2:$H$4921,MATCH(CONSTATACIÓN!$C5419,'BASE DE DATOS'!$A$2:$A$4921,0),8)</f>
        <v>#N/A</v>
      </c>
      <c r="K5419" s="5"/>
      <c r="L5419" s="5"/>
      <c r="M5419" s="5"/>
      <c r="N5419" s="5"/>
      <c r="O5419" s="5"/>
      <c r="P5419" s="5"/>
    </row>
    <row r="5420" spans="1:16" ht="14.5" x14ac:dyDescent="0.35">
      <c r="A5420" s="13">
        <f t="shared" si="86"/>
        <v>0</v>
      </c>
      <c r="B5420" s="17" t="e">
        <f>INDEX('BASE DE DATOS'!$A$2:$H$4921,MATCH(CONSTATACIÓN!$C5420,'BASE DE DATOS'!$A$2:$A$4921,0),2)</f>
        <v>#N/A</v>
      </c>
      <c r="C5420" s="27"/>
      <c r="D5420" s="5"/>
      <c r="E5420" s="5"/>
      <c r="F5420" s="5"/>
      <c r="G5420" s="6" t="e">
        <f>INDEX('BASE DE DATOS'!$A$2:$H$4921,MATCH(CONSTATACIÓN!$C5420,'BASE DE DATOS'!$A$2:$A$4921,0),3)</f>
        <v>#N/A</v>
      </c>
      <c r="H5420" s="5" t="e">
        <f>INDEX('BASE DE DATOS'!$A$2:$H$4921,MATCH(CONSTATACIÓN!$C5420,'BASE DE DATOS'!$A$2:$A$4921,0),6)</f>
        <v>#N/A</v>
      </c>
      <c r="I5420" s="5" t="e">
        <f>INDEX('BASE DE DATOS'!$A$2:$H$4921,MATCH(CONSTATACIÓN!$C5420,'BASE DE DATOS'!$A$2:$A$4921,0),7)</f>
        <v>#N/A</v>
      </c>
      <c r="J5420" s="5" t="e">
        <f>INDEX('BASE DE DATOS'!$A$2:$H$4921,MATCH(CONSTATACIÓN!$C5420,'BASE DE DATOS'!$A$2:$A$4921,0),8)</f>
        <v>#N/A</v>
      </c>
      <c r="K5420" s="5"/>
      <c r="L5420" s="5"/>
      <c r="M5420" s="5"/>
      <c r="N5420" s="5"/>
      <c r="O5420" s="5"/>
      <c r="P5420" s="5"/>
    </row>
    <row r="5421" spans="1:16" ht="14.5" x14ac:dyDescent="0.35">
      <c r="A5421" s="13">
        <f t="shared" si="86"/>
        <v>0</v>
      </c>
      <c r="B5421" s="17" t="e">
        <f>INDEX('BASE DE DATOS'!$A$2:$H$4921,MATCH(CONSTATACIÓN!$C5421,'BASE DE DATOS'!$A$2:$A$4921,0),2)</f>
        <v>#N/A</v>
      </c>
      <c r="C5421" s="28"/>
      <c r="D5421" s="5"/>
      <c r="E5421" s="5"/>
      <c r="F5421" s="5"/>
      <c r="G5421" s="6" t="e">
        <f>INDEX('BASE DE DATOS'!$A$2:$H$4921,MATCH(CONSTATACIÓN!$C5421,'BASE DE DATOS'!$A$2:$A$4921,0),3)</f>
        <v>#N/A</v>
      </c>
      <c r="H5421" s="5" t="e">
        <f>INDEX('BASE DE DATOS'!$A$2:$H$4921,MATCH(CONSTATACIÓN!$C5421,'BASE DE DATOS'!$A$2:$A$4921,0),6)</f>
        <v>#N/A</v>
      </c>
      <c r="I5421" s="5" t="e">
        <f>INDEX('BASE DE DATOS'!$A$2:$H$4921,MATCH(CONSTATACIÓN!$C5421,'BASE DE DATOS'!$A$2:$A$4921,0),7)</f>
        <v>#N/A</v>
      </c>
      <c r="J5421" s="5" t="e">
        <f>INDEX('BASE DE DATOS'!$A$2:$H$4921,MATCH(CONSTATACIÓN!$C5421,'BASE DE DATOS'!$A$2:$A$4921,0),8)</f>
        <v>#N/A</v>
      </c>
      <c r="K5421" s="5"/>
      <c r="L5421" s="5"/>
      <c r="M5421" s="5"/>
      <c r="N5421" s="5"/>
      <c r="O5421" s="5"/>
      <c r="P5421" s="5"/>
    </row>
    <row r="5422" spans="1:16" ht="14.5" x14ac:dyDescent="0.35">
      <c r="A5422" s="13">
        <f t="shared" si="86"/>
        <v>0</v>
      </c>
      <c r="B5422" s="17" t="e">
        <f>INDEX('BASE DE DATOS'!$A$2:$H$4921,MATCH(CONSTATACIÓN!$C5422,'BASE DE DATOS'!$A$2:$A$4921,0),2)</f>
        <v>#N/A</v>
      </c>
      <c r="C5422" s="27"/>
      <c r="D5422" s="5"/>
      <c r="E5422" s="5"/>
      <c r="F5422" s="5"/>
      <c r="G5422" s="6" t="e">
        <f>INDEX('BASE DE DATOS'!$A$2:$H$4921,MATCH(CONSTATACIÓN!$C5422,'BASE DE DATOS'!$A$2:$A$4921,0),3)</f>
        <v>#N/A</v>
      </c>
      <c r="H5422" s="5" t="e">
        <f>INDEX('BASE DE DATOS'!$A$2:$H$4921,MATCH(CONSTATACIÓN!$C5422,'BASE DE DATOS'!$A$2:$A$4921,0),6)</f>
        <v>#N/A</v>
      </c>
      <c r="I5422" s="5" t="e">
        <f>INDEX('BASE DE DATOS'!$A$2:$H$4921,MATCH(CONSTATACIÓN!$C5422,'BASE DE DATOS'!$A$2:$A$4921,0),7)</f>
        <v>#N/A</v>
      </c>
      <c r="J5422" s="5" t="e">
        <f>INDEX('BASE DE DATOS'!$A$2:$H$4921,MATCH(CONSTATACIÓN!$C5422,'BASE DE DATOS'!$A$2:$A$4921,0),8)</f>
        <v>#N/A</v>
      </c>
      <c r="K5422" s="5"/>
      <c r="L5422" s="5"/>
      <c r="M5422" s="5"/>
      <c r="N5422" s="5"/>
      <c r="O5422" s="5"/>
      <c r="P5422" s="5"/>
    </row>
    <row r="5423" spans="1:16" ht="14.5" x14ac:dyDescent="0.35">
      <c r="A5423" s="13">
        <f t="shared" si="86"/>
        <v>0</v>
      </c>
      <c r="B5423" s="17" t="e">
        <f>INDEX('BASE DE DATOS'!$A$2:$H$4921,MATCH(CONSTATACIÓN!$C5423,'BASE DE DATOS'!$A$2:$A$4921,0),2)</f>
        <v>#N/A</v>
      </c>
      <c r="C5423" s="28"/>
      <c r="D5423" s="5"/>
      <c r="E5423" s="5"/>
      <c r="F5423" s="5"/>
      <c r="G5423" s="6" t="e">
        <f>INDEX('BASE DE DATOS'!$A$2:$H$4921,MATCH(CONSTATACIÓN!$C5423,'BASE DE DATOS'!$A$2:$A$4921,0),3)</f>
        <v>#N/A</v>
      </c>
      <c r="H5423" s="5" t="e">
        <f>INDEX('BASE DE DATOS'!$A$2:$H$4921,MATCH(CONSTATACIÓN!$C5423,'BASE DE DATOS'!$A$2:$A$4921,0),6)</f>
        <v>#N/A</v>
      </c>
      <c r="I5423" s="5" t="e">
        <f>INDEX('BASE DE DATOS'!$A$2:$H$4921,MATCH(CONSTATACIÓN!$C5423,'BASE DE DATOS'!$A$2:$A$4921,0),7)</f>
        <v>#N/A</v>
      </c>
      <c r="J5423" s="5" t="e">
        <f>INDEX('BASE DE DATOS'!$A$2:$H$4921,MATCH(CONSTATACIÓN!$C5423,'BASE DE DATOS'!$A$2:$A$4921,0),8)</f>
        <v>#N/A</v>
      </c>
      <c r="K5423" s="5"/>
      <c r="L5423" s="5"/>
      <c r="M5423" s="5"/>
      <c r="N5423" s="5"/>
      <c r="O5423" s="5"/>
      <c r="P5423" s="5"/>
    </row>
    <row r="5424" spans="1:16" ht="14.5" x14ac:dyDescent="0.35">
      <c r="A5424" s="13">
        <f t="shared" si="86"/>
        <v>0</v>
      </c>
      <c r="B5424" s="17" t="e">
        <f>INDEX('BASE DE DATOS'!$A$2:$H$4921,MATCH(CONSTATACIÓN!$C5424,'BASE DE DATOS'!$A$2:$A$4921,0),2)</f>
        <v>#N/A</v>
      </c>
      <c r="C5424" s="27"/>
      <c r="D5424" s="5"/>
      <c r="E5424" s="5"/>
      <c r="F5424" s="5"/>
      <c r="G5424" s="6" t="e">
        <f>INDEX('BASE DE DATOS'!$A$2:$H$4921,MATCH(CONSTATACIÓN!$C5424,'BASE DE DATOS'!$A$2:$A$4921,0),3)</f>
        <v>#N/A</v>
      </c>
      <c r="H5424" s="5" t="e">
        <f>INDEX('BASE DE DATOS'!$A$2:$H$4921,MATCH(CONSTATACIÓN!$C5424,'BASE DE DATOS'!$A$2:$A$4921,0),6)</f>
        <v>#N/A</v>
      </c>
      <c r="I5424" s="5" t="e">
        <f>INDEX('BASE DE DATOS'!$A$2:$H$4921,MATCH(CONSTATACIÓN!$C5424,'BASE DE DATOS'!$A$2:$A$4921,0),7)</f>
        <v>#N/A</v>
      </c>
      <c r="J5424" s="5" t="e">
        <f>INDEX('BASE DE DATOS'!$A$2:$H$4921,MATCH(CONSTATACIÓN!$C5424,'BASE DE DATOS'!$A$2:$A$4921,0),8)</f>
        <v>#N/A</v>
      </c>
      <c r="K5424" s="5"/>
      <c r="L5424" s="5"/>
      <c r="M5424" s="5"/>
      <c r="N5424" s="5"/>
      <c r="O5424" s="5"/>
      <c r="P5424" s="5"/>
    </row>
    <row r="5425" spans="1:16" ht="14.5" x14ac:dyDescent="0.35">
      <c r="A5425" s="13">
        <f t="shared" si="86"/>
        <v>0</v>
      </c>
      <c r="B5425" s="17" t="e">
        <f>INDEX('BASE DE DATOS'!$A$2:$H$4921,MATCH(CONSTATACIÓN!$C5425,'BASE DE DATOS'!$A$2:$A$4921,0),2)</f>
        <v>#N/A</v>
      </c>
      <c r="C5425" s="28"/>
      <c r="D5425" s="5"/>
      <c r="E5425" s="5"/>
      <c r="F5425" s="5"/>
      <c r="G5425" s="6" t="e">
        <f>INDEX('BASE DE DATOS'!$A$2:$H$4921,MATCH(CONSTATACIÓN!$C5425,'BASE DE DATOS'!$A$2:$A$4921,0),3)</f>
        <v>#N/A</v>
      </c>
      <c r="H5425" s="5" t="e">
        <f>INDEX('BASE DE DATOS'!$A$2:$H$4921,MATCH(CONSTATACIÓN!$C5425,'BASE DE DATOS'!$A$2:$A$4921,0),6)</f>
        <v>#N/A</v>
      </c>
      <c r="I5425" s="5" t="e">
        <f>INDEX('BASE DE DATOS'!$A$2:$H$4921,MATCH(CONSTATACIÓN!$C5425,'BASE DE DATOS'!$A$2:$A$4921,0),7)</f>
        <v>#N/A</v>
      </c>
      <c r="J5425" s="5" t="e">
        <f>INDEX('BASE DE DATOS'!$A$2:$H$4921,MATCH(CONSTATACIÓN!$C5425,'BASE DE DATOS'!$A$2:$A$4921,0),8)</f>
        <v>#N/A</v>
      </c>
      <c r="K5425" s="5"/>
      <c r="L5425" s="5"/>
      <c r="M5425" s="5"/>
      <c r="N5425" s="5"/>
      <c r="O5425" s="5"/>
      <c r="P5425" s="5"/>
    </row>
    <row r="5426" spans="1:16" ht="14.5" x14ac:dyDescent="0.35">
      <c r="A5426" s="13">
        <f t="shared" si="86"/>
        <v>0</v>
      </c>
      <c r="B5426" s="17" t="e">
        <f>INDEX('BASE DE DATOS'!$A$2:$H$4921,MATCH(CONSTATACIÓN!$C5426,'BASE DE DATOS'!$A$2:$A$4921,0),2)</f>
        <v>#N/A</v>
      </c>
      <c r="C5426" s="27"/>
      <c r="D5426" s="5"/>
      <c r="E5426" s="5"/>
      <c r="F5426" s="5"/>
      <c r="G5426" s="6" t="e">
        <f>INDEX('BASE DE DATOS'!$A$2:$H$4921,MATCH(CONSTATACIÓN!$C5426,'BASE DE DATOS'!$A$2:$A$4921,0),3)</f>
        <v>#N/A</v>
      </c>
      <c r="H5426" s="5" t="e">
        <f>INDEX('BASE DE DATOS'!$A$2:$H$4921,MATCH(CONSTATACIÓN!$C5426,'BASE DE DATOS'!$A$2:$A$4921,0),6)</f>
        <v>#N/A</v>
      </c>
      <c r="I5426" s="5" t="e">
        <f>INDEX('BASE DE DATOS'!$A$2:$H$4921,MATCH(CONSTATACIÓN!$C5426,'BASE DE DATOS'!$A$2:$A$4921,0),7)</f>
        <v>#N/A</v>
      </c>
      <c r="J5426" s="5" t="e">
        <f>INDEX('BASE DE DATOS'!$A$2:$H$4921,MATCH(CONSTATACIÓN!$C5426,'BASE DE DATOS'!$A$2:$A$4921,0),8)</f>
        <v>#N/A</v>
      </c>
      <c r="K5426" s="5"/>
      <c r="L5426" s="5"/>
      <c r="M5426" s="5"/>
      <c r="N5426" s="5"/>
      <c r="O5426" s="5"/>
      <c r="P5426" s="5"/>
    </row>
    <row r="5427" spans="1:16" ht="14.5" x14ac:dyDescent="0.35">
      <c r="A5427" s="13">
        <f t="shared" si="86"/>
        <v>0</v>
      </c>
      <c r="B5427" s="17" t="e">
        <f>INDEX('BASE DE DATOS'!$A$2:$H$4921,MATCH(CONSTATACIÓN!$C5427,'BASE DE DATOS'!$A$2:$A$4921,0),2)</f>
        <v>#N/A</v>
      </c>
      <c r="C5427" s="28"/>
      <c r="D5427" s="5"/>
      <c r="E5427" s="5"/>
      <c r="F5427" s="5"/>
      <c r="G5427" s="6" t="e">
        <f>INDEX('BASE DE DATOS'!$A$2:$H$4921,MATCH(CONSTATACIÓN!$C5427,'BASE DE DATOS'!$A$2:$A$4921,0),3)</f>
        <v>#N/A</v>
      </c>
      <c r="H5427" s="5" t="e">
        <f>INDEX('BASE DE DATOS'!$A$2:$H$4921,MATCH(CONSTATACIÓN!$C5427,'BASE DE DATOS'!$A$2:$A$4921,0),6)</f>
        <v>#N/A</v>
      </c>
      <c r="I5427" s="5" t="e">
        <f>INDEX('BASE DE DATOS'!$A$2:$H$4921,MATCH(CONSTATACIÓN!$C5427,'BASE DE DATOS'!$A$2:$A$4921,0),7)</f>
        <v>#N/A</v>
      </c>
      <c r="J5427" s="5" t="e">
        <f>INDEX('BASE DE DATOS'!$A$2:$H$4921,MATCH(CONSTATACIÓN!$C5427,'BASE DE DATOS'!$A$2:$A$4921,0),8)</f>
        <v>#N/A</v>
      </c>
      <c r="K5427" s="5"/>
      <c r="L5427" s="5"/>
      <c r="M5427" s="5"/>
      <c r="N5427" s="5"/>
      <c r="O5427" s="5"/>
      <c r="P5427" s="5"/>
    </row>
    <row r="5428" spans="1:16" ht="14.5" x14ac:dyDescent="0.35">
      <c r="A5428" s="13">
        <f t="shared" si="86"/>
        <v>0</v>
      </c>
      <c r="B5428" s="17" t="e">
        <f>INDEX('BASE DE DATOS'!$A$2:$H$4921,MATCH(CONSTATACIÓN!$C5428,'BASE DE DATOS'!$A$2:$A$4921,0),2)</f>
        <v>#N/A</v>
      </c>
      <c r="C5428" s="27"/>
      <c r="D5428" s="5"/>
      <c r="E5428" s="5"/>
      <c r="F5428" s="5"/>
      <c r="G5428" s="6" t="e">
        <f>INDEX('BASE DE DATOS'!$A$2:$H$4921,MATCH(CONSTATACIÓN!$C5428,'BASE DE DATOS'!$A$2:$A$4921,0),3)</f>
        <v>#N/A</v>
      </c>
      <c r="H5428" s="5" t="e">
        <f>INDEX('BASE DE DATOS'!$A$2:$H$4921,MATCH(CONSTATACIÓN!$C5428,'BASE DE DATOS'!$A$2:$A$4921,0),6)</f>
        <v>#N/A</v>
      </c>
      <c r="I5428" s="5" t="e">
        <f>INDEX('BASE DE DATOS'!$A$2:$H$4921,MATCH(CONSTATACIÓN!$C5428,'BASE DE DATOS'!$A$2:$A$4921,0),7)</f>
        <v>#N/A</v>
      </c>
      <c r="J5428" s="5" t="e">
        <f>INDEX('BASE DE DATOS'!$A$2:$H$4921,MATCH(CONSTATACIÓN!$C5428,'BASE DE DATOS'!$A$2:$A$4921,0),8)</f>
        <v>#N/A</v>
      </c>
      <c r="K5428" s="5"/>
      <c r="L5428" s="5"/>
      <c r="M5428" s="5"/>
      <c r="N5428" s="5"/>
      <c r="O5428" s="5"/>
      <c r="P5428" s="5"/>
    </row>
    <row r="5429" spans="1:16" ht="14.5" x14ac:dyDescent="0.35">
      <c r="A5429" s="13">
        <f t="shared" si="86"/>
        <v>0</v>
      </c>
      <c r="B5429" s="17" t="e">
        <f>INDEX('BASE DE DATOS'!$A$2:$H$4921,MATCH(CONSTATACIÓN!$C5429,'BASE DE DATOS'!$A$2:$A$4921,0),2)</f>
        <v>#N/A</v>
      </c>
      <c r="C5429" s="28"/>
      <c r="D5429" s="5"/>
      <c r="E5429" s="5"/>
      <c r="F5429" s="5"/>
      <c r="G5429" s="6" t="e">
        <f>INDEX('BASE DE DATOS'!$A$2:$H$4921,MATCH(CONSTATACIÓN!$C5429,'BASE DE DATOS'!$A$2:$A$4921,0),3)</f>
        <v>#N/A</v>
      </c>
      <c r="H5429" s="5" t="e">
        <f>INDEX('BASE DE DATOS'!$A$2:$H$4921,MATCH(CONSTATACIÓN!$C5429,'BASE DE DATOS'!$A$2:$A$4921,0),6)</f>
        <v>#N/A</v>
      </c>
      <c r="I5429" s="5" t="e">
        <f>INDEX('BASE DE DATOS'!$A$2:$H$4921,MATCH(CONSTATACIÓN!$C5429,'BASE DE DATOS'!$A$2:$A$4921,0),7)</f>
        <v>#N/A</v>
      </c>
      <c r="J5429" s="5" t="e">
        <f>INDEX('BASE DE DATOS'!$A$2:$H$4921,MATCH(CONSTATACIÓN!$C5429,'BASE DE DATOS'!$A$2:$A$4921,0),8)</f>
        <v>#N/A</v>
      </c>
      <c r="K5429" s="5"/>
      <c r="L5429" s="5"/>
      <c r="M5429" s="5"/>
      <c r="N5429" s="5"/>
      <c r="O5429" s="5"/>
      <c r="P5429" s="5"/>
    </row>
    <row r="5430" spans="1:16" ht="14.5" x14ac:dyDescent="0.35">
      <c r="A5430" s="13">
        <f t="shared" si="86"/>
        <v>0</v>
      </c>
      <c r="B5430" s="17" t="e">
        <f>INDEX('BASE DE DATOS'!$A$2:$H$4921,MATCH(CONSTATACIÓN!$C5430,'BASE DE DATOS'!$A$2:$A$4921,0),2)</f>
        <v>#N/A</v>
      </c>
      <c r="C5430" s="27"/>
      <c r="D5430" s="5"/>
      <c r="E5430" s="5"/>
      <c r="F5430" s="5"/>
      <c r="G5430" s="6" t="e">
        <f>INDEX('BASE DE DATOS'!$A$2:$H$4921,MATCH(CONSTATACIÓN!$C5430,'BASE DE DATOS'!$A$2:$A$4921,0),3)</f>
        <v>#N/A</v>
      </c>
      <c r="H5430" s="5" t="e">
        <f>INDEX('BASE DE DATOS'!$A$2:$H$4921,MATCH(CONSTATACIÓN!$C5430,'BASE DE DATOS'!$A$2:$A$4921,0),6)</f>
        <v>#N/A</v>
      </c>
      <c r="I5430" s="5" t="e">
        <f>INDEX('BASE DE DATOS'!$A$2:$H$4921,MATCH(CONSTATACIÓN!$C5430,'BASE DE DATOS'!$A$2:$A$4921,0),7)</f>
        <v>#N/A</v>
      </c>
      <c r="J5430" s="5" t="e">
        <f>INDEX('BASE DE DATOS'!$A$2:$H$4921,MATCH(CONSTATACIÓN!$C5430,'BASE DE DATOS'!$A$2:$A$4921,0),8)</f>
        <v>#N/A</v>
      </c>
      <c r="K5430" s="5"/>
      <c r="L5430" s="5"/>
      <c r="M5430" s="5"/>
      <c r="N5430" s="5"/>
      <c r="O5430" s="5"/>
      <c r="P5430" s="5"/>
    </row>
    <row r="5431" spans="1:16" ht="14.5" x14ac:dyDescent="0.35">
      <c r="A5431" s="13">
        <f t="shared" si="86"/>
        <v>0</v>
      </c>
      <c r="B5431" s="17" t="e">
        <f>INDEX('BASE DE DATOS'!$A$2:$H$4921,MATCH(CONSTATACIÓN!$C5431,'BASE DE DATOS'!$A$2:$A$4921,0),2)</f>
        <v>#N/A</v>
      </c>
      <c r="C5431" s="28"/>
      <c r="D5431" s="5"/>
      <c r="E5431" s="5"/>
      <c r="F5431" s="5"/>
      <c r="G5431" s="6" t="e">
        <f>INDEX('BASE DE DATOS'!$A$2:$H$4921,MATCH(CONSTATACIÓN!$C5431,'BASE DE DATOS'!$A$2:$A$4921,0),3)</f>
        <v>#N/A</v>
      </c>
      <c r="H5431" s="5" t="e">
        <f>INDEX('BASE DE DATOS'!$A$2:$H$4921,MATCH(CONSTATACIÓN!$C5431,'BASE DE DATOS'!$A$2:$A$4921,0),6)</f>
        <v>#N/A</v>
      </c>
      <c r="I5431" s="5" t="e">
        <f>INDEX('BASE DE DATOS'!$A$2:$H$4921,MATCH(CONSTATACIÓN!$C5431,'BASE DE DATOS'!$A$2:$A$4921,0),7)</f>
        <v>#N/A</v>
      </c>
      <c r="J5431" s="5" t="e">
        <f>INDEX('BASE DE DATOS'!$A$2:$H$4921,MATCH(CONSTATACIÓN!$C5431,'BASE DE DATOS'!$A$2:$A$4921,0),8)</f>
        <v>#N/A</v>
      </c>
      <c r="K5431" s="5"/>
      <c r="L5431" s="5"/>
      <c r="M5431" s="5"/>
      <c r="N5431" s="5"/>
      <c r="O5431" s="5"/>
      <c r="P5431" s="5"/>
    </row>
    <row r="5432" spans="1:16" ht="14.5" x14ac:dyDescent="0.35">
      <c r="A5432" s="13">
        <f t="shared" si="86"/>
        <v>0</v>
      </c>
      <c r="B5432" s="17" t="e">
        <f>INDEX('BASE DE DATOS'!$A$2:$H$4921,MATCH(CONSTATACIÓN!$C5432,'BASE DE DATOS'!$A$2:$A$4921,0),2)</f>
        <v>#N/A</v>
      </c>
      <c r="C5432" s="27"/>
      <c r="D5432" s="5"/>
      <c r="E5432" s="5"/>
      <c r="F5432" s="5"/>
      <c r="G5432" s="6" t="e">
        <f>INDEX('BASE DE DATOS'!$A$2:$H$4921,MATCH(CONSTATACIÓN!$C5432,'BASE DE DATOS'!$A$2:$A$4921,0),3)</f>
        <v>#N/A</v>
      </c>
      <c r="H5432" s="5" t="e">
        <f>INDEX('BASE DE DATOS'!$A$2:$H$4921,MATCH(CONSTATACIÓN!$C5432,'BASE DE DATOS'!$A$2:$A$4921,0),6)</f>
        <v>#N/A</v>
      </c>
      <c r="I5432" s="5" t="e">
        <f>INDEX('BASE DE DATOS'!$A$2:$H$4921,MATCH(CONSTATACIÓN!$C5432,'BASE DE DATOS'!$A$2:$A$4921,0),7)</f>
        <v>#N/A</v>
      </c>
      <c r="J5432" s="5" t="e">
        <f>INDEX('BASE DE DATOS'!$A$2:$H$4921,MATCH(CONSTATACIÓN!$C5432,'BASE DE DATOS'!$A$2:$A$4921,0),8)</f>
        <v>#N/A</v>
      </c>
      <c r="K5432" s="5"/>
      <c r="L5432" s="5"/>
      <c r="M5432" s="5"/>
      <c r="N5432" s="5"/>
      <c r="O5432" s="5"/>
      <c r="P5432" s="5"/>
    </row>
    <row r="5433" spans="1:16" ht="14.5" x14ac:dyDescent="0.35">
      <c r="A5433" s="13">
        <f t="shared" si="86"/>
        <v>0</v>
      </c>
      <c r="B5433" s="17" t="e">
        <f>INDEX('BASE DE DATOS'!$A$2:$H$4921,MATCH(CONSTATACIÓN!$C5433,'BASE DE DATOS'!$A$2:$A$4921,0),2)</f>
        <v>#N/A</v>
      </c>
      <c r="C5433" s="28"/>
      <c r="D5433" s="5"/>
      <c r="E5433" s="5"/>
      <c r="F5433" s="5"/>
      <c r="G5433" s="6" t="e">
        <f>INDEX('BASE DE DATOS'!$A$2:$H$4921,MATCH(CONSTATACIÓN!$C5433,'BASE DE DATOS'!$A$2:$A$4921,0),3)</f>
        <v>#N/A</v>
      </c>
      <c r="H5433" s="5" t="e">
        <f>INDEX('BASE DE DATOS'!$A$2:$H$4921,MATCH(CONSTATACIÓN!$C5433,'BASE DE DATOS'!$A$2:$A$4921,0),6)</f>
        <v>#N/A</v>
      </c>
      <c r="I5433" s="5" t="e">
        <f>INDEX('BASE DE DATOS'!$A$2:$H$4921,MATCH(CONSTATACIÓN!$C5433,'BASE DE DATOS'!$A$2:$A$4921,0),7)</f>
        <v>#N/A</v>
      </c>
      <c r="J5433" s="5" t="e">
        <f>INDEX('BASE DE DATOS'!$A$2:$H$4921,MATCH(CONSTATACIÓN!$C5433,'BASE DE DATOS'!$A$2:$A$4921,0),8)</f>
        <v>#N/A</v>
      </c>
      <c r="K5433" s="5"/>
      <c r="L5433" s="5"/>
      <c r="M5433" s="5"/>
      <c r="N5433" s="5"/>
      <c r="O5433" s="5"/>
      <c r="P5433" s="5"/>
    </row>
    <row r="5434" spans="1:16" ht="14.5" x14ac:dyDescent="0.35">
      <c r="A5434" s="13">
        <f t="shared" si="86"/>
        <v>0</v>
      </c>
      <c r="B5434" s="17" t="e">
        <f>INDEX('BASE DE DATOS'!$A$2:$H$4921,MATCH(CONSTATACIÓN!$C5434,'BASE DE DATOS'!$A$2:$A$4921,0),2)</f>
        <v>#N/A</v>
      </c>
      <c r="C5434" s="27"/>
      <c r="D5434" s="5"/>
      <c r="E5434" s="5"/>
      <c r="F5434" s="5"/>
      <c r="G5434" s="6" t="e">
        <f>INDEX('BASE DE DATOS'!$A$2:$H$4921,MATCH(CONSTATACIÓN!$C5434,'BASE DE DATOS'!$A$2:$A$4921,0),3)</f>
        <v>#N/A</v>
      </c>
      <c r="H5434" s="5" t="e">
        <f>INDEX('BASE DE DATOS'!$A$2:$H$4921,MATCH(CONSTATACIÓN!$C5434,'BASE DE DATOS'!$A$2:$A$4921,0),6)</f>
        <v>#N/A</v>
      </c>
      <c r="I5434" s="5" t="e">
        <f>INDEX('BASE DE DATOS'!$A$2:$H$4921,MATCH(CONSTATACIÓN!$C5434,'BASE DE DATOS'!$A$2:$A$4921,0),7)</f>
        <v>#N/A</v>
      </c>
      <c r="J5434" s="5" t="e">
        <f>INDEX('BASE DE DATOS'!$A$2:$H$4921,MATCH(CONSTATACIÓN!$C5434,'BASE DE DATOS'!$A$2:$A$4921,0),8)</f>
        <v>#N/A</v>
      </c>
      <c r="K5434" s="5"/>
      <c r="L5434" s="5"/>
      <c r="M5434" s="5"/>
      <c r="N5434" s="5"/>
      <c r="O5434" s="5"/>
      <c r="P5434" s="5"/>
    </row>
    <row r="5435" spans="1:16" ht="14.5" x14ac:dyDescent="0.35">
      <c r="A5435" s="13">
        <f t="shared" si="86"/>
        <v>0</v>
      </c>
      <c r="B5435" s="17" t="e">
        <f>INDEX('BASE DE DATOS'!$A$2:$H$4921,MATCH(CONSTATACIÓN!$C5435,'BASE DE DATOS'!$A$2:$A$4921,0),2)</f>
        <v>#N/A</v>
      </c>
      <c r="C5435" s="28"/>
      <c r="D5435" s="5"/>
      <c r="E5435" s="5"/>
      <c r="F5435" s="5"/>
      <c r="G5435" s="6" t="e">
        <f>INDEX('BASE DE DATOS'!$A$2:$H$4921,MATCH(CONSTATACIÓN!$C5435,'BASE DE DATOS'!$A$2:$A$4921,0),3)</f>
        <v>#N/A</v>
      </c>
      <c r="H5435" s="5" t="e">
        <f>INDEX('BASE DE DATOS'!$A$2:$H$4921,MATCH(CONSTATACIÓN!$C5435,'BASE DE DATOS'!$A$2:$A$4921,0),6)</f>
        <v>#N/A</v>
      </c>
      <c r="I5435" s="5" t="e">
        <f>INDEX('BASE DE DATOS'!$A$2:$H$4921,MATCH(CONSTATACIÓN!$C5435,'BASE DE DATOS'!$A$2:$A$4921,0),7)</f>
        <v>#N/A</v>
      </c>
      <c r="J5435" s="5" t="e">
        <f>INDEX('BASE DE DATOS'!$A$2:$H$4921,MATCH(CONSTATACIÓN!$C5435,'BASE DE DATOS'!$A$2:$A$4921,0),8)</f>
        <v>#N/A</v>
      </c>
      <c r="K5435" s="5"/>
      <c r="L5435" s="5"/>
      <c r="M5435" s="5"/>
      <c r="N5435" s="5"/>
      <c r="O5435" s="5"/>
      <c r="P5435" s="5"/>
    </row>
    <row r="5436" spans="1:16" ht="14.5" x14ac:dyDescent="0.35">
      <c r="A5436" s="13">
        <f t="shared" si="86"/>
        <v>0</v>
      </c>
      <c r="B5436" s="17" t="e">
        <f>INDEX('BASE DE DATOS'!$A$2:$H$4921,MATCH(CONSTATACIÓN!$C5436,'BASE DE DATOS'!$A$2:$A$4921,0),2)</f>
        <v>#N/A</v>
      </c>
      <c r="C5436" s="27"/>
      <c r="D5436" s="5"/>
      <c r="E5436" s="5"/>
      <c r="F5436" s="5"/>
      <c r="G5436" s="6" t="e">
        <f>INDEX('BASE DE DATOS'!$A$2:$H$4921,MATCH(CONSTATACIÓN!$C5436,'BASE DE DATOS'!$A$2:$A$4921,0),3)</f>
        <v>#N/A</v>
      </c>
      <c r="H5436" s="5" t="e">
        <f>INDEX('BASE DE DATOS'!$A$2:$H$4921,MATCH(CONSTATACIÓN!$C5436,'BASE DE DATOS'!$A$2:$A$4921,0),6)</f>
        <v>#N/A</v>
      </c>
      <c r="I5436" s="5" t="e">
        <f>INDEX('BASE DE DATOS'!$A$2:$H$4921,MATCH(CONSTATACIÓN!$C5436,'BASE DE DATOS'!$A$2:$A$4921,0),7)</f>
        <v>#N/A</v>
      </c>
      <c r="J5436" s="5" t="e">
        <f>INDEX('BASE DE DATOS'!$A$2:$H$4921,MATCH(CONSTATACIÓN!$C5436,'BASE DE DATOS'!$A$2:$A$4921,0),8)</f>
        <v>#N/A</v>
      </c>
      <c r="K5436" s="5"/>
      <c r="L5436" s="5"/>
      <c r="M5436" s="5"/>
      <c r="N5436" s="5"/>
      <c r="O5436" s="5"/>
      <c r="P5436" s="5"/>
    </row>
    <row r="5437" spans="1:16" ht="14.5" x14ac:dyDescent="0.35">
      <c r="A5437" s="13">
        <f t="shared" si="86"/>
        <v>0</v>
      </c>
      <c r="B5437" s="17" t="e">
        <f>INDEX('BASE DE DATOS'!$A$2:$H$4921,MATCH(CONSTATACIÓN!$C5437,'BASE DE DATOS'!$A$2:$A$4921,0),2)</f>
        <v>#N/A</v>
      </c>
      <c r="C5437" s="28"/>
      <c r="D5437" s="5"/>
      <c r="E5437" s="5"/>
      <c r="F5437" s="5"/>
      <c r="G5437" s="6" t="e">
        <f>INDEX('BASE DE DATOS'!$A$2:$H$4921,MATCH(CONSTATACIÓN!$C5437,'BASE DE DATOS'!$A$2:$A$4921,0),3)</f>
        <v>#N/A</v>
      </c>
      <c r="H5437" s="5" t="e">
        <f>INDEX('BASE DE DATOS'!$A$2:$H$4921,MATCH(CONSTATACIÓN!$C5437,'BASE DE DATOS'!$A$2:$A$4921,0),6)</f>
        <v>#N/A</v>
      </c>
      <c r="I5437" s="5" t="e">
        <f>INDEX('BASE DE DATOS'!$A$2:$H$4921,MATCH(CONSTATACIÓN!$C5437,'BASE DE DATOS'!$A$2:$A$4921,0),7)</f>
        <v>#N/A</v>
      </c>
      <c r="J5437" s="5" t="e">
        <f>INDEX('BASE DE DATOS'!$A$2:$H$4921,MATCH(CONSTATACIÓN!$C5437,'BASE DE DATOS'!$A$2:$A$4921,0),8)</f>
        <v>#N/A</v>
      </c>
      <c r="K5437" s="5"/>
      <c r="L5437" s="5"/>
      <c r="M5437" s="5"/>
      <c r="N5437" s="5"/>
      <c r="O5437" s="5"/>
      <c r="P5437" s="5"/>
    </row>
    <row r="5438" spans="1:16" ht="14.5" x14ac:dyDescent="0.35">
      <c r="A5438" s="13">
        <f t="shared" si="86"/>
        <v>0</v>
      </c>
      <c r="B5438" s="17" t="e">
        <f>INDEX('BASE DE DATOS'!$A$2:$H$4921,MATCH(CONSTATACIÓN!$C5438,'BASE DE DATOS'!$A$2:$A$4921,0),2)</f>
        <v>#N/A</v>
      </c>
      <c r="C5438" s="27"/>
      <c r="D5438" s="5"/>
      <c r="E5438" s="5"/>
      <c r="F5438" s="5"/>
      <c r="G5438" s="6" t="e">
        <f>INDEX('BASE DE DATOS'!$A$2:$H$4921,MATCH(CONSTATACIÓN!$C5438,'BASE DE DATOS'!$A$2:$A$4921,0),3)</f>
        <v>#N/A</v>
      </c>
      <c r="H5438" s="5" t="e">
        <f>INDEX('BASE DE DATOS'!$A$2:$H$4921,MATCH(CONSTATACIÓN!$C5438,'BASE DE DATOS'!$A$2:$A$4921,0),6)</f>
        <v>#N/A</v>
      </c>
      <c r="I5438" s="5" t="e">
        <f>INDEX('BASE DE DATOS'!$A$2:$H$4921,MATCH(CONSTATACIÓN!$C5438,'BASE DE DATOS'!$A$2:$A$4921,0),7)</f>
        <v>#N/A</v>
      </c>
      <c r="J5438" s="5" t="e">
        <f>INDEX('BASE DE DATOS'!$A$2:$H$4921,MATCH(CONSTATACIÓN!$C5438,'BASE DE DATOS'!$A$2:$A$4921,0),8)</f>
        <v>#N/A</v>
      </c>
      <c r="K5438" s="5"/>
      <c r="L5438" s="5"/>
      <c r="M5438" s="5"/>
      <c r="N5438" s="5"/>
      <c r="O5438" s="5"/>
      <c r="P5438" s="5"/>
    </row>
    <row r="5439" spans="1:16" ht="14.5" x14ac:dyDescent="0.35">
      <c r="A5439" s="13">
        <f t="shared" si="86"/>
        <v>0</v>
      </c>
      <c r="B5439" s="17" t="e">
        <f>INDEX('BASE DE DATOS'!$A$2:$H$4921,MATCH(CONSTATACIÓN!$C5439,'BASE DE DATOS'!$A$2:$A$4921,0),2)</f>
        <v>#N/A</v>
      </c>
      <c r="C5439" s="28"/>
      <c r="D5439" s="5"/>
      <c r="E5439" s="5"/>
      <c r="F5439" s="5"/>
      <c r="G5439" s="6" t="e">
        <f>INDEX('BASE DE DATOS'!$A$2:$H$4921,MATCH(CONSTATACIÓN!$C5439,'BASE DE DATOS'!$A$2:$A$4921,0),3)</f>
        <v>#N/A</v>
      </c>
      <c r="H5439" s="5" t="e">
        <f>INDEX('BASE DE DATOS'!$A$2:$H$4921,MATCH(CONSTATACIÓN!$C5439,'BASE DE DATOS'!$A$2:$A$4921,0),6)</f>
        <v>#N/A</v>
      </c>
      <c r="I5439" s="5" t="e">
        <f>INDEX('BASE DE DATOS'!$A$2:$H$4921,MATCH(CONSTATACIÓN!$C5439,'BASE DE DATOS'!$A$2:$A$4921,0),7)</f>
        <v>#N/A</v>
      </c>
      <c r="J5439" s="5" t="e">
        <f>INDEX('BASE DE DATOS'!$A$2:$H$4921,MATCH(CONSTATACIÓN!$C5439,'BASE DE DATOS'!$A$2:$A$4921,0),8)</f>
        <v>#N/A</v>
      </c>
      <c r="K5439" s="5"/>
      <c r="L5439" s="5"/>
      <c r="M5439" s="5"/>
      <c r="N5439" s="5"/>
      <c r="O5439" s="5"/>
      <c r="P5439" s="5"/>
    </row>
    <row r="5440" spans="1:16" ht="14.5" x14ac:dyDescent="0.35">
      <c r="A5440" s="13">
        <f t="shared" si="86"/>
        <v>0</v>
      </c>
      <c r="B5440" s="17" t="e">
        <f>INDEX('BASE DE DATOS'!$A$2:$H$4921,MATCH(CONSTATACIÓN!$C5440,'BASE DE DATOS'!$A$2:$A$4921,0),2)</f>
        <v>#N/A</v>
      </c>
      <c r="C5440" s="27"/>
      <c r="D5440" s="5"/>
      <c r="E5440" s="5"/>
      <c r="F5440" s="5"/>
      <c r="G5440" s="6" t="e">
        <f>INDEX('BASE DE DATOS'!$A$2:$H$4921,MATCH(CONSTATACIÓN!$C5440,'BASE DE DATOS'!$A$2:$A$4921,0),3)</f>
        <v>#N/A</v>
      </c>
      <c r="H5440" s="5" t="e">
        <f>INDEX('BASE DE DATOS'!$A$2:$H$4921,MATCH(CONSTATACIÓN!$C5440,'BASE DE DATOS'!$A$2:$A$4921,0),6)</f>
        <v>#N/A</v>
      </c>
      <c r="I5440" s="5" t="e">
        <f>INDEX('BASE DE DATOS'!$A$2:$H$4921,MATCH(CONSTATACIÓN!$C5440,'BASE DE DATOS'!$A$2:$A$4921,0),7)</f>
        <v>#N/A</v>
      </c>
      <c r="J5440" s="5" t="e">
        <f>INDEX('BASE DE DATOS'!$A$2:$H$4921,MATCH(CONSTATACIÓN!$C5440,'BASE DE DATOS'!$A$2:$A$4921,0),8)</f>
        <v>#N/A</v>
      </c>
      <c r="K5440" s="5"/>
      <c r="L5440" s="5"/>
      <c r="M5440" s="5"/>
      <c r="N5440" s="5"/>
      <c r="O5440" s="5"/>
      <c r="P5440" s="5"/>
    </row>
    <row r="5441" spans="1:16" ht="14.5" x14ac:dyDescent="0.35">
      <c r="A5441" s="13">
        <f t="shared" si="86"/>
        <v>0</v>
      </c>
      <c r="B5441" s="17" t="e">
        <f>INDEX('BASE DE DATOS'!$A$2:$H$4921,MATCH(CONSTATACIÓN!$C5441,'BASE DE DATOS'!$A$2:$A$4921,0),2)</f>
        <v>#N/A</v>
      </c>
      <c r="C5441" s="28"/>
      <c r="D5441" s="5"/>
      <c r="E5441" s="5"/>
      <c r="F5441" s="5"/>
      <c r="G5441" s="6" t="e">
        <f>INDEX('BASE DE DATOS'!$A$2:$H$4921,MATCH(CONSTATACIÓN!$C5441,'BASE DE DATOS'!$A$2:$A$4921,0),3)</f>
        <v>#N/A</v>
      </c>
      <c r="H5441" s="5" t="e">
        <f>INDEX('BASE DE DATOS'!$A$2:$H$4921,MATCH(CONSTATACIÓN!$C5441,'BASE DE DATOS'!$A$2:$A$4921,0),6)</f>
        <v>#N/A</v>
      </c>
      <c r="I5441" s="5" t="e">
        <f>INDEX('BASE DE DATOS'!$A$2:$H$4921,MATCH(CONSTATACIÓN!$C5441,'BASE DE DATOS'!$A$2:$A$4921,0),7)</f>
        <v>#N/A</v>
      </c>
      <c r="J5441" s="5" t="e">
        <f>INDEX('BASE DE DATOS'!$A$2:$H$4921,MATCH(CONSTATACIÓN!$C5441,'BASE DE DATOS'!$A$2:$A$4921,0),8)</f>
        <v>#N/A</v>
      </c>
      <c r="K5441" s="5"/>
      <c r="L5441" s="5"/>
      <c r="M5441" s="5"/>
      <c r="N5441" s="5"/>
      <c r="O5441" s="5"/>
      <c r="P5441" s="5"/>
    </row>
    <row r="5442" spans="1:16" ht="14.5" x14ac:dyDescent="0.35">
      <c r="A5442" s="13">
        <f t="shared" si="86"/>
        <v>0</v>
      </c>
      <c r="B5442" s="17" t="e">
        <f>INDEX('BASE DE DATOS'!$A$2:$H$4921,MATCH(CONSTATACIÓN!$C5442,'BASE DE DATOS'!$A$2:$A$4921,0),2)</f>
        <v>#N/A</v>
      </c>
      <c r="C5442" s="27"/>
      <c r="D5442" s="5"/>
      <c r="E5442" s="5"/>
      <c r="F5442" s="5"/>
      <c r="G5442" s="6" t="e">
        <f>INDEX('BASE DE DATOS'!$A$2:$H$4921,MATCH(CONSTATACIÓN!$C5442,'BASE DE DATOS'!$A$2:$A$4921,0),3)</f>
        <v>#N/A</v>
      </c>
      <c r="H5442" s="5" t="e">
        <f>INDEX('BASE DE DATOS'!$A$2:$H$4921,MATCH(CONSTATACIÓN!$C5442,'BASE DE DATOS'!$A$2:$A$4921,0),6)</f>
        <v>#N/A</v>
      </c>
      <c r="I5442" s="5" t="e">
        <f>INDEX('BASE DE DATOS'!$A$2:$H$4921,MATCH(CONSTATACIÓN!$C5442,'BASE DE DATOS'!$A$2:$A$4921,0),7)</f>
        <v>#N/A</v>
      </c>
      <c r="J5442" s="5" t="e">
        <f>INDEX('BASE DE DATOS'!$A$2:$H$4921,MATCH(CONSTATACIÓN!$C5442,'BASE DE DATOS'!$A$2:$A$4921,0),8)</f>
        <v>#N/A</v>
      </c>
      <c r="K5442" s="5"/>
      <c r="L5442" s="5"/>
      <c r="M5442" s="5"/>
      <c r="N5442" s="5"/>
      <c r="O5442" s="5"/>
      <c r="P5442" s="5"/>
    </row>
    <row r="5443" spans="1:16" ht="14.5" x14ac:dyDescent="0.35">
      <c r="A5443" s="13">
        <f t="shared" si="86"/>
        <v>0</v>
      </c>
      <c r="B5443" s="17" t="e">
        <f>INDEX('BASE DE DATOS'!$A$2:$H$4921,MATCH(CONSTATACIÓN!$C5443,'BASE DE DATOS'!$A$2:$A$4921,0),2)</f>
        <v>#N/A</v>
      </c>
      <c r="C5443" s="28"/>
      <c r="D5443" s="5"/>
      <c r="E5443" s="5"/>
      <c r="F5443" s="5"/>
      <c r="G5443" s="6" t="e">
        <f>INDEX('BASE DE DATOS'!$A$2:$H$4921,MATCH(CONSTATACIÓN!$C5443,'BASE DE DATOS'!$A$2:$A$4921,0),3)</f>
        <v>#N/A</v>
      </c>
      <c r="H5443" s="5" t="e">
        <f>INDEX('BASE DE DATOS'!$A$2:$H$4921,MATCH(CONSTATACIÓN!$C5443,'BASE DE DATOS'!$A$2:$A$4921,0),6)</f>
        <v>#N/A</v>
      </c>
      <c r="I5443" s="5" t="e">
        <f>INDEX('BASE DE DATOS'!$A$2:$H$4921,MATCH(CONSTATACIÓN!$C5443,'BASE DE DATOS'!$A$2:$A$4921,0),7)</f>
        <v>#N/A</v>
      </c>
      <c r="J5443" s="5" t="e">
        <f>INDEX('BASE DE DATOS'!$A$2:$H$4921,MATCH(CONSTATACIÓN!$C5443,'BASE DE DATOS'!$A$2:$A$4921,0),8)</f>
        <v>#N/A</v>
      </c>
      <c r="K5443" s="5"/>
      <c r="L5443" s="5"/>
      <c r="M5443" s="5"/>
      <c r="N5443" s="5"/>
      <c r="O5443" s="5"/>
      <c r="P5443" s="5"/>
    </row>
    <row r="5444" spans="1:16" ht="14.5" x14ac:dyDescent="0.35">
      <c r="A5444" s="13">
        <f t="shared" si="86"/>
        <v>0</v>
      </c>
      <c r="B5444" s="17" t="e">
        <f>INDEX('BASE DE DATOS'!$A$2:$H$4921,MATCH(CONSTATACIÓN!$C5444,'BASE DE DATOS'!$A$2:$A$4921,0),2)</f>
        <v>#N/A</v>
      </c>
      <c r="C5444" s="27"/>
      <c r="D5444" s="5"/>
      <c r="E5444" s="5"/>
      <c r="F5444" s="5"/>
      <c r="G5444" s="6" t="e">
        <f>INDEX('BASE DE DATOS'!$A$2:$H$4921,MATCH(CONSTATACIÓN!$C5444,'BASE DE DATOS'!$A$2:$A$4921,0),3)</f>
        <v>#N/A</v>
      </c>
      <c r="H5444" s="5" t="e">
        <f>INDEX('BASE DE DATOS'!$A$2:$H$4921,MATCH(CONSTATACIÓN!$C5444,'BASE DE DATOS'!$A$2:$A$4921,0),6)</f>
        <v>#N/A</v>
      </c>
      <c r="I5444" s="5" t="e">
        <f>INDEX('BASE DE DATOS'!$A$2:$H$4921,MATCH(CONSTATACIÓN!$C5444,'BASE DE DATOS'!$A$2:$A$4921,0),7)</f>
        <v>#N/A</v>
      </c>
      <c r="J5444" s="5" t="e">
        <f>INDEX('BASE DE DATOS'!$A$2:$H$4921,MATCH(CONSTATACIÓN!$C5444,'BASE DE DATOS'!$A$2:$A$4921,0),8)</f>
        <v>#N/A</v>
      </c>
      <c r="K5444" s="5"/>
      <c r="L5444" s="5"/>
      <c r="M5444" s="5"/>
      <c r="N5444" s="5"/>
      <c r="O5444" s="5"/>
      <c r="P5444" s="5"/>
    </row>
    <row r="5445" spans="1:16" ht="14.5" x14ac:dyDescent="0.35">
      <c r="A5445" s="13">
        <f t="shared" si="86"/>
        <v>0</v>
      </c>
      <c r="B5445" s="17" t="e">
        <f>INDEX('BASE DE DATOS'!$A$2:$H$4921,MATCH(CONSTATACIÓN!$C5445,'BASE DE DATOS'!$A$2:$A$4921,0),2)</f>
        <v>#N/A</v>
      </c>
      <c r="C5445" s="28"/>
      <c r="D5445" s="5"/>
      <c r="E5445" s="5"/>
      <c r="F5445" s="5"/>
      <c r="G5445" s="6" t="e">
        <f>INDEX('BASE DE DATOS'!$A$2:$H$4921,MATCH(CONSTATACIÓN!$C5445,'BASE DE DATOS'!$A$2:$A$4921,0),3)</f>
        <v>#N/A</v>
      </c>
      <c r="H5445" s="5" t="e">
        <f>INDEX('BASE DE DATOS'!$A$2:$H$4921,MATCH(CONSTATACIÓN!$C5445,'BASE DE DATOS'!$A$2:$A$4921,0),6)</f>
        <v>#N/A</v>
      </c>
      <c r="I5445" s="5" t="e">
        <f>INDEX('BASE DE DATOS'!$A$2:$H$4921,MATCH(CONSTATACIÓN!$C5445,'BASE DE DATOS'!$A$2:$A$4921,0),7)</f>
        <v>#N/A</v>
      </c>
      <c r="J5445" s="5" t="e">
        <f>INDEX('BASE DE DATOS'!$A$2:$H$4921,MATCH(CONSTATACIÓN!$C5445,'BASE DE DATOS'!$A$2:$A$4921,0),8)</f>
        <v>#N/A</v>
      </c>
      <c r="K5445" s="5"/>
      <c r="L5445" s="5"/>
      <c r="M5445" s="5"/>
      <c r="N5445" s="5"/>
      <c r="O5445" s="5"/>
      <c r="P5445" s="5"/>
    </row>
    <row r="5446" spans="1:16" ht="14.5" x14ac:dyDescent="0.35">
      <c r="A5446" s="13">
        <f t="shared" si="86"/>
        <v>0</v>
      </c>
      <c r="B5446" s="17" t="e">
        <f>INDEX('BASE DE DATOS'!$A$2:$H$4921,MATCH(CONSTATACIÓN!$C5446,'BASE DE DATOS'!$A$2:$A$4921,0),2)</f>
        <v>#N/A</v>
      </c>
      <c r="C5446" s="27"/>
      <c r="D5446" s="5"/>
      <c r="E5446" s="5"/>
      <c r="F5446" s="5"/>
      <c r="G5446" s="6" t="e">
        <f>INDEX('BASE DE DATOS'!$A$2:$H$4921,MATCH(CONSTATACIÓN!$C5446,'BASE DE DATOS'!$A$2:$A$4921,0),3)</f>
        <v>#N/A</v>
      </c>
      <c r="H5446" s="5" t="e">
        <f>INDEX('BASE DE DATOS'!$A$2:$H$4921,MATCH(CONSTATACIÓN!$C5446,'BASE DE DATOS'!$A$2:$A$4921,0),6)</f>
        <v>#N/A</v>
      </c>
      <c r="I5446" s="5" t="e">
        <f>INDEX('BASE DE DATOS'!$A$2:$H$4921,MATCH(CONSTATACIÓN!$C5446,'BASE DE DATOS'!$A$2:$A$4921,0),7)</f>
        <v>#N/A</v>
      </c>
      <c r="J5446" s="5" t="e">
        <f>INDEX('BASE DE DATOS'!$A$2:$H$4921,MATCH(CONSTATACIÓN!$C5446,'BASE DE DATOS'!$A$2:$A$4921,0),8)</f>
        <v>#N/A</v>
      </c>
      <c r="K5446" s="5"/>
      <c r="L5446" s="5"/>
      <c r="M5446" s="5"/>
      <c r="N5446" s="5"/>
      <c r="O5446" s="5"/>
      <c r="P5446" s="5"/>
    </row>
    <row r="5447" spans="1:16" ht="14.5" x14ac:dyDescent="0.35">
      <c r="A5447" s="13">
        <f t="shared" si="86"/>
        <v>0</v>
      </c>
      <c r="B5447" s="17" t="e">
        <f>INDEX('BASE DE DATOS'!$A$2:$H$4921,MATCH(CONSTATACIÓN!$C5447,'BASE DE DATOS'!$A$2:$A$4921,0),2)</f>
        <v>#N/A</v>
      </c>
      <c r="C5447" s="28"/>
      <c r="D5447" s="5"/>
      <c r="E5447" s="5"/>
      <c r="F5447" s="5"/>
      <c r="G5447" s="6" t="e">
        <f>INDEX('BASE DE DATOS'!$A$2:$H$4921,MATCH(CONSTATACIÓN!$C5447,'BASE DE DATOS'!$A$2:$A$4921,0),3)</f>
        <v>#N/A</v>
      </c>
      <c r="H5447" s="5" t="e">
        <f>INDEX('BASE DE DATOS'!$A$2:$H$4921,MATCH(CONSTATACIÓN!$C5447,'BASE DE DATOS'!$A$2:$A$4921,0),6)</f>
        <v>#N/A</v>
      </c>
      <c r="I5447" s="5" t="e">
        <f>INDEX('BASE DE DATOS'!$A$2:$H$4921,MATCH(CONSTATACIÓN!$C5447,'BASE DE DATOS'!$A$2:$A$4921,0),7)</f>
        <v>#N/A</v>
      </c>
      <c r="J5447" s="5" t="e">
        <f>INDEX('BASE DE DATOS'!$A$2:$H$4921,MATCH(CONSTATACIÓN!$C5447,'BASE DE DATOS'!$A$2:$A$4921,0),8)</f>
        <v>#N/A</v>
      </c>
      <c r="K5447" s="5"/>
      <c r="L5447" s="5"/>
      <c r="M5447" s="5"/>
      <c r="N5447" s="5"/>
      <c r="O5447" s="5"/>
      <c r="P5447" s="5"/>
    </row>
    <row r="5448" spans="1:16" ht="14.5" x14ac:dyDescent="0.35">
      <c r="A5448" s="13">
        <f t="shared" si="86"/>
        <v>0</v>
      </c>
      <c r="B5448" s="17" t="e">
        <f>INDEX('BASE DE DATOS'!$A$2:$H$4921,MATCH(CONSTATACIÓN!$C5448,'BASE DE DATOS'!$A$2:$A$4921,0),2)</f>
        <v>#N/A</v>
      </c>
      <c r="C5448" s="27"/>
      <c r="D5448" s="5"/>
      <c r="E5448" s="5"/>
      <c r="F5448" s="5"/>
      <c r="G5448" s="6" t="e">
        <f>INDEX('BASE DE DATOS'!$A$2:$H$4921,MATCH(CONSTATACIÓN!$C5448,'BASE DE DATOS'!$A$2:$A$4921,0),3)</f>
        <v>#N/A</v>
      </c>
      <c r="H5448" s="5" t="e">
        <f>INDEX('BASE DE DATOS'!$A$2:$H$4921,MATCH(CONSTATACIÓN!$C5448,'BASE DE DATOS'!$A$2:$A$4921,0),6)</f>
        <v>#N/A</v>
      </c>
      <c r="I5448" s="5" t="e">
        <f>INDEX('BASE DE DATOS'!$A$2:$H$4921,MATCH(CONSTATACIÓN!$C5448,'BASE DE DATOS'!$A$2:$A$4921,0),7)</f>
        <v>#N/A</v>
      </c>
      <c r="J5448" s="5" t="e">
        <f>INDEX('BASE DE DATOS'!$A$2:$H$4921,MATCH(CONSTATACIÓN!$C5448,'BASE DE DATOS'!$A$2:$A$4921,0),8)</f>
        <v>#N/A</v>
      </c>
      <c r="K5448" s="5"/>
      <c r="L5448" s="5"/>
      <c r="M5448" s="5"/>
      <c r="N5448" s="5"/>
      <c r="O5448" s="5"/>
      <c r="P5448" s="5"/>
    </row>
    <row r="5449" spans="1:16" ht="14.5" x14ac:dyDescent="0.35">
      <c r="A5449" s="13">
        <f t="shared" ref="A5449:A5512" si="87">C5449</f>
        <v>0</v>
      </c>
      <c r="B5449" s="17" t="e">
        <f>INDEX('BASE DE DATOS'!$A$2:$H$4921,MATCH(CONSTATACIÓN!$C5449,'BASE DE DATOS'!$A$2:$A$4921,0),2)</f>
        <v>#N/A</v>
      </c>
      <c r="C5449" s="28"/>
      <c r="D5449" s="5"/>
      <c r="E5449" s="5"/>
      <c r="F5449" s="5"/>
      <c r="G5449" s="6" t="e">
        <f>INDEX('BASE DE DATOS'!$A$2:$H$4921,MATCH(CONSTATACIÓN!$C5449,'BASE DE DATOS'!$A$2:$A$4921,0),3)</f>
        <v>#N/A</v>
      </c>
      <c r="H5449" s="5" t="e">
        <f>INDEX('BASE DE DATOS'!$A$2:$H$4921,MATCH(CONSTATACIÓN!$C5449,'BASE DE DATOS'!$A$2:$A$4921,0),6)</f>
        <v>#N/A</v>
      </c>
      <c r="I5449" s="5" t="e">
        <f>INDEX('BASE DE DATOS'!$A$2:$H$4921,MATCH(CONSTATACIÓN!$C5449,'BASE DE DATOS'!$A$2:$A$4921,0),7)</f>
        <v>#N/A</v>
      </c>
      <c r="J5449" s="5" t="e">
        <f>INDEX('BASE DE DATOS'!$A$2:$H$4921,MATCH(CONSTATACIÓN!$C5449,'BASE DE DATOS'!$A$2:$A$4921,0),8)</f>
        <v>#N/A</v>
      </c>
      <c r="K5449" s="5"/>
      <c r="L5449" s="5"/>
      <c r="M5449" s="5"/>
      <c r="N5449" s="5"/>
      <c r="O5449" s="5"/>
      <c r="P5449" s="5"/>
    </row>
    <row r="5450" spans="1:16" ht="14.5" x14ac:dyDescent="0.35">
      <c r="A5450" s="13">
        <f t="shared" si="87"/>
        <v>0</v>
      </c>
      <c r="B5450" s="17" t="e">
        <f>INDEX('BASE DE DATOS'!$A$2:$H$4921,MATCH(CONSTATACIÓN!$C5450,'BASE DE DATOS'!$A$2:$A$4921,0),2)</f>
        <v>#N/A</v>
      </c>
      <c r="C5450" s="27"/>
      <c r="D5450" s="5"/>
      <c r="E5450" s="5"/>
      <c r="F5450" s="5"/>
      <c r="G5450" s="6" t="e">
        <f>INDEX('BASE DE DATOS'!$A$2:$H$4921,MATCH(CONSTATACIÓN!$C5450,'BASE DE DATOS'!$A$2:$A$4921,0),3)</f>
        <v>#N/A</v>
      </c>
      <c r="H5450" s="5" t="e">
        <f>INDEX('BASE DE DATOS'!$A$2:$H$4921,MATCH(CONSTATACIÓN!$C5450,'BASE DE DATOS'!$A$2:$A$4921,0),6)</f>
        <v>#N/A</v>
      </c>
      <c r="I5450" s="5" t="e">
        <f>INDEX('BASE DE DATOS'!$A$2:$H$4921,MATCH(CONSTATACIÓN!$C5450,'BASE DE DATOS'!$A$2:$A$4921,0),7)</f>
        <v>#N/A</v>
      </c>
      <c r="J5450" s="5" t="e">
        <f>INDEX('BASE DE DATOS'!$A$2:$H$4921,MATCH(CONSTATACIÓN!$C5450,'BASE DE DATOS'!$A$2:$A$4921,0),8)</f>
        <v>#N/A</v>
      </c>
      <c r="K5450" s="5"/>
      <c r="L5450" s="5"/>
      <c r="M5450" s="5"/>
      <c r="N5450" s="5"/>
      <c r="O5450" s="5"/>
      <c r="P5450" s="5"/>
    </row>
    <row r="5451" spans="1:16" ht="14.5" x14ac:dyDescent="0.35">
      <c r="A5451" s="13">
        <f t="shared" si="87"/>
        <v>0</v>
      </c>
      <c r="B5451" s="17" t="e">
        <f>INDEX('BASE DE DATOS'!$A$2:$H$4921,MATCH(CONSTATACIÓN!$C5451,'BASE DE DATOS'!$A$2:$A$4921,0),2)</f>
        <v>#N/A</v>
      </c>
      <c r="C5451" s="28"/>
      <c r="D5451" s="5"/>
      <c r="E5451" s="5"/>
      <c r="F5451" s="5"/>
      <c r="G5451" s="6" t="e">
        <f>INDEX('BASE DE DATOS'!$A$2:$H$4921,MATCH(CONSTATACIÓN!$C5451,'BASE DE DATOS'!$A$2:$A$4921,0),3)</f>
        <v>#N/A</v>
      </c>
      <c r="H5451" s="5" t="e">
        <f>INDEX('BASE DE DATOS'!$A$2:$H$4921,MATCH(CONSTATACIÓN!$C5451,'BASE DE DATOS'!$A$2:$A$4921,0),6)</f>
        <v>#N/A</v>
      </c>
      <c r="I5451" s="5" t="e">
        <f>INDEX('BASE DE DATOS'!$A$2:$H$4921,MATCH(CONSTATACIÓN!$C5451,'BASE DE DATOS'!$A$2:$A$4921,0),7)</f>
        <v>#N/A</v>
      </c>
      <c r="J5451" s="5" t="e">
        <f>INDEX('BASE DE DATOS'!$A$2:$H$4921,MATCH(CONSTATACIÓN!$C5451,'BASE DE DATOS'!$A$2:$A$4921,0),8)</f>
        <v>#N/A</v>
      </c>
      <c r="K5451" s="5"/>
      <c r="L5451" s="5"/>
      <c r="M5451" s="5"/>
      <c r="N5451" s="5"/>
      <c r="O5451" s="5"/>
      <c r="P5451" s="5"/>
    </row>
    <row r="5452" spans="1:16" ht="14.5" x14ac:dyDescent="0.35">
      <c r="A5452" s="13">
        <f t="shared" si="87"/>
        <v>0</v>
      </c>
      <c r="B5452" s="17" t="e">
        <f>INDEX('BASE DE DATOS'!$A$2:$H$4921,MATCH(CONSTATACIÓN!$C5452,'BASE DE DATOS'!$A$2:$A$4921,0),2)</f>
        <v>#N/A</v>
      </c>
      <c r="C5452" s="27"/>
      <c r="D5452" s="5"/>
      <c r="E5452" s="5"/>
      <c r="F5452" s="5"/>
      <c r="G5452" s="6" t="e">
        <f>INDEX('BASE DE DATOS'!$A$2:$H$4921,MATCH(CONSTATACIÓN!$C5452,'BASE DE DATOS'!$A$2:$A$4921,0),3)</f>
        <v>#N/A</v>
      </c>
      <c r="H5452" s="5" t="e">
        <f>INDEX('BASE DE DATOS'!$A$2:$H$4921,MATCH(CONSTATACIÓN!$C5452,'BASE DE DATOS'!$A$2:$A$4921,0),6)</f>
        <v>#N/A</v>
      </c>
      <c r="I5452" s="5" t="e">
        <f>INDEX('BASE DE DATOS'!$A$2:$H$4921,MATCH(CONSTATACIÓN!$C5452,'BASE DE DATOS'!$A$2:$A$4921,0),7)</f>
        <v>#N/A</v>
      </c>
      <c r="J5452" s="5" t="e">
        <f>INDEX('BASE DE DATOS'!$A$2:$H$4921,MATCH(CONSTATACIÓN!$C5452,'BASE DE DATOS'!$A$2:$A$4921,0),8)</f>
        <v>#N/A</v>
      </c>
      <c r="K5452" s="5"/>
      <c r="L5452" s="5"/>
      <c r="M5452" s="5"/>
      <c r="N5452" s="5"/>
      <c r="O5452" s="5"/>
      <c r="P5452" s="5"/>
    </row>
    <row r="5453" spans="1:16" ht="14.5" x14ac:dyDescent="0.35">
      <c r="A5453" s="13">
        <f t="shared" si="87"/>
        <v>0</v>
      </c>
      <c r="B5453" s="17" t="e">
        <f>INDEX('BASE DE DATOS'!$A$2:$H$4921,MATCH(CONSTATACIÓN!$C5453,'BASE DE DATOS'!$A$2:$A$4921,0),2)</f>
        <v>#N/A</v>
      </c>
      <c r="C5453" s="28"/>
      <c r="D5453" s="5"/>
      <c r="E5453" s="5"/>
      <c r="F5453" s="5"/>
      <c r="G5453" s="6" t="e">
        <f>INDEX('BASE DE DATOS'!$A$2:$H$4921,MATCH(CONSTATACIÓN!$C5453,'BASE DE DATOS'!$A$2:$A$4921,0),3)</f>
        <v>#N/A</v>
      </c>
      <c r="H5453" s="5" t="e">
        <f>INDEX('BASE DE DATOS'!$A$2:$H$4921,MATCH(CONSTATACIÓN!$C5453,'BASE DE DATOS'!$A$2:$A$4921,0),6)</f>
        <v>#N/A</v>
      </c>
      <c r="I5453" s="5" t="e">
        <f>INDEX('BASE DE DATOS'!$A$2:$H$4921,MATCH(CONSTATACIÓN!$C5453,'BASE DE DATOS'!$A$2:$A$4921,0),7)</f>
        <v>#N/A</v>
      </c>
      <c r="J5453" s="5" t="e">
        <f>INDEX('BASE DE DATOS'!$A$2:$H$4921,MATCH(CONSTATACIÓN!$C5453,'BASE DE DATOS'!$A$2:$A$4921,0),8)</f>
        <v>#N/A</v>
      </c>
      <c r="K5453" s="5"/>
      <c r="L5453" s="5"/>
      <c r="M5453" s="5"/>
      <c r="N5453" s="5"/>
      <c r="O5453" s="5"/>
      <c r="P5453" s="5"/>
    </row>
    <row r="5454" spans="1:16" ht="14.5" x14ac:dyDescent="0.35">
      <c r="A5454" s="13">
        <f t="shared" si="87"/>
        <v>0</v>
      </c>
      <c r="B5454" s="17" t="e">
        <f>INDEX('BASE DE DATOS'!$A$2:$H$4921,MATCH(CONSTATACIÓN!$C5454,'BASE DE DATOS'!$A$2:$A$4921,0),2)</f>
        <v>#N/A</v>
      </c>
      <c r="C5454" s="27"/>
      <c r="D5454" s="5"/>
      <c r="E5454" s="5"/>
      <c r="F5454" s="5"/>
      <c r="G5454" s="6" t="e">
        <f>INDEX('BASE DE DATOS'!$A$2:$H$4921,MATCH(CONSTATACIÓN!$C5454,'BASE DE DATOS'!$A$2:$A$4921,0),3)</f>
        <v>#N/A</v>
      </c>
      <c r="H5454" s="5" t="e">
        <f>INDEX('BASE DE DATOS'!$A$2:$H$4921,MATCH(CONSTATACIÓN!$C5454,'BASE DE DATOS'!$A$2:$A$4921,0),6)</f>
        <v>#N/A</v>
      </c>
      <c r="I5454" s="5" t="e">
        <f>INDEX('BASE DE DATOS'!$A$2:$H$4921,MATCH(CONSTATACIÓN!$C5454,'BASE DE DATOS'!$A$2:$A$4921,0),7)</f>
        <v>#N/A</v>
      </c>
      <c r="J5454" s="5" t="e">
        <f>INDEX('BASE DE DATOS'!$A$2:$H$4921,MATCH(CONSTATACIÓN!$C5454,'BASE DE DATOS'!$A$2:$A$4921,0),8)</f>
        <v>#N/A</v>
      </c>
      <c r="K5454" s="5"/>
      <c r="L5454" s="5"/>
      <c r="M5454" s="5"/>
      <c r="N5454" s="5"/>
      <c r="O5454" s="5"/>
      <c r="P5454" s="5"/>
    </row>
    <row r="5455" spans="1:16" ht="14.5" x14ac:dyDescent="0.35">
      <c r="A5455" s="13">
        <f t="shared" si="87"/>
        <v>0</v>
      </c>
      <c r="B5455" s="17" t="e">
        <f>INDEX('BASE DE DATOS'!$A$2:$H$4921,MATCH(CONSTATACIÓN!$C5455,'BASE DE DATOS'!$A$2:$A$4921,0),2)</f>
        <v>#N/A</v>
      </c>
      <c r="C5455" s="28"/>
      <c r="D5455" s="5"/>
      <c r="E5455" s="5"/>
      <c r="F5455" s="5"/>
      <c r="G5455" s="6" t="e">
        <f>INDEX('BASE DE DATOS'!$A$2:$H$4921,MATCH(CONSTATACIÓN!$C5455,'BASE DE DATOS'!$A$2:$A$4921,0),3)</f>
        <v>#N/A</v>
      </c>
      <c r="H5455" s="5" t="e">
        <f>INDEX('BASE DE DATOS'!$A$2:$H$4921,MATCH(CONSTATACIÓN!$C5455,'BASE DE DATOS'!$A$2:$A$4921,0),6)</f>
        <v>#N/A</v>
      </c>
      <c r="I5455" s="5" t="e">
        <f>INDEX('BASE DE DATOS'!$A$2:$H$4921,MATCH(CONSTATACIÓN!$C5455,'BASE DE DATOS'!$A$2:$A$4921,0),7)</f>
        <v>#N/A</v>
      </c>
      <c r="J5455" s="5" t="e">
        <f>INDEX('BASE DE DATOS'!$A$2:$H$4921,MATCH(CONSTATACIÓN!$C5455,'BASE DE DATOS'!$A$2:$A$4921,0),8)</f>
        <v>#N/A</v>
      </c>
      <c r="K5455" s="5"/>
      <c r="L5455" s="5"/>
      <c r="M5455" s="5"/>
      <c r="N5455" s="5"/>
      <c r="O5455" s="5"/>
      <c r="P5455" s="5"/>
    </row>
    <row r="5456" spans="1:16" ht="14.5" x14ac:dyDescent="0.35">
      <c r="A5456" s="13">
        <f t="shared" si="87"/>
        <v>0</v>
      </c>
      <c r="B5456" s="17" t="e">
        <f>INDEX('BASE DE DATOS'!$A$2:$H$4921,MATCH(CONSTATACIÓN!$C5456,'BASE DE DATOS'!$A$2:$A$4921,0),2)</f>
        <v>#N/A</v>
      </c>
      <c r="C5456" s="27"/>
      <c r="D5456" s="5"/>
      <c r="E5456" s="5"/>
      <c r="F5456" s="5"/>
      <c r="G5456" s="6" t="e">
        <f>INDEX('BASE DE DATOS'!$A$2:$H$4921,MATCH(CONSTATACIÓN!$C5456,'BASE DE DATOS'!$A$2:$A$4921,0),3)</f>
        <v>#N/A</v>
      </c>
      <c r="H5456" s="5" t="e">
        <f>INDEX('BASE DE DATOS'!$A$2:$H$4921,MATCH(CONSTATACIÓN!$C5456,'BASE DE DATOS'!$A$2:$A$4921,0),6)</f>
        <v>#N/A</v>
      </c>
      <c r="I5456" s="5" t="e">
        <f>INDEX('BASE DE DATOS'!$A$2:$H$4921,MATCH(CONSTATACIÓN!$C5456,'BASE DE DATOS'!$A$2:$A$4921,0),7)</f>
        <v>#N/A</v>
      </c>
      <c r="J5456" s="5" t="e">
        <f>INDEX('BASE DE DATOS'!$A$2:$H$4921,MATCH(CONSTATACIÓN!$C5456,'BASE DE DATOS'!$A$2:$A$4921,0),8)</f>
        <v>#N/A</v>
      </c>
      <c r="K5456" s="5"/>
      <c r="L5456" s="5"/>
      <c r="M5456" s="5"/>
      <c r="N5456" s="5"/>
      <c r="O5456" s="5"/>
      <c r="P5456" s="5"/>
    </row>
    <row r="5457" spans="1:16" ht="14.5" x14ac:dyDescent="0.35">
      <c r="A5457" s="13">
        <f t="shared" si="87"/>
        <v>0</v>
      </c>
      <c r="B5457" s="17" t="e">
        <f>INDEX('BASE DE DATOS'!$A$2:$H$4921,MATCH(CONSTATACIÓN!$C5457,'BASE DE DATOS'!$A$2:$A$4921,0),2)</f>
        <v>#N/A</v>
      </c>
      <c r="C5457" s="28"/>
      <c r="D5457" s="5"/>
      <c r="E5457" s="5"/>
      <c r="F5457" s="5"/>
      <c r="G5457" s="6" t="e">
        <f>INDEX('BASE DE DATOS'!$A$2:$H$4921,MATCH(CONSTATACIÓN!$C5457,'BASE DE DATOS'!$A$2:$A$4921,0),3)</f>
        <v>#N/A</v>
      </c>
      <c r="H5457" s="5" t="e">
        <f>INDEX('BASE DE DATOS'!$A$2:$H$4921,MATCH(CONSTATACIÓN!$C5457,'BASE DE DATOS'!$A$2:$A$4921,0),6)</f>
        <v>#N/A</v>
      </c>
      <c r="I5457" s="5" t="e">
        <f>INDEX('BASE DE DATOS'!$A$2:$H$4921,MATCH(CONSTATACIÓN!$C5457,'BASE DE DATOS'!$A$2:$A$4921,0),7)</f>
        <v>#N/A</v>
      </c>
      <c r="J5457" s="5" t="e">
        <f>INDEX('BASE DE DATOS'!$A$2:$H$4921,MATCH(CONSTATACIÓN!$C5457,'BASE DE DATOS'!$A$2:$A$4921,0),8)</f>
        <v>#N/A</v>
      </c>
      <c r="K5457" s="5"/>
      <c r="L5457" s="5"/>
      <c r="M5457" s="5"/>
      <c r="N5457" s="5"/>
      <c r="O5457" s="5"/>
      <c r="P5457" s="5"/>
    </row>
    <row r="5458" spans="1:16" ht="14.5" x14ac:dyDescent="0.35">
      <c r="A5458" s="13">
        <f t="shared" si="87"/>
        <v>0</v>
      </c>
      <c r="B5458" s="17" t="e">
        <f>INDEX('BASE DE DATOS'!$A$2:$H$4921,MATCH(CONSTATACIÓN!$C5458,'BASE DE DATOS'!$A$2:$A$4921,0),2)</f>
        <v>#N/A</v>
      </c>
      <c r="C5458" s="27"/>
      <c r="D5458" s="5"/>
      <c r="E5458" s="5"/>
      <c r="F5458" s="5"/>
      <c r="G5458" s="6" t="e">
        <f>INDEX('BASE DE DATOS'!$A$2:$H$4921,MATCH(CONSTATACIÓN!$C5458,'BASE DE DATOS'!$A$2:$A$4921,0),3)</f>
        <v>#N/A</v>
      </c>
      <c r="H5458" s="5" t="e">
        <f>INDEX('BASE DE DATOS'!$A$2:$H$4921,MATCH(CONSTATACIÓN!$C5458,'BASE DE DATOS'!$A$2:$A$4921,0),6)</f>
        <v>#N/A</v>
      </c>
      <c r="I5458" s="5" t="e">
        <f>INDEX('BASE DE DATOS'!$A$2:$H$4921,MATCH(CONSTATACIÓN!$C5458,'BASE DE DATOS'!$A$2:$A$4921,0),7)</f>
        <v>#N/A</v>
      </c>
      <c r="J5458" s="5" t="e">
        <f>INDEX('BASE DE DATOS'!$A$2:$H$4921,MATCH(CONSTATACIÓN!$C5458,'BASE DE DATOS'!$A$2:$A$4921,0),8)</f>
        <v>#N/A</v>
      </c>
      <c r="K5458" s="5"/>
      <c r="L5458" s="5"/>
      <c r="M5458" s="5"/>
      <c r="N5458" s="5"/>
      <c r="O5458" s="5"/>
      <c r="P5458" s="5"/>
    </row>
    <row r="5459" spans="1:16" ht="14.5" x14ac:dyDescent="0.35">
      <c r="A5459" s="13">
        <f t="shared" si="87"/>
        <v>0</v>
      </c>
      <c r="B5459" s="17" t="e">
        <f>INDEX('BASE DE DATOS'!$A$2:$H$4921,MATCH(CONSTATACIÓN!$C5459,'BASE DE DATOS'!$A$2:$A$4921,0),2)</f>
        <v>#N/A</v>
      </c>
      <c r="C5459" s="28"/>
      <c r="D5459" s="5"/>
      <c r="E5459" s="5"/>
      <c r="F5459" s="5"/>
      <c r="G5459" s="6" t="e">
        <f>INDEX('BASE DE DATOS'!$A$2:$H$4921,MATCH(CONSTATACIÓN!$C5459,'BASE DE DATOS'!$A$2:$A$4921,0),3)</f>
        <v>#N/A</v>
      </c>
      <c r="H5459" s="5" t="e">
        <f>INDEX('BASE DE DATOS'!$A$2:$H$4921,MATCH(CONSTATACIÓN!$C5459,'BASE DE DATOS'!$A$2:$A$4921,0),6)</f>
        <v>#N/A</v>
      </c>
      <c r="I5459" s="5" t="e">
        <f>INDEX('BASE DE DATOS'!$A$2:$H$4921,MATCH(CONSTATACIÓN!$C5459,'BASE DE DATOS'!$A$2:$A$4921,0),7)</f>
        <v>#N/A</v>
      </c>
      <c r="J5459" s="5" t="e">
        <f>INDEX('BASE DE DATOS'!$A$2:$H$4921,MATCH(CONSTATACIÓN!$C5459,'BASE DE DATOS'!$A$2:$A$4921,0),8)</f>
        <v>#N/A</v>
      </c>
      <c r="K5459" s="5"/>
      <c r="L5459" s="5"/>
      <c r="M5459" s="5"/>
      <c r="N5459" s="5"/>
      <c r="O5459" s="5"/>
      <c r="P5459" s="5"/>
    </row>
    <row r="5460" spans="1:16" ht="14.5" x14ac:dyDescent="0.35">
      <c r="A5460" s="13">
        <f t="shared" si="87"/>
        <v>0</v>
      </c>
      <c r="B5460" s="17" t="e">
        <f>INDEX('BASE DE DATOS'!$A$2:$H$4921,MATCH(CONSTATACIÓN!$C5460,'BASE DE DATOS'!$A$2:$A$4921,0),2)</f>
        <v>#N/A</v>
      </c>
      <c r="C5460" s="27"/>
      <c r="D5460" s="5"/>
      <c r="E5460" s="5"/>
      <c r="F5460" s="5"/>
      <c r="G5460" s="6" t="e">
        <f>INDEX('BASE DE DATOS'!$A$2:$H$4921,MATCH(CONSTATACIÓN!$C5460,'BASE DE DATOS'!$A$2:$A$4921,0),3)</f>
        <v>#N/A</v>
      </c>
      <c r="H5460" s="5" t="e">
        <f>INDEX('BASE DE DATOS'!$A$2:$H$4921,MATCH(CONSTATACIÓN!$C5460,'BASE DE DATOS'!$A$2:$A$4921,0),6)</f>
        <v>#N/A</v>
      </c>
      <c r="I5460" s="5" t="e">
        <f>INDEX('BASE DE DATOS'!$A$2:$H$4921,MATCH(CONSTATACIÓN!$C5460,'BASE DE DATOS'!$A$2:$A$4921,0),7)</f>
        <v>#N/A</v>
      </c>
      <c r="J5460" s="5" t="e">
        <f>INDEX('BASE DE DATOS'!$A$2:$H$4921,MATCH(CONSTATACIÓN!$C5460,'BASE DE DATOS'!$A$2:$A$4921,0),8)</f>
        <v>#N/A</v>
      </c>
      <c r="K5460" s="5"/>
      <c r="L5460" s="5"/>
      <c r="M5460" s="5"/>
      <c r="N5460" s="5"/>
      <c r="O5460" s="5"/>
      <c r="P5460" s="5"/>
    </row>
    <row r="5461" spans="1:16" ht="14.5" x14ac:dyDescent="0.35">
      <c r="A5461" s="13">
        <f t="shared" si="87"/>
        <v>0</v>
      </c>
      <c r="B5461" s="17" t="e">
        <f>INDEX('BASE DE DATOS'!$A$2:$H$4921,MATCH(CONSTATACIÓN!$C5461,'BASE DE DATOS'!$A$2:$A$4921,0),2)</f>
        <v>#N/A</v>
      </c>
      <c r="C5461" s="28"/>
      <c r="D5461" s="5"/>
      <c r="E5461" s="5"/>
      <c r="F5461" s="5"/>
      <c r="G5461" s="6" t="e">
        <f>INDEX('BASE DE DATOS'!$A$2:$H$4921,MATCH(CONSTATACIÓN!$C5461,'BASE DE DATOS'!$A$2:$A$4921,0),3)</f>
        <v>#N/A</v>
      </c>
      <c r="H5461" s="5" t="e">
        <f>INDEX('BASE DE DATOS'!$A$2:$H$4921,MATCH(CONSTATACIÓN!$C5461,'BASE DE DATOS'!$A$2:$A$4921,0),6)</f>
        <v>#N/A</v>
      </c>
      <c r="I5461" s="5" t="e">
        <f>INDEX('BASE DE DATOS'!$A$2:$H$4921,MATCH(CONSTATACIÓN!$C5461,'BASE DE DATOS'!$A$2:$A$4921,0),7)</f>
        <v>#N/A</v>
      </c>
      <c r="J5461" s="5" t="e">
        <f>INDEX('BASE DE DATOS'!$A$2:$H$4921,MATCH(CONSTATACIÓN!$C5461,'BASE DE DATOS'!$A$2:$A$4921,0),8)</f>
        <v>#N/A</v>
      </c>
      <c r="K5461" s="5"/>
      <c r="L5461" s="5"/>
      <c r="M5461" s="5"/>
      <c r="N5461" s="5"/>
      <c r="O5461" s="5"/>
      <c r="P5461" s="5"/>
    </row>
    <row r="5462" spans="1:16" ht="14.5" x14ac:dyDescent="0.35">
      <c r="A5462" s="13">
        <f t="shared" si="87"/>
        <v>0</v>
      </c>
      <c r="B5462" s="17" t="e">
        <f>INDEX('BASE DE DATOS'!$A$2:$H$4921,MATCH(CONSTATACIÓN!$C5462,'BASE DE DATOS'!$A$2:$A$4921,0),2)</f>
        <v>#N/A</v>
      </c>
      <c r="C5462" s="27"/>
      <c r="D5462" s="5"/>
      <c r="E5462" s="5"/>
      <c r="F5462" s="5"/>
      <c r="G5462" s="6" t="e">
        <f>INDEX('BASE DE DATOS'!$A$2:$H$4921,MATCH(CONSTATACIÓN!$C5462,'BASE DE DATOS'!$A$2:$A$4921,0),3)</f>
        <v>#N/A</v>
      </c>
      <c r="H5462" s="5" t="e">
        <f>INDEX('BASE DE DATOS'!$A$2:$H$4921,MATCH(CONSTATACIÓN!$C5462,'BASE DE DATOS'!$A$2:$A$4921,0),6)</f>
        <v>#N/A</v>
      </c>
      <c r="I5462" s="5" t="e">
        <f>INDEX('BASE DE DATOS'!$A$2:$H$4921,MATCH(CONSTATACIÓN!$C5462,'BASE DE DATOS'!$A$2:$A$4921,0),7)</f>
        <v>#N/A</v>
      </c>
      <c r="J5462" s="5" t="e">
        <f>INDEX('BASE DE DATOS'!$A$2:$H$4921,MATCH(CONSTATACIÓN!$C5462,'BASE DE DATOS'!$A$2:$A$4921,0),8)</f>
        <v>#N/A</v>
      </c>
      <c r="K5462" s="5"/>
      <c r="L5462" s="5"/>
      <c r="M5462" s="5"/>
      <c r="N5462" s="5"/>
      <c r="O5462" s="5"/>
      <c r="P5462" s="5"/>
    </row>
    <row r="5463" spans="1:16" ht="14.5" x14ac:dyDescent="0.35">
      <c r="A5463" s="13">
        <f t="shared" si="87"/>
        <v>0</v>
      </c>
      <c r="B5463" s="17" t="e">
        <f>INDEX('BASE DE DATOS'!$A$2:$H$4921,MATCH(CONSTATACIÓN!$C5463,'BASE DE DATOS'!$A$2:$A$4921,0),2)</f>
        <v>#N/A</v>
      </c>
      <c r="C5463" s="28"/>
      <c r="D5463" s="5"/>
      <c r="E5463" s="5"/>
      <c r="F5463" s="5"/>
      <c r="G5463" s="6" t="e">
        <f>INDEX('BASE DE DATOS'!$A$2:$H$4921,MATCH(CONSTATACIÓN!$C5463,'BASE DE DATOS'!$A$2:$A$4921,0),3)</f>
        <v>#N/A</v>
      </c>
      <c r="H5463" s="5" t="e">
        <f>INDEX('BASE DE DATOS'!$A$2:$H$4921,MATCH(CONSTATACIÓN!$C5463,'BASE DE DATOS'!$A$2:$A$4921,0),6)</f>
        <v>#N/A</v>
      </c>
      <c r="I5463" s="5" t="e">
        <f>INDEX('BASE DE DATOS'!$A$2:$H$4921,MATCH(CONSTATACIÓN!$C5463,'BASE DE DATOS'!$A$2:$A$4921,0),7)</f>
        <v>#N/A</v>
      </c>
      <c r="J5463" s="5" t="e">
        <f>INDEX('BASE DE DATOS'!$A$2:$H$4921,MATCH(CONSTATACIÓN!$C5463,'BASE DE DATOS'!$A$2:$A$4921,0),8)</f>
        <v>#N/A</v>
      </c>
      <c r="K5463" s="5"/>
      <c r="L5463" s="5"/>
      <c r="M5463" s="5"/>
      <c r="N5463" s="5"/>
      <c r="O5463" s="5"/>
      <c r="P5463" s="5"/>
    </row>
    <row r="5464" spans="1:16" ht="14.5" x14ac:dyDescent="0.35">
      <c r="A5464" s="13">
        <f t="shared" si="87"/>
        <v>0</v>
      </c>
      <c r="B5464" s="17" t="e">
        <f>INDEX('BASE DE DATOS'!$A$2:$H$4921,MATCH(CONSTATACIÓN!$C5464,'BASE DE DATOS'!$A$2:$A$4921,0),2)</f>
        <v>#N/A</v>
      </c>
      <c r="C5464" s="27"/>
      <c r="D5464" s="5"/>
      <c r="E5464" s="5"/>
      <c r="F5464" s="5"/>
      <c r="G5464" s="6" t="e">
        <f>INDEX('BASE DE DATOS'!$A$2:$H$4921,MATCH(CONSTATACIÓN!$C5464,'BASE DE DATOS'!$A$2:$A$4921,0),3)</f>
        <v>#N/A</v>
      </c>
      <c r="H5464" s="5" t="e">
        <f>INDEX('BASE DE DATOS'!$A$2:$H$4921,MATCH(CONSTATACIÓN!$C5464,'BASE DE DATOS'!$A$2:$A$4921,0),6)</f>
        <v>#N/A</v>
      </c>
      <c r="I5464" s="5" t="e">
        <f>INDEX('BASE DE DATOS'!$A$2:$H$4921,MATCH(CONSTATACIÓN!$C5464,'BASE DE DATOS'!$A$2:$A$4921,0),7)</f>
        <v>#N/A</v>
      </c>
      <c r="J5464" s="5" t="e">
        <f>INDEX('BASE DE DATOS'!$A$2:$H$4921,MATCH(CONSTATACIÓN!$C5464,'BASE DE DATOS'!$A$2:$A$4921,0),8)</f>
        <v>#N/A</v>
      </c>
      <c r="K5464" s="5"/>
      <c r="L5464" s="5"/>
      <c r="M5464" s="5"/>
      <c r="N5464" s="5"/>
      <c r="O5464" s="5"/>
      <c r="P5464" s="5"/>
    </row>
    <row r="5465" spans="1:16" ht="14.5" x14ac:dyDescent="0.35">
      <c r="A5465" s="13">
        <f t="shared" si="87"/>
        <v>0</v>
      </c>
      <c r="B5465" s="17" t="e">
        <f>INDEX('BASE DE DATOS'!$A$2:$H$4921,MATCH(CONSTATACIÓN!$C5465,'BASE DE DATOS'!$A$2:$A$4921,0),2)</f>
        <v>#N/A</v>
      </c>
      <c r="C5465" s="28"/>
      <c r="D5465" s="5"/>
      <c r="E5465" s="5"/>
      <c r="F5465" s="5"/>
      <c r="G5465" s="6" t="e">
        <f>INDEX('BASE DE DATOS'!$A$2:$H$4921,MATCH(CONSTATACIÓN!$C5465,'BASE DE DATOS'!$A$2:$A$4921,0),3)</f>
        <v>#N/A</v>
      </c>
      <c r="H5465" s="5" t="e">
        <f>INDEX('BASE DE DATOS'!$A$2:$H$4921,MATCH(CONSTATACIÓN!$C5465,'BASE DE DATOS'!$A$2:$A$4921,0),6)</f>
        <v>#N/A</v>
      </c>
      <c r="I5465" s="5" t="e">
        <f>INDEX('BASE DE DATOS'!$A$2:$H$4921,MATCH(CONSTATACIÓN!$C5465,'BASE DE DATOS'!$A$2:$A$4921,0),7)</f>
        <v>#N/A</v>
      </c>
      <c r="J5465" s="5" t="e">
        <f>INDEX('BASE DE DATOS'!$A$2:$H$4921,MATCH(CONSTATACIÓN!$C5465,'BASE DE DATOS'!$A$2:$A$4921,0),8)</f>
        <v>#N/A</v>
      </c>
      <c r="K5465" s="5"/>
      <c r="L5465" s="5"/>
      <c r="M5465" s="5"/>
      <c r="N5465" s="5"/>
      <c r="O5465" s="5"/>
      <c r="P5465" s="5"/>
    </row>
    <row r="5466" spans="1:16" ht="14.5" x14ac:dyDescent="0.35">
      <c r="A5466" s="13">
        <f t="shared" si="87"/>
        <v>0</v>
      </c>
      <c r="B5466" s="17" t="e">
        <f>INDEX('BASE DE DATOS'!$A$2:$H$4921,MATCH(CONSTATACIÓN!$C5466,'BASE DE DATOS'!$A$2:$A$4921,0),2)</f>
        <v>#N/A</v>
      </c>
      <c r="C5466" s="27"/>
      <c r="D5466" s="5"/>
      <c r="E5466" s="5"/>
      <c r="F5466" s="5"/>
      <c r="G5466" s="6" t="e">
        <f>INDEX('BASE DE DATOS'!$A$2:$H$4921,MATCH(CONSTATACIÓN!$C5466,'BASE DE DATOS'!$A$2:$A$4921,0),3)</f>
        <v>#N/A</v>
      </c>
      <c r="H5466" s="5" t="e">
        <f>INDEX('BASE DE DATOS'!$A$2:$H$4921,MATCH(CONSTATACIÓN!$C5466,'BASE DE DATOS'!$A$2:$A$4921,0),6)</f>
        <v>#N/A</v>
      </c>
      <c r="I5466" s="5" t="e">
        <f>INDEX('BASE DE DATOS'!$A$2:$H$4921,MATCH(CONSTATACIÓN!$C5466,'BASE DE DATOS'!$A$2:$A$4921,0),7)</f>
        <v>#N/A</v>
      </c>
      <c r="J5466" s="5" t="e">
        <f>INDEX('BASE DE DATOS'!$A$2:$H$4921,MATCH(CONSTATACIÓN!$C5466,'BASE DE DATOS'!$A$2:$A$4921,0),8)</f>
        <v>#N/A</v>
      </c>
      <c r="K5466" s="5"/>
      <c r="L5466" s="5"/>
      <c r="M5466" s="5"/>
      <c r="N5466" s="5"/>
      <c r="O5466" s="5"/>
      <c r="P5466" s="5"/>
    </row>
    <row r="5467" spans="1:16" ht="14.5" x14ac:dyDescent="0.35">
      <c r="A5467" s="13">
        <f t="shared" si="87"/>
        <v>0</v>
      </c>
      <c r="B5467" s="17" t="e">
        <f>INDEX('BASE DE DATOS'!$A$2:$H$4921,MATCH(CONSTATACIÓN!$C5467,'BASE DE DATOS'!$A$2:$A$4921,0),2)</f>
        <v>#N/A</v>
      </c>
      <c r="C5467" s="28"/>
      <c r="D5467" s="5"/>
      <c r="E5467" s="5"/>
      <c r="F5467" s="5"/>
      <c r="G5467" s="6" t="e">
        <f>INDEX('BASE DE DATOS'!$A$2:$H$4921,MATCH(CONSTATACIÓN!$C5467,'BASE DE DATOS'!$A$2:$A$4921,0),3)</f>
        <v>#N/A</v>
      </c>
      <c r="H5467" s="5" t="e">
        <f>INDEX('BASE DE DATOS'!$A$2:$H$4921,MATCH(CONSTATACIÓN!$C5467,'BASE DE DATOS'!$A$2:$A$4921,0),6)</f>
        <v>#N/A</v>
      </c>
      <c r="I5467" s="5" t="e">
        <f>INDEX('BASE DE DATOS'!$A$2:$H$4921,MATCH(CONSTATACIÓN!$C5467,'BASE DE DATOS'!$A$2:$A$4921,0),7)</f>
        <v>#N/A</v>
      </c>
      <c r="J5467" s="5" t="e">
        <f>INDEX('BASE DE DATOS'!$A$2:$H$4921,MATCH(CONSTATACIÓN!$C5467,'BASE DE DATOS'!$A$2:$A$4921,0),8)</f>
        <v>#N/A</v>
      </c>
      <c r="K5467" s="5"/>
      <c r="L5467" s="5"/>
      <c r="M5467" s="5"/>
      <c r="N5467" s="5"/>
      <c r="O5467" s="5"/>
      <c r="P5467" s="5"/>
    </row>
    <row r="5468" spans="1:16" ht="14.5" x14ac:dyDescent="0.35">
      <c r="A5468" s="13">
        <f t="shared" si="87"/>
        <v>0</v>
      </c>
      <c r="B5468" s="17" t="e">
        <f>INDEX('BASE DE DATOS'!$A$2:$H$4921,MATCH(CONSTATACIÓN!$C5468,'BASE DE DATOS'!$A$2:$A$4921,0),2)</f>
        <v>#N/A</v>
      </c>
      <c r="C5468" s="27"/>
      <c r="D5468" s="5"/>
      <c r="E5468" s="5"/>
      <c r="F5468" s="5"/>
      <c r="G5468" s="6" t="e">
        <f>INDEX('BASE DE DATOS'!$A$2:$H$4921,MATCH(CONSTATACIÓN!$C5468,'BASE DE DATOS'!$A$2:$A$4921,0),3)</f>
        <v>#N/A</v>
      </c>
      <c r="H5468" s="5" t="e">
        <f>INDEX('BASE DE DATOS'!$A$2:$H$4921,MATCH(CONSTATACIÓN!$C5468,'BASE DE DATOS'!$A$2:$A$4921,0),6)</f>
        <v>#N/A</v>
      </c>
      <c r="I5468" s="5" t="e">
        <f>INDEX('BASE DE DATOS'!$A$2:$H$4921,MATCH(CONSTATACIÓN!$C5468,'BASE DE DATOS'!$A$2:$A$4921,0),7)</f>
        <v>#N/A</v>
      </c>
      <c r="J5468" s="5" t="e">
        <f>INDEX('BASE DE DATOS'!$A$2:$H$4921,MATCH(CONSTATACIÓN!$C5468,'BASE DE DATOS'!$A$2:$A$4921,0),8)</f>
        <v>#N/A</v>
      </c>
      <c r="K5468" s="5"/>
      <c r="L5468" s="5"/>
      <c r="M5468" s="5"/>
      <c r="N5468" s="5"/>
      <c r="O5468" s="5"/>
      <c r="P5468" s="5"/>
    </row>
    <row r="5469" spans="1:16" ht="14.5" x14ac:dyDescent="0.35">
      <c r="A5469" s="13">
        <f t="shared" si="87"/>
        <v>0</v>
      </c>
      <c r="B5469" s="17" t="e">
        <f>INDEX('BASE DE DATOS'!$A$2:$H$4921,MATCH(CONSTATACIÓN!$C5469,'BASE DE DATOS'!$A$2:$A$4921,0),2)</f>
        <v>#N/A</v>
      </c>
      <c r="C5469" s="28"/>
      <c r="D5469" s="5"/>
      <c r="E5469" s="5"/>
      <c r="F5469" s="5"/>
      <c r="G5469" s="6" t="e">
        <f>INDEX('BASE DE DATOS'!$A$2:$H$4921,MATCH(CONSTATACIÓN!$C5469,'BASE DE DATOS'!$A$2:$A$4921,0),3)</f>
        <v>#N/A</v>
      </c>
      <c r="H5469" s="5" t="e">
        <f>INDEX('BASE DE DATOS'!$A$2:$H$4921,MATCH(CONSTATACIÓN!$C5469,'BASE DE DATOS'!$A$2:$A$4921,0),6)</f>
        <v>#N/A</v>
      </c>
      <c r="I5469" s="5" t="e">
        <f>INDEX('BASE DE DATOS'!$A$2:$H$4921,MATCH(CONSTATACIÓN!$C5469,'BASE DE DATOS'!$A$2:$A$4921,0),7)</f>
        <v>#N/A</v>
      </c>
      <c r="J5469" s="5" t="e">
        <f>INDEX('BASE DE DATOS'!$A$2:$H$4921,MATCH(CONSTATACIÓN!$C5469,'BASE DE DATOS'!$A$2:$A$4921,0),8)</f>
        <v>#N/A</v>
      </c>
      <c r="K5469" s="5"/>
      <c r="L5469" s="5"/>
      <c r="M5469" s="5"/>
      <c r="N5469" s="5"/>
      <c r="O5469" s="5"/>
      <c r="P5469" s="5"/>
    </row>
    <row r="5470" spans="1:16" ht="14.5" x14ac:dyDescent="0.35">
      <c r="A5470" s="13">
        <f t="shared" si="87"/>
        <v>0</v>
      </c>
      <c r="B5470" s="17" t="e">
        <f>INDEX('BASE DE DATOS'!$A$2:$H$4921,MATCH(CONSTATACIÓN!$C5470,'BASE DE DATOS'!$A$2:$A$4921,0),2)</f>
        <v>#N/A</v>
      </c>
      <c r="C5470" s="27"/>
      <c r="D5470" s="5"/>
      <c r="E5470" s="5"/>
      <c r="F5470" s="5"/>
      <c r="G5470" s="6" t="e">
        <f>INDEX('BASE DE DATOS'!$A$2:$H$4921,MATCH(CONSTATACIÓN!$C5470,'BASE DE DATOS'!$A$2:$A$4921,0),3)</f>
        <v>#N/A</v>
      </c>
      <c r="H5470" s="5" t="e">
        <f>INDEX('BASE DE DATOS'!$A$2:$H$4921,MATCH(CONSTATACIÓN!$C5470,'BASE DE DATOS'!$A$2:$A$4921,0),6)</f>
        <v>#N/A</v>
      </c>
      <c r="I5470" s="5" t="e">
        <f>INDEX('BASE DE DATOS'!$A$2:$H$4921,MATCH(CONSTATACIÓN!$C5470,'BASE DE DATOS'!$A$2:$A$4921,0),7)</f>
        <v>#N/A</v>
      </c>
      <c r="J5470" s="5" t="e">
        <f>INDEX('BASE DE DATOS'!$A$2:$H$4921,MATCH(CONSTATACIÓN!$C5470,'BASE DE DATOS'!$A$2:$A$4921,0),8)</f>
        <v>#N/A</v>
      </c>
      <c r="K5470" s="5"/>
      <c r="L5470" s="5"/>
      <c r="M5470" s="5"/>
      <c r="N5470" s="5"/>
      <c r="O5470" s="5"/>
      <c r="P5470" s="5"/>
    </row>
    <row r="5471" spans="1:16" ht="14.5" x14ac:dyDescent="0.35">
      <c r="A5471" s="13">
        <f t="shared" si="87"/>
        <v>0</v>
      </c>
      <c r="B5471" s="17" t="e">
        <f>INDEX('BASE DE DATOS'!$A$2:$H$4921,MATCH(CONSTATACIÓN!$C5471,'BASE DE DATOS'!$A$2:$A$4921,0),2)</f>
        <v>#N/A</v>
      </c>
      <c r="C5471" s="28"/>
      <c r="D5471" s="5"/>
      <c r="E5471" s="5"/>
      <c r="F5471" s="5"/>
      <c r="G5471" s="6" t="e">
        <f>INDEX('BASE DE DATOS'!$A$2:$H$4921,MATCH(CONSTATACIÓN!$C5471,'BASE DE DATOS'!$A$2:$A$4921,0),3)</f>
        <v>#N/A</v>
      </c>
      <c r="H5471" s="5" t="e">
        <f>INDEX('BASE DE DATOS'!$A$2:$H$4921,MATCH(CONSTATACIÓN!$C5471,'BASE DE DATOS'!$A$2:$A$4921,0),6)</f>
        <v>#N/A</v>
      </c>
      <c r="I5471" s="5" t="e">
        <f>INDEX('BASE DE DATOS'!$A$2:$H$4921,MATCH(CONSTATACIÓN!$C5471,'BASE DE DATOS'!$A$2:$A$4921,0),7)</f>
        <v>#N/A</v>
      </c>
      <c r="J5471" s="5" t="e">
        <f>INDEX('BASE DE DATOS'!$A$2:$H$4921,MATCH(CONSTATACIÓN!$C5471,'BASE DE DATOS'!$A$2:$A$4921,0),8)</f>
        <v>#N/A</v>
      </c>
      <c r="K5471" s="5"/>
      <c r="L5471" s="5"/>
      <c r="M5471" s="5"/>
      <c r="N5471" s="5"/>
      <c r="O5471" s="5"/>
      <c r="P5471" s="5"/>
    </row>
    <row r="5472" spans="1:16" ht="14.5" x14ac:dyDescent="0.35">
      <c r="A5472" s="13">
        <f t="shared" si="87"/>
        <v>0</v>
      </c>
      <c r="B5472" s="17" t="e">
        <f>INDEX('BASE DE DATOS'!$A$2:$H$4921,MATCH(CONSTATACIÓN!$C5472,'BASE DE DATOS'!$A$2:$A$4921,0),2)</f>
        <v>#N/A</v>
      </c>
      <c r="C5472" s="27"/>
      <c r="D5472" s="5"/>
      <c r="E5472" s="5"/>
      <c r="F5472" s="5"/>
      <c r="G5472" s="6" t="e">
        <f>INDEX('BASE DE DATOS'!$A$2:$H$4921,MATCH(CONSTATACIÓN!$C5472,'BASE DE DATOS'!$A$2:$A$4921,0),3)</f>
        <v>#N/A</v>
      </c>
      <c r="H5472" s="5" t="e">
        <f>INDEX('BASE DE DATOS'!$A$2:$H$4921,MATCH(CONSTATACIÓN!$C5472,'BASE DE DATOS'!$A$2:$A$4921,0),6)</f>
        <v>#N/A</v>
      </c>
      <c r="I5472" s="5" t="e">
        <f>INDEX('BASE DE DATOS'!$A$2:$H$4921,MATCH(CONSTATACIÓN!$C5472,'BASE DE DATOS'!$A$2:$A$4921,0),7)</f>
        <v>#N/A</v>
      </c>
      <c r="J5472" s="5" t="e">
        <f>INDEX('BASE DE DATOS'!$A$2:$H$4921,MATCH(CONSTATACIÓN!$C5472,'BASE DE DATOS'!$A$2:$A$4921,0),8)</f>
        <v>#N/A</v>
      </c>
      <c r="K5472" s="5"/>
      <c r="L5472" s="5"/>
      <c r="M5472" s="5"/>
      <c r="N5472" s="5"/>
      <c r="O5472" s="5"/>
      <c r="P5472" s="5"/>
    </row>
    <row r="5473" spans="1:16" ht="14.5" x14ac:dyDescent="0.35">
      <c r="A5473" s="13">
        <f t="shared" si="87"/>
        <v>0</v>
      </c>
      <c r="B5473" s="17" t="e">
        <f>INDEX('BASE DE DATOS'!$A$2:$H$4921,MATCH(CONSTATACIÓN!$C5473,'BASE DE DATOS'!$A$2:$A$4921,0),2)</f>
        <v>#N/A</v>
      </c>
      <c r="C5473" s="28"/>
      <c r="D5473" s="5"/>
      <c r="E5473" s="5"/>
      <c r="F5473" s="5"/>
      <c r="G5473" s="6" t="e">
        <f>INDEX('BASE DE DATOS'!$A$2:$H$4921,MATCH(CONSTATACIÓN!$C5473,'BASE DE DATOS'!$A$2:$A$4921,0),3)</f>
        <v>#N/A</v>
      </c>
      <c r="H5473" s="5" t="e">
        <f>INDEX('BASE DE DATOS'!$A$2:$H$4921,MATCH(CONSTATACIÓN!$C5473,'BASE DE DATOS'!$A$2:$A$4921,0),6)</f>
        <v>#N/A</v>
      </c>
      <c r="I5473" s="5" t="e">
        <f>INDEX('BASE DE DATOS'!$A$2:$H$4921,MATCH(CONSTATACIÓN!$C5473,'BASE DE DATOS'!$A$2:$A$4921,0),7)</f>
        <v>#N/A</v>
      </c>
      <c r="J5473" s="5" t="e">
        <f>INDEX('BASE DE DATOS'!$A$2:$H$4921,MATCH(CONSTATACIÓN!$C5473,'BASE DE DATOS'!$A$2:$A$4921,0),8)</f>
        <v>#N/A</v>
      </c>
      <c r="K5473" s="5"/>
      <c r="L5473" s="5"/>
      <c r="M5473" s="5"/>
      <c r="N5473" s="5"/>
      <c r="O5473" s="5"/>
      <c r="P5473" s="5"/>
    </row>
    <row r="5474" spans="1:16" ht="14.5" x14ac:dyDescent="0.35">
      <c r="A5474" s="13">
        <f t="shared" si="87"/>
        <v>0</v>
      </c>
      <c r="B5474" s="17" t="e">
        <f>INDEX('BASE DE DATOS'!$A$2:$H$4921,MATCH(CONSTATACIÓN!$C5474,'BASE DE DATOS'!$A$2:$A$4921,0),2)</f>
        <v>#N/A</v>
      </c>
      <c r="C5474" s="27"/>
      <c r="D5474" s="5"/>
      <c r="E5474" s="5"/>
      <c r="F5474" s="5"/>
      <c r="G5474" s="6" t="e">
        <f>INDEX('BASE DE DATOS'!$A$2:$H$4921,MATCH(CONSTATACIÓN!$C5474,'BASE DE DATOS'!$A$2:$A$4921,0),3)</f>
        <v>#N/A</v>
      </c>
      <c r="H5474" s="5" t="e">
        <f>INDEX('BASE DE DATOS'!$A$2:$H$4921,MATCH(CONSTATACIÓN!$C5474,'BASE DE DATOS'!$A$2:$A$4921,0),6)</f>
        <v>#N/A</v>
      </c>
      <c r="I5474" s="5" t="e">
        <f>INDEX('BASE DE DATOS'!$A$2:$H$4921,MATCH(CONSTATACIÓN!$C5474,'BASE DE DATOS'!$A$2:$A$4921,0),7)</f>
        <v>#N/A</v>
      </c>
      <c r="J5474" s="5" t="e">
        <f>INDEX('BASE DE DATOS'!$A$2:$H$4921,MATCH(CONSTATACIÓN!$C5474,'BASE DE DATOS'!$A$2:$A$4921,0),8)</f>
        <v>#N/A</v>
      </c>
      <c r="K5474" s="5"/>
      <c r="L5474" s="5"/>
      <c r="M5474" s="5"/>
      <c r="N5474" s="5"/>
      <c r="O5474" s="5"/>
      <c r="P5474" s="5"/>
    </row>
    <row r="5475" spans="1:16" ht="14.5" x14ac:dyDescent="0.35">
      <c r="A5475" s="13">
        <f t="shared" si="87"/>
        <v>0</v>
      </c>
      <c r="B5475" s="17" t="e">
        <f>INDEX('BASE DE DATOS'!$A$2:$H$4921,MATCH(CONSTATACIÓN!$C5475,'BASE DE DATOS'!$A$2:$A$4921,0),2)</f>
        <v>#N/A</v>
      </c>
      <c r="C5475" s="28"/>
      <c r="D5475" s="5"/>
      <c r="E5475" s="5"/>
      <c r="F5475" s="5"/>
      <c r="G5475" s="6" t="e">
        <f>INDEX('BASE DE DATOS'!$A$2:$H$4921,MATCH(CONSTATACIÓN!$C5475,'BASE DE DATOS'!$A$2:$A$4921,0),3)</f>
        <v>#N/A</v>
      </c>
      <c r="H5475" s="5" t="e">
        <f>INDEX('BASE DE DATOS'!$A$2:$H$4921,MATCH(CONSTATACIÓN!$C5475,'BASE DE DATOS'!$A$2:$A$4921,0),6)</f>
        <v>#N/A</v>
      </c>
      <c r="I5475" s="5" t="e">
        <f>INDEX('BASE DE DATOS'!$A$2:$H$4921,MATCH(CONSTATACIÓN!$C5475,'BASE DE DATOS'!$A$2:$A$4921,0),7)</f>
        <v>#N/A</v>
      </c>
      <c r="J5475" s="5" t="e">
        <f>INDEX('BASE DE DATOS'!$A$2:$H$4921,MATCH(CONSTATACIÓN!$C5475,'BASE DE DATOS'!$A$2:$A$4921,0),8)</f>
        <v>#N/A</v>
      </c>
      <c r="K5475" s="5"/>
      <c r="L5475" s="5"/>
      <c r="M5475" s="5"/>
      <c r="N5475" s="5"/>
      <c r="O5475" s="5"/>
      <c r="P5475" s="5"/>
    </row>
    <row r="5476" spans="1:16" ht="14.5" x14ac:dyDescent="0.35">
      <c r="A5476" s="13">
        <f t="shared" si="87"/>
        <v>0</v>
      </c>
      <c r="B5476" s="17" t="e">
        <f>INDEX('BASE DE DATOS'!$A$2:$H$4921,MATCH(CONSTATACIÓN!$C5476,'BASE DE DATOS'!$A$2:$A$4921,0),2)</f>
        <v>#N/A</v>
      </c>
      <c r="C5476" s="27"/>
      <c r="D5476" s="5"/>
      <c r="E5476" s="5"/>
      <c r="F5476" s="5"/>
      <c r="G5476" s="6" t="e">
        <f>INDEX('BASE DE DATOS'!$A$2:$H$4921,MATCH(CONSTATACIÓN!$C5476,'BASE DE DATOS'!$A$2:$A$4921,0),3)</f>
        <v>#N/A</v>
      </c>
      <c r="H5476" s="5" t="e">
        <f>INDEX('BASE DE DATOS'!$A$2:$H$4921,MATCH(CONSTATACIÓN!$C5476,'BASE DE DATOS'!$A$2:$A$4921,0),6)</f>
        <v>#N/A</v>
      </c>
      <c r="I5476" s="5" t="e">
        <f>INDEX('BASE DE DATOS'!$A$2:$H$4921,MATCH(CONSTATACIÓN!$C5476,'BASE DE DATOS'!$A$2:$A$4921,0),7)</f>
        <v>#N/A</v>
      </c>
      <c r="J5476" s="5" t="e">
        <f>INDEX('BASE DE DATOS'!$A$2:$H$4921,MATCH(CONSTATACIÓN!$C5476,'BASE DE DATOS'!$A$2:$A$4921,0),8)</f>
        <v>#N/A</v>
      </c>
      <c r="K5476" s="5"/>
      <c r="L5476" s="5"/>
      <c r="M5476" s="5"/>
      <c r="N5476" s="5"/>
      <c r="O5476" s="5"/>
      <c r="P5476" s="5"/>
    </row>
    <row r="5477" spans="1:16" ht="14.5" x14ac:dyDescent="0.35">
      <c r="A5477" s="13">
        <f t="shared" si="87"/>
        <v>0</v>
      </c>
      <c r="B5477" s="17" t="e">
        <f>INDEX('BASE DE DATOS'!$A$2:$H$4921,MATCH(CONSTATACIÓN!$C5477,'BASE DE DATOS'!$A$2:$A$4921,0),2)</f>
        <v>#N/A</v>
      </c>
      <c r="C5477" s="28"/>
      <c r="D5477" s="5"/>
      <c r="E5477" s="5"/>
      <c r="F5477" s="5"/>
      <c r="G5477" s="6" t="e">
        <f>INDEX('BASE DE DATOS'!$A$2:$H$4921,MATCH(CONSTATACIÓN!$C5477,'BASE DE DATOS'!$A$2:$A$4921,0),3)</f>
        <v>#N/A</v>
      </c>
      <c r="H5477" s="5" t="e">
        <f>INDEX('BASE DE DATOS'!$A$2:$H$4921,MATCH(CONSTATACIÓN!$C5477,'BASE DE DATOS'!$A$2:$A$4921,0),6)</f>
        <v>#N/A</v>
      </c>
      <c r="I5477" s="5" t="e">
        <f>INDEX('BASE DE DATOS'!$A$2:$H$4921,MATCH(CONSTATACIÓN!$C5477,'BASE DE DATOS'!$A$2:$A$4921,0),7)</f>
        <v>#N/A</v>
      </c>
      <c r="J5477" s="5" t="e">
        <f>INDEX('BASE DE DATOS'!$A$2:$H$4921,MATCH(CONSTATACIÓN!$C5477,'BASE DE DATOS'!$A$2:$A$4921,0),8)</f>
        <v>#N/A</v>
      </c>
      <c r="K5477" s="5"/>
      <c r="L5477" s="5"/>
      <c r="M5477" s="5"/>
      <c r="N5477" s="5"/>
      <c r="O5477" s="5"/>
      <c r="P5477" s="5"/>
    </row>
    <row r="5478" spans="1:16" ht="14.5" x14ac:dyDescent="0.35">
      <c r="A5478" s="13">
        <f t="shared" si="87"/>
        <v>0</v>
      </c>
      <c r="B5478" s="17" t="e">
        <f>INDEX('BASE DE DATOS'!$A$2:$H$4921,MATCH(CONSTATACIÓN!$C5478,'BASE DE DATOS'!$A$2:$A$4921,0),2)</f>
        <v>#N/A</v>
      </c>
      <c r="C5478" s="27"/>
      <c r="D5478" s="5"/>
      <c r="E5478" s="5"/>
      <c r="F5478" s="5"/>
      <c r="G5478" s="6" t="e">
        <f>INDEX('BASE DE DATOS'!$A$2:$H$4921,MATCH(CONSTATACIÓN!$C5478,'BASE DE DATOS'!$A$2:$A$4921,0),3)</f>
        <v>#N/A</v>
      </c>
      <c r="H5478" s="5" t="e">
        <f>INDEX('BASE DE DATOS'!$A$2:$H$4921,MATCH(CONSTATACIÓN!$C5478,'BASE DE DATOS'!$A$2:$A$4921,0),6)</f>
        <v>#N/A</v>
      </c>
      <c r="I5478" s="5" t="e">
        <f>INDEX('BASE DE DATOS'!$A$2:$H$4921,MATCH(CONSTATACIÓN!$C5478,'BASE DE DATOS'!$A$2:$A$4921,0),7)</f>
        <v>#N/A</v>
      </c>
      <c r="J5478" s="5" t="e">
        <f>INDEX('BASE DE DATOS'!$A$2:$H$4921,MATCH(CONSTATACIÓN!$C5478,'BASE DE DATOS'!$A$2:$A$4921,0),8)</f>
        <v>#N/A</v>
      </c>
      <c r="K5478" s="5"/>
      <c r="L5478" s="5"/>
      <c r="M5478" s="5"/>
      <c r="N5478" s="5"/>
      <c r="O5478" s="5"/>
      <c r="P5478" s="5"/>
    </row>
    <row r="5479" spans="1:16" ht="14.5" x14ac:dyDescent="0.35">
      <c r="A5479" s="13">
        <f t="shared" si="87"/>
        <v>0</v>
      </c>
      <c r="B5479" s="17" t="e">
        <f>INDEX('BASE DE DATOS'!$A$2:$H$4921,MATCH(CONSTATACIÓN!$C5479,'BASE DE DATOS'!$A$2:$A$4921,0),2)</f>
        <v>#N/A</v>
      </c>
      <c r="C5479" s="28"/>
      <c r="D5479" s="5"/>
      <c r="E5479" s="5"/>
      <c r="F5479" s="5"/>
      <c r="G5479" s="6" t="e">
        <f>INDEX('BASE DE DATOS'!$A$2:$H$4921,MATCH(CONSTATACIÓN!$C5479,'BASE DE DATOS'!$A$2:$A$4921,0),3)</f>
        <v>#N/A</v>
      </c>
      <c r="H5479" s="5" t="e">
        <f>INDEX('BASE DE DATOS'!$A$2:$H$4921,MATCH(CONSTATACIÓN!$C5479,'BASE DE DATOS'!$A$2:$A$4921,0),6)</f>
        <v>#N/A</v>
      </c>
      <c r="I5479" s="5" t="e">
        <f>INDEX('BASE DE DATOS'!$A$2:$H$4921,MATCH(CONSTATACIÓN!$C5479,'BASE DE DATOS'!$A$2:$A$4921,0),7)</f>
        <v>#N/A</v>
      </c>
      <c r="J5479" s="5" t="e">
        <f>INDEX('BASE DE DATOS'!$A$2:$H$4921,MATCH(CONSTATACIÓN!$C5479,'BASE DE DATOS'!$A$2:$A$4921,0),8)</f>
        <v>#N/A</v>
      </c>
      <c r="K5479" s="5"/>
      <c r="L5479" s="5"/>
      <c r="M5479" s="5"/>
      <c r="N5479" s="5"/>
      <c r="O5479" s="5"/>
      <c r="P5479" s="5"/>
    </row>
    <row r="5480" spans="1:16" ht="14.5" x14ac:dyDescent="0.35">
      <c r="A5480" s="13">
        <f t="shared" si="87"/>
        <v>0</v>
      </c>
      <c r="B5480" s="17" t="e">
        <f>INDEX('BASE DE DATOS'!$A$2:$H$4921,MATCH(CONSTATACIÓN!$C5480,'BASE DE DATOS'!$A$2:$A$4921,0),2)</f>
        <v>#N/A</v>
      </c>
      <c r="C5480" s="27"/>
      <c r="D5480" s="5"/>
      <c r="E5480" s="5"/>
      <c r="F5480" s="5"/>
      <c r="G5480" s="6" t="e">
        <f>INDEX('BASE DE DATOS'!$A$2:$H$4921,MATCH(CONSTATACIÓN!$C5480,'BASE DE DATOS'!$A$2:$A$4921,0),3)</f>
        <v>#N/A</v>
      </c>
      <c r="H5480" s="5" t="e">
        <f>INDEX('BASE DE DATOS'!$A$2:$H$4921,MATCH(CONSTATACIÓN!$C5480,'BASE DE DATOS'!$A$2:$A$4921,0),6)</f>
        <v>#N/A</v>
      </c>
      <c r="I5480" s="5" t="e">
        <f>INDEX('BASE DE DATOS'!$A$2:$H$4921,MATCH(CONSTATACIÓN!$C5480,'BASE DE DATOS'!$A$2:$A$4921,0),7)</f>
        <v>#N/A</v>
      </c>
      <c r="J5480" s="5" t="e">
        <f>INDEX('BASE DE DATOS'!$A$2:$H$4921,MATCH(CONSTATACIÓN!$C5480,'BASE DE DATOS'!$A$2:$A$4921,0),8)</f>
        <v>#N/A</v>
      </c>
      <c r="K5480" s="5"/>
      <c r="L5480" s="5"/>
      <c r="M5480" s="5"/>
      <c r="N5480" s="5"/>
      <c r="O5480" s="5"/>
      <c r="P5480" s="5"/>
    </row>
    <row r="5481" spans="1:16" ht="14.5" x14ac:dyDescent="0.35">
      <c r="A5481" s="13">
        <f t="shared" si="87"/>
        <v>0</v>
      </c>
      <c r="B5481" s="17" t="e">
        <f>INDEX('BASE DE DATOS'!$A$2:$H$4921,MATCH(CONSTATACIÓN!$C5481,'BASE DE DATOS'!$A$2:$A$4921,0),2)</f>
        <v>#N/A</v>
      </c>
      <c r="C5481" s="28"/>
      <c r="D5481" s="5"/>
      <c r="E5481" s="5"/>
      <c r="F5481" s="5"/>
      <c r="G5481" s="6" t="e">
        <f>INDEX('BASE DE DATOS'!$A$2:$H$4921,MATCH(CONSTATACIÓN!$C5481,'BASE DE DATOS'!$A$2:$A$4921,0),3)</f>
        <v>#N/A</v>
      </c>
      <c r="H5481" s="5" t="e">
        <f>INDEX('BASE DE DATOS'!$A$2:$H$4921,MATCH(CONSTATACIÓN!$C5481,'BASE DE DATOS'!$A$2:$A$4921,0),6)</f>
        <v>#N/A</v>
      </c>
      <c r="I5481" s="5" t="e">
        <f>INDEX('BASE DE DATOS'!$A$2:$H$4921,MATCH(CONSTATACIÓN!$C5481,'BASE DE DATOS'!$A$2:$A$4921,0),7)</f>
        <v>#N/A</v>
      </c>
      <c r="J5481" s="5" t="e">
        <f>INDEX('BASE DE DATOS'!$A$2:$H$4921,MATCH(CONSTATACIÓN!$C5481,'BASE DE DATOS'!$A$2:$A$4921,0),8)</f>
        <v>#N/A</v>
      </c>
      <c r="K5481" s="5"/>
      <c r="L5481" s="5"/>
      <c r="M5481" s="5"/>
      <c r="N5481" s="5"/>
      <c r="O5481" s="5"/>
      <c r="P5481" s="5"/>
    </row>
    <row r="5482" spans="1:16" ht="14.5" x14ac:dyDescent="0.35">
      <c r="A5482" s="13">
        <f t="shared" si="87"/>
        <v>0</v>
      </c>
      <c r="B5482" s="17" t="e">
        <f>INDEX('BASE DE DATOS'!$A$2:$H$4921,MATCH(CONSTATACIÓN!$C5482,'BASE DE DATOS'!$A$2:$A$4921,0),2)</f>
        <v>#N/A</v>
      </c>
      <c r="C5482" s="27"/>
      <c r="D5482" s="5"/>
      <c r="E5482" s="5"/>
      <c r="F5482" s="5"/>
      <c r="G5482" s="6" t="e">
        <f>INDEX('BASE DE DATOS'!$A$2:$H$4921,MATCH(CONSTATACIÓN!$C5482,'BASE DE DATOS'!$A$2:$A$4921,0),3)</f>
        <v>#N/A</v>
      </c>
      <c r="H5482" s="5" t="e">
        <f>INDEX('BASE DE DATOS'!$A$2:$H$4921,MATCH(CONSTATACIÓN!$C5482,'BASE DE DATOS'!$A$2:$A$4921,0),6)</f>
        <v>#N/A</v>
      </c>
      <c r="I5482" s="5" t="e">
        <f>INDEX('BASE DE DATOS'!$A$2:$H$4921,MATCH(CONSTATACIÓN!$C5482,'BASE DE DATOS'!$A$2:$A$4921,0),7)</f>
        <v>#N/A</v>
      </c>
      <c r="J5482" s="5" t="e">
        <f>INDEX('BASE DE DATOS'!$A$2:$H$4921,MATCH(CONSTATACIÓN!$C5482,'BASE DE DATOS'!$A$2:$A$4921,0),8)</f>
        <v>#N/A</v>
      </c>
      <c r="K5482" s="5"/>
      <c r="L5482" s="5"/>
      <c r="M5482" s="5"/>
      <c r="N5482" s="5"/>
      <c r="O5482" s="5"/>
      <c r="P5482" s="5"/>
    </row>
    <row r="5483" spans="1:16" ht="14.5" x14ac:dyDescent="0.35">
      <c r="A5483" s="13">
        <f t="shared" si="87"/>
        <v>0</v>
      </c>
      <c r="B5483" s="17" t="e">
        <f>INDEX('BASE DE DATOS'!$A$2:$H$4921,MATCH(CONSTATACIÓN!$C5483,'BASE DE DATOS'!$A$2:$A$4921,0),2)</f>
        <v>#N/A</v>
      </c>
      <c r="C5483" s="28"/>
      <c r="D5483" s="5"/>
      <c r="E5483" s="5"/>
      <c r="F5483" s="5"/>
      <c r="G5483" s="6" t="e">
        <f>INDEX('BASE DE DATOS'!$A$2:$H$4921,MATCH(CONSTATACIÓN!$C5483,'BASE DE DATOS'!$A$2:$A$4921,0),3)</f>
        <v>#N/A</v>
      </c>
      <c r="H5483" s="5" t="e">
        <f>INDEX('BASE DE DATOS'!$A$2:$H$4921,MATCH(CONSTATACIÓN!$C5483,'BASE DE DATOS'!$A$2:$A$4921,0),6)</f>
        <v>#N/A</v>
      </c>
      <c r="I5483" s="5" t="e">
        <f>INDEX('BASE DE DATOS'!$A$2:$H$4921,MATCH(CONSTATACIÓN!$C5483,'BASE DE DATOS'!$A$2:$A$4921,0),7)</f>
        <v>#N/A</v>
      </c>
      <c r="J5483" s="5" t="e">
        <f>INDEX('BASE DE DATOS'!$A$2:$H$4921,MATCH(CONSTATACIÓN!$C5483,'BASE DE DATOS'!$A$2:$A$4921,0),8)</f>
        <v>#N/A</v>
      </c>
      <c r="K5483" s="5"/>
      <c r="L5483" s="5"/>
      <c r="M5483" s="5"/>
      <c r="N5483" s="5"/>
      <c r="O5483" s="5"/>
      <c r="P5483" s="5"/>
    </row>
    <row r="5484" spans="1:16" ht="14.5" x14ac:dyDescent="0.35">
      <c r="A5484" s="13">
        <f t="shared" si="87"/>
        <v>0</v>
      </c>
      <c r="B5484" s="17" t="e">
        <f>INDEX('BASE DE DATOS'!$A$2:$H$4921,MATCH(CONSTATACIÓN!$C5484,'BASE DE DATOS'!$A$2:$A$4921,0),2)</f>
        <v>#N/A</v>
      </c>
      <c r="C5484" s="27"/>
      <c r="D5484" s="5"/>
      <c r="E5484" s="5"/>
      <c r="F5484" s="5"/>
      <c r="G5484" s="6" t="e">
        <f>INDEX('BASE DE DATOS'!$A$2:$H$4921,MATCH(CONSTATACIÓN!$C5484,'BASE DE DATOS'!$A$2:$A$4921,0),3)</f>
        <v>#N/A</v>
      </c>
      <c r="H5484" s="5" t="e">
        <f>INDEX('BASE DE DATOS'!$A$2:$H$4921,MATCH(CONSTATACIÓN!$C5484,'BASE DE DATOS'!$A$2:$A$4921,0),6)</f>
        <v>#N/A</v>
      </c>
      <c r="I5484" s="5" t="e">
        <f>INDEX('BASE DE DATOS'!$A$2:$H$4921,MATCH(CONSTATACIÓN!$C5484,'BASE DE DATOS'!$A$2:$A$4921,0),7)</f>
        <v>#N/A</v>
      </c>
      <c r="J5484" s="5" t="e">
        <f>INDEX('BASE DE DATOS'!$A$2:$H$4921,MATCH(CONSTATACIÓN!$C5484,'BASE DE DATOS'!$A$2:$A$4921,0),8)</f>
        <v>#N/A</v>
      </c>
      <c r="K5484" s="5"/>
      <c r="L5484" s="5"/>
      <c r="M5484" s="5"/>
      <c r="N5484" s="5"/>
      <c r="O5484" s="5"/>
      <c r="P5484" s="5"/>
    </row>
    <row r="5485" spans="1:16" ht="14.5" x14ac:dyDescent="0.35">
      <c r="A5485" s="13">
        <f t="shared" si="87"/>
        <v>0</v>
      </c>
      <c r="B5485" s="17" t="e">
        <f>INDEX('BASE DE DATOS'!$A$2:$H$4921,MATCH(CONSTATACIÓN!$C5485,'BASE DE DATOS'!$A$2:$A$4921,0),2)</f>
        <v>#N/A</v>
      </c>
      <c r="C5485" s="28"/>
      <c r="D5485" s="5"/>
      <c r="E5485" s="5"/>
      <c r="F5485" s="5"/>
      <c r="G5485" s="6" t="e">
        <f>INDEX('BASE DE DATOS'!$A$2:$H$4921,MATCH(CONSTATACIÓN!$C5485,'BASE DE DATOS'!$A$2:$A$4921,0),3)</f>
        <v>#N/A</v>
      </c>
      <c r="H5485" s="5" t="e">
        <f>INDEX('BASE DE DATOS'!$A$2:$H$4921,MATCH(CONSTATACIÓN!$C5485,'BASE DE DATOS'!$A$2:$A$4921,0),6)</f>
        <v>#N/A</v>
      </c>
      <c r="I5485" s="5" t="e">
        <f>INDEX('BASE DE DATOS'!$A$2:$H$4921,MATCH(CONSTATACIÓN!$C5485,'BASE DE DATOS'!$A$2:$A$4921,0),7)</f>
        <v>#N/A</v>
      </c>
      <c r="J5485" s="5" t="e">
        <f>INDEX('BASE DE DATOS'!$A$2:$H$4921,MATCH(CONSTATACIÓN!$C5485,'BASE DE DATOS'!$A$2:$A$4921,0),8)</f>
        <v>#N/A</v>
      </c>
      <c r="K5485" s="5"/>
      <c r="L5485" s="5"/>
      <c r="M5485" s="5"/>
      <c r="N5485" s="5"/>
      <c r="O5485" s="5"/>
      <c r="P5485" s="5"/>
    </row>
    <row r="5486" spans="1:16" ht="14.5" x14ac:dyDescent="0.35">
      <c r="A5486" s="13">
        <f t="shared" si="87"/>
        <v>0</v>
      </c>
      <c r="B5486" s="17" t="e">
        <f>INDEX('BASE DE DATOS'!$A$2:$H$4921,MATCH(CONSTATACIÓN!$C5486,'BASE DE DATOS'!$A$2:$A$4921,0),2)</f>
        <v>#N/A</v>
      </c>
      <c r="C5486" s="27"/>
      <c r="D5486" s="5"/>
      <c r="E5486" s="5"/>
      <c r="F5486" s="5"/>
      <c r="G5486" s="6" t="e">
        <f>INDEX('BASE DE DATOS'!$A$2:$H$4921,MATCH(CONSTATACIÓN!$C5486,'BASE DE DATOS'!$A$2:$A$4921,0),3)</f>
        <v>#N/A</v>
      </c>
      <c r="H5486" s="5" t="e">
        <f>INDEX('BASE DE DATOS'!$A$2:$H$4921,MATCH(CONSTATACIÓN!$C5486,'BASE DE DATOS'!$A$2:$A$4921,0),6)</f>
        <v>#N/A</v>
      </c>
      <c r="I5486" s="5" t="e">
        <f>INDEX('BASE DE DATOS'!$A$2:$H$4921,MATCH(CONSTATACIÓN!$C5486,'BASE DE DATOS'!$A$2:$A$4921,0),7)</f>
        <v>#N/A</v>
      </c>
      <c r="J5486" s="5" t="e">
        <f>INDEX('BASE DE DATOS'!$A$2:$H$4921,MATCH(CONSTATACIÓN!$C5486,'BASE DE DATOS'!$A$2:$A$4921,0),8)</f>
        <v>#N/A</v>
      </c>
      <c r="K5486" s="5"/>
      <c r="L5486" s="5"/>
      <c r="M5486" s="5"/>
      <c r="N5486" s="5"/>
      <c r="O5486" s="5"/>
      <c r="P5486" s="5"/>
    </row>
    <row r="5487" spans="1:16" ht="14.5" x14ac:dyDescent="0.35">
      <c r="A5487" s="13">
        <f t="shared" si="87"/>
        <v>0</v>
      </c>
      <c r="B5487" s="17" t="e">
        <f>INDEX('BASE DE DATOS'!$A$2:$H$4921,MATCH(CONSTATACIÓN!$C5487,'BASE DE DATOS'!$A$2:$A$4921,0),2)</f>
        <v>#N/A</v>
      </c>
      <c r="C5487" s="28"/>
      <c r="D5487" s="5"/>
      <c r="E5487" s="5"/>
      <c r="F5487" s="5"/>
      <c r="G5487" s="6" t="e">
        <f>INDEX('BASE DE DATOS'!$A$2:$H$4921,MATCH(CONSTATACIÓN!$C5487,'BASE DE DATOS'!$A$2:$A$4921,0),3)</f>
        <v>#N/A</v>
      </c>
      <c r="H5487" s="5" t="e">
        <f>INDEX('BASE DE DATOS'!$A$2:$H$4921,MATCH(CONSTATACIÓN!$C5487,'BASE DE DATOS'!$A$2:$A$4921,0),6)</f>
        <v>#N/A</v>
      </c>
      <c r="I5487" s="5" t="e">
        <f>INDEX('BASE DE DATOS'!$A$2:$H$4921,MATCH(CONSTATACIÓN!$C5487,'BASE DE DATOS'!$A$2:$A$4921,0),7)</f>
        <v>#N/A</v>
      </c>
      <c r="J5487" s="5" t="e">
        <f>INDEX('BASE DE DATOS'!$A$2:$H$4921,MATCH(CONSTATACIÓN!$C5487,'BASE DE DATOS'!$A$2:$A$4921,0),8)</f>
        <v>#N/A</v>
      </c>
      <c r="K5487" s="5"/>
      <c r="L5487" s="5"/>
      <c r="M5487" s="5"/>
      <c r="N5487" s="5"/>
      <c r="O5487" s="5"/>
      <c r="P5487" s="5"/>
    </row>
    <row r="5488" spans="1:16" ht="14.5" x14ac:dyDescent="0.35">
      <c r="A5488" s="13">
        <f t="shared" si="87"/>
        <v>0</v>
      </c>
      <c r="B5488" s="17" t="e">
        <f>INDEX('BASE DE DATOS'!$A$2:$H$4921,MATCH(CONSTATACIÓN!$C5488,'BASE DE DATOS'!$A$2:$A$4921,0),2)</f>
        <v>#N/A</v>
      </c>
      <c r="C5488" s="27"/>
      <c r="D5488" s="5"/>
      <c r="E5488" s="5"/>
      <c r="F5488" s="5"/>
      <c r="G5488" s="6" t="e">
        <f>INDEX('BASE DE DATOS'!$A$2:$H$4921,MATCH(CONSTATACIÓN!$C5488,'BASE DE DATOS'!$A$2:$A$4921,0),3)</f>
        <v>#N/A</v>
      </c>
      <c r="H5488" s="5" t="e">
        <f>INDEX('BASE DE DATOS'!$A$2:$H$4921,MATCH(CONSTATACIÓN!$C5488,'BASE DE DATOS'!$A$2:$A$4921,0),6)</f>
        <v>#N/A</v>
      </c>
      <c r="I5488" s="5" t="e">
        <f>INDEX('BASE DE DATOS'!$A$2:$H$4921,MATCH(CONSTATACIÓN!$C5488,'BASE DE DATOS'!$A$2:$A$4921,0),7)</f>
        <v>#N/A</v>
      </c>
      <c r="J5488" s="5" t="e">
        <f>INDEX('BASE DE DATOS'!$A$2:$H$4921,MATCH(CONSTATACIÓN!$C5488,'BASE DE DATOS'!$A$2:$A$4921,0),8)</f>
        <v>#N/A</v>
      </c>
      <c r="K5488" s="5"/>
      <c r="L5488" s="5"/>
      <c r="M5488" s="5"/>
      <c r="N5488" s="5"/>
      <c r="O5488" s="5"/>
      <c r="P5488" s="5"/>
    </row>
    <row r="5489" spans="1:16" ht="14.5" x14ac:dyDescent="0.35">
      <c r="A5489" s="13">
        <f t="shared" si="87"/>
        <v>0</v>
      </c>
      <c r="B5489" s="17" t="e">
        <f>INDEX('BASE DE DATOS'!$A$2:$H$4921,MATCH(CONSTATACIÓN!$C5489,'BASE DE DATOS'!$A$2:$A$4921,0),2)</f>
        <v>#N/A</v>
      </c>
      <c r="C5489" s="28"/>
      <c r="D5489" s="5"/>
      <c r="E5489" s="5"/>
      <c r="F5489" s="5"/>
      <c r="G5489" s="6" t="e">
        <f>INDEX('BASE DE DATOS'!$A$2:$H$4921,MATCH(CONSTATACIÓN!$C5489,'BASE DE DATOS'!$A$2:$A$4921,0),3)</f>
        <v>#N/A</v>
      </c>
      <c r="H5489" s="5" t="e">
        <f>INDEX('BASE DE DATOS'!$A$2:$H$4921,MATCH(CONSTATACIÓN!$C5489,'BASE DE DATOS'!$A$2:$A$4921,0),6)</f>
        <v>#N/A</v>
      </c>
      <c r="I5489" s="5" t="e">
        <f>INDEX('BASE DE DATOS'!$A$2:$H$4921,MATCH(CONSTATACIÓN!$C5489,'BASE DE DATOS'!$A$2:$A$4921,0),7)</f>
        <v>#N/A</v>
      </c>
      <c r="J5489" s="5" t="e">
        <f>INDEX('BASE DE DATOS'!$A$2:$H$4921,MATCH(CONSTATACIÓN!$C5489,'BASE DE DATOS'!$A$2:$A$4921,0),8)</f>
        <v>#N/A</v>
      </c>
      <c r="K5489" s="5"/>
      <c r="L5489" s="5"/>
      <c r="M5489" s="5"/>
      <c r="N5489" s="5"/>
      <c r="O5489" s="5"/>
      <c r="P5489" s="5"/>
    </row>
    <row r="5490" spans="1:16" ht="14.5" x14ac:dyDescent="0.35">
      <c r="A5490" s="13">
        <f t="shared" si="87"/>
        <v>0</v>
      </c>
      <c r="B5490" s="17" t="e">
        <f>INDEX('BASE DE DATOS'!$A$2:$H$4921,MATCH(CONSTATACIÓN!$C5490,'BASE DE DATOS'!$A$2:$A$4921,0),2)</f>
        <v>#N/A</v>
      </c>
      <c r="C5490" s="27"/>
      <c r="D5490" s="5"/>
      <c r="E5490" s="5"/>
      <c r="F5490" s="5"/>
      <c r="G5490" s="6" t="e">
        <f>INDEX('BASE DE DATOS'!$A$2:$H$4921,MATCH(CONSTATACIÓN!$C5490,'BASE DE DATOS'!$A$2:$A$4921,0),3)</f>
        <v>#N/A</v>
      </c>
      <c r="H5490" s="5" t="e">
        <f>INDEX('BASE DE DATOS'!$A$2:$H$4921,MATCH(CONSTATACIÓN!$C5490,'BASE DE DATOS'!$A$2:$A$4921,0),6)</f>
        <v>#N/A</v>
      </c>
      <c r="I5490" s="5" t="e">
        <f>INDEX('BASE DE DATOS'!$A$2:$H$4921,MATCH(CONSTATACIÓN!$C5490,'BASE DE DATOS'!$A$2:$A$4921,0),7)</f>
        <v>#N/A</v>
      </c>
      <c r="J5490" s="5" t="e">
        <f>INDEX('BASE DE DATOS'!$A$2:$H$4921,MATCH(CONSTATACIÓN!$C5490,'BASE DE DATOS'!$A$2:$A$4921,0),8)</f>
        <v>#N/A</v>
      </c>
      <c r="K5490" s="5"/>
      <c r="L5490" s="5"/>
      <c r="M5490" s="5"/>
      <c r="N5490" s="5"/>
      <c r="O5490" s="5"/>
      <c r="P5490" s="5"/>
    </row>
    <row r="5491" spans="1:16" ht="14.5" x14ac:dyDescent="0.35">
      <c r="A5491" s="13">
        <f t="shared" si="87"/>
        <v>0</v>
      </c>
      <c r="B5491" s="17" t="e">
        <f>INDEX('BASE DE DATOS'!$A$2:$H$4921,MATCH(CONSTATACIÓN!$C5491,'BASE DE DATOS'!$A$2:$A$4921,0),2)</f>
        <v>#N/A</v>
      </c>
      <c r="C5491" s="28"/>
      <c r="D5491" s="5"/>
      <c r="E5491" s="5"/>
      <c r="F5491" s="5"/>
      <c r="G5491" s="6" t="e">
        <f>INDEX('BASE DE DATOS'!$A$2:$H$4921,MATCH(CONSTATACIÓN!$C5491,'BASE DE DATOS'!$A$2:$A$4921,0),3)</f>
        <v>#N/A</v>
      </c>
      <c r="H5491" s="5" t="e">
        <f>INDEX('BASE DE DATOS'!$A$2:$H$4921,MATCH(CONSTATACIÓN!$C5491,'BASE DE DATOS'!$A$2:$A$4921,0),6)</f>
        <v>#N/A</v>
      </c>
      <c r="I5491" s="5" t="e">
        <f>INDEX('BASE DE DATOS'!$A$2:$H$4921,MATCH(CONSTATACIÓN!$C5491,'BASE DE DATOS'!$A$2:$A$4921,0),7)</f>
        <v>#N/A</v>
      </c>
      <c r="J5491" s="5" t="e">
        <f>INDEX('BASE DE DATOS'!$A$2:$H$4921,MATCH(CONSTATACIÓN!$C5491,'BASE DE DATOS'!$A$2:$A$4921,0),8)</f>
        <v>#N/A</v>
      </c>
      <c r="K5491" s="5"/>
      <c r="L5491" s="5"/>
      <c r="M5491" s="5"/>
      <c r="N5491" s="5"/>
      <c r="O5491" s="5"/>
      <c r="P5491" s="5"/>
    </row>
    <row r="5492" spans="1:16" ht="14.5" x14ac:dyDescent="0.35">
      <c r="A5492" s="13">
        <f t="shared" si="87"/>
        <v>0</v>
      </c>
      <c r="B5492" s="17" t="e">
        <f>INDEX('BASE DE DATOS'!$A$2:$H$4921,MATCH(CONSTATACIÓN!$C5492,'BASE DE DATOS'!$A$2:$A$4921,0),2)</f>
        <v>#N/A</v>
      </c>
      <c r="C5492" s="27"/>
      <c r="D5492" s="5"/>
      <c r="E5492" s="5"/>
      <c r="F5492" s="5"/>
      <c r="G5492" s="6" t="e">
        <f>INDEX('BASE DE DATOS'!$A$2:$H$4921,MATCH(CONSTATACIÓN!$C5492,'BASE DE DATOS'!$A$2:$A$4921,0),3)</f>
        <v>#N/A</v>
      </c>
      <c r="H5492" s="5" t="e">
        <f>INDEX('BASE DE DATOS'!$A$2:$H$4921,MATCH(CONSTATACIÓN!$C5492,'BASE DE DATOS'!$A$2:$A$4921,0),6)</f>
        <v>#N/A</v>
      </c>
      <c r="I5492" s="5" t="e">
        <f>INDEX('BASE DE DATOS'!$A$2:$H$4921,MATCH(CONSTATACIÓN!$C5492,'BASE DE DATOS'!$A$2:$A$4921,0),7)</f>
        <v>#N/A</v>
      </c>
      <c r="J5492" s="5" t="e">
        <f>INDEX('BASE DE DATOS'!$A$2:$H$4921,MATCH(CONSTATACIÓN!$C5492,'BASE DE DATOS'!$A$2:$A$4921,0),8)</f>
        <v>#N/A</v>
      </c>
      <c r="K5492" s="5"/>
      <c r="L5492" s="5"/>
      <c r="M5492" s="5"/>
      <c r="N5492" s="5"/>
      <c r="O5492" s="5"/>
      <c r="P5492" s="5"/>
    </row>
    <row r="5493" spans="1:16" ht="14.5" x14ac:dyDescent="0.35">
      <c r="A5493" s="13">
        <f t="shared" si="87"/>
        <v>0</v>
      </c>
      <c r="B5493" s="17" t="e">
        <f>INDEX('BASE DE DATOS'!$A$2:$H$4921,MATCH(CONSTATACIÓN!$C5493,'BASE DE DATOS'!$A$2:$A$4921,0),2)</f>
        <v>#N/A</v>
      </c>
      <c r="C5493" s="28"/>
      <c r="D5493" s="5"/>
      <c r="E5493" s="5"/>
      <c r="F5493" s="5"/>
      <c r="G5493" s="6" t="e">
        <f>INDEX('BASE DE DATOS'!$A$2:$H$4921,MATCH(CONSTATACIÓN!$C5493,'BASE DE DATOS'!$A$2:$A$4921,0),3)</f>
        <v>#N/A</v>
      </c>
      <c r="H5493" s="5" t="e">
        <f>INDEX('BASE DE DATOS'!$A$2:$H$4921,MATCH(CONSTATACIÓN!$C5493,'BASE DE DATOS'!$A$2:$A$4921,0),6)</f>
        <v>#N/A</v>
      </c>
      <c r="I5493" s="5" t="e">
        <f>INDEX('BASE DE DATOS'!$A$2:$H$4921,MATCH(CONSTATACIÓN!$C5493,'BASE DE DATOS'!$A$2:$A$4921,0),7)</f>
        <v>#N/A</v>
      </c>
      <c r="J5493" s="5" t="e">
        <f>INDEX('BASE DE DATOS'!$A$2:$H$4921,MATCH(CONSTATACIÓN!$C5493,'BASE DE DATOS'!$A$2:$A$4921,0),8)</f>
        <v>#N/A</v>
      </c>
      <c r="K5493" s="5"/>
      <c r="L5493" s="5"/>
      <c r="M5493" s="5"/>
      <c r="N5493" s="5"/>
      <c r="O5493" s="5"/>
      <c r="P5493" s="5"/>
    </row>
    <row r="5494" spans="1:16" ht="14.5" x14ac:dyDescent="0.35">
      <c r="A5494" s="13">
        <f t="shared" si="87"/>
        <v>0</v>
      </c>
      <c r="B5494" s="17" t="e">
        <f>INDEX('BASE DE DATOS'!$A$2:$H$4921,MATCH(CONSTATACIÓN!$C5494,'BASE DE DATOS'!$A$2:$A$4921,0),2)</f>
        <v>#N/A</v>
      </c>
      <c r="C5494" s="27"/>
      <c r="D5494" s="5"/>
      <c r="E5494" s="5"/>
      <c r="F5494" s="5"/>
      <c r="G5494" s="6" t="e">
        <f>INDEX('BASE DE DATOS'!$A$2:$H$4921,MATCH(CONSTATACIÓN!$C5494,'BASE DE DATOS'!$A$2:$A$4921,0),3)</f>
        <v>#N/A</v>
      </c>
      <c r="H5494" s="5" t="e">
        <f>INDEX('BASE DE DATOS'!$A$2:$H$4921,MATCH(CONSTATACIÓN!$C5494,'BASE DE DATOS'!$A$2:$A$4921,0),6)</f>
        <v>#N/A</v>
      </c>
      <c r="I5494" s="5" t="e">
        <f>INDEX('BASE DE DATOS'!$A$2:$H$4921,MATCH(CONSTATACIÓN!$C5494,'BASE DE DATOS'!$A$2:$A$4921,0),7)</f>
        <v>#N/A</v>
      </c>
      <c r="J5494" s="5" t="e">
        <f>INDEX('BASE DE DATOS'!$A$2:$H$4921,MATCH(CONSTATACIÓN!$C5494,'BASE DE DATOS'!$A$2:$A$4921,0),8)</f>
        <v>#N/A</v>
      </c>
      <c r="K5494" s="5"/>
      <c r="L5494" s="5"/>
      <c r="M5494" s="5"/>
      <c r="N5494" s="5"/>
      <c r="O5494" s="5"/>
      <c r="P5494" s="5"/>
    </row>
    <row r="5495" spans="1:16" ht="14.5" x14ac:dyDescent="0.35">
      <c r="A5495" s="13">
        <f t="shared" si="87"/>
        <v>0</v>
      </c>
      <c r="B5495" s="17" t="e">
        <f>INDEX('BASE DE DATOS'!$A$2:$H$4921,MATCH(CONSTATACIÓN!$C5495,'BASE DE DATOS'!$A$2:$A$4921,0),2)</f>
        <v>#N/A</v>
      </c>
      <c r="C5495" s="28"/>
      <c r="D5495" s="5"/>
      <c r="E5495" s="5"/>
      <c r="F5495" s="5"/>
      <c r="G5495" s="6" t="e">
        <f>INDEX('BASE DE DATOS'!$A$2:$H$4921,MATCH(CONSTATACIÓN!$C5495,'BASE DE DATOS'!$A$2:$A$4921,0),3)</f>
        <v>#N/A</v>
      </c>
      <c r="H5495" s="5" t="e">
        <f>INDEX('BASE DE DATOS'!$A$2:$H$4921,MATCH(CONSTATACIÓN!$C5495,'BASE DE DATOS'!$A$2:$A$4921,0),6)</f>
        <v>#N/A</v>
      </c>
      <c r="I5495" s="5" t="e">
        <f>INDEX('BASE DE DATOS'!$A$2:$H$4921,MATCH(CONSTATACIÓN!$C5495,'BASE DE DATOS'!$A$2:$A$4921,0),7)</f>
        <v>#N/A</v>
      </c>
      <c r="J5495" s="5" t="e">
        <f>INDEX('BASE DE DATOS'!$A$2:$H$4921,MATCH(CONSTATACIÓN!$C5495,'BASE DE DATOS'!$A$2:$A$4921,0),8)</f>
        <v>#N/A</v>
      </c>
      <c r="K5495" s="5"/>
      <c r="L5495" s="5"/>
      <c r="M5495" s="5"/>
      <c r="N5495" s="5"/>
      <c r="O5495" s="5"/>
      <c r="P5495" s="5"/>
    </row>
    <row r="5496" spans="1:16" ht="14.5" x14ac:dyDescent="0.35">
      <c r="A5496" s="13">
        <f t="shared" si="87"/>
        <v>0</v>
      </c>
      <c r="B5496" s="17" t="e">
        <f>INDEX('BASE DE DATOS'!$A$2:$H$4921,MATCH(CONSTATACIÓN!$C5496,'BASE DE DATOS'!$A$2:$A$4921,0),2)</f>
        <v>#N/A</v>
      </c>
      <c r="C5496" s="27"/>
      <c r="D5496" s="5"/>
      <c r="E5496" s="5"/>
      <c r="F5496" s="5"/>
      <c r="G5496" s="6" t="e">
        <f>INDEX('BASE DE DATOS'!$A$2:$H$4921,MATCH(CONSTATACIÓN!$C5496,'BASE DE DATOS'!$A$2:$A$4921,0),3)</f>
        <v>#N/A</v>
      </c>
      <c r="H5496" s="5" t="e">
        <f>INDEX('BASE DE DATOS'!$A$2:$H$4921,MATCH(CONSTATACIÓN!$C5496,'BASE DE DATOS'!$A$2:$A$4921,0),6)</f>
        <v>#N/A</v>
      </c>
      <c r="I5496" s="5" t="e">
        <f>INDEX('BASE DE DATOS'!$A$2:$H$4921,MATCH(CONSTATACIÓN!$C5496,'BASE DE DATOS'!$A$2:$A$4921,0),7)</f>
        <v>#N/A</v>
      </c>
      <c r="J5496" s="5" t="e">
        <f>INDEX('BASE DE DATOS'!$A$2:$H$4921,MATCH(CONSTATACIÓN!$C5496,'BASE DE DATOS'!$A$2:$A$4921,0),8)</f>
        <v>#N/A</v>
      </c>
      <c r="K5496" s="5"/>
      <c r="L5496" s="5"/>
      <c r="M5496" s="5"/>
      <c r="N5496" s="5"/>
      <c r="O5496" s="5"/>
      <c r="P5496" s="5"/>
    </row>
    <row r="5497" spans="1:16" ht="14.5" x14ac:dyDescent="0.35">
      <c r="A5497" s="13">
        <f t="shared" si="87"/>
        <v>0</v>
      </c>
      <c r="B5497" s="17" t="e">
        <f>INDEX('BASE DE DATOS'!$A$2:$H$4921,MATCH(CONSTATACIÓN!$C5497,'BASE DE DATOS'!$A$2:$A$4921,0),2)</f>
        <v>#N/A</v>
      </c>
      <c r="C5497" s="28"/>
      <c r="D5497" s="5"/>
      <c r="E5497" s="5"/>
      <c r="F5497" s="5"/>
      <c r="G5497" s="6" t="e">
        <f>INDEX('BASE DE DATOS'!$A$2:$H$4921,MATCH(CONSTATACIÓN!$C5497,'BASE DE DATOS'!$A$2:$A$4921,0),3)</f>
        <v>#N/A</v>
      </c>
      <c r="H5497" s="5" t="e">
        <f>INDEX('BASE DE DATOS'!$A$2:$H$4921,MATCH(CONSTATACIÓN!$C5497,'BASE DE DATOS'!$A$2:$A$4921,0),6)</f>
        <v>#N/A</v>
      </c>
      <c r="I5497" s="5" t="e">
        <f>INDEX('BASE DE DATOS'!$A$2:$H$4921,MATCH(CONSTATACIÓN!$C5497,'BASE DE DATOS'!$A$2:$A$4921,0),7)</f>
        <v>#N/A</v>
      </c>
      <c r="J5497" s="5" t="e">
        <f>INDEX('BASE DE DATOS'!$A$2:$H$4921,MATCH(CONSTATACIÓN!$C5497,'BASE DE DATOS'!$A$2:$A$4921,0),8)</f>
        <v>#N/A</v>
      </c>
      <c r="K5497" s="5"/>
      <c r="L5497" s="5"/>
      <c r="M5497" s="5"/>
      <c r="N5497" s="5"/>
      <c r="O5497" s="5"/>
      <c r="P5497" s="5"/>
    </row>
    <row r="5498" spans="1:16" ht="14.5" x14ac:dyDescent="0.35">
      <c r="A5498" s="13">
        <f t="shared" si="87"/>
        <v>0</v>
      </c>
      <c r="B5498" s="17" t="e">
        <f>INDEX('BASE DE DATOS'!$A$2:$H$4921,MATCH(CONSTATACIÓN!$C5498,'BASE DE DATOS'!$A$2:$A$4921,0),2)</f>
        <v>#N/A</v>
      </c>
      <c r="C5498" s="27"/>
      <c r="D5498" s="5"/>
      <c r="E5498" s="5"/>
      <c r="F5498" s="5"/>
      <c r="G5498" s="6" t="e">
        <f>INDEX('BASE DE DATOS'!$A$2:$H$4921,MATCH(CONSTATACIÓN!$C5498,'BASE DE DATOS'!$A$2:$A$4921,0),3)</f>
        <v>#N/A</v>
      </c>
      <c r="H5498" s="5" t="e">
        <f>INDEX('BASE DE DATOS'!$A$2:$H$4921,MATCH(CONSTATACIÓN!$C5498,'BASE DE DATOS'!$A$2:$A$4921,0),6)</f>
        <v>#N/A</v>
      </c>
      <c r="I5498" s="5" t="e">
        <f>INDEX('BASE DE DATOS'!$A$2:$H$4921,MATCH(CONSTATACIÓN!$C5498,'BASE DE DATOS'!$A$2:$A$4921,0),7)</f>
        <v>#N/A</v>
      </c>
      <c r="J5498" s="5" t="e">
        <f>INDEX('BASE DE DATOS'!$A$2:$H$4921,MATCH(CONSTATACIÓN!$C5498,'BASE DE DATOS'!$A$2:$A$4921,0),8)</f>
        <v>#N/A</v>
      </c>
      <c r="K5498" s="5"/>
      <c r="L5498" s="5"/>
      <c r="M5498" s="5"/>
      <c r="N5498" s="5"/>
      <c r="O5498" s="5"/>
      <c r="P5498" s="5"/>
    </row>
    <row r="5499" spans="1:16" ht="14.5" x14ac:dyDescent="0.35">
      <c r="A5499" s="13">
        <f t="shared" si="87"/>
        <v>0</v>
      </c>
      <c r="B5499" s="17" t="e">
        <f>INDEX('BASE DE DATOS'!$A$2:$H$4921,MATCH(CONSTATACIÓN!$C5499,'BASE DE DATOS'!$A$2:$A$4921,0),2)</f>
        <v>#N/A</v>
      </c>
      <c r="C5499" s="28"/>
      <c r="D5499" s="5"/>
      <c r="E5499" s="5"/>
      <c r="F5499" s="5"/>
      <c r="G5499" s="6" t="e">
        <f>INDEX('BASE DE DATOS'!$A$2:$H$4921,MATCH(CONSTATACIÓN!$C5499,'BASE DE DATOS'!$A$2:$A$4921,0),3)</f>
        <v>#N/A</v>
      </c>
      <c r="H5499" s="5" t="e">
        <f>INDEX('BASE DE DATOS'!$A$2:$H$4921,MATCH(CONSTATACIÓN!$C5499,'BASE DE DATOS'!$A$2:$A$4921,0),6)</f>
        <v>#N/A</v>
      </c>
      <c r="I5499" s="5" t="e">
        <f>INDEX('BASE DE DATOS'!$A$2:$H$4921,MATCH(CONSTATACIÓN!$C5499,'BASE DE DATOS'!$A$2:$A$4921,0),7)</f>
        <v>#N/A</v>
      </c>
      <c r="J5499" s="5" t="e">
        <f>INDEX('BASE DE DATOS'!$A$2:$H$4921,MATCH(CONSTATACIÓN!$C5499,'BASE DE DATOS'!$A$2:$A$4921,0),8)</f>
        <v>#N/A</v>
      </c>
      <c r="K5499" s="5"/>
      <c r="L5499" s="5"/>
      <c r="M5499" s="5"/>
      <c r="N5499" s="5"/>
      <c r="O5499" s="5"/>
      <c r="P5499" s="5"/>
    </row>
    <row r="5500" spans="1:16" ht="14.5" x14ac:dyDescent="0.35">
      <c r="A5500" s="13">
        <f t="shared" si="87"/>
        <v>0</v>
      </c>
      <c r="B5500" s="17" t="e">
        <f>INDEX('BASE DE DATOS'!$A$2:$H$4921,MATCH(CONSTATACIÓN!$C5500,'BASE DE DATOS'!$A$2:$A$4921,0),2)</f>
        <v>#N/A</v>
      </c>
      <c r="C5500" s="27"/>
      <c r="D5500" s="5"/>
      <c r="E5500" s="5"/>
      <c r="F5500" s="5"/>
      <c r="G5500" s="6" t="e">
        <f>INDEX('BASE DE DATOS'!$A$2:$H$4921,MATCH(CONSTATACIÓN!$C5500,'BASE DE DATOS'!$A$2:$A$4921,0),3)</f>
        <v>#N/A</v>
      </c>
      <c r="H5500" s="5" t="e">
        <f>INDEX('BASE DE DATOS'!$A$2:$H$4921,MATCH(CONSTATACIÓN!$C5500,'BASE DE DATOS'!$A$2:$A$4921,0),6)</f>
        <v>#N/A</v>
      </c>
      <c r="I5500" s="5" t="e">
        <f>INDEX('BASE DE DATOS'!$A$2:$H$4921,MATCH(CONSTATACIÓN!$C5500,'BASE DE DATOS'!$A$2:$A$4921,0),7)</f>
        <v>#N/A</v>
      </c>
      <c r="J5500" s="5" t="e">
        <f>INDEX('BASE DE DATOS'!$A$2:$H$4921,MATCH(CONSTATACIÓN!$C5500,'BASE DE DATOS'!$A$2:$A$4921,0),8)</f>
        <v>#N/A</v>
      </c>
      <c r="K5500" s="5"/>
      <c r="L5500" s="5"/>
      <c r="M5500" s="5"/>
      <c r="N5500" s="5"/>
      <c r="O5500" s="5"/>
      <c r="P5500" s="5"/>
    </row>
    <row r="5501" spans="1:16" ht="14.5" x14ac:dyDescent="0.35">
      <c r="A5501" s="13">
        <f t="shared" si="87"/>
        <v>0</v>
      </c>
      <c r="B5501" s="17" t="e">
        <f>INDEX('BASE DE DATOS'!$A$2:$H$4921,MATCH(CONSTATACIÓN!$C5501,'BASE DE DATOS'!$A$2:$A$4921,0),2)</f>
        <v>#N/A</v>
      </c>
      <c r="C5501" s="28"/>
      <c r="D5501" s="5"/>
      <c r="E5501" s="5"/>
      <c r="F5501" s="5"/>
      <c r="G5501" s="6" t="e">
        <f>INDEX('BASE DE DATOS'!$A$2:$H$4921,MATCH(CONSTATACIÓN!$C5501,'BASE DE DATOS'!$A$2:$A$4921,0),3)</f>
        <v>#N/A</v>
      </c>
      <c r="H5501" s="5" t="e">
        <f>INDEX('BASE DE DATOS'!$A$2:$H$4921,MATCH(CONSTATACIÓN!$C5501,'BASE DE DATOS'!$A$2:$A$4921,0),6)</f>
        <v>#N/A</v>
      </c>
      <c r="I5501" s="5" t="e">
        <f>INDEX('BASE DE DATOS'!$A$2:$H$4921,MATCH(CONSTATACIÓN!$C5501,'BASE DE DATOS'!$A$2:$A$4921,0),7)</f>
        <v>#N/A</v>
      </c>
      <c r="J5501" s="5" t="e">
        <f>INDEX('BASE DE DATOS'!$A$2:$H$4921,MATCH(CONSTATACIÓN!$C5501,'BASE DE DATOS'!$A$2:$A$4921,0),8)</f>
        <v>#N/A</v>
      </c>
      <c r="K5501" s="5"/>
      <c r="L5501" s="5"/>
      <c r="M5501" s="5"/>
      <c r="N5501" s="5"/>
      <c r="O5501" s="5"/>
      <c r="P5501" s="5"/>
    </row>
    <row r="5502" spans="1:16" ht="14.5" x14ac:dyDescent="0.35">
      <c r="A5502" s="13">
        <f t="shared" si="87"/>
        <v>0</v>
      </c>
      <c r="B5502" s="17" t="e">
        <f>INDEX('BASE DE DATOS'!$A$2:$H$4921,MATCH(CONSTATACIÓN!$C5502,'BASE DE DATOS'!$A$2:$A$4921,0),2)</f>
        <v>#N/A</v>
      </c>
      <c r="C5502" s="27"/>
      <c r="D5502" s="5"/>
      <c r="E5502" s="5"/>
      <c r="F5502" s="5"/>
      <c r="G5502" s="6" t="e">
        <f>INDEX('BASE DE DATOS'!$A$2:$H$4921,MATCH(CONSTATACIÓN!$C5502,'BASE DE DATOS'!$A$2:$A$4921,0),3)</f>
        <v>#N/A</v>
      </c>
      <c r="H5502" s="5" t="e">
        <f>INDEX('BASE DE DATOS'!$A$2:$H$4921,MATCH(CONSTATACIÓN!$C5502,'BASE DE DATOS'!$A$2:$A$4921,0),6)</f>
        <v>#N/A</v>
      </c>
      <c r="I5502" s="5" t="e">
        <f>INDEX('BASE DE DATOS'!$A$2:$H$4921,MATCH(CONSTATACIÓN!$C5502,'BASE DE DATOS'!$A$2:$A$4921,0),7)</f>
        <v>#N/A</v>
      </c>
      <c r="J5502" s="5" t="e">
        <f>INDEX('BASE DE DATOS'!$A$2:$H$4921,MATCH(CONSTATACIÓN!$C5502,'BASE DE DATOS'!$A$2:$A$4921,0),8)</f>
        <v>#N/A</v>
      </c>
      <c r="K5502" s="5"/>
      <c r="L5502" s="5"/>
      <c r="M5502" s="5"/>
      <c r="N5502" s="5"/>
      <c r="O5502" s="5"/>
      <c r="P5502" s="5"/>
    </row>
    <row r="5503" spans="1:16" ht="14.5" x14ac:dyDescent="0.35">
      <c r="A5503" s="13">
        <f t="shared" si="87"/>
        <v>0</v>
      </c>
      <c r="B5503" s="17" t="e">
        <f>INDEX('BASE DE DATOS'!$A$2:$H$4921,MATCH(CONSTATACIÓN!$C5503,'BASE DE DATOS'!$A$2:$A$4921,0),2)</f>
        <v>#N/A</v>
      </c>
      <c r="C5503" s="28"/>
      <c r="D5503" s="5"/>
      <c r="E5503" s="5"/>
      <c r="F5503" s="5"/>
      <c r="G5503" s="6" t="e">
        <f>INDEX('BASE DE DATOS'!$A$2:$H$4921,MATCH(CONSTATACIÓN!$C5503,'BASE DE DATOS'!$A$2:$A$4921,0),3)</f>
        <v>#N/A</v>
      </c>
      <c r="H5503" s="5" t="e">
        <f>INDEX('BASE DE DATOS'!$A$2:$H$4921,MATCH(CONSTATACIÓN!$C5503,'BASE DE DATOS'!$A$2:$A$4921,0),6)</f>
        <v>#N/A</v>
      </c>
      <c r="I5503" s="5" t="e">
        <f>INDEX('BASE DE DATOS'!$A$2:$H$4921,MATCH(CONSTATACIÓN!$C5503,'BASE DE DATOS'!$A$2:$A$4921,0),7)</f>
        <v>#N/A</v>
      </c>
      <c r="J5503" s="5" t="e">
        <f>INDEX('BASE DE DATOS'!$A$2:$H$4921,MATCH(CONSTATACIÓN!$C5503,'BASE DE DATOS'!$A$2:$A$4921,0),8)</f>
        <v>#N/A</v>
      </c>
      <c r="K5503" s="5"/>
      <c r="L5503" s="5"/>
      <c r="M5503" s="5"/>
      <c r="N5503" s="5"/>
      <c r="O5503" s="5"/>
      <c r="P5503" s="5"/>
    </row>
    <row r="5504" spans="1:16" ht="14.5" x14ac:dyDescent="0.35">
      <c r="A5504" s="13">
        <f t="shared" si="87"/>
        <v>0</v>
      </c>
      <c r="B5504" s="17" t="e">
        <f>INDEX('BASE DE DATOS'!$A$2:$H$4921,MATCH(CONSTATACIÓN!$C5504,'BASE DE DATOS'!$A$2:$A$4921,0),2)</f>
        <v>#N/A</v>
      </c>
      <c r="C5504" s="27"/>
      <c r="D5504" s="5"/>
      <c r="E5504" s="5"/>
      <c r="F5504" s="5"/>
      <c r="G5504" s="6" t="e">
        <f>INDEX('BASE DE DATOS'!$A$2:$H$4921,MATCH(CONSTATACIÓN!$C5504,'BASE DE DATOS'!$A$2:$A$4921,0),3)</f>
        <v>#N/A</v>
      </c>
      <c r="H5504" s="5" t="e">
        <f>INDEX('BASE DE DATOS'!$A$2:$H$4921,MATCH(CONSTATACIÓN!$C5504,'BASE DE DATOS'!$A$2:$A$4921,0),6)</f>
        <v>#N/A</v>
      </c>
      <c r="I5504" s="5" t="e">
        <f>INDEX('BASE DE DATOS'!$A$2:$H$4921,MATCH(CONSTATACIÓN!$C5504,'BASE DE DATOS'!$A$2:$A$4921,0),7)</f>
        <v>#N/A</v>
      </c>
      <c r="J5504" s="5" t="e">
        <f>INDEX('BASE DE DATOS'!$A$2:$H$4921,MATCH(CONSTATACIÓN!$C5504,'BASE DE DATOS'!$A$2:$A$4921,0),8)</f>
        <v>#N/A</v>
      </c>
      <c r="K5504" s="5"/>
      <c r="L5504" s="5"/>
      <c r="M5504" s="5"/>
      <c r="N5504" s="5"/>
      <c r="O5504" s="5"/>
      <c r="P5504" s="5"/>
    </row>
    <row r="5505" spans="1:16" ht="14.5" x14ac:dyDescent="0.35">
      <c r="A5505" s="13">
        <f t="shared" si="87"/>
        <v>0</v>
      </c>
      <c r="B5505" s="17" t="e">
        <f>INDEX('BASE DE DATOS'!$A$2:$H$4921,MATCH(CONSTATACIÓN!$C5505,'BASE DE DATOS'!$A$2:$A$4921,0),2)</f>
        <v>#N/A</v>
      </c>
      <c r="C5505" s="28"/>
      <c r="D5505" s="5"/>
      <c r="E5505" s="5"/>
      <c r="F5505" s="5"/>
      <c r="G5505" s="6" t="e">
        <f>INDEX('BASE DE DATOS'!$A$2:$H$4921,MATCH(CONSTATACIÓN!$C5505,'BASE DE DATOS'!$A$2:$A$4921,0),3)</f>
        <v>#N/A</v>
      </c>
      <c r="H5505" s="5" t="e">
        <f>INDEX('BASE DE DATOS'!$A$2:$H$4921,MATCH(CONSTATACIÓN!$C5505,'BASE DE DATOS'!$A$2:$A$4921,0),6)</f>
        <v>#N/A</v>
      </c>
      <c r="I5505" s="5" t="e">
        <f>INDEX('BASE DE DATOS'!$A$2:$H$4921,MATCH(CONSTATACIÓN!$C5505,'BASE DE DATOS'!$A$2:$A$4921,0),7)</f>
        <v>#N/A</v>
      </c>
      <c r="J5505" s="5" t="e">
        <f>INDEX('BASE DE DATOS'!$A$2:$H$4921,MATCH(CONSTATACIÓN!$C5505,'BASE DE DATOS'!$A$2:$A$4921,0),8)</f>
        <v>#N/A</v>
      </c>
      <c r="K5505" s="5"/>
      <c r="L5505" s="5"/>
      <c r="M5505" s="5"/>
      <c r="N5505" s="5"/>
      <c r="O5505" s="5"/>
      <c r="P5505" s="5"/>
    </row>
    <row r="5506" spans="1:16" ht="14.5" x14ac:dyDescent="0.35">
      <c r="A5506" s="13">
        <f t="shared" si="87"/>
        <v>0</v>
      </c>
      <c r="B5506" s="17" t="e">
        <f>INDEX('BASE DE DATOS'!$A$2:$H$4921,MATCH(CONSTATACIÓN!$C5506,'BASE DE DATOS'!$A$2:$A$4921,0),2)</f>
        <v>#N/A</v>
      </c>
      <c r="C5506" s="27"/>
      <c r="D5506" s="5"/>
      <c r="E5506" s="5"/>
      <c r="F5506" s="5"/>
      <c r="G5506" s="6" t="e">
        <f>INDEX('BASE DE DATOS'!$A$2:$H$4921,MATCH(CONSTATACIÓN!$C5506,'BASE DE DATOS'!$A$2:$A$4921,0),3)</f>
        <v>#N/A</v>
      </c>
      <c r="H5506" s="5" t="e">
        <f>INDEX('BASE DE DATOS'!$A$2:$H$4921,MATCH(CONSTATACIÓN!$C5506,'BASE DE DATOS'!$A$2:$A$4921,0),6)</f>
        <v>#N/A</v>
      </c>
      <c r="I5506" s="5" t="e">
        <f>INDEX('BASE DE DATOS'!$A$2:$H$4921,MATCH(CONSTATACIÓN!$C5506,'BASE DE DATOS'!$A$2:$A$4921,0),7)</f>
        <v>#N/A</v>
      </c>
      <c r="J5506" s="5" t="e">
        <f>INDEX('BASE DE DATOS'!$A$2:$H$4921,MATCH(CONSTATACIÓN!$C5506,'BASE DE DATOS'!$A$2:$A$4921,0),8)</f>
        <v>#N/A</v>
      </c>
      <c r="K5506" s="5"/>
      <c r="L5506" s="5"/>
      <c r="M5506" s="5"/>
      <c r="N5506" s="5"/>
      <c r="O5506" s="5"/>
      <c r="P5506" s="5"/>
    </row>
    <row r="5507" spans="1:16" ht="14.5" x14ac:dyDescent="0.35">
      <c r="A5507" s="13">
        <f t="shared" si="87"/>
        <v>0</v>
      </c>
      <c r="B5507" s="17" t="e">
        <f>INDEX('BASE DE DATOS'!$A$2:$H$4921,MATCH(CONSTATACIÓN!$C5507,'BASE DE DATOS'!$A$2:$A$4921,0),2)</f>
        <v>#N/A</v>
      </c>
      <c r="C5507" s="28"/>
      <c r="D5507" s="5"/>
      <c r="E5507" s="5"/>
      <c r="F5507" s="5"/>
      <c r="G5507" s="6" t="e">
        <f>INDEX('BASE DE DATOS'!$A$2:$H$4921,MATCH(CONSTATACIÓN!$C5507,'BASE DE DATOS'!$A$2:$A$4921,0),3)</f>
        <v>#N/A</v>
      </c>
      <c r="H5507" s="5" t="e">
        <f>INDEX('BASE DE DATOS'!$A$2:$H$4921,MATCH(CONSTATACIÓN!$C5507,'BASE DE DATOS'!$A$2:$A$4921,0),6)</f>
        <v>#N/A</v>
      </c>
      <c r="I5507" s="5" t="e">
        <f>INDEX('BASE DE DATOS'!$A$2:$H$4921,MATCH(CONSTATACIÓN!$C5507,'BASE DE DATOS'!$A$2:$A$4921,0),7)</f>
        <v>#N/A</v>
      </c>
      <c r="J5507" s="5" t="e">
        <f>INDEX('BASE DE DATOS'!$A$2:$H$4921,MATCH(CONSTATACIÓN!$C5507,'BASE DE DATOS'!$A$2:$A$4921,0),8)</f>
        <v>#N/A</v>
      </c>
      <c r="K5507" s="5"/>
      <c r="L5507" s="5"/>
      <c r="M5507" s="5"/>
      <c r="N5507" s="5"/>
      <c r="O5507" s="5"/>
      <c r="P5507" s="5"/>
    </row>
    <row r="5508" spans="1:16" ht="14.5" x14ac:dyDescent="0.35">
      <c r="A5508" s="13">
        <f t="shared" si="87"/>
        <v>0</v>
      </c>
      <c r="B5508" s="17" t="e">
        <f>INDEX('BASE DE DATOS'!$A$2:$H$4921,MATCH(CONSTATACIÓN!$C5508,'BASE DE DATOS'!$A$2:$A$4921,0),2)</f>
        <v>#N/A</v>
      </c>
      <c r="C5508" s="27"/>
      <c r="D5508" s="5"/>
      <c r="E5508" s="5"/>
      <c r="F5508" s="5"/>
      <c r="G5508" s="6" t="e">
        <f>INDEX('BASE DE DATOS'!$A$2:$H$4921,MATCH(CONSTATACIÓN!$C5508,'BASE DE DATOS'!$A$2:$A$4921,0),3)</f>
        <v>#N/A</v>
      </c>
      <c r="H5508" s="5" t="e">
        <f>INDEX('BASE DE DATOS'!$A$2:$H$4921,MATCH(CONSTATACIÓN!$C5508,'BASE DE DATOS'!$A$2:$A$4921,0),6)</f>
        <v>#N/A</v>
      </c>
      <c r="I5508" s="5" t="e">
        <f>INDEX('BASE DE DATOS'!$A$2:$H$4921,MATCH(CONSTATACIÓN!$C5508,'BASE DE DATOS'!$A$2:$A$4921,0),7)</f>
        <v>#N/A</v>
      </c>
      <c r="J5508" s="5" t="e">
        <f>INDEX('BASE DE DATOS'!$A$2:$H$4921,MATCH(CONSTATACIÓN!$C5508,'BASE DE DATOS'!$A$2:$A$4921,0),8)</f>
        <v>#N/A</v>
      </c>
      <c r="K5508" s="5"/>
      <c r="L5508" s="5"/>
      <c r="M5508" s="5"/>
      <c r="N5508" s="5"/>
      <c r="O5508" s="5"/>
      <c r="P5508" s="5"/>
    </row>
    <row r="5509" spans="1:16" ht="14.5" x14ac:dyDescent="0.35">
      <c r="A5509" s="13">
        <f t="shared" si="87"/>
        <v>0</v>
      </c>
      <c r="B5509" s="17" t="e">
        <f>INDEX('BASE DE DATOS'!$A$2:$H$4921,MATCH(CONSTATACIÓN!$C5509,'BASE DE DATOS'!$A$2:$A$4921,0),2)</f>
        <v>#N/A</v>
      </c>
      <c r="C5509" s="28"/>
      <c r="D5509" s="5"/>
      <c r="E5509" s="5"/>
      <c r="F5509" s="5"/>
      <c r="G5509" s="6" t="e">
        <f>INDEX('BASE DE DATOS'!$A$2:$H$4921,MATCH(CONSTATACIÓN!$C5509,'BASE DE DATOS'!$A$2:$A$4921,0),3)</f>
        <v>#N/A</v>
      </c>
      <c r="H5509" s="5" t="e">
        <f>INDEX('BASE DE DATOS'!$A$2:$H$4921,MATCH(CONSTATACIÓN!$C5509,'BASE DE DATOS'!$A$2:$A$4921,0),6)</f>
        <v>#N/A</v>
      </c>
      <c r="I5509" s="5" t="e">
        <f>INDEX('BASE DE DATOS'!$A$2:$H$4921,MATCH(CONSTATACIÓN!$C5509,'BASE DE DATOS'!$A$2:$A$4921,0),7)</f>
        <v>#N/A</v>
      </c>
      <c r="J5509" s="5" t="e">
        <f>INDEX('BASE DE DATOS'!$A$2:$H$4921,MATCH(CONSTATACIÓN!$C5509,'BASE DE DATOS'!$A$2:$A$4921,0),8)</f>
        <v>#N/A</v>
      </c>
      <c r="K5509" s="5"/>
      <c r="L5509" s="5"/>
      <c r="M5509" s="5"/>
      <c r="N5509" s="5"/>
      <c r="O5509" s="5"/>
      <c r="P5509" s="5"/>
    </row>
    <row r="5510" spans="1:16" ht="14.5" x14ac:dyDescent="0.35">
      <c r="A5510" s="13">
        <f t="shared" si="87"/>
        <v>0</v>
      </c>
      <c r="B5510" s="17" t="e">
        <f>INDEX('BASE DE DATOS'!$A$2:$H$4921,MATCH(CONSTATACIÓN!$C5510,'BASE DE DATOS'!$A$2:$A$4921,0),2)</f>
        <v>#N/A</v>
      </c>
      <c r="C5510" s="27"/>
      <c r="D5510" s="5"/>
      <c r="E5510" s="5"/>
      <c r="F5510" s="5"/>
      <c r="G5510" s="6" t="e">
        <f>INDEX('BASE DE DATOS'!$A$2:$H$4921,MATCH(CONSTATACIÓN!$C5510,'BASE DE DATOS'!$A$2:$A$4921,0),3)</f>
        <v>#N/A</v>
      </c>
      <c r="H5510" s="5" t="e">
        <f>INDEX('BASE DE DATOS'!$A$2:$H$4921,MATCH(CONSTATACIÓN!$C5510,'BASE DE DATOS'!$A$2:$A$4921,0),6)</f>
        <v>#N/A</v>
      </c>
      <c r="I5510" s="5" t="e">
        <f>INDEX('BASE DE DATOS'!$A$2:$H$4921,MATCH(CONSTATACIÓN!$C5510,'BASE DE DATOS'!$A$2:$A$4921,0),7)</f>
        <v>#N/A</v>
      </c>
      <c r="J5510" s="5" t="e">
        <f>INDEX('BASE DE DATOS'!$A$2:$H$4921,MATCH(CONSTATACIÓN!$C5510,'BASE DE DATOS'!$A$2:$A$4921,0),8)</f>
        <v>#N/A</v>
      </c>
      <c r="K5510" s="5"/>
      <c r="L5510" s="5"/>
      <c r="M5510" s="5"/>
      <c r="N5510" s="5"/>
      <c r="O5510" s="5"/>
      <c r="P5510" s="5"/>
    </row>
    <row r="5511" spans="1:16" ht="14.5" x14ac:dyDescent="0.35">
      <c r="A5511" s="13">
        <f t="shared" si="87"/>
        <v>0</v>
      </c>
      <c r="B5511" s="17" t="e">
        <f>INDEX('BASE DE DATOS'!$A$2:$H$4921,MATCH(CONSTATACIÓN!$C5511,'BASE DE DATOS'!$A$2:$A$4921,0),2)</f>
        <v>#N/A</v>
      </c>
      <c r="C5511" s="28"/>
      <c r="D5511" s="5"/>
      <c r="E5511" s="5"/>
      <c r="F5511" s="5"/>
      <c r="G5511" s="6" t="e">
        <f>INDEX('BASE DE DATOS'!$A$2:$H$4921,MATCH(CONSTATACIÓN!$C5511,'BASE DE DATOS'!$A$2:$A$4921,0),3)</f>
        <v>#N/A</v>
      </c>
      <c r="H5511" s="5" t="e">
        <f>INDEX('BASE DE DATOS'!$A$2:$H$4921,MATCH(CONSTATACIÓN!$C5511,'BASE DE DATOS'!$A$2:$A$4921,0),6)</f>
        <v>#N/A</v>
      </c>
      <c r="I5511" s="5" t="e">
        <f>INDEX('BASE DE DATOS'!$A$2:$H$4921,MATCH(CONSTATACIÓN!$C5511,'BASE DE DATOS'!$A$2:$A$4921,0),7)</f>
        <v>#N/A</v>
      </c>
      <c r="J5511" s="5" t="e">
        <f>INDEX('BASE DE DATOS'!$A$2:$H$4921,MATCH(CONSTATACIÓN!$C5511,'BASE DE DATOS'!$A$2:$A$4921,0),8)</f>
        <v>#N/A</v>
      </c>
      <c r="K5511" s="5"/>
      <c r="L5511" s="5"/>
      <c r="M5511" s="5"/>
      <c r="N5511" s="5"/>
      <c r="O5511" s="5"/>
      <c r="P5511" s="5"/>
    </row>
    <row r="5512" spans="1:16" ht="14.5" x14ac:dyDescent="0.35">
      <c r="A5512" s="13">
        <f t="shared" si="87"/>
        <v>0</v>
      </c>
      <c r="B5512" s="17" t="e">
        <f>INDEX('BASE DE DATOS'!$A$2:$H$4921,MATCH(CONSTATACIÓN!$C5512,'BASE DE DATOS'!$A$2:$A$4921,0),2)</f>
        <v>#N/A</v>
      </c>
      <c r="C5512" s="27"/>
      <c r="D5512" s="5"/>
      <c r="E5512" s="5"/>
      <c r="F5512" s="5"/>
      <c r="G5512" s="6" t="e">
        <f>INDEX('BASE DE DATOS'!$A$2:$H$4921,MATCH(CONSTATACIÓN!$C5512,'BASE DE DATOS'!$A$2:$A$4921,0),3)</f>
        <v>#N/A</v>
      </c>
      <c r="H5512" s="5" t="e">
        <f>INDEX('BASE DE DATOS'!$A$2:$H$4921,MATCH(CONSTATACIÓN!$C5512,'BASE DE DATOS'!$A$2:$A$4921,0),6)</f>
        <v>#N/A</v>
      </c>
      <c r="I5512" s="5" t="e">
        <f>INDEX('BASE DE DATOS'!$A$2:$H$4921,MATCH(CONSTATACIÓN!$C5512,'BASE DE DATOS'!$A$2:$A$4921,0),7)</f>
        <v>#N/A</v>
      </c>
      <c r="J5512" s="5" t="e">
        <f>INDEX('BASE DE DATOS'!$A$2:$H$4921,MATCH(CONSTATACIÓN!$C5512,'BASE DE DATOS'!$A$2:$A$4921,0),8)</f>
        <v>#N/A</v>
      </c>
      <c r="K5512" s="5"/>
      <c r="L5512" s="5"/>
      <c r="M5512" s="5"/>
      <c r="N5512" s="5"/>
      <c r="O5512" s="5"/>
      <c r="P5512" s="5"/>
    </row>
    <row r="5513" spans="1:16" ht="14.5" x14ac:dyDescent="0.35">
      <c r="A5513" s="13">
        <f t="shared" ref="A5513:A5576" si="88">C5513</f>
        <v>0</v>
      </c>
      <c r="B5513" s="17" t="e">
        <f>INDEX('BASE DE DATOS'!$A$2:$H$4921,MATCH(CONSTATACIÓN!$C5513,'BASE DE DATOS'!$A$2:$A$4921,0),2)</f>
        <v>#N/A</v>
      </c>
      <c r="C5513" s="28"/>
      <c r="D5513" s="5"/>
      <c r="E5513" s="5"/>
      <c r="F5513" s="5"/>
      <c r="G5513" s="6" t="e">
        <f>INDEX('BASE DE DATOS'!$A$2:$H$4921,MATCH(CONSTATACIÓN!$C5513,'BASE DE DATOS'!$A$2:$A$4921,0),3)</f>
        <v>#N/A</v>
      </c>
      <c r="H5513" s="5" t="e">
        <f>INDEX('BASE DE DATOS'!$A$2:$H$4921,MATCH(CONSTATACIÓN!$C5513,'BASE DE DATOS'!$A$2:$A$4921,0),6)</f>
        <v>#N/A</v>
      </c>
      <c r="I5513" s="5" t="e">
        <f>INDEX('BASE DE DATOS'!$A$2:$H$4921,MATCH(CONSTATACIÓN!$C5513,'BASE DE DATOS'!$A$2:$A$4921,0),7)</f>
        <v>#N/A</v>
      </c>
      <c r="J5513" s="5" t="e">
        <f>INDEX('BASE DE DATOS'!$A$2:$H$4921,MATCH(CONSTATACIÓN!$C5513,'BASE DE DATOS'!$A$2:$A$4921,0),8)</f>
        <v>#N/A</v>
      </c>
      <c r="K5513" s="5"/>
      <c r="L5513" s="5"/>
      <c r="M5513" s="5"/>
      <c r="N5513" s="5"/>
      <c r="O5513" s="5"/>
      <c r="P5513" s="5"/>
    </row>
    <row r="5514" spans="1:16" ht="14.5" x14ac:dyDescent="0.35">
      <c r="A5514" s="13">
        <f t="shared" si="88"/>
        <v>0</v>
      </c>
      <c r="B5514" s="17" t="e">
        <f>INDEX('BASE DE DATOS'!$A$2:$H$4921,MATCH(CONSTATACIÓN!$C5514,'BASE DE DATOS'!$A$2:$A$4921,0),2)</f>
        <v>#N/A</v>
      </c>
      <c r="C5514" s="27"/>
      <c r="D5514" s="5"/>
      <c r="E5514" s="5"/>
      <c r="F5514" s="5"/>
      <c r="G5514" s="6" t="e">
        <f>INDEX('BASE DE DATOS'!$A$2:$H$4921,MATCH(CONSTATACIÓN!$C5514,'BASE DE DATOS'!$A$2:$A$4921,0),3)</f>
        <v>#N/A</v>
      </c>
      <c r="H5514" s="5" t="e">
        <f>INDEX('BASE DE DATOS'!$A$2:$H$4921,MATCH(CONSTATACIÓN!$C5514,'BASE DE DATOS'!$A$2:$A$4921,0),6)</f>
        <v>#N/A</v>
      </c>
      <c r="I5514" s="5" t="e">
        <f>INDEX('BASE DE DATOS'!$A$2:$H$4921,MATCH(CONSTATACIÓN!$C5514,'BASE DE DATOS'!$A$2:$A$4921,0),7)</f>
        <v>#N/A</v>
      </c>
      <c r="J5514" s="5" t="e">
        <f>INDEX('BASE DE DATOS'!$A$2:$H$4921,MATCH(CONSTATACIÓN!$C5514,'BASE DE DATOS'!$A$2:$A$4921,0),8)</f>
        <v>#N/A</v>
      </c>
      <c r="K5514" s="5"/>
      <c r="L5514" s="5"/>
      <c r="M5514" s="5"/>
      <c r="N5514" s="5"/>
      <c r="O5514" s="5"/>
      <c r="P5514" s="5"/>
    </row>
    <row r="5515" spans="1:16" ht="14.5" x14ac:dyDescent="0.35">
      <c r="A5515" s="13">
        <f t="shared" si="88"/>
        <v>0</v>
      </c>
      <c r="B5515" s="17" t="e">
        <f>INDEX('BASE DE DATOS'!$A$2:$H$4921,MATCH(CONSTATACIÓN!$C5515,'BASE DE DATOS'!$A$2:$A$4921,0),2)</f>
        <v>#N/A</v>
      </c>
      <c r="C5515" s="28"/>
      <c r="D5515" s="5"/>
      <c r="E5515" s="5"/>
      <c r="F5515" s="5"/>
      <c r="G5515" s="6" t="e">
        <f>INDEX('BASE DE DATOS'!$A$2:$H$4921,MATCH(CONSTATACIÓN!$C5515,'BASE DE DATOS'!$A$2:$A$4921,0),3)</f>
        <v>#N/A</v>
      </c>
      <c r="H5515" s="5" t="e">
        <f>INDEX('BASE DE DATOS'!$A$2:$H$4921,MATCH(CONSTATACIÓN!$C5515,'BASE DE DATOS'!$A$2:$A$4921,0),6)</f>
        <v>#N/A</v>
      </c>
      <c r="I5515" s="5" t="e">
        <f>INDEX('BASE DE DATOS'!$A$2:$H$4921,MATCH(CONSTATACIÓN!$C5515,'BASE DE DATOS'!$A$2:$A$4921,0),7)</f>
        <v>#N/A</v>
      </c>
      <c r="J5515" s="5" t="e">
        <f>INDEX('BASE DE DATOS'!$A$2:$H$4921,MATCH(CONSTATACIÓN!$C5515,'BASE DE DATOS'!$A$2:$A$4921,0),8)</f>
        <v>#N/A</v>
      </c>
      <c r="K5515" s="5"/>
      <c r="L5515" s="5"/>
      <c r="M5515" s="5"/>
      <c r="N5515" s="5"/>
      <c r="O5515" s="5"/>
      <c r="P5515" s="5"/>
    </row>
    <row r="5516" spans="1:16" ht="14.5" x14ac:dyDescent="0.35">
      <c r="A5516" s="13">
        <f t="shared" si="88"/>
        <v>0</v>
      </c>
      <c r="B5516" s="17" t="e">
        <f>INDEX('BASE DE DATOS'!$A$2:$H$4921,MATCH(CONSTATACIÓN!$C5516,'BASE DE DATOS'!$A$2:$A$4921,0),2)</f>
        <v>#N/A</v>
      </c>
      <c r="C5516" s="27"/>
      <c r="D5516" s="5"/>
      <c r="E5516" s="5"/>
      <c r="F5516" s="5"/>
      <c r="G5516" s="6" t="e">
        <f>INDEX('BASE DE DATOS'!$A$2:$H$4921,MATCH(CONSTATACIÓN!$C5516,'BASE DE DATOS'!$A$2:$A$4921,0),3)</f>
        <v>#N/A</v>
      </c>
      <c r="H5516" s="5" t="e">
        <f>INDEX('BASE DE DATOS'!$A$2:$H$4921,MATCH(CONSTATACIÓN!$C5516,'BASE DE DATOS'!$A$2:$A$4921,0),6)</f>
        <v>#N/A</v>
      </c>
      <c r="I5516" s="5" t="e">
        <f>INDEX('BASE DE DATOS'!$A$2:$H$4921,MATCH(CONSTATACIÓN!$C5516,'BASE DE DATOS'!$A$2:$A$4921,0),7)</f>
        <v>#N/A</v>
      </c>
      <c r="J5516" s="5" t="e">
        <f>INDEX('BASE DE DATOS'!$A$2:$H$4921,MATCH(CONSTATACIÓN!$C5516,'BASE DE DATOS'!$A$2:$A$4921,0),8)</f>
        <v>#N/A</v>
      </c>
      <c r="K5516" s="5"/>
      <c r="L5516" s="5"/>
      <c r="M5516" s="5"/>
      <c r="N5516" s="5"/>
      <c r="O5516" s="5"/>
      <c r="P5516" s="5"/>
    </row>
    <row r="5517" spans="1:16" ht="14.5" x14ac:dyDescent="0.35">
      <c r="A5517" s="13">
        <f t="shared" si="88"/>
        <v>0</v>
      </c>
      <c r="B5517" s="17" t="e">
        <f>INDEX('BASE DE DATOS'!$A$2:$H$4921,MATCH(CONSTATACIÓN!$C5517,'BASE DE DATOS'!$A$2:$A$4921,0),2)</f>
        <v>#N/A</v>
      </c>
      <c r="C5517" s="28"/>
      <c r="D5517" s="5"/>
      <c r="E5517" s="5"/>
      <c r="F5517" s="5"/>
      <c r="G5517" s="6" t="e">
        <f>INDEX('BASE DE DATOS'!$A$2:$H$4921,MATCH(CONSTATACIÓN!$C5517,'BASE DE DATOS'!$A$2:$A$4921,0),3)</f>
        <v>#N/A</v>
      </c>
      <c r="H5517" s="5" t="e">
        <f>INDEX('BASE DE DATOS'!$A$2:$H$4921,MATCH(CONSTATACIÓN!$C5517,'BASE DE DATOS'!$A$2:$A$4921,0),6)</f>
        <v>#N/A</v>
      </c>
      <c r="I5517" s="5" t="e">
        <f>INDEX('BASE DE DATOS'!$A$2:$H$4921,MATCH(CONSTATACIÓN!$C5517,'BASE DE DATOS'!$A$2:$A$4921,0),7)</f>
        <v>#N/A</v>
      </c>
      <c r="J5517" s="5" t="e">
        <f>INDEX('BASE DE DATOS'!$A$2:$H$4921,MATCH(CONSTATACIÓN!$C5517,'BASE DE DATOS'!$A$2:$A$4921,0),8)</f>
        <v>#N/A</v>
      </c>
      <c r="K5517" s="5"/>
      <c r="L5517" s="5"/>
      <c r="M5517" s="5"/>
      <c r="N5517" s="5"/>
      <c r="O5517" s="5"/>
      <c r="P5517" s="5"/>
    </row>
    <row r="5518" spans="1:16" ht="14.5" x14ac:dyDescent="0.35">
      <c r="A5518" s="13">
        <f t="shared" si="88"/>
        <v>0</v>
      </c>
      <c r="B5518" s="17" t="e">
        <f>INDEX('BASE DE DATOS'!$A$2:$H$4921,MATCH(CONSTATACIÓN!$C5518,'BASE DE DATOS'!$A$2:$A$4921,0),2)</f>
        <v>#N/A</v>
      </c>
      <c r="C5518" s="27"/>
      <c r="D5518" s="5"/>
      <c r="E5518" s="5"/>
      <c r="F5518" s="5"/>
      <c r="G5518" s="6" t="e">
        <f>INDEX('BASE DE DATOS'!$A$2:$H$4921,MATCH(CONSTATACIÓN!$C5518,'BASE DE DATOS'!$A$2:$A$4921,0),3)</f>
        <v>#N/A</v>
      </c>
      <c r="H5518" s="5" t="e">
        <f>INDEX('BASE DE DATOS'!$A$2:$H$4921,MATCH(CONSTATACIÓN!$C5518,'BASE DE DATOS'!$A$2:$A$4921,0),6)</f>
        <v>#N/A</v>
      </c>
      <c r="I5518" s="5" t="e">
        <f>INDEX('BASE DE DATOS'!$A$2:$H$4921,MATCH(CONSTATACIÓN!$C5518,'BASE DE DATOS'!$A$2:$A$4921,0),7)</f>
        <v>#N/A</v>
      </c>
      <c r="J5518" s="5" t="e">
        <f>INDEX('BASE DE DATOS'!$A$2:$H$4921,MATCH(CONSTATACIÓN!$C5518,'BASE DE DATOS'!$A$2:$A$4921,0),8)</f>
        <v>#N/A</v>
      </c>
      <c r="K5518" s="5"/>
      <c r="L5518" s="5"/>
      <c r="M5518" s="5"/>
      <c r="N5518" s="5"/>
      <c r="O5518" s="5"/>
      <c r="P5518" s="5"/>
    </row>
    <row r="5519" spans="1:16" ht="14.5" x14ac:dyDescent="0.35">
      <c r="A5519" s="13">
        <f t="shared" si="88"/>
        <v>0</v>
      </c>
      <c r="B5519" s="17" t="e">
        <f>INDEX('BASE DE DATOS'!$A$2:$H$4921,MATCH(CONSTATACIÓN!$C5519,'BASE DE DATOS'!$A$2:$A$4921,0),2)</f>
        <v>#N/A</v>
      </c>
      <c r="C5519" s="28"/>
      <c r="D5519" s="5"/>
      <c r="E5519" s="5"/>
      <c r="F5519" s="5"/>
      <c r="G5519" s="6" t="e">
        <f>INDEX('BASE DE DATOS'!$A$2:$H$4921,MATCH(CONSTATACIÓN!$C5519,'BASE DE DATOS'!$A$2:$A$4921,0),3)</f>
        <v>#N/A</v>
      </c>
      <c r="H5519" s="5" t="e">
        <f>INDEX('BASE DE DATOS'!$A$2:$H$4921,MATCH(CONSTATACIÓN!$C5519,'BASE DE DATOS'!$A$2:$A$4921,0),6)</f>
        <v>#N/A</v>
      </c>
      <c r="I5519" s="5" t="e">
        <f>INDEX('BASE DE DATOS'!$A$2:$H$4921,MATCH(CONSTATACIÓN!$C5519,'BASE DE DATOS'!$A$2:$A$4921,0),7)</f>
        <v>#N/A</v>
      </c>
      <c r="J5519" s="5" t="e">
        <f>INDEX('BASE DE DATOS'!$A$2:$H$4921,MATCH(CONSTATACIÓN!$C5519,'BASE DE DATOS'!$A$2:$A$4921,0),8)</f>
        <v>#N/A</v>
      </c>
      <c r="K5519" s="5"/>
      <c r="L5519" s="5"/>
      <c r="M5519" s="5"/>
      <c r="N5519" s="5"/>
      <c r="O5519" s="5"/>
      <c r="P5519" s="5"/>
    </row>
    <row r="5520" spans="1:16" ht="14.5" x14ac:dyDescent="0.35">
      <c r="A5520" s="13">
        <f t="shared" si="88"/>
        <v>0</v>
      </c>
      <c r="B5520" s="17" t="e">
        <f>INDEX('BASE DE DATOS'!$A$2:$H$4921,MATCH(CONSTATACIÓN!$C5520,'BASE DE DATOS'!$A$2:$A$4921,0),2)</f>
        <v>#N/A</v>
      </c>
      <c r="C5520" s="27"/>
      <c r="D5520" s="5"/>
      <c r="E5520" s="5"/>
      <c r="F5520" s="5"/>
      <c r="G5520" s="6" t="e">
        <f>INDEX('BASE DE DATOS'!$A$2:$H$4921,MATCH(CONSTATACIÓN!$C5520,'BASE DE DATOS'!$A$2:$A$4921,0),3)</f>
        <v>#N/A</v>
      </c>
      <c r="H5520" s="5" t="e">
        <f>INDEX('BASE DE DATOS'!$A$2:$H$4921,MATCH(CONSTATACIÓN!$C5520,'BASE DE DATOS'!$A$2:$A$4921,0),6)</f>
        <v>#N/A</v>
      </c>
      <c r="I5520" s="5" t="e">
        <f>INDEX('BASE DE DATOS'!$A$2:$H$4921,MATCH(CONSTATACIÓN!$C5520,'BASE DE DATOS'!$A$2:$A$4921,0),7)</f>
        <v>#N/A</v>
      </c>
      <c r="J5520" s="5" t="e">
        <f>INDEX('BASE DE DATOS'!$A$2:$H$4921,MATCH(CONSTATACIÓN!$C5520,'BASE DE DATOS'!$A$2:$A$4921,0),8)</f>
        <v>#N/A</v>
      </c>
      <c r="K5520" s="5"/>
      <c r="L5520" s="5"/>
      <c r="M5520" s="5"/>
      <c r="N5520" s="5"/>
      <c r="O5520" s="5"/>
      <c r="P5520" s="5"/>
    </row>
    <row r="5521" spans="1:16" ht="14.5" x14ac:dyDescent="0.35">
      <c r="A5521" s="13">
        <f t="shared" si="88"/>
        <v>0</v>
      </c>
      <c r="B5521" s="17" t="e">
        <f>INDEX('BASE DE DATOS'!$A$2:$H$4921,MATCH(CONSTATACIÓN!$C5521,'BASE DE DATOS'!$A$2:$A$4921,0),2)</f>
        <v>#N/A</v>
      </c>
      <c r="C5521" s="28"/>
      <c r="D5521" s="5"/>
      <c r="E5521" s="5"/>
      <c r="F5521" s="5"/>
      <c r="G5521" s="6" t="e">
        <f>INDEX('BASE DE DATOS'!$A$2:$H$4921,MATCH(CONSTATACIÓN!$C5521,'BASE DE DATOS'!$A$2:$A$4921,0),3)</f>
        <v>#N/A</v>
      </c>
      <c r="H5521" s="5" t="e">
        <f>INDEX('BASE DE DATOS'!$A$2:$H$4921,MATCH(CONSTATACIÓN!$C5521,'BASE DE DATOS'!$A$2:$A$4921,0),6)</f>
        <v>#N/A</v>
      </c>
      <c r="I5521" s="5" t="e">
        <f>INDEX('BASE DE DATOS'!$A$2:$H$4921,MATCH(CONSTATACIÓN!$C5521,'BASE DE DATOS'!$A$2:$A$4921,0),7)</f>
        <v>#N/A</v>
      </c>
      <c r="J5521" s="5" t="e">
        <f>INDEX('BASE DE DATOS'!$A$2:$H$4921,MATCH(CONSTATACIÓN!$C5521,'BASE DE DATOS'!$A$2:$A$4921,0),8)</f>
        <v>#N/A</v>
      </c>
      <c r="K5521" s="5"/>
      <c r="L5521" s="5"/>
      <c r="M5521" s="5"/>
      <c r="N5521" s="5"/>
      <c r="O5521" s="5"/>
      <c r="P5521" s="5"/>
    </row>
    <row r="5522" spans="1:16" ht="14.5" x14ac:dyDescent="0.35">
      <c r="A5522" s="13">
        <f t="shared" si="88"/>
        <v>0</v>
      </c>
      <c r="B5522" s="17" t="e">
        <f>INDEX('BASE DE DATOS'!$A$2:$H$4921,MATCH(CONSTATACIÓN!$C5522,'BASE DE DATOS'!$A$2:$A$4921,0),2)</f>
        <v>#N/A</v>
      </c>
      <c r="C5522" s="27"/>
      <c r="D5522" s="5"/>
      <c r="E5522" s="5"/>
      <c r="F5522" s="5"/>
      <c r="G5522" s="6" t="e">
        <f>INDEX('BASE DE DATOS'!$A$2:$H$4921,MATCH(CONSTATACIÓN!$C5522,'BASE DE DATOS'!$A$2:$A$4921,0),3)</f>
        <v>#N/A</v>
      </c>
      <c r="H5522" s="5" t="e">
        <f>INDEX('BASE DE DATOS'!$A$2:$H$4921,MATCH(CONSTATACIÓN!$C5522,'BASE DE DATOS'!$A$2:$A$4921,0),6)</f>
        <v>#N/A</v>
      </c>
      <c r="I5522" s="5" t="e">
        <f>INDEX('BASE DE DATOS'!$A$2:$H$4921,MATCH(CONSTATACIÓN!$C5522,'BASE DE DATOS'!$A$2:$A$4921,0),7)</f>
        <v>#N/A</v>
      </c>
      <c r="J5522" s="5" t="e">
        <f>INDEX('BASE DE DATOS'!$A$2:$H$4921,MATCH(CONSTATACIÓN!$C5522,'BASE DE DATOS'!$A$2:$A$4921,0),8)</f>
        <v>#N/A</v>
      </c>
      <c r="K5522" s="5"/>
      <c r="L5522" s="5"/>
      <c r="M5522" s="5"/>
      <c r="N5522" s="5"/>
      <c r="O5522" s="5"/>
      <c r="P5522" s="5"/>
    </row>
    <row r="5523" spans="1:16" ht="14.5" x14ac:dyDescent="0.35">
      <c r="A5523" s="13">
        <f t="shared" si="88"/>
        <v>0</v>
      </c>
      <c r="B5523" s="17" t="e">
        <f>INDEX('BASE DE DATOS'!$A$2:$H$4921,MATCH(CONSTATACIÓN!$C5523,'BASE DE DATOS'!$A$2:$A$4921,0),2)</f>
        <v>#N/A</v>
      </c>
      <c r="C5523" s="28"/>
      <c r="D5523" s="5"/>
      <c r="E5523" s="5"/>
      <c r="F5523" s="5"/>
      <c r="G5523" s="6" t="e">
        <f>INDEX('BASE DE DATOS'!$A$2:$H$4921,MATCH(CONSTATACIÓN!$C5523,'BASE DE DATOS'!$A$2:$A$4921,0),3)</f>
        <v>#N/A</v>
      </c>
      <c r="H5523" s="5" t="e">
        <f>INDEX('BASE DE DATOS'!$A$2:$H$4921,MATCH(CONSTATACIÓN!$C5523,'BASE DE DATOS'!$A$2:$A$4921,0),6)</f>
        <v>#N/A</v>
      </c>
      <c r="I5523" s="5" t="e">
        <f>INDEX('BASE DE DATOS'!$A$2:$H$4921,MATCH(CONSTATACIÓN!$C5523,'BASE DE DATOS'!$A$2:$A$4921,0),7)</f>
        <v>#N/A</v>
      </c>
      <c r="J5523" s="5" t="e">
        <f>INDEX('BASE DE DATOS'!$A$2:$H$4921,MATCH(CONSTATACIÓN!$C5523,'BASE DE DATOS'!$A$2:$A$4921,0),8)</f>
        <v>#N/A</v>
      </c>
      <c r="K5523" s="5"/>
      <c r="L5523" s="5"/>
      <c r="M5523" s="5"/>
      <c r="N5523" s="5"/>
      <c r="O5523" s="5"/>
      <c r="P5523" s="5"/>
    </row>
    <row r="5524" spans="1:16" ht="14.5" x14ac:dyDescent="0.35">
      <c r="A5524" s="13">
        <f t="shared" si="88"/>
        <v>0</v>
      </c>
      <c r="B5524" s="17" t="e">
        <f>INDEX('BASE DE DATOS'!$A$2:$H$4921,MATCH(CONSTATACIÓN!$C5524,'BASE DE DATOS'!$A$2:$A$4921,0),2)</f>
        <v>#N/A</v>
      </c>
      <c r="C5524" s="27"/>
      <c r="D5524" s="5"/>
      <c r="E5524" s="5"/>
      <c r="F5524" s="5"/>
      <c r="G5524" s="6" t="e">
        <f>INDEX('BASE DE DATOS'!$A$2:$H$4921,MATCH(CONSTATACIÓN!$C5524,'BASE DE DATOS'!$A$2:$A$4921,0),3)</f>
        <v>#N/A</v>
      </c>
      <c r="H5524" s="5" t="e">
        <f>INDEX('BASE DE DATOS'!$A$2:$H$4921,MATCH(CONSTATACIÓN!$C5524,'BASE DE DATOS'!$A$2:$A$4921,0),6)</f>
        <v>#N/A</v>
      </c>
      <c r="I5524" s="5" t="e">
        <f>INDEX('BASE DE DATOS'!$A$2:$H$4921,MATCH(CONSTATACIÓN!$C5524,'BASE DE DATOS'!$A$2:$A$4921,0),7)</f>
        <v>#N/A</v>
      </c>
      <c r="J5524" s="5" t="e">
        <f>INDEX('BASE DE DATOS'!$A$2:$H$4921,MATCH(CONSTATACIÓN!$C5524,'BASE DE DATOS'!$A$2:$A$4921,0),8)</f>
        <v>#N/A</v>
      </c>
      <c r="K5524" s="5"/>
      <c r="L5524" s="5"/>
      <c r="M5524" s="5"/>
      <c r="N5524" s="5"/>
      <c r="O5524" s="5"/>
      <c r="P5524" s="5"/>
    </row>
    <row r="5525" spans="1:16" ht="14.5" x14ac:dyDescent="0.35">
      <c r="A5525" s="13">
        <f t="shared" si="88"/>
        <v>0</v>
      </c>
      <c r="B5525" s="17" t="e">
        <f>INDEX('BASE DE DATOS'!$A$2:$H$4921,MATCH(CONSTATACIÓN!$C5525,'BASE DE DATOS'!$A$2:$A$4921,0),2)</f>
        <v>#N/A</v>
      </c>
      <c r="C5525" s="28"/>
      <c r="D5525" s="5"/>
      <c r="E5525" s="5"/>
      <c r="F5525" s="5"/>
      <c r="G5525" s="6" t="e">
        <f>INDEX('BASE DE DATOS'!$A$2:$H$4921,MATCH(CONSTATACIÓN!$C5525,'BASE DE DATOS'!$A$2:$A$4921,0),3)</f>
        <v>#N/A</v>
      </c>
      <c r="H5525" s="5" t="e">
        <f>INDEX('BASE DE DATOS'!$A$2:$H$4921,MATCH(CONSTATACIÓN!$C5525,'BASE DE DATOS'!$A$2:$A$4921,0),6)</f>
        <v>#N/A</v>
      </c>
      <c r="I5525" s="5" t="e">
        <f>INDEX('BASE DE DATOS'!$A$2:$H$4921,MATCH(CONSTATACIÓN!$C5525,'BASE DE DATOS'!$A$2:$A$4921,0),7)</f>
        <v>#N/A</v>
      </c>
      <c r="J5525" s="5" t="e">
        <f>INDEX('BASE DE DATOS'!$A$2:$H$4921,MATCH(CONSTATACIÓN!$C5525,'BASE DE DATOS'!$A$2:$A$4921,0),8)</f>
        <v>#N/A</v>
      </c>
      <c r="K5525" s="5"/>
      <c r="L5525" s="5"/>
      <c r="M5525" s="5"/>
      <c r="N5525" s="5"/>
      <c r="O5525" s="5"/>
      <c r="P5525" s="5"/>
    </row>
    <row r="5526" spans="1:16" ht="14.5" x14ac:dyDescent="0.35">
      <c r="A5526" s="13">
        <f t="shared" si="88"/>
        <v>0</v>
      </c>
      <c r="B5526" s="17" t="e">
        <f>INDEX('BASE DE DATOS'!$A$2:$H$4921,MATCH(CONSTATACIÓN!$C5526,'BASE DE DATOS'!$A$2:$A$4921,0),2)</f>
        <v>#N/A</v>
      </c>
      <c r="C5526" s="27"/>
      <c r="D5526" s="5"/>
      <c r="E5526" s="5"/>
      <c r="F5526" s="5"/>
      <c r="G5526" s="6" t="e">
        <f>INDEX('BASE DE DATOS'!$A$2:$H$4921,MATCH(CONSTATACIÓN!$C5526,'BASE DE DATOS'!$A$2:$A$4921,0),3)</f>
        <v>#N/A</v>
      </c>
      <c r="H5526" s="5" t="e">
        <f>INDEX('BASE DE DATOS'!$A$2:$H$4921,MATCH(CONSTATACIÓN!$C5526,'BASE DE DATOS'!$A$2:$A$4921,0),6)</f>
        <v>#N/A</v>
      </c>
      <c r="I5526" s="5" t="e">
        <f>INDEX('BASE DE DATOS'!$A$2:$H$4921,MATCH(CONSTATACIÓN!$C5526,'BASE DE DATOS'!$A$2:$A$4921,0),7)</f>
        <v>#N/A</v>
      </c>
      <c r="J5526" s="5" t="e">
        <f>INDEX('BASE DE DATOS'!$A$2:$H$4921,MATCH(CONSTATACIÓN!$C5526,'BASE DE DATOS'!$A$2:$A$4921,0),8)</f>
        <v>#N/A</v>
      </c>
      <c r="K5526" s="5"/>
      <c r="L5526" s="5"/>
      <c r="M5526" s="5"/>
      <c r="N5526" s="5"/>
      <c r="O5526" s="5"/>
      <c r="P5526" s="5"/>
    </row>
    <row r="5527" spans="1:16" ht="14.5" x14ac:dyDescent="0.35">
      <c r="A5527" s="13">
        <f t="shared" si="88"/>
        <v>0</v>
      </c>
      <c r="B5527" s="17" t="e">
        <f>INDEX('BASE DE DATOS'!$A$2:$H$4921,MATCH(CONSTATACIÓN!$C5527,'BASE DE DATOS'!$A$2:$A$4921,0),2)</f>
        <v>#N/A</v>
      </c>
      <c r="C5527" s="28"/>
      <c r="D5527" s="5"/>
      <c r="E5527" s="5"/>
      <c r="F5527" s="5"/>
      <c r="G5527" s="6" t="e">
        <f>INDEX('BASE DE DATOS'!$A$2:$H$4921,MATCH(CONSTATACIÓN!$C5527,'BASE DE DATOS'!$A$2:$A$4921,0),3)</f>
        <v>#N/A</v>
      </c>
      <c r="H5527" s="5" t="e">
        <f>INDEX('BASE DE DATOS'!$A$2:$H$4921,MATCH(CONSTATACIÓN!$C5527,'BASE DE DATOS'!$A$2:$A$4921,0),6)</f>
        <v>#N/A</v>
      </c>
      <c r="I5527" s="5" t="e">
        <f>INDEX('BASE DE DATOS'!$A$2:$H$4921,MATCH(CONSTATACIÓN!$C5527,'BASE DE DATOS'!$A$2:$A$4921,0),7)</f>
        <v>#N/A</v>
      </c>
      <c r="J5527" s="5" t="e">
        <f>INDEX('BASE DE DATOS'!$A$2:$H$4921,MATCH(CONSTATACIÓN!$C5527,'BASE DE DATOS'!$A$2:$A$4921,0),8)</f>
        <v>#N/A</v>
      </c>
      <c r="K5527" s="5"/>
      <c r="L5527" s="5"/>
      <c r="M5527" s="5"/>
      <c r="N5527" s="5"/>
      <c r="O5527" s="5"/>
      <c r="P5527" s="5"/>
    </row>
    <row r="5528" spans="1:16" ht="14.5" x14ac:dyDescent="0.35">
      <c r="A5528" s="13">
        <f t="shared" si="88"/>
        <v>0</v>
      </c>
      <c r="B5528" s="17" t="e">
        <f>INDEX('BASE DE DATOS'!$A$2:$H$4921,MATCH(CONSTATACIÓN!$C5528,'BASE DE DATOS'!$A$2:$A$4921,0),2)</f>
        <v>#N/A</v>
      </c>
      <c r="C5528" s="27"/>
      <c r="D5528" s="5"/>
      <c r="E5528" s="5"/>
      <c r="F5528" s="5"/>
      <c r="G5528" s="6" t="e">
        <f>INDEX('BASE DE DATOS'!$A$2:$H$4921,MATCH(CONSTATACIÓN!$C5528,'BASE DE DATOS'!$A$2:$A$4921,0),3)</f>
        <v>#N/A</v>
      </c>
      <c r="H5528" s="5" t="e">
        <f>INDEX('BASE DE DATOS'!$A$2:$H$4921,MATCH(CONSTATACIÓN!$C5528,'BASE DE DATOS'!$A$2:$A$4921,0),6)</f>
        <v>#N/A</v>
      </c>
      <c r="I5528" s="5" t="e">
        <f>INDEX('BASE DE DATOS'!$A$2:$H$4921,MATCH(CONSTATACIÓN!$C5528,'BASE DE DATOS'!$A$2:$A$4921,0),7)</f>
        <v>#N/A</v>
      </c>
      <c r="J5528" s="5" t="e">
        <f>INDEX('BASE DE DATOS'!$A$2:$H$4921,MATCH(CONSTATACIÓN!$C5528,'BASE DE DATOS'!$A$2:$A$4921,0),8)</f>
        <v>#N/A</v>
      </c>
      <c r="K5528" s="5"/>
      <c r="L5528" s="5"/>
      <c r="M5528" s="5"/>
      <c r="N5528" s="5"/>
      <c r="O5528" s="5"/>
      <c r="P5528" s="5"/>
    </row>
    <row r="5529" spans="1:16" ht="14.5" x14ac:dyDescent="0.35">
      <c r="A5529" s="13">
        <f t="shared" si="88"/>
        <v>0</v>
      </c>
      <c r="B5529" s="17" t="e">
        <f>INDEX('BASE DE DATOS'!$A$2:$H$4921,MATCH(CONSTATACIÓN!$C5529,'BASE DE DATOS'!$A$2:$A$4921,0),2)</f>
        <v>#N/A</v>
      </c>
      <c r="C5529" s="28"/>
      <c r="D5529" s="5"/>
      <c r="E5529" s="5"/>
      <c r="F5529" s="5"/>
      <c r="G5529" s="6" t="e">
        <f>INDEX('BASE DE DATOS'!$A$2:$H$4921,MATCH(CONSTATACIÓN!$C5529,'BASE DE DATOS'!$A$2:$A$4921,0),3)</f>
        <v>#N/A</v>
      </c>
      <c r="H5529" s="5" t="e">
        <f>INDEX('BASE DE DATOS'!$A$2:$H$4921,MATCH(CONSTATACIÓN!$C5529,'BASE DE DATOS'!$A$2:$A$4921,0),6)</f>
        <v>#N/A</v>
      </c>
      <c r="I5529" s="5" t="e">
        <f>INDEX('BASE DE DATOS'!$A$2:$H$4921,MATCH(CONSTATACIÓN!$C5529,'BASE DE DATOS'!$A$2:$A$4921,0),7)</f>
        <v>#N/A</v>
      </c>
      <c r="J5529" s="5" t="e">
        <f>INDEX('BASE DE DATOS'!$A$2:$H$4921,MATCH(CONSTATACIÓN!$C5529,'BASE DE DATOS'!$A$2:$A$4921,0),8)</f>
        <v>#N/A</v>
      </c>
      <c r="K5529" s="5"/>
      <c r="L5529" s="5"/>
      <c r="M5529" s="5"/>
      <c r="N5529" s="5"/>
      <c r="O5529" s="5"/>
      <c r="P5529" s="5"/>
    </row>
    <row r="5530" spans="1:16" ht="14.5" x14ac:dyDescent="0.35">
      <c r="A5530" s="13">
        <f t="shared" si="88"/>
        <v>0</v>
      </c>
      <c r="B5530" s="17" t="e">
        <f>INDEX('BASE DE DATOS'!$A$2:$H$4921,MATCH(CONSTATACIÓN!$C5530,'BASE DE DATOS'!$A$2:$A$4921,0),2)</f>
        <v>#N/A</v>
      </c>
      <c r="C5530" s="27"/>
      <c r="D5530" s="5"/>
      <c r="E5530" s="5"/>
      <c r="F5530" s="5"/>
      <c r="G5530" s="6" t="e">
        <f>INDEX('BASE DE DATOS'!$A$2:$H$4921,MATCH(CONSTATACIÓN!$C5530,'BASE DE DATOS'!$A$2:$A$4921,0),3)</f>
        <v>#N/A</v>
      </c>
      <c r="H5530" s="5" t="e">
        <f>INDEX('BASE DE DATOS'!$A$2:$H$4921,MATCH(CONSTATACIÓN!$C5530,'BASE DE DATOS'!$A$2:$A$4921,0),6)</f>
        <v>#N/A</v>
      </c>
      <c r="I5530" s="5" t="e">
        <f>INDEX('BASE DE DATOS'!$A$2:$H$4921,MATCH(CONSTATACIÓN!$C5530,'BASE DE DATOS'!$A$2:$A$4921,0),7)</f>
        <v>#N/A</v>
      </c>
      <c r="J5530" s="5" t="e">
        <f>INDEX('BASE DE DATOS'!$A$2:$H$4921,MATCH(CONSTATACIÓN!$C5530,'BASE DE DATOS'!$A$2:$A$4921,0),8)</f>
        <v>#N/A</v>
      </c>
      <c r="K5530" s="5"/>
      <c r="L5530" s="5"/>
      <c r="M5530" s="5"/>
      <c r="N5530" s="5"/>
      <c r="O5530" s="5"/>
      <c r="P5530" s="5"/>
    </row>
    <row r="5531" spans="1:16" ht="14.5" x14ac:dyDescent="0.35">
      <c r="A5531" s="13">
        <f t="shared" si="88"/>
        <v>0</v>
      </c>
      <c r="B5531" s="17" t="e">
        <f>INDEX('BASE DE DATOS'!$A$2:$H$4921,MATCH(CONSTATACIÓN!$C5531,'BASE DE DATOS'!$A$2:$A$4921,0),2)</f>
        <v>#N/A</v>
      </c>
      <c r="C5531" s="28"/>
      <c r="D5531" s="5"/>
      <c r="E5531" s="5"/>
      <c r="F5531" s="5"/>
      <c r="G5531" s="6" t="e">
        <f>INDEX('BASE DE DATOS'!$A$2:$H$4921,MATCH(CONSTATACIÓN!$C5531,'BASE DE DATOS'!$A$2:$A$4921,0),3)</f>
        <v>#N/A</v>
      </c>
      <c r="H5531" s="5" t="e">
        <f>INDEX('BASE DE DATOS'!$A$2:$H$4921,MATCH(CONSTATACIÓN!$C5531,'BASE DE DATOS'!$A$2:$A$4921,0),6)</f>
        <v>#N/A</v>
      </c>
      <c r="I5531" s="5" t="e">
        <f>INDEX('BASE DE DATOS'!$A$2:$H$4921,MATCH(CONSTATACIÓN!$C5531,'BASE DE DATOS'!$A$2:$A$4921,0),7)</f>
        <v>#N/A</v>
      </c>
      <c r="J5531" s="5" t="e">
        <f>INDEX('BASE DE DATOS'!$A$2:$H$4921,MATCH(CONSTATACIÓN!$C5531,'BASE DE DATOS'!$A$2:$A$4921,0),8)</f>
        <v>#N/A</v>
      </c>
      <c r="K5531" s="5"/>
      <c r="L5531" s="5"/>
      <c r="M5531" s="5"/>
      <c r="N5531" s="5"/>
      <c r="O5531" s="5"/>
      <c r="P5531" s="5"/>
    </row>
    <row r="5532" spans="1:16" ht="14.5" x14ac:dyDescent="0.35">
      <c r="A5532" s="13">
        <f t="shared" si="88"/>
        <v>0</v>
      </c>
      <c r="B5532" s="17" t="e">
        <f>INDEX('BASE DE DATOS'!$A$2:$H$4921,MATCH(CONSTATACIÓN!$C5532,'BASE DE DATOS'!$A$2:$A$4921,0),2)</f>
        <v>#N/A</v>
      </c>
      <c r="C5532" s="27"/>
      <c r="D5532" s="5"/>
      <c r="E5532" s="5"/>
      <c r="F5532" s="5"/>
      <c r="G5532" s="6" t="e">
        <f>INDEX('BASE DE DATOS'!$A$2:$H$4921,MATCH(CONSTATACIÓN!$C5532,'BASE DE DATOS'!$A$2:$A$4921,0),3)</f>
        <v>#N/A</v>
      </c>
      <c r="H5532" s="5" t="e">
        <f>INDEX('BASE DE DATOS'!$A$2:$H$4921,MATCH(CONSTATACIÓN!$C5532,'BASE DE DATOS'!$A$2:$A$4921,0),6)</f>
        <v>#N/A</v>
      </c>
      <c r="I5532" s="5" t="e">
        <f>INDEX('BASE DE DATOS'!$A$2:$H$4921,MATCH(CONSTATACIÓN!$C5532,'BASE DE DATOS'!$A$2:$A$4921,0),7)</f>
        <v>#N/A</v>
      </c>
      <c r="J5532" s="5" t="e">
        <f>INDEX('BASE DE DATOS'!$A$2:$H$4921,MATCH(CONSTATACIÓN!$C5532,'BASE DE DATOS'!$A$2:$A$4921,0),8)</f>
        <v>#N/A</v>
      </c>
      <c r="K5532" s="5"/>
      <c r="L5532" s="5"/>
      <c r="M5532" s="5"/>
      <c r="N5532" s="5"/>
      <c r="O5532" s="5"/>
      <c r="P5532" s="5"/>
    </row>
    <row r="5533" spans="1:16" ht="14.5" x14ac:dyDescent="0.35">
      <c r="A5533" s="13">
        <f t="shared" si="88"/>
        <v>0</v>
      </c>
      <c r="B5533" s="17" t="e">
        <f>INDEX('BASE DE DATOS'!$A$2:$H$4921,MATCH(CONSTATACIÓN!$C5533,'BASE DE DATOS'!$A$2:$A$4921,0),2)</f>
        <v>#N/A</v>
      </c>
      <c r="C5533" s="28"/>
      <c r="D5533" s="5"/>
      <c r="E5533" s="5"/>
      <c r="F5533" s="5"/>
      <c r="G5533" s="6" t="e">
        <f>INDEX('BASE DE DATOS'!$A$2:$H$4921,MATCH(CONSTATACIÓN!$C5533,'BASE DE DATOS'!$A$2:$A$4921,0),3)</f>
        <v>#N/A</v>
      </c>
      <c r="H5533" s="5" t="e">
        <f>INDEX('BASE DE DATOS'!$A$2:$H$4921,MATCH(CONSTATACIÓN!$C5533,'BASE DE DATOS'!$A$2:$A$4921,0),6)</f>
        <v>#N/A</v>
      </c>
      <c r="I5533" s="5" t="e">
        <f>INDEX('BASE DE DATOS'!$A$2:$H$4921,MATCH(CONSTATACIÓN!$C5533,'BASE DE DATOS'!$A$2:$A$4921,0),7)</f>
        <v>#N/A</v>
      </c>
      <c r="J5533" s="5" t="e">
        <f>INDEX('BASE DE DATOS'!$A$2:$H$4921,MATCH(CONSTATACIÓN!$C5533,'BASE DE DATOS'!$A$2:$A$4921,0),8)</f>
        <v>#N/A</v>
      </c>
      <c r="K5533" s="5"/>
      <c r="L5533" s="5"/>
      <c r="M5533" s="5"/>
      <c r="N5533" s="5"/>
      <c r="O5533" s="5"/>
      <c r="P5533" s="5"/>
    </row>
    <row r="5534" spans="1:16" ht="14.5" x14ac:dyDescent="0.35">
      <c r="A5534" s="13">
        <f t="shared" si="88"/>
        <v>0</v>
      </c>
      <c r="B5534" s="17" t="e">
        <f>INDEX('BASE DE DATOS'!$A$2:$H$4921,MATCH(CONSTATACIÓN!$C5534,'BASE DE DATOS'!$A$2:$A$4921,0),2)</f>
        <v>#N/A</v>
      </c>
      <c r="C5534" s="27"/>
      <c r="D5534" s="5"/>
      <c r="E5534" s="5"/>
      <c r="F5534" s="5"/>
      <c r="G5534" s="6" t="e">
        <f>INDEX('BASE DE DATOS'!$A$2:$H$4921,MATCH(CONSTATACIÓN!$C5534,'BASE DE DATOS'!$A$2:$A$4921,0),3)</f>
        <v>#N/A</v>
      </c>
      <c r="H5534" s="5" t="e">
        <f>INDEX('BASE DE DATOS'!$A$2:$H$4921,MATCH(CONSTATACIÓN!$C5534,'BASE DE DATOS'!$A$2:$A$4921,0),6)</f>
        <v>#N/A</v>
      </c>
      <c r="I5534" s="5" t="e">
        <f>INDEX('BASE DE DATOS'!$A$2:$H$4921,MATCH(CONSTATACIÓN!$C5534,'BASE DE DATOS'!$A$2:$A$4921,0),7)</f>
        <v>#N/A</v>
      </c>
      <c r="J5534" s="5" t="e">
        <f>INDEX('BASE DE DATOS'!$A$2:$H$4921,MATCH(CONSTATACIÓN!$C5534,'BASE DE DATOS'!$A$2:$A$4921,0),8)</f>
        <v>#N/A</v>
      </c>
      <c r="K5534" s="5"/>
      <c r="L5534" s="5"/>
      <c r="M5534" s="5"/>
      <c r="N5534" s="5"/>
      <c r="O5534" s="5"/>
      <c r="P5534" s="5"/>
    </row>
    <row r="5535" spans="1:16" ht="14.5" x14ac:dyDescent="0.35">
      <c r="A5535" s="13">
        <f t="shared" si="88"/>
        <v>0</v>
      </c>
      <c r="B5535" s="17" t="e">
        <f>INDEX('BASE DE DATOS'!$A$2:$H$4921,MATCH(CONSTATACIÓN!$C5535,'BASE DE DATOS'!$A$2:$A$4921,0),2)</f>
        <v>#N/A</v>
      </c>
      <c r="C5535" s="28"/>
      <c r="D5535" s="5"/>
      <c r="E5535" s="5"/>
      <c r="F5535" s="5"/>
      <c r="G5535" s="6" t="e">
        <f>INDEX('BASE DE DATOS'!$A$2:$H$4921,MATCH(CONSTATACIÓN!$C5535,'BASE DE DATOS'!$A$2:$A$4921,0),3)</f>
        <v>#N/A</v>
      </c>
      <c r="H5535" s="5" t="e">
        <f>INDEX('BASE DE DATOS'!$A$2:$H$4921,MATCH(CONSTATACIÓN!$C5535,'BASE DE DATOS'!$A$2:$A$4921,0),6)</f>
        <v>#N/A</v>
      </c>
      <c r="I5535" s="5" t="e">
        <f>INDEX('BASE DE DATOS'!$A$2:$H$4921,MATCH(CONSTATACIÓN!$C5535,'BASE DE DATOS'!$A$2:$A$4921,0),7)</f>
        <v>#N/A</v>
      </c>
      <c r="J5535" s="5" t="e">
        <f>INDEX('BASE DE DATOS'!$A$2:$H$4921,MATCH(CONSTATACIÓN!$C5535,'BASE DE DATOS'!$A$2:$A$4921,0),8)</f>
        <v>#N/A</v>
      </c>
      <c r="K5535" s="5"/>
      <c r="L5535" s="5"/>
      <c r="M5535" s="5"/>
      <c r="N5535" s="5"/>
      <c r="O5535" s="5"/>
      <c r="P5535" s="5"/>
    </row>
    <row r="5536" spans="1:16" ht="14.5" x14ac:dyDescent="0.35">
      <c r="A5536" s="13">
        <f t="shared" si="88"/>
        <v>0</v>
      </c>
      <c r="B5536" s="17" t="e">
        <f>INDEX('BASE DE DATOS'!$A$2:$H$4921,MATCH(CONSTATACIÓN!$C5536,'BASE DE DATOS'!$A$2:$A$4921,0),2)</f>
        <v>#N/A</v>
      </c>
      <c r="C5536" s="27"/>
      <c r="D5536" s="5"/>
      <c r="E5536" s="5"/>
      <c r="F5536" s="5"/>
      <c r="G5536" s="6" t="e">
        <f>INDEX('BASE DE DATOS'!$A$2:$H$4921,MATCH(CONSTATACIÓN!$C5536,'BASE DE DATOS'!$A$2:$A$4921,0),3)</f>
        <v>#N/A</v>
      </c>
      <c r="H5536" s="5" t="e">
        <f>INDEX('BASE DE DATOS'!$A$2:$H$4921,MATCH(CONSTATACIÓN!$C5536,'BASE DE DATOS'!$A$2:$A$4921,0),6)</f>
        <v>#N/A</v>
      </c>
      <c r="I5536" s="5" t="e">
        <f>INDEX('BASE DE DATOS'!$A$2:$H$4921,MATCH(CONSTATACIÓN!$C5536,'BASE DE DATOS'!$A$2:$A$4921,0),7)</f>
        <v>#N/A</v>
      </c>
      <c r="J5536" s="5" t="e">
        <f>INDEX('BASE DE DATOS'!$A$2:$H$4921,MATCH(CONSTATACIÓN!$C5536,'BASE DE DATOS'!$A$2:$A$4921,0),8)</f>
        <v>#N/A</v>
      </c>
      <c r="K5536" s="5"/>
      <c r="L5536" s="5"/>
      <c r="M5536" s="5"/>
      <c r="N5536" s="5"/>
      <c r="O5536" s="5"/>
      <c r="P5536" s="5"/>
    </row>
    <row r="5537" spans="1:16" ht="14.5" x14ac:dyDescent="0.35">
      <c r="A5537" s="13">
        <f t="shared" si="88"/>
        <v>0</v>
      </c>
      <c r="B5537" s="17" t="e">
        <f>INDEX('BASE DE DATOS'!$A$2:$H$4921,MATCH(CONSTATACIÓN!$C5537,'BASE DE DATOS'!$A$2:$A$4921,0),2)</f>
        <v>#N/A</v>
      </c>
      <c r="C5537" s="28"/>
      <c r="D5537" s="5"/>
      <c r="E5537" s="5"/>
      <c r="F5537" s="5"/>
      <c r="G5537" s="6" t="e">
        <f>INDEX('BASE DE DATOS'!$A$2:$H$4921,MATCH(CONSTATACIÓN!$C5537,'BASE DE DATOS'!$A$2:$A$4921,0),3)</f>
        <v>#N/A</v>
      </c>
      <c r="H5537" s="5" t="e">
        <f>INDEX('BASE DE DATOS'!$A$2:$H$4921,MATCH(CONSTATACIÓN!$C5537,'BASE DE DATOS'!$A$2:$A$4921,0),6)</f>
        <v>#N/A</v>
      </c>
      <c r="I5537" s="5" t="e">
        <f>INDEX('BASE DE DATOS'!$A$2:$H$4921,MATCH(CONSTATACIÓN!$C5537,'BASE DE DATOS'!$A$2:$A$4921,0),7)</f>
        <v>#N/A</v>
      </c>
      <c r="J5537" s="5" t="e">
        <f>INDEX('BASE DE DATOS'!$A$2:$H$4921,MATCH(CONSTATACIÓN!$C5537,'BASE DE DATOS'!$A$2:$A$4921,0),8)</f>
        <v>#N/A</v>
      </c>
      <c r="K5537" s="5"/>
      <c r="L5537" s="5"/>
      <c r="M5537" s="5"/>
      <c r="N5537" s="5"/>
      <c r="O5537" s="5"/>
      <c r="P5537" s="5"/>
    </row>
    <row r="5538" spans="1:16" ht="14.5" x14ac:dyDescent="0.35">
      <c r="A5538" s="13">
        <f t="shared" si="88"/>
        <v>0</v>
      </c>
      <c r="B5538" s="17" t="e">
        <f>INDEX('BASE DE DATOS'!$A$2:$H$4921,MATCH(CONSTATACIÓN!$C5538,'BASE DE DATOS'!$A$2:$A$4921,0),2)</f>
        <v>#N/A</v>
      </c>
      <c r="C5538" s="27"/>
      <c r="D5538" s="5"/>
      <c r="E5538" s="5"/>
      <c r="F5538" s="5"/>
      <c r="G5538" s="6" t="e">
        <f>INDEX('BASE DE DATOS'!$A$2:$H$4921,MATCH(CONSTATACIÓN!$C5538,'BASE DE DATOS'!$A$2:$A$4921,0),3)</f>
        <v>#N/A</v>
      </c>
      <c r="H5538" s="5" t="e">
        <f>INDEX('BASE DE DATOS'!$A$2:$H$4921,MATCH(CONSTATACIÓN!$C5538,'BASE DE DATOS'!$A$2:$A$4921,0),6)</f>
        <v>#N/A</v>
      </c>
      <c r="I5538" s="5" t="e">
        <f>INDEX('BASE DE DATOS'!$A$2:$H$4921,MATCH(CONSTATACIÓN!$C5538,'BASE DE DATOS'!$A$2:$A$4921,0),7)</f>
        <v>#N/A</v>
      </c>
      <c r="J5538" s="5" t="e">
        <f>INDEX('BASE DE DATOS'!$A$2:$H$4921,MATCH(CONSTATACIÓN!$C5538,'BASE DE DATOS'!$A$2:$A$4921,0),8)</f>
        <v>#N/A</v>
      </c>
      <c r="K5538" s="5"/>
      <c r="L5538" s="5"/>
      <c r="M5538" s="5"/>
      <c r="N5538" s="5"/>
      <c r="O5538" s="5"/>
      <c r="P5538" s="5"/>
    </row>
    <row r="5539" spans="1:16" ht="14.5" x14ac:dyDescent="0.35">
      <c r="A5539" s="13">
        <f t="shared" si="88"/>
        <v>0</v>
      </c>
      <c r="B5539" s="17" t="e">
        <f>INDEX('BASE DE DATOS'!$A$2:$H$4921,MATCH(CONSTATACIÓN!$C5539,'BASE DE DATOS'!$A$2:$A$4921,0),2)</f>
        <v>#N/A</v>
      </c>
      <c r="C5539" s="28"/>
      <c r="D5539" s="5"/>
      <c r="E5539" s="5"/>
      <c r="F5539" s="5"/>
      <c r="G5539" s="6" t="e">
        <f>INDEX('BASE DE DATOS'!$A$2:$H$4921,MATCH(CONSTATACIÓN!$C5539,'BASE DE DATOS'!$A$2:$A$4921,0),3)</f>
        <v>#N/A</v>
      </c>
      <c r="H5539" s="5" t="e">
        <f>INDEX('BASE DE DATOS'!$A$2:$H$4921,MATCH(CONSTATACIÓN!$C5539,'BASE DE DATOS'!$A$2:$A$4921,0),6)</f>
        <v>#N/A</v>
      </c>
      <c r="I5539" s="5" t="e">
        <f>INDEX('BASE DE DATOS'!$A$2:$H$4921,MATCH(CONSTATACIÓN!$C5539,'BASE DE DATOS'!$A$2:$A$4921,0),7)</f>
        <v>#N/A</v>
      </c>
      <c r="J5539" s="5" t="e">
        <f>INDEX('BASE DE DATOS'!$A$2:$H$4921,MATCH(CONSTATACIÓN!$C5539,'BASE DE DATOS'!$A$2:$A$4921,0),8)</f>
        <v>#N/A</v>
      </c>
      <c r="K5539" s="5"/>
      <c r="L5539" s="5"/>
      <c r="M5539" s="5"/>
      <c r="N5539" s="5"/>
      <c r="O5539" s="5"/>
      <c r="P5539" s="5"/>
    </row>
    <row r="5540" spans="1:16" ht="14.5" x14ac:dyDescent="0.35">
      <c r="A5540" s="13">
        <f t="shared" si="88"/>
        <v>0</v>
      </c>
      <c r="B5540" s="17" t="e">
        <f>INDEX('BASE DE DATOS'!$A$2:$H$4921,MATCH(CONSTATACIÓN!$C5540,'BASE DE DATOS'!$A$2:$A$4921,0),2)</f>
        <v>#N/A</v>
      </c>
      <c r="C5540" s="27"/>
      <c r="D5540" s="5"/>
      <c r="E5540" s="5"/>
      <c r="F5540" s="5"/>
      <c r="G5540" s="6" t="e">
        <f>INDEX('BASE DE DATOS'!$A$2:$H$4921,MATCH(CONSTATACIÓN!$C5540,'BASE DE DATOS'!$A$2:$A$4921,0),3)</f>
        <v>#N/A</v>
      </c>
      <c r="H5540" s="5" t="e">
        <f>INDEX('BASE DE DATOS'!$A$2:$H$4921,MATCH(CONSTATACIÓN!$C5540,'BASE DE DATOS'!$A$2:$A$4921,0),6)</f>
        <v>#N/A</v>
      </c>
      <c r="I5540" s="5" t="e">
        <f>INDEX('BASE DE DATOS'!$A$2:$H$4921,MATCH(CONSTATACIÓN!$C5540,'BASE DE DATOS'!$A$2:$A$4921,0),7)</f>
        <v>#N/A</v>
      </c>
      <c r="J5540" s="5" t="e">
        <f>INDEX('BASE DE DATOS'!$A$2:$H$4921,MATCH(CONSTATACIÓN!$C5540,'BASE DE DATOS'!$A$2:$A$4921,0),8)</f>
        <v>#N/A</v>
      </c>
      <c r="K5540" s="5"/>
      <c r="L5540" s="5"/>
      <c r="M5540" s="5"/>
      <c r="N5540" s="5"/>
      <c r="O5540" s="5"/>
      <c r="P5540" s="5"/>
    </row>
    <row r="5541" spans="1:16" ht="14.5" x14ac:dyDescent="0.35">
      <c r="A5541" s="13">
        <f t="shared" si="88"/>
        <v>0</v>
      </c>
      <c r="B5541" s="17" t="e">
        <f>INDEX('BASE DE DATOS'!$A$2:$H$4921,MATCH(CONSTATACIÓN!$C5541,'BASE DE DATOS'!$A$2:$A$4921,0),2)</f>
        <v>#N/A</v>
      </c>
      <c r="C5541" s="28"/>
      <c r="D5541" s="5"/>
      <c r="E5541" s="5"/>
      <c r="F5541" s="5"/>
      <c r="G5541" s="6" t="e">
        <f>INDEX('BASE DE DATOS'!$A$2:$H$4921,MATCH(CONSTATACIÓN!$C5541,'BASE DE DATOS'!$A$2:$A$4921,0),3)</f>
        <v>#N/A</v>
      </c>
      <c r="H5541" s="5" t="e">
        <f>INDEX('BASE DE DATOS'!$A$2:$H$4921,MATCH(CONSTATACIÓN!$C5541,'BASE DE DATOS'!$A$2:$A$4921,0),6)</f>
        <v>#N/A</v>
      </c>
      <c r="I5541" s="5" t="e">
        <f>INDEX('BASE DE DATOS'!$A$2:$H$4921,MATCH(CONSTATACIÓN!$C5541,'BASE DE DATOS'!$A$2:$A$4921,0),7)</f>
        <v>#N/A</v>
      </c>
      <c r="J5541" s="5" t="e">
        <f>INDEX('BASE DE DATOS'!$A$2:$H$4921,MATCH(CONSTATACIÓN!$C5541,'BASE DE DATOS'!$A$2:$A$4921,0),8)</f>
        <v>#N/A</v>
      </c>
      <c r="K5541" s="5"/>
      <c r="L5541" s="5"/>
      <c r="M5541" s="5"/>
      <c r="N5541" s="5"/>
      <c r="O5541" s="5"/>
      <c r="P5541" s="5"/>
    </row>
    <row r="5542" spans="1:16" ht="14.5" x14ac:dyDescent="0.35">
      <c r="A5542" s="13">
        <f t="shared" si="88"/>
        <v>0</v>
      </c>
      <c r="B5542" s="17" t="e">
        <f>INDEX('BASE DE DATOS'!$A$2:$H$4921,MATCH(CONSTATACIÓN!$C5542,'BASE DE DATOS'!$A$2:$A$4921,0),2)</f>
        <v>#N/A</v>
      </c>
      <c r="C5542" s="27"/>
      <c r="D5542" s="5"/>
      <c r="E5542" s="5"/>
      <c r="F5542" s="5"/>
      <c r="G5542" s="6" t="e">
        <f>INDEX('BASE DE DATOS'!$A$2:$H$4921,MATCH(CONSTATACIÓN!$C5542,'BASE DE DATOS'!$A$2:$A$4921,0),3)</f>
        <v>#N/A</v>
      </c>
      <c r="H5542" s="5" t="e">
        <f>INDEX('BASE DE DATOS'!$A$2:$H$4921,MATCH(CONSTATACIÓN!$C5542,'BASE DE DATOS'!$A$2:$A$4921,0),6)</f>
        <v>#N/A</v>
      </c>
      <c r="I5542" s="5" t="e">
        <f>INDEX('BASE DE DATOS'!$A$2:$H$4921,MATCH(CONSTATACIÓN!$C5542,'BASE DE DATOS'!$A$2:$A$4921,0),7)</f>
        <v>#N/A</v>
      </c>
      <c r="J5542" s="5" t="e">
        <f>INDEX('BASE DE DATOS'!$A$2:$H$4921,MATCH(CONSTATACIÓN!$C5542,'BASE DE DATOS'!$A$2:$A$4921,0),8)</f>
        <v>#N/A</v>
      </c>
      <c r="K5542" s="5"/>
      <c r="L5542" s="5"/>
      <c r="M5542" s="5"/>
      <c r="N5542" s="5"/>
      <c r="O5542" s="5"/>
      <c r="P5542" s="5"/>
    </row>
    <row r="5543" spans="1:16" ht="14.5" x14ac:dyDescent="0.35">
      <c r="A5543" s="13">
        <f t="shared" si="88"/>
        <v>0</v>
      </c>
      <c r="B5543" s="17" t="e">
        <f>INDEX('BASE DE DATOS'!$A$2:$H$4921,MATCH(CONSTATACIÓN!$C5543,'BASE DE DATOS'!$A$2:$A$4921,0),2)</f>
        <v>#N/A</v>
      </c>
      <c r="C5543" s="28"/>
      <c r="D5543" s="5"/>
      <c r="E5543" s="5"/>
      <c r="F5543" s="5"/>
      <c r="G5543" s="6" t="e">
        <f>INDEX('BASE DE DATOS'!$A$2:$H$4921,MATCH(CONSTATACIÓN!$C5543,'BASE DE DATOS'!$A$2:$A$4921,0),3)</f>
        <v>#N/A</v>
      </c>
      <c r="H5543" s="5" t="e">
        <f>INDEX('BASE DE DATOS'!$A$2:$H$4921,MATCH(CONSTATACIÓN!$C5543,'BASE DE DATOS'!$A$2:$A$4921,0),6)</f>
        <v>#N/A</v>
      </c>
      <c r="I5543" s="5" t="e">
        <f>INDEX('BASE DE DATOS'!$A$2:$H$4921,MATCH(CONSTATACIÓN!$C5543,'BASE DE DATOS'!$A$2:$A$4921,0),7)</f>
        <v>#N/A</v>
      </c>
      <c r="J5543" s="5" t="e">
        <f>INDEX('BASE DE DATOS'!$A$2:$H$4921,MATCH(CONSTATACIÓN!$C5543,'BASE DE DATOS'!$A$2:$A$4921,0),8)</f>
        <v>#N/A</v>
      </c>
      <c r="K5543" s="5"/>
      <c r="L5543" s="5"/>
      <c r="M5543" s="5"/>
      <c r="N5543" s="5"/>
      <c r="O5543" s="5"/>
      <c r="P5543" s="5"/>
    </row>
    <row r="5544" spans="1:16" ht="14.5" x14ac:dyDescent="0.35">
      <c r="A5544" s="13">
        <f t="shared" si="88"/>
        <v>0</v>
      </c>
      <c r="B5544" s="17" t="e">
        <f>INDEX('BASE DE DATOS'!$A$2:$H$4921,MATCH(CONSTATACIÓN!$C5544,'BASE DE DATOS'!$A$2:$A$4921,0),2)</f>
        <v>#N/A</v>
      </c>
      <c r="C5544" s="27"/>
      <c r="D5544" s="5"/>
      <c r="E5544" s="5"/>
      <c r="F5544" s="5"/>
      <c r="G5544" s="6" t="e">
        <f>INDEX('BASE DE DATOS'!$A$2:$H$4921,MATCH(CONSTATACIÓN!$C5544,'BASE DE DATOS'!$A$2:$A$4921,0),3)</f>
        <v>#N/A</v>
      </c>
      <c r="H5544" s="5" t="e">
        <f>INDEX('BASE DE DATOS'!$A$2:$H$4921,MATCH(CONSTATACIÓN!$C5544,'BASE DE DATOS'!$A$2:$A$4921,0),6)</f>
        <v>#N/A</v>
      </c>
      <c r="I5544" s="5" t="e">
        <f>INDEX('BASE DE DATOS'!$A$2:$H$4921,MATCH(CONSTATACIÓN!$C5544,'BASE DE DATOS'!$A$2:$A$4921,0),7)</f>
        <v>#N/A</v>
      </c>
      <c r="J5544" s="5" t="e">
        <f>INDEX('BASE DE DATOS'!$A$2:$H$4921,MATCH(CONSTATACIÓN!$C5544,'BASE DE DATOS'!$A$2:$A$4921,0),8)</f>
        <v>#N/A</v>
      </c>
      <c r="K5544" s="5"/>
      <c r="L5544" s="5"/>
      <c r="M5544" s="5"/>
      <c r="N5544" s="5"/>
      <c r="O5544" s="5"/>
      <c r="P5544" s="5"/>
    </row>
    <row r="5545" spans="1:16" ht="14.5" x14ac:dyDescent="0.35">
      <c r="A5545" s="13">
        <f t="shared" si="88"/>
        <v>0</v>
      </c>
      <c r="B5545" s="17" t="e">
        <f>INDEX('BASE DE DATOS'!$A$2:$H$4921,MATCH(CONSTATACIÓN!$C5545,'BASE DE DATOS'!$A$2:$A$4921,0),2)</f>
        <v>#N/A</v>
      </c>
      <c r="C5545" s="28"/>
      <c r="D5545" s="5"/>
      <c r="E5545" s="5"/>
      <c r="F5545" s="5"/>
      <c r="G5545" s="6" t="e">
        <f>INDEX('BASE DE DATOS'!$A$2:$H$4921,MATCH(CONSTATACIÓN!$C5545,'BASE DE DATOS'!$A$2:$A$4921,0),3)</f>
        <v>#N/A</v>
      </c>
      <c r="H5545" s="5" t="e">
        <f>INDEX('BASE DE DATOS'!$A$2:$H$4921,MATCH(CONSTATACIÓN!$C5545,'BASE DE DATOS'!$A$2:$A$4921,0),6)</f>
        <v>#N/A</v>
      </c>
      <c r="I5545" s="5" t="e">
        <f>INDEX('BASE DE DATOS'!$A$2:$H$4921,MATCH(CONSTATACIÓN!$C5545,'BASE DE DATOS'!$A$2:$A$4921,0),7)</f>
        <v>#N/A</v>
      </c>
      <c r="J5545" s="5" t="e">
        <f>INDEX('BASE DE DATOS'!$A$2:$H$4921,MATCH(CONSTATACIÓN!$C5545,'BASE DE DATOS'!$A$2:$A$4921,0),8)</f>
        <v>#N/A</v>
      </c>
      <c r="K5545" s="5"/>
      <c r="L5545" s="5"/>
      <c r="M5545" s="5"/>
      <c r="N5545" s="5"/>
      <c r="O5545" s="5"/>
      <c r="P5545" s="5"/>
    </row>
    <row r="5546" spans="1:16" ht="14.5" x14ac:dyDescent="0.35">
      <c r="A5546" s="13">
        <f t="shared" si="88"/>
        <v>0</v>
      </c>
      <c r="B5546" s="17" t="e">
        <f>INDEX('BASE DE DATOS'!$A$2:$H$4921,MATCH(CONSTATACIÓN!$C5546,'BASE DE DATOS'!$A$2:$A$4921,0),2)</f>
        <v>#N/A</v>
      </c>
      <c r="C5546" s="27"/>
      <c r="D5546" s="5"/>
      <c r="E5546" s="5"/>
      <c r="F5546" s="5"/>
      <c r="G5546" s="6" t="e">
        <f>INDEX('BASE DE DATOS'!$A$2:$H$4921,MATCH(CONSTATACIÓN!$C5546,'BASE DE DATOS'!$A$2:$A$4921,0),3)</f>
        <v>#N/A</v>
      </c>
      <c r="H5546" s="5" t="e">
        <f>INDEX('BASE DE DATOS'!$A$2:$H$4921,MATCH(CONSTATACIÓN!$C5546,'BASE DE DATOS'!$A$2:$A$4921,0),6)</f>
        <v>#N/A</v>
      </c>
      <c r="I5546" s="5" t="e">
        <f>INDEX('BASE DE DATOS'!$A$2:$H$4921,MATCH(CONSTATACIÓN!$C5546,'BASE DE DATOS'!$A$2:$A$4921,0),7)</f>
        <v>#N/A</v>
      </c>
      <c r="J5546" s="5" t="e">
        <f>INDEX('BASE DE DATOS'!$A$2:$H$4921,MATCH(CONSTATACIÓN!$C5546,'BASE DE DATOS'!$A$2:$A$4921,0),8)</f>
        <v>#N/A</v>
      </c>
      <c r="K5546" s="5"/>
      <c r="L5546" s="5"/>
      <c r="M5546" s="5"/>
      <c r="N5546" s="5"/>
      <c r="O5546" s="5"/>
      <c r="P5546" s="5"/>
    </row>
    <row r="5547" spans="1:16" ht="14.5" x14ac:dyDescent="0.35">
      <c r="A5547" s="13">
        <f t="shared" si="88"/>
        <v>0</v>
      </c>
      <c r="B5547" s="17" t="e">
        <f>INDEX('BASE DE DATOS'!$A$2:$H$4921,MATCH(CONSTATACIÓN!$C5547,'BASE DE DATOS'!$A$2:$A$4921,0),2)</f>
        <v>#N/A</v>
      </c>
      <c r="C5547" s="28"/>
      <c r="D5547" s="5"/>
      <c r="E5547" s="5"/>
      <c r="F5547" s="5"/>
      <c r="G5547" s="6" t="e">
        <f>INDEX('BASE DE DATOS'!$A$2:$H$4921,MATCH(CONSTATACIÓN!$C5547,'BASE DE DATOS'!$A$2:$A$4921,0),3)</f>
        <v>#N/A</v>
      </c>
      <c r="H5547" s="5" t="e">
        <f>INDEX('BASE DE DATOS'!$A$2:$H$4921,MATCH(CONSTATACIÓN!$C5547,'BASE DE DATOS'!$A$2:$A$4921,0),6)</f>
        <v>#N/A</v>
      </c>
      <c r="I5547" s="5" t="e">
        <f>INDEX('BASE DE DATOS'!$A$2:$H$4921,MATCH(CONSTATACIÓN!$C5547,'BASE DE DATOS'!$A$2:$A$4921,0),7)</f>
        <v>#N/A</v>
      </c>
      <c r="J5547" s="5" t="e">
        <f>INDEX('BASE DE DATOS'!$A$2:$H$4921,MATCH(CONSTATACIÓN!$C5547,'BASE DE DATOS'!$A$2:$A$4921,0),8)</f>
        <v>#N/A</v>
      </c>
      <c r="K5547" s="5"/>
      <c r="L5547" s="5"/>
      <c r="M5547" s="5"/>
      <c r="N5547" s="5"/>
      <c r="O5547" s="5"/>
      <c r="P5547" s="5"/>
    </row>
    <row r="5548" spans="1:16" ht="14.5" x14ac:dyDescent="0.35">
      <c r="A5548" s="13">
        <f t="shared" si="88"/>
        <v>0</v>
      </c>
      <c r="B5548" s="17" t="e">
        <f>INDEX('BASE DE DATOS'!$A$2:$H$4921,MATCH(CONSTATACIÓN!$C5548,'BASE DE DATOS'!$A$2:$A$4921,0),2)</f>
        <v>#N/A</v>
      </c>
      <c r="C5548" s="27"/>
      <c r="D5548" s="5"/>
      <c r="E5548" s="5"/>
      <c r="F5548" s="5"/>
      <c r="G5548" s="6" t="e">
        <f>INDEX('BASE DE DATOS'!$A$2:$H$4921,MATCH(CONSTATACIÓN!$C5548,'BASE DE DATOS'!$A$2:$A$4921,0),3)</f>
        <v>#N/A</v>
      </c>
      <c r="H5548" s="5" t="e">
        <f>INDEX('BASE DE DATOS'!$A$2:$H$4921,MATCH(CONSTATACIÓN!$C5548,'BASE DE DATOS'!$A$2:$A$4921,0),6)</f>
        <v>#N/A</v>
      </c>
      <c r="I5548" s="5" t="e">
        <f>INDEX('BASE DE DATOS'!$A$2:$H$4921,MATCH(CONSTATACIÓN!$C5548,'BASE DE DATOS'!$A$2:$A$4921,0),7)</f>
        <v>#N/A</v>
      </c>
      <c r="J5548" s="5" t="e">
        <f>INDEX('BASE DE DATOS'!$A$2:$H$4921,MATCH(CONSTATACIÓN!$C5548,'BASE DE DATOS'!$A$2:$A$4921,0),8)</f>
        <v>#N/A</v>
      </c>
      <c r="K5548" s="5"/>
      <c r="L5548" s="5"/>
      <c r="M5548" s="5"/>
      <c r="N5548" s="5"/>
      <c r="O5548" s="5"/>
      <c r="P5548" s="5"/>
    </row>
    <row r="5549" spans="1:16" ht="14.5" x14ac:dyDescent="0.35">
      <c r="A5549" s="13">
        <f t="shared" si="88"/>
        <v>0</v>
      </c>
      <c r="B5549" s="17" t="e">
        <f>INDEX('BASE DE DATOS'!$A$2:$H$4921,MATCH(CONSTATACIÓN!$C5549,'BASE DE DATOS'!$A$2:$A$4921,0),2)</f>
        <v>#N/A</v>
      </c>
      <c r="C5549" s="28"/>
      <c r="D5549" s="5"/>
      <c r="E5549" s="5"/>
      <c r="F5549" s="5"/>
      <c r="G5549" s="6" t="e">
        <f>INDEX('BASE DE DATOS'!$A$2:$H$4921,MATCH(CONSTATACIÓN!$C5549,'BASE DE DATOS'!$A$2:$A$4921,0),3)</f>
        <v>#N/A</v>
      </c>
      <c r="H5549" s="5" t="e">
        <f>INDEX('BASE DE DATOS'!$A$2:$H$4921,MATCH(CONSTATACIÓN!$C5549,'BASE DE DATOS'!$A$2:$A$4921,0),6)</f>
        <v>#N/A</v>
      </c>
      <c r="I5549" s="5" t="e">
        <f>INDEX('BASE DE DATOS'!$A$2:$H$4921,MATCH(CONSTATACIÓN!$C5549,'BASE DE DATOS'!$A$2:$A$4921,0),7)</f>
        <v>#N/A</v>
      </c>
      <c r="J5549" s="5" t="e">
        <f>INDEX('BASE DE DATOS'!$A$2:$H$4921,MATCH(CONSTATACIÓN!$C5549,'BASE DE DATOS'!$A$2:$A$4921,0),8)</f>
        <v>#N/A</v>
      </c>
      <c r="K5549" s="5"/>
      <c r="L5549" s="5"/>
      <c r="M5549" s="5"/>
      <c r="N5549" s="5"/>
      <c r="O5549" s="5"/>
      <c r="P5549" s="5"/>
    </row>
    <row r="5550" spans="1:16" ht="14.5" x14ac:dyDescent="0.35">
      <c r="A5550" s="13">
        <f t="shared" si="88"/>
        <v>0</v>
      </c>
      <c r="B5550" s="17" t="e">
        <f>INDEX('BASE DE DATOS'!$A$2:$H$4921,MATCH(CONSTATACIÓN!$C5550,'BASE DE DATOS'!$A$2:$A$4921,0),2)</f>
        <v>#N/A</v>
      </c>
      <c r="C5550" s="27"/>
      <c r="D5550" s="5"/>
      <c r="E5550" s="5"/>
      <c r="F5550" s="5"/>
      <c r="G5550" s="6" t="e">
        <f>INDEX('BASE DE DATOS'!$A$2:$H$4921,MATCH(CONSTATACIÓN!$C5550,'BASE DE DATOS'!$A$2:$A$4921,0),3)</f>
        <v>#N/A</v>
      </c>
      <c r="H5550" s="5" t="e">
        <f>INDEX('BASE DE DATOS'!$A$2:$H$4921,MATCH(CONSTATACIÓN!$C5550,'BASE DE DATOS'!$A$2:$A$4921,0),6)</f>
        <v>#N/A</v>
      </c>
      <c r="I5550" s="5" t="e">
        <f>INDEX('BASE DE DATOS'!$A$2:$H$4921,MATCH(CONSTATACIÓN!$C5550,'BASE DE DATOS'!$A$2:$A$4921,0),7)</f>
        <v>#N/A</v>
      </c>
      <c r="J5550" s="5" t="e">
        <f>INDEX('BASE DE DATOS'!$A$2:$H$4921,MATCH(CONSTATACIÓN!$C5550,'BASE DE DATOS'!$A$2:$A$4921,0),8)</f>
        <v>#N/A</v>
      </c>
      <c r="K5550" s="5"/>
      <c r="L5550" s="5"/>
      <c r="M5550" s="5"/>
      <c r="N5550" s="5"/>
      <c r="O5550" s="5"/>
      <c r="P5550" s="5"/>
    </row>
    <row r="5551" spans="1:16" ht="14.5" x14ac:dyDescent="0.35">
      <c r="A5551" s="13">
        <f t="shared" si="88"/>
        <v>0</v>
      </c>
      <c r="B5551" s="17" t="e">
        <f>INDEX('BASE DE DATOS'!$A$2:$H$4921,MATCH(CONSTATACIÓN!$C5551,'BASE DE DATOS'!$A$2:$A$4921,0),2)</f>
        <v>#N/A</v>
      </c>
      <c r="C5551" s="28"/>
      <c r="D5551" s="5"/>
      <c r="E5551" s="5"/>
      <c r="F5551" s="5"/>
      <c r="G5551" s="6" t="e">
        <f>INDEX('BASE DE DATOS'!$A$2:$H$4921,MATCH(CONSTATACIÓN!$C5551,'BASE DE DATOS'!$A$2:$A$4921,0),3)</f>
        <v>#N/A</v>
      </c>
      <c r="H5551" s="5" t="e">
        <f>INDEX('BASE DE DATOS'!$A$2:$H$4921,MATCH(CONSTATACIÓN!$C5551,'BASE DE DATOS'!$A$2:$A$4921,0),6)</f>
        <v>#N/A</v>
      </c>
      <c r="I5551" s="5" t="e">
        <f>INDEX('BASE DE DATOS'!$A$2:$H$4921,MATCH(CONSTATACIÓN!$C5551,'BASE DE DATOS'!$A$2:$A$4921,0),7)</f>
        <v>#N/A</v>
      </c>
      <c r="J5551" s="5" t="e">
        <f>INDEX('BASE DE DATOS'!$A$2:$H$4921,MATCH(CONSTATACIÓN!$C5551,'BASE DE DATOS'!$A$2:$A$4921,0),8)</f>
        <v>#N/A</v>
      </c>
      <c r="K5551" s="5"/>
      <c r="L5551" s="5"/>
      <c r="M5551" s="5"/>
      <c r="N5551" s="5"/>
      <c r="O5551" s="5"/>
      <c r="P5551" s="5"/>
    </row>
    <row r="5552" spans="1:16" ht="14.5" x14ac:dyDescent="0.35">
      <c r="A5552" s="13">
        <f t="shared" si="88"/>
        <v>0</v>
      </c>
      <c r="B5552" s="17" t="e">
        <f>INDEX('BASE DE DATOS'!$A$2:$H$4921,MATCH(CONSTATACIÓN!$C5552,'BASE DE DATOS'!$A$2:$A$4921,0),2)</f>
        <v>#N/A</v>
      </c>
      <c r="C5552" s="27"/>
      <c r="D5552" s="5"/>
      <c r="E5552" s="5"/>
      <c r="F5552" s="5"/>
      <c r="G5552" s="6" t="e">
        <f>INDEX('BASE DE DATOS'!$A$2:$H$4921,MATCH(CONSTATACIÓN!$C5552,'BASE DE DATOS'!$A$2:$A$4921,0),3)</f>
        <v>#N/A</v>
      </c>
      <c r="H5552" s="5" t="e">
        <f>INDEX('BASE DE DATOS'!$A$2:$H$4921,MATCH(CONSTATACIÓN!$C5552,'BASE DE DATOS'!$A$2:$A$4921,0),6)</f>
        <v>#N/A</v>
      </c>
      <c r="I5552" s="5" t="e">
        <f>INDEX('BASE DE DATOS'!$A$2:$H$4921,MATCH(CONSTATACIÓN!$C5552,'BASE DE DATOS'!$A$2:$A$4921,0),7)</f>
        <v>#N/A</v>
      </c>
      <c r="J5552" s="5" t="e">
        <f>INDEX('BASE DE DATOS'!$A$2:$H$4921,MATCH(CONSTATACIÓN!$C5552,'BASE DE DATOS'!$A$2:$A$4921,0),8)</f>
        <v>#N/A</v>
      </c>
      <c r="K5552" s="5"/>
      <c r="L5552" s="5"/>
      <c r="M5552" s="5"/>
      <c r="N5552" s="5"/>
      <c r="O5552" s="5"/>
      <c r="P5552" s="5"/>
    </row>
    <row r="5553" spans="1:16" ht="14.5" x14ac:dyDescent="0.35">
      <c r="A5553" s="13">
        <f t="shared" si="88"/>
        <v>0</v>
      </c>
      <c r="B5553" s="17" t="e">
        <f>INDEX('BASE DE DATOS'!$A$2:$H$4921,MATCH(CONSTATACIÓN!$C5553,'BASE DE DATOS'!$A$2:$A$4921,0),2)</f>
        <v>#N/A</v>
      </c>
      <c r="C5553" s="28"/>
      <c r="D5553" s="5"/>
      <c r="E5553" s="5"/>
      <c r="F5553" s="5"/>
      <c r="G5553" s="6" t="e">
        <f>INDEX('BASE DE DATOS'!$A$2:$H$4921,MATCH(CONSTATACIÓN!$C5553,'BASE DE DATOS'!$A$2:$A$4921,0),3)</f>
        <v>#N/A</v>
      </c>
      <c r="H5553" s="5" t="e">
        <f>INDEX('BASE DE DATOS'!$A$2:$H$4921,MATCH(CONSTATACIÓN!$C5553,'BASE DE DATOS'!$A$2:$A$4921,0),6)</f>
        <v>#N/A</v>
      </c>
      <c r="I5553" s="5" t="e">
        <f>INDEX('BASE DE DATOS'!$A$2:$H$4921,MATCH(CONSTATACIÓN!$C5553,'BASE DE DATOS'!$A$2:$A$4921,0),7)</f>
        <v>#N/A</v>
      </c>
      <c r="J5553" s="5" t="e">
        <f>INDEX('BASE DE DATOS'!$A$2:$H$4921,MATCH(CONSTATACIÓN!$C5553,'BASE DE DATOS'!$A$2:$A$4921,0),8)</f>
        <v>#N/A</v>
      </c>
      <c r="K5553" s="5"/>
      <c r="L5553" s="5"/>
      <c r="M5553" s="5"/>
      <c r="N5553" s="5"/>
      <c r="O5553" s="5"/>
      <c r="P5553" s="5"/>
    </row>
    <row r="5554" spans="1:16" ht="14.5" x14ac:dyDescent="0.35">
      <c r="A5554" s="13">
        <f t="shared" si="88"/>
        <v>0</v>
      </c>
      <c r="B5554" s="17" t="e">
        <f>INDEX('BASE DE DATOS'!$A$2:$H$4921,MATCH(CONSTATACIÓN!$C5554,'BASE DE DATOS'!$A$2:$A$4921,0),2)</f>
        <v>#N/A</v>
      </c>
      <c r="C5554" s="27"/>
      <c r="D5554" s="5"/>
      <c r="E5554" s="5"/>
      <c r="F5554" s="5"/>
      <c r="G5554" s="6" t="e">
        <f>INDEX('BASE DE DATOS'!$A$2:$H$4921,MATCH(CONSTATACIÓN!$C5554,'BASE DE DATOS'!$A$2:$A$4921,0),3)</f>
        <v>#N/A</v>
      </c>
      <c r="H5554" s="5" t="e">
        <f>INDEX('BASE DE DATOS'!$A$2:$H$4921,MATCH(CONSTATACIÓN!$C5554,'BASE DE DATOS'!$A$2:$A$4921,0),6)</f>
        <v>#N/A</v>
      </c>
      <c r="I5554" s="5" t="e">
        <f>INDEX('BASE DE DATOS'!$A$2:$H$4921,MATCH(CONSTATACIÓN!$C5554,'BASE DE DATOS'!$A$2:$A$4921,0),7)</f>
        <v>#N/A</v>
      </c>
      <c r="J5554" s="5" t="e">
        <f>INDEX('BASE DE DATOS'!$A$2:$H$4921,MATCH(CONSTATACIÓN!$C5554,'BASE DE DATOS'!$A$2:$A$4921,0),8)</f>
        <v>#N/A</v>
      </c>
      <c r="K5554" s="5"/>
      <c r="L5554" s="5"/>
      <c r="M5554" s="5"/>
      <c r="N5554" s="5"/>
      <c r="O5554" s="5"/>
      <c r="P5554" s="5"/>
    </row>
    <row r="5555" spans="1:16" ht="14.5" x14ac:dyDescent="0.35">
      <c r="A5555" s="13">
        <f t="shared" si="88"/>
        <v>0</v>
      </c>
      <c r="B5555" s="17" t="e">
        <f>INDEX('BASE DE DATOS'!$A$2:$H$4921,MATCH(CONSTATACIÓN!$C5555,'BASE DE DATOS'!$A$2:$A$4921,0),2)</f>
        <v>#N/A</v>
      </c>
      <c r="C5555" s="28"/>
      <c r="D5555" s="5"/>
      <c r="E5555" s="5"/>
      <c r="F5555" s="5"/>
      <c r="G5555" s="6" t="e">
        <f>INDEX('BASE DE DATOS'!$A$2:$H$4921,MATCH(CONSTATACIÓN!$C5555,'BASE DE DATOS'!$A$2:$A$4921,0),3)</f>
        <v>#N/A</v>
      </c>
      <c r="H5555" s="5" t="e">
        <f>INDEX('BASE DE DATOS'!$A$2:$H$4921,MATCH(CONSTATACIÓN!$C5555,'BASE DE DATOS'!$A$2:$A$4921,0),6)</f>
        <v>#N/A</v>
      </c>
      <c r="I5555" s="5" t="e">
        <f>INDEX('BASE DE DATOS'!$A$2:$H$4921,MATCH(CONSTATACIÓN!$C5555,'BASE DE DATOS'!$A$2:$A$4921,0),7)</f>
        <v>#N/A</v>
      </c>
      <c r="J5555" s="5" t="e">
        <f>INDEX('BASE DE DATOS'!$A$2:$H$4921,MATCH(CONSTATACIÓN!$C5555,'BASE DE DATOS'!$A$2:$A$4921,0),8)</f>
        <v>#N/A</v>
      </c>
      <c r="K5555" s="5"/>
      <c r="L5555" s="5"/>
      <c r="M5555" s="5"/>
      <c r="N5555" s="5"/>
      <c r="O5555" s="5"/>
      <c r="P5555" s="5"/>
    </row>
    <row r="5556" spans="1:16" ht="14.5" x14ac:dyDescent="0.35">
      <c r="A5556" s="13">
        <f t="shared" si="88"/>
        <v>0</v>
      </c>
      <c r="B5556" s="17" t="e">
        <f>INDEX('BASE DE DATOS'!$A$2:$H$4921,MATCH(CONSTATACIÓN!$C5556,'BASE DE DATOS'!$A$2:$A$4921,0),2)</f>
        <v>#N/A</v>
      </c>
      <c r="C5556" s="27"/>
      <c r="D5556" s="5"/>
      <c r="E5556" s="5"/>
      <c r="F5556" s="5"/>
      <c r="G5556" s="6" t="e">
        <f>INDEX('BASE DE DATOS'!$A$2:$H$4921,MATCH(CONSTATACIÓN!$C5556,'BASE DE DATOS'!$A$2:$A$4921,0),3)</f>
        <v>#N/A</v>
      </c>
      <c r="H5556" s="5" t="e">
        <f>INDEX('BASE DE DATOS'!$A$2:$H$4921,MATCH(CONSTATACIÓN!$C5556,'BASE DE DATOS'!$A$2:$A$4921,0),6)</f>
        <v>#N/A</v>
      </c>
      <c r="I5556" s="5" t="e">
        <f>INDEX('BASE DE DATOS'!$A$2:$H$4921,MATCH(CONSTATACIÓN!$C5556,'BASE DE DATOS'!$A$2:$A$4921,0),7)</f>
        <v>#N/A</v>
      </c>
      <c r="J5556" s="5" t="e">
        <f>INDEX('BASE DE DATOS'!$A$2:$H$4921,MATCH(CONSTATACIÓN!$C5556,'BASE DE DATOS'!$A$2:$A$4921,0),8)</f>
        <v>#N/A</v>
      </c>
      <c r="K5556" s="5"/>
      <c r="L5556" s="5"/>
      <c r="M5556" s="5"/>
      <c r="N5556" s="5"/>
      <c r="O5556" s="5"/>
      <c r="P5556" s="5"/>
    </row>
    <row r="5557" spans="1:16" ht="14.5" x14ac:dyDescent="0.35">
      <c r="A5557" s="13">
        <f t="shared" si="88"/>
        <v>0</v>
      </c>
      <c r="B5557" s="17" t="e">
        <f>INDEX('BASE DE DATOS'!$A$2:$H$4921,MATCH(CONSTATACIÓN!$C5557,'BASE DE DATOS'!$A$2:$A$4921,0),2)</f>
        <v>#N/A</v>
      </c>
      <c r="C5557" s="28"/>
      <c r="D5557" s="5"/>
      <c r="E5557" s="5"/>
      <c r="F5557" s="5"/>
      <c r="G5557" s="6" t="e">
        <f>INDEX('BASE DE DATOS'!$A$2:$H$4921,MATCH(CONSTATACIÓN!$C5557,'BASE DE DATOS'!$A$2:$A$4921,0),3)</f>
        <v>#N/A</v>
      </c>
      <c r="H5557" s="5" t="e">
        <f>INDEX('BASE DE DATOS'!$A$2:$H$4921,MATCH(CONSTATACIÓN!$C5557,'BASE DE DATOS'!$A$2:$A$4921,0),6)</f>
        <v>#N/A</v>
      </c>
      <c r="I5557" s="5" t="e">
        <f>INDEX('BASE DE DATOS'!$A$2:$H$4921,MATCH(CONSTATACIÓN!$C5557,'BASE DE DATOS'!$A$2:$A$4921,0),7)</f>
        <v>#N/A</v>
      </c>
      <c r="J5557" s="5" t="e">
        <f>INDEX('BASE DE DATOS'!$A$2:$H$4921,MATCH(CONSTATACIÓN!$C5557,'BASE DE DATOS'!$A$2:$A$4921,0),8)</f>
        <v>#N/A</v>
      </c>
      <c r="K5557" s="5"/>
      <c r="L5557" s="5"/>
      <c r="M5557" s="5"/>
      <c r="N5557" s="5"/>
      <c r="O5557" s="5"/>
      <c r="P5557" s="5"/>
    </row>
    <row r="5558" spans="1:16" ht="14.5" x14ac:dyDescent="0.35">
      <c r="A5558" s="13">
        <f t="shared" si="88"/>
        <v>0</v>
      </c>
      <c r="B5558" s="17" t="e">
        <f>INDEX('BASE DE DATOS'!$A$2:$H$4921,MATCH(CONSTATACIÓN!$C5558,'BASE DE DATOS'!$A$2:$A$4921,0),2)</f>
        <v>#N/A</v>
      </c>
      <c r="C5558" s="27"/>
      <c r="D5558" s="5"/>
      <c r="E5558" s="5"/>
      <c r="F5558" s="5"/>
      <c r="G5558" s="6" t="e">
        <f>INDEX('BASE DE DATOS'!$A$2:$H$4921,MATCH(CONSTATACIÓN!$C5558,'BASE DE DATOS'!$A$2:$A$4921,0),3)</f>
        <v>#N/A</v>
      </c>
      <c r="H5558" s="5" t="e">
        <f>INDEX('BASE DE DATOS'!$A$2:$H$4921,MATCH(CONSTATACIÓN!$C5558,'BASE DE DATOS'!$A$2:$A$4921,0),6)</f>
        <v>#N/A</v>
      </c>
      <c r="I5558" s="5" t="e">
        <f>INDEX('BASE DE DATOS'!$A$2:$H$4921,MATCH(CONSTATACIÓN!$C5558,'BASE DE DATOS'!$A$2:$A$4921,0),7)</f>
        <v>#N/A</v>
      </c>
      <c r="J5558" s="5" t="e">
        <f>INDEX('BASE DE DATOS'!$A$2:$H$4921,MATCH(CONSTATACIÓN!$C5558,'BASE DE DATOS'!$A$2:$A$4921,0),8)</f>
        <v>#N/A</v>
      </c>
      <c r="K5558" s="5"/>
      <c r="L5558" s="5"/>
      <c r="M5558" s="5"/>
      <c r="N5558" s="5"/>
      <c r="O5558" s="5"/>
      <c r="P5558" s="5"/>
    </row>
    <row r="5559" spans="1:16" ht="14.5" x14ac:dyDescent="0.35">
      <c r="A5559" s="13">
        <f t="shared" si="88"/>
        <v>0</v>
      </c>
      <c r="B5559" s="17" t="e">
        <f>INDEX('BASE DE DATOS'!$A$2:$H$4921,MATCH(CONSTATACIÓN!$C5559,'BASE DE DATOS'!$A$2:$A$4921,0),2)</f>
        <v>#N/A</v>
      </c>
      <c r="C5559" s="28"/>
      <c r="D5559" s="5"/>
      <c r="E5559" s="5"/>
      <c r="F5559" s="5"/>
      <c r="G5559" s="6" t="e">
        <f>INDEX('BASE DE DATOS'!$A$2:$H$4921,MATCH(CONSTATACIÓN!$C5559,'BASE DE DATOS'!$A$2:$A$4921,0),3)</f>
        <v>#N/A</v>
      </c>
      <c r="H5559" s="5" t="e">
        <f>INDEX('BASE DE DATOS'!$A$2:$H$4921,MATCH(CONSTATACIÓN!$C5559,'BASE DE DATOS'!$A$2:$A$4921,0),6)</f>
        <v>#N/A</v>
      </c>
      <c r="I5559" s="5" t="e">
        <f>INDEX('BASE DE DATOS'!$A$2:$H$4921,MATCH(CONSTATACIÓN!$C5559,'BASE DE DATOS'!$A$2:$A$4921,0),7)</f>
        <v>#N/A</v>
      </c>
      <c r="J5559" s="5" t="e">
        <f>INDEX('BASE DE DATOS'!$A$2:$H$4921,MATCH(CONSTATACIÓN!$C5559,'BASE DE DATOS'!$A$2:$A$4921,0),8)</f>
        <v>#N/A</v>
      </c>
      <c r="K5559" s="5"/>
      <c r="L5559" s="5"/>
      <c r="M5559" s="5"/>
      <c r="N5559" s="5"/>
      <c r="O5559" s="5"/>
      <c r="P5559" s="5"/>
    </row>
    <row r="5560" spans="1:16" ht="14.5" x14ac:dyDescent="0.35">
      <c r="A5560" s="13">
        <f t="shared" si="88"/>
        <v>0</v>
      </c>
      <c r="B5560" s="17" t="e">
        <f>INDEX('BASE DE DATOS'!$A$2:$H$4921,MATCH(CONSTATACIÓN!$C5560,'BASE DE DATOS'!$A$2:$A$4921,0),2)</f>
        <v>#N/A</v>
      </c>
      <c r="C5560" s="27"/>
      <c r="D5560" s="5"/>
      <c r="E5560" s="5"/>
      <c r="F5560" s="5"/>
      <c r="G5560" s="6" t="e">
        <f>INDEX('BASE DE DATOS'!$A$2:$H$4921,MATCH(CONSTATACIÓN!$C5560,'BASE DE DATOS'!$A$2:$A$4921,0),3)</f>
        <v>#N/A</v>
      </c>
      <c r="H5560" s="5" t="e">
        <f>INDEX('BASE DE DATOS'!$A$2:$H$4921,MATCH(CONSTATACIÓN!$C5560,'BASE DE DATOS'!$A$2:$A$4921,0),6)</f>
        <v>#N/A</v>
      </c>
      <c r="I5560" s="5" t="e">
        <f>INDEX('BASE DE DATOS'!$A$2:$H$4921,MATCH(CONSTATACIÓN!$C5560,'BASE DE DATOS'!$A$2:$A$4921,0),7)</f>
        <v>#N/A</v>
      </c>
      <c r="J5560" s="5" t="e">
        <f>INDEX('BASE DE DATOS'!$A$2:$H$4921,MATCH(CONSTATACIÓN!$C5560,'BASE DE DATOS'!$A$2:$A$4921,0),8)</f>
        <v>#N/A</v>
      </c>
      <c r="K5560" s="5"/>
      <c r="L5560" s="5"/>
      <c r="M5560" s="5"/>
      <c r="N5560" s="5"/>
      <c r="O5560" s="5"/>
      <c r="P5560" s="5"/>
    </row>
    <row r="5561" spans="1:16" ht="14.5" x14ac:dyDescent="0.35">
      <c r="A5561" s="13">
        <f t="shared" si="88"/>
        <v>0</v>
      </c>
      <c r="B5561" s="17" t="e">
        <f>INDEX('BASE DE DATOS'!$A$2:$H$4921,MATCH(CONSTATACIÓN!$C5561,'BASE DE DATOS'!$A$2:$A$4921,0),2)</f>
        <v>#N/A</v>
      </c>
      <c r="C5561" s="28"/>
      <c r="D5561" s="5"/>
      <c r="E5561" s="5"/>
      <c r="F5561" s="5"/>
      <c r="G5561" s="6" t="e">
        <f>INDEX('BASE DE DATOS'!$A$2:$H$4921,MATCH(CONSTATACIÓN!$C5561,'BASE DE DATOS'!$A$2:$A$4921,0),3)</f>
        <v>#N/A</v>
      </c>
      <c r="H5561" s="5" t="e">
        <f>INDEX('BASE DE DATOS'!$A$2:$H$4921,MATCH(CONSTATACIÓN!$C5561,'BASE DE DATOS'!$A$2:$A$4921,0),6)</f>
        <v>#N/A</v>
      </c>
      <c r="I5561" s="5" t="e">
        <f>INDEX('BASE DE DATOS'!$A$2:$H$4921,MATCH(CONSTATACIÓN!$C5561,'BASE DE DATOS'!$A$2:$A$4921,0),7)</f>
        <v>#N/A</v>
      </c>
      <c r="J5561" s="5" t="e">
        <f>INDEX('BASE DE DATOS'!$A$2:$H$4921,MATCH(CONSTATACIÓN!$C5561,'BASE DE DATOS'!$A$2:$A$4921,0),8)</f>
        <v>#N/A</v>
      </c>
      <c r="K5561" s="5"/>
      <c r="L5561" s="5"/>
      <c r="M5561" s="5"/>
      <c r="N5561" s="5"/>
      <c r="O5561" s="5"/>
      <c r="P5561" s="5"/>
    </row>
    <row r="5562" spans="1:16" ht="14.5" x14ac:dyDescent="0.35">
      <c r="A5562" s="13">
        <f t="shared" si="88"/>
        <v>0</v>
      </c>
      <c r="B5562" s="17" t="e">
        <f>INDEX('BASE DE DATOS'!$A$2:$H$4921,MATCH(CONSTATACIÓN!$C5562,'BASE DE DATOS'!$A$2:$A$4921,0),2)</f>
        <v>#N/A</v>
      </c>
      <c r="C5562" s="27"/>
      <c r="D5562" s="5"/>
      <c r="E5562" s="5"/>
      <c r="F5562" s="5"/>
      <c r="G5562" s="6" t="e">
        <f>INDEX('BASE DE DATOS'!$A$2:$H$4921,MATCH(CONSTATACIÓN!$C5562,'BASE DE DATOS'!$A$2:$A$4921,0),3)</f>
        <v>#N/A</v>
      </c>
      <c r="H5562" s="5" t="e">
        <f>INDEX('BASE DE DATOS'!$A$2:$H$4921,MATCH(CONSTATACIÓN!$C5562,'BASE DE DATOS'!$A$2:$A$4921,0),6)</f>
        <v>#N/A</v>
      </c>
      <c r="I5562" s="5" t="e">
        <f>INDEX('BASE DE DATOS'!$A$2:$H$4921,MATCH(CONSTATACIÓN!$C5562,'BASE DE DATOS'!$A$2:$A$4921,0),7)</f>
        <v>#N/A</v>
      </c>
      <c r="J5562" s="5" t="e">
        <f>INDEX('BASE DE DATOS'!$A$2:$H$4921,MATCH(CONSTATACIÓN!$C5562,'BASE DE DATOS'!$A$2:$A$4921,0),8)</f>
        <v>#N/A</v>
      </c>
      <c r="K5562" s="5"/>
      <c r="L5562" s="5"/>
      <c r="M5562" s="5"/>
      <c r="N5562" s="5"/>
      <c r="O5562" s="5"/>
      <c r="P5562" s="5"/>
    </row>
    <row r="5563" spans="1:16" ht="14.5" x14ac:dyDescent="0.35">
      <c r="A5563" s="13">
        <f t="shared" si="88"/>
        <v>0</v>
      </c>
      <c r="B5563" s="17" t="e">
        <f>INDEX('BASE DE DATOS'!$A$2:$H$4921,MATCH(CONSTATACIÓN!$C5563,'BASE DE DATOS'!$A$2:$A$4921,0),2)</f>
        <v>#N/A</v>
      </c>
      <c r="C5563" s="28"/>
      <c r="D5563" s="5"/>
      <c r="E5563" s="5"/>
      <c r="F5563" s="5"/>
      <c r="G5563" s="6" t="e">
        <f>INDEX('BASE DE DATOS'!$A$2:$H$4921,MATCH(CONSTATACIÓN!$C5563,'BASE DE DATOS'!$A$2:$A$4921,0),3)</f>
        <v>#N/A</v>
      </c>
      <c r="H5563" s="5" t="e">
        <f>INDEX('BASE DE DATOS'!$A$2:$H$4921,MATCH(CONSTATACIÓN!$C5563,'BASE DE DATOS'!$A$2:$A$4921,0),6)</f>
        <v>#N/A</v>
      </c>
      <c r="I5563" s="5" t="e">
        <f>INDEX('BASE DE DATOS'!$A$2:$H$4921,MATCH(CONSTATACIÓN!$C5563,'BASE DE DATOS'!$A$2:$A$4921,0),7)</f>
        <v>#N/A</v>
      </c>
      <c r="J5563" s="5" t="e">
        <f>INDEX('BASE DE DATOS'!$A$2:$H$4921,MATCH(CONSTATACIÓN!$C5563,'BASE DE DATOS'!$A$2:$A$4921,0),8)</f>
        <v>#N/A</v>
      </c>
      <c r="K5563" s="5"/>
      <c r="L5563" s="5"/>
      <c r="M5563" s="5"/>
      <c r="N5563" s="5"/>
      <c r="O5563" s="5"/>
      <c r="P5563" s="5"/>
    </row>
    <row r="5564" spans="1:16" ht="14.5" x14ac:dyDescent="0.35">
      <c r="A5564" s="13">
        <f t="shared" si="88"/>
        <v>0</v>
      </c>
      <c r="B5564" s="17" t="e">
        <f>INDEX('BASE DE DATOS'!$A$2:$H$4921,MATCH(CONSTATACIÓN!$C5564,'BASE DE DATOS'!$A$2:$A$4921,0),2)</f>
        <v>#N/A</v>
      </c>
      <c r="C5564" s="27"/>
      <c r="D5564" s="5"/>
      <c r="E5564" s="5"/>
      <c r="F5564" s="5"/>
      <c r="G5564" s="6" t="e">
        <f>INDEX('BASE DE DATOS'!$A$2:$H$4921,MATCH(CONSTATACIÓN!$C5564,'BASE DE DATOS'!$A$2:$A$4921,0),3)</f>
        <v>#N/A</v>
      </c>
      <c r="H5564" s="5" t="e">
        <f>INDEX('BASE DE DATOS'!$A$2:$H$4921,MATCH(CONSTATACIÓN!$C5564,'BASE DE DATOS'!$A$2:$A$4921,0),6)</f>
        <v>#N/A</v>
      </c>
      <c r="I5564" s="5" t="e">
        <f>INDEX('BASE DE DATOS'!$A$2:$H$4921,MATCH(CONSTATACIÓN!$C5564,'BASE DE DATOS'!$A$2:$A$4921,0),7)</f>
        <v>#N/A</v>
      </c>
      <c r="J5564" s="5" t="e">
        <f>INDEX('BASE DE DATOS'!$A$2:$H$4921,MATCH(CONSTATACIÓN!$C5564,'BASE DE DATOS'!$A$2:$A$4921,0),8)</f>
        <v>#N/A</v>
      </c>
      <c r="K5564" s="5"/>
      <c r="L5564" s="5"/>
      <c r="M5564" s="5"/>
      <c r="N5564" s="5"/>
      <c r="O5564" s="5"/>
      <c r="P5564" s="5"/>
    </row>
    <row r="5565" spans="1:16" ht="14.5" x14ac:dyDescent="0.35">
      <c r="A5565" s="13">
        <f t="shared" si="88"/>
        <v>0</v>
      </c>
      <c r="B5565" s="17" t="e">
        <f>INDEX('BASE DE DATOS'!$A$2:$H$4921,MATCH(CONSTATACIÓN!$C5565,'BASE DE DATOS'!$A$2:$A$4921,0),2)</f>
        <v>#N/A</v>
      </c>
      <c r="C5565" s="28"/>
      <c r="D5565" s="5"/>
      <c r="E5565" s="5"/>
      <c r="F5565" s="5"/>
      <c r="G5565" s="6" t="e">
        <f>INDEX('BASE DE DATOS'!$A$2:$H$4921,MATCH(CONSTATACIÓN!$C5565,'BASE DE DATOS'!$A$2:$A$4921,0),3)</f>
        <v>#N/A</v>
      </c>
      <c r="H5565" s="5" t="e">
        <f>INDEX('BASE DE DATOS'!$A$2:$H$4921,MATCH(CONSTATACIÓN!$C5565,'BASE DE DATOS'!$A$2:$A$4921,0),6)</f>
        <v>#N/A</v>
      </c>
      <c r="I5565" s="5" t="e">
        <f>INDEX('BASE DE DATOS'!$A$2:$H$4921,MATCH(CONSTATACIÓN!$C5565,'BASE DE DATOS'!$A$2:$A$4921,0),7)</f>
        <v>#N/A</v>
      </c>
      <c r="J5565" s="5" t="e">
        <f>INDEX('BASE DE DATOS'!$A$2:$H$4921,MATCH(CONSTATACIÓN!$C5565,'BASE DE DATOS'!$A$2:$A$4921,0),8)</f>
        <v>#N/A</v>
      </c>
      <c r="K5565" s="5"/>
      <c r="L5565" s="5"/>
      <c r="M5565" s="5"/>
      <c r="N5565" s="5"/>
      <c r="O5565" s="5"/>
      <c r="P5565" s="5"/>
    </row>
    <row r="5566" spans="1:16" ht="14.5" x14ac:dyDescent="0.35">
      <c r="A5566" s="13">
        <f t="shared" si="88"/>
        <v>0</v>
      </c>
      <c r="B5566" s="17" t="e">
        <f>INDEX('BASE DE DATOS'!$A$2:$H$4921,MATCH(CONSTATACIÓN!$C5566,'BASE DE DATOS'!$A$2:$A$4921,0),2)</f>
        <v>#N/A</v>
      </c>
      <c r="C5566" s="27"/>
      <c r="D5566" s="5"/>
      <c r="E5566" s="5"/>
      <c r="F5566" s="5"/>
      <c r="G5566" s="6" t="e">
        <f>INDEX('BASE DE DATOS'!$A$2:$H$4921,MATCH(CONSTATACIÓN!$C5566,'BASE DE DATOS'!$A$2:$A$4921,0),3)</f>
        <v>#N/A</v>
      </c>
      <c r="H5566" s="5" t="e">
        <f>INDEX('BASE DE DATOS'!$A$2:$H$4921,MATCH(CONSTATACIÓN!$C5566,'BASE DE DATOS'!$A$2:$A$4921,0),6)</f>
        <v>#N/A</v>
      </c>
      <c r="I5566" s="5" t="e">
        <f>INDEX('BASE DE DATOS'!$A$2:$H$4921,MATCH(CONSTATACIÓN!$C5566,'BASE DE DATOS'!$A$2:$A$4921,0),7)</f>
        <v>#N/A</v>
      </c>
      <c r="J5566" s="5" t="e">
        <f>INDEX('BASE DE DATOS'!$A$2:$H$4921,MATCH(CONSTATACIÓN!$C5566,'BASE DE DATOS'!$A$2:$A$4921,0),8)</f>
        <v>#N/A</v>
      </c>
      <c r="K5566" s="5"/>
      <c r="L5566" s="5"/>
      <c r="M5566" s="5"/>
      <c r="N5566" s="5"/>
      <c r="O5566" s="5"/>
      <c r="P5566" s="5"/>
    </row>
    <row r="5567" spans="1:16" ht="14.5" x14ac:dyDescent="0.35">
      <c r="A5567" s="13">
        <f t="shared" si="88"/>
        <v>0</v>
      </c>
      <c r="B5567" s="17" t="e">
        <f>INDEX('BASE DE DATOS'!$A$2:$H$4921,MATCH(CONSTATACIÓN!$C5567,'BASE DE DATOS'!$A$2:$A$4921,0),2)</f>
        <v>#N/A</v>
      </c>
      <c r="C5567" s="28"/>
      <c r="D5567" s="5"/>
      <c r="E5567" s="5"/>
      <c r="F5567" s="5"/>
      <c r="G5567" s="6" t="e">
        <f>INDEX('BASE DE DATOS'!$A$2:$H$4921,MATCH(CONSTATACIÓN!$C5567,'BASE DE DATOS'!$A$2:$A$4921,0),3)</f>
        <v>#N/A</v>
      </c>
      <c r="H5567" s="5" t="e">
        <f>INDEX('BASE DE DATOS'!$A$2:$H$4921,MATCH(CONSTATACIÓN!$C5567,'BASE DE DATOS'!$A$2:$A$4921,0),6)</f>
        <v>#N/A</v>
      </c>
      <c r="I5567" s="5" t="e">
        <f>INDEX('BASE DE DATOS'!$A$2:$H$4921,MATCH(CONSTATACIÓN!$C5567,'BASE DE DATOS'!$A$2:$A$4921,0),7)</f>
        <v>#N/A</v>
      </c>
      <c r="J5567" s="5" t="e">
        <f>INDEX('BASE DE DATOS'!$A$2:$H$4921,MATCH(CONSTATACIÓN!$C5567,'BASE DE DATOS'!$A$2:$A$4921,0),8)</f>
        <v>#N/A</v>
      </c>
      <c r="K5567" s="5"/>
      <c r="L5567" s="5"/>
      <c r="M5567" s="5"/>
      <c r="N5567" s="5"/>
      <c r="O5567" s="5"/>
      <c r="P5567" s="5"/>
    </row>
    <row r="5568" spans="1:16" ht="14.5" x14ac:dyDescent="0.35">
      <c r="A5568" s="13">
        <f t="shared" si="88"/>
        <v>0</v>
      </c>
      <c r="B5568" s="17" t="e">
        <f>INDEX('BASE DE DATOS'!$A$2:$H$4921,MATCH(CONSTATACIÓN!$C5568,'BASE DE DATOS'!$A$2:$A$4921,0),2)</f>
        <v>#N/A</v>
      </c>
      <c r="C5568" s="27"/>
      <c r="D5568" s="5"/>
      <c r="E5568" s="5"/>
      <c r="F5568" s="5"/>
      <c r="G5568" s="6" t="e">
        <f>INDEX('BASE DE DATOS'!$A$2:$H$4921,MATCH(CONSTATACIÓN!$C5568,'BASE DE DATOS'!$A$2:$A$4921,0),3)</f>
        <v>#N/A</v>
      </c>
      <c r="H5568" s="5" t="e">
        <f>INDEX('BASE DE DATOS'!$A$2:$H$4921,MATCH(CONSTATACIÓN!$C5568,'BASE DE DATOS'!$A$2:$A$4921,0),6)</f>
        <v>#N/A</v>
      </c>
      <c r="I5568" s="5" t="e">
        <f>INDEX('BASE DE DATOS'!$A$2:$H$4921,MATCH(CONSTATACIÓN!$C5568,'BASE DE DATOS'!$A$2:$A$4921,0),7)</f>
        <v>#N/A</v>
      </c>
      <c r="J5568" s="5" t="e">
        <f>INDEX('BASE DE DATOS'!$A$2:$H$4921,MATCH(CONSTATACIÓN!$C5568,'BASE DE DATOS'!$A$2:$A$4921,0),8)</f>
        <v>#N/A</v>
      </c>
      <c r="K5568" s="5"/>
      <c r="L5568" s="5"/>
      <c r="M5568" s="5"/>
      <c r="N5568" s="5"/>
      <c r="O5568" s="5"/>
      <c r="P5568" s="5"/>
    </row>
    <row r="5569" spans="1:16" ht="14.5" x14ac:dyDescent="0.35">
      <c r="A5569" s="13">
        <f t="shared" si="88"/>
        <v>0</v>
      </c>
      <c r="B5569" s="17" t="e">
        <f>INDEX('BASE DE DATOS'!$A$2:$H$4921,MATCH(CONSTATACIÓN!$C5569,'BASE DE DATOS'!$A$2:$A$4921,0),2)</f>
        <v>#N/A</v>
      </c>
      <c r="C5569" s="28"/>
      <c r="D5569" s="5"/>
      <c r="E5569" s="5"/>
      <c r="F5569" s="5"/>
      <c r="G5569" s="6" t="e">
        <f>INDEX('BASE DE DATOS'!$A$2:$H$4921,MATCH(CONSTATACIÓN!$C5569,'BASE DE DATOS'!$A$2:$A$4921,0),3)</f>
        <v>#N/A</v>
      </c>
      <c r="H5569" s="5" t="e">
        <f>INDEX('BASE DE DATOS'!$A$2:$H$4921,MATCH(CONSTATACIÓN!$C5569,'BASE DE DATOS'!$A$2:$A$4921,0),6)</f>
        <v>#N/A</v>
      </c>
      <c r="I5569" s="5" t="e">
        <f>INDEX('BASE DE DATOS'!$A$2:$H$4921,MATCH(CONSTATACIÓN!$C5569,'BASE DE DATOS'!$A$2:$A$4921,0),7)</f>
        <v>#N/A</v>
      </c>
      <c r="J5569" s="5" t="e">
        <f>INDEX('BASE DE DATOS'!$A$2:$H$4921,MATCH(CONSTATACIÓN!$C5569,'BASE DE DATOS'!$A$2:$A$4921,0),8)</f>
        <v>#N/A</v>
      </c>
      <c r="K5569" s="5"/>
      <c r="L5569" s="5"/>
      <c r="M5569" s="5"/>
      <c r="N5569" s="5"/>
      <c r="O5569" s="5"/>
      <c r="P5569" s="5"/>
    </row>
    <row r="5570" spans="1:16" ht="14.5" x14ac:dyDescent="0.35">
      <c r="A5570" s="13">
        <f t="shared" si="88"/>
        <v>0</v>
      </c>
      <c r="B5570" s="17" t="e">
        <f>INDEX('BASE DE DATOS'!$A$2:$H$4921,MATCH(CONSTATACIÓN!$C5570,'BASE DE DATOS'!$A$2:$A$4921,0),2)</f>
        <v>#N/A</v>
      </c>
      <c r="C5570" s="27"/>
      <c r="D5570" s="5"/>
      <c r="E5570" s="5"/>
      <c r="F5570" s="5"/>
      <c r="G5570" s="6" t="e">
        <f>INDEX('BASE DE DATOS'!$A$2:$H$4921,MATCH(CONSTATACIÓN!$C5570,'BASE DE DATOS'!$A$2:$A$4921,0),3)</f>
        <v>#N/A</v>
      </c>
      <c r="H5570" s="5" t="e">
        <f>INDEX('BASE DE DATOS'!$A$2:$H$4921,MATCH(CONSTATACIÓN!$C5570,'BASE DE DATOS'!$A$2:$A$4921,0),6)</f>
        <v>#N/A</v>
      </c>
      <c r="I5570" s="5" t="e">
        <f>INDEX('BASE DE DATOS'!$A$2:$H$4921,MATCH(CONSTATACIÓN!$C5570,'BASE DE DATOS'!$A$2:$A$4921,0),7)</f>
        <v>#N/A</v>
      </c>
      <c r="J5570" s="5" t="e">
        <f>INDEX('BASE DE DATOS'!$A$2:$H$4921,MATCH(CONSTATACIÓN!$C5570,'BASE DE DATOS'!$A$2:$A$4921,0),8)</f>
        <v>#N/A</v>
      </c>
      <c r="K5570" s="5"/>
      <c r="L5570" s="5"/>
      <c r="M5570" s="5"/>
      <c r="N5570" s="5"/>
      <c r="O5570" s="5"/>
      <c r="P5570" s="5"/>
    </row>
    <row r="5571" spans="1:16" ht="14.5" x14ac:dyDescent="0.35">
      <c r="A5571" s="13">
        <f t="shared" si="88"/>
        <v>0</v>
      </c>
      <c r="B5571" s="17" t="e">
        <f>INDEX('BASE DE DATOS'!$A$2:$H$4921,MATCH(CONSTATACIÓN!$C5571,'BASE DE DATOS'!$A$2:$A$4921,0),2)</f>
        <v>#N/A</v>
      </c>
      <c r="C5571" s="28"/>
      <c r="D5571" s="5"/>
      <c r="E5571" s="5"/>
      <c r="F5571" s="5"/>
      <c r="G5571" s="6" t="e">
        <f>INDEX('BASE DE DATOS'!$A$2:$H$4921,MATCH(CONSTATACIÓN!$C5571,'BASE DE DATOS'!$A$2:$A$4921,0),3)</f>
        <v>#N/A</v>
      </c>
      <c r="H5571" s="5" t="e">
        <f>INDEX('BASE DE DATOS'!$A$2:$H$4921,MATCH(CONSTATACIÓN!$C5571,'BASE DE DATOS'!$A$2:$A$4921,0),6)</f>
        <v>#N/A</v>
      </c>
      <c r="I5571" s="5" t="e">
        <f>INDEX('BASE DE DATOS'!$A$2:$H$4921,MATCH(CONSTATACIÓN!$C5571,'BASE DE DATOS'!$A$2:$A$4921,0),7)</f>
        <v>#N/A</v>
      </c>
      <c r="J5571" s="5" t="e">
        <f>INDEX('BASE DE DATOS'!$A$2:$H$4921,MATCH(CONSTATACIÓN!$C5571,'BASE DE DATOS'!$A$2:$A$4921,0),8)</f>
        <v>#N/A</v>
      </c>
      <c r="K5571" s="5"/>
      <c r="L5571" s="5"/>
      <c r="M5571" s="5"/>
      <c r="N5571" s="5"/>
      <c r="O5571" s="5"/>
      <c r="P5571" s="5"/>
    </row>
    <row r="5572" spans="1:16" ht="14.5" x14ac:dyDescent="0.35">
      <c r="A5572" s="13">
        <f t="shared" si="88"/>
        <v>0</v>
      </c>
      <c r="B5572" s="17" t="e">
        <f>INDEX('BASE DE DATOS'!$A$2:$H$4921,MATCH(CONSTATACIÓN!$C5572,'BASE DE DATOS'!$A$2:$A$4921,0),2)</f>
        <v>#N/A</v>
      </c>
      <c r="C5572" s="27"/>
      <c r="D5572" s="5"/>
      <c r="E5572" s="5"/>
      <c r="F5572" s="5"/>
      <c r="G5572" s="6" t="e">
        <f>INDEX('BASE DE DATOS'!$A$2:$H$4921,MATCH(CONSTATACIÓN!$C5572,'BASE DE DATOS'!$A$2:$A$4921,0),3)</f>
        <v>#N/A</v>
      </c>
      <c r="H5572" s="5" t="e">
        <f>INDEX('BASE DE DATOS'!$A$2:$H$4921,MATCH(CONSTATACIÓN!$C5572,'BASE DE DATOS'!$A$2:$A$4921,0),6)</f>
        <v>#N/A</v>
      </c>
      <c r="I5572" s="5" t="e">
        <f>INDEX('BASE DE DATOS'!$A$2:$H$4921,MATCH(CONSTATACIÓN!$C5572,'BASE DE DATOS'!$A$2:$A$4921,0),7)</f>
        <v>#N/A</v>
      </c>
      <c r="J5572" s="5" t="e">
        <f>INDEX('BASE DE DATOS'!$A$2:$H$4921,MATCH(CONSTATACIÓN!$C5572,'BASE DE DATOS'!$A$2:$A$4921,0),8)</f>
        <v>#N/A</v>
      </c>
      <c r="K5572" s="5"/>
      <c r="L5572" s="5"/>
      <c r="M5572" s="5"/>
      <c r="N5572" s="5"/>
      <c r="O5572" s="5"/>
      <c r="P5572" s="5"/>
    </row>
    <row r="5573" spans="1:16" ht="14.5" x14ac:dyDescent="0.35">
      <c r="A5573" s="13">
        <f t="shared" si="88"/>
        <v>0</v>
      </c>
      <c r="B5573" s="17" t="e">
        <f>INDEX('BASE DE DATOS'!$A$2:$H$4921,MATCH(CONSTATACIÓN!$C5573,'BASE DE DATOS'!$A$2:$A$4921,0),2)</f>
        <v>#N/A</v>
      </c>
      <c r="C5573" s="28"/>
      <c r="D5573" s="5"/>
      <c r="E5573" s="5"/>
      <c r="F5573" s="5"/>
      <c r="G5573" s="6" t="e">
        <f>INDEX('BASE DE DATOS'!$A$2:$H$4921,MATCH(CONSTATACIÓN!$C5573,'BASE DE DATOS'!$A$2:$A$4921,0),3)</f>
        <v>#N/A</v>
      </c>
      <c r="H5573" s="5" t="e">
        <f>INDEX('BASE DE DATOS'!$A$2:$H$4921,MATCH(CONSTATACIÓN!$C5573,'BASE DE DATOS'!$A$2:$A$4921,0),6)</f>
        <v>#N/A</v>
      </c>
      <c r="I5573" s="5" t="e">
        <f>INDEX('BASE DE DATOS'!$A$2:$H$4921,MATCH(CONSTATACIÓN!$C5573,'BASE DE DATOS'!$A$2:$A$4921,0),7)</f>
        <v>#N/A</v>
      </c>
      <c r="J5573" s="5" t="e">
        <f>INDEX('BASE DE DATOS'!$A$2:$H$4921,MATCH(CONSTATACIÓN!$C5573,'BASE DE DATOS'!$A$2:$A$4921,0),8)</f>
        <v>#N/A</v>
      </c>
      <c r="K5573" s="5"/>
      <c r="L5573" s="5"/>
      <c r="M5573" s="5"/>
      <c r="N5573" s="5"/>
      <c r="O5573" s="5"/>
      <c r="P5573" s="5"/>
    </row>
    <row r="5574" spans="1:16" ht="14.5" x14ac:dyDescent="0.35">
      <c r="A5574" s="13">
        <f t="shared" si="88"/>
        <v>0</v>
      </c>
      <c r="B5574" s="17" t="e">
        <f>INDEX('BASE DE DATOS'!$A$2:$H$4921,MATCH(CONSTATACIÓN!$C5574,'BASE DE DATOS'!$A$2:$A$4921,0),2)</f>
        <v>#N/A</v>
      </c>
      <c r="C5574" s="27"/>
      <c r="D5574" s="5"/>
      <c r="E5574" s="5"/>
      <c r="F5574" s="5"/>
      <c r="G5574" s="6" t="e">
        <f>INDEX('BASE DE DATOS'!$A$2:$H$4921,MATCH(CONSTATACIÓN!$C5574,'BASE DE DATOS'!$A$2:$A$4921,0),3)</f>
        <v>#N/A</v>
      </c>
      <c r="H5574" s="5" t="e">
        <f>INDEX('BASE DE DATOS'!$A$2:$H$4921,MATCH(CONSTATACIÓN!$C5574,'BASE DE DATOS'!$A$2:$A$4921,0),6)</f>
        <v>#N/A</v>
      </c>
      <c r="I5574" s="5" t="e">
        <f>INDEX('BASE DE DATOS'!$A$2:$H$4921,MATCH(CONSTATACIÓN!$C5574,'BASE DE DATOS'!$A$2:$A$4921,0),7)</f>
        <v>#N/A</v>
      </c>
      <c r="J5574" s="5" t="e">
        <f>INDEX('BASE DE DATOS'!$A$2:$H$4921,MATCH(CONSTATACIÓN!$C5574,'BASE DE DATOS'!$A$2:$A$4921,0),8)</f>
        <v>#N/A</v>
      </c>
      <c r="K5574" s="5"/>
      <c r="L5574" s="5"/>
      <c r="M5574" s="5"/>
      <c r="N5574" s="5"/>
      <c r="O5574" s="5"/>
      <c r="P5574" s="5"/>
    </row>
    <row r="5575" spans="1:16" ht="14.5" x14ac:dyDescent="0.35">
      <c r="A5575" s="13">
        <f t="shared" si="88"/>
        <v>0</v>
      </c>
      <c r="B5575" s="17" t="e">
        <f>INDEX('BASE DE DATOS'!$A$2:$H$4921,MATCH(CONSTATACIÓN!$C5575,'BASE DE DATOS'!$A$2:$A$4921,0),2)</f>
        <v>#N/A</v>
      </c>
      <c r="C5575" s="28"/>
      <c r="D5575" s="5"/>
      <c r="E5575" s="5"/>
      <c r="F5575" s="5"/>
      <c r="G5575" s="6" t="e">
        <f>INDEX('BASE DE DATOS'!$A$2:$H$4921,MATCH(CONSTATACIÓN!$C5575,'BASE DE DATOS'!$A$2:$A$4921,0),3)</f>
        <v>#N/A</v>
      </c>
      <c r="H5575" s="5" t="e">
        <f>INDEX('BASE DE DATOS'!$A$2:$H$4921,MATCH(CONSTATACIÓN!$C5575,'BASE DE DATOS'!$A$2:$A$4921,0),6)</f>
        <v>#N/A</v>
      </c>
      <c r="I5575" s="5" t="e">
        <f>INDEX('BASE DE DATOS'!$A$2:$H$4921,MATCH(CONSTATACIÓN!$C5575,'BASE DE DATOS'!$A$2:$A$4921,0),7)</f>
        <v>#N/A</v>
      </c>
      <c r="J5575" s="5" t="e">
        <f>INDEX('BASE DE DATOS'!$A$2:$H$4921,MATCH(CONSTATACIÓN!$C5575,'BASE DE DATOS'!$A$2:$A$4921,0),8)</f>
        <v>#N/A</v>
      </c>
      <c r="K5575" s="5"/>
      <c r="L5575" s="5"/>
      <c r="M5575" s="5"/>
      <c r="N5575" s="5"/>
      <c r="O5575" s="5"/>
      <c r="P5575" s="5"/>
    </row>
    <row r="5576" spans="1:16" ht="14.5" x14ac:dyDescent="0.35">
      <c r="A5576" s="13">
        <f t="shared" si="88"/>
        <v>0</v>
      </c>
      <c r="B5576" s="17" t="e">
        <f>INDEX('BASE DE DATOS'!$A$2:$H$4921,MATCH(CONSTATACIÓN!$C5576,'BASE DE DATOS'!$A$2:$A$4921,0),2)</f>
        <v>#N/A</v>
      </c>
      <c r="C5576" s="27"/>
      <c r="D5576" s="5"/>
      <c r="E5576" s="5"/>
      <c r="F5576" s="5"/>
      <c r="G5576" s="6" t="e">
        <f>INDEX('BASE DE DATOS'!$A$2:$H$4921,MATCH(CONSTATACIÓN!$C5576,'BASE DE DATOS'!$A$2:$A$4921,0),3)</f>
        <v>#N/A</v>
      </c>
      <c r="H5576" s="5" t="e">
        <f>INDEX('BASE DE DATOS'!$A$2:$H$4921,MATCH(CONSTATACIÓN!$C5576,'BASE DE DATOS'!$A$2:$A$4921,0),6)</f>
        <v>#N/A</v>
      </c>
      <c r="I5576" s="5" t="e">
        <f>INDEX('BASE DE DATOS'!$A$2:$H$4921,MATCH(CONSTATACIÓN!$C5576,'BASE DE DATOS'!$A$2:$A$4921,0),7)</f>
        <v>#N/A</v>
      </c>
      <c r="J5576" s="5" t="e">
        <f>INDEX('BASE DE DATOS'!$A$2:$H$4921,MATCH(CONSTATACIÓN!$C5576,'BASE DE DATOS'!$A$2:$A$4921,0),8)</f>
        <v>#N/A</v>
      </c>
      <c r="K5576" s="5"/>
      <c r="L5576" s="5"/>
      <c r="M5576" s="5"/>
      <c r="N5576" s="5"/>
      <c r="O5576" s="5"/>
      <c r="P5576" s="5"/>
    </row>
    <row r="5577" spans="1:16" ht="14.5" x14ac:dyDescent="0.35">
      <c r="A5577" s="13">
        <f t="shared" ref="A5577:A5640" si="89">C5577</f>
        <v>0</v>
      </c>
      <c r="B5577" s="17" t="e">
        <f>INDEX('BASE DE DATOS'!$A$2:$H$4921,MATCH(CONSTATACIÓN!$C5577,'BASE DE DATOS'!$A$2:$A$4921,0),2)</f>
        <v>#N/A</v>
      </c>
      <c r="C5577" s="28"/>
      <c r="D5577" s="5"/>
      <c r="E5577" s="5"/>
      <c r="F5577" s="5"/>
      <c r="G5577" s="6" t="e">
        <f>INDEX('BASE DE DATOS'!$A$2:$H$4921,MATCH(CONSTATACIÓN!$C5577,'BASE DE DATOS'!$A$2:$A$4921,0),3)</f>
        <v>#N/A</v>
      </c>
      <c r="H5577" s="5" t="e">
        <f>INDEX('BASE DE DATOS'!$A$2:$H$4921,MATCH(CONSTATACIÓN!$C5577,'BASE DE DATOS'!$A$2:$A$4921,0),6)</f>
        <v>#N/A</v>
      </c>
      <c r="I5577" s="5" t="e">
        <f>INDEX('BASE DE DATOS'!$A$2:$H$4921,MATCH(CONSTATACIÓN!$C5577,'BASE DE DATOS'!$A$2:$A$4921,0),7)</f>
        <v>#N/A</v>
      </c>
      <c r="J5577" s="5" t="e">
        <f>INDEX('BASE DE DATOS'!$A$2:$H$4921,MATCH(CONSTATACIÓN!$C5577,'BASE DE DATOS'!$A$2:$A$4921,0),8)</f>
        <v>#N/A</v>
      </c>
      <c r="K5577" s="5"/>
      <c r="L5577" s="5"/>
      <c r="M5577" s="5"/>
      <c r="N5577" s="5"/>
      <c r="O5577" s="5"/>
      <c r="P5577" s="5"/>
    </row>
    <row r="5578" spans="1:16" ht="14.5" x14ac:dyDescent="0.35">
      <c r="A5578" s="13">
        <f t="shared" si="89"/>
        <v>0</v>
      </c>
      <c r="B5578" s="17" t="e">
        <f>INDEX('BASE DE DATOS'!$A$2:$H$4921,MATCH(CONSTATACIÓN!$C5578,'BASE DE DATOS'!$A$2:$A$4921,0),2)</f>
        <v>#N/A</v>
      </c>
      <c r="C5578" s="27"/>
      <c r="D5578" s="5"/>
      <c r="E5578" s="5"/>
      <c r="F5578" s="5"/>
      <c r="G5578" s="6" t="e">
        <f>INDEX('BASE DE DATOS'!$A$2:$H$4921,MATCH(CONSTATACIÓN!$C5578,'BASE DE DATOS'!$A$2:$A$4921,0),3)</f>
        <v>#N/A</v>
      </c>
      <c r="H5578" s="5" t="e">
        <f>INDEX('BASE DE DATOS'!$A$2:$H$4921,MATCH(CONSTATACIÓN!$C5578,'BASE DE DATOS'!$A$2:$A$4921,0),6)</f>
        <v>#N/A</v>
      </c>
      <c r="I5578" s="5" t="e">
        <f>INDEX('BASE DE DATOS'!$A$2:$H$4921,MATCH(CONSTATACIÓN!$C5578,'BASE DE DATOS'!$A$2:$A$4921,0),7)</f>
        <v>#N/A</v>
      </c>
      <c r="J5578" s="5" t="e">
        <f>INDEX('BASE DE DATOS'!$A$2:$H$4921,MATCH(CONSTATACIÓN!$C5578,'BASE DE DATOS'!$A$2:$A$4921,0),8)</f>
        <v>#N/A</v>
      </c>
      <c r="K5578" s="5"/>
      <c r="L5578" s="5"/>
      <c r="M5578" s="5"/>
      <c r="N5578" s="5"/>
      <c r="O5578" s="5"/>
      <c r="P5578" s="5"/>
    </row>
    <row r="5579" spans="1:16" ht="14.5" x14ac:dyDescent="0.35">
      <c r="A5579" s="13">
        <f t="shared" si="89"/>
        <v>0</v>
      </c>
      <c r="B5579" s="17" t="e">
        <f>INDEX('BASE DE DATOS'!$A$2:$H$4921,MATCH(CONSTATACIÓN!$C5579,'BASE DE DATOS'!$A$2:$A$4921,0),2)</f>
        <v>#N/A</v>
      </c>
      <c r="C5579" s="28"/>
      <c r="D5579" s="5"/>
      <c r="E5579" s="5"/>
      <c r="F5579" s="5"/>
      <c r="G5579" s="6" t="e">
        <f>INDEX('BASE DE DATOS'!$A$2:$H$4921,MATCH(CONSTATACIÓN!$C5579,'BASE DE DATOS'!$A$2:$A$4921,0),3)</f>
        <v>#N/A</v>
      </c>
      <c r="H5579" s="5" t="e">
        <f>INDEX('BASE DE DATOS'!$A$2:$H$4921,MATCH(CONSTATACIÓN!$C5579,'BASE DE DATOS'!$A$2:$A$4921,0),6)</f>
        <v>#N/A</v>
      </c>
      <c r="I5579" s="5" t="e">
        <f>INDEX('BASE DE DATOS'!$A$2:$H$4921,MATCH(CONSTATACIÓN!$C5579,'BASE DE DATOS'!$A$2:$A$4921,0),7)</f>
        <v>#N/A</v>
      </c>
      <c r="J5579" s="5" t="e">
        <f>INDEX('BASE DE DATOS'!$A$2:$H$4921,MATCH(CONSTATACIÓN!$C5579,'BASE DE DATOS'!$A$2:$A$4921,0),8)</f>
        <v>#N/A</v>
      </c>
      <c r="K5579" s="5"/>
      <c r="L5579" s="5"/>
      <c r="M5579" s="5"/>
      <c r="N5579" s="5"/>
      <c r="O5579" s="5"/>
      <c r="P5579" s="5"/>
    </row>
    <row r="5580" spans="1:16" ht="14.5" x14ac:dyDescent="0.35">
      <c r="A5580" s="13">
        <f t="shared" si="89"/>
        <v>0</v>
      </c>
      <c r="B5580" s="17" t="e">
        <f>INDEX('BASE DE DATOS'!$A$2:$H$4921,MATCH(CONSTATACIÓN!$C5580,'BASE DE DATOS'!$A$2:$A$4921,0),2)</f>
        <v>#N/A</v>
      </c>
      <c r="C5580" s="27"/>
      <c r="D5580" s="5"/>
      <c r="E5580" s="5"/>
      <c r="F5580" s="5"/>
      <c r="G5580" s="6" t="e">
        <f>INDEX('BASE DE DATOS'!$A$2:$H$4921,MATCH(CONSTATACIÓN!$C5580,'BASE DE DATOS'!$A$2:$A$4921,0),3)</f>
        <v>#N/A</v>
      </c>
      <c r="H5580" s="5" t="e">
        <f>INDEX('BASE DE DATOS'!$A$2:$H$4921,MATCH(CONSTATACIÓN!$C5580,'BASE DE DATOS'!$A$2:$A$4921,0),6)</f>
        <v>#N/A</v>
      </c>
      <c r="I5580" s="5" t="e">
        <f>INDEX('BASE DE DATOS'!$A$2:$H$4921,MATCH(CONSTATACIÓN!$C5580,'BASE DE DATOS'!$A$2:$A$4921,0),7)</f>
        <v>#N/A</v>
      </c>
      <c r="J5580" s="5" t="e">
        <f>INDEX('BASE DE DATOS'!$A$2:$H$4921,MATCH(CONSTATACIÓN!$C5580,'BASE DE DATOS'!$A$2:$A$4921,0),8)</f>
        <v>#N/A</v>
      </c>
      <c r="K5580" s="5"/>
      <c r="L5580" s="5"/>
      <c r="M5580" s="5"/>
      <c r="N5580" s="5"/>
      <c r="O5580" s="5"/>
      <c r="P5580" s="5"/>
    </row>
    <row r="5581" spans="1:16" ht="14.5" x14ac:dyDescent="0.35">
      <c r="A5581" s="13">
        <f t="shared" si="89"/>
        <v>0</v>
      </c>
      <c r="B5581" s="17" t="e">
        <f>INDEX('BASE DE DATOS'!$A$2:$H$4921,MATCH(CONSTATACIÓN!$C5581,'BASE DE DATOS'!$A$2:$A$4921,0),2)</f>
        <v>#N/A</v>
      </c>
      <c r="C5581" s="28"/>
      <c r="D5581" s="5"/>
      <c r="E5581" s="5"/>
      <c r="F5581" s="5"/>
      <c r="G5581" s="6" t="e">
        <f>INDEX('BASE DE DATOS'!$A$2:$H$4921,MATCH(CONSTATACIÓN!$C5581,'BASE DE DATOS'!$A$2:$A$4921,0),3)</f>
        <v>#N/A</v>
      </c>
      <c r="H5581" s="5" t="e">
        <f>INDEX('BASE DE DATOS'!$A$2:$H$4921,MATCH(CONSTATACIÓN!$C5581,'BASE DE DATOS'!$A$2:$A$4921,0),6)</f>
        <v>#N/A</v>
      </c>
      <c r="I5581" s="5" t="e">
        <f>INDEX('BASE DE DATOS'!$A$2:$H$4921,MATCH(CONSTATACIÓN!$C5581,'BASE DE DATOS'!$A$2:$A$4921,0),7)</f>
        <v>#N/A</v>
      </c>
      <c r="J5581" s="5" t="e">
        <f>INDEX('BASE DE DATOS'!$A$2:$H$4921,MATCH(CONSTATACIÓN!$C5581,'BASE DE DATOS'!$A$2:$A$4921,0),8)</f>
        <v>#N/A</v>
      </c>
      <c r="K5581" s="5"/>
      <c r="L5581" s="5"/>
      <c r="M5581" s="5"/>
      <c r="N5581" s="5"/>
      <c r="O5581" s="5"/>
      <c r="P5581" s="5"/>
    </row>
    <row r="5582" spans="1:16" ht="14.5" x14ac:dyDescent="0.35">
      <c r="A5582" s="13">
        <f t="shared" si="89"/>
        <v>0</v>
      </c>
      <c r="B5582" s="17" t="e">
        <f>INDEX('BASE DE DATOS'!$A$2:$H$4921,MATCH(CONSTATACIÓN!$C5582,'BASE DE DATOS'!$A$2:$A$4921,0),2)</f>
        <v>#N/A</v>
      </c>
      <c r="C5582" s="27"/>
      <c r="D5582" s="5"/>
      <c r="E5582" s="5"/>
      <c r="F5582" s="5"/>
      <c r="G5582" s="6" t="e">
        <f>INDEX('BASE DE DATOS'!$A$2:$H$4921,MATCH(CONSTATACIÓN!$C5582,'BASE DE DATOS'!$A$2:$A$4921,0),3)</f>
        <v>#N/A</v>
      </c>
      <c r="H5582" s="5" t="e">
        <f>INDEX('BASE DE DATOS'!$A$2:$H$4921,MATCH(CONSTATACIÓN!$C5582,'BASE DE DATOS'!$A$2:$A$4921,0),6)</f>
        <v>#N/A</v>
      </c>
      <c r="I5582" s="5" t="e">
        <f>INDEX('BASE DE DATOS'!$A$2:$H$4921,MATCH(CONSTATACIÓN!$C5582,'BASE DE DATOS'!$A$2:$A$4921,0),7)</f>
        <v>#N/A</v>
      </c>
      <c r="J5582" s="5" t="e">
        <f>INDEX('BASE DE DATOS'!$A$2:$H$4921,MATCH(CONSTATACIÓN!$C5582,'BASE DE DATOS'!$A$2:$A$4921,0),8)</f>
        <v>#N/A</v>
      </c>
      <c r="K5582" s="5"/>
      <c r="L5582" s="5"/>
      <c r="M5582" s="5"/>
      <c r="N5582" s="5"/>
      <c r="O5582" s="5"/>
      <c r="P5582" s="5"/>
    </row>
    <row r="5583" spans="1:16" ht="14.5" x14ac:dyDescent="0.35">
      <c r="A5583" s="13">
        <f t="shared" si="89"/>
        <v>0</v>
      </c>
      <c r="B5583" s="17" t="e">
        <f>INDEX('BASE DE DATOS'!$A$2:$H$4921,MATCH(CONSTATACIÓN!$C5583,'BASE DE DATOS'!$A$2:$A$4921,0),2)</f>
        <v>#N/A</v>
      </c>
      <c r="C5583" s="28"/>
      <c r="D5583" s="5"/>
      <c r="E5583" s="5"/>
      <c r="F5583" s="5"/>
      <c r="G5583" s="6" t="e">
        <f>INDEX('BASE DE DATOS'!$A$2:$H$4921,MATCH(CONSTATACIÓN!$C5583,'BASE DE DATOS'!$A$2:$A$4921,0),3)</f>
        <v>#N/A</v>
      </c>
      <c r="H5583" s="5" t="e">
        <f>INDEX('BASE DE DATOS'!$A$2:$H$4921,MATCH(CONSTATACIÓN!$C5583,'BASE DE DATOS'!$A$2:$A$4921,0),6)</f>
        <v>#N/A</v>
      </c>
      <c r="I5583" s="5" t="e">
        <f>INDEX('BASE DE DATOS'!$A$2:$H$4921,MATCH(CONSTATACIÓN!$C5583,'BASE DE DATOS'!$A$2:$A$4921,0),7)</f>
        <v>#N/A</v>
      </c>
      <c r="J5583" s="5" t="e">
        <f>INDEX('BASE DE DATOS'!$A$2:$H$4921,MATCH(CONSTATACIÓN!$C5583,'BASE DE DATOS'!$A$2:$A$4921,0),8)</f>
        <v>#N/A</v>
      </c>
      <c r="K5583" s="5"/>
      <c r="L5583" s="5"/>
      <c r="M5583" s="5"/>
      <c r="N5583" s="5"/>
      <c r="O5583" s="5"/>
      <c r="P5583" s="5"/>
    </row>
    <row r="5584" spans="1:16" ht="14.5" x14ac:dyDescent="0.35">
      <c r="A5584" s="13">
        <f t="shared" si="89"/>
        <v>0</v>
      </c>
      <c r="B5584" s="17" t="e">
        <f>INDEX('BASE DE DATOS'!$A$2:$H$4921,MATCH(CONSTATACIÓN!$C5584,'BASE DE DATOS'!$A$2:$A$4921,0),2)</f>
        <v>#N/A</v>
      </c>
      <c r="C5584" s="27"/>
      <c r="D5584" s="5"/>
      <c r="E5584" s="5"/>
      <c r="F5584" s="5"/>
      <c r="G5584" s="6" t="e">
        <f>INDEX('BASE DE DATOS'!$A$2:$H$4921,MATCH(CONSTATACIÓN!$C5584,'BASE DE DATOS'!$A$2:$A$4921,0),3)</f>
        <v>#N/A</v>
      </c>
      <c r="H5584" s="5" t="e">
        <f>INDEX('BASE DE DATOS'!$A$2:$H$4921,MATCH(CONSTATACIÓN!$C5584,'BASE DE DATOS'!$A$2:$A$4921,0),6)</f>
        <v>#N/A</v>
      </c>
      <c r="I5584" s="5" t="e">
        <f>INDEX('BASE DE DATOS'!$A$2:$H$4921,MATCH(CONSTATACIÓN!$C5584,'BASE DE DATOS'!$A$2:$A$4921,0),7)</f>
        <v>#N/A</v>
      </c>
      <c r="J5584" s="5" t="e">
        <f>INDEX('BASE DE DATOS'!$A$2:$H$4921,MATCH(CONSTATACIÓN!$C5584,'BASE DE DATOS'!$A$2:$A$4921,0),8)</f>
        <v>#N/A</v>
      </c>
      <c r="K5584" s="5"/>
      <c r="L5584" s="5"/>
      <c r="M5584" s="5"/>
      <c r="N5584" s="5"/>
      <c r="O5584" s="5"/>
      <c r="P5584" s="5"/>
    </row>
    <row r="5585" spans="1:16" ht="14.5" x14ac:dyDescent="0.35">
      <c r="A5585" s="13">
        <f t="shared" si="89"/>
        <v>0</v>
      </c>
      <c r="B5585" s="17" t="e">
        <f>INDEX('BASE DE DATOS'!$A$2:$H$4921,MATCH(CONSTATACIÓN!$C5585,'BASE DE DATOS'!$A$2:$A$4921,0),2)</f>
        <v>#N/A</v>
      </c>
      <c r="C5585" s="28"/>
      <c r="D5585" s="5"/>
      <c r="E5585" s="5"/>
      <c r="F5585" s="5"/>
      <c r="G5585" s="6" t="e">
        <f>INDEX('BASE DE DATOS'!$A$2:$H$4921,MATCH(CONSTATACIÓN!$C5585,'BASE DE DATOS'!$A$2:$A$4921,0),3)</f>
        <v>#N/A</v>
      </c>
      <c r="H5585" s="5" t="e">
        <f>INDEX('BASE DE DATOS'!$A$2:$H$4921,MATCH(CONSTATACIÓN!$C5585,'BASE DE DATOS'!$A$2:$A$4921,0),6)</f>
        <v>#N/A</v>
      </c>
      <c r="I5585" s="5" t="e">
        <f>INDEX('BASE DE DATOS'!$A$2:$H$4921,MATCH(CONSTATACIÓN!$C5585,'BASE DE DATOS'!$A$2:$A$4921,0),7)</f>
        <v>#N/A</v>
      </c>
      <c r="J5585" s="5" t="e">
        <f>INDEX('BASE DE DATOS'!$A$2:$H$4921,MATCH(CONSTATACIÓN!$C5585,'BASE DE DATOS'!$A$2:$A$4921,0),8)</f>
        <v>#N/A</v>
      </c>
      <c r="K5585" s="5"/>
      <c r="L5585" s="5"/>
      <c r="M5585" s="5"/>
      <c r="N5585" s="5"/>
      <c r="O5585" s="5"/>
      <c r="P5585" s="5"/>
    </row>
    <row r="5586" spans="1:16" ht="14.5" x14ac:dyDescent="0.35">
      <c r="A5586" s="13">
        <f t="shared" si="89"/>
        <v>0</v>
      </c>
      <c r="B5586" s="17" t="e">
        <f>INDEX('BASE DE DATOS'!$A$2:$H$4921,MATCH(CONSTATACIÓN!$C5586,'BASE DE DATOS'!$A$2:$A$4921,0),2)</f>
        <v>#N/A</v>
      </c>
      <c r="C5586" s="27"/>
      <c r="D5586" s="5"/>
      <c r="E5586" s="5"/>
      <c r="F5586" s="5"/>
      <c r="G5586" s="6" t="e">
        <f>INDEX('BASE DE DATOS'!$A$2:$H$4921,MATCH(CONSTATACIÓN!$C5586,'BASE DE DATOS'!$A$2:$A$4921,0),3)</f>
        <v>#N/A</v>
      </c>
      <c r="H5586" s="5" t="e">
        <f>INDEX('BASE DE DATOS'!$A$2:$H$4921,MATCH(CONSTATACIÓN!$C5586,'BASE DE DATOS'!$A$2:$A$4921,0),6)</f>
        <v>#N/A</v>
      </c>
      <c r="I5586" s="5" t="e">
        <f>INDEX('BASE DE DATOS'!$A$2:$H$4921,MATCH(CONSTATACIÓN!$C5586,'BASE DE DATOS'!$A$2:$A$4921,0),7)</f>
        <v>#N/A</v>
      </c>
      <c r="J5586" s="5" t="e">
        <f>INDEX('BASE DE DATOS'!$A$2:$H$4921,MATCH(CONSTATACIÓN!$C5586,'BASE DE DATOS'!$A$2:$A$4921,0),8)</f>
        <v>#N/A</v>
      </c>
      <c r="K5586" s="5"/>
      <c r="L5586" s="5"/>
      <c r="M5586" s="5"/>
      <c r="N5586" s="5"/>
      <c r="O5586" s="5"/>
      <c r="P5586" s="5"/>
    </row>
    <row r="5587" spans="1:16" ht="14.5" x14ac:dyDescent="0.35">
      <c r="A5587" s="13">
        <f t="shared" si="89"/>
        <v>0</v>
      </c>
      <c r="B5587" s="17" t="e">
        <f>INDEX('BASE DE DATOS'!$A$2:$H$4921,MATCH(CONSTATACIÓN!$C5587,'BASE DE DATOS'!$A$2:$A$4921,0),2)</f>
        <v>#N/A</v>
      </c>
      <c r="C5587" s="28"/>
      <c r="D5587" s="5"/>
      <c r="E5587" s="5"/>
      <c r="F5587" s="5"/>
      <c r="G5587" s="6" t="e">
        <f>INDEX('BASE DE DATOS'!$A$2:$H$4921,MATCH(CONSTATACIÓN!$C5587,'BASE DE DATOS'!$A$2:$A$4921,0),3)</f>
        <v>#N/A</v>
      </c>
      <c r="H5587" s="5" t="e">
        <f>INDEX('BASE DE DATOS'!$A$2:$H$4921,MATCH(CONSTATACIÓN!$C5587,'BASE DE DATOS'!$A$2:$A$4921,0),6)</f>
        <v>#N/A</v>
      </c>
      <c r="I5587" s="5" t="e">
        <f>INDEX('BASE DE DATOS'!$A$2:$H$4921,MATCH(CONSTATACIÓN!$C5587,'BASE DE DATOS'!$A$2:$A$4921,0),7)</f>
        <v>#N/A</v>
      </c>
      <c r="J5587" s="5" t="e">
        <f>INDEX('BASE DE DATOS'!$A$2:$H$4921,MATCH(CONSTATACIÓN!$C5587,'BASE DE DATOS'!$A$2:$A$4921,0),8)</f>
        <v>#N/A</v>
      </c>
      <c r="K5587" s="5"/>
      <c r="L5587" s="5"/>
      <c r="M5587" s="5"/>
      <c r="N5587" s="5"/>
      <c r="O5587" s="5"/>
      <c r="P5587" s="5"/>
    </row>
    <row r="5588" spans="1:16" ht="14.5" x14ac:dyDescent="0.35">
      <c r="A5588" s="13">
        <f t="shared" si="89"/>
        <v>0</v>
      </c>
      <c r="B5588" s="17" t="e">
        <f>INDEX('BASE DE DATOS'!$A$2:$H$4921,MATCH(CONSTATACIÓN!$C5588,'BASE DE DATOS'!$A$2:$A$4921,0),2)</f>
        <v>#N/A</v>
      </c>
      <c r="C5588" s="27"/>
      <c r="D5588" s="5"/>
      <c r="E5588" s="5"/>
      <c r="F5588" s="5"/>
      <c r="G5588" s="6" t="e">
        <f>INDEX('BASE DE DATOS'!$A$2:$H$4921,MATCH(CONSTATACIÓN!$C5588,'BASE DE DATOS'!$A$2:$A$4921,0),3)</f>
        <v>#N/A</v>
      </c>
      <c r="H5588" s="5" t="e">
        <f>INDEX('BASE DE DATOS'!$A$2:$H$4921,MATCH(CONSTATACIÓN!$C5588,'BASE DE DATOS'!$A$2:$A$4921,0),6)</f>
        <v>#N/A</v>
      </c>
      <c r="I5588" s="5" t="e">
        <f>INDEX('BASE DE DATOS'!$A$2:$H$4921,MATCH(CONSTATACIÓN!$C5588,'BASE DE DATOS'!$A$2:$A$4921,0),7)</f>
        <v>#N/A</v>
      </c>
      <c r="J5588" s="5" t="e">
        <f>INDEX('BASE DE DATOS'!$A$2:$H$4921,MATCH(CONSTATACIÓN!$C5588,'BASE DE DATOS'!$A$2:$A$4921,0),8)</f>
        <v>#N/A</v>
      </c>
      <c r="K5588" s="5"/>
      <c r="L5588" s="5"/>
      <c r="M5588" s="5"/>
      <c r="N5588" s="5"/>
      <c r="O5588" s="5"/>
      <c r="P5588" s="5"/>
    </row>
    <row r="5589" spans="1:16" ht="14.5" x14ac:dyDescent="0.35">
      <c r="A5589" s="13">
        <f t="shared" si="89"/>
        <v>0</v>
      </c>
      <c r="B5589" s="17" t="e">
        <f>INDEX('BASE DE DATOS'!$A$2:$H$4921,MATCH(CONSTATACIÓN!$C5589,'BASE DE DATOS'!$A$2:$A$4921,0),2)</f>
        <v>#N/A</v>
      </c>
      <c r="C5589" s="28"/>
      <c r="D5589" s="5"/>
      <c r="E5589" s="5"/>
      <c r="F5589" s="5"/>
      <c r="G5589" s="6" t="e">
        <f>INDEX('BASE DE DATOS'!$A$2:$H$4921,MATCH(CONSTATACIÓN!$C5589,'BASE DE DATOS'!$A$2:$A$4921,0),3)</f>
        <v>#N/A</v>
      </c>
      <c r="H5589" s="5" t="e">
        <f>INDEX('BASE DE DATOS'!$A$2:$H$4921,MATCH(CONSTATACIÓN!$C5589,'BASE DE DATOS'!$A$2:$A$4921,0),6)</f>
        <v>#N/A</v>
      </c>
      <c r="I5589" s="5" t="e">
        <f>INDEX('BASE DE DATOS'!$A$2:$H$4921,MATCH(CONSTATACIÓN!$C5589,'BASE DE DATOS'!$A$2:$A$4921,0),7)</f>
        <v>#N/A</v>
      </c>
      <c r="J5589" s="5" t="e">
        <f>INDEX('BASE DE DATOS'!$A$2:$H$4921,MATCH(CONSTATACIÓN!$C5589,'BASE DE DATOS'!$A$2:$A$4921,0),8)</f>
        <v>#N/A</v>
      </c>
      <c r="K5589" s="5"/>
      <c r="L5589" s="5"/>
      <c r="M5589" s="5"/>
      <c r="N5589" s="5"/>
      <c r="O5589" s="5"/>
      <c r="P5589" s="5"/>
    </row>
    <row r="5590" spans="1:16" ht="14.5" x14ac:dyDescent="0.35">
      <c r="A5590" s="13">
        <f t="shared" si="89"/>
        <v>0</v>
      </c>
      <c r="B5590" s="17" t="e">
        <f>INDEX('BASE DE DATOS'!$A$2:$H$4921,MATCH(CONSTATACIÓN!$C5590,'BASE DE DATOS'!$A$2:$A$4921,0),2)</f>
        <v>#N/A</v>
      </c>
      <c r="C5590" s="27"/>
      <c r="D5590" s="5"/>
      <c r="E5590" s="5"/>
      <c r="F5590" s="5"/>
      <c r="G5590" s="6" t="e">
        <f>INDEX('BASE DE DATOS'!$A$2:$H$4921,MATCH(CONSTATACIÓN!$C5590,'BASE DE DATOS'!$A$2:$A$4921,0),3)</f>
        <v>#N/A</v>
      </c>
      <c r="H5590" s="5" t="e">
        <f>INDEX('BASE DE DATOS'!$A$2:$H$4921,MATCH(CONSTATACIÓN!$C5590,'BASE DE DATOS'!$A$2:$A$4921,0),6)</f>
        <v>#N/A</v>
      </c>
      <c r="I5590" s="5" t="e">
        <f>INDEX('BASE DE DATOS'!$A$2:$H$4921,MATCH(CONSTATACIÓN!$C5590,'BASE DE DATOS'!$A$2:$A$4921,0),7)</f>
        <v>#N/A</v>
      </c>
      <c r="J5590" s="5" t="e">
        <f>INDEX('BASE DE DATOS'!$A$2:$H$4921,MATCH(CONSTATACIÓN!$C5590,'BASE DE DATOS'!$A$2:$A$4921,0),8)</f>
        <v>#N/A</v>
      </c>
      <c r="K5590" s="5"/>
      <c r="L5590" s="5"/>
      <c r="M5590" s="5"/>
      <c r="N5590" s="5"/>
      <c r="O5590" s="5"/>
      <c r="P5590" s="5"/>
    </row>
    <row r="5591" spans="1:16" ht="14.5" x14ac:dyDescent="0.35">
      <c r="A5591" s="13">
        <f t="shared" si="89"/>
        <v>0</v>
      </c>
      <c r="B5591" s="17" t="e">
        <f>INDEX('BASE DE DATOS'!$A$2:$H$4921,MATCH(CONSTATACIÓN!$C5591,'BASE DE DATOS'!$A$2:$A$4921,0),2)</f>
        <v>#N/A</v>
      </c>
      <c r="C5591" s="28"/>
      <c r="D5591" s="5"/>
      <c r="E5591" s="5"/>
      <c r="F5591" s="5"/>
      <c r="G5591" s="6" t="e">
        <f>INDEX('BASE DE DATOS'!$A$2:$H$4921,MATCH(CONSTATACIÓN!$C5591,'BASE DE DATOS'!$A$2:$A$4921,0),3)</f>
        <v>#N/A</v>
      </c>
      <c r="H5591" s="5" t="e">
        <f>INDEX('BASE DE DATOS'!$A$2:$H$4921,MATCH(CONSTATACIÓN!$C5591,'BASE DE DATOS'!$A$2:$A$4921,0),6)</f>
        <v>#N/A</v>
      </c>
      <c r="I5591" s="5" t="e">
        <f>INDEX('BASE DE DATOS'!$A$2:$H$4921,MATCH(CONSTATACIÓN!$C5591,'BASE DE DATOS'!$A$2:$A$4921,0),7)</f>
        <v>#N/A</v>
      </c>
      <c r="J5591" s="5" t="e">
        <f>INDEX('BASE DE DATOS'!$A$2:$H$4921,MATCH(CONSTATACIÓN!$C5591,'BASE DE DATOS'!$A$2:$A$4921,0),8)</f>
        <v>#N/A</v>
      </c>
      <c r="K5591" s="5"/>
      <c r="L5591" s="5"/>
      <c r="M5591" s="5"/>
      <c r="N5591" s="5"/>
      <c r="O5591" s="5"/>
      <c r="P5591" s="5"/>
    </row>
    <row r="5592" spans="1:16" ht="14.5" x14ac:dyDescent="0.35">
      <c r="A5592" s="13">
        <f t="shared" si="89"/>
        <v>0</v>
      </c>
      <c r="B5592" s="17" t="e">
        <f>INDEX('BASE DE DATOS'!$A$2:$H$4921,MATCH(CONSTATACIÓN!$C5592,'BASE DE DATOS'!$A$2:$A$4921,0),2)</f>
        <v>#N/A</v>
      </c>
      <c r="C5592" s="27"/>
      <c r="D5592" s="5"/>
      <c r="E5592" s="5"/>
      <c r="F5592" s="5"/>
      <c r="G5592" s="6" t="e">
        <f>INDEX('BASE DE DATOS'!$A$2:$H$4921,MATCH(CONSTATACIÓN!$C5592,'BASE DE DATOS'!$A$2:$A$4921,0),3)</f>
        <v>#N/A</v>
      </c>
      <c r="H5592" s="5" t="e">
        <f>INDEX('BASE DE DATOS'!$A$2:$H$4921,MATCH(CONSTATACIÓN!$C5592,'BASE DE DATOS'!$A$2:$A$4921,0),6)</f>
        <v>#N/A</v>
      </c>
      <c r="I5592" s="5" t="e">
        <f>INDEX('BASE DE DATOS'!$A$2:$H$4921,MATCH(CONSTATACIÓN!$C5592,'BASE DE DATOS'!$A$2:$A$4921,0),7)</f>
        <v>#N/A</v>
      </c>
      <c r="J5592" s="5" t="e">
        <f>INDEX('BASE DE DATOS'!$A$2:$H$4921,MATCH(CONSTATACIÓN!$C5592,'BASE DE DATOS'!$A$2:$A$4921,0),8)</f>
        <v>#N/A</v>
      </c>
      <c r="K5592" s="5"/>
      <c r="L5592" s="5"/>
      <c r="M5592" s="5"/>
      <c r="N5592" s="5"/>
      <c r="O5592" s="5"/>
      <c r="P5592" s="5"/>
    </row>
    <row r="5593" spans="1:16" ht="14.5" x14ac:dyDescent="0.35">
      <c r="A5593" s="13">
        <f t="shared" si="89"/>
        <v>0</v>
      </c>
      <c r="B5593" s="17" t="e">
        <f>INDEX('BASE DE DATOS'!$A$2:$H$4921,MATCH(CONSTATACIÓN!$C5593,'BASE DE DATOS'!$A$2:$A$4921,0),2)</f>
        <v>#N/A</v>
      </c>
      <c r="C5593" s="28"/>
      <c r="D5593" s="5"/>
      <c r="E5593" s="5"/>
      <c r="F5593" s="5"/>
      <c r="G5593" s="6" t="e">
        <f>INDEX('BASE DE DATOS'!$A$2:$H$4921,MATCH(CONSTATACIÓN!$C5593,'BASE DE DATOS'!$A$2:$A$4921,0),3)</f>
        <v>#N/A</v>
      </c>
      <c r="H5593" s="5" t="e">
        <f>INDEX('BASE DE DATOS'!$A$2:$H$4921,MATCH(CONSTATACIÓN!$C5593,'BASE DE DATOS'!$A$2:$A$4921,0),6)</f>
        <v>#N/A</v>
      </c>
      <c r="I5593" s="5" t="e">
        <f>INDEX('BASE DE DATOS'!$A$2:$H$4921,MATCH(CONSTATACIÓN!$C5593,'BASE DE DATOS'!$A$2:$A$4921,0),7)</f>
        <v>#N/A</v>
      </c>
      <c r="J5593" s="5" t="e">
        <f>INDEX('BASE DE DATOS'!$A$2:$H$4921,MATCH(CONSTATACIÓN!$C5593,'BASE DE DATOS'!$A$2:$A$4921,0),8)</f>
        <v>#N/A</v>
      </c>
      <c r="K5593" s="5"/>
      <c r="L5593" s="5"/>
      <c r="M5593" s="5"/>
      <c r="N5593" s="5"/>
      <c r="O5593" s="5"/>
      <c r="P5593" s="5"/>
    </row>
    <row r="5594" spans="1:16" ht="14.5" x14ac:dyDescent="0.35">
      <c r="A5594" s="13">
        <f t="shared" si="89"/>
        <v>0</v>
      </c>
      <c r="B5594" s="17" t="e">
        <f>INDEX('BASE DE DATOS'!$A$2:$H$4921,MATCH(CONSTATACIÓN!$C5594,'BASE DE DATOS'!$A$2:$A$4921,0),2)</f>
        <v>#N/A</v>
      </c>
      <c r="C5594" s="27"/>
      <c r="D5594" s="5"/>
      <c r="E5594" s="5"/>
      <c r="F5594" s="5"/>
      <c r="G5594" s="6" t="e">
        <f>INDEX('BASE DE DATOS'!$A$2:$H$4921,MATCH(CONSTATACIÓN!$C5594,'BASE DE DATOS'!$A$2:$A$4921,0),3)</f>
        <v>#N/A</v>
      </c>
      <c r="H5594" s="5" t="e">
        <f>INDEX('BASE DE DATOS'!$A$2:$H$4921,MATCH(CONSTATACIÓN!$C5594,'BASE DE DATOS'!$A$2:$A$4921,0),6)</f>
        <v>#N/A</v>
      </c>
      <c r="I5594" s="5" t="e">
        <f>INDEX('BASE DE DATOS'!$A$2:$H$4921,MATCH(CONSTATACIÓN!$C5594,'BASE DE DATOS'!$A$2:$A$4921,0),7)</f>
        <v>#N/A</v>
      </c>
      <c r="J5594" s="5" t="e">
        <f>INDEX('BASE DE DATOS'!$A$2:$H$4921,MATCH(CONSTATACIÓN!$C5594,'BASE DE DATOS'!$A$2:$A$4921,0),8)</f>
        <v>#N/A</v>
      </c>
      <c r="K5594" s="5"/>
      <c r="L5594" s="5"/>
      <c r="M5594" s="5"/>
      <c r="N5594" s="5"/>
      <c r="O5594" s="5"/>
      <c r="P5594" s="5"/>
    </row>
    <row r="5595" spans="1:16" ht="14.5" x14ac:dyDescent="0.35">
      <c r="A5595" s="13">
        <f t="shared" si="89"/>
        <v>0</v>
      </c>
      <c r="B5595" s="17" t="e">
        <f>INDEX('BASE DE DATOS'!$A$2:$H$4921,MATCH(CONSTATACIÓN!$C5595,'BASE DE DATOS'!$A$2:$A$4921,0),2)</f>
        <v>#N/A</v>
      </c>
      <c r="C5595" s="28"/>
      <c r="D5595" s="5"/>
      <c r="E5595" s="5"/>
      <c r="F5595" s="5"/>
      <c r="G5595" s="6" t="e">
        <f>INDEX('BASE DE DATOS'!$A$2:$H$4921,MATCH(CONSTATACIÓN!$C5595,'BASE DE DATOS'!$A$2:$A$4921,0),3)</f>
        <v>#N/A</v>
      </c>
      <c r="H5595" s="5" t="e">
        <f>INDEX('BASE DE DATOS'!$A$2:$H$4921,MATCH(CONSTATACIÓN!$C5595,'BASE DE DATOS'!$A$2:$A$4921,0),6)</f>
        <v>#N/A</v>
      </c>
      <c r="I5595" s="5" t="e">
        <f>INDEX('BASE DE DATOS'!$A$2:$H$4921,MATCH(CONSTATACIÓN!$C5595,'BASE DE DATOS'!$A$2:$A$4921,0),7)</f>
        <v>#N/A</v>
      </c>
      <c r="J5595" s="5" t="e">
        <f>INDEX('BASE DE DATOS'!$A$2:$H$4921,MATCH(CONSTATACIÓN!$C5595,'BASE DE DATOS'!$A$2:$A$4921,0),8)</f>
        <v>#N/A</v>
      </c>
      <c r="K5595" s="5"/>
      <c r="L5595" s="5"/>
      <c r="M5595" s="5"/>
      <c r="N5595" s="5"/>
      <c r="O5595" s="5"/>
      <c r="P5595" s="5"/>
    </row>
    <row r="5596" spans="1:16" ht="14.5" x14ac:dyDescent="0.35">
      <c r="A5596" s="13">
        <f t="shared" si="89"/>
        <v>0</v>
      </c>
      <c r="B5596" s="17" t="e">
        <f>INDEX('BASE DE DATOS'!$A$2:$H$4921,MATCH(CONSTATACIÓN!$C5596,'BASE DE DATOS'!$A$2:$A$4921,0),2)</f>
        <v>#N/A</v>
      </c>
      <c r="C5596" s="27"/>
      <c r="D5596" s="5"/>
      <c r="E5596" s="5"/>
      <c r="F5596" s="5"/>
      <c r="G5596" s="6" t="e">
        <f>INDEX('BASE DE DATOS'!$A$2:$H$4921,MATCH(CONSTATACIÓN!$C5596,'BASE DE DATOS'!$A$2:$A$4921,0),3)</f>
        <v>#N/A</v>
      </c>
      <c r="H5596" s="5" t="e">
        <f>INDEX('BASE DE DATOS'!$A$2:$H$4921,MATCH(CONSTATACIÓN!$C5596,'BASE DE DATOS'!$A$2:$A$4921,0),6)</f>
        <v>#N/A</v>
      </c>
      <c r="I5596" s="5" t="e">
        <f>INDEX('BASE DE DATOS'!$A$2:$H$4921,MATCH(CONSTATACIÓN!$C5596,'BASE DE DATOS'!$A$2:$A$4921,0),7)</f>
        <v>#N/A</v>
      </c>
      <c r="J5596" s="5" t="e">
        <f>INDEX('BASE DE DATOS'!$A$2:$H$4921,MATCH(CONSTATACIÓN!$C5596,'BASE DE DATOS'!$A$2:$A$4921,0),8)</f>
        <v>#N/A</v>
      </c>
      <c r="K5596" s="5"/>
      <c r="L5596" s="5"/>
      <c r="M5596" s="5"/>
      <c r="N5596" s="5"/>
      <c r="O5596" s="5"/>
      <c r="P5596" s="5"/>
    </row>
    <row r="5597" spans="1:16" ht="14.5" x14ac:dyDescent="0.35">
      <c r="A5597" s="13">
        <f t="shared" si="89"/>
        <v>0</v>
      </c>
      <c r="B5597" s="17" t="e">
        <f>INDEX('BASE DE DATOS'!$A$2:$H$4921,MATCH(CONSTATACIÓN!$C5597,'BASE DE DATOS'!$A$2:$A$4921,0),2)</f>
        <v>#N/A</v>
      </c>
      <c r="C5597" s="28"/>
      <c r="D5597" s="5"/>
      <c r="E5597" s="5"/>
      <c r="F5597" s="5"/>
      <c r="G5597" s="6" t="e">
        <f>INDEX('BASE DE DATOS'!$A$2:$H$4921,MATCH(CONSTATACIÓN!$C5597,'BASE DE DATOS'!$A$2:$A$4921,0),3)</f>
        <v>#N/A</v>
      </c>
      <c r="H5597" s="5" t="e">
        <f>INDEX('BASE DE DATOS'!$A$2:$H$4921,MATCH(CONSTATACIÓN!$C5597,'BASE DE DATOS'!$A$2:$A$4921,0),6)</f>
        <v>#N/A</v>
      </c>
      <c r="I5597" s="5" t="e">
        <f>INDEX('BASE DE DATOS'!$A$2:$H$4921,MATCH(CONSTATACIÓN!$C5597,'BASE DE DATOS'!$A$2:$A$4921,0),7)</f>
        <v>#N/A</v>
      </c>
      <c r="J5597" s="5" t="e">
        <f>INDEX('BASE DE DATOS'!$A$2:$H$4921,MATCH(CONSTATACIÓN!$C5597,'BASE DE DATOS'!$A$2:$A$4921,0),8)</f>
        <v>#N/A</v>
      </c>
      <c r="K5597" s="5"/>
      <c r="L5597" s="5"/>
      <c r="M5597" s="5"/>
      <c r="N5597" s="5"/>
      <c r="O5597" s="5"/>
      <c r="P5597" s="5"/>
    </row>
    <row r="5598" spans="1:16" ht="14.5" x14ac:dyDescent="0.35">
      <c r="A5598" s="13">
        <f t="shared" si="89"/>
        <v>0</v>
      </c>
      <c r="B5598" s="17" t="e">
        <f>INDEX('BASE DE DATOS'!$A$2:$H$4921,MATCH(CONSTATACIÓN!$C5598,'BASE DE DATOS'!$A$2:$A$4921,0),2)</f>
        <v>#N/A</v>
      </c>
      <c r="C5598" s="27"/>
      <c r="D5598" s="5"/>
      <c r="E5598" s="5"/>
      <c r="F5598" s="5"/>
      <c r="G5598" s="6" t="e">
        <f>INDEX('BASE DE DATOS'!$A$2:$H$4921,MATCH(CONSTATACIÓN!$C5598,'BASE DE DATOS'!$A$2:$A$4921,0),3)</f>
        <v>#N/A</v>
      </c>
      <c r="H5598" s="5" t="e">
        <f>INDEX('BASE DE DATOS'!$A$2:$H$4921,MATCH(CONSTATACIÓN!$C5598,'BASE DE DATOS'!$A$2:$A$4921,0),6)</f>
        <v>#N/A</v>
      </c>
      <c r="I5598" s="5" t="e">
        <f>INDEX('BASE DE DATOS'!$A$2:$H$4921,MATCH(CONSTATACIÓN!$C5598,'BASE DE DATOS'!$A$2:$A$4921,0),7)</f>
        <v>#N/A</v>
      </c>
      <c r="J5598" s="5" t="e">
        <f>INDEX('BASE DE DATOS'!$A$2:$H$4921,MATCH(CONSTATACIÓN!$C5598,'BASE DE DATOS'!$A$2:$A$4921,0),8)</f>
        <v>#N/A</v>
      </c>
      <c r="K5598" s="5"/>
      <c r="L5598" s="5"/>
      <c r="M5598" s="5"/>
      <c r="N5598" s="5"/>
      <c r="O5598" s="5"/>
      <c r="P5598" s="5"/>
    </row>
    <row r="5599" spans="1:16" ht="14.5" x14ac:dyDescent="0.35">
      <c r="A5599" s="13">
        <f t="shared" si="89"/>
        <v>0</v>
      </c>
      <c r="B5599" s="17" t="e">
        <f>INDEX('BASE DE DATOS'!$A$2:$H$4921,MATCH(CONSTATACIÓN!$C5599,'BASE DE DATOS'!$A$2:$A$4921,0),2)</f>
        <v>#N/A</v>
      </c>
      <c r="C5599" s="28"/>
      <c r="D5599" s="5"/>
      <c r="E5599" s="5"/>
      <c r="F5599" s="5"/>
      <c r="G5599" s="6" t="e">
        <f>INDEX('BASE DE DATOS'!$A$2:$H$4921,MATCH(CONSTATACIÓN!$C5599,'BASE DE DATOS'!$A$2:$A$4921,0),3)</f>
        <v>#N/A</v>
      </c>
      <c r="H5599" s="5" t="e">
        <f>INDEX('BASE DE DATOS'!$A$2:$H$4921,MATCH(CONSTATACIÓN!$C5599,'BASE DE DATOS'!$A$2:$A$4921,0),6)</f>
        <v>#N/A</v>
      </c>
      <c r="I5599" s="5" t="e">
        <f>INDEX('BASE DE DATOS'!$A$2:$H$4921,MATCH(CONSTATACIÓN!$C5599,'BASE DE DATOS'!$A$2:$A$4921,0),7)</f>
        <v>#N/A</v>
      </c>
      <c r="J5599" s="5" t="e">
        <f>INDEX('BASE DE DATOS'!$A$2:$H$4921,MATCH(CONSTATACIÓN!$C5599,'BASE DE DATOS'!$A$2:$A$4921,0),8)</f>
        <v>#N/A</v>
      </c>
      <c r="K5599" s="5"/>
      <c r="L5599" s="5"/>
      <c r="M5599" s="5"/>
      <c r="N5599" s="5"/>
      <c r="O5599" s="5"/>
      <c r="P5599" s="5"/>
    </row>
    <row r="5600" spans="1:16" ht="14.5" x14ac:dyDescent="0.35">
      <c r="A5600" s="13">
        <f t="shared" si="89"/>
        <v>0</v>
      </c>
      <c r="B5600" s="17" t="e">
        <f>INDEX('BASE DE DATOS'!$A$2:$H$4921,MATCH(CONSTATACIÓN!$C5600,'BASE DE DATOS'!$A$2:$A$4921,0),2)</f>
        <v>#N/A</v>
      </c>
      <c r="C5600" s="27"/>
      <c r="D5600" s="5"/>
      <c r="E5600" s="5"/>
      <c r="F5600" s="5"/>
      <c r="G5600" s="6" t="e">
        <f>INDEX('BASE DE DATOS'!$A$2:$H$4921,MATCH(CONSTATACIÓN!$C5600,'BASE DE DATOS'!$A$2:$A$4921,0),3)</f>
        <v>#N/A</v>
      </c>
      <c r="H5600" s="5" t="e">
        <f>INDEX('BASE DE DATOS'!$A$2:$H$4921,MATCH(CONSTATACIÓN!$C5600,'BASE DE DATOS'!$A$2:$A$4921,0),6)</f>
        <v>#N/A</v>
      </c>
      <c r="I5600" s="5" t="e">
        <f>INDEX('BASE DE DATOS'!$A$2:$H$4921,MATCH(CONSTATACIÓN!$C5600,'BASE DE DATOS'!$A$2:$A$4921,0),7)</f>
        <v>#N/A</v>
      </c>
      <c r="J5600" s="5" t="e">
        <f>INDEX('BASE DE DATOS'!$A$2:$H$4921,MATCH(CONSTATACIÓN!$C5600,'BASE DE DATOS'!$A$2:$A$4921,0),8)</f>
        <v>#N/A</v>
      </c>
      <c r="K5600" s="5"/>
      <c r="L5600" s="5"/>
      <c r="M5600" s="5"/>
      <c r="N5600" s="5"/>
      <c r="O5600" s="5"/>
      <c r="P5600" s="5"/>
    </row>
    <row r="5601" spans="1:16" ht="14.5" x14ac:dyDescent="0.35">
      <c r="A5601" s="13">
        <f t="shared" si="89"/>
        <v>0</v>
      </c>
      <c r="B5601" s="17" t="e">
        <f>INDEX('BASE DE DATOS'!$A$2:$H$4921,MATCH(CONSTATACIÓN!$C5601,'BASE DE DATOS'!$A$2:$A$4921,0),2)</f>
        <v>#N/A</v>
      </c>
      <c r="C5601" s="28"/>
      <c r="D5601" s="5"/>
      <c r="E5601" s="5"/>
      <c r="F5601" s="5"/>
      <c r="G5601" s="6" t="e">
        <f>INDEX('BASE DE DATOS'!$A$2:$H$4921,MATCH(CONSTATACIÓN!$C5601,'BASE DE DATOS'!$A$2:$A$4921,0),3)</f>
        <v>#N/A</v>
      </c>
      <c r="H5601" s="5" t="e">
        <f>INDEX('BASE DE DATOS'!$A$2:$H$4921,MATCH(CONSTATACIÓN!$C5601,'BASE DE DATOS'!$A$2:$A$4921,0),6)</f>
        <v>#N/A</v>
      </c>
      <c r="I5601" s="5" t="e">
        <f>INDEX('BASE DE DATOS'!$A$2:$H$4921,MATCH(CONSTATACIÓN!$C5601,'BASE DE DATOS'!$A$2:$A$4921,0),7)</f>
        <v>#N/A</v>
      </c>
      <c r="J5601" s="5" t="e">
        <f>INDEX('BASE DE DATOS'!$A$2:$H$4921,MATCH(CONSTATACIÓN!$C5601,'BASE DE DATOS'!$A$2:$A$4921,0),8)</f>
        <v>#N/A</v>
      </c>
      <c r="K5601" s="5"/>
      <c r="L5601" s="5"/>
      <c r="M5601" s="5"/>
      <c r="N5601" s="5"/>
      <c r="O5601" s="5"/>
      <c r="P5601" s="5"/>
    </row>
    <row r="5602" spans="1:16" ht="14.5" x14ac:dyDescent="0.35">
      <c r="A5602" s="13">
        <f t="shared" si="89"/>
        <v>0</v>
      </c>
      <c r="B5602" s="17" t="e">
        <f>INDEX('BASE DE DATOS'!$A$2:$H$4921,MATCH(CONSTATACIÓN!$C5602,'BASE DE DATOS'!$A$2:$A$4921,0),2)</f>
        <v>#N/A</v>
      </c>
      <c r="C5602" s="27"/>
      <c r="D5602" s="5"/>
      <c r="E5602" s="5"/>
      <c r="F5602" s="5"/>
      <c r="G5602" s="6" t="e">
        <f>INDEX('BASE DE DATOS'!$A$2:$H$4921,MATCH(CONSTATACIÓN!$C5602,'BASE DE DATOS'!$A$2:$A$4921,0),3)</f>
        <v>#N/A</v>
      </c>
      <c r="H5602" s="5" t="e">
        <f>INDEX('BASE DE DATOS'!$A$2:$H$4921,MATCH(CONSTATACIÓN!$C5602,'BASE DE DATOS'!$A$2:$A$4921,0),6)</f>
        <v>#N/A</v>
      </c>
      <c r="I5602" s="5" t="e">
        <f>INDEX('BASE DE DATOS'!$A$2:$H$4921,MATCH(CONSTATACIÓN!$C5602,'BASE DE DATOS'!$A$2:$A$4921,0),7)</f>
        <v>#N/A</v>
      </c>
      <c r="J5602" s="5" t="e">
        <f>INDEX('BASE DE DATOS'!$A$2:$H$4921,MATCH(CONSTATACIÓN!$C5602,'BASE DE DATOS'!$A$2:$A$4921,0),8)</f>
        <v>#N/A</v>
      </c>
      <c r="K5602" s="5"/>
      <c r="L5602" s="5"/>
      <c r="M5602" s="5"/>
      <c r="N5602" s="5"/>
      <c r="O5602" s="5"/>
      <c r="P5602" s="5"/>
    </row>
    <row r="5603" spans="1:16" ht="14.5" x14ac:dyDescent="0.35">
      <c r="A5603" s="13">
        <f t="shared" si="89"/>
        <v>0</v>
      </c>
      <c r="B5603" s="17" t="e">
        <f>INDEX('BASE DE DATOS'!$A$2:$H$4921,MATCH(CONSTATACIÓN!$C5603,'BASE DE DATOS'!$A$2:$A$4921,0),2)</f>
        <v>#N/A</v>
      </c>
      <c r="C5603" s="28"/>
      <c r="D5603" s="5"/>
      <c r="E5603" s="5"/>
      <c r="F5603" s="5"/>
      <c r="G5603" s="6" t="e">
        <f>INDEX('BASE DE DATOS'!$A$2:$H$4921,MATCH(CONSTATACIÓN!$C5603,'BASE DE DATOS'!$A$2:$A$4921,0),3)</f>
        <v>#N/A</v>
      </c>
      <c r="H5603" s="5" t="e">
        <f>INDEX('BASE DE DATOS'!$A$2:$H$4921,MATCH(CONSTATACIÓN!$C5603,'BASE DE DATOS'!$A$2:$A$4921,0),6)</f>
        <v>#N/A</v>
      </c>
      <c r="I5603" s="5" t="e">
        <f>INDEX('BASE DE DATOS'!$A$2:$H$4921,MATCH(CONSTATACIÓN!$C5603,'BASE DE DATOS'!$A$2:$A$4921,0),7)</f>
        <v>#N/A</v>
      </c>
      <c r="J5603" s="5" t="e">
        <f>INDEX('BASE DE DATOS'!$A$2:$H$4921,MATCH(CONSTATACIÓN!$C5603,'BASE DE DATOS'!$A$2:$A$4921,0),8)</f>
        <v>#N/A</v>
      </c>
      <c r="K5603" s="5"/>
      <c r="L5603" s="5"/>
      <c r="M5603" s="5"/>
      <c r="N5603" s="5"/>
      <c r="O5603" s="5"/>
      <c r="P5603" s="5"/>
    </row>
    <row r="5604" spans="1:16" ht="14.5" x14ac:dyDescent="0.35">
      <c r="A5604" s="13">
        <f t="shared" si="89"/>
        <v>0</v>
      </c>
      <c r="B5604" s="17" t="e">
        <f>INDEX('BASE DE DATOS'!$A$2:$H$4921,MATCH(CONSTATACIÓN!$C5604,'BASE DE DATOS'!$A$2:$A$4921,0),2)</f>
        <v>#N/A</v>
      </c>
      <c r="C5604" s="27"/>
      <c r="D5604" s="5"/>
      <c r="E5604" s="5"/>
      <c r="F5604" s="5"/>
      <c r="G5604" s="6" t="e">
        <f>INDEX('BASE DE DATOS'!$A$2:$H$4921,MATCH(CONSTATACIÓN!$C5604,'BASE DE DATOS'!$A$2:$A$4921,0),3)</f>
        <v>#N/A</v>
      </c>
      <c r="H5604" s="5" t="e">
        <f>INDEX('BASE DE DATOS'!$A$2:$H$4921,MATCH(CONSTATACIÓN!$C5604,'BASE DE DATOS'!$A$2:$A$4921,0),6)</f>
        <v>#N/A</v>
      </c>
      <c r="I5604" s="5" t="e">
        <f>INDEX('BASE DE DATOS'!$A$2:$H$4921,MATCH(CONSTATACIÓN!$C5604,'BASE DE DATOS'!$A$2:$A$4921,0),7)</f>
        <v>#N/A</v>
      </c>
      <c r="J5604" s="5" t="e">
        <f>INDEX('BASE DE DATOS'!$A$2:$H$4921,MATCH(CONSTATACIÓN!$C5604,'BASE DE DATOS'!$A$2:$A$4921,0),8)</f>
        <v>#N/A</v>
      </c>
      <c r="K5604" s="5"/>
      <c r="L5604" s="5"/>
      <c r="M5604" s="5"/>
      <c r="N5604" s="5"/>
      <c r="O5604" s="5"/>
      <c r="P5604" s="5"/>
    </row>
    <row r="5605" spans="1:16" ht="14.5" x14ac:dyDescent="0.35">
      <c r="A5605" s="13">
        <f t="shared" si="89"/>
        <v>0</v>
      </c>
      <c r="B5605" s="17" t="e">
        <f>INDEX('BASE DE DATOS'!$A$2:$H$4921,MATCH(CONSTATACIÓN!$C5605,'BASE DE DATOS'!$A$2:$A$4921,0),2)</f>
        <v>#N/A</v>
      </c>
      <c r="C5605" s="28"/>
      <c r="D5605" s="5"/>
      <c r="E5605" s="5"/>
      <c r="F5605" s="5"/>
      <c r="G5605" s="6" t="e">
        <f>INDEX('BASE DE DATOS'!$A$2:$H$4921,MATCH(CONSTATACIÓN!$C5605,'BASE DE DATOS'!$A$2:$A$4921,0),3)</f>
        <v>#N/A</v>
      </c>
      <c r="H5605" s="5" t="e">
        <f>INDEX('BASE DE DATOS'!$A$2:$H$4921,MATCH(CONSTATACIÓN!$C5605,'BASE DE DATOS'!$A$2:$A$4921,0),6)</f>
        <v>#N/A</v>
      </c>
      <c r="I5605" s="5" t="e">
        <f>INDEX('BASE DE DATOS'!$A$2:$H$4921,MATCH(CONSTATACIÓN!$C5605,'BASE DE DATOS'!$A$2:$A$4921,0),7)</f>
        <v>#N/A</v>
      </c>
      <c r="J5605" s="5" t="e">
        <f>INDEX('BASE DE DATOS'!$A$2:$H$4921,MATCH(CONSTATACIÓN!$C5605,'BASE DE DATOS'!$A$2:$A$4921,0),8)</f>
        <v>#N/A</v>
      </c>
      <c r="K5605" s="5"/>
      <c r="L5605" s="5"/>
      <c r="M5605" s="5"/>
      <c r="N5605" s="5"/>
      <c r="O5605" s="5"/>
      <c r="P5605" s="5"/>
    </row>
    <row r="5606" spans="1:16" ht="14.5" x14ac:dyDescent="0.35">
      <c r="A5606" s="13">
        <f t="shared" si="89"/>
        <v>0</v>
      </c>
      <c r="B5606" s="17" t="e">
        <f>INDEX('BASE DE DATOS'!$A$2:$H$4921,MATCH(CONSTATACIÓN!$C5606,'BASE DE DATOS'!$A$2:$A$4921,0),2)</f>
        <v>#N/A</v>
      </c>
      <c r="C5606" s="27"/>
      <c r="D5606" s="5"/>
      <c r="E5606" s="5"/>
      <c r="F5606" s="5"/>
      <c r="G5606" s="6" t="e">
        <f>INDEX('BASE DE DATOS'!$A$2:$H$4921,MATCH(CONSTATACIÓN!$C5606,'BASE DE DATOS'!$A$2:$A$4921,0),3)</f>
        <v>#N/A</v>
      </c>
      <c r="H5606" s="5" t="e">
        <f>INDEX('BASE DE DATOS'!$A$2:$H$4921,MATCH(CONSTATACIÓN!$C5606,'BASE DE DATOS'!$A$2:$A$4921,0),6)</f>
        <v>#N/A</v>
      </c>
      <c r="I5606" s="5" t="e">
        <f>INDEX('BASE DE DATOS'!$A$2:$H$4921,MATCH(CONSTATACIÓN!$C5606,'BASE DE DATOS'!$A$2:$A$4921,0),7)</f>
        <v>#N/A</v>
      </c>
      <c r="J5606" s="5" t="e">
        <f>INDEX('BASE DE DATOS'!$A$2:$H$4921,MATCH(CONSTATACIÓN!$C5606,'BASE DE DATOS'!$A$2:$A$4921,0),8)</f>
        <v>#N/A</v>
      </c>
      <c r="K5606" s="5"/>
      <c r="L5606" s="5"/>
      <c r="M5606" s="5"/>
      <c r="N5606" s="5"/>
      <c r="O5606" s="5"/>
      <c r="P5606" s="5"/>
    </row>
    <row r="5607" spans="1:16" ht="14.5" x14ac:dyDescent="0.35">
      <c r="A5607" s="13">
        <f t="shared" si="89"/>
        <v>0</v>
      </c>
      <c r="B5607" s="17" t="e">
        <f>INDEX('BASE DE DATOS'!$A$2:$H$4921,MATCH(CONSTATACIÓN!$C5607,'BASE DE DATOS'!$A$2:$A$4921,0),2)</f>
        <v>#N/A</v>
      </c>
      <c r="C5607" s="28"/>
      <c r="D5607" s="5"/>
      <c r="E5607" s="5"/>
      <c r="F5607" s="5"/>
      <c r="G5607" s="6" t="e">
        <f>INDEX('BASE DE DATOS'!$A$2:$H$4921,MATCH(CONSTATACIÓN!$C5607,'BASE DE DATOS'!$A$2:$A$4921,0),3)</f>
        <v>#N/A</v>
      </c>
      <c r="H5607" s="5" t="e">
        <f>INDEX('BASE DE DATOS'!$A$2:$H$4921,MATCH(CONSTATACIÓN!$C5607,'BASE DE DATOS'!$A$2:$A$4921,0),6)</f>
        <v>#N/A</v>
      </c>
      <c r="I5607" s="5" t="e">
        <f>INDEX('BASE DE DATOS'!$A$2:$H$4921,MATCH(CONSTATACIÓN!$C5607,'BASE DE DATOS'!$A$2:$A$4921,0),7)</f>
        <v>#N/A</v>
      </c>
      <c r="J5607" s="5" t="e">
        <f>INDEX('BASE DE DATOS'!$A$2:$H$4921,MATCH(CONSTATACIÓN!$C5607,'BASE DE DATOS'!$A$2:$A$4921,0),8)</f>
        <v>#N/A</v>
      </c>
      <c r="K5607" s="5"/>
      <c r="L5607" s="5"/>
      <c r="M5607" s="5"/>
      <c r="N5607" s="5"/>
      <c r="O5607" s="5"/>
      <c r="P5607" s="5"/>
    </row>
    <row r="5608" spans="1:16" ht="14.5" x14ac:dyDescent="0.35">
      <c r="A5608" s="13">
        <f t="shared" si="89"/>
        <v>0</v>
      </c>
      <c r="B5608" s="17" t="e">
        <f>INDEX('BASE DE DATOS'!$A$2:$H$4921,MATCH(CONSTATACIÓN!$C5608,'BASE DE DATOS'!$A$2:$A$4921,0),2)</f>
        <v>#N/A</v>
      </c>
      <c r="C5608" s="27"/>
      <c r="D5608" s="5"/>
      <c r="E5608" s="5"/>
      <c r="F5608" s="5"/>
      <c r="G5608" s="6" t="e">
        <f>INDEX('BASE DE DATOS'!$A$2:$H$4921,MATCH(CONSTATACIÓN!$C5608,'BASE DE DATOS'!$A$2:$A$4921,0),3)</f>
        <v>#N/A</v>
      </c>
      <c r="H5608" s="5" t="e">
        <f>INDEX('BASE DE DATOS'!$A$2:$H$4921,MATCH(CONSTATACIÓN!$C5608,'BASE DE DATOS'!$A$2:$A$4921,0),6)</f>
        <v>#N/A</v>
      </c>
      <c r="I5608" s="5" t="e">
        <f>INDEX('BASE DE DATOS'!$A$2:$H$4921,MATCH(CONSTATACIÓN!$C5608,'BASE DE DATOS'!$A$2:$A$4921,0),7)</f>
        <v>#N/A</v>
      </c>
      <c r="J5608" s="5" t="e">
        <f>INDEX('BASE DE DATOS'!$A$2:$H$4921,MATCH(CONSTATACIÓN!$C5608,'BASE DE DATOS'!$A$2:$A$4921,0),8)</f>
        <v>#N/A</v>
      </c>
      <c r="K5608" s="5"/>
      <c r="L5608" s="5"/>
      <c r="M5608" s="5"/>
      <c r="N5608" s="5"/>
      <c r="O5608" s="5"/>
      <c r="P5608" s="5"/>
    </row>
    <row r="5609" spans="1:16" ht="14.5" x14ac:dyDescent="0.35">
      <c r="A5609" s="13">
        <f t="shared" si="89"/>
        <v>0</v>
      </c>
      <c r="B5609" s="17" t="e">
        <f>INDEX('BASE DE DATOS'!$A$2:$H$4921,MATCH(CONSTATACIÓN!$C5609,'BASE DE DATOS'!$A$2:$A$4921,0),2)</f>
        <v>#N/A</v>
      </c>
      <c r="C5609" s="28"/>
      <c r="D5609" s="5"/>
      <c r="E5609" s="5"/>
      <c r="F5609" s="5"/>
      <c r="G5609" s="6" t="e">
        <f>INDEX('BASE DE DATOS'!$A$2:$H$4921,MATCH(CONSTATACIÓN!$C5609,'BASE DE DATOS'!$A$2:$A$4921,0),3)</f>
        <v>#N/A</v>
      </c>
      <c r="H5609" s="5" t="e">
        <f>INDEX('BASE DE DATOS'!$A$2:$H$4921,MATCH(CONSTATACIÓN!$C5609,'BASE DE DATOS'!$A$2:$A$4921,0),6)</f>
        <v>#N/A</v>
      </c>
      <c r="I5609" s="5" t="e">
        <f>INDEX('BASE DE DATOS'!$A$2:$H$4921,MATCH(CONSTATACIÓN!$C5609,'BASE DE DATOS'!$A$2:$A$4921,0),7)</f>
        <v>#N/A</v>
      </c>
      <c r="J5609" s="5" t="e">
        <f>INDEX('BASE DE DATOS'!$A$2:$H$4921,MATCH(CONSTATACIÓN!$C5609,'BASE DE DATOS'!$A$2:$A$4921,0),8)</f>
        <v>#N/A</v>
      </c>
      <c r="K5609" s="5"/>
      <c r="L5609" s="5"/>
      <c r="M5609" s="5"/>
      <c r="N5609" s="5"/>
      <c r="O5609" s="5"/>
      <c r="P5609" s="5"/>
    </row>
    <row r="5610" spans="1:16" ht="14.5" x14ac:dyDescent="0.35">
      <c r="A5610" s="13">
        <f t="shared" si="89"/>
        <v>0</v>
      </c>
      <c r="B5610" s="17" t="e">
        <f>INDEX('BASE DE DATOS'!$A$2:$H$4921,MATCH(CONSTATACIÓN!$C5610,'BASE DE DATOS'!$A$2:$A$4921,0),2)</f>
        <v>#N/A</v>
      </c>
      <c r="C5610" s="27"/>
      <c r="D5610" s="5"/>
      <c r="E5610" s="5"/>
      <c r="F5610" s="5"/>
      <c r="G5610" s="6" t="e">
        <f>INDEX('BASE DE DATOS'!$A$2:$H$4921,MATCH(CONSTATACIÓN!$C5610,'BASE DE DATOS'!$A$2:$A$4921,0),3)</f>
        <v>#N/A</v>
      </c>
      <c r="H5610" s="5" t="e">
        <f>INDEX('BASE DE DATOS'!$A$2:$H$4921,MATCH(CONSTATACIÓN!$C5610,'BASE DE DATOS'!$A$2:$A$4921,0),6)</f>
        <v>#N/A</v>
      </c>
      <c r="I5610" s="5" t="e">
        <f>INDEX('BASE DE DATOS'!$A$2:$H$4921,MATCH(CONSTATACIÓN!$C5610,'BASE DE DATOS'!$A$2:$A$4921,0),7)</f>
        <v>#N/A</v>
      </c>
      <c r="J5610" s="5" t="e">
        <f>INDEX('BASE DE DATOS'!$A$2:$H$4921,MATCH(CONSTATACIÓN!$C5610,'BASE DE DATOS'!$A$2:$A$4921,0),8)</f>
        <v>#N/A</v>
      </c>
      <c r="K5610" s="5"/>
      <c r="L5610" s="5"/>
      <c r="M5610" s="5"/>
      <c r="N5610" s="5"/>
      <c r="O5610" s="5"/>
      <c r="P5610" s="5"/>
    </row>
    <row r="5611" spans="1:16" ht="14.5" x14ac:dyDescent="0.35">
      <c r="A5611" s="13">
        <f t="shared" si="89"/>
        <v>0</v>
      </c>
      <c r="B5611" s="17" t="e">
        <f>INDEX('BASE DE DATOS'!$A$2:$H$4921,MATCH(CONSTATACIÓN!$C5611,'BASE DE DATOS'!$A$2:$A$4921,0),2)</f>
        <v>#N/A</v>
      </c>
      <c r="C5611" s="28"/>
      <c r="D5611" s="5"/>
      <c r="E5611" s="5"/>
      <c r="F5611" s="5"/>
      <c r="G5611" s="6" t="e">
        <f>INDEX('BASE DE DATOS'!$A$2:$H$4921,MATCH(CONSTATACIÓN!$C5611,'BASE DE DATOS'!$A$2:$A$4921,0),3)</f>
        <v>#N/A</v>
      </c>
      <c r="H5611" s="5" t="e">
        <f>INDEX('BASE DE DATOS'!$A$2:$H$4921,MATCH(CONSTATACIÓN!$C5611,'BASE DE DATOS'!$A$2:$A$4921,0),6)</f>
        <v>#N/A</v>
      </c>
      <c r="I5611" s="5" t="e">
        <f>INDEX('BASE DE DATOS'!$A$2:$H$4921,MATCH(CONSTATACIÓN!$C5611,'BASE DE DATOS'!$A$2:$A$4921,0),7)</f>
        <v>#N/A</v>
      </c>
      <c r="J5611" s="5" t="e">
        <f>INDEX('BASE DE DATOS'!$A$2:$H$4921,MATCH(CONSTATACIÓN!$C5611,'BASE DE DATOS'!$A$2:$A$4921,0),8)</f>
        <v>#N/A</v>
      </c>
      <c r="K5611" s="5"/>
      <c r="L5611" s="5"/>
      <c r="M5611" s="5"/>
      <c r="N5611" s="5"/>
      <c r="O5611" s="5"/>
      <c r="P5611" s="5"/>
    </row>
    <row r="5612" spans="1:16" ht="14.5" x14ac:dyDescent="0.35">
      <c r="A5612" s="13">
        <f t="shared" si="89"/>
        <v>0</v>
      </c>
      <c r="B5612" s="17" t="e">
        <f>INDEX('BASE DE DATOS'!$A$2:$H$4921,MATCH(CONSTATACIÓN!$C5612,'BASE DE DATOS'!$A$2:$A$4921,0),2)</f>
        <v>#N/A</v>
      </c>
      <c r="C5612" s="27"/>
      <c r="D5612" s="5"/>
      <c r="E5612" s="5"/>
      <c r="F5612" s="5"/>
      <c r="G5612" s="6" t="e">
        <f>INDEX('BASE DE DATOS'!$A$2:$H$4921,MATCH(CONSTATACIÓN!$C5612,'BASE DE DATOS'!$A$2:$A$4921,0),3)</f>
        <v>#N/A</v>
      </c>
      <c r="H5612" s="5" t="e">
        <f>INDEX('BASE DE DATOS'!$A$2:$H$4921,MATCH(CONSTATACIÓN!$C5612,'BASE DE DATOS'!$A$2:$A$4921,0),6)</f>
        <v>#N/A</v>
      </c>
      <c r="I5612" s="5" t="e">
        <f>INDEX('BASE DE DATOS'!$A$2:$H$4921,MATCH(CONSTATACIÓN!$C5612,'BASE DE DATOS'!$A$2:$A$4921,0),7)</f>
        <v>#N/A</v>
      </c>
      <c r="J5612" s="5" t="e">
        <f>INDEX('BASE DE DATOS'!$A$2:$H$4921,MATCH(CONSTATACIÓN!$C5612,'BASE DE DATOS'!$A$2:$A$4921,0),8)</f>
        <v>#N/A</v>
      </c>
      <c r="K5612" s="5"/>
      <c r="L5612" s="5"/>
      <c r="M5612" s="5"/>
      <c r="N5612" s="5"/>
      <c r="O5612" s="5"/>
      <c r="P5612" s="5"/>
    </row>
    <row r="5613" spans="1:16" ht="14.5" x14ac:dyDescent="0.35">
      <c r="A5613" s="13">
        <f t="shared" si="89"/>
        <v>0</v>
      </c>
      <c r="B5613" s="17" t="e">
        <f>INDEX('BASE DE DATOS'!$A$2:$H$4921,MATCH(CONSTATACIÓN!$C5613,'BASE DE DATOS'!$A$2:$A$4921,0),2)</f>
        <v>#N/A</v>
      </c>
      <c r="C5613" s="28"/>
      <c r="D5613" s="5"/>
      <c r="E5613" s="5"/>
      <c r="F5613" s="5"/>
      <c r="G5613" s="6" t="e">
        <f>INDEX('BASE DE DATOS'!$A$2:$H$4921,MATCH(CONSTATACIÓN!$C5613,'BASE DE DATOS'!$A$2:$A$4921,0),3)</f>
        <v>#N/A</v>
      </c>
      <c r="H5613" s="5" t="e">
        <f>INDEX('BASE DE DATOS'!$A$2:$H$4921,MATCH(CONSTATACIÓN!$C5613,'BASE DE DATOS'!$A$2:$A$4921,0),6)</f>
        <v>#N/A</v>
      </c>
      <c r="I5613" s="5" t="e">
        <f>INDEX('BASE DE DATOS'!$A$2:$H$4921,MATCH(CONSTATACIÓN!$C5613,'BASE DE DATOS'!$A$2:$A$4921,0),7)</f>
        <v>#N/A</v>
      </c>
      <c r="J5613" s="5" t="e">
        <f>INDEX('BASE DE DATOS'!$A$2:$H$4921,MATCH(CONSTATACIÓN!$C5613,'BASE DE DATOS'!$A$2:$A$4921,0),8)</f>
        <v>#N/A</v>
      </c>
      <c r="K5613" s="5"/>
      <c r="L5613" s="5"/>
      <c r="M5613" s="5"/>
      <c r="N5613" s="5"/>
      <c r="O5613" s="5"/>
      <c r="P5613" s="5"/>
    </row>
    <row r="5614" spans="1:16" ht="14.5" x14ac:dyDescent="0.35">
      <c r="A5614" s="13">
        <f t="shared" si="89"/>
        <v>0</v>
      </c>
      <c r="B5614" s="17" t="e">
        <f>INDEX('BASE DE DATOS'!$A$2:$H$4921,MATCH(CONSTATACIÓN!$C5614,'BASE DE DATOS'!$A$2:$A$4921,0),2)</f>
        <v>#N/A</v>
      </c>
      <c r="C5614" s="27"/>
      <c r="D5614" s="5"/>
      <c r="E5614" s="5"/>
      <c r="F5614" s="5"/>
      <c r="G5614" s="6" t="e">
        <f>INDEX('BASE DE DATOS'!$A$2:$H$4921,MATCH(CONSTATACIÓN!$C5614,'BASE DE DATOS'!$A$2:$A$4921,0),3)</f>
        <v>#N/A</v>
      </c>
      <c r="H5614" s="5" t="e">
        <f>INDEX('BASE DE DATOS'!$A$2:$H$4921,MATCH(CONSTATACIÓN!$C5614,'BASE DE DATOS'!$A$2:$A$4921,0),6)</f>
        <v>#N/A</v>
      </c>
      <c r="I5614" s="5" t="e">
        <f>INDEX('BASE DE DATOS'!$A$2:$H$4921,MATCH(CONSTATACIÓN!$C5614,'BASE DE DATOS'!$A$2:$A$4921,0),7)</f>
        <v>#N/A</v>
      </c>
      <c r="J5614" s="5" t="e">
        <f>INDEX('BASE DE DATOS'!$A$2:$H$4921,MATCH(CONSTATACIÓN!$C5614,'BASE DE DATOS'!$A$2:$A$4921,0),8)</f>
        <v>#N/A</v>
      </c>
      <c r="K5614" s="5"/>
      <c r="L5614" s="5"/>
      <c r="M5614" s="5"/>
      <c r="N5614" s="5"/>
      <c r="O5614" s="5"/>
      <c r="P5614" s="5"/>
    </row>
    <row r="5615" spans="1:16" ht="14.5" x14ac:dyDescent="0.35">
      <c r="A5615" s="13">
        <f t="shared" si="89"/>
        <v>0</v>
      </c>
      <c r="B5615" s="17" t="e">
        <f>INDEX('BASE DE DATOS'!$A$2:$H$4921,MATCH(CONSTATACIÓN!$C5615,'BASE DE DATOS'!$A$2:$A$4921,0),2)</f>
        <v>#N/A</v>
      </c>
      <c r="C5615" s="28"/>
      <c r="D5615" s="5"/>
      <c r="E5615" s="5"/>
      <c r="F5615" s="5"/>
      <c r="G5615" s="6" t="e">
        <f>INDEX('BASE DE DATOS'!$A$2:$H$4921,MATCH(CONSTATACIÓN!$C5615,'BASE DE DATOS'!$A$2:$A$4921,0),3)</f>
        <v>#N/A</v>
      </c>
      <c r="H5615" s="5" t="e">
        <f>INDEX('BASE DE DATOS'!$A$2:$H$4921,MATCH(CONSTATACIÓN!$C5615,'BASE DE DATOS'!$A$2:$A$4921,0),6)</f>
        <v>#N/A</v>
      </c>
      <c r="I5615" s="5" t="e">
        <f>INDEX('BASE DE DATOS'!$A$2:$H$4921,MATCH(CONSTATACIÓN!$C5615,'BASE DE DATOS'!$A$2:$A$4921,0),7)</f>
        <v>#N/A</v>
      </c>
      <c r="J5615" s="5" t="e">
        <f>INDEX('BASE DE DATOS'!$A$2:$H$4921,MATCH(CONSTATACIÓN!$C5615,'BASE DE DATOS'!$A$2:$A$4921,0),8)</f>
        <v>#N/A</v>
      </c>
      <c r="K5615" s="5"/>
      <c r="L5615" s="5"/>
      <c r="M5615" s="5"/>
      <c r="N5615" s="5"/>
      <c r="O5615" s="5"/>
      <c r="P5615" s="5"/>
    </row>
    <row r="5616" spans="1:16" ht="14.5" x14ac:dyDescent="0.35">
      <c r="A5616" s="13">
        <f t="shared" si="89"/>
        <v>0</v>
      </c>
      <c r="B5616" s="17" t="e">
        <f>INDEX('BASE DE DATOS'!$A$2:$H$4921,MATCH(CONSTATACIÓN!$C5616,'BASE DE DATOS'!$A$2:$A$4921,0),2)</f>
        <v>#N/A</v>
      </c>
      <c r="C5616" s="27"/>
      <c r="D5616" s="5"/>
      <c r="E5616" s="5"/>
      <c r="F5616" s="5"/>
      <c r="G5616" s="6" t="e">
        <f>INDEX('BASE DE DATOS'!$A$2:$H$4921,MATCH(CONSTATACIÓN!$C5616,'BASE DE DATOS'!$A$2:$A$4921,0),3)</f>
        <v>#N/A</v>
      </c>
      <c r="H5616" s="5" t="e">
        <f>INDEX('BASE DE DATOS'!$A$2:$H$4921,MATCH(CONSTATACIÓN!$C5616,'BASE DE DATOS'!$A$2:$A$4921,0),6)</f>
        <v>#N/A</v>
      </c>
      <c r="I5616" s="5" t="e">
        <f>INDEX('BASE DE DATOS'!$A$2:$H$4921,MATCH(CONSTATACIÓN!$C5616,'BASE DE DATOS'!$A$2:$A$4921,0),7)</f>
        <v>#N/A</v>
      </c>
      <c r="J5616" s="5" t="e">
        <f>INDEX('BASE DE DATOS'!$A$2:$H$4921,MATCH(CONSTATACIÓN!$C5616,'BASE DE DATOS'!$A$2:$A$4921,0),8)</f>
        <v>#N/A</v>
      </c>
      <c r="K5616" s="5"/>
      <c r="L5616" s="5"/>
      <c r="M5616" s="5"/>
      <c r="N5616" s="5"/>
      <c r="O5616" s="5"/>
      <c r="P5616" s="5"/>
    </row>
    <row r="5617" spans="1:16" ht="14.5" x14ac:dyDescent="0.35">
      <c r="A5617" s="13">
        <f t="shared" si="89"/>
        <v>0</v>
      </c>
      <c r="B5617" s="17" t="e">
        <f>INDEX('BASE DE DATOS'!$A$2:$H$4921,MATCH(CONSTATACIÓN!$C5617,'BASE DE DATOS'!$A$2:$A$4921,0),2)</f>
        <v>#N/A</v>
      </c>
      <c r="C5617" s="28"/>
      <c r="D5617" s="5"/>
      <c r="E5617" s="5"/>
      <c r="F5617" s="5"/>
      <c r="G5617" s="6" t="e">
        <f>INDEX('BASE DE DATOS'!$A$2:$H$4921,MATCH(CONSTATACIÓN!$C5617,'BASE DE DATOS'!$A$2:$A$4921,0),3)</f>
        <v>#N/A</v>
      </c>
      <c r="H5617" s="5" t="e">
        <f>INDEX('BASE DE DATOS'!$A$2:$H$4921,MATCH(CONSTATACIÓN!$C5617,'BASE DE DATOS'!$A$2:$A$4921,0),6)</f>
        <v>#N/A</v>
      </c>
      <c r="I5617" s="5" t="e">
        <f>INDEX('BASE DE DATOS'!$A$2:$H$4921,MATCH(CONSTATACIÓN!$C5617,'BASE DE DATOS'!$A$2:$A$4921,0),7)</f>
        <v>#N/A</v>
      </c>
      <c r="J5617" s="5" t="e">
        <f>INDEX('BASE DE DATOS'!$A$2:$H$4921,MATCH(CONSTATACIÓN!$C5617,'BASE DE DATOS'!$A$2:$A$4921,0),8)</f>
        <v>#N/A</v>
      </c>
      <c r="K5617" s="5"/>
      <c r="L5617" s="5"/>
      <c r="M5617" s="5"/>
      <c r="N5617" s="5"/>
      <c r="O5617" s="5"/>
      <c r="P5617" s="5"/>
    </row>
    <row r="5618" spans="1:16" ht="14.5" x14ac:dyDescent="0.35">
      <c r="A5618" s="13">
        <f t="shared" si="89"/>
        <v>0</v>
      </c>
      <c r="B5618" s="17" t="e">
        <f>INDEX('BASE DE DATOS'!$A$2:$H$4921,MATCH(CONSTATACIÓN!$C5618,'BASE DE DATOS'!$A$2:$A$4921,0),2)</f>
        <v>#N/A</v>
      </c>
      <c r="C5618" s="27"/>
      <c r="D5618" s="5"/>
      <c r="E5618" s="5"/>
      <c r="F5618" s="5"/>
      <c r="G5618" s="6" t="e">
        <f>INDEX('BASE DE DATOS'!$A$2:$H$4921,MATCH(CONSTATACIÓN!$C5618,'BASE DE DATOS'!$A$2:$A$4921,0),3)</f>
        <v>#N/A</v>
      </c>
      <c r="H5618" s="5" t="e">
        <f>INDEX('BASE DE DATOS'!$A$2:$H$4921,MATCH(CONSTATACIÓN!$C5618,'BASE DE DATOS'!$A$2:$A$4921,0),6)</f>
        <v>#N/A</v>
      </c>
      <c r="I5618" s="5" t="e">
        <f>INDEX('BASE DE DATOS'!$A$2:$H$4921,MATCH(CONSTATACIÓN!$C5618,'BASE DE DATOS'!$A$2:$A$4921,0),7)</f>
        <v>#N/A</v>
      </c>
      <c r="J5618" s="5" t="e">
        <f>INDEX('BASE DE DATOS'!$A$2:$H$4921,MATCH(CONSTATACIÓN!$C5618,'BASE DE DATOS'!$A$2:$A$4921,0),8)</f>
        <v>#N/A</v>
      </c>
      <c r="K5618" s="5"/>
      <c r="L5618" s="5"/>
      <c r="M5618" s="5"/>
      <c r="N5618" s="5"/>
      <c r="O5618" s="5"/>
      <c r="P5618" s="5"/>
    </row>
    <row r="5619" spans="1:16" ht="14.5" x14ac:dyDescent="0.35">
      <c r="A5619" s="13">
        <f t="shared" si="89"/>
        <v>0</v>
      </c>
      <c r="B5619" s="17" t="e">
        <f>INDEX('BASE DE DATOS'!$A$2:$H$4921,MATCH(CONSTATACIÓN!$C5619,'BASE DE DATOS'!$A$2:$A$4921,0),2)</f>
        <v>#N/A</v>
      </c>
      <c r="C5619" s="28"/>
      <c r="D5619" s="5"/>
      <c r="E5619" s="5"/>
      <c r="F5619" s="5"/>
      <c r="G5619" s="6" t="e">
        <f>INDEX('BASE DE DATOS'!$A$2:$H$4921,MATCH(CONSTATACIÓN!$C5619,'BASE DE DATOS'!$A$2:$A$4921,0),3)</f>
        <v>#N/A</v>
      </c>
      <c r="H5619" s="5" t="e">
        <f>INDEX('BASE DE DATOS'!$A$2:$H$4921,MATCH(CONSTATACIÓN!$C5619,'BASE DE DATOS'!$A$2:$A$4921,0),6)</f>
        <v>#N/A</v>
      </c>
      <c r="I5619" s="5" t="e">
        <f>INDEX('BASE DE DATOS'!$A$2:$H$4921,MATCH(CONSTATACIÓN!$C5619,'BASE DE DATOS'!$A$2:$A$4921,0),7)</f>
        <v>#N/A</v>
      </c>
      <c r="J5619" s="5" t="e">
        <f>INDEX('BASE DE DATOS'!$A$2:$H$4921,MATCH(CONSTATACIÓN!$C5619,'BASE DE DATOS'!$A$2:$A$4921,0),8)</f>
        <v>#N/A</v>
      </c>
      <c r="K5619" s="5"/>
      <c r="L5619" s="5"/>
      <c r="M5619" s="5"/>
      <c r="N5619" s="5"/>
      <c r="O5619" s="5"/>
      <c r="P5619" s="5"/>
    </row>
    <row r="5620" spans="1:16" ht="14.5" x14ac:dyDescent="0.35">
      <c r="A5620" s="13">
        <f t="shared" si="89"/>
        <v>0</v>
      </c>
      <c r="B5620" s="17" t="e">
        <f>INDEX('BASE DE DATOS'!$A$2:$H$4921,MATCH(CONSTATACIÓN!$C5620,'BASE DE DATOS'!$A$2:$A$4921,0),2)</f>
        <v>#N/A</v>
      </c>
      <c r="C5620" s="27"/>
      <c r="D5620" s="5"/>
      <c r="E5620" s="5"/>
      <c r="F5620" s="5"/>
      <c r="G5620" s="6" t="e">
        <f>INDEX('BASE DE DATOS'!$A$2:$H$4921,MATCH(CONSTATACIÓN!$C5620,'BASE DE DATOS'!$A$2:$A$4921,0),3)</f>
        <v>#N/A</v>
      </c>
      <c r="H5620" s="5" t="e">
        <f>INDEX('BASE DE DATOS'!$A$2:$H$4921,MATCH(CONSTATACIÓN!$C5620,'BASE DE DATOS'!$A$2:$A$4921,0),6)</f>
        <v>#N/A</v>
      </c>
      <c r="I5620" s="5" t="e">
        <f>INDEX('BASE DE DATOS'!$A$2:$H$4921,MATCH(CONSTATACIÓN!$C5620,'BASE DE DATOS'!$A$2:$A$4921,0),7)</f>
        <v>#N/A</v>
      </c>
      <c r="J5620" s="5" t="e">
        <f>INDEX('BASE DE DATOS'!$A$2:$H$4921,MATCH(CONSTATACIÓN!$C5620,'BASE DE DATOS'!$A$2:$A$4921,0),8)</f>
        <v>#N/A</v>
      </c>
      <c r="K5620" s="5"/>
      <c r="L5620" s="5"/>
      <c r="M5620" s="5"/>
      <c r="N5620" s="5"/>
      <c r="O5620" s="5"/>
      <c r="P5620" s="5"/>
    </row>
    <row r="5621" spans="1:16" ht="14.5" x14ac:dyDescent="0.35">
      <c r="A5621" s="13">
        <f t="shared" si="89"/>
        <v>0</v>
      </c>
      <c r="B5621" s="17" t="e">
        <f>INDEX('BASE DE DATOS'!$A$2:$H$4921,MATCH(CONSTATACIÓN!$C5621,'BASE DE DATOS'!$A$2:$A$4921,0),2)</f>
        <v>#N/A</v>
      </c>
      <c r="C5621" s="28"/>
      <c r="D5621" s="5"/>
      <c r="E5621" s="5"/>
      <c r="F5621" s="5"/>
      <c r="G5621" s="6" t="e">
        <f>INDEX('BASE DE DATOS'!$A$2:$H$4921,MATCH(CONSTATACIÓN!$C5621,'BASE DE DATOS'!$A$2:$A$4921,0),3)</f>
        <v>#N/A</v>
      </c>
      <c r="H5621" s="5" t="e">
        <f>INDEX('BASE DE DATOS'!$A$2:$H$4921,MATCH(CONSTATACIÓN!$C5621,'BASE DE DATOS'!$A$2:$A$4921,0),6)</f>
        <v>#N/A</v>
      </c>
      <c r="I5621" s="5" t="e">
        <f>INDEX('BASE DE DATOS'!$A$2:$H$4921,MATCH(CONSTATACIÓN!$C5621,'BASE DE DATOS'!$A$2:$A$4921,0),7)</f>
        <v>#N/A</v>
      </c>
      <c r="J5621" s="5" t="e">
        <f>INDEX('BASE DE DATOS'!$A$2:$H$4921,MATCH(CONSTATACIÓN!$C5621,'BASE DE DATOS'!$A$2:$A$4921,0),8)</f>
        <v>#N/A</v>
      </c>
      <c r="K5621" s="5"/>
      <c r="L5621" s="5"/>
      <c r="M5621" s="5"/>
      <c r="N5621" s="5"/>
      <c r="O5621" s="5"/>
      <c r="P5621" s="5"/>
    </row>
    <row r="5622" spans="1:16" ht="14.5" x14ac:dyDescent="0.35">
      <c r="A5622" s="13">
        <f t="shared" si="89"/>
        <v>0</v>
      </c>
      <c r="B5622" s="17" t="e">
        <f>INDEX('BASE DE DATOS'!$A$2:$H$4921,MATCH(CONSTATACIÓN!$C5622,'BASE DE DATOS'!$A$2:$A$4921,0),2)</f>
        <v>#N/A</v>
      </c>
      <c r="C5622" s="27"/>
      <c r="D5622" s="5"/>
      <c r="E5622" s="5"/>
      <c r="F5622" s="5"/>
      <c r="G5622" s="6" t="e">
        <f>INDEX('BASE DE DATOS'!$A$2:$H$4921,MATCH(CONSTATACIÓN!$C5622,'BASE DE DATOS'!$A$2:$A$4921,0),3)</f>
        <v>#N/A</v>
      </c>
      <c r="H5622" s="5" t="e">
        <f>INDEX('BASE DE DATOS'!$A$2:$H$4921,MATCH(CONSTATACIÓN!$C5622,'BASE DE DATOS'!$A$2:$A$4921,0),6)</f>
        <v>#N/A</v>
      </c>
      <c r="I5622" s="5" t="e">
        <f>INDEX('BASE DE DATOS'!$A$2:$H$4921,MATCH(CONSTATACIÓN!$C5622,'BASE DE DATOS'!$A$2:$A$4921,0),7)</f>
        <v>#N/A</v>
      </c>
      <c r="J5622" s="5" t="e">
        <f>INDEX('BASE DE DATOS'!$A$2:$H$4921,MATCH(CONSTATACIÓN!$C5622,'BASE DE DATOS'!$A$2:$A$4921,0),8)</f>
        <v>#N/A</v>
      </c>
      <c r="K5622" s="5"/>
      <c r="L5622" s="5"/>
      <c r="M5622" s="5"/>
      <c r="N5622" s="5"/>
      <c r="O5622" s="5"/>
      <c r="P5622" s="5"/>
    </row>
    <row r="5623" spans="1:16" ht="14.5" x14ac:dyDescent="0.35">
      <c r="A5623" s="13">
        <f t="shared" si="89"/>
        <v>0</v>
      </c>
      <c r="B5623" s="17" t="e">
        <f>INDEX('BASE DE DATOS'!$A$2:$H$4921,MATCH(CONSTATACIÓN!$C5623,'BASE DE DATOS'!$A$2:$A$4921,0),2)</f>
        <v>#N/A</v>
      </c>
      <c r="C5623" s="28"/>
      <c r="D5623" s="5"/>
      <c r="E5623" s="5"/>
      <c r="F5623" s="5"/>
      <c r="G5623" s="6" t="e">
        <f>INDEX('BASE DE DATOS'!$A$2:$H$4921,MATCH(CONSTATACIÓN!$C5623,'BASE DE DATOS'!$A$2:$A$4921,0),3)</f>
        <v>#N/A</v>
      </c>
      <c r="H5623" s="5" t="e">
        <f>INDEX('BASE DE DATOS'!$A$2:$H$4921,MATCH(CONSTATACIÓN!$C5623,'BASE DE DATOS'!$A$2:$A$4921,0),6)</f>
        <v>#N/A</v>
      </c>
      <c r="I5623" s="5" t="e">
        <f>INDEX('BASE DE DATOS'!$A$2:$H$4921,MATCH(CONSTATACIÓN!$C5623,'BASE DE DATOS'!$A$2:$A$4921,0),7)</f>
        <v>#N/A</v>
      </c>
      <c r="J5623" s="5" t="e">
        <f>INDEX('BASE DE DATOS'!$A$2:$H$4921,MATCH(CONSTATACIÓN!$C5623,'BASE DE DATOS'!$A$2:$A$4921,0),8)</f>
        <v>#N/A</v>
      </c>
      <c r="K5623" s="5"/>
      <c r="L5623" s="5"/>
      <c r="M5623" s="5"/>
      <c r="N5623" s="5"/>
      <c r="O5623" s="5"/>
      <c r="P5623" s="5"/>
    </row>
    <row r="5624" spans="1:16" ht="14.5" x14ac:dyDescent="0.35">
      <c r="A5624" s="13">
        <f t="shared" si="89"/>
        <v>0</v>
      </c>
      <c r="B5624" s="17" t="e">
        <f>INDEX('BASE DE DATOS'!$A$2:$H$4921,MATCH(CONSTATACIÓN!$C5624,'BASE DE DATOS'!$A$2:$A$4921,0),2)</f>
        <v>#N/A</v>
      </c>
      <c r="C5624" s="27"/>
      <c r="D5624" s="5"/>
      <c r="E5624" s="5"/>
      <c r="F5624" s="5"/>
      <c r="G5624" s="6" t="e">
        <f>INDEX('BASE DE DATOS'!$A$2:$H$4921,MATCH(CONSTATACIÓN!$C5624,'BASE DE DATOS'!$A$2:$A$4921,0),3)</f>
        <v>#N/A</v>
      </c>
      <c r="H5624" s="5" t="e">
        <f>INDEX('BASE DE DATOS'!$A$2:$H$4921,MATCH(CONSTATACIÓN!$C5624,'BASE DE DATOS'!$A$2:$A$4921,0),6)</f>
        <v>#N/A</v>
      </c>
      <c r="I5624" s="5" t="e">
        <f>INDEX('BASE DE DATOS'!$A$2:$H$4921,MATCH(CONSTATACIÓN!$C5624,'BASE DE DATOS'!$A$2:$A$4921,0),7)</f>
        <v>#N/A</v>
      </c>
      <c r="J5624" s="5" t="e">
        <f>INDEX('BASE DE DATOS'!$A$2:$H$4921,MATCH(CONSTATACIÓN!$C5624,'BASE DE DATOS'!$A$2:$A$4921,0),8)</f>
        <v>#N/A</v>
      </c>
      <c r="K5624" s="5"/>
      <c r="L5624" s="5"/>
      <c r="M5624" s="5"/>
      <c r="N5624" s="5"/>
      <c r="O5624" s="5"/>
      <c r="P5624" s="5"/>
    </row>
    <row r="5625" spans="1:16" ht="14.5" x14ac:dyDescent="0.35">
      <c r="A5625" s="13">
        <f t="shared" si="89"/>
        <v>0</v>
      </c>
      <c r="B5625" s="17" t="e">
        <f>INDEX('BASE DE DATOS'!$A$2:$H$4921,MATCH(CONSTATACIÓN!$C5625,'BASE DE DATOS'!$A$2:$A$4921,0),2)</f>
        <v>#N/A</v>
      </c>
      <c r="C5625" s="28"/>
      <c r="D5625" s="5"/>
      <c r="E5625" s="5"/>
      <c r="F5625" s="5"/>
      <c r="G5625" s="6" t="e">
        <f>INDEX('BASE DE DATOS'!$A$2:$H$4921,MATCH(CONSTATACIÓN!$C5625,'BASE DE DATOS'!$A$2:$A$4921,0),3)</f>
        <v>#N/A</v>
      </c>
      <c r="H5625" s="5" t="e">
        <f>INDEX('BASE DE DATOS'!$A$2:$H$4921,MATCH(CONSTATACIÓN!$C5625,'BASE DE DATOS'!$A$2:$A$4921,0),6)</f>
        <v>#N/A</v>
      </c>
      <c r="I5625" s="5" t="e">
        <f>INDEX('BASE DE DATOS'!$A$2:$H$4921,MATCH(CONSTATACIÓN!$C5625,'BASE DE DATOS'!$A$2:$A$4921,0),7)</f>
        <v>#N/A</v>
      </c>
      <c r="J5625" s="5" t="e">
        <f>INDEX('BASE DE DATOS'!$A$2:$H$4921,MATCH(CONSTATACIÓN!$C5625,'BASE DE DATOS'!$A$2:$A$4921,0),8)</f>
        <v>#N/A</v>
      </c>
      <c r="K5625" s="5"/>
      <c r="L5625" s="5"/>
      <c r="M5625" s="5"/>
      <c r="N5625" s="5"/>
      <c r="O5625" s="5"/>
      <c r="P5625" s="5"/>
    </row>
    <row r="5626" spans="1:16" ht="14.5" x14ac:dyDescent="0.35">
      <c r="A5626" s="13">
        <f t="shared" si="89"/>
        <v>0</v>
      </c>
      <c r="B5626" s="17" t="e">
        <f>INDEX('BASE DE DATOS'!$A$2:$H$4921,MATCH(CONSTATACIÓN!$C5626,'BASE DE DATOS'!$A$2:$A$4921,0),2)</f>
        <v>#N/A</v>
      </c>
      <c r="C5626" s="27"/>
      <c r="D5626" s="5"/>
      <c r="E5626" s="5"/>
      <c r="F5626" s="5"/>
      <c r="G5626" s="6" t="e">
        <f>INDEX('BASE DE DATOS'!$A$2:$H$4921,MATCH(CONSTATACIÓN!$C5626,'BASE DE DATOS'!$A$2:$A$4921,0),3)</f>
        <v>#N/A</v>
      </c>
      <c r="H5626" s="5" t="e">
        <f>INDEX('BASE DE DATOS'!$A$2:$H$4921,MATCH(CONSTATACIÓN!$C5626,'BASE DE DATOS'!$A$2:$A$4921,0),6)</f>
        <v>#N/A</v>
      </c>
      <c r="I5626" s="5" t="e">
        <f>INDEX('BASE DE DATOS'!$A$2:$H$4921,MATCH(CONSTATACIÓN!$C5626,'BASE DE DATOS'!$A$2:$A$4921,0),7)</f>
        <v>#N/A</v>
      </c>
      <c r="J5626" s="5" t="e">
        <f>INDEX('BASE DE DATOS'!$A$2:$H$4921,MATCH(CONSTATACIÓN!$C5626,'BASE DE DATOS'!$A$2:$A$4921,0),8)</f>
        <v>#N/A</v>
      </c>
      <c r="K5626" s="5"/>
      <c r="L5626" s="5"/>
      <c r="M5626" s="5"/>
      <c r="N5626" s="5"/>
      <c r="O5626" s="5"/>
      <c r="P5626" s="5"/>
    </row>
    <row r="5627" spans="1:16" ht="14.5" x14ac:dyDescent="0.35">
      <c r="A5627" s="13">
        <f t="shared" si="89"/>
        <v>0</v>
      </c>
      <c r="B5627" s="17" t="e">
        <f>INDEX('BASE DE DATOS'!$A$2:$H$4921,MATCH(CONSTATACIÓN!$C5627,'BASE DE DATOS'!$A$2:$A$4921,0),2)</f>
        <v>#N/A</v>
      </c>
      <c r="C5627" s="28"/>
      <c r="D5627" s="5"/>
      <c r="E5627" s="5"/>
      <c r="F5627" s="5"/>
      <c r="G5627" s="6" t="e">
        <f>INDEX('BASE DE DATOS'!$A$2:$H$4921,MATCH(CONSTATACIÓN!$C5627,'BASE DE DATOS'!$A$2:$A$4921,0),3)</f>
        <v>#N/A</v>
      </c>
      <c r="H5627" s="5" t="e">
        <f>INDEX('BASE DE DATOS'!$A$2:$H$4921,MATCH(CONSTATACIÓN!$C5627,'BASE DE DATOS'!$A$2:$A$4921,0),6)</f>
        <v>#N/A</v>
      </c>
      <c r="I5627" s="5" t="e">
        <f>INDEX('BASE DE DATOS'!$A$2:$H$4921,MATCH(CONSTATACIÓN!$C5627,'BASE DE DATOS'!$A$2:$A$4921,0),7)</f>
        <v>#N/A</v>
      </c>
      <c r="J5627" s="5" t="e">
        <f>INDEX('BASE DE DATOS'!$A$2:$H$4921,MATCH(CONSTATACIÓN!$C5627,'BASE DE DATOS'!$A$2:$A$4921,0),8)</f>
        <v>#N/A</v>
      </c>
      <c r="K5627" s="5"/>
      <c r="L5627" s="5"/>
      <c r="M5627" s="5"/>
      <c r="N5627" s="5"/>
      <c r="O5627" s="5"/>
      <c r="P5627" s="5"/>
    </row>
    <row r="5628" spans="1:16" ht="14.5" x14ac:dyDescent="0.35">
      <c r="A5628" s="13">
        <f t="shared" si="89"/>
        <v>0</v>
      </c>
      <c r="B5628" s="17" t="e">
        <f>INDEX('BASE DE DATOS'!$A$2:$H$4921,MATCH(CONSTATACIÓN!$C5628,'BASE DE DATOS'!$A$2:$A$4921,0),2)</f>
        <v>#N/A</v>
      </c>
      <c r="C5628" s="27"/>
      <c r="D5628" s="5"/>
      <c r="E5628" s="5"/>
      <c r="F5628" s="5"/>
      <c r="G5628" s="6" t="e">
        <f>INDEX('BASE DE DATOS'!$A$2:$H$4921,MATCH(CONSTATACIÓN!$C5628,'BASE DE DATOS'!$A$2:$A$4921,0),3)</f>
        <v>#N/A</v>
      </c>
      <c r="H5628" s="5" t="e">
        <f>INDEX('BASE DE DATOS'!$A$2:$H$4921,MATCH(CONSTATACIÓN!$C5628,'BASE DE DATOS'!$A$2:$A$4921,0),6)</f>
        <v>#N/A</v>
      </c>
      <c r="I5628" s="5" t="e">
        <f>INDEX('BASE DE DATOS'!$A$2:$H$4921,MATCH(CONSTATACIÓN!$C5628,'BASE DE DATOS'!$A$2:$A$4921,0),7)</f>
        <v>#N/A</v>
      </c>
      <c r="J5628" s="5" t="e">
        <f>INDEX('BASE DE DATOS'!$A$2:$H$4921,MATCH(CONSTATACIÓN!$C5628,'BASE DE DATOS'!$A$2:$A$4921,0),8)</f>
        <v>#N/A</v>
      </c>
      <c r="K5628" s="5"/>
      <c r="L5628" s="5"/>
      <c r="M5628" s="5"/>
      <c r="N5628" s="5"/>
      <c r="O5628" s="5"/>
      <c r="P5628" s="5"/>
    </row>
    <row r="5629" spans="1:16" ht="14.5" x14ac:dyDescent="0.35">
      <c r="A5629" s="13">
        <f t="shared" si="89"/>
        <v>0</v>
      </c>
      <c r="B5629" s="17" t="e">
        <f>INDEX('BASE DE DATOS'!$A$2:$H$4921,MATCH(CONSTATACIÓN!$C5629,'BASE DE DATOS'!$A$2:$A$4921,0),2)</f>
        <v>#N/A</v>
      </c>
      <c r="C5629" s="28"/>
      <c r="D5629" s="5"/>
      <c r="E5629" s="5"/>
      <c r="F5629" s="5"/>
      <c r="G5629" s="6" t="e">
        <f>INDEX('BASE DE DATOS'!$A$2:$H$4921,MATCH(CONSTATACIÓN!$C5629,'BASE DE DATOS'!$A$2:$A$4921,0),3)</f>
        <v>#N/A</v>
      </c>
      <c r="H5629" s="5" t="e">
        <f>INDEX('BASE DE DATOS'!$A$2:$H$4921,MATCH(CONSTATACIÓN!$C5629,'BASE DE DATOS'!$A$2:$A$4921,0),6)</f>
        <v>#N/A</v>
      </c>
      <c r="I5629" s="5" t="e">
        <f>INDEX('BASE DE DATOS'!$A$2:$H$4921,MATCH(CONSTATACIÓN!$C5629,'BASE DE DATOS'!$A$2:$A$4921,0),7)</f>
        <v>#N/A</v>
      </c>
      <c r="J5629" s="5" t="e">
        <f>INDEX('BASE DE DATOS'!$A$2:$H$4921,MATCH(CONSTATACIÓN!$C5629,'BASE DE DATOS'!$A$2:$A$4921,0),8)</f>
        <v>#N/A</v>
      </c>
      <c r="K5629" s="5"/>
      <c r="L5629" s="5"/>
      <c r="M5629" s="5"/>
      <c r="N5629" s="5"/>
      <c r="O5629" s="5"/>
      <c r="P5629" s="5"/>
    </row>
    <row r="5630" spans="1:16" ht="14.5" x14ac:dyDescent="0.35">
      <c r="A5630" s="13">
        <f t="shared" si="89"/>
        <v>0</v>
      </c>
      <c r="B5630" s="17" t="e">
        <f>INDEX('BASE DE DATOS'!$A$2:$H$4921,MATCH(CONSTATACIÓN!$C5630,'BASE DE DATOS'!$A$2:$A$4921,0),2)</f>
        <v>#N/A</v>
      </c>
      <c r="C5630" s="27"/>
      <c r="D5630" s="5"/>
      <c r="E5630" s="5"/>
      <c r="F5630" s="5"/>
      <c r="G5630" s="6" t="e">
        <f>INDEX('BASE DE DATOS'!$A$2:$H$4921,MATCH(CONSTATACIÓN!$C5630,'BASE DE DATOS'!$A$2:$A$4921,0),3)</f>
        <v>#N/A</v>
      </c>
      <c r="H5630" s="5" t="e">
        <f>INDEX('BASE DE DATOS'!$A$2:$H$4921,MATCH(CONSTATACIÓN!$C5630,'BASE DE DATOS'!$A$2:$A$4921,0),6)</f>
        <v>#N/A</v>
      </c>
      <c r="I5630" s="5" t="e">
        <f>INDEX('BASE DE DATOS'!$A$2:$H$4921,MATCH(CONSTATACIÓN!$C5630,'BASE DE DATOS'!$A$2:$A$4921,0),7)</f>
        <v>#N/A</v>
      </c>
      <c r="J5630" s="5" t="e">
        <f>INDEX('BASE DE DATOS'!$A$2:$H$4921,MATCH(CONSTATACIÓN!$C5630,'BASE DE DATOS'!$A$2:$A$4921,0),8)</f>
        <v>#N/A</v>
      </c>
      <c r="K5630" s="5"/>
      <c r="L5630" s="5"/>
      <c r="M5630" s="5"/>
      <c r="N5630" s="5"/>
      <c r="O5630" s="5"/>
      <c r="P5630" s="5"/>
    </row>
    <row r="5631" spans="1:16" ht="14.5" x14ac:dyDescent="0.35">
      <c r="A5631" s="13">
        <f t="shared" si="89"/>
        <v>0</v>
      </c>
      <c r="B5631" s="17" t="e">
        <f>INDEX('BASE DE DATOS'!$A$2:$H$4921,MATCH(CONSTATACIÓN!$C5631,'BASE DE DATOS'!$A$2:$A$4921,0),2)</f>
        <v>#N/A</v>
      </c>
      <c r="C5631" s="28"/>
      <c r="D5631" s="5"/>
      <c r="E5631" s="5"/>
      <c r="F5631" s="5"/>
      <c r="G5631" s="6" t="e">
        <f>INDEX('BASE DE DATOS'!$A$2:$H$4921,MATCH(CONSTATACIÓN!$C5631,'BASE DE DATOS'!$A$2:$A$4921,0),3)</f>
        <v>#N/A</v>
      </c>
      <c r="H5631" s="5" t="e">
        <f>INDEX('BASE DE DATOS'!$A$2:$H$4921,MATCH(CONSTATACIÓN!$C5631,'BASE DE DATOS'!$A$2:$A$4921,0),6)</f>
        <v>#N/A</v>
      </c>
      <c r="I5631" s="5" t="e">
        <f>INDEX('BASE DE DATOS'!$A$2:$H$4921,MATCH(CONSTATACIÓN!$C5631,'BASE DE DATOS'!$A$2:$A$4921,0),7)</f>
        <v>#N/A</v>
      </c>
      <c r="J5631" s="5" t="e">
        <f>INDEX('BASE DE DATOS'!$A$2:$H$4921,MATCH(CONSTATACIÓN!$C5631,'BASE DE DATOS'!$A$2:$A$4921,0),8)</f>
        <v>#N/A</v>
      </c>
      <c r="K5631" s="5"/>
      <c r="L5631" s="5"/>
      <c r="M5631" s="5"/>
      <c r="N5631" s="5"/>
      <c r="O5631" s="5"/>
      <c r="P5631" s="5"/>
    </row>
    <row r="5632" spans="1:16" ht="14.5" x14ac:dyDescent="0.35">
      <c r="A5632" s="13">
        <f t="shared" si="89"/>
        <v>0</v>
      </c>
      <c r="B5632" s="17" t="e">
        <f>INDEX('BASE DE DATOS'!$A$2:$H$4921,MATCH(CONSTATACIÓN!$C5632,'BASE DE DATOS'!$A$2:$A$4921,0),2)</f>
        <v>#N/A</v>
      </c>
      <c r="C5632" s="27"/>
      <c r="D5632" s="5"/>
      <c r="E5632" s="5"/>
      <c r="F5632" s="5"/>
      <c r="G5632" s="6" t="e">
        <f>INDEX('BASE DE DATOS'!$A$2:$H$4921,MATCH(CONSTATACIÓN!$C5632,'BASE DE DATOS'!$A$2:$A$4921,0),3)</f>
        <v>#N/A</v>
      </c>
      <c r="H5632" s="5" t="e">
        <f>INDEX('BASE DE DATOS'!$A$2:$H$4921,MATCH(CONSTATACIÓN!$C5632,'BASE DE DATOS'!$A$2:$A$4921,0),6)</f>
        <v>#N/A</v>
      </c>
      <c r="I5632" s="5" t="e">
        <f>INDEX('BASE DE DATOS'!$A$2:$H$4921,MATCH(CONSTATACIÓN!$C5632,'BASE DE DATOS'!$A$2:$A$4921,0),7)</f>
        <v>#N/A</v>
      </c>
      <c r="J5632" s="5" t="e">
        <f>INDEX('BASE DE DATOS'!$A$2:$H$4921,MATCH(CONSTATACIÓN!$C5632,'BASE DE DATOS'!$A$2:$A$4921,0),8)</f>
        <v>#N/A</v>
      </c>
      <c r="K5632" s="5"/>
      <c r="L5632" s="5"/>
      <c r="M5632" s="5"/>
      <c r="N5632" s="5"/>
      <c r="O5632" s="5"/>
      <c r="P5632" s="5"/>
    </row>
    <row r="5633" spans="1:16" ht="14.5" x14ac:dyDescent="0.35">
      <c r="A5633" s="13">
        <f t="shared" si="89"/>
        <v>0</v>
      </c>
      <c r="B5633" s="17" t="e">
        <f>INDEX('BASE DE DATOS'!$A$2:$H$4921,MATCH(CONSTATACIÓN!$C5633,'BASE DE DATOS'!$A$2:$A$4921,0),2)</f>
        <v>#N/A</v>
      </c>
      <c r="C5633" s="28"/>
      <c r="D5633" s="5"/>
      <c r="E5633" s="5"/>
      <c r="F5633" s="5"/>
      <c r="G5633" s="6" t="e">
        <f>INDEX('BASE DE DATOS'!$A$2:$H$4921,MATCH(CONSTATACIÓN!$C5633,'BASE DE DATOS'!$A$2:$A$4921,0),3)</f>
        <v>#N/A</v>
      </c>
      <c r="H5633" s="5" t="e">
        <f>INDEX('BASE DE DATOS'!$A$2:$H$4921,MATCH(CONSTATACIÓN!$C5633,'BASE DE DATOS'!$A$2:$A$4921,0),6)</f>
        <v>#N/A</v>
      </c>
      <c r="I5633" s="5" t="e">
        <f>INDEX('BASE DE DATOS'!$A$2:$H$4921,MATCH(CONSTATACIÓN!$C5633,'BASE DE DATOS'!$A$2:$A$4921,0),7)</f>
        <v>#N/A</v>
      </c>
      <c r="J5633" s="5" t="e">
        <f>INDEX('BASE DE DATOS'!$A$2:$H$4921,MATCH(CONSTATACIÓN!$C5633,'BASE DE DATOS'!$A$2:$A$4921,0),8)</f>
        <v>#N/A</v>
      </c>
      <c r="K5633" s="5"/>
      <c r="L5633" s="5"/>
      <c r="M5633" s="5"/>
      <c r="N5633" s="5"/>
      <c r="O5633" s="5"/>
      <c r="P5633" s="5"/>
    </row>
    <row r="5634" spans="1:16" ht="14.5" x14ac:dyDescent="0.35">
      <c r="A5634" s="13">
        <f t="shared" si="89"/>
        <v>0</v>
      </c>
      <c r="B5634" s="17" t="e">
        <f>INDEX('BASE DE DATOS'!$A$2:$H$4921,MATCH(CONSTATACIÓN!$C5634,'BASE DE DATOS'!$A$2:$A$4921,0),2)</f>
        <v>#N/A</v>
      </c>
      <c r="C5634" s="29"/>
      <c r="D5634" s="5"/>
      <c r="E5634" s="5"/>
      <c r="F5634" s="5"/>
      <c r="G5634" s="6" t="e">
        <f>INDEX('BASE DE DATOS'!$A$2:$H$4921,MATCH(CONSTATACIÓN!$C5634,'BASE DE DATOS'!$A$2:$A$4921,0),3)</f>
        <v>#N/A</v>
      </c>
      <c r="H5634" s="5" t="e">
        <f>INDEX('BASE DE DATOS'!$A$2:$H$4921,MATCH(CONSTATACIÓN!$C5634,'BASE DE DATOS'!$A$2:$A$4921,0),6)</f>
        <v>#N/A</v>
      </c>
      <c r="I5634" s="5" t="e">
        <f>INDEX('BASE DE DATOS'!$A$2:$H$4921,MATCH(CONSTATACIÓN!$C5634,'BASE DE DATOS'!$A$2:$A$4921,0),7)</f>
        <v>#N/A</v>
      </c>
      <c r="J5634" s="5" t="e">
        <f>INDEX('BASE DE DATOS'!$A$2:$H$4921,MATCH(CONSTATACIÓN!$C5634,'BASE DE DATOS'!$A$2:$A$4921,0),8)</f>
        <v>#N/A</v>
      </c>
      <c r="K5634" s="5"/>
      <c r="L5634" s="5"/>
      <c r="M5634" s="5"/>
      <c r="N5634" s="5"/>
      <c r="O5634" s="5"/>
      <c r="P5634" s="5"/>
    </row>
    <row r="5635" spans="1:16" x14ac:dyDescent="0.25">
      <c r="A5635" s="13">
        <f t="shared" si="89"/>
        <v>0</v>
      </c>
      <c r="B5635" s="17" t="e">
        <f>INDEX('BASE DE DATOS'!$A$2:$H$4921,MATCH(CONSTATACIÓN!$C5635,'BASE DE DATOS'!$A$2:$A$4921,0),2)</f>
        <v>#N/A</v>
      </c>
      <c r="C5635" s="5"/>
      <c r="D5635" s="5"/>
      <c r="E5635" s="5"/>
      <c r="F5635" s="5"/>
      <c r="G5635" s="6" t="e">
        <f>INDEX('BASE DE DATOS'!$A$2:$H$4921,MATCH(CONSTATACIÓN!$C5635,'BASE DE DATOS'!$A$2:$A$4921,0),3)</f>
        <v>#N/A</v>
      </c>
      <c r="H5635" s="5" t="e">
        <f>INDEX('BASE DE DATOS'!$A$2:$H$4921,MATCH(CONSTATACIÓN!$C5635,'BASE DE DATOS'!$A$2:$A$4921,0),6)</f>
        <v>#N/A</v>
      </c>
      <c r="I5635" s="5" t="e">
        <f>INDEX('BASE DE DATOS'!$A$2:$H$4921,MATCH(CONSTATACIÓN!$C5635,'BASE DE DATOS'!$A$2:$A$4921,0),7)</f>
        <v>#N/A</v>
      </c>
      <c r="J5635" s="5" t="e">
        <f>INDEX('BASE DE DATOS'!$A$2:$H$4921,MATCH(CONSTATACIÓN!$C5635,'BASE DE DATOS'!$A$2:$A$4921,0),8)</f>
        <v>#N/A</v>
      </c>
      <c r="K5635" s="5"/>
      <c r="L5635" s="5"/>
      <c r="M5635" s="5"/>
      <c r="N5635" s="5"/>
      <c r="O5635" s="5"/>
      <c r="P5635" s="5"/>
    </row>
    <row r="5636" spans="1:16" x14ac:dyDescent="0.25">
      <c r="A5636" s="13">
        <f t="shared" si="89"/>
        <v>0</v>
      </c>
      <c r="B5636" s="17" t="e">
        <f>INDEX('BASE DE DATOS'!$A$2:$H$4921,MATCH(CONSTATACIÓN!$C5636,'BASE DE DATOS'!$A$2:$A$4921,0),2)</f>
        <v>#N/A</v>
      </c>
      <c r="C5636" s="5"/>
      <c r="D5636" s="5"/>
      <c r="E5636" s="5"/>
      <c r="F5636" s="5"/>
      <c r="G5636" s="6" t="e">
        <f>INDEX('BASE DE DATOS'!$A$2:$H$4921,MATCH(CONSTATACIÓN!$C5636,'BASE DE DATOS'!$A$2:$A$4921,0),3)</f>
        <v>#N/A</v>
      </c>
      <c r="H5636" s="5" t="e">
        <f>INDEX('BASE DE DATOS'!$A$2:$H$4921,MATCH(CONSTATACIÓN!$C5636,'BASE DE DATOS'!$A$2:$A$4921,0),6)</f>
        <v>#N/A</v>
      </c>
      <c r="I5636" s="5" t="e">
        <f>INDEX('BASE DE DATOS'!$A$2:$H$4921,MATCH(CONSTATACIÓN!$C5636,'BASE DE DATOS'!$A$2:$A$4921,0),7)</f>
        <v>#N/A</v>
      </c>
      <c r="J5636" s="5" t="e">
        <f>INDEX('BASE DE DATOS'!$A$2:$H$4921,MATCH(CONSTATACIÓN!$C5636,'BASE DE DATOS'!$A$2:$A$4921,0),8)</f>
        <v>#N/A</v>
      </c>
      <c r="K5636" s="5"/>
      <c r="L5636" s="5"/>
      <c r="M5636" s="5"/>
      <c r="N5636" s="5"/>
      <c r="O5636" s="5"/>
      <c r="P5636" s="5"/>
    </row>
    <row r="5637" spans="1:16" x14ac:dyDescent="0.25">
      <c r="A5637" s="13">
        <f t="shared" si="89"/>
        <v>0</v>
      </c>
      <c r="B5637" s="17" t="e">
        <f>INDEX('BASE DE DATOS'!$A$2:$H$4921,MATCH(CONSTATACIÓN!$C5637,'BASE DE DATOS'!$A$2:$A$4921,0),2)</f>
        <v>#N/A</v>
      </c>
      <c r="C5637" s="5"/>
      <c r="D5637" s="5"/>
      <c r="E5637" s="5"/>
      <c r="F5637" s="5"/>
      <c r="G5637" s="6" t="e">
        <f>INDEX('BASE DE DATOS'!$A$2:$H$4921,MATCH(CONSTATACIÓN!$C5637,'BASE DE DATOS'!$A$2:$A$4921,0),3)</f>
        <v>#N/A</v>
      </c>
      <c r="H5637" s="5" t="e">
        <f>INDEX('BASE DE DATOS'!$A$2:$H$4921,MATCH(CONSTATACIÓN!$C5637,'BASE DE DATOS'!$A$2:$A$4921,0),6)</f>
        <v>#N/A</v>
      </c>
      <c r="I5637" s="5" t="e">
        <f>INDEX('BASE DE DATOS'!$A$2:$H$4921,MATCH(CONSTATACIÓN!$C5637,'BASE DE DATOS'!$A$2:$A$4921,0),7)</f>
        <v>#N/A</v>
      </c>
      <c r="J5637" s="5" t="e">
        <f>INDEX('BASE DE DATOS'!$A$2:$H$4921,MATCH(CONSTATACIÓN!$C5637,'BASE DE DATOS'!$A$2:$A$4921,0),8)</f>
        <v>#N/A</v>
      </c>
      <c r="K5637" s="5"/>
      <c r="L5637" s="5"/>
      <c r="M5637" s="5"/>
      <c r="N5637" s="5"/>
      <c r="O5637" s="5"/>
      <c r="P5637" s="5"/>
    </row>
    <row r="5638" spans="1:16" x14ac:dyDescent="0.25">
      <c r="A5638" s="13">
        <f t="shared" si="89"/>
        <v>0</v>
      </c>
      <c r="B5638" s="17" t="e">
        <f>INDEX('BASE DE DATOS'!$A$2:$H$4921,MATCH(CONSTATACIÓN!$C5638,'BASE DE DATOS'!$A$2:$A$4921,0),2)</f>
        <v>#N/A</v>
      </c>
      <c r="C5638" s="5"/>
      <c r="D5638" s="5"/>
      <c r="E5638" s="5"/>
      <c r="F5638" s="5"/>
      <c r="G5638" s="6" t="e">
        <f>INDEX('BASE DE DATOS'!$A$2:$H$4921,MATCH(CONSTATACIÓN!$C5638,'BASE DE DATOS'!$A$2:$A$4921,0),3)</f>
        <v>#N/A</v>
      </c>
      <c r="H5638" s="5" t="e">
        <f>INDEX('BASE DE DATOS'!$A$2:$H$4921,MATCH(CONSTATACIÓN!$C5638,'BASE DE DATOS'!$A$2:$A$4921,0),6)</f>
        <v>#N/A</v>
      </c>
      <c r="I5638" s="5" t="e">
        <f>INDEX('BASE DE DATOS'!$A$2:$H$4921,MATCH(CONSTATACIÓN!$C5638,'BASE DE DATOS'!$A$2:$A$4921,0),7)</f>
        <v>#N/A</v>
      </c>
      <c r="J5638" s="5" t="e">
        <f>INDEX('BASE DE DATOS'!$A$2:$H$4921,MATCH(CONSTATACIÓN!$C5638,'BASE DE DATOS'!$A$2:$A$4921,0),8)</f>
        <v>#N/A</v>
      </c>
      <c r="K5638" s="5"/>
      <c r="L5638" s="5"/>
      <c r="M5638" s="5"/>
      <c r="N5638" s="5"/>
      <c r="O5638" s="5"/>
      <c r="P5638" s="5"/>
    </row>
    <row r="5639" spans="1:16" x14ac:dyDescent="0.25">
      <c r="A5639" s="13">
        <f t="shared" si="89"/>
        <v>0</v>
      </c>
      <c r="B5639" s="17" t="e">
        <f>INDEX('BASE DE DATOS'!$A$2:$H$4921,MATCH(CONSTATACIÓN!$C5639,'BASE DE DATOS'!$A$2:$A$4921,0),2)</f>
        <v>#N/A</v>
      </c>
      <c r="C5639" s="5"/>
      <c r="D5639" s="5"/>
      <c r="E5639" s="5"/>
      <c r="F5639" s="5"/>
      <c r="G5639" s="6" t="e">
        <f>INDEX('BASE DE DATOS'!$A$2:$H$4921,MATCH(CONSTATACIÓN!$C5639,'BASE DE DATOS'!$A$2:$A$4921,0),3)</f>
        <v>#N/A</v>
      </c>
      <c r="H5639" s="5" t="e">
        <f>INDEX('BASE DE DATOS'!$A$2:$H$4921,MATCH(CONSTATACIÓN!$C5639,'BASE DE DATOS'!$A$2:$A$4921,0),6)</f>
        <v>#N/A</v>
      </c>
      <c r="I5639" s="5" t="e">
        <f>INDEX('BASE DE DATOS'!$A$2:$H$4921,MATCH(CONSTATACIÓN!$C5639,'BASE DE DATOS'!$A$2:$A$4921,0),7)</f>
        <v>#N/A</v>
      </c>
      <c r="J5639" s="5" t="e">
        <f>INDEX('BASE DE DATOS'!$A$2:$H$4921,MATCH(CONSTATACIÓN!$C5639,'BASE DE DATOS'!$A$2:$A$4921,0),8)</f>
        <v>#N/A</v>
      </c>
      <c r="K5639" s="5"/>
      <c r="L5639" s="5"/>
      <c r="M5639" s="5"/>
      <c r="N5639" s="5"/>
      <c r="O5639" s="5"/>
      <c r="P5639" s="5"/>
    </row>
    <row r="5640" spans="1:16" x14ac:dyDescent="0.25">
      <c r="A5640" s="13">
        <f t="shared" si="89"/>
        <v>0</v>
      </c>
      <c r="B5640" s="17" t="e">
        <f>INDEX('BASE DE DATOS'!$A$2:$H$4921,MATCH(CONSTATACIÓN!$C5640,'BASE DE DATOS'!$A$2:$A$4921,0),2)</f>
        <v>#N/A</v>
      </c>
      <c r="C5640" s="5"/>
      <c r="D5640" s="5"/>
      <c r="E5640" s="5"/>
      <c r="F5640" s="5"/>
      <c r="G5640" s="6" t="e">
        <f>INDEX('BASE DE DATOS'!$A$2:$H$4921,MATCH(CONSTATACIÓN!$C5640,'BASE DE DATOS'!$A$2:$A$4921,0),3)</f>
        <v>#N/A</v>
      </c>
      <c r="H5640" s="5" t="e">
        <f>INDEX('BASE DE DATOS'!$A$2:$H$4921,MATCH(CONSTATACIÓN!$C5640,'BASE DE DATOS'!$A$2:$A$4921,0),6)</f>
        <v>#N/A</v>
      </c>
      <c r="I5640" s="5" t="e">
        <f>INDEX('BASE DE DATOS'!$A$2:$H$4921,MATCH(CONSTATACIÓN!$C5640,'BASE DE DATOS'!$A$2:$A$4921,0),7)</f>
        <v>#N/A</v>
      </c>
      <c r="J5640" s="5" t="e">
        <f>INDEX('BASE DE DATOS'!$A$2:$H$4921,MATCH(CONSTATACIÓN!$C5640,'BASE DE DATOS'!$A$2:$A$4921,0),8)</f>
        <v>#N/A</v>
      </c>
      <c r="K5640" s="5"/>
      <c r="L5640" s="5"/>
      <c r="M5640" s="5"/>
      <c r="N5640" s="5"/>
      <c r="O5640" s="5"/>
      <c r="P5640" s="5"/>
    </row>
    <row r="5641" spans="1:16" x14ac:dyDescent="0.25">
      <c r="A5641" s="13">
        <f t="shared" ref="A5641:A5683" si="90">C5641</f>
        <v>0</v>
      </c>
      <c r="B5641" s="17" t="e">
        <f>INDEX('BASE DE DATOS'!$A$2:$H$4921,MATCH(CONSTATACIÓN!$C5641,'BASE DE DATOS'!$A$2:$A$4921,0),2)</f>
        <v>#N/A</v>
      </c>
      <c r="C5641" s="5"/>
      <c r="D5641" s="5"/>
      <c r="E5641" s="5"/>
      <c r="F5641" s="5"/>
      <c r="G5641" s="6" t="e">
        <f>INDEX('BASE DE DATOS'!$A$2:$H$4921,MATCH(CONSTATACIÓN!$C5641,'BASE DE DATOS'!$A$2:$A$4921,0),3)</f>
        <v>#N/A</v>
      </c>
      <c r="H5641" s="5" t="e">
        <f>INDEX('BASE DE DATOS'!$A$2:$H$4921,MATCH(CONSTATACIÓN!$C5641,'BASE DE DATOS'!$A$2:$A$4921,0),6)</f>
        <v>#N/A</v>
      </c>
      <c r="I5641" s="5" t="e">
        <f>INDEX('BASE DE DATOS'!$A$2:$H$4921,MATCH(CONSTATACIÓN!$C5641,'BASE DE DATOS'!$A$2:$A$4921,0),7)</f>
        <v>#N/A</v>
      </c>
      <c r="J5641" s="5" t="e">
        <f>INDEX('BASE DE DATOS'!$A$2:$H$4921,MATCH(CONSTATACIÓN!$C5641,'BASE DE DATOS'!$A$2:$A$4921,0),8)</f>
        <v>#N/A</v>
      </c>
      <c r="K5641" s="5"/>
      <c r="L5641" s="5"/>
      <c r="M5641" s="5"/>
      <c r="N5641" s="5"/>
      <c r="O5641" s="5"/>
      <c r="P5641" s="5"/>
    </row>
    <row r="5642" spans="1:16" x14ac:dyDescent="0.25">
      <c r="A5642" s="13">
        <f t="shared" si="90"/>
        <v>0</v>
      </c>
      <c r="B5642" s="17" t="e">
        <f>INDEX('BASE DE DATOS'!$A$2:$H$4921,MATCH(CONSTATACIÓN!$C5642,'BASE DE DATOS'!$A$2:$A$4921,0),2)</f>
        <v>#N/A</v>
      </c>
      <c r="C5642" s="5"/>
      <c r="D5642" s="5"/>
      <c r="E5642" s="5"/>
      <c r="F5642" s="5"/>
      <c r="G5642" s="6" t="e">
        <f>INDEX('BASE DE DATOS'!$A$2:$H$4921,MATCH(CONSTATACIÓN!$C5642,'BASE DE DATOS'!$A$2:$A$4921,0),3)</f>
        <v>#N/A</v>
      </c>
      <c r="H5642" s="5" t="e">
        <f>INDEX('BASE DE DATOS'!$A$2:$H$4921,MATCH(CONSTATACIÓN!$C5642,'BASE DE DATOS'!$A$2:$A$4921,0),6)</f>
        <v>#N/A</v>
      </c>
      <c r="I5642" s="5" t="e">
        <f>INDEX('BASE DE DATOS'!$A$2:$H$4921,MATCH(CONSTATACIÓN!$C5642,'BASE DE DATOS'!$A$2:$A$4921,0),7)</f>
        <v>#N/A</v>
      </c>
      <c r="J5642" s="5" t="e">
        <f>INDEX('BASE DE DATOS'!$A$2:$H$4921,MATCH(CONSTATACIÓN!$C5642,'BASE DE DATOS'!$A$2:$A$4921,0),8)</f>
        <v>#N/A</v>
      </c>
      <c r="K5642" s="5"/>
      <c r="L5642" s="5"/>
      <c r="M5642" s="5"/>
      <c r="N5642" s="5"/>
      <c r="O5642" s="5"/>
      <c r="P5642" s="5"/>
    </row>
    <row r="5643" spans="1:16" x14ac:dyDescent="0.25">
      <c r="A5643" s="13">
        <f t="shared" si="90"/>
        <v>0</v>
      </c>
      <c r="B5643" s="17" t="e">
        <f>INDEX('BASE DE DATOS'!$A$2:$H$4921,MATCH(CONSTATACIÓN!$C5643,'BASE DE DATOS'!$A$2:$A$4921,0),2)</f>
        <v>#N/A</v>
      </c>
      <c r="C5643" s="5"/>
      <c r="D5643" s="5"/>
      <c r="E5643" s="5"/>
      <c r="F5643" s="5"/>
      <c r="G5643" s="6" t="e">
        <f>INDEX('BASE DE DATOS'!$A$2:$H$4921,MATCH(CONSTATACIÓN!$C5643,'BASE DE DATOS'!$A$2:$A$4921,0),3)</f>
        <v>#N/A</v>
      </c>
      <c r="H5643" s="5" t="e">
        <f>INDEX('BASE DE DATOS'!$A$2:$H$4921,MATCH(CONSTATACIÓN!$C5643,'BASE DE DATOS'!$A$2:$A$4921,0),6)</f>
        <v>#N/A</v>
      </c>
      <c r="I5643" s="5" t="e">
        <f>INDEX('BASE DE DATOS'!$A$2:$H$4921,MATCH(CONSTATACIÓN!$C5643,'BASE DE DATOS'!$A$2:$A$4921,0),7)</f>
        <v>#N/A</v>
      </c>
      <c r="J5643" s="5" t="e">
        <f>INDEX('BASE DE DATOS'!$A$2:$H$4921,MATCH(CONSTATACIÓN!$C5643,'BASE DE DATOS'!$A$2:$A$4921,0),8)</f>
        <v>#N/A</v>
      </c>
      <c r="K5643" s="5"/>
      <c r="L5643" s="5"/>
      <c r="M5643" s="5"/>
      <c r="N5643" s="5"/>
      <c r="O5643" s="5"/>
      <c r="P5643" s="5"/>
    </row>
    <row r="5644" spans="1:16" x14ac:dyDescent="0.25">
      <c r="A5644" s="13">
        <f t="shared" si="90"/>
        <v>0</v>
      </c>
      <c r="B5644" s="17" t="e">
        <f>INDEX('BASE DE DATOS'!$A$2:$H$4921,MATCH(CONSTATACIÓN!$C5644,'BASE DE DATOS'!$A$2:$A$4921,0),2)</f>
        <v>#N/A</v>
      </c>
      <c r="C5644" s="5"/>
      <c r="D5644" s="5"/>
      <c r="E5644" s="5"/>
      <c r="F5644" s="5"/>
      <c r="G5644" s="6" t="e">
        <f>INDEX('BASE DE DATOS'!$A$2:$H$4921,MATCH(CONSTATACIÓN!$C5644,'BASE DE DATOS'!$A$2:$A$4921,0),3)</f>
        <v>#N/A</v>
      </c>
      <c r="H5644" s="5" t="e">
        <f>INDEX('BASE DE DATOS'!$A$2:$H$4921,MATCH(CONSTATACIÓN!$C5644,'BASE DE DATOS'!$A$2:$A$4921,0),6)</f>
        <v>#N/A</v>
      </c>
      <c r="I5644" s="5" t="e">
        <f>INDEX('BASE DE DATOS'!$A$2:$H$4921,MATCH(CONSTATACIÓN!$C5644,'BASE DE DATOS'!$A$2:$A$4921,0),7)</f>
        <v>#N/A</v>
      </c>
      <c r="J5644" s="5" t="e">
        <f>INDEX('BASE DE DATOS'!$A$2:$H$4921,MATCH(CONSTATACIÓN!$C5644,'BASE DE DATOS'!$A$2:$A$4921,0),8)</f>
        <v>#N/A</v>
      </c>
      <c r="K5644" s="5"/>
      <c r="L5644" s="5"/>
      <c r="M5644" s="5"/>
      <c r="N5644" s="5"/>
      <c r="O5644" s="5"/>
      <c r="P5644" s="5"/>
    </row>
    <row r="5645" spans="1:16" x14ac:dyDescent="0.25">
      <c r="A5645" s="13">
        <f t="shared" si="90"/>
        <v>0</v>
      </c>
      <c r="B5645" s="17" t="e">
        <f>INDEX('BASE DE DATOS'!$A$2:$H$4921,MATCH(CONSTATACIÓN!$C5645,'BASE DE DATOS'!$A$2:$A$4921,0),2)</f>
        <v>#N/A</v>
      </c>
      <c r="C5645" s="5"/>
      <c r="D5645" s="5"/>
      <c r="E5645" s="5"/>
      <c r="F5645" s="5"/>
      <c r="G5645" s="6" t="e">
        <f>INDEX('BASE DE DATOS'!$A$2:$H$4921,MATCH(CONSTATACIÓN!$C5645,'BASE DE DATOS'!$A$2:$A$4921,0),3)</f>
        <v>#N/A</v>
      </c>
      <c r="H5645" s="5" t="e">
        <f>INDEX('BASE DE DATOS'!$A$2:$H$4921,MATCH(CONSTATACIÓN!$C5645,'BASE DE DATOS'!$A$2:$A$4921,0),6)</f>
        <v>#N/A</v>
      </c>
      <c r="I5645" s="5" t="e">
        <f>INDEX('BASE DE DATOS'!$A$2:$H$4921,MATCH(CONSTATACIÓN!$C5645,'BASE DE DATOS'!$A$2:$A$4921,0),7)</f>
        <v>#N/A</v>
      </c>
      <c r="J5645" s="5" t="e">
        <f>INDEX('BASE DE DATOS'!$A$2:$H$4921,MATCH(CONSTATACIÓN!$C5645,'BASE DE DATOS'!$A$2:$A$4921,0),8)</f>
        <v>#N/A</v>
      </c>
      <c r="K5645" s="5"/>
      <c r="L5645" s="5"/>
      <c r="M5645" s="5"/>
      <c r="N5645" s="5"/>
      <c r="O5645" s="5"/>
      <c r="P5645" s="5"/>
    </row>
    <row r="5646" spans="1:16" x14ac:dyDescent="0.25">
      <c r="A5646" s="13">
        <f t="shared" si="90"/>
        <v>0</v>
      </c>
      <c r="B5646" s="17" t="e">
        <f>INDEX('BASE DE DATOS'!$A$2:$H$4921,MATCH(CONSTATACIÓN!$C5646,'BASE DE DATOS'!$A$2:$A$4921,0),2)</f>
        <v>#N/A</v>
      </c>
      <c r="C5646" s="5"/>
      <c r="D5646" s="5"/>
      <c r="E5646" s="5"/>
      <c r="F5646" s="5"/>
      <c r="G5646" s="6" t="e">
        <f>INDEX('BASE DE DATOS'!$A$2:$H$4921,MATCH(CONSTATACIÓN!$C5646,'BASE DE DATOS'!$A$2:$A$4921,0),3)</f>
        <v>#N/A</v>
      </c>
      <c r="H5646" s="5" t="e">
        <f>INDEX('BASE DE DATOS'!$A$2:$H$4921,MATCH(CONSTATACIÓN!$C5646,'BASE DE DATOS'!$A$2:$A$4921,0),6)</f>
        <v>#N/A</v>
      </c>
      <c r="I5646" s="5" t="e">
        <f>INDEX('BASE DE DATOS'!$A$2:$H$4921,MATCH(CONSTATACIÓN!$C5646,'BASE DE DATOS'!$A$2:$A$4921,0),7)</f>
        <v>#N/A</v>
      </c>
      <c r="J5646" s="5" t="e">
        <f>INDEX('BASE DE DATOS'!$A$2:$H$4921,MATCH(CONSTATACIÓN!$C5646,'BASE DE DATOS'!$A$2:$A$4921,0),8)</f>
        <v>#N/A</v>
      </c>
      <c r="K5646" s="5"/>
      <c r="L5646" s="5"/>
      <c r="M5646" s="5"/>
      <c r="N5646" s="5"/>
      <c r="O5646" s="5"/>
      <c r="P5646" s="5"/>
    </row>
    <row r="5647" spans="1:16" x14ac:dyDescent="0.25">
      <c r="A5647" s="13">
        <f t="shared" si="90"/>
        <v>0</v>
      </c>
      <c r="B5647" s="17" t="e">
        <f>INDEX('BASE DE DATOS'!$A$2:$H$4921,MATCH(CONSTATACIÓN!$C5647,'BASE DE DATOS'!$A$2:$A$4921,0),2)</f>
        <v>#N/A</v>
      </c>
      <c r="C5647" s="5"/>
      <c r="D5647" s="5"/>
      <c r="E5647" s="5"/>
      <c r="F5647" s="5"/>
      <c r="G5647" s="6" t="e">
        <f>INDEX('BASE DE DATOS'!$A$2:$H$4921,MATCH(CONSTATACIÓN!$C5647,'BASE DE DATOS'!$A$2:$A$4921,0),3)</f>
        <v>#N/A</v>
      </c>
      <c r="H5647" s="5" t="e">
        <f>INDEX('BASE DE DATOS'!$A$2:$H$4921,MATCH(CONSTATACIÓN!$C5647,'BASE DE DATOS'!$A$2:$A$4921,0),6)</f>
        <v>#N/A</v>
      </c>
      <c r="I5647" s="5" t="e">
        <f>INDEX('BASE DE DATOS'!$A$2:$H$4921,MATCH(CONSTATACIÓN!$C5647,'BASE DE DATOS'!$A$2:$A$4921,0),7)</f>
        <v>#N/A</v>
      </c>
      <c r="J5647" s="5" t="e">
        <f>INDEX('BASE DE DATOS'!$A$2:$H$4921,MATCH(CONSTATACIÓN!$C5647,'BASE DE DATOS'!$A$2:$A$4921,0),8)</f>
        <v>#N/A</v>
      </c>
      <c r="K5647" s="5"/>
      <c r="L5647" s="5"/>
      <c r="M5647" s="5"/>
      <c r="N5647" s="5"/>
      <c r="O5647" s="5"/>
      <c r="P5647" s="5"/>
    </row>
    <row r="5648" spans="1:16" x14ac:dyDescent="0.25">
      <c r="A5648" s="13">
        <f t="shared" si="90"/>
        <v>0</v>
      </c>
      <c r="B5648" s="17" t="e">
        <f>INDEX('BASE DE DATOS'!$A$2:$H$4921,MATCH(CONSTATACIÓN!$C5648,'BASE DE DATOS'!$A$2:$A$4921,0),2)</f>
        <v>#N/A</v>
      </c>
      <c r="C5648" s="5"/>
      <c r="D5648" s="5"/>
      <c r="E5648" s="5"/>
      <c r="F5648" s="5"/>
      <c r="G5648" s="6" t="e">
        <f>INDEX('BASE DE DATOS'!$A$2:$H$4921,MATCH(CONSTATACIÓN!$C5648,'BASE DE DATOS'!$A$2:$A$4921,0),3)</f>
        <v>#N/A</v>
      </c>
      <c r="H5648" s="5" t="e">
        <f>INDEX('BASE DE DATOS'!$A$2:$H$4921,MATCH(CONSTATACIÓN!$C5648,'BASE DE DATOS'!$A$2:$A$4921,0),6)</f>
        <v>#N/A</v>
      </c>
      <c r="I5648" s="5" t="e">
        <f>INDEX('BASE DE DATOS'!$A$2:$H$4921,MATCH(CONSTATACIÓN!$C5648,'BASE DE DATOS'!$A$2:$A$4921,0),7)</f>
        <v>#N/A</v>
      </c>
      <c r="J5648" s="5" t="e">
        <f>INDEX('BASE DE DATOS'!$A$2:$H$4921,MATCH(CONSTATACIÓN!$C5648,'BASE DE DATOS'!$A$2:$A$4921,0),8)</f>
        <v>#N/A</v>
      </c>
      <c r="K5648" s="5"/>
      <c r="L5648" s="5"/>
      <c r="M5648" s="5"/>
      <c r="N5648" s="5"/>
      <c r="O5648" s="5"/>
      <c r="P5648" s="5"/>
    </row>
    <row r="5649" spans="1:16" x14ac:dyDescent="0.25">
      <c r="A5649" s="13">
        <f t="shared" si="90"/>
        <v>0</v>
      </c>
      <c r="B5649" s="17" t="e">
        <f>INDEX('BASE DE DATOS'!$A$2:$H$4921,MATCH(CONSTATACIÓN!$C5649,'BASE DE DATOS'!$A$2:$A$4921,0),2)</f>
        <v>#N/A</v>
      </c>
      <c r="C5649" s="5"/>
      <c r="D5649" s="5"/>
      <c r="E5649" s="5"/>
      <c r="F5649" s="5"/>
      <c r="G5649" s="6" t="e">
        <f>INDEX('BASE DE DATOS'!$A$2:$H$4921,MATCH(CONSTATACIÓN!$C5649,'BASE DE DATOS'!$A$2:$A$4921,0),3)</f>
        <v>#N/A</v>
      </c>
      <c r="H5649" s="5" t="e">
        <f>INDEX('BASE DE DATOS'!$A$2:$H$4921,MATCH(CONSTATACIÓN!$C5649,'BASE DE DATOS'!$A$2:$A$4921,0),6)</f>
        <v>#N/A</v>
      </c>
      <c r="I5649" s="5" t="e">
        <f>INDEX('BASE DE DATOS'!$A$2:$H$4921,MATCH(CONSTATACIÓN!$C5649,'BASE DE DATOS'!$A$2:$A$4921,0),7)</f>
        <v>#N/A</v>
      </c>
      <c r="J5649" s="5" t="e">
        <f>INDEX('BASE DE DATOS'!$A$2:$H$4921,MATCH(CONSTATACIÓN!$C5649,'BASE DE DATOS'!$A$2:$A$4921,0),8)</f>
        <v>#N/A</v>
      </c>
      <c r="K5649" s="5"/>
      <c r="L5649" s="5"/>
      <c r="M5649" s="5"/>
      <c r="N5649" s="5"/>
      <c r="O5649" s="5"/>
      <c r="P5649" s="5"/>
    </row>
    <row r="5650" spans="1:16" x14ac:dyDescent="0.25">
      <c r="A5650" s="13">
        <f t="shared" si="90"/>
        <v>0</v>
      </c>
      <c r="B5650" s="17" t="e">
        <f>INDEX('BASE DE DATOS'!$A$2:$H$4921,MATCH(CONSTATACIÓN!$C5650,'BASE DE DATOS'!$A$2:$A$4921,0),2)</f>
        <v>#N/A</v>
      </c>
      <c r="C5650" s="5"/>
      <c r="D5650" s="5"/>
      <c r="E5650" s="5"/>
      <c r="F5650" s="5"/>
      <c r="G5650" s="6" t="e">
        <f>INDEX('BASE DE DATOS'!$A$2:$H$4921,MATCH(CONSTATACIÓN!$C5650,'BASE DE DATOS'!$A$2:$A$4921,0),3)</f>
        <v>#N/A</v>
      </c>
      <c r="H5650" s="5" t="e">
        <f>INDEX('BASE DE DATOS'!$A$2:$H$4921,MATCH(CONSTATACIÓN!$C5650,'BASE DE DATOS'!$A$2:$A$4921,0),6)</f>
        <v>#N/A</v>
      </c>
      <c r="I5650" s="5" t="e">
        <f>INDEX('BASE DE DATOS'!$A$2:$H$4921,MATCH(CONSTATACIÓN!$C5650,'BASE DE DATOS'!$A$2:$A$4921,0),7)</f>
        <v>#N/A</v>
      </c>
      <c r="J5650" s="5" t="e">
        <f>INDEX('BASE DE DATOS'!$A$2:$H$4921,MATCH(CONSTATACIÓN!$C5650,'BASE DE DATOS'!$A$2:$A$4921,0),8)</f>
        <v>#N/A</v>
      </c>
      <c r="K5650" s="5"/>
      <c r="L5650" s="5"/>
      <c r="M5650" s="5"/>
      <c r="N5650" s="5"/>
      <c r="O5650" s="5"/>
      <c r="P5650" s="5"/>
    </row>
    <row r="5651" spans="1:16" x14ac:dyDescent="0.25">
      <c r="A5651" s="13">
        <f t="shared" si="90"/>
        <v>0</v>
      </c>
      <c r="B5651" s="17" t="e">
        <f>INDEX('BASE DE DATOS'!$A$2:$H$4921,MATCH(CONSTATACIÓN!$C5651,'BASE DE DATOS'!$A$2:$A$4921,0),2)</f>
        <v>#N/A</v>
      </c>
      <c r="C5651" s="5"/>
      <c r="D5651" s="5"/>
      <c r="E5651" s="5"/>
      <c r="F5651" s="5"/>
      <c r="G5651" s="6" t="e">
        <f>INDEX('BASE DE DATOS'!$A$2:$H$4921,MATCH(CONSTATACIÓN!$C5651,'BASE DE DATOS'!$A$2:$A$4921,0),3)</f>
        <v>#N/A</v>
      </c>
      <c r="H5651" s="5" t="e">
        <f>INDEX('BASE DE DATOS'!$A$2:$H$4921,MATCH(CONSTATACIÓN!$C5651,'BASE DE DATOS'!$A$2:$A$4921,0),6)</f>
        <v>#N/A</v>
      </c>
      <c r="I5651" s="5" t="e">
        <f>INDEX('BASE DE DATOS'!$A$2:$H$4921,MATCH(CONSTATACIÓN!$C5651,'BASE DE DATOS'!$A$2:$A$4921,0),7)</f>
        <v>#N/A</v>
      </c>
      <c r="J5651" s="5" t="e">
        <f>INDEX('BASE DE DATOS'!$A$2:$H$4921,MATCH(CONSTATACIÓN!$C5651,'BASE DE DATOS'!$A$2:$A$4921,0),8)</f>
        <v>#N/A</v>
      </c>
      <c r="K5651" s="5"/>
      <c r="L5651" s="5"/>
      <c r="M5651" s="5"/>
      <c r="N5651" s="5"/>
      <c r="O5651" s="5"/>
      <c r="P5651" s="5"/>
    </row>
    <row r="5652" spans="1:16" x14ac:dyDescent="0.25">
      <c r="A5652" s="13">
        <f t="shared" si="90"/>
        <v>0</v>
      </c>
      <c r="B5652" s="17" t="e">
        <f>INDEX('BASE DE DATOS'!$A$2:$H$4921,MATCH(CONSTATACIÓN!$C5652,'BASE DE DATOS'!$A$2:$A$4921,0),2)</f>
        <v>#N/A</v>
      </c>
      <c r="C5652" s="5"/>
      <c r="D5652" s="5"/>
      <c r="E5652" s="5"/>
      <c r="F5652" s="5"/>
      <c r="G5652" s="6" t="e">
        <f>INDEX('BASE DE DATOS'!$A$2:$H$4921,MATCH(CONSTATACIÓN!$C5652,'BASE DE DATOS'!$A$2:$A$4921,0),3)</f>
        <v>#N/A</v>
      </c>
      <c r="H5652" s="5" t="e">
        <f>INDEX('BASE DE DATOS'!$A$2:$H$4921,MATCH(CONSTATACIÓN!$C5652,'BASE DE DATOS'!$A$2:$A$4921,0),6)</f>
        <v>#N/A</v>
      </c>
      <c r="I5652" s="5" t="e">
        <f>INDEX('BASE DE DATOS'!$A$2:$H$4921,MATCH(CONSTATACIÓN!$C5652,'BASE DE DATOS'!$A$2:$A$4921,0),7)</f>
        <v>#N/A</v>
      </c>
      <c r="J5652" s="5" t="e">
        <f>INDEX('BASE DE DATOS'!$A$2:$H$4921,MATCH(CONSTATACIÓN!$C5652,'BASE DE DATOS'!$A$2:$A$4921,0),8)</f>
        <v>#N/A</v>
      </c>
      <c r="K5652" s="5"/>
      <c r="L5652" s="5"/>
      <c r="M5652" s="5"/>
      <c r="N5652" s="5"/>
      <c r="O5652" s="5"/>
      <c r="P5652" s="5"/>
    </row>
    <row r="5653" spans="1:16" x14ac:dyDescent="0.25">
      <c r="A5653" s="13">
        <f t="shared" si="90"/>
        <v>0</v>
      </c>
      <c r="B5653" s="17" t="e">
        <f>INDEX('BASE DE DATOS'!$A$2:$H$4921,MATCH(CONSTATACIÓN!$C5653,'BASE DE DATOS'!$A$2:$A$4921,0),2)</f>
        <v>#N/A</v>
      </c>
      <c r="C5653" s="5"/>
      <c r="D5653" s="5"/>
      <c r="E5653" s="5"/>
      <c r="F5653" s="5"/>
      <c r="G5653" s="6" t="e">
        <f>INDEX('BASE DE DATOS'!$A$2:$H$4921,MATCH(CONSTATACIÓN!$C5653,'BASE DE DATOS'!$A$2:$A$4921,0),3)</f>
        <v>#N/A</v>
      </c>
      <c r="H5653" s="5" t="e">
        <f>INDEX('BASE DE DATOS'!$A$2:$H$4921,MATCH(CONSTATACIÓN!$C5653,'BASE DE DATOS'!$A$2:$A$4921,0),6)</f>
        <v>#N/A</v>
      </c>
      <c r="I5653" s="5" t="e">
        <f>INDEX('BASE DE DATOS'!$A$2:$H$4921,MATCH(CONSTATACIÓN!$C5653,'BASE DE DATOS'!$A$2:$A$4921,0),7)</f>
        <v>#N/A</v>
      </c>
      <c r="J5653" s="5" t="e">
        <f>INDEX('BASE DE DATOS'!$A$2:$H$4921,MATCH(CONSTATACIÓN!$C5653,'BASE DE DATOS'!$A$2:$A$4921,0),8)</f>
        <v>#N/A</v>
      </c>
      <c r="K5653" s="5"/>
      <c r="L5653" s="5"/>
      <c r="M5653" s="5"/>
      <c r="N5653" s="5"/>
      <c r="O5653" s="5"/>
      <c r="P5653" s="5"/>
    </row>
    <row r="5654" spans="1:16" x14ac:dyDescent="0.25">
      <c r="A5654" s="13">
        <f t="shared" si="90"/>
        <v>0</v>
      </c>
      <c r="B5654" s="17" t="e">
        <f>INDEX('BASE DE DATOS'!$A$2:$H$4921,MATCH(CONSTATACIÓN!$C5654,'BASE DE DATOS'!$A$2:$A$4921,0),2)</f>
        <v>#N/A</v>
      </c>
      <c r="C5654" s="5"/>
      <c r="D5654" s="5"/>
      <c r="E5654" s="5"/>
      <c r="F5654" s="5"/>
      <c r="G5654" s="6" t="e">
        <f>INDEX('BASE DE DATOS'!$A$2:$H$4921,MATCH(CONSTATACIÓN!$C5654,'BASE DE DATOS'!$A$2:$A$4921,0),3)</f>
        <v>#N/A</v>
      </c>
      <c r="H5654" s="5" t="e">
        <f>INDEX('BASE DE DATOS'!$A$2:$H$4921,MATCH(CONSTATACIÓN!$C5654,'BASE DE DATOS'!$A$2:$A$4921,0),6)</f>
        <v>#N/A</v>
      </c>
      <c r="I5654" s="5" t="e">
        <f>INDEX('BASE DE DATOS'!$A$2:$H$4921,MATCH(CONSTATACIÓN!$C5654,'BASE DE DATOS'!$A$2:$A$4921,0),7)</f>
        <v>#N/A</v>
      </c>
      <c r="J5654" s="5" t="e">
        <f>INDEX('BASE DE DATOS'!$A$2:$H$4921,MATCH(CONSTATACIÓN!$C5654,'BASE DE DATOS'!$A$2:$A$4921,0),8)</f>
        <v>#N/A</v>
      </c>
      <c r="K5654" s="5"/>
      <c r="L5654" s="5"/>
      <c r="M5654" s="5"/>
      <c r="N5654" s="5"/>
      <c r="O5654" s="5"/>
      <c r="P5654" s="5"/>
    </row>
    <row r="5655" spans="1:16" x14ac:dyDescent="0.25">
      <c r="A5655" s="13">
        <f t="shared" si="90"/>
        <v>0</v>
      </c>
      <c r="B5655" s="17" t="e">
        <f>INDEX('BASE DE DATOS'!$A$2:$H$4921,MATCH(CONSTATACIÓN!$C5655,'BASE DE DATOS'!$A$2:$A$4921,0),2)</f>
        <v>#N/A</v>
      </c>
      <c r="C5655" s="5"/>
      <c r="D5655" s="5"/>
      <c r="E5655" s="5"/>
      <c r="F5655" s="5"/>
      <c r="G5655" s="6" t="e">
        <f>INDEX('BASE DE DATOS'!$A$2:$H$4921,MATCH(CONSTATACIÓN!$C5655,'BASE DE DATOS'!$A$2:$A$4921,0),3)</f>
        <v>#N/A</v>
      </c>
      <c r="H5655" s="5" t="e">
        <f>INDEX('BASE DE DATOS'!$A$2:$H$4921,MATCH(CONSTATACIÓN!$C5655,'BASE DE DATOS'!$A$2:$A$4921,0),6)</f>
        <v>#N/A</v>
      </c>
      <c r="I5655" s="5" t="e">
        <f>INDEX('BASE DE DATOS'!$A$2:$H$4921,MATCH(CONSTATACIÓN!$C5655,'BASE DE DATOS'!$A$2:$A$4921,0),7)</f>
        <v>#N/A</v>
      </c>
      <c r="J5655" s="5" t="e">
        <f>INDEX('BASE DE DATOS'!$A$2:$H$4921,MATCH(CONSTATACIÓN!$C5655,'BASE DE DATOS'!$A$2:$A$4921,0),8)</f>
        <v>#N/A</v>
      </c>
      <c r="K5655" s="5"/>
      <c r="L5655" s="5"/>
      <c r="M5655" s="5"/>
      <c r="N5655" s="5"/>
      <c r="O5655" s="5"/>
      <c r="P5655" s="5"/>
    </row>
    <row r="5656" spans="1:16" x14ac:dyDescent="0.25">
      <c r="A5656" s="13">
        <f t="shared" si="90"/>
        <v>0</v>
      </c>
      <c r="B5656" s="17" t="e">
        <f>INDEX('BASE DE DATOS'!$A$2:$H$4921,MATCH(CONSTATACIÓN!$C5656,'BASE DE DATOS'!$A$2:$A$4921,0),2)</f>
        <v>#N/A</v>
      </c>
      <c r="C5656" s="5"/>
      <c r="D5656" s="5"/>
      <c r="E5656" s="5"/>
      <c r="F5656" s="5"/>
      <c r="G5656" s="6" t="e">
        <f>INDEX('BASE DE DATOS'!$A$2:$H$4921,MATCH(CONSTATACIÓN!$C5656,'BASE DE DATOS'!$A$2:$A$4921,0),3)</f>
        <v>#N/A</v>
      </c>
      <c r="H5656" s="5" t="e">
        <f>INDEX('BASE DE DATOS'!$A$2:$H$4921,MATCH(CONSTATACIÓN!$C5656,'BASE DE DATOS'!$A$2:$A$4921,0),6)</f>
        <v>#N/A</v>
      </c>
      <c r="I5656" s="5" t="e">
        <f>INDEX('BASE DE DATOS'!$A$2:$H$4921,MATCH(CONSTATACIÓN!$C5656,'BASE DE DATOS'!$A$2:$A$4921,0),7)</f>
        <v>#N/A</v>
      </c>
      <c r="J5656" s="5" t="e">
        <f>INDEX('BASE DE DATOS'!$A$2:$H$4921,MATCH(CONSTATACIÓN!$C5656,'BASE DE DATOS'!$A$2:$A$4921,0),8)</f>
        <v>#N/A</v>
      </c>
      <c r="K5656" s="5"/>
      <c r="L5656" s="5"/>
      <c r="M5656" s="5"/>
      <c r="N5656" s="5"/>
      <c r="O5656" s="5"/>
      <c r="P5656" s="5"/>
    </row>
    <row r="5657" spans="1:16" x14ac:dyDescent="0.25">
      <c r="A5657" s="13">
        <f t="shared" si="90"/>
        <v>0</v>
      </c>
      <c r="B5657" s="17" t="e">
        <f>INDEX('BASE DE DATOS'!$A$2:$H$4921,MATCH(CONSTATACIÓN!$C5657,'BASE DE DATOS'!$A$2:$A$4921,0),2)</f>
        <v>#N/A</v>
      </c>
      <c r="C5657" s="5"/>
      <c r="D5657" s="5"/>
      <c r="E5657" s="5"/>
      <c r="F5657" s="5"/>
      <c r="G5657" s="6" t="e">
        <f>INDEX('BASE DE DATOS'!$A$2:$H$4921,MATCH(CONSTATACIÓN!$C5657,'BASE DE DATOS'!$A$2:$A$4921,0),3)</f>
        <v>#N/A</v>
      </c>
      <c r="H5657" s="5" t="e">
        <f>INDEX('BASE DE DATOS'!$A$2:$H$4921,MATCH(CONSTATACIÓN!$C5657,'BASE DE DATOS'!$A$2:$A$4921,0),6)</f>
        <v>#N/A</v>
      </c>
      <c r="I5657" s="5" t="e">
        <f>INDEX('BASE DE DATOS'!$A$2:$H$4921,MATCH(CONSTATACIÓN!$C5657,'BASE DE DATOS'!$A$2:$A$4921,0),7)</f>
        <v>#N/A</v>
      </c>
      <c r="J5657" s="5" t="e">
        <f>INDEX('BASE DE DATOS'!$A$2:$H$4921,MATCH(CONSTATACIÓN!$C5657,'BASE DE DATOS'!$A$2:$A$4921,0),8)</f>
        <v>#N/A</v>
      </c>
      <c r="K5657" s="5"/>
      <c r="L5657" s="5"/>
      <c r="M5657" s="5"/>
      <c r="N5657" s="5"/>
      <c r="O5657" s="5"/>
      <c r="P5657" s="5"/>
    </row>
    <row r="5658" spans="1:16" x14ac:dyDescent="0.25">
      <c r="A5658" s="13">
        <f t="shared" si="90"/>
        <v>0</v>
      </c>
      <c r="B5658" s="17" t="e">
        <f>INDEX('BASE DE DATOS'!$A$2:$H$4921,MATCH(CONSTATACIÓN!$C5658,'BASE DE DATOS'!$A$2:$A$4921,0),2)</f>
        <v>#N/A</v>
      </c>
      <c r="C5658" s="5"/>
      <c r="D5658" s="5"/>
      <c r="E5658" s="5"/>
      <c r="F5658" s="5"/>
      <c r="G5658" s="6" t="e">
        <f>INDEX('BASE DE DATOS'!$A$2:$H$4921,MATCH(CONSTATACIÓN!$C5658,'BASE DE DATOS'!$A$2:$A$4921,0),3)</f>
        <v>#N/A</v>
      </c>
      <c r="H5658" s="5" t="e">
        <f>INDEX('BASE DE DATOS'!$A$2:$H$4921,MATCH(CONSTATACIÓN!$C5658,'BASE DE DATOS'!$A$2:$A$4921,0),6)</f>
        <v>#N/A</v>
      </c>
      <c r="I5658" s="5" t="e">
        <f>INDEX('BASE DE DATOS'!$A$2:$H$4921,MATCH(CONSTATACIÓN!$C5658,'BASE DE DATOS'!$A$2:$A$4921,0),7)</f>
        <v>#N/A</v>
      </c>
      <c r="J5658" s="5" t="e">
        <f>INDEX('BASE DE DATOS'!$A$2:$H$4921,MATCH(CONSTATACIÓN!$C5658,'BASE DE DATOS'!$A$2:$A$4921,0),8)</f>
        <v>#N/A</v>
      </c>
      <c r="K5658" s="5"/>
      <c r="L5658" s="5"/>
      <c r="M5658" s="5"/>
      <c r="N5658" s="5"/>
      <c r="O5658" s="5"/>
      <c r="P5658" s="5"/>
    </row>
    <row r="5659" spans="1:16" x14ac:dyDescent="0.25">
      <c r="A5659" s="13">
        <f t="shared" si="90"/>
        <v>0</v>
      </c>
      <c r="B5659" s="17" t="e">
        <f>INDEX('BASE DE DATOS'!$A$2:$H$4921,MATCH(CONSTATACIÓN!$C5659,'BASE DE DATOS'!$A$2:$A$4921,0),2)</f>
        <v>#N/A</v>
      </c>
      <c r="C5659" s="5"/>
      <c r="D5659" s="5"/>
      <c r="E5659" s="5"/>
      <c r="F5659" s="5"/>
      <c r="G5659" s="6" t="e">
        <f>INDEX('BASE DE DATOS'!$A$2:$H$4921,MATCH(CONSTATACIÓN!$C5659,'BASE DE DATOS'!$A$2:$A$4921,0),3)</f>
        <v>#N/A</v>
      </c>
      <c r="H5659" s="5" t="e">
        <f>INDEX('BASE DE DATOS'!$A$2:$H$4921,MATCH(CONSTATACIÓN!$C5659,'BASE DE DATOS'!$A$2:$A$4921,0),6)</f>
        <v>#N/A</v>
      </c>
      <c r="I5659" s="5" t="e">
        <f>INDEX('BASE DE DATOS'!$A$2:$H$4921,MATCH(CONSTATACIÓN!$C5659,'BASE DE DATOS'!$A$2:$A$4921,0),7)</f>
        <v>#N/A</v>
      </c>
      <c r="J5659" s="5" t="e">
        <f>INDEX('BASE DE DATOS'!$A$2:$H$4921,MATCH(CONSTATACIÓN!$C5659,'BASE DE DATOS'!$A$2:$A$4921,0),8)</f>
        <v>#N/A</v>
      </c>
      <c r="K5659" s="5"/>
      <c r="L5659" s="5"/>
      <c r="M5659" s="5"/>
      <c r="N5659" s="5"/>
      <c r="O5659" s="5"/>
      <c r="P5659" s="5"/>
    </row>
    <row r="5660" spans="1:16" x14ac:dyDescent="0.25">
      <c r="A5660" s="13">
        <f t="shared" si="90"/>
        <v>0</v>
      </c>
      <c r="B5660" s="17" t="e">
        <f>INDEX('BASE DE DATOS'!$A$2:$H$4921,MATCH(CONSTATACIÓN!$C5660,'BASE DE DATOS'!$A$2:$A$4921,0),2)</f>
        <v>#N/A</v>
      </c>
      <c r="C5660" s="5"/>
      <c r="D5660" s="5"/>
      <c r="E5660" s="5"/>
      <c r="F5660" s="5"/>
      <c r="G5660" s="6" t="e">
        <f>INDEX('BASE DE DATOS'!$A$2:$H$4921,MATCH(CONSTATACIÓN!$C5660,'BASE DE DATOS'!$A$2:$A$4921,0),3)</f>
        <v>#N/A</v>
      </c>
      <c r="H5660" s="5" t="e">
        <f>INDEX('BASE DE DATOS'!$A$2:$H$4921,MATCH(CONSTATACIÓN!$C5660,'BASE DE DATOS'!$A$2:$A$4921,0),6)</f>
        <v>#N/A</v>
      </c>
      <c r="I5660" s="5" t="e">
        <f>INDEX('BASE DE DATOS'!$A$2:$H$4921,MATCH(CONSTATACIÓN!$C5660,'BASE DE DATOS'!$A$2:$A$4921,0),7)</f>
        <v>#N/A</v>
      </c>
      <c r="J5660" s="5" t="e">
        <f>INDEX('BASE DE DATOS'!$A$2:$H$4921,MATCH(CONSTATACIÓN!$C5660,'BASE DE DATOS'!$A$2:$A$4921,0),8)</f>
        <v>#N/A</v>
      </c>
      <c r="K5660" s="5"/>
      <c r="L5660" s="5"/>
      <c r="M5660" s="5"/>
      <c r="N5660" s="5"/>
      <c r="O5660" s="5"/>
      <c r="P5660" s="5"/>
    </row>
    <row r="5661" spans="1:16" x14ac:dyDescent="0.25">
      <c r="A5661" s="13">
        <f t="shared" si="90"/>
        <v>0</v>
      </c>
      <c r="B5661" s="17" t="e">
        <f>INDEX('BASE DE DATOS'!$A$2:$H$4921,MATCH(CONSTATACIÓN!$C5661,'BASE DE DATOS'!$A$2:$A$4921,0),2)</f>
        <v>#N/A</v>
      </c>
      <c r="C5661" s="5"/>
      <c r="D5661" s="5"/>
      <c r="E5661" s="5"/>
      <c r="F5661" s="5"/>
      <c r="G5661" s="6" t="e">
        <f>INDEX('BASE DE DATOS'!$A$2:$H$4921,MATCH(CONSTATACIÓN!$C5661,'BASE DE DATOS'!$A$2:$A$4921,0),3)</f>
        <v>#N/A</v>
      </c>
      <c r="H5661" s="5" t="e">
        <f>INDEX('BASE DE DATOS'!$A$2:$H$4921,MATCH(CONSTATACIÓN!$C5661,'BASE DE DATOS'!$A$2:$A$4921,0),6)</f>
        <v>#N/A</v>
      </c>
      <c r="I5661" s="5" t="e">
        <f>INDEX('BASE DE DATOS'!$A$2:$H$4921,MATCH(CONSTATACIÓN!$C5661,'BASE DE DATOS'!$A$2:$A$4921,0),7)</f>
        <v>#N/A</v>
      </c>
      <c r="J5661" s="5" t="e">
        <f>INDEX('BASE DE DATOS'!$A$2:$H$4921,MATCH(CONSTATACIÓN!$C5661,'BASE DE DATOS'!$A$2:$A$4921,0),8)</f>
        <v>#N/A</v>
      </c>
      <c r="K5661" s="5"/>
      <c r="L5661" s="5"/>
      <c r="M5661" s="5"/>
      <c r="N5661" s="5"/>
      <c r="O5661" s="5"/>
      <c r="P5661" s="5"/>
    </row>
    <row r="5662" spans="1:16" x14ac:dyDescent="0.25">
      <c r="A5662" s="13">
        <f t="shared" si="90"/>
        <v>0</v>
      </c>
      <c r="B5662" s="17" t="e">
        <f>INDEX('BASE DE DATOS'!$A$2:$H$4921,MATCH(CONSTATACIÓN!$C5662,'BASE DE DATOS'!$A$2:$A$4921,0),2)</f>
        <v>#N/A</v>
      </c>
      <c r="C5662" s="5"/>
      <c r="D5662" s="5"/>
      <c r="E5662" s="5"/>
      <c r="F5662" s="5"/>
      <c r="G5662" s="6" t="e">
        <f>INDEX('BASE DE DATOS'!$A$2:$H$4921,MATCH(CONSTATACIÓN!$C5662,'BASE DE DATOS'!$A$2:$A$4921,0),3)</f>
        <v>#N/A</v>
      </c>
      <c r="H5662" s="5" t="e">
        <f>INDEX('BASE DE DATOS'!$A$2:$H$4921,MATCH(CONSTATACIÓN!$C5662,'BASE DE DATOS'!$A$2:$A$4921,0),6)</f>
        <v>#N/A</v>
      </c>
      <c r="I5662" s="5" t="e">
        <f>INDEX('BASE DE DATOS'!$A$2:$H$4921,MATCH(CONSTATACIÓN!$C5662,'BASE DE DATOS'!$A$2:$A$4921,0),7)</f>
        <v>#N/A</v>
      </c>
      <c r="J5662" s="5" t="e">
        <f>INDEX('BASE DE DATOS'!$A$2:$H$4921,MATCH(CONSTATACIÓN!$C5662,'BASE DE DATOS'!$A$2:$A$4921,0),8)</f>
        <v>#N/A</v>
      </c>
      <c r="K5662" s="5"/>
      <c r="L5662" s="5"/>
      <c r="M5662" s="5"/>
      <c r="N5662" s="5"/>
      <c r="O5662" s="5"/>
      <c r="P5662" s="5"/>
    </row>
    <row r="5663" spans="1:16" x14ac:dyDescent="0.25">
      <c r="A5663" s="13">
        <f t="shared" si="90"/>
        <v>0</v>
      </c>
      <c r="B5663" s="17" t="e">
        <f>INDEX('BASE DE DATOS'!$A$2:$H$4921,MATCH(CONSTATACIÓN!$C5663,'BASE DE DATOS'!$A$2:$A$4921,0),2)</f>
        <v>#N/A</v>
      </c>
      <c r="C5663" s="5"/>
      <c r="D5663" s="5"/>
      <c r="E5663" s="5"/>
      <c r="F5663" s="5"/>
      <c r="G5663" s="6" t="e">
        <f>INDEX('BASE DE DATOS'!$A$2:$H$4921,MATCH(CONSTATACIÓN!$C5663,'BASE DE DATOS'!$A$2:$A$4921,0),3)</f>
        <v>#N/A</v>
      </c>
      <c r="H5663" s="5" t="e">
        <f>INDEX('BASE DE DATOS'!$A$2:$H$4921,MATCH(CONSTATACIÓN!$C5663,'BASE DE DATOS'!$A$2:$A$4921,0),6)</f>
        <v>#N/A</v>
      </c>
      <c r="I5663" s="5" t="e">
        <f>INDEX('BASE DE DATOS'!$A$2:$H$4921,MATCH(CONSTATACIÓN!$C5663,'BASE DE DATOS'!$A$2:$A$4921,0),7)</f>
        <v>#N/A</v>
      </c>
      <c r="J5663" s="5" t="e">
        <f>INDEX('BASE DE DATOS'!$A$2:$H$4921,MATCH(CONSTATACIÓN!$C5663,'BASE DE DATOS'!$A$2:$A$4921,0),8)</f>
        <v>#N/A</v>
      </c>
      <c r="K5663" s="5"/>
      <c r="L5663" s="5"/>
      <c r="M5663" s="5"/>
      <c r="N5663" s="5"/>
      <c r="O5663" s="5"/>
      <c r="P5663" s="5"/>
    </row>
    <row r="5664" spans="1:16" x14ac:dyDescent="0.25">
      <c r="A5664" s="13">
        <f t="shared" si="90"/>
        <v>0</v>
      </c>
      <c r="B5664" s="17" t="e">
        <f>INDEX('BASE DE DATOS'!$A$2:$H$4921,MATCH(CONSTATACIÓN!$C5664,'BASE DE DATOS'!$A$2:$A$4921,0),2)</f>
        <v>#N/A</v>
      </c>
      <c r="C5664" s="5"/>
      <c r="D5664" s="5"/>
      <c r="E5664" s="5"/>
      <c r="F5664" s="5"/>
      <c r="G5664" s="6" t="e">
        <f>INDEX('BASE DE DATOS'!$A$2:$H$4921,MATCH(CONSTATACIÓN!$C5664,'BASE DE DATOS'!$A$2:$A$4921,0),3)</f>
        <v>#N/A</v>
      </c>
      <c r="H5664" s="5" t="e">
        <f>INDEX('BASE DE DATOS'!$A$2:$H$4921,MATCH(CONSTATACIÓN!$C5664,'BASE DE DATOS'!$A$2:$A$4921,0),6)</f>
        <v>#N/A</v>
      </c>
      <c r="I5664" s="5" t="e">
        <f>INDEX('BASE DE DATOS'!$A$2:$H$4921,MATCH(CONSTATACIÓN!$C5664,'BASE DE DATOS'!$A$2:$A$4921,0),7)</f>
        <v>#N/A</v>
      </c>
      <c r="J5664" s="5" t="e">
        <f>INDEX('BASE DE DATOS'!$A$2:$H$4921,MATCH(CONSTATACIÓN!$C5664,'BASE DE DATOS'!$A$2:$A$4921,0),8)</f>
        <v>#N/A</v>
      </c>
      <c r="K5664" s="5"/>
      <c r="L5664" s="5"/>
      <c r="M5664" s="5"/>
      <c r="N5664" s="5"/>
      <c r="O5664" s="5"/>
      <c r="P5664" s="5"/>
    </row>
    <row r="5665" spans="1:16" x14ac:dyDescent="0.25">
      <c r="A5665" s="13">
        <f t="shared" si="90"/>
        <v>0</v>
      </c>
      <c r="B5665" s="17" t="e">
        <f>INDEX('BASE DE DATOS'!$A$2:$H$4921,MATCH(CONSTATACIÓN!$C5665,'BASE DE DATOS'!$A$2:$A$4921,0),2)</f>
        <v>#N/A</v>
      </c>
      <c r="C5665" s="5"/>
      <c r="D5665" s="5"/>
      <c r="E5665" s="5"/>
      <c r="F5665" s="5"/>
      <c r="G5665" s="6" t="e">
        <f>INDEX('BASE DE DATOS'!$A$2:$H$4921,MATCH(CONSTATACIÓN!$C5665,'BASE DE DATOS'!$A$2:$A$4921,0),3)</f>
        <v>#N/A</v>
      </c>
      <c r="H5665" s="5" t="e">
        <f>INDEX('BASE DE DATOS'!$A$2:$H$4921,MATCH(CONSTATACIÓN!$C5665,'BASE DE DATOS'!$A$2:$A$4921,0),6)</f>
        <v>#N/A</v>
      </c>
      <c r="I5665" s="5" t="e">
        <f>INDEX('BASE DE DATOS'!$A$2:$H$4921,MATCH(CONSTATACIÓN!$C5665,'BASE DE DATOS'!$A$2:$A$4921,0),7)</f>
        <v>#N/A</v>
      </c>
      <c r="J5665" s="5" t="e">
        <f>INDEX('BASE DE DATOS'!$A$2:$H$4921,MATCH(CONSTATACIÓN!$C5665,'BASE DE DATOS'!$A$2:$A$4921,0),8)</f>
        <v>#N/A</v>
      </c>
      <c r="K5665" s="5"/>
      <c r="L5665" s="5"/>
      <c r="M5665" s="5"/>
      <c r="N5665" s="5"/>
      <c r="O5665" s="5"/>
      <c r="P5665" s="5"/>
    </row>
    <row r="5666" spans="1:16" x14ac:dyDescent="0.25">
      <c r="A5666" s="13">
        <f t="shared" si="90"/>
        <v>0</v>
      </c>
      <c r="B5666" s="17" t="e">
        <f>INDEX('BASE DE DATOS'!$A$2:$H$4921,MATCH(CONSTATACIÓN!$C5666,'BASE DE DATOS'!$A$2:$A$4921,0),2)</f>
        <v>#N/A</v>
      </c>
      <c r="C5666" s="5"/>
      <c r="D5666" s="5"/>
      <c r="E5666" s="5"/>
      <c r="F5666" s="5"/>
      <c r="G5666" s="6" t="e">
        <f>INDEX('BASE DE DATOS'!$A$2:$H$4921,MATCH(CONSTATACIÓN!$C5666,'BASE DE DATOS'!$A$2:$A$4921,0),3)</f>
        <v>#N/A</v>
      </c>
      <c r="H5666" s="5" t="e">
        <f>INDEX('BASE DE DATOS'!$A$2:$H$4921,MATCH(CONSTATACIÓN!$C5666,'BASE DE DATOS'!$A$2:$A$4921,0),6)</f>
        <v>#N/A</v>
      </c>
      <c r="I5666" s="5" t="e">
        <f>INDEX('BASE DE DATOS'!$A$2:$H$4921,MATCH(CONSTATACIÓN!$C5666,'BASE DE DATOS'!$A$2:$A$4921,0),7)</f>
        <v>#N/A</v>
      </c>
      <c r="J5666" s="5" t="e">
        <f>INDEX('BASE DE DATOS'!$A$2:$H$4921,MATCH(CONSTATACIÓN!$C5666,'BASE DE DATOS'!$A$2:$A$4921,0),8)</f>
        <v>#N/A</v>
      </c>
      <c r="K5666" s="5"/>
      <c r="L5666" s="5"/>
      <c r="M5666" s="5"/>
      <c r="N5666" s="5"/>
      <c r="O5666" s="5"/>
      <c r="P5666" s="5"/>
    </row>
    <row r="5667" spans="1:16" x14ac:dyDescent="0.25">
      <c r="A5667" s="13">
        <f t="shared" si="90"/>
        <v>0</v>
      </c>
      <c r="B5667" s="17" t="e">
        <f>INDEX('BASE DE DATOS'!$A$2:$H$4921,MATCH(CONSTATACIÓN!$C5667,'BASE DE DATOS'!$A$2:$A$4921,0),2)</f>
        <v>#N/A</v>
      </c>
      <c r="C5667" s="5"/>
      <c r="D5667" s="5"/>
      <c r="E5667" s="5"/>
      <c r="F5667" s="5"/>
      <c r="G5667" s="6" t="e">
        <f>INDEX('BASE DE DATOS'!$A$2:$H$4921,MATCH(CONSTATACIÓN!$C5667,'BASE DE DATOS'!$A$2:$A$4921,0),3)</f>
        <v>#N/A</v>
      </c>
      <c r="H5667" s="5" t="e">
        <f>INDEX('BASE DE DATOS'!$A$2:$H$4921,MATCH(CONSTATACIÓN!$C5667,'BASE DE DATOS'!$A$2:$A$4921,0),6)</f>
        <v>#N/A</v>
      </c>
      <c r="I5667" s="5" t="e">
        <f>INDEX('BASE DE DATOS'!$A$2:$H$4921,MATCH(CONSTATACIÓN!$C5667,'BASE DE DATOS'!$A$2:$A$4921,0),7)</f>
        <v>#N/A</v>
      </c>
      <c r="J5667" s="5" t="e">
        <f>INDEX('BASE DE DATOS'!$A$2:$H$4921,MATCH(CONSTATACIÓN!$C5667,'BASE DE DATOS'!$A$2:$A$4921,0),8)</f>
        <v>#N/A</v>
      </c>
      <c r="K5667" s="5"/>
      <c r="L5667" s="5"/>
      <c r="M5667" s="5"/>
      <c r="N5667" s="5"/>
      <c r="O5667" s="5"/>
      <c r="P5667" s="5"/>
    </row>
    <row r="5668" spans="1:16" x14ac:dyDescent="0.25">
      <c r="A5668" s="13">
        <f t="shared" si="90"/>
        <v>0</v>
      </c>
      <c r="B5668" s="17" t="e">
        <f>INDEX('BASE DE DATOS'!$A$2:$H$4921,MATCH(CONSTATACIÓN!$C5668,'BASE DE DATOS'!$A$2:$A$4921,0),2)</f>
        <v>#N/A</v>
      </c>
      <c r="C5668" s="5"/>
      <c r="D5668" s="5"/>
      <c r="E5668" s="5"/>
      <c r="F5668" s="5"/>
      <c r="G5668" s="6" t="e">
        <f>INDEX('BASE DE DATOS'!$A$2:$H$4921,MATCH(CONSTATACIÓN!$C5668,'BASE DE DATOS'!$A$2:$A$4921,0),3)</f>
        <v>#N/A</v>
      </c>
      <c r="H5668" s="5" t="e">
        <f>INDEX('BASE DE DATOS'!$A$2:$H$4921,MATCH(CONSTATACIÓN!$C5668,'BASE DE DATOS'!$A$2:$A$4921,0),6)</f>
        <v>#N/A</v>
      </c>
      <c r="I5668" s="5" t="e">
        <f>INDEX('BASE DE DATOS'!$A$2:$H$4921,MATCH(CONSTATACIÓN!$C5668,'BASE DE DATOS'!$A$2:$A$4921,0),7)</f>
        <v>#N/A</v>
      </c>
      <c r="J5668" s="5" t="e">
        <f>INDEX('BASE DE DATOS'!$A$2:$H$4921,MATCH(CONSTATACIÓN!$C5668,'BASE DE DATOS'!$A$2:$A$4921,0),8)</f>
        <v>#N/A</v>
      </c>
      <c r="K5668" s="5"/>
      <c r="L5668" s="5"/>
      <c r="M5668" s="5"/>
      <c r="N5668" s="5"/>
      <c r="O5668" s="5"/>
      <c r="P5668" s="5"/>
    </row>
    <row r="5669" spans="1:16" x14ac:dyDescent="0.25">
      <c r="A5669" s="13">
        <f t="shared" si="90"/>
        <v>0</v>
      </c>
      <c r="B5669" s="17" t="e">
        <f>INDEX('BASE DE DATOS'!$A$2:$H$4921,MATCH(CONSTATACIÓN!$C5669,'BASE DE DATOS'!$A$2:$A$4921,0),2)</f>
        <v>#N/A</v>
      </c>
      <c r="C5669" s="5"/>
      <c r="D5669" s="5"/>
      <c r="E5669" s="5"/>
      <c r="F5669" s="5"/>
      <c r="G5669" s="6" t="e">
        <f>INDEX('BASE DE DATOS'!$A$2:$H$4921,MATCH(CONSTATACIÓN!$C5669,'BASE DE DATOS'!$A$2:$A$4921,0),3)</f>
        <v>#N/A</v>
      </c>
      <c r="H5669" s="5" t="e">
        <f>INDEX('BASE DE DATOS'!$A$2:$H$4921,MATCH(CONSTATACIÓN!$C5669,'BASE DE DATOS'!$A$2:$A$4921,0),6)</f>
        <v>#N/A</v>
      </c>
      <c r="I5669" s="5" t="e">
        <f>INDEX('BASE DE DATOS'!$A$2:$H$4921,MATCH(CONSTATACIÓN!$C5669,'BASE DE DATOS'!$A$2:$A$4921,0),7)</f>
        <v>#N/A</v>
      </c>
      <c r="J5669" s="5" t="e">
        <f>INDEX('BASE DE DATOS'!$A$2:$H$4921,MATCH(CONSTATACIÓN!$C5669,'BASE DE DATOS'!$A$2:$A$4921,0),8)</f>
        <v>#N/A</v>
      </c>
      <c r="K5669" s="5"/>
      <c r="L5669" s="5"/>
      <c r="M5669" s="5"/>
      <c r="N5669" s="5"/>
      <c r="O5669" s="5"/>
      <c r="P5669" s="5"/>
    </row>
    <row r="5670" spans="1:16" x14ac:dyDescent="0.25">
      <c r="A5670" s="13">
        <f t="shared" si="90"/>
        <v>0</v>
      </c>
      <c r="B5670" s="17" t="e">
        <f>INDEX('BASE DE DATOS'!$A$2:$H$4921,MATCH(CONSTATACIÓN!$C5670,'BASE DE DATOS'!$A$2:$A$4921,0),2)</f>
        <v>#N/A</v>
      </c>
      <c r="C5670" s="5"/>
      <c r="D5670" s="5"/>
      <c r="E5670" s="5"/>
      <c r="F5670" s="5"/>
      <c r="G5670" s="6" t="e">
        <f>INDEX('BASE DE DATOS'!$A$2:$H$4921,MATCH(CONSTATACIÓN!$C5670,'BASE DE DATOS'!$A$2:$A$4921,0),3)</f>
        <v>#N/A</v>
      </c>
      <c r="H5670" s="5" t="e">
        <f>INDEX('BASE DE DATOS'!$A$2:$H$4921,MATCH(CONSTATACIÓN!$C5670,'BASE DE DATOS'!$A$2:$A$4921,0),6)</f>
        <v>#N/A</v>
      </c>
      <c r="I5670" s="5" t="e">
        <f>INDEX('BASE DE DATOS'!$A$2:$H$4921,MATCH(CONSTATACIÓN!$C5670,'BASE DE DATOS'!$A$2:$A$4921,0),7)</f>
        <v>#N/A</v>
      </c>
      <c r="J5670" s="5" t="e">
        <f>INDEX('BASE DE DATOS'!$A$2:$H$4921,MATCH(CONSTATACIÓN!$C5670,'BASE DE DATOS'!$A$2:$A$4921,0),8)</f>
        <v>#N/A</v>
      </c>
      <c r="K5670" s="5"/>
      <c r="L5670" s="5"/>
      <c r="M5670" s="5"/>
      <c r="N5670" s="5"/>
      <c r="O5670" s="5"/>
      <c r="P5670" s="5"/>
    </row>
    <row r="5671" spans="1:16" x14ac:dyDescent="0.25">
      <c r="A5671" s="13">
        <f t="shared" si="90"/>
        <v>0</v>
      </c>
      <c r="B5671" s="17" t="e">
        <f>INDEX('BASE DE DATOS'!$A$2:$H$4921,MATCH(CONSTATACIÓN!$C5671,'BASE DE DATOS'!$A$2:$A$4921,0),2)</f>
        <v>#N/A</v>
      </c>
      <c r="C5671" s="5"/>
      <c r="D5671" s="5"/>
      <c r="E5671" s="5"/>
      <c r="F5671" s="5"/>
      <c r="G5671" s="6" t="e">
        <f>INDEX('BASE DE DATOS'!$A$2:$H$4921,MATCH(CONSTATACIÓN!$C5671,'BASE DE DATOS'!$A$2:$A$4921,0),3)</f>
        <v>#N/A</v>
      </c>
      <c r="H5671" s="5" t="e">
        <f>INDEX('BASE DE DATOS'!$A$2:$H$4921,MATCH(CONSTATACIÓN!$C5671,'BASE DE DATOS'!$A$2:$A$4921,0),6)</f>
        <v>#N/A</v>
      </c>
      <c r="I5671" s="5" t="e">
        <f>INDEX('BASE DE DATOS'!$A$2:$H$4921,MATCH(CONSTATACIÓN!$C5671,'BASE DE DATOS'!$A$2:$A$4921,0),7)</f>
        <v>#N/A</v>
      </c>
      <c r="J5671" s="5" t="e">
        <f>INDEX('BASE DE DATOS'!$A$2:$H$4921,MATCH(CONSTATACIÓN!$C5671,'BASE DE DATOS'!$A$2:$A$4921,0),8)</f>
        <v>#N/A</v>
      </c>
      <c r="K5671" s="5"/>
      <c r="L5671" s="5"/>
      <c r="M5671" s="5"/>
      <c r="N5671" s="5"/>
      <c r="O5671" s="5"/>
      <c r="P5671" s="5"/>
    </row>
    <row r="5672" spans="1:16" x14ac:dyDescent="0.25">
      <c r="A5672" s="13">
        <f t="shared" si="90"/>
        <v>0</v>
      </c>
      <c r="B5672" s="17" t="e">
        <f>INDEX('BASE DE DATOS'!$A$2:$H$4921,MATCH(CONSTATACIÓN!$C5672,'BASE DE DATOS'!$A$2:$A$4921,0),2)</f>
        <v>#N/A</v>
      </c>
      <c r="C5672" s="5"/>
      <c r="D5672" s="5"/>
      <c r="E5672" s="5"/>
      <c r="F5672" s="5"/>
      <c r="G5672" s="6" t="e">
        <f>INDEX('BASE DE DATOS'!$A$2:$H$4921,MATCH(CONSTATACIÓN!$C5672,'BASE DE DATOS'!$A$2:$A$4921,0),3)</f>
        <v>#N/A</v>
      </c>
      <c r="H5672" s="5" t="e">
        <f>INDEX('BASE DE DATOS'!$A$2:$H$4921,MATCH(CONSTATACIÓN!$C5672,'BASE DE DATOS'!$A$2:$A$4921,0),6)</f>
        <v>#N/A</v>
      </c>
      <c r="I5672" s="5" t="e">
        <f>INDEX('BASE DE DATOS'!$A$2:$H$4921,MATCH(CONSTATACIÓN!$C5672,'BASE DE DATOS'!$A$2:$A$4921,0),7)</f>
        <v>#N/A</v>
      </c>
      <c r="J5672" s="5" t="e">
        <f>INDEX('BASE DE DATOS'!$A$2:$H$4921,MATCH(CONSTATACIÓN!$C5672,'BASE DE DATOS'!$A$2:$A$4921,0),8)</f>
        <v>#N/A</v>
      </c>
      <c r="K5672" s="5"/>
      <c r="L5672" s="5"/>
      <c r="M5672" s="5"/>
      <c r="N5672" s="5"/>
      <c r="O5672" s="5"/>
      <c r="P5672" s="5"/>
    </row>
    <row r="5673" spans="1:16" x14ac:dyDescent="0.25">
      <c r="A5673" s="13">
        <f t="shared" si="90"/>
        <v>0</v>
      </c>
      <c r="B5673" s="17" t="e">
        <f>INDEX('BASE DE DATOS'!$A$2:$H$4921,MATCH(CONSTATACIÓN!$C5673,'BASE DE DATOS'!$A$2:$A$4921,0),2)</f>
        <v>#N/A</v>
      </c>
      <c r="C5673" s="5"/>
      <c r="D5673" s="5"/>
      <c r="E5673" s="5"/>
      <c r="F5673" s="5"/>
      <c r="G5673" s="6" t="e">
        <f>INDEX('BASE DE DATOS'!$A$2:$H$4921,MATCH(CONSTATACIÓN!$C5673,'BASE DE DATOS'!$A$2:$A$4921,0),3)</f>
        <v>#N/A</v>
      </c>
      <c r="H5673" s="5" t="e">
        <f>INDEX('BASE DE DATOS'!$A$2:$H$4921,MATCH(CONSTATACIÓN!$C5673,'BASE DE DATOS'!$A$2:$A$4921,0),6)</f>
        <v>#N/A</v>
      </c>
      <c r="I5673" s="5" t="e">
        <f>INDEX('BASE DE DATOS'!$A$2:$H$4921,MATCH(CONSTATACIÓN!$C5673,'BASE DE DATOS'!$A$2:$A$4921,0),7)</f>
        <v>#N/A</v>
      </c>
      <c r="J5673" s="5" t="e">
        <f>INDEX('BASE DE DATOS'!$A$2:$H$4921,MATCH(CONSTATACIÓN!$C5673,'BASE DE DATOS'!$A$2:$A$4921,0),8)</f>
        <v>#N/A</v>
      </c>
      <c r="K5673" s="5"/>
      <c r="L5673" s="5"/>
      <c r="M5673" s="5"/>
      <c r="N5673" s="5"/>
      <c r="O5673" s="5"/>
      <c r="P5673" s="5"/>
    </row>
    <row r="5674" spans="1:16" x14ac:dyDescent="0.25">
      <c r="A5674" s="13">
        <f t="shared" si="90"/>
        <v>0</v>
      </c>
      <c r="B5674" s="17" t="e">
        <f>INDEX('BASE DE DATOS'!$A$2:$H$4921,MATCH(CONSTATACIÓN!$C5674,'BASE DE DATOS'!$A$2:$A$4921,0),2)</f>
        <v>#N/A</v>
      </c>
      <c r="C5674" s="5"/>
      <c r="D5674" s="5"/>
      <c r="E5674" s="5"/>
      <c r="F5674" s="5"/>
      <c r="G5674" s="6" t="e">
        <f>INDEX('BASE DE DATOS'!$A$2:$H$4921,MATCH(CONSTATACIÓN!$C5674,'BASE DE DATOS'!$A$2:$A$4921,0),3)</f>
        <v>#N/A</v>
      </c>
      <c r="H5674" s="5" t="e">
        <f>INDEX('BASE DE DATOS'!$A$2:$H$4921,MATCH(CONSTATACIÓN!$C5674,'BASE DE DATOS'!$A$2:$A$4921,0),6)</f>
        <v>#N/A</v>
      </c>
      <c r="I5674" s="5" t="e">
        <f>INDEX('BASE DE DATOS'!$A$2:$H$4921,MATCH(CONSTATACIÓN!$C5674,'BASE DE DATOS'!$A$2:$A$4921,0),7)</f>
        <v>#N/A</v>
      </c>
      <c r="J5674" s="5" t="e">
        <f>INDEX('BASE DE DATOS'!$A$2:$H$4921,MATCH(CONSTATACIÓN!$C5674,'BASE DE DATOS'!$A$2:$A$4921,0),8)</f>
        <v>#N/A</v>
      </c>
      <c r="K5674" s="5"/>
      <c r="L5674" s="5"/>
      <c r="M5674" s="5"/>
      <c r="N5674" s="5"/>
      <c r="O5674" s="5"/>
      <c r="P5674" s="5"/>
    </row>
    <row r="5675" spans="1:16" x14ac:dyDescent="0.25">
      <c r="A5675" s="13">
        <f t="shared" si="90"/>
        <v>0</v>
      </c>
      <c r="B5675" s="17" t="e">
        <f>INDEX('BASE DE DATOS'!$A$2:$H$4921,MATCH(CONSTATACIÓN!$C5675,'BASE DE DATOS'!$A$2:$A$4921,0),2)</f>
        <v>#N/A</v>
      </c>
      <c r="C5675" s="5"/>
      <c r="D5675" s="5"/>
      <c r="E5675" s="5"/>
      <c r="F5675" s="5"/>
      <c r="G5675" s="6" t="e">
        <f>INDEX('BASE DE DATOS'!$A$2:$H$4921,MATCH(CONSTATACIÓN!$C5675,'BASE DE DATOS'!$A$2:$A$4921,0),3)</f>
        <v>#N/A</v>
      </c>
      <c r="H5675" s="5" t="e">
        <f>INDEX('BASE DE DATOS'!$A$2:$H$4921,MATCH(CONSTATACIÓN!$C5675,'BASE DE DATOS'!$A$2:$A$4921,0),6)</f>
        <v>#N/A</v>
      </c>
      <c r="I5675" s="5" t="e">
        <f>INDEX('BASE DE DATOS'!$A$2:$H$4921,MATCH(CONSTATACIÓN!$C5675,'BASE DE DATOS'!$A$2:$A$4921,0),7)</f>
        <v>#N/A</v>
      </c>
      <c r="J5675" s="5" t="e">
        <f>INDEX('BASE DE DATOS'!$A$2:$H$4921,MATCH(CONSTATACIÓN!$C5675,'BASE DE DATOS'!$A$2:$A$4921,0),8)</f>
        <v>#N/A</v>
      </c>
      <c r="K5675" s="5"/>
      <c r="L5675" s="5"/>
      <c r="M5675" s="5"/>
      <c r="N5675" s="5"/>
      <c r="O5675" s="5"/>
      <c r="P5675" s="5"/>
    </row>
    <row r="5676" spans="1:16" x14ac:dyDescent="0.25">
      <c r="A5676" s="13">
        <f t="shared" si="90"/>
        <v>0</v>
      </c>
      <c r="B5676" s="17" t="e">
        <f>INDEX('BASE DE DATOS'!$A$2:$H$4921,MATCH(CONSTATACIÓN!$C5676,'BASE DE DATOS'!$A$2:$A$4921,0),2)</f>
        <v>#N/A</v>
      </c>
      <c r="C5676" s="5"/>
      <c r="D5676" s="5"/>
      <c r="E5676" s="5"/>
      <c r="F5676" s="5"/>
      <c r="G5676" s="6" t="e">
        <f>INDEX('BASE DE DATOS'!$A$2:$H$4921,MATCH(CONSTATACIÓN!$C5676,'BASE DE DATOS'!$A$2:$A$4921,0),3)</f>
        <v>#N/A</v>
      </c>
      <c r="H5676" s="5" t="e">
        <f>INDEX('BASE DE DATOS'!$A$2:$H$4921,MATCH(CONSTATACIÓN!$C5676,'BASE DE DATOS'!$A$2:$A$4921,0),6)</f>
        <v>#N/A</v>
      </c>
      <c r="I5676" s="5" t="e">
        <f>INDEX('BASE DE DATOS'!$A$2:$H$4921,MATCH(CONSTATACIÓN!$C5676,'BASE DE DATOS'!$A$2:$A$4921,0),7)</f>
        <v>#N/A</v>
      </c>
      <c r="J5676" s="5" t="e">
        <f>INDEX('BASE DE DATOS'!$A$2:$H$4921,MATCH(CONSTATACIÓN!$C5676,'BASE DE DATOS'!$A$2:$A$4921,0),8)</f>
        <v>#N/A</v>
      </c>
      <c r="K5676" s="5"/>
      <c r="L5676" s="5"/>
      <c r="M5676" s="5"/>
      <c r="N5676" s="5"/>
      <c r="O5676" s="5"/>
      <c r="P5676" s="5"/>
    </row>
    <row r="5677" spans="1:16" x14ac:dyDescent="0.25">
      <c r="A5677" s="13">
        <f t="shared" si="90"/>
        <v>0</v>
      </c>
      <c r="B5677" s="17" t="e">
        <f>INDEX('BASE DE DATOS'!$A$2:$H$4921,MATCH(CONSTATACIÓN!$C5677,'BASE DE DATOS'!$A$2:$A$4921,0),2)</f>
        <v>#N/A</v>
      </c>
      <c r="C5677" s="5"/>
      <c r="D5677" s="5"/>
      <c r="E5677" s="5"/>
      <c r="F5677" s="5"/>
      <c r="G5677" s="6" t="e">
        <f>INDEX('BASE DE DATOS'!$A$2:$H$4921,MATCH(CONSTATACIÓN!$C5677,'BASE DE DATOS'!$A$2:$A$4921,0),3)</f>
        <v>#N/A</v>
      </c>
      <c r="H5677" s="5" t="e">
        <f>INDEX('BASE DE DATOS'!$A$2:$H$4921,MATCH(CONSTATACIÓN!$C5677,'BASE DE DATOS'!$A$2:$A$4921,0),6)</f>
        <v>#N/A</v>
      </c>
      <c r="I5677" s="5" t="e">
        <f>INDEX('BASE DE DATOS'!$A$2:$H$4921,MATCH(CONSTATACIÓN!$C5677,'BASE DE DATOS'!$A$2:$A$4921,0),7)</f>
        <v>#N/A</v>
      </c>
      <c r="J5677" s="5" t="e">
        <f>INDEX('BASE DE DATOS'!$A$2:$H$4921,MATCH(CONSTATACIÓN!$C5677,'BASE DE DATOS'!$A$2:$A$4921,0),8)</f>
        <v>#N/A</v>
      </c>
      <c r="K5677" s="5"/>
      <c r="L5677" s="5"/>
      <c r="M5677" s="5"/>
      <c r="N5677" s="5"/>
      <c r="O5677" s="5"/>
      <c r="P5677" s="5"/>
    </row>
    <row r="5678" spans="1:16" x14ac:dyDescent="0.25">
      <c r="A5678" s="13">
        <f t="shared" si="90"/>
        <v>0</v>
      </c>
      <c r="B5678" s="17" t="e">
        <f>INDEX('BASE DE DATOS'!$A$2:$H$4921,MATCH(CONSTATACIÓN!$C5678,'BASE DE DATOS'!$A$2:$A$4921,0),2)</f>
        <v>#N/A</v>
      </c>
      <c r="C5678" s="5"/>
      <c r="D5678" s="5"/>
      <c r="E5678" s="5"/>
      <c r="F5678" s="5"/>
      <c r="G5678" s="6" t="e">
        <f>INDEX('BASE DE DATOS'!$A$2:$H$4921,MATCH(CONSTATACIÓN!$C5678,'BASE DE DATOS'!$A$2:$A$4921,0),3)</f>
        <v>#N/A</v>
      </c>
      <c r="H5678" s="5" t="e">
        <f>INDEX('BASE DE DATOS'!$A$2:$H$4921,MATCH(CONSTATACIÓN!$C5678,'BASE DE DATOS'!$A$2:$A$4921,0),6)</f>
        <v>#N/A</v>
      </c>
      <c r="I5678" s="5" t="e">
        <f>INDEX('BASE DE DATOS'!$A$2:$H$4921,MATCH(CONSTATACIÓN!$C5678,'BASE DE DATOS'!$A$2:$A$4921,0),7)</f>
        <v>#N/A</v>
      </c>
      <c r="J5678" s="5" t="e">
        <f>INDEX('BASE DE DATOS'!$A$2:$H$4921,MATCH(CONSTATACIÓN!$C5678,'BASE DE DATOS'!$A$2:$A$4921,0),8)</f>
        <v>#N/A</v>
      </c>
      <c r="K5678" s="5"/>
      <c r="L5678" s="5"/>
      <c r="M5678" s="5"/>
      <c r="N5678" s="5"/>
      <c r="O5678" s="5"/>
      <c r="P5678" s="5"/>
    </row>
    <row r="5679" spans="1:16" x14ac:dyDescent="0.25">
      <c r="A5679" s="13">
        <f t="shared" si="90"/>
        <v>0</v>
      </c>
      <c r="B5679" s="17" t="e">
        <f>INDEX('BASE DE DATOS'!$A$2:$H$4921,MATCH(CONSTATACIÓN!$C5679,'BASE DE DATOS'!$A$2:$A$4921,0),2)</f>
        <v>#N/A</v>
      </c>
      <c r="C5679" s="5"/>
      <c r="D5679" s="5"/>
      <c r="E5679" s="5"/>
      <c r="F5679" s="5"/>
      <c r="G5679" s="6" t="e">
        <f>INDEX('BASE DE DATOS'!$A$2:$H$4921,MATCH(CONSTATACIÓN!$C5679,'BASE DE DATOS'!$A$2:$A$4921,0),3)</f>
        <v>#N/A</v>
      </c>
      <c r="H5679" s="5" t="e">
        <f>INDEX('BASE DE DATOS'!$A$2:$H$4921,MATCH(CONSTATACIÓN!$C5679,'BASE DE DATOS'!$A$2:$A$4921,0),6)</f>
        <v>#N/A</v>
      </c>
      <c r="I5679" s="5" t="e">
        <f>INDEX('BASE DE DATOS'!$A$2:$H$4921,MATCH(CONSTATACIÓN!$C5679,'BASE DE DATOS'!$A$2:$A$4921,0),7)</f>
        <v>#N/A</v>
      </c>
      <c r="J5679" s="5" t="e">
        <f>INDEX('BASE DE DATOS'!$A$2:$H$4921,MATCH(CONSTATACIÓN!$C5679,'BASE DE DATOS'!$A$2:$A$4921,0),8)</f>
        <v>#N/A</v>
      </c>
      <c r="K5679" s="5"/>
      <c r="L5679" s="5"/>
      <c r="M5679" s="5"/>
      <c r="N5679" s="5"/>
      <c r="O5679" s="5"/>
      <c r="P5679" s="5"/>
    </row>
    <row r="5680" spans="1:16" x14ac:dyDescent="0.25">
      <c r="A5680" s="13">
        <f t="shared" si="90"/>
        <v>0</v>
      </c>
      <c r="B5680" s="17" t="e">
        <f>INDEX('BASE DE DATOS'!$A$2:$H$4921,MATCH(CONSTATACIÓN!$C5680,'BASE DE DATOS'!$A$2:$A$4921,0),2)</f>
        <v>#N/A</v>
      </c>
      <c r="C5680" s="5"/>
      <c r="D5680" s="5"/>
      <c r="E5680" s="5"/>
      <c r="F5680" s="5"/>
      <c r="G5680" s="6" t="e">
        <f>INDEX('BASE DE DATOS'!$A$2:$H$4921,MATCH(CONSTATACIÓN!$C5680,'BASE DE DATOS'!$A$2:$A$4921,0),3)</f>
        <v>#N/A</v>
      </c>
      <c r="H5680" s="5" t="e">
        <f>INDEX('BASE DE DATOS'!$A$2:$H$4921,MATCH(CONSTATACIÓN!$C5680,'BASE DE DATOS'!$A$2:$A$4921,0),6)</f>
        <v>#N/A</v>
      </c>
      <c r="I5680" s="5" t="e">
        <f>INDEX('BASE DE DATOS'!$A$2:$H$4921,MATCH(CONSTATACIÓN!$C5680,'BASE DE DATOS'!$A$2:$A$4921,0),7)</f>
        <v>#N/A</v>
      </c>
      <c r="J5680" s="5" t="e">
        <f>INDEX('BASE DE DATOS'!$A$2:$H$4921,MATCH(CONSTATACIÓN!$C5680,'BASE DE DATOS'!$A$2:$A$4921,0),8)</f>
        <v>#N/A</v>
      </c>
      <c r="K5680" s="5"/>
      <c r="L5680" s="5"/>
      <c r="M5680" s="5"/>
      <c r="N5680" s="5"/>
      <c r="O5680" s="5"/>
      <c r="P5680" s="5"/>
    </row>
    <row r="5681" spans="1:16" x14ac:dyDescent="0.25">
      <c r="A5681" s="13">
        <f t="shared" si="90"/>
        <v>0</v>
      </c>
      <c r="B5681" s="17" t="e">
        <f>INDEX('BASE DE DATOS'!$A$2:$H$4921,MATCH(CONSTATACIÓN!$C5681,'BASE DE DATOS'!$A$2:$A$4921,0),2)</f>
        <v>#N/A</v>
      </c>
      <c r="C5681" s="5"/>
      <c r="D5681" s="5"/>
      <c r="E5681" s="5"/>
      <c r="F5681" s="5"/>
      <c r="G5681" s="6" t="e">
        <f>INDEX('BASE DE DATOS'!$A$2:$H$4921,MATCH(CONSTATACIÓN!$C5681,'BASE DE DATOS'!$A$2:$A$4921,0),3)</f>
        <v>#N/A</v>
      </c>
      <c r="H5681" s="5" t="e">
        <f>INDEX('BASE DE DATOS'!$A$2:$H$4921,MATCH(CONSTATACIÓN!$C5681,'BASE DE DATOS'!$A$2:$A$4921,0),6)</f>
        <v>#N/A</v>
      </c>
      <c r="I5681" s="5" t="e">
        <f>INDEX('BASE DE DATOS'!$A$2:$H$4921,MATCH(CONSTATACIÓN!$C5681,'BASE DE DATOS'!$A$2:$A$4921,0),7)</f>
        <v>#N/A</v>
      </c>
      <c r="J5681" s="5" t="e">
        <f>INDEX('BASE DE DATOS'!$A$2:$H$4921,MATCH(CONSTATACIÓN!$C5681,'BASE DE DATOS'!$A$2:$A$4921,0),8)</f>
        <v>#N/A</v>
      </c>
      <c r="K5681" s="5"/>
      <c r="L5681" s="5"/>
      <c r="M5681" s="5"/>
      <c r="N5681" s="5"/>
      <c r="O5681" s="5"/>
      <c r="P5681" s="5"/>
    </row>
    <row r="5682" spans="1:16" x14ac:dyDescent="0.25">
      <c r="A5682" s="13">
        <f t="shared" si="90"/>
        <v>0</v>
      </c>
      <c r="B5682" s="17" t="e">
        <f>INDEX('BASE DE DATOS'!$A$2:$H$4921,MATCH(CONSTATACIÓN!$C5682,'BASE DE DATOS'!$A$2:$A$4921,0),2)</f>
        <v>#N/A</v>
      </c>
      <c r="C5682" s="5"/>
      <c r="D5682" s="5"/>
      <c r="E5682" s="5"/>
      <c r="F5682" s="5"/>
      <c r="G5682" s="6" t="e">
        <f>INDEX('BASE DE DATOS'!$A$2:$H$4921,MATCH(CONSTATACIÓN!$C5682,'BASE DE DATOS'!$A$2:$A$4921,0),3)</f>
        <v>#N/A</v>
      </c>
      <c r="H5682" s="5" t="e">
        <f>INDEX('BASE DE DATOS'!$A$2:$H$4921,MATCH(CONSTATACIÓN!$C5682,'BASE DE DATOS'!$A$2:$A$4921,0),6)</f>
        <v>#N/A</v>
      </c>
      <c r="I5682" s="5" t="e">
        <f>INDEX('BASE DE DATOS'!$A$2:$H$4921,MATCH(CONSTATACIÓN!$C5682,'BASE DE DATOS'!$A$2:$A$4921,0),7)</f>
        <v>#N/A</v>
      </c>
      <c r="J5682" s="5" t="e">
        <f>INDEX('BASE DE DATOS'!$A$2:$H$4921,MATCH(CONSTATACIÓN!$C5682,'BASE DE DATOS'!$A$2:$A$4921,0),8)</f>
        <v>#N/A</v>
      </c>
      <c r="K5682" s="5"/>
      <c r="L5682" s="5"/>
      <c r="M5682" s="5"/>
      <c r="N5682" s="5"/>
      <c r="O5682" s="5"/>
      <c r="P5682" s="5"/>
    </row>
    <row r="5683" spans="1:16" x14ac:dyDescent="0.25">
      <c r="A5683" s="13">
        <f t="shared" si="90"/>
        <v>0</v>
      </c>
      <c r="B5683" s="17" t="e">
        <f>INDEX('BASE DE DATOS'!$A$2:$H$4921,MATCH(CONSTATACIÓN!$C5683,'BASE DE DATOS'!$A$2:$A$4921,0),2)</f>
        <v>#N/A</v>
      </c>
      <c r="C5683" s="5"/>
      <c r="D5683" s="5"/>
      <c r="E5683" s="5"/>
      <c r="F5683" s="5"/>
      <c r="G5683" s="6" t="e">
        <f>INDEX('BASE DE DATOS'!$A$2:$H$4921,MATCH(CONSTATACIÓN!$C5683,'BASE DE DATOS'!$A$2:$A$4921,0),3)</f>
        <v>#N/A</v>
      </c>
      <c r="H5683" s="5" t="e">
        <f>INDEX('BASE DE DATOS'!$A$2:$H$4921,MATCH(CONSTATACIÓN!$C5683,'BASE DE DATOS'!$A$2:$A$4921,0),6)</f>
        <v>#N/A</v>
      </c>
      <c r="I5683" s="5" t="e">
        <f>INDEX('BASE DE DATOS'!$A$2:$H$4921,MATCH(CONSTATACIÓN!$C5683,'BASE DE DATOS'!$A$2:$A$4921,0),7)</f>
        <v>#N/A</v>
      </c>
      <c r="J5683" s="5" t="e">
        <f>INDEX('BASE DE DATOS'!$A$2:$H$4921,MATCH(CONSTATACIÓN!$C5683,'BASE DE DATOS'!$A$2:$A$4921,0),8)</f>
        <v>#N/A</v>
      </c>
      <c r="K5683" s="5"/>
      <c r="L5683" s="5"/>
      <c r="M5683" s="5"/>
      <c r="N5683" s="5"/>
      <c r="O5683" s="5"/>
      <c r="P5683" s="5"/>
    </row>
    <row r="5684" spans="1:16" x14ac:dyDescent="0.25">
      <c r="A5684" s="13">
        <f t="shared" ref="A5684:A5747" si="91">C5684</f>
        <v>0</v>
      </c>
      <c r="B5684" s="17" t="e">
        <f>INDEX('BASE DE DATOS'!$A$2:$H$4921,MATCH(CONSTATACIÓN!$C5684,'BASE DE DATOS'!$A$2:$A$4921,0),2)</f>
        <v>#N/A</v>
      </c>
      <c r="C5684" s="5"/>
      <c r="D5684" s="5"/>
      <c r="E5684" s="5"/>
      <c r="F5684" s="5"/>
      <c r="G5684" s="6" t="e">
        <f>INDEX('BASE DE DATOS'!$A$2:$H$4921,MATCH(CONSTATACIÓN!$C5684,'BASE DE DATOS'!$A$2:$A$4921,0),3)</f>
        <v>#N/A</v>
      </c>
      <c r="H5684" s="5" t="e">
        <f>INDEX('BASE DE DATOS'!$A$2:$H$4921,MATCH(CONSTATACIÓN!$C5684,'BASE DE DATOS'!$A$2:$A$4921,0),6)</f>
        <v>#N/A</v>
      </c>
      <c r="I5684" s="5" t="e">
        <f>INDEX('BASE DE DATOS'!$A$2:$H$4921,MATCH(CONSTATACIÓN!$C5684,'BASE DE DATOS'!$A$2:$A$4921,0),7)</f>
        <v>#N/A</v>
      </c>
      <c r="J5684" s="5" t="e">
        <f>INDEX('BASE DE DATOS'!$A$2:$H$4921,MATCH(CONSTATACIÓN!$C5684,'BASE DE DATOS'!$A$2:$A$4921,0),8)</f>
        <v>#N/A</v>
      </c>
    </row>
    <row r="5685" spans="1:16" x14ac:dyDescent="0.25">
      <c r="A5685" s="13">
        <f t="shared" si="91"/>
        <v>0</v>
      </c>
      <c r="B5685" s="17" t="e">
        <f>INDEX('BASE DE DATOS'!$A$2:$H$4921,MATCH(CONSTATACIÓN!$C5685,'BASE DE DATOS'!$A$2:$A$4921,0),2)</f>
        <v>#N/A</v>
      </c>
      <c r="C5685" s="5"/>
      <c r="D5685" s="5"/>
      <c r="E5685" s="5"/>
      <c r="F5685" s="5"/>
      <c r="G5685" s="6" t="e">
        <f>INDEX('BASE DE DATOS'!$A$2:$H$4921,MATCH(CONSTATACIÓN!$C5685,'BASE DE DATOS'!$A$2:$A$4921,0),3)</f>
        <v>#N/A</v>
      </c>
      <c r="H5685" s="5" t="e">
        <f>INDEX('BASE DE DATOS'!$A$2:$H$4921,MATCH(CONSTATACIÓN!$C5685,'BASE DE DATOS'!$A$2:$A$4921,0),6)</f>
        <v>#N/A</v>
      </c>
      <c r="I5685" s="5" t="e">
        <f>INDEX('BASE DE DATOS'!$A$2:$H$4921,MATCH(CONSTATACIÓN!$C5685,'BASE DE DATOS'!$A$2:$A$4921,0),7)</f>
        <v>#N/A</v>
      </c>
      <c r="J5685" s="5" t="e">
        <f>INDEX('BASE DE DATOS'!$A$2:$H$4921,MATCH(CONSTATACIÓN!$C5685,'BASE DE DATOS'!$A$2:$A$4921,0),8)</f>
        <v>#N/A</v>
      </c>
    </row>
    <row r="5686" spans="1:16" x14ac:dyDescent="0.25">
      <c r="A5686" s="13">
        <f t="shared" si="91"/>
        <v>0</v>
      </c>
      <c r="B5686" s="17" t="e">
        <f>INDEX('BASE DE DATOS'!$A$2:$H$4921,MATCH(CONSTATACIÓN!$C5686,'BASE DE DATOS'!$A$2:$A$4921,0),2)</f>
        <v>#N/A</v>
      </c>
      <c r="C5686" s="5"/>
      <c r="D5686" s="5"/>
      <c r="E5686" s="5"/>
      <c r="F5686" s="5"/>
      <c r="G5686" s="6" t="e">
        <f>INDEX('BASE DE DATOS'!$A$2:$H$4921,MATCH(CONSTATACIÓN!$C5686,'BASE DE DATOS'!$A$2:$A$4921,0),3)</f>
        <v>#N/A</v>
      </c>
      <c r="H5686" s="5" t="e">
        <f>INDEX('BASE DE DATOS'!$A$2:$H$4921,MATCH(CONSTATACIÓN!$C5686,'BASE DE DATOS'!$A$2:$A$4921,0),6)</f>
        <v>#N/A</v>
      </c>
      <c r="I5686" s="5" t="e">
        <f>INDEX('BASE DE DATOS'!$A$2:$H$4921,MATCH(CONSTATACIÓN!$C5686,'BASE DE DATOS'!$A$2:$A$4921,0),7)</f>
        <v>#N/A</v>
      </c>
      <c r="J5686" s="5" t="e">
        <f>INDEX('BASE DE DATOS'!$A$2:$H$4921,MATCH(CONSTATACIÓN!$C5686,'BASE DE DATOS'!$A$2:$A$4921,0),8)</f>
        <v>#N/A</v>
      </c>
    </row>
    <row r="5687" spans="1:16" x14ac:dyDescent="0.25">
      <c r="A5687" s="13">
        <f t="shared" si="91"/>
        <v>0</v>
      </c>
      <c r="B5687" s="17" t="e">
        <f>INDEX('BASE DE DATOS'!$A$2:$H$4921,MATCH(CONSTATACIÓN!$C5687,'BASE DE DATOS'!$A$2:$A$4921,0),2)</f>
        <v>#N/A</v>
      </c>
      <c r="C5687" s="5"/>
      <c r="D5687" s="5"/>
      <c r="E5687" s="5"/>
      <c r="F5687" s="5"/>
      <c r="G5687" s="6" t="e">
        <f>INDEX('BASE DE DATOS'!$A$2:$H$4921,MATCH(CONSTATACIÓN!$C5687,'BASE DE DATOS'!$A$2:$A$4921,0),3)</f>
        <v>#N/A</v>
      </c>
      <c r="H5687" s="5" t="e">
        <f>INDEX('BASE DE DATOS'!$A$2:$H$4921,MATCH(CONSTATACIÓN!$C5687,'BASE DE DATOS'!$A$2:$A$4921,0),6)</f>
        <v>#N/A</v>
      </c>
      <c r="I5687" s="5" t="e">
        <f>INDEX('BASE DE DATOS'!$A$2:$H$4921,MATCH(CONSTATACIÓN!$C5687,'BASE DE DATOS'!$A$2:$A$4921,0),7)</f>
        <v>#N/A</v>
      </c>
      <c r="J5687" s="5" t="e">
        <f>INDEX('BASE DE DATOS'!$A$2:$H$4921,MATCH(CONSTATACIÓN!$C5687,'BASE DE DATOS'!$A$2:$A$4921,0),8)</f>
        <v>#N/A</v>
      </c>
    </row>
    <row r="5688" spans="1:16" x14ac:dyDescent="0.25">
      <c r="A5688" s="13">
        <f t="shared" si="91"/>
        <v>0</v>
      </c>
      <c r="B5688" s="17" t="e">
        <f>INDEX('BASE DE DATOS'!$A$2:$H$4921,MATCH(CONSTATACIÓN!$C5688,'BASE DE DATOS'!$A$2:$A$4921,0),2)</f>
        <v>#N/A</v>
      </c>
      <c r="C5688" s="5"/>
      <c r="D5688" s="5"/>
      <c r="E5688" s="5"/>
      <c r="F5688" s="5"/>
      <c r="G5688" s="6" t="e">
        <f>INDEX('BASE DE DATOS'!$A$2:$H$4921,MATCH(CONSTATACIÓN!$C5688,'BASE DE DATOS'!$A$2:$A$4921,0),3)</f>
        <v>#N/A</v>
      </c>
      <c r="H5688" s="5" t="e">
        <f>INDEX('BASE DE DATOS'!$A$2:$H$4921,MATCH(CONSTATACIÓN!$C5688,'BASE DE DATOS'!$A$2:$A$4921,0),6)</f>
        <v>#N/A</v>
      </c>
      <c r="I5688" s="5" t="e">
        <f>INDEX('BASE DE DATOS'!$A$2:$H$4921,MATCH(CONSTATACIÓN!$C5688,'BASE DE DATOS'!$A$2:$A$4921,0),7)</f>
        <v>#N/A</v>
      </c>
      <c r="J5688" s="5" t="e">
        <f>INDEX('BASE DE DATOS'!$A$2:$H$4921,MATCH(CONSTATACIÓN!$C5688,'BASE DE DATOS'!$A$2:$A$4921,0),8)</f>
        <v>#N/A</v>
      </c>
    </row>
    <row r="5689" spans="1:16" x14ac:dyDescent="0.25">
      <c r="A5689" s="13">
        <f t="shared" si="91"/>
        <v>0</v>
      </c>
      <c r="B5689" s="17" t="e">
        <f>INDEX('BASE DE DATOS'!$A$2:$H$4921,MATCH(CONSTATACIÓN!$C5689,'BASE DE DATOS'!$A$2:$A$4921,0),2)</f>
        <v>#N/A</v>
      </c>
      <c r="C5689" s="5"/>
      <c r="D5689" s="5"/>
      <c r="E5689" s="5"/>
      <c r="F5689" s="5"/>
      <c r="G5689" s="6" t="e">
        <f>INDEX('BASE DE DATOS'!$A$2:$H$4921,MATCH(CONSTATACIÓN!$C5689,'BASE DE DATOS'!$A$2:$A$4921,0),3)</f>
        <v>#N/A</v>
      </c>
      <c r="H5689" s="5" t="e">
        <f>INDEX('BASE DE DATOS'!$A$2:$H$4921,MATCH(CONSTATACIÓN!$C5689,'BASE DE DATOS'!$A$2:$A$4921,0),6)</f>
        <v>#N/A</v>
      </c>
      <c r="I5689" s="5" t="e">
        <f>INDEX('BASE DE DATOS'!$A$2:$H$4921,MATCH(CONSTATACIÓN!$C5689,'BASE DE DATOS'!$A$2:$A$4921,0),7)</f>
        <v>#N/A</v>
      </c>
      <c r="J5689" s="5" t="e">
        <f>INDEX('BASE DE DATOS'!$A$2:$H$4921,MATCH(CONSTATACIÓN!$C5689,'BASE DE DATOS'!$A$2:$A$4921,0),8)</f>
        <v>#N/A</v>
      </c>
    </row>
    <row r="5690" spans="1:16" x14ac:dyDescent="0.25">
      <c r="A5690" s="13">
        <f t="shared" si="91"/>
        <v>0</v>
      </c>
      <c r="B5690" s="17" t="e">
        <f>INDEX('BASE DE DATOS'!$A$2:$H$4921,MATCH(CONSTATACIÓN!$C5690,'BASE DE DATOS'!$A$2:$A$4921,0),2)</f>
        <v>#N/A</v>
      </c>
      <c r="C5690" s="5"/>
      <c r="D5690" s="5"/>
      <c r="E5690" s="5"/>
      <c r="F5690" s="5"/>
      <c r="G5690" s="6" t="e">
        <f>INDEX('BASE DE DATOS'!$A$2:$H$4921,MATCH(CONSTATACIÓN!$C5690,'BASE DE DATOS'!$A$2:$A$4921,0),3)</f>
        <v>#N/A</v>
      </c>
      <c r="H5690" s="5" t="e">
        <f>INDEX('BASE DE DATOS'!$A$2:$H$4921,MATCH(CONSTATACIÓN!$C5690,'BASE DE DATOS'!$A$2:$A$4921,0),6)</f>
        <v>#N/A</v>
      </c>
      <c r="I5690" s="5" t="e">
        <f>INDEX('BASE DE DATOS'!$A$2:$H$4921,MATCH(CONSTATACIÓN!$C5690,'BASE DE DATOS'!$A$2:$A$4921,0),7)</f>
        <v>#N/A</v>
      </c>
      <c r="J5690" s="5" t="e">
        <f>INDEX('BASE DE DATOS'!$A$2:$H$4921,MATCH(CONSTATACIÓN!$C5690,'BASE DE DATOS'!$A$2:$A$4921,0),8)</f>
        <v>#N/A</v>
      </c>
    </row>
    <row r="5691" spans="1:16" x14ac:dyDescent="0.25">
      <c r="A5691" s="13">
        <f t="shared" si="91"/>
        <v>0</v>
      </c>
      <c r="B5691" s="17" t="e">
        <f>INDEX('BASE DE DATOS'!$A$2:$H$4921,MATCH(CONSTATACIÓN!$C5691,'BASE DE DATOS'!$A$2:$A$4921,0),2)</f>
        <v>#N/A</v>
      </c>
      <c r="C5691" s="5"/>
      <c r="D5691" s="5"/>
      <c r="E5691" s="5"/>
      <c r="F5691" s="5"/>
      <c r="G5691" s="6" t="e">
        <f>INDEX('BASE DE DATOS'!$A$2:$H$4921,MATCH(CONSTATACIÓN!$C5691,'BASE DE DATOS'!$A$2:$A$4921,0),3)</f>
        <v>#N/A</v>
      </c>
      <c r="H5691" s="5" t="e">
        <f>INDEX('BASE DE DATOS'!$A$2:$H$4921,MATCH(CONSTATACIÓN!$C5691,'BASE DE DATOS'!$A$2:$A$4921,0),6)</f>
        <v>#N/A</v>
      </c>
      <c r="I5691" s="5" t="e">
        <f>INDEX('BASE DE DATOS'!$A$2:$H$4921,MATCH(CONSTATACIÓN!$C5691,'BASE DE DATOS'!$A$2:$A$4921,0),7)</f>
        <v>#N/A</v>
      </c>
      <c r="J5691" s="5" t="e">
        <f>INDEX('BASE DE DATOS'!$A$2:$H$4921,MATCH(CONSTATACIÓN!$C5691,'BASE DE DATOS'!$A$2:$A$4921,0),8)</f>
        <v>#N/A</v>
      </c>
    </row>
    <row r="5692" spans="1:16" x14ac:dyDescent="0.25">
      <c r="A5692" s="13">
        <f t="shared" si="91"/>
        <v>0</v>
      </c>
      <c r="B5692" s="17" t="e">
        <f>INDEX('BASE DE DATOS'!$A$2:$H$4921,MATCH(CONSTATACIÓN!$C5692,'BASE DE DATOS'!$A$2:$A$4921,0),2)</f>
        <v>#N/A</v>
      </c>
      <c r="C5692" s="5"/>
      <c r="D5692" s="5"/>
      <c r="E5692" s="5"/>
      <c r="F5692" s="5"/>
      <c r="G5692" s="6" t="e">
        <f>INDEX('BASE DE DATOS'!$A$2:$H$4921,MATCH(CONSTATACIÓN!$C5692,'BASE DE DATOS'!$A$2:$A$4921,0),3)</f>
        <v>#N/A</v>
      </c>
      <c r="H5692" s="5" t="e">
        <f>INDEX('BASE DE DATOS'!$A$2:$H$4921,MATCH(CONSTATACIÓN!$C5692,'BASE DE DATOS'!$A$2:$A$4921,0),6)</f>
        <v>#N/A</v>
      </c>
      <c r="I5692" s="5" t="e">
        <f>INDEX('BASE DE DATOS'!$A$2:$H$4921,MATCH(CONSTATACIÓN!$C5692,'BASE DE DATOS'!$A$2:$A$4921,0),7)</f>
        <v>#N/A</v>
      </c>
      <c r="J5692" s="5" t="e">
        <f>INDEX('BASE DE DATOS'!$A$2:$H$4921,MATCH(CONSTATACIÓN!$C5692,'BASE DE DATOS'!$A$2:$A$4921,0),8)</f>
        <v>#N/A</v>
      </c>
    </row>
    <row r="5693" spans="1:16" x14ac:dyDescent="0.25">
      <c r="A5693" s="13">
        <f t="shared" si="91"/>
        <v>0</v>
      </c>
      <c r="B5693" s="17" t="e">
        <f>INDEX('BASE DE DATOS'!$A$2:$H$4921,MATCH(CONSTATACIÓN!$C5693,'BASE DE DATOS'!$A$2:$A$4921,0),2)</f>
        <v>#N/A</v>
      </c>
      <c r="C5693" s="5"/>
      <c r="D5693" s="5"/>
      <c r="E5693" s="5"/>
      <c r="F5693" s="5"/>
      <c r="G5693" s="6" t="e">
        <f>INDEX('BASE DE DATOS'!$A$2:$H$4921,MATCH(CONSTATACIÓN!$C5693,'BASE DE DATOS'!$A$2:$A$4921,0),3)</f>
        <v>#N/A</v>
      </c>
      <c r="H5693" s="5" t="e">
        <f>INDEX('BASE DE DATOS'!$A$2:$H$4921,MATCH(CONSTATACIÓN!$C5693,'BASE DE DATOS'!$A$2:$A$4921,0),6)</f>
        <v>#N/A</v>
      </c>
      <c r="I5693" s="5" t="e">
        <f>INDEX('BASE DE DATOS'!$A$2:$H$4921,MATCH(CONSTATACIÓN!$C5693,'BASE DE DATOS'!$A$2:$A$4921,0),7)</f>
        <v>#N/A</v>
      </c>
      <c r="J5693" s="5" t="e">
        <f>INDEX('BASE DE DATOS'!$A$2:$H$4921,MATCH(CONSTATACIÓN!$C5693,'BASE DE DATOS'!$A$2:$A$4921,0),8)</f>
        <v>#N/A</v>
      </c>
    </row>
    <row r="5694" spans="1:16" x14ac:dyDescent="0.25">
      <c r="A5694" s="13">
        <f t="shared" si="91"/>
        <v>0</v>
      </c>
      <c r="B5694" s="17" t="e">
        <f>INDEX('BASE DE DATOS'!$A$2:$H$4921,MATCH(CONSTATACIÓN!$C5694,'BASE DE DATOS'!$A$2:$A$4921,0),2)</f>
        <v>#N/A</v>
      </c>
      <c r="C5694" s="5"/>
      <c r="D5694" s="5"/>
      <c r="E5694" s="5"/>
      <c r="F5694" s="5"/>
      <c r="G5694" s="6" t="e">
        <f>INDEX('BASE DE DATOS'!$A$2:$H$4921,MATCH(CONSTATACIÓN!$C5694,'BASE DE DATOS'!$A$2:$A$4921,0),3)</f>
        <v>#N/A</v>
      </c>
      <c r="H5694" s="5" t="e">
        <f>INDEX('BASE DE DATOS'!$A$2:$H$4921,MATCH(CONSTATACIÓN!$C5694,'BASE DE DATOS'!$A$2:$A$4921,0),6)</f>
        <v>#N/A</v>
      </c>
      <c r="I5694" s="5" t="e">
        <f>INDEX('BASE DE DATOS'!$A$2:$H$4921,MATCH(CONSTATACIÓN!$C5694,'BASE DE DATOS'!$A$2:$A$4921,0),7)</f>
        <v>#N/A</v>
      </c>
      <c r="J5694" s="5" t="e">
        <f>INDEX('BASE DE DATOS'!$A$2:$H$4921,MATCH(CONSTATACIÓN!$C5694,'BASE DE DATOS'!$A$2:$A$4921,0),8)</f>
        <v>#N/A</v>
      </c>
    </row>
    <row r="5695" spans="1:16" x14ac:dyDescent="0.25">
      <c r="A5695" s="13">
        <f t="shared" si="91"/>
        <v>0</v>
      </c>
      <c r="B5695" s="17" t="e">
        <f>INDEX('BASE DE DATOS'!$A$2:$H$4921,MATCH(CONSTATACIÓN!$C5695,'BASE DE DATOS'!$A$2:$A$4921,0),2)</f>
        <v>#N/A</v>
      </c>
      <c r="C5695" s="5"/>
      <c r="D5695" s="5"/>
      <c r="E5695" s="5"/>
      <c r="F5695" s="5"/>
      <c r="G5695" s="6" t="e">
        <f>INDEX('BASE DE DATOS'!$A$2:$H$4921,MATCH(CONSTATACIÓN!$C5695,'BASE DE DATOS'!$A$2:$A$4921,0),3)</f>
        <v>#N/A</v>
      </c>
      <c r="H5695" s="5" t="e">
        <f>INDEX('BASE DE DATOS'!$A$2:$H$4921,MATCH(CONSTATACIÓN!$C5695,'BASE DE DATOS'!$A$2:$A$4921,0),6)</f>
        <v>#N/A</v>
      </c>
      <c r="I5695" s="5" t="e">
        <f>INDEX('BASE DE DATOS'!$A$2:$H$4921,MATCH(CONSTATACIÓN!$C5695,'BASE DE DATOS'!$A$2:$A$4921,0),7)</f>
        <v>#N/A</v>
      </c>
      <c r="J5695" s="5" t="e">
        <f>INDEX('BASE DE DATOS'!$A$2:$H$4921,MATCH(CONSTATACIÓN!$C5695,'BASE DE DATOS'!$A$2:$A$4921,0),8)</f>
        <v>#N/A</v>
      </c>
    </row>
    <row r="5696" spans="1:16" x14ac:dyDescent="0.25">
      <c r="A5696" s="13">
        <f t="shared" si="91"/>
        <v>0</v>
      </c>
      <c r="B5696" s="17" t="e">
        <f>INDEX('BASE DE DATOS'!$A$2:$H$4921,MATCH(CONSTATACIÓN!$C5696,'BASE DE DATOS'!$A$2:$A$4921,0),2)</f>
        <v>#N/A</v>
      </c>
      <c r="C5696" s="5"/>
      <c r="D5696" s="5"/>
      <c r="E5696" s="5"/>
      <c r="F5696" s="5"/>
      <c r="G5696" s="6" t="e">
        <f>INDEX('BASE DE DATOS'!$A$2:$H$4921,MATCH(CONSTATACIÓN!$C5696,'BASE DE DATOS'!$A$2:$A$4921,0),3)</f>
        <v>#N/A</v>
      </c>
      <c r="H5696" s="5" t="e">
        <f>INDEX('BASE DE DATOS'!$A$2:$H$4921,MATCH(CONSTATACIÓN!$C5696,'BASE DE DATOS'!$A$2:$A$4921,0),6)</f>
        <v>#N/A</v>
      </c>
      <c r="I5696" s="5" t="e">
        <f>INDEX('BASE DE DATOS'!$A$2:$H$4921,MATCH(CONSTATACIÓN!$C5696,'BASE DE DATOS'!$A$2:$A$4921,0),7)</f>
        <v>#N/A</v>
      </c>
      <c r="J5696" s="5" t="e">
        <f>INDEX('BASE DE DATOS'!$A$2:$H$4921,MATCH(CONSTATACIÓN!$C5696,'BASE DE DATOS'!$A$2:$A$4921,0),8)</f>
        <v>#N/A</v>
      </c>
    </row>
    <row r="5697" spans="1:10" x14ac:dyDescent="0.25">
      <c r="A5697" s="13">
        <f t="shared" si="91"/>
        <v>0</v>
      </c>
      <c r="B5697" s="17" t="e">
        <f>INDEX('BASE DE DATOS'!$A$2:$H$4921,MATCH(CONSTATACIÓN!$C5697,'BASE DE DATOS'!$A$2:$A$4921,0),2)</f>
        <v>#N/A</v>
      </c>
      <c r="C5697" s="5"/>
      <c r="D5697" s="5"/>
      <c r="E5697" s="5"/>
      <c r="F5697" s="5"/>
      <c r="G5697" s="6" t="e">
        <f>INDEX('BASE DE DATOS'!$A$2:$H$4921,MATCH(CONSTATACIÓN!$C5697,'BASE DE DATOS'!$A$2:$A$4921,0),3)</f>
        <v>#N/A</v>
      </c>
      <c r="H5697" s="5" t="e">
        <f>INDEX('BASE DE DATOS'!$A$2:$H$4921,MATCH(CONSTATACIÓN!$C5697,'BASE DE DATOS'!$A$2:$A$4921,0),6)</f>
        <v>#N/A</v>
      </c>
      <c r="I5697" s="5" t="e">
        <f>INDEX('BASE DE DATOS'!$A$2:$H$4921,MATCH(CONSTATACIÓN!$C5697,'BASE DE DATOS'!$A$2:$A$4921,0),7)</f>
        <v>#N/A</v>
      </c>
      <c r="J5697" s="5" t="e">
        <f>INDEX('BASE DE DATOS'!$A$2:$H$4921,MATCH(CONSTATACIÓN!$C5697,'BASE DE DATOS'!$A$2:$A$4921,0),8)</f>
        <v>#N/A</v>
      </c>
    </row>
    <row r="5698" spans="1:10" x14ac:dyDescent="0.25">
      <c r="A5698" s="13">
        <f t="shared" si="91"/>
        <v>0</v>
      </c>
      <c r="B5698" s="17" t="e">
        <f>INDEX('BASE DE DATOS'!$A$2:$H$4921,MATCH(CONSTATACIÓN!$C5698,'BASE DE DATOS'!$A$2:$A$4921,0),2)</f>
        <v>#N/A</v>
      </c>
      <c r="C5698" s="5"/>
      <c r="D5698" s="5"/>
      <c r="E5698" s="5"/>
      <c r="F5698" s="5"/>
      <c r="G5698" s="6" t="e">
        <f>INDEX('BASE DE DATOS'!$A$2:$H$4921,MATCH(CONSTATACIÓN!$C5698,'BASE DE DATOS'!$A$2:$A$4921,0),3)</f>
        <v>#N/A</v>
      </c>
      <c r="H5698" s="5" t="e">
        <f>INDEX('BASE DE DATOS'!$A$2:$H$4921,MATCH(CONSTATACIÓN!$C5698,'BASE DE DATOS'!$A$2:$A$4921,0),6)</f>
        <v>#N/A</v>
      </c>
      <c r="I5698" s="5" t="e">
        <f>INDEX('BASE DE DATOS'!$A$2:$H$4921,MATCH(CONSTATACIÓN!$C5698,'BASE DE DATOS'!$A$2:$A$4921,0),7)</f>
        <v>#N/A</v>
      </c>
      <c r="J5698" s="5" t="e">
        <f>INDEX('BASE DE DATOS'!$A$2:$H$4921,MATCH(CONSTATACIÓN!$C5698,'BASE DE DATOS'!$A$2:$A$4921,0),8)</f>
        <v>#N/A</v>
      </c>
    </row>
    <row r="5699" spans="1:10" x14ac:dyDescent="0.25">
      <c r="A5699" s="13">
        <f t="shared" si="91"/>
        <v>0</v>
      </c>
      <c r="B5699" s="17" t="e">
        <f>INDEX('BASE DE DATOS'!$A$2:$H$4921,MATCH(CONSTATACIÓN!$C5699,'BASE DE DATOS'!$A$2:$A$4921,0),2)</f>
        <v>#N/A</v>
      </c>
      <c r="C5699" s="5"/>
      <c r="D5699" s="5"/>
      <c r="E5699" s="5"/>
      <c r="F5699" s="5"/>
      <c r="G5699" s="6" t="e">
        <f>INDEX('BASE DE DATOS'!$A$2:$H$4921,MATCH(CONSTATACIÓN!$C5699,'BASE DE DATOS'!$A$2:$A$4921,0),3)</f>
        <v>#N/A</v>
      </c>
      <c r="H5699" s="5" t="e">
        <f>INDEX('BASE DE DATOS'!$A$2:$H$4921,MATCH(CONSTATACIÓN!$C5699,'BASE DE DATOS'!$A$2:$A$4921,0),6)</f>
        <v>#N/A</v>
      </c>
      <c r="I5699" s="5" t="e">
        <f>INDEX('BASE DE DATOS'!$A$2:$H$4921,MATCH(CONSTATACIÓN!$C5699,'BASE DE DATOS'!$A$2:$A$4921,0),7)</f>
        <v>#N/A</v>
      </c>
      <c r="J5699" s="5" t="e">
        <f>INDEX('BASE DE DATOS'!$A$2:$H$4921,MATCH(CONSTATACIÓN!$C5699,'BASE DE DATOS'!$A$2:$A$4921,0),8)</f>
        <v>#N/A</v>
      </c>
    </row>
    <row r="5700" spans="1:10" x14ac:dyDescent="0.25">
      <c r="A5700" s="13">
        <f t="shared" si="91"/>
        <v>0</v>
      </c>
      <c r="B5700" s="17" t="e">
        <f>INDEX('BASE DE DATOS'!$A$2:$H$4921,MATCH(CONSTATACIÓN!$C5700,'BASE DE DATOS'!$A$2:$A$4921,0),2)</f>
        <v>#N/A</v>
      </c>
      <c r="C5700" s="5"/>
      <c r="D5700" s="5"/>
      <c r="E5700" s="5"/>
      <c r="F5700" s="5"/>
      <c r="G5700" s="6" t="e">
        <f>INDEX('BASE DE DATOS'!$A$2:$H$4921,MATCH(CONSTATACIÓN!$C5700,'BASE DE DATOS'!$A$2:$A$4921,0),3)</f>
        <v>#N/A</v>
      </c>
      <c r="H5700" s="5" t="e">
        <f>INDEX('BASE DE DATOS'!$A$2:$H$4921,MATCH(CONSTATACIÓN!$C5700,'BASE DE DATOS'!$A$2:$A$4921,0),6)</f>
        <v>#N/A</v>
      </c>
      <c r="I5700" s="5" t="e">
        <f>INDEX('BASE DE DATOS'!$A$2:$H$4921,MATCH(CONSTATACIÓN!$C5700,'BASE DE DATOS'!$A$2:$A$4921,0),7)</f>
        <v>#N/A</v>
      </c>
      <c r="J5700" s="5" t="e">
        <f>INDEX('BASE DE DATOS'!$A$2:$H$4921,MATCH(CONSTATACIÓN!$C5700,'BASE DE DATOS'!$A$2:$A$4921,0),8)</f>
        <v>#N/A</v>
      </c>
    </row>
    <row r="5701" spans="1:10" x14ac:dyDescent="0.25">
      <c r="A5701" s="13">
        <f t="shared" si="91"/>
        <v>0</v>
      </c>
      <c r="B5701" s="17" t="e">
        <f>INDEX('BASE DE DATOS'!$A$2:$H$4921,MATCH(CONSTATACIÓN!$C5701,'BASE DE DATOS'!$A$2:$A$4921,0),2)</f>
        <v>#N/A</v>
      </c>
      <c r="C5701" s="5"/>
      <c r="D5701" s="5"/>
      <c r="E5701" s="5"/>
      <c r="F5701" s="5"/>
      <c r="G5701" s="6" t="e">
        <f>INDEX('BASE DE DATOS'!$A$2:$H$4921,MATCH(CONSTATACIÓN!$C5701,'BASE DE DATOS'!$A$2:$A$4921,0),3)</f>
        <v>#N/A</v>
      </c>
      <c r="H5701" s="5" t="e">
        <f>INDEX('BASE DE DATOS'!$A$2:$H$4921,MATCH(CONSTATACIÓN!$C5701,'BASE DE DATOS'!$A$2:$A$4921,0),6)</f>
        <v>#N/A</v>
      </c>
      <c r="I5701" s="5" t="e">
        <f>INDEX('BASE DE DATOS'!$A$2:$H$4921,MATCH(CONSTATACIÓN!$C5701,'BASE DE DATOS'!$A$2:$A$4921,0),7)</f>
        <v>#N/A</v>
      </c>
      <c r="J5701" s="5" t="e">
        <f>INDEX('BASE DE DATOS'!$A$2:$H$4921,MATCH(CONSTATACIÓN!$C5701,'BASE DE DATOS'!$A$2:$A$4921,0),8)</f>
        <v>#N/A</v>
      </c>
    </row>
    <row r="5702" spans="1:10" x14ac:dyDescent="0.25">
      <c r="A5702" s="13">
        <f t="shared" si="91"/>
        <v>0</v>
      </c>
      <c r="B5702" s="17" t="e">
        <f>INDEX('BASE DE DATOS'!$A$2:$H$4921,MATCH(CONSTATACIÓN!$C5702,'BASE DE DATOS'!$A$2:$A$4921,0),2)</f>
        <v>#N/A</v>
      </c>
      <c r="C5702" s="5"/>
      <c r="D5702" s="5"/>
      <c r="E5702" s="5"/>
      <c r="F5702" s="5"/>
      <c r="G5702" s="6" t="e">
        <f>INDEX('BASE DE DATOS'!$A$2:$H$4921,MATCH(CONSTATACIÓN!$C5702,'BASE DE DATOS'!$A$2:$A$4921,0),3)</f>
        <v>#N/A</v>
      </c>
      <c r="H5702" s="5" t="e">
        <f>INDEX('BASE DE DATOS'!$A$2:$H$4921,MATCH(CONSTATACIÓN!$C5702,'BASE DE DATOS'!$A$2:$A$4921,0),6)</f>
        <v>#N/A</v>
      </c>
      <c r="I5702" s="5" t="e">
        <f>INDEX('BASE DE DATOS'!$A$2:$H$4921,MATCH(CONSTATACIÓN!$C5702,'BASE DE DATOS'!$A$2:$A$4921,0),7)</f>
        <v>#N/A</v>
      </c>
      <c r="J5702" s="5" t="e">
        <f>INDEX('BASE DE DATOS'!$A$2:$H$4921,MATCH(CONSTATACIÓN!$C5702,'BASE DE DATOS'!$A$2:$A$4921,0),8)</f>
        <v>#N/A</v>
      </c>
    </row>
    <row r="5703" spans="1:10" x14ac:dyDescent="0.25">
      <c r="A5703" s="13">
        <f t="shared" si="91"/>
        <v>0</v>
      </c>
      <c r="B5703" s="17" t="e">
        <f>INDEX('BASE DE DATOS'!$A$2:$H$4921,MATCH(CONSTATACIÓN!$C5703,'BASE DE DATOS'!$A$2:$A$4921,0),2)</f>
        <v>#N/A</v>
      </c>
      <c r="C5703" s="5"/>
      <c r="D5703" s="5"/>
      <c r="E5703" s="5"/>
      <c r="F5703" s="5"/>
      <c r="G5703" s="6" t="e">
        <f>INDEX('BASE DE DATOS'!$A$2:$H$4921,MATCH(CONSTATACIÓN!$C5703,'BASE DE DATOS'!$A$2:$A$4921,0),3)</f>
        <v>#N/A</v>
      </c>
      <c r="H5703" s="5" t="e">
        <f>INDEX('BASE DE DATOS'!$A$2:$H$4921,MATCH(CONSTATACIÓN!$C5703,'BASE DE DATOS'!$A$2:$A$4921,0),6)</f>
        <v>#N/A</v>
      </c>
      <c r="I5703" s="5" t="e">
        <f>INDEX('BASE DE DATOS'!$A$2:$H$4921,MATCH(CONSTATACIÓN!$C5703,'BASE DE DATOS'!$A$2:$A$4921,0),7)</f>
        <v>#N/A</v>
      </c>
      <c r="J5703" s="5" t="e">
        <f>INDEX('BASE DE DATOS'!$A$2:$H$4921,MATCH(CONSTATACIÓN!$C5703,'BASE DE DATOS'!$A$2:$A$4921,0),8)</f>
        <v>#N/A</v>
      </c>
    </row>
    <row r="5704" spans="1:10" x14ac:dyDescent="0.25">
      <c r="A5704" s="13">
        <f t="shared" si="91"/>
        <v>0</v>
      </c>
      <c r="B5704" s="17" t="e">
        <f>INDEX('BASE DE DATOS'!$A$2:$H$4921,MATCH(CONSTATACIÓN!$C5704,'BASE DE DATOS'!$A$2:$A$4921,0),2)</f>
        <v>#N/A</v>
      </c>
      <c r="C5704" s="5"/>
      <c r="D5704" s="5"/>
      <c r="E5704" s="5"/>
      <c r="F5704" s="5"/>
      <c r="G5704" s="6" t="e">
        <f>INDEX('BASE DE DATOS'!$A$2:$H$4921,MATCH(CONSTATACIÓN!$C5704,'BASE DE DATOS'!$A$2:$A$4921,0),3)</f>
        <v>#N/A</v>
      </c>
      <c r="H5704" s="5" t="e">
        <f>INDEX('BASE DE DATOS'!$A$2:$H$4921,MATCH(CONSTATACIÓN!$C5704,'BASE DE DATOS'!$A$2:$A$4921,0),6)</f>
        <v>#N/A</v>
      </c>
      <c r="I5704" s="5" t="e">
        <f>INDEX('BASE DE DATOS'!$A$2:$H$4921,MATCH(CONSTATACIÓN!$C5704,'BASE DE DATOS'!$A$2:$A$4921,0),7)</f>
        <v>#N/A</v>
      </c>
      <c r="J5704" s="5" t="e">
        <f>INDEX('BASE DE DATOS'!$A$2:$H$4921,MATCH(CONSTATACIÓN!$C5704,'BASE DE DATOS'!$A$2:$A$4921,0),8)</f>
        <v>#N/A</v>
      </c>
    </row>
    <row r="5705" spans="1:10" x14ac:dyDescent="0.25">
      <c r="A5705" s="13">
        <f t="shared" si="91"/>
        <v>0</v>
      </c>
      <c r="B5705" s="17" t="e">
        <f>INDEX('BASE DE DATOS'!$A$2:$H$4921,MATCH(CONSTATACIÓN!$C5705,'BASE DE DATOS'!$A$2:$A$4921,0),2)</f>
        <v>#N/A</v>
      </c>
      <c r="C5705" s="5"/>
      <c r="D5705" s="5"/>
      <c r="E5705" s="5"/>
      <c r="F5705" s="5"/>
      <c r="G5705" s="6" t="e">
        <f>INDEX('BASE DE DATOS'!$A$2:$H$4921,MATCH(CONSTATACIÓN!$C5705,'BASE DE DATOS'!$A$2:$A$4921,0),3)</f>
        <v>#N/A</v>
      </c>
      <c r="H5705" s="5" t="e">
        <f>INDEX('BASE DE DATOS'!$A$2:$H$4921,MATCH(CONSTATACIÓN!$C5705,'BASE DE DATOS'!$A$2:$A$4921,0),6)</f>
        <v>#N/A</v>
      </c>
      <c r="I5705" s="5" t="e">
        <f>INDEX('BASE DE DATOS'!$A$2:$H$4921,MATCH(CONSTATACIÓN!$C5705,'BASE DE DATOS'!$A$2:$A$4921,0),7)</f>
        <v>#N/A</v>
      </c>
      <c r="J5705" s="5" t="e">
        <f>INDEX('BASE DE DATOS'!$A$2:$H$4921,MATCH(CONSTATACIÓN!$C5705,'BASE DE DATOS'!$A$2:$A$4921,0),8)</f>
        <v>#N/A</v>
      </c>
    </row>
    <row r="5706" spans="1:10" x14ac:dyDescent="0.25">
      <c r="A5706" s="13">
        <f t="shared" si="91"/>
        <v>0</v>
      </c>
      <c r="B5706" s="17" t="e">
        <f>INDEX('BASE DE DATOS'!$A$2:$H$4921,MATCH(CONSTATACIÓN!$C5706,'BASE DE DATOS'!$A$2:$A$4921,0),2)</f>
        <v>#N/A</v>
      </c>
      <c r="C5706" s="5"/>
      <c r="D5706" s="5"/>
      <c r="E5706" s="5"/>
      <c r="F5706" s="5"/>
      <c r="G5706" s="6" t="e">
        <f>INDEX('BASE DE DATOS'!$A$2:$H$4921,MATCH(CONSTATACIÓN!$C5706,'BASE DE DATOS'!$A$2:$A$4921,0),3)</f>
        <v>#N/A</v>
      </c>
      <c r="H5706" s="5" t="e">
        <f>INDEX('BASE DE DATOS'!$A$2:$H$4921,MATCH(CONSTATACIÓN!$C5706,'BASE DE DATOS'!$A$2:$A$4921,0),6)</f>
        <v>#N/A</v>
      </c>
      <c r="I5706" s="5" t="e">
        <f>INDEX('BASE DE DATOS'!$A$2:$H$4921,MATCH(CONSTATACIÓN!$C5706,'BASE DE DATOS'!$A$2:$A$4921,0),7)</f>
        <v>#N/A</v>
      </c>
      <c r="J5706" s="5" t="e">
        <f>INDEX('BASE DE DATOS'!$A$2:$H$4921,MATCH(CONSTATACIÓN!$C5706,'BASE DE DATOS'!$A$2:$A$4921,0),8)</f>
        <v>#N/A</v>
      </c>
    </row>
    <row r="5707" spans="1:10" x14ac:dyDescent="0.25">
      <c r="A5707" s="13">
        <f t="shared" si="91"/>
        <v>0</v>
      </c>
      <c r="B5707" s="17" t="e">
        <f>INDEX('BASE DE DATOS'!$A$2:$H$4921,MATCH(CONSTATACIÓN!$C5707,'BASE DE DATOS'!$A$2:$A$4921,0),2)</f>
        <v>#N/A</v>
      </c>
      <c r="C5707" s="5"/>
      <c r="D5707" s="5"/>
      <c r="E5707" s="5"/>
      <c r="F5707" s="5"/>
      <c r="G5707" s="6" t="e">
        <f>INDEX('BASE DE DATOS'!$A$2:$H$4921,MATCH(CONSTATACIÓN!$C5707,'BASE DE DATOS'!$A$2:$A$4921,0),3)</f>
        <v>#N/A</v>
      </c>
      <c r="H5707" s="5" t="e">
        <f>INDEX('BASE DE DATOS'!$A$2:$H$4921,MATCH(CONSTATACIÓN!$C5707,'BASE DE DATOS'!$A$2:$A$4921,0),6)</f>
        <v>#N/A</v>
      </c>
      <c r="I5707" s="5" t="e">
        <f>INDEX('BASE DE DATOS'!$A$2:$H$4921,MATCH(CONSTATACIÓN!$C5707,'BASE DE DATOS'!$A$2:$A$4921,0),7)</f>
        <v>#N/A</v>
      </c>
      <c r="J5707" s="5" t="e">
        <f>INDEX('BASE DE DATOS'!$A$2:$H$4921,MATCH(CONSTATACIÓN!$C5707,'BASE DE DATOS'!$A$2:$A$4921,0),8)</f>
        <v>#N/A</v>
      </c>
    </row>
    <row r="5708" spans="1:10" x14ac:dyDescent="0.25">
      <c r="A5708" s="13">
        <f t="shared" si="91"/>
        <v>0</v>
      </c>
      <c r="B5708" s="17" t="e">
        <f>INDEX('BASE DE DATOS'!$A$2:$H$4921,MATCH(CONSTATACIÓN!$C5708,'BASE DE DATOS'!$A$2:$A$4921,0),2)</f>
        <v>#N/A</v>
      </c>
      <c r="C5708" s="5"/>
      <c r="D5708" s="5"/>
      <c r="E5708" s="5"/>
      <c r="F5708" s="5"/>
      <c r="G5708" s="6" t="e">
        <f>INDEX('BASE DE DATOS'!$A$2:$H$4921,MATCH(CONSTATACIÓN!$C5708,'BASE DE DATOS'!$A$2:$A$4921,0),3)</f>
        <v>#N/A</v>
      </c>
      <c r="H5708" s="5" t="e">
        <f>INDEX('BASE DE DATOS'!$A$2:$H$4921,MATCH(CONSTATACIÓN!$C5708,'BASE DE DATOS'!$A$2:$A$4921,0),6)</f>
        <v>#N/A</v>
      </c>
      <c r="I5708" s="5" t="e">
        <f>INDEX('BASE DE DATOS'!$A$2:$H$4921,MATCH(CONSTATACIÓN!$C5708,'BASE DE DATOS'!$A$2:$A$4921,0),7)</f>
        <v>#N/A</v>
      </c>
      <c r="J5708" s="5" t="e">
        <f>INDEX('BASE DE DATOS'!$A$2:$H$4921,MATCH(CONSTATACIÓN!$C5708,'BASE DE DATOS'!$A$2:$A$4921,0),8)</f>
        <v>#N/A</v>
      </c>
    </row>
    <row r="5709" spans="1:10" x14ac:dyDescent="0.25">
      <c r="A5709" s="13">
        <f t="shared" si="91"/>
        <v>0</v>
      </c>
      <c r="B5709" s="17" t="e">
        <f>INDEX('BASE DE DATOS'!$A$2:$H$4921,MATCH(CONSTATACIÓN!$C5709,'BASE DE DATOS'!$A$2:$A$4921,0),2)</f>
        <v>#N/A</v>
      </c>
      <c r="C5709" s="5"/>
      <c r="D5709" s="5"/>
      <c r="E5709" s="5"/>
      <c r="F5709" s="5"/>
      <c r="G5709" s="6" t="e">
        <f>INDEX('BASE DE DATOS'!$A$2:$H$4921,MATCH(CONSTATACIÓN!$C5709,'BASE DE DATOS'!$A$2:$A$4921,0),3)</f>
        <v>#N/A</v>
      </c>
      <c r="H5709" s="5" t="e">
        <f>INDEX('BASE DE DATOS'!$A$2:$H$4921,MATCH(CONSTATACIÓN!$C5709,'BASE DE DATOS'!$A$2:$A$4921,0),6)</f>
        <v>#N/A</v>
      </c>
      <c r="I5709" s="5" t="e">
        <f>INDEX('BASE DE DATOS'!$A$2:$H$4921,MATCH(CONSTATACIÓN!$C5709,'BASE DE DATOS'!$A$2:$A$4921,0),7)</f>
        <v>#N/A</v>
      </c>
      <c r="J5709" s="5" t="e">
        <f>INDEX('BASE DE DATOS'!$A$2:$H$4921,MATCH(CONSTATACIÓN!$C5709,'BASE DE DATOS'!$A$2:$A$4921,0),8)</f>
        <v>#N/A</v>
      </c>
    </row>
    <row r="5710" spans="1:10" x14ac:dyDescent="0.25">
      <c r="A5710" s="13">
        <f t="shared" si="91"/>
        <v>0</v>
      </c>
      <c r="B5710" s="17" t="e">
        <f>INDEX('BASE DE DATOS'!$A$2:$H$4921,MATCH(CONSTATACIÓN!$C5710,'BASE DE DATOS'!$A$2:$A$4921,0),2)</f>
        <v>#N/A</v>
      </c>
      <c r="C5710" s="5"/>
      <c r="D5710" s="5"/>
      <c r="E5710" s="5"/>
      <c r="F5710" s="5"/>
      <c r="G5710" s="6" t="e">
        <f>INDEX('BASE DE DATOS'!$A$2:$H$4921,MATCH(CONSTATACIÓN!$C5710,'BASE DE DATOS'!$A$2:$A$4921,0),3)</f>
        <v>#N/A</v>
      </c>
      <c r="H5710" s="5" t="e">
        <f>INDEX('BASE DE DATOS'!$A$2:$H$4921,MATCH(CONSTATACIÓN!$C5710,'BASE DE DATOS'!$A$2:$A$4921,0),6)</f>
        <v>#N/A</v>
      </c>
      <c r="I5710" s="5" t="e">
        <f>INDEX('BASE DE DATOS'!$A$2:$H$4921,MATCH(CONSTATACIÓN!$C5710,'BASE DE DATOS'!$A$2:$A$4921,0),7)</f>
        <v>#N/A</v>
      </c>
      <c r="J5710" s="5" t="e">
        <f>INDEX('BASE DE DATOS'!$A$2:$H$4921,MATCH(CONSTATACIÓN!$C5710,'BASE DE DATOS'!$A$2:$A$4921,0),8)</f>
        <v>#N/A</v>
      </c>
    </row>
    <row r="5711" spans="1:10" x14ac:dyDescent="0.25">
      <c r="A5711" s="13">
        <f t="shared" si="91"/>
        <v>0</v>
      </c>
      <c r="B5711" s="17" t="e">
        <f>INDEX('BASE DE DATOS'!$A$2:$H$4921,MATCH(CONSTATACIÓN!$C5711,'BASE DE DATOS'!$A$2:$A$4921,0),2)</f>
        <v>#N/A</v>
      </c>
      <c r="C5711" s="5"/>
      <c r="D5711" s="5"/>
      <c r="E5711" s="5"/>
      <c r="F5711" s="5"/>
      <c r="G5711" s="6" t="e">
        <f>INDEX('BASE DE DATOS'!$A$2:$H$4921,MATCH(CONSTATACIÓN!$C5711,'BASE DE DATOS'!$A$2:$A$4921,0),3)</f>
        <v>#N/A</v>
      </c>
      <c r="H5711" s="5" t="e">
        <f>INDEX('BASE DE DATOS'!$A$2:$H$4921,MATCH(CONSTATACIÓN!$C5711,'BASE DE DATOS'!$A$2:$A$4921,0),6)</f>
        <v>#N/A</v>
      </c>
      <c r="I5711" s="5" t="e">
        <f>INDEX('BASE DE DATOS'!$A$2:$H$4921,MATCH(CONSTATACIÓN!$C5711,'BASE DE DATOS'!$A$2:$A$4921,0),7)</f>
        <v>#N/A</v>
      </c>
      <c r="J5711" s="5" t="e">
        <f>INDEX('BASE DE DATOS'!$A$2:$H$4921,MATCH(CONSTATACIÓN!$C5711,'BASE DE DATOS'!$A$2:$A$4921,0),8)</f>
        <v>#N/A</v>
      </c>
    </row>
    <row r="5712" spans="1:10" x14ac:dyDescent="0.25">
      <c r="A5712" s="13">
        <f t="shared" si="91"/>
        <v>0</v>
      </c>
      <c r="B5712" s="17" t="e">
        <f>INDEX('BASE DE DATOS'!$A$2:$H$4921,MATCH(CONSTATACIÓN!$C5712,'BASE DE DATOS'!$A$2:$A$4921,0),2)</f>
        <v>#N/A</v>
      </c>
      <c r="C5712" s="5"/>
      <c r="D5712" s="5"/>
      <c r="E5712" s="5"/>
      <c r="F5712" s="5"/>
      <c r="G5712" s="6" t="e">
        <f>INDEX('BASE DE DATOS'!$A$2:$H$4921,MATCH(CONSTATACIÓN!$C5712,'BASE DE DATOS'!$A$2:$A$4921,0),3)</f>
        <v>#N/A</v>
      </c>
      <c r="H5712" s="5" t="e">
        <f>INDEX('BASE DE DATOS'!$A$2:$H$4921,MATCH(CONSTATACIÓN!$C5712,'BASE DE DATOS'!$A$2:$A$4921,0),6)</f>
        <v>#N/A</v>
      </c>
      <c r="I5712" s="5" t="e">
        <f>INDEX('BASE DE DATOS'!$A$2:$H$4921,MATCH(CONSTATACIÓN!$C5712,'BASE DE DATOS'!$A$2:$A$4921,0),7)</f>
        <v>#N/A</v>
      </c>
      <c r="J5712" s="5" t="e">
        <f>INDEX('BASE DE DATOS'!$A$2:$H$4921,MATCH(CONSTATACIÓN!$C5712,'BASE DE DATOS'!$A$2:$A$4921,0),8)</f>
        <v>#N/A</v>
      </c>
    </row>
    <row r="5713" spans="1:10" x14ac:dyDescent="0.25">
      <c r="A5713" s="13">
        <f t="shared" si="91"/>
        <v>0</v>
      </c>
      <c r="B5713" s="17" t="e">
        <f>INDEX('BASE DE DATOS'!$A$2:$H$4921,MATCH(CONSTATACIÓN!$C5713,'BASE DE DATOS'!$A$2:$A$4921,0),2)</f>
        <v>#N/A</v>
      </c>
      <c r="C5713" s="5"/>
      <c r="D5713" s="5"/>
      <c r="E5713" s="5"/>
      <c r="F5713" s="5"/>
      <c r="G5713" s="6" t="e">
        <f>INDEX('BASE DE DATOS'!$A$2:$H$4921,MATCH(CONSTATACIÓN!$C5713,'BASE DE DATOS'!$A$2:$A$4921,0),3)</f>
        <v>#N/A</v>
      </c>
      <c r="H5713" s="5" t="e">
        <f>INDEX('BASE DE DATOS'!$A$2:$H$4921,MATCH(CONSTATACIÓN!$C5713,'BASE DE DATOS'!$A$2:$A$4921,0),6)</f>
        <v>#N/A</v>
      </c>
      <c r="I5713" s="5" t="e">
        <f>INDEX('BASE DE DATOS'!$A$2:$H$4921,MATCH(CONSTATACIÓN!$C5713,'BASE DE DATOS'!$A$2:$A$4921,0),7)</f>
        <v>#N/A</v>
      </c>
      <c r="J5713" s="5" t="e">
        <f>INDEX('BASE DE DATOS'!$A$2:$H$4921,MATCH(CONSTATACIÓN!$C5713,'BASE DE DATOS'!$A$2:$A$4921,0),8)</f>
        <v>#N/A</v>
      </c>
    </row>
    <row r="5714" spans="1:10" x14ac:dyDescent="0.25">
      <c r="A5714" s="13">
        <f t="shared" si="91"/>
        <v>0</v>
      </c>
      <c r="B5714" s="17" t="e">
        <f>INDEX('BASE DE DATOS'!$A$2:$H$4921,MATCH(CONSTATACIÓN!$C5714,'BASE DE DATOS'!$A$2:$A$4921,0),2)</f>
        <v>#N/A</v>
      </c>
      <c r="C5714" s="5"/>
      <c r="D5714" s="5"/>
      <c r="E5714" s="5"/>
      <c r="F5714" s="5"/>
      <c r="G5714" s="6" t="e">
        <f>INDEX('BASE DE DATOS'!$A$2:$H$4921,MATCH(CONSTATACIÓN!$C5714,'BASE DE DATOS'!$A$2:$A$4921,0),3)</f>
        <v>#N/A</v>
      </c>
      <c r="H5714" s="5" t="e">
        <f>INDEX('BASE DE DATOS'!$A$2:$H$4921,MATCH(CONSTATACIÓN!$C5714,'BASE DE DATOS'!$A$2:$A$4921,0),6)</f>
        <v>#N/A</v>
      </c>
      <c r="I5714" s="5" t="e">
        <f>INDEX('BASE DE DATOS'!$A$2:$H$4921,MATCH(CONSTATACIÓN!$C5714,'BASE DE DATOS'!$A$2:$A$4921,0),7)</f>
        <v>#N/A</v>
      </c>
      <c r="J5714" s="5" t="e">
        <f>INDEX('BASE DE DATOS'!$A$2:$H$4921,MATCH(CONSTATACIÓN!$C5714,'BASE DE DATOS'!$A$2:$A$4921,0),8)</f>
        <v>#N/A</v>
      </c>
    </row>
    <row r="5715" spans="1:10" x14ac:dyDescent="0.25">
      <c r="A5715" s="13">
        <f t="shared" si="91"/>
        <v>0</v>
      </c>
      <c r="B5715" s="17" t="e">
        <f>INDEX('BASE DE DATOS'!$A$2:$H$4921,MATCH(CONSTATACIÓN!$C5715,'BASE DE DATOS'!$A$2:$A$4921,0),2)</f>
        <v>#N/A</v>
      </c>
      <c r="C5715" s="5"/>
      <c r="D5715" s="5"/>
      <c r="E5715" s="5"/>
      <c r="F5715" s="5"/>
      <c r="G5715" s="6" t="e">
        <f>INDEX('BASE DE DATOS'!$A$2:$H$4921,MATCH(CONSTATACIÓN!$C5715,'BASE DE DATOS'!$A$2:$A$4921,0),3)</f>
        <v>#N/A</v>
      </c>
      <c r="H5715" s="5" t="e">
        <f>INDEX('BASE DE DATOS'!$A$2:$H$4921,MATCH(CONSTATACIÓN!$C5715,'BASE DE DATOS'!$A$2:$A$4921,0),6)</f>
        <v>#N/A</v>
      </c>
      <c r="I5715" s="5" t="e">
        <f>INDEX('BASE DE DATOS'!$A$2:$H$4921,MATCH(CONSTATACIÓN!$C5715,'BASE DE DATOS'!$A$2:$A$4921,0),7)</f>
        <v>#N/A</v>
      </c>
      <c r="J5715" s="5" t="e">
        <f>INDEX('BASE DE DATOS'!$A$2:$H$4921,MATCH(CONSTATACIÓN!$C5715,'BASE DE DATOS'!$A$2:$A$4921,0),8)</f>
        <v>#N/A</v>
      </c>
    </row>
    <row r="5716" spans="1:10" x14ac:dyDescent="0.25">
      <c r="A5716" s="13">
        <f t="shared" si="91"/>
        <v>0</v>
      </c>
      <c r="B5716" s="17" t="e">
        <f>INDEX('BASE DE DATOS'!$A$2:$H$4921,MATCH(CONSTATACIÓN!$C5716,'BASE DE DATOS'!$A$2:$A$4921,0),2)</f>
        <v>#N/A</v>
      </c>
      <c r="C5716" s="5"/>
      <c r="D5716" s="5"/>
      <c r="E5716" s="5"/>
      <c r="F5716" s="5"/>
      <c r="G5716" s="6" t="e">
        <f>INDEX('BASE DE DATOS'!$A$2:$H$4921,MATCH(CONSTATACIÓN!$C5716,'BASE DE DATOS'!$A$2:$A$4921,0),3)</f>
        <v>#N/A</v>
      </c>
      <c r="H5716" s="5" t="e">
        <f>INDEX('BASE DE DATOS'!$A$2:$H$4921,MATCH(CONSTATACIÓN!$C5716,'BASE DE DATOS'!$A$2:$A$4921,0),6)</f>
        <v>#N/A</v>
      </c>
      <c r="I5716" s="5" t="e">
        <f>INDEX('BASE DE DATOS'!$A$2:$H$4921,MATCH(CONSTATACIÓN!$C5716,'BASE DE DATOS'!$A$2:$A$4921,0),7)</f>
        <v>#N/A</v>
      </c>
      <c r="J5716" s="5" t="e">
        <f>INDEX('BASE DE DATOS'!$A$2:$H$4921,MATCH(CONSTATACIÓN!$C5716,'BASE DE DATOS'!$A$2:$A$4921,0),8)</f>
        <v>#N/A</v>
      </c>
    </row>
    <row r="5717" spans="1:10" x14ac:dyDescent="0.25">
      <c r="A5717" s="13">
        <f t="shared" si="91"/>
        <v>0</v>
      </c>
      <c r="B5717" s="17" t="e">
        <f>INDEX('BASE DE DATOS'!$A$2:$H$4921,MATCH(CONSTATACIÓN!$C5717,'BASE DE DATOS'!$A$2:$A$4921,0),2)</f>
        <v>#N/A</v>
      </c>
      <c r="C5717" s="5"/>
      <c r="D5717" s="5"/>
      <c r="E5717" s="5"/>
      <c r="F5717" s="5"/>
      <c r="G5717" s="6" t="e">
        <f>INDEX('BASE DE DATOS'!$A$2:$H$4921,MATCH(CONSTATACIÓN!$C5717,'BASE DE DATOS'!$A$2:$A$4921,0),3)</f>
        <v>#N/A</v>
      </c>
      <c r="H5717" s="5" t="e">
        <f>INDEX('BASE DE DATOS'!$A$2:$H$4921,MATCH(CONSTATACIÓN!$C5717,'BASE DE DATOS'!$A$2:$A$4921,0),6)</f>
        <v>#N/A</v>
      </c>
      <c r="I5717" s="5" t="e">
        <f>INDEX('BASE DE DATOS'!$A$2:$H$4921,MATCH(CONSTATACIÓN!$C5717,'BASE DE DATOS'!$A$2:$A$4921,0),7)</f>
        <v>#N/A</v>
      </c>
      <c r="J5717" s="5" t="e">
        <f>INDEX('BASE DE DATOS'!$A$2:$H$4921,MATCH(CONSTATACIÓN!$C5717,'BASE DE DATOS'!$A$2:$A$4921,0),8)</f>
        <v>#N/A</v>
      </c>
    </row>
    <row r="5718" spans="1:10" x14ac:dyDescent="0.25">
      <c r="A5718" s="13">
        <f t="shared" si="91"/>
        <v>0</v>
      </c>
      <c r="B5718" s="17" t="e">
        <f>INDEX('BASE DE DATOS'!$A$2:$H$4921,MATCH(CONSTATACIÓN!$C5718,'BASE DE DATOS'!$A$2:$A$4921,0),2)</f>
        <v>#N/A</v>
      </c>
      <c r="C5718" s="5"/>
      <c r="D5718" s="5"/>
      <c r="E5718" s="5"/>
      <c r="F5718" s="5"/>
      <c r="G5718" s="6" t="e">
        <f>INDEX('BASE DE DATOS'!$A$2:$H$4921,MATCH(CONSTATACIÓN!$C5718,'BASE DE DATOS'!$A$2:$A$4921,0),3)</f>
        <v>#N/A</v>
      </c>
      <c r="H5718" s="5" t="e">
        <f>INDEX('BASE DE DATOS'!$A$2:$H$4921,MATCH(CONSTATACIÓN!$C5718,'BASE DE DATOS'!$A$2:$A$4921,0),6)</f>
        <v>#N/A</v>
      </c>
      <c r="I5718" s="5" t="e">
        <f>INDEX('BASE DE DATOS'!$A$2:$H$4921,MATCH(CONSTATACIÓN!$C5718,'BASE DE DATOS'!$A$2:$A$4921,0),7)</f>
        <v>#N/A</v>
      </c>
      <c r="J5718" s="5" t="e">
        <f>INDEX('BASE DE DATOS'!$A$2:$H$4921,MATCH(CONSTATACIÓN!$C5718,'BASE DE DATOS'!$A$2:$A$4921,0),8)</f>
        <v>#N/A</v>
      </c>
    </row>
    <row r="5719" spans="1:10" x14ac:dyDescent="0.25">
      <c r="A5719" s="13">
        <f t="shared" si="91"/>
        <v>0</v>
      </c>
      <c r="B5719" s="17" t="e">
        <f>INDEX('BASE DE DATOS'!$A$2:$H$4921,MATCH(CONSTATACIÓN!$C5719,'BASE DE DATOS'!$A$2:$A$4921,0),2)</f>
        <v>#N/A</v>
      </c>
      <c r="C5719" s="5"/>
      <c r="D5719" s="5"/>
      <c r="E5719" s="5"/>
      <c r="F5719" s="5"/>
      <c r="G5719" s="6" t="e">
        <f>INDEX('BASE DE DATOS'!$A$2:$H$4921,MATCH(CONSTATACIÓN!$C5719,'BASE DE DATOS'!$A$2:$A$4921,0),3)</f>
        <v>#N/A</v>
      </c>
      <c r="H5719" s="5" t="e">
        <f>INDEX('BASE DE DATOS'!$A$2:$H$4921,MATCH(CONSTATACIÓN!$C5719,'BASE DE DATOS'!$A$2:$A$4921,0),6)</f>
        <v>#N/A</v>
      </c>
      <c r="I5719" s="5" t="e">
        <f>INDEX('BASE DE DATOS'!$A$2:$H$4921,MATCH(CONSTATACIÓN!$C5719,'BASE DE DATOS'!$A$2:$A$4921,0),7)</f>
        <v>#N/A</v>
      </c>
      <c r="J5719" s="5" t="e">
        <f>INDEX('BASE DE DATOS'!$A$2:$H$4921,MATCH(CONSTATACIÓN!$C5719,'BASE DE DATOS'!$A$2:$A$4921,0),8)</f>
        <v>#N/A</v>
      </c>
    </row>
    <row r="5720" spans="1:10" x14ac:dyDescent="0.25">
      <c r="A5720" s="13">
        <f t="shared" si="91"/>
        <v>0</v>
      </c>
      <c r="B5720" s="17" t="e">
        <f>INDEX('BASE DE DATOS'!$A$2:$H$4921,MATCH(CONSTATACIÓN!$C5720,'BASE DE DATOS'!$A$2:$A$4921,0),2)</f>
        <v>#N/A</v>
      </c>
      <c r="C5720" s="5"/>
      <c r="D5720" s="5"/>
      <c r="E5720" s="5"/>
      <c r="F5720" s="5"/>
      <c r="G5720" s="6" t="e">
        <f>INDEX('BASE DE DATOS'!$A$2:$H$4921,MATCH(CONSTATACIÓN!$C5720,'BASE DE DATOS'!$A$2:$A$4921,0),3)</f>
        <v>#N/A</v>
      </c>
      <c r="H5720" s="5" t="e">
        <f>INDEX('BASE DE DATOS'!$A$2:$H$4921,MATCH(CONSTATACIÓN!$C5720,'BASE DE DATOS'!$A$2:$A$4921,0),6)</f>
        <v>#N/A</v>
      </c>
      <c r="I5720" s="5" t="e">
        <f>INDEX('BASE DE DATOS'!$A$2:$H$4921,MATCH(CONSTATACIÓN!$C5720,'BASE DE DATOS'!$A$2:$A$4921,0),7)</f>
        <v>#N/A</v>
      </c>
      <c r="J5720" s="5" t="e">
        <f>INDEX('BASE DE DATOS'!$A$2:$H$4921,MATCH(CONSTATACIÓN!$C5720,'BASE DE DATOS'!$A$2:$A$4921,0),8)</f>
        <v>#N/A</v>
      </c>
    </row>
    <row r="5721" spans="1:10" x14ac:dyDescent="0.25">
      <c r="A5721" s="13">
        <f t="shared" si="91"/>
        <v>0</v>
      </c>
      <c r="B5721" s="17" t="e">
        <f>INDEX('BASE DE DATOS'!$A$2:$H$4921,MATCH(CONSTATACIÓN!$C5721,'BASE DE DATOS'!$A$2:$A$4921,0),2)</f>
        <v>#N/A</v>
      </c>
      <c r="C5721" s="5"/>
      <c r="D5721" s="5"/>
      <c r="E5721" s="5"/>
      <c r="F5721" s="5"/>
      <c r="G5721" s="6" t="e">
        <f>INDEX('BASE DE DATOS'!$A$2:$H$4921,MATCH(CONSTATACIÓN!$C5721,'BASE DE DATOS'!$A$2:$A$4921,0),3)</f>
        <v>#N/A</v>
      </c>
      <c r="H5721" s="5" t="e">
        <f>INDEX('BASE DE DATOS'!$A$2:$H$4921,MATCH(CONSTATACIÓN!$C5721,'BASE DE DATOS'!$A$2:$A$4921,0),6)</f>
        <v>#N/A</v>
      </c>
      <c r="I5721" s="5" t="e">
        <f>INDEX('BASE DE DATOS'!$A$2:$H$4921,MATCH(CONSTATACIÓN!$C5721,'BASE DE DATOS'!$A$2:$A$4921,0),7)</f>
        <v>#N/A</v>
      </c>
      <c r="J5721" s="5" t="e">
        <f>INDEX('BASE DE DATOS'!$A$2:$H$4921,MATCH(CONSTATACIÓN!$C5721,'BASE DE DATOS'!$A$2:$A$4921,0),8)</f>
        <v>#N/A</v>
      </c>
    </row>
    <row r="5722" spans="1:10" x14ac:dyDescent="0.25">
      <c r="A5722" s="13">
        <f t="shared" si="91"/>
        <v>0</v>
      </c>
      <c r="B5722" s="17" t="e">
        <f>INDEX('BASE DE DATOS'!$A$2:$H$4921,MATCH(CONSTATACIÓN!$C5722,'BASE DE DATOS'!$A$2:$A$4921,0),2)</f>
        <v>#N/A</v>
      </c>
      <c r="C5722" s="5"/>
      <c r="D5722" s="5"/>
      <c r="E5722" s="5"/>
      <c r="F5722" s="5"/>
      <c r="G5722" s="6" t="e">
        <f>INDEX('BASE DE DATOS'!$A$2:$H$4921,MATCH(CONSTATACIÓN!$C5722,'BASE DE DATOS'!$A$2:$A$4921,0),3)</f>
        <v>#N/A</v>
      </c>
      <c r="H5722" s="5" t="e">
        <f>INDEX('BASE DE DATOS'!$A$2:$H$4921,MATCH(CONSTATACIÓN!$C5722,'BASE DE DATOS'!$A$2:$A$4921,0),6)</f>
        <v>#N/A</v>
      </c>
      <c r="I5722" s="5" t="e">
        <f>INDEX('BASE DE DATOS'!$A$2:$H$4921,MATCH(CONSTATACIÓN!$C5722,'BASE DE DATOS'!$A$2:$A$4921,0),7)</f>
        <v>#N/A</v>
      </c>
      <c r="J5722" s="5" t="e">
        <f>INDEX('BASE DE DATOS'!$A$2:$H$4921,MATCH(CONSTATACIÓN!$C5722,'BASE DE DATOS'!$A$2:$A$4921,0),8)</f>
        <v>#N/A</v>
      </c>
    </row>
    <row r="5723" spans="1:10" x14ac:dyDescent="0.25">
      <c r="A5723" s="13">
        <f t="shared" si="91"/>
        <v>0</v>
      </c>
      <c r="B5723" s="17" t="e">
        <f>INDEX('BASE DE DATOS'!$A$2:$H$4921,MATCH(CONSTATACIÓN!$C5723,'BASE DE DATOS'!$A$2:$A$4921,0),2)</f>
        <v>#N/A</v>
      </c>
      <c r="C5723" s="5"/>
      <c r="D5723" s="5"/>
      <c r="E5723" s="5"/>
      <c r="F5723" s="5"/>
      <c r="G5723" s="6" t="e">
        <f>INDEX('BASE DE DATOS'!$A$2:$H$4921,MATCH(CONSTATACIÓN!$C5723,'BASE DE DATOS'!$A$2:$A$4921,0),3)</f>
        <v>#N/A</v>
      </c>
      <c r="H5723" s="5" t="e">
        <f>INDEX('BASE DE DATOS'!$A$2:$H$4921,MATCH(CONSTATACIÓN!$C5723,'BASE DE DATOS'!$A$2:$A$4921,0),6)</f>
        <v>#N/A</v>
      </c>
      <c r="I5723" s="5" t="e">
        <f>INDEX('BASE DE DATOS'!$A$2:$H$4921,MATCH(CONSTATACIÓN!$C5723,'BASE DE DATOS'!$A$2:$A$4921,0),7)</f>
        <v>#N/A</v>
      </c>
      <c r="J5723" s="5" t="e">
        <f>INDEX('BASE DE DATOS'!$A$2:$H$4921,MATCH(CONSTATACIÓN!$C5723,'BASE DE DATOS'!$A$2:$A$4921,0),8)</f>
        <v>#N/A</v>
      </c>
    </row>
    <row r="5724" spans="1:10" x14ac:dyDescent="0.25">
      <c r="A5724" s="13">
        <f t="shared" si="91"/>
        <v>0</v>
      </c>
      <c r="B5724" s="17" t="e">
        <f>INDEX('BASE DE DATOS'!$A$2:$H$4921,MATCH(CONSTATACIÓN!$C5724,'BASE DE DATOS'!$A$2:$A$4921,0),2)</f>
        <v>#N/A</v>
      </c>
      <c r="C5724" s="5"/>
      <c r="D5724" s="5"/>
      <c r="E5724" s="5"/>
      <c r="F5724" s="5"/>
      <c r="G5724" s="6" t="e">
        <f>INDEX('BASE DE DATOS'!$A$2:$H$4921,MATCH(CONSTATACIÓN!$C5724,'BASE DE DATOS'!$A$2:$A$4921,0),3)</f>
        <v>#N/A</v>
      </c>
      <c r="H5724" s="5" t="e">
        <f>INDEX('BASE DE DATOS'!$A$2:$H$4921,MATCH(CONSTATACIÓN!$C5724,'BASE DE DATOS'!$A$2:$A$4921,0),6)</f>
        <v>#N/A</v>
      </c>
      <c r="I5724" s="5" t="e">
        <f>INDEX('BASE DE DATOS'!$A$2:$H$4921,MATCH(CONSTATACIÓN!$C5724,'BASE DE DATOS'!$A$2:$A$4921,0),7)</f>
        <v>#N/A</v>
      </c>
      <c r="J5724" s="5" t="e">
        <f>INDEX('BASE DE DATOS'!$A$2:$H$4921,MATCH(CONSTATACIÓN!$C5724,'BASE DE DATOS'!$A$2:$A$4921,0),8)</f>
        <v>#N/A</v>
      </c>
    </row>
    <row r="5725" spans="1:10" x14ac:dyDescent="0.25">
      <c r="A5725" s="13">
        <f t="shared" si="91"/>
        <v>0</v>
      </c>
      <c r="B5725" s="17" t="e">
        <f>INDEX('BASE DE DATOS'!$A$2:$H$4921,MATCH(CONSTATACIÓN!$C5725,'BASE DE DATOS'!$A$2:$A$4921,0),2)</f>
        <v>#N/A</v>
      </c>
      <c r="C5725" s="5"/>
      <c r="D5725" s="5"/>
      <c r="E5725" s="5"/>
      <c r="F5725" s="5"/>
      <c r="G5725" s="6" t="e">
        <f>INDEX('BASE DE DATOS'!$A$2:$H$4921,MATCH(CONSTATACIÓN!$C5725,'BASE DE DATOS'!$A$2:$A$4921,0),3)</f>
        <v>#N/A</v>
      </c>
      <c r="H5725" s="5" t="e">
        <f>INDEX('BASE DE DATOS'!$A$2:$H$4921,MATCH(CONSTATACIÓN!$C5725,'BASE DE DATOS'!$A$2:$A$4921,0),6)</f>
        <v>#N/A</v>
      </c>
      <c r="I5725" s="5" t="e">
        <f>INDEX('BASE DE DATOS'!$A$2:$H$4921,MATCH(CONSTATACIÓN!$C5725,'BASE DE DATOS'!$A$2:$A$4921,0),7)</f>
        <v>#N/A</v>
      </c>
      <c r="J5725" s="5" t="e">
        <f>INDEX('BASE DE DATOS'!$A$2:$H$4921,MATCH(CONSTATACIÓN!$C5725,'BASE DE DATOS'!$A$2:$A$4921,0),8)</f>
        <v>#N/A</v>
      </c>
    </row>
    <row r="5726" spans="1:10" x14ac:dyDescent="0.25">
      <c r="A5726" s="13">
        <f t="shared" si="91"/>
        <v>0</v>
      </c>
      <c r="B5726" s="17" t="e">
        <f>INDEX('BASE DE DATOS'!$A$2:$H$4921,MATCH(CONSTATACIÓN!$C5726,'BASE DE DATOS'!$A$2:$A$4921,0),2)</f>
        <v>#N/A</v>
      </c>
      <c r="C5726" s="5"/>
      <c r="D5726" s="5"/>
      <c r="E5726" s="5"/>
      <c r="F5726" s="5"/>
      <c r="G5726" s="6" t="e">
        <f>INDEX('BASE DE DATOS'!$A$2:$H$4921,MATCH(CONSTATACIÓN!$C5726,'BASE DE DATOS'!$A$2:$A$4921,0),3)</f>
        <v>#N/A</v>
      </c>
      <c r="H5726" s="5" t="e">
        <f>INDEX('BASE DE DATOS'!$A$2:$H$4921,MATCH(CONSTATACIÓN!$C5726,'BASE DE DATOS'!$A$2:$A$4921,0),6)</f>
        <v>#N/A</v>
      </c>
      <c r="I5726" s="5" t="e">
        <f>INDEX('BASE DE DATOS'!$A$2:$H$4921,MATCH(CONSTATACIÓN!$C5726,'BASE DE DATOS'!$A$2:$A$4921,0),7)</f>
        <v>#N/A</v>
      </c>
      <c r="J5726" s="5" t="e">
        <f>INDEX('BASE DE DATOS'!$A$2:$H$4921,MATCH(CONSTATACIÓN!$C5726,'BASE DE DATOS'!$A$2:$A$4921,0),8)</f>
        <v>#N/A</v>
      </c>
    </row>
    <row r="5727" spans="1:10" x14ac:dyDescent="0.25">
      <c r="A5727" s="13">
        <f t="shared" si="91"/>
        <v>0</v>
      </c>
      <c r="B5727" s="17" t="e">
        <f>INDEX('BASE DE DATOS'!$A$2:$H$4921,MATCH(CONSTATACIÓN!$C5727,'BASE DE DATOS'!$A$2:$A$4921,0),2)</f>
        <v>#N/A</v>
      </c>
      <c r="C5727" s="5"/>
      <c r="D5727" s="5"/>
      <c r="E5727" s="5"/>
      <c r="F5727" s="5"/>
      <c r="G5727" s="6" t="e">
        <f>INDEX('BASE DE DATOS'!$A$2:$H$4921,MATCH(CONSTATACIÓN!$C5727,'BASE DE DATOS'!$A$2:$A$4921,0),3)</f>
        <v>#N/A</v>
      </c>
      <c r="H5727" s="5" t="e">
        <f>INDEX('BASE DE DATOS'!$A$2:$H$4921,MATCH(CONSTATACIÓN!$C5727,'BASE DE DATOS'!$A$2:$A$4921,0),6)</f>
        <v>#N/A</v>
      </c>
      <c r="I5727" s="5" t="e">
        <f>INDEX('BASE DE DATOS'!$A$2:$H$4921,MATCH(CONSTATACIÓN!$C5727,'BASE DE DATOS'!$A$2:$A$4921,0),7)</f>
        <v>#N/A</v>
      </c>
      <c r="J5727" s="5" t="e">
        <f>INDEX('BASE DE DATOS'!$A$2:$H$4921,MATCH(CONSTATACIÓN!$C5727,'BASE DE DATOS'!$A$2:$A$4921,0),8)</f>
        <v>#N/A</v>
      </c>
    </row>
    <row r="5728" spans="1:10" x14ac:dyDescent="0.25">
      <c r="A5728" s="13">
        <f t="shared" si="91"/>
        <v>0</v>
      </c>
      <c r="B5728" s="17" t="e">
        <f>INDEX('BASE DE DATOS'!$A$2:$H$4921,MATCH(CONSTATACIÓN!$C5728,'BASE DE DATOS'!$A$2:$A$4921,0),2)</f>
        <v>#N/A</v>
      </c>
      <c r="C5728" s="5"/>
      <c r="D5728" s="5"/>
      <c r="E5728" s="5"/>
      <c r="F5728" s="5"/>
      <c r="G5728" s="6" t="e">
        <f>INDEX('BASE DE DATOS'!$A$2:$H$4921,MATCH(CONSTATACIÓN!$C5728,'BASE DE DATOS'!$A$2:$A$4921,0),3)</f>
        <v>#N/A</v>
      </c>
      <c r="H5728" s="5" t="e">
        <f>INDEX('BASE DE DATOS'!$A$2:$H$4921,MATCH(CONSTATACIÓN!$C5728,'BASE DE DATOS'!$A$2:$A$4921,0),6)</f>
        <v>#N/A</v>
      </c>
      <c r="I5728" s="5" t="e">
        <f>INDEX('BASE DE DATOS'!$A$2:$H$4921,MATCH(CONSTATACIÓN!$C5728,'BASE DE DATOS'!$A$2:$A$4921,0),7)</f>
        <v>#N/A</v>
      </c>
      <c r="J5728" s="5" t="e">
        <f>INDEX('BASE DE DATOS'!$A$2:$H$4921,MATCH(CONSTATACIÓN!$C5728,'BASE DE DATOS'!$A$2:$A$4921,0),8)</f>
        <v>#N/A</v>
      </c>
    </row>
    <row r="5729" spans="1:10" x14ac:dyDescent="0.25">
      <c r="A5729" s="13">
        <f t="shared" si="91"/>
        <v>0</v>
      </c>
      <c r="B5729" s="17" t="e">
        <f>INDEX('BASE DE DATOS'!$A$2:$H$4921,MATCH(CONSTATACIÓN!$C5729,'BASE DE DATOS'!$A$2:$A$4921,0),2)</f>
        <v>#N/A</v>
      </c>
      <c r="C5729" s="5"/>
      <c r="D5729" s="5"/>
      <c r="E5729" s="5"/>
      <c r="F5729" s="5"/>
      <c r="G5729" s="6" t="e">
        <f>INDEX('BASE DE DATOS'!$A$2:$H$4921,MATCH(CONSTATACIÓN!$C5729,'BASE DE DATOS'!$A$2:$A$4921,0),3)</f>
        <v>#N/A</v>
      </c>
      <c r="H5729" s="5" t="e">
        <f>INDEX('BASE DE DATOS'!$A$2:$H$4921,MATCH(CONSTATACIÓN!$C5729,'BASE DE DATOS'!$A$2:$A$4921,0),6)</f>
        <v>#N/A</v>
      </c>
      <c r="I5729" s="5" t="e">
        <f>INDEX('BASE DE DATOS'!$A$2:$H$4921,MATCH(CONSTATACIÓN!$C5729,'BASE DE DATOS'!$A$2:$A$4921,0),7)</f>
        <v>#N/A</v>
      </c>
      <c r="J5729" s="5" t="e">
        <f>INDEX('BASE DE DATOS'!$A$2:$H$4921,MATCH(CONSTATACIÓN!$C5729,'BASE DE DATOS'!$A$2:$A$4921,0),8)</f>
        <v>#N/A</v>
      </c>
    </row>
    <row r="5730" spans="1:10" x14ac:dyDescent="0.25">
      <c r="A5730" s="13">
        <f t="shared" si="91"/>
        <v>0</v>
      </c>
      <c r="B5730" s="17" t="e">
        <f>INDEX('BASE DE DATOS'!$A$2:$H$4921,MATCH(CONSTATACIÓN!$C5730,'BASE DE DATOS'!$A$2:$A$4921,0),2)</f>
        <v>#N/A</v>
      </c>
      <c r="C5730" s="5"/>
      <c r="D5730" s="5"/>
      <c r="E5730" s="5"/>
      <c r="F5730" s="5"/>
      <c r="G5730" s="6" t="e">
        <f>INDEX('BASE DE DATOS'!$A$2:$H$4921,MATCH(CONSTATACIÓN!$C5730,'BASE DE DATOS'!$A$2:$A$4921,0),3)</f>
        <v>#N/A</v>
      </c>
      <c r="H5730" s="5" t="e">
        <f>INDEX('BASE DE DATOS'!$A$2:$H$4921,MATCH(CONSTATACIÓN!$C5730,'BASE DE DATOS'!$A$2:$A$4921,0),6)</f>
        <v>#N/A</v>
      </c>
      <c r="I5730" s="5" t="e">
        <f>INDEX('BASE DE DATOS'!$A$2:$H$4921,MATCH(CONSTATACIÓN!$C5730,'BASE DE DATOS'!$A$2:$A$4921,0),7)</f>
        <v>#N/A</v>
      </c>
      <c r="J5730" s="5" t="e">
        <f>INDEX('BASE DE DATOS'!$A$2:$H$4921,MATCH(CONSTATACIÓN!$C5730,'BASE DE DATOS'!$A$2:$A$4921,0),8)</f>
        <v>#N/A</v>
      </c>
    </row>
    <row r="5731" spans="1:10" x14ac:dyDescent="0.25">
      <c r="A5731" s="13">
        <f t="shared" si="91"/>
        <v>0</v>
      </c>
      <c r="B5731" s="17" t="e">
        <f>INDEX('BASE DE DATOS'!$A$2:$H$4921,MATCH(CONSTATACIÓN!$C5731,'BASE DE DATOS'!$A$2:$A$4921,0),2)</f>
        <v>#N/A</v>
      </c>
      <c r="C5731" s="5"/>
      <c r="D5731" s="5"/>
      <c r="E5731" s="5"/>
      <c r="F5731" s="5"/>
      <c r="G5731" s="6" t="e">
        <f>INDEX('BASE DE DATOS'!$A$2:$H$4921,MATCH(CONSTATACIÓN!$C5731,'BASE DE DATOS'!$A$2:$A$4921,0),3)</f>
        <v>#N/A</v>
      </c>
      <c r="H5731" s="5" t="e">
        <f>INDEX('BASE DE DATOS'!$A$2:$H$4921,MATCH(CONSTATACIÓN!$C5731,'BASE DE DATOS'!$A$2:$A$4921,0),6)</f>
        <v>#N/A</v>
      </c>
      <c r="I5731" s="5" t="e">
        <f>INDEX('BASE DE DATOS'!$A$2:$H$4921,MATCH(CONSTATACIÓN!$C5731,'BASE DE DATOS'!$A$2:$A$4921,0),7)</f>
        <v>#N/A</v>
      </c>
      <c r="J5731" s="5" t="e">
        <f>INDEX('BASE DE DATOS'!$A$2:$H$4921,MATCH(CONSTATACIÓN!$C5731,'BASE DE DATOS'!$A$2:$A$4921,0),8)</f>
        <v>#N/A</v>
      </c>
    </row>
    <row r="5732" spans="1:10" x14ac:dyDescent="0.25">
      <c r="A5732" s="13">
        <f t="shared" si="91"/>
        <v>0</v>
      </c>
      <c r="B5732" s="17" t="e">
        <f>INDEX('BASE DE DATOS'!$A$2:$H$4921,MATCH(CONSTATACIÓN!$C5732,'BASE DE DATOS'!$A$2:$A$4921,0),2)</f>
        <v>#N/A</v>
      </c>
      <c r="C5732" s="5"/>
      <c r="D5732" s="5"/>
      <c r="E5732" s="5"/>
      <c r="F5732" s="5"/>
      <c r="G5732" s="6" t="e">
        <f>INDEX('BASE DE DATOS'!$A$2:$H$4921,MATCH(CONSTATACIÓN!$C5732,'BASE DE DATOS'!$A$2:$A$4921,0),3)</f>
        <v>#N/A</v>
      </c>
      <c r="H5732" s="5" t="e">
        <f>INDEX('BASE DE DATOS'!$A$2:$H$4921,MATCH(CONSTATACIÓN!$C5732,'BASE DE DATOS'!$A$2:$A$4921,0),6)</f>
        <v>#N/A</v>
      </c>
      <c r="I5732" s="5" t="e">
        <f>INDEX('BASE DE DATOS'!$A$2:$H$4921,MATCH(CONSTATACIÓN!$C5732,'BASE DE DATOS'!$A$2:$A$4921,0),7)</f>
        <v>#N/A</v>
      </c>
      <c r="J5732" s="5" t="e">
        <f>INDEX('BASE DE DATOS'!$A$2:$H$4921,MATCH(CONSTATACIÓN!$C5732,'BASE DE DATOS'!$A$2:$A$4921,0),8)</f>
        <v>#N/A</v>
      </c>
    </row>
    <row r="5733" spans="1:10" x14ac:dyDescent="0.25">
      <c r="A5733" s="13">
        <f t="shared" si="91"/>
        <v>0</v>
      </c>
      <c r="B5733" s="17" t="e">
        <f>INDEX('BASE DE DATOS'!$A$2:$H$4921,MATCH(CONSTATACIÓN!$C5733,'BASE DE DATOS'!$A$2:$A$4921,0),2)</f>
        <v>#N/A</v>
      </c>
      <c r="C5733" s="5"/>
      <c r="D5733" s="5"/>
      <c r="E5733" s="5"/>
      <c r="F5733" s="5"/>
      <c r="G5733" s="6" t="e">
        <f>INDEX('BASE DE DATOS'!$A$2:$H$4921,MATCH(CONSTATACIÓN!$C5733,'BASE DE DATOS'!$A$2:$A$4921,0),3)</f>
        <v>#N/A</v>
      </c>
      <c r="H5733" s="5" t="e">
        <f>INDEX('BASE DE DATOS'!$A$2:$H$4921,MATCH(CONSTATACIÓN!$C5733,'BASE DE DATOS'!$A$2:$A$4921,0),6)</f>
        <v>#N/A</v>
      </c>
      <c r="I5733" s="5" t="e">
        <f>INDEX('BASE DE DATOS'!$A$2:$H$4921,MATCH(CONSTATACIÓN!$C5733,'BASE DE DATOS'!$A$2:$A$4921,0),7)</f>
        <v>#N/A</v>
      </c>
      <c r="J5733" s="5" t="e">
        <f>INDEX('BASE DE DATOS'!$A$2:$H$4921,MATCH(CONSTATACIÓN!$C5733,'BASE DE DATOS'!$A$2:$A$4921,0),8)</f>
        <v>#N/A</v>
      </c>
    </row>
    <row r="5734" spans="1:10" x14ac:dyDescent="0.25">
      <c r="A5734" s="13">
        <f t="shared" si="91"/>
        <v>0</v>
      </c>
      <c r="B5734" s="17" t="e">
        <f>INDEX('BASE DE DATOS'!$A$2:$H$4921,MATCH(CONSTATACIÓN!$C5734,'BASE DE DATOS'!$A$2:$A$4921,0),2)</f>
        <v>#N/A</v>
      </c>
      <c r="C5734" s="5"/>
      <c r="D5734" s="5"/>
      <c r="E5734" s="5"/>
      <c r="F5734" s="5"/>
      <c r="G5734" s="6" t="e">
        <f>INDEX('BASE DE DATOS'!$A$2:$H$4921,MATCH(CONSTATACIÓN!$C5734,'BASE DE DATOS'!$A$2:$A$4921,0),3)</f>
        <v>#N/A</v>
      </c>
      <c r="H5734" s="5" t="e">
        <f>INDEX('BASE DE DATOS'!$A$2:$H$4921,MATCH(CONSTATACIÓN!$C5734,'BASE DE DATOS'!$A$2:$A$4921,0),6)</f>
        <v>#N/A</v>
      </c>
      <c r="I5734" s="5" t="e">
        <f>INDEX('BASE DE DATOS'!$A$2:$H$4921,MATCH(CONSTATACIÓN!$C5734,'BASE DE DATOS'!$A$2:$A$4921,0),7)</f>
        <v>#N/A</v>
      </c>
      <c r="J5734" s="5" t="e">
        <f>INDEX('BASE DE DATOS'!$A$2:$H$4921,MATCH(CONSTATACIÓN!$C5734,'BASE DE DATOS'!$A$2:$A$4921,0),8)</f>
        <v>#N/A</v>
      </c>
    </row>
    <row r="5735" spans="1:10" x14ac:dyDescent="0.25">
      <c r="A5735" s="13">
        <f t="shared" si="91"/>
        <v>0</v>
      </c>
      <c r="B5735" s="17" t="e">
        <f>INDEX('BASE DE DATOS'!$A$2:$H$4921,MATCH(CONSTATACIÓN!$C5735,'BASE DE DATOS'!$A$2:$A$4921,0),2)</f>
        <v>#N/A</v>
      </c>
      <c r="C5735" s="5"/>
      <c r="D5735" s="5"/>
      <c r="E5735" s="5"/>
      <c r="F5735" s="5"/>
      <c r="G5735" s="6" t="e">
        <f>INDEX('BASE DE DATOS'!$A$2:$H$4921,MATCH(CONSTATACIÓN!$C5735,'BASE DE DATOS'!$A$2:$A$4921,0),3)</f>
        <v>#N/A</v>
      </c>
      <c r="H5735" s="5" t="e">
        <f>INDEX('BASE DE DATOS'!$A$2:$H$4921,MATCH(CONSTATACIÓN!$C5735,'BASE DE DATOS'!$A$2:$A$4921,0),6)</f>
        <v>#N/A</v>
      </c>
      <c r="I5735" s="5" t="e">
        <f>INDEX('BASE DE DATOS'!$A$2:$H$4921,MATCH(CONSTATACIÓN!$C5735,'BASE DE DATOS'!$A$2:$A$4921,0),7)</f>
        <v>#N/A</v>
      </c>
      <c r="J5735" s="5" t="e">
        <f>INDEX('BASE DE DATOS'!$A$2:$H$4921,MATCH(CONSTATACIÓN!$C5735,'BASE DE DATOS'!$A$2:$A$4921,0),8)</f>
        <v>#N/A</v>
      </c>
    </row>
    <row r="5736" spans="1:10" x14ac:dyDescent="0.25">
      <c r="A5736" s="13">
        <f t="shared" si="91"/>
        <v>0</v>
      </c>
      <c r="B5736" s="17" t="e">
        <f>INDEX('BASE DE DATOS'!$A$2:$H$4921,MATCH(CONSTATACIÓN!$C5736,'BASE DE DATOS'!$A$2:$A$4921,0),2)</f>
        <v>#N/A</v>
      </c>
      <c r="C5736" s="5"/>
      <c r="D5736" s="5"/>
      <c r="E5736" s="5"/>
      <c r="F5736" s="5"/>
      <c r="G5736" s="6" t="e">
        <f>INDEX('BASE DE DATOS'!$A$2:$H$4921,MATCH(CONSTATACIÓN!$C5736,'BASE DE DATOS'!$A$2:$A$4921,0),3)</f>
        <v>#N/A</v>
      </c>
      <c r="H5736" s="5" t="e">
        <f>INDEX('BASE DE DATOS'!$A$2:$H$4921,MATCH(CONSTATACIÓN!$C5736,'BASE DE DATOS'!$A$2:$A$4921,0),6)</f>
        <v>#N/A</v>
      </c>
      <c r="I5736" s="5" t="e">
        <f>INDEX('BASE DE DATOS'!$A$2:$H$4921,MATCH(CONSTATACIÓN!$C5736,'BASE DE DATOS'!$A$2:$A$4921,0),7)</f>
        <v>#N/A</v>
      </c>
      <c r="J5736" s="5" t="e">
        <f>INDEX('BASE DE DATOS'!$A$2:$H$4921,MATCH(CONSTATACIÓN!$C5736,'BASE DE DATOS'!$A$2:$A$4921,0),8)</f>
        <v>#N/A</v>
      </c>
    </row>
    <row r="5737" spans="1:10" x14ac:dyDescent="0.25">
      <c r="A5737" s="13">
        <f t="shared" si="91"/>
        <v>0</v>
      </c>
      <c r="B5737" s="17" t="e">
        <f>INDEX('BASE DE DATOS'!$A$2:$H$4921,MATCH(CONSTATACIÓN!$C5737,'BASE DE DATOS'!$A$2:$A$4921,0),2)</f>
        <v>#N/A</v>
      </c>
      <c r="C5737" s="5"/>
      <c r="D5737" s="5"/>
      <c r="E5737" s="5"/>
      <c r="F5737" s="5"/>
      <c r="G5737" s="6" t="e">
        <f>INDEX('BASE DE DATOS'!$A$2:$H$4921,MATCH(CONSTATACIÓN!$C5737,'BASE DE DATOS'!$A$2:$A$4921,0),3)</f>
        <v>#N/A</v>
      </c>
      <c r="H5737" s="5" t="e">
        <f>INDEX('BASE DE DATOS'!$A$2:$H$4921,MATCH(CONSTATACIÓN!$C5737,'BASE DE DATOS'!$A$2:$A$4921,0),6)</f>
        <v>#N/A</v>
      </c>
      <c r="I5737" s="5" t="e">
        <f>INDEX('BASE DE DATOS'!$A$2:$H$4921,MATCH(CONSTATACIÓN!$C5737,'BASE DE DATOS'!$A$2:$A$4921,0),7)</f>
        <v>#N/A</v>
      </c>
      <c r="J5737" s="5" t="e">
        <f>INDEX('BASE DE DATOS'!$A$2:$H$4921,MATCH(CONSTATACIÓN!$C5737,'BASE DE DATOS'!$A$2:$A$4921,0),8)</f>
        <v>#N/A</v>
      </c>
    </row>
    <row r="5738" spans="1:10" x14ac:dyDescent="0.25">
      <c r="A5738" s="13">
        <f t="shared" si="91"/>
        <v>0</v>
      </c>
      <c r="B5738" s="17" t="e">
        <f>INDEX('BASE DE DATOS'!$A$2:$H$4921,MATCH(CONSTATACIÓN!$C5738,'BASE DE DATOS'!$A$2:$A$4921,0),2)</f>
        <v>#N/A</v>
      </c>
      <c r="C5738" s="5"/>
      <c r="D5738" s="5"/>
      <c r="E5738" s="5"/>
      <c r="F5738" s="5"/>
      <c r="G5738" s="6" t="e">
        <f>INDEX('BASE DE DATOS'!$A$2:$H$4921,MATCH(CONSTATACIÓN!$C5738,'BASE DE DATOS'!$A$2:$A$4921,0),3)</f>
        <v>#N/A</v>
      </c>
      <c r="H5738" s="5" t="e">
        <f>INDEX('BASE DE DATOS'!$A$2:$H$4921,MATCH(CONSTATACIÓN!$C5738,'BASE DE DATOS'!$A$2:$A$4921,0),6)</f>
        <v>#N/A</v>
      </c>
      <c r="I5738" s="5" t="e">
        <f>INDEX('BASE DE DATOS'!$A$2:$H$4921,MATCH(CONSTATACIÓN!$C5738,'BASE DE DATOS'!$A$2:$A$4921,0),7)</f>
        <v>#N/A</v>
      </c>
      <c r="J5738" s="5" t="e">
        <f>INDEX('BASE DE DATOS'!$A$2:$H$4921,MATCH(CONSTATACIÓN!$C5738,'BASE DE DATOS'!$A$2:$A$4921,0),8)</f>
        <v>#N/A</v>
      </c>
    </row>
    <row r="5739" spans="1:10" x14ac:dyDescent="0.25">
      <c r="A5739" s="13">
        <f t="shared" si="91"/>
        <v>0</v>
      </c>
      <c r="B5739" s="17" t="e">
        <f>INDEX('BASE DE DATOS'!$A$2:$H$4921,MATCH(CONSTATACIÓN!$C5739,'BASE DE DATOS'!$A$2:$A$4921,0),2)</f>
        <v>#N/A</v>
      </c>
      <c r="C5739" s="5"/>
      <c r="D5739" s="5"/>
      <c r="E5739" s="5"/>
      <c r="F5739" s="5"/>
      <c r="G5739" s="6" t="e">
        <f>INDEX('BASE DE DATOS'!$A$2:$H$4921,MATCH(CONSTATACIÓN!$C5739,'BASE DE DATOS'!$A$2:$A$4921,0),3)</f>
        <v>#N/A</v>
      </c>
      <c r="H5739" s="5" t="e">
        <f>INDEX('BASE DE DATOS'!$A$2:$H$4921,MATCH(CONSTATACIÓN!$C5739,'BASE DE DATOS'!$A$2:$A$4921,0),6)</f>
        <v>#N/A</v>
      </c>
      <c r="I5739" s="5" t="e">
        <f>INDEX('BASE DE DATOS'!$A$2:$H$4921,MATCH(CONSTATACIÓN!$C5739,'BASE DE DATOS'!$A$2:$A$4921,0),7)</f>
        <v>#N/A</v>
      </c>
      <c r="J5739" s="5" t="e">
        <f>INDEX('BASE DE DATOS'!$A$2:$H$4921,MATCH(CONSTATACIÓN!$C5739,'BASE DE DATOS'!$A$2:$A$4921,0),8)</f>
        <v>#N/A</v>
      </c>
    </row>
    <row r="5740" spans="1:10" x14ac:dyDescent="0.25">
      <c r="A5740" s="13">
        <f t="shared" si="91"/>
        <v>0</v>
      </c>
      <c r="B5740" s="17" t="e">
        <f>INDEX('BASE DE DATOS'!$A$2:$H$4921,MATCH(CONSTATACIÓN!$C5740,'BASE DE DATOS'!$A$2:$A$4921,0),2)</f>
        <v>#N/A</v>
      </c>
      <c r="C5740" s="5"/>
      <c r="D5740" s="5"/>
      <c r="E5740" s="5"/>
      <c r="F5740" s="5"/>
      <c r="G5740" s="6" t="e">
        <f>INDEX('BASE DE DATOS'!$A$2:$H$4921,MATCH(CONSTATACIÓN!$C5740,'BASE DE DATOS'!$A$2:$A$4921,0),3)</f>
        <v>#N/A</v>
      </c>
      <c r="H5740" s="5" t="e">
        <f>INDEX('BASE DE DATOS'!$A$2:$H$4921,MATCH(CONSTATACIÓN!$C5740,'BASE DE DATOS'!$A$2:$A$4921,0),6)</f>
        <v>#N/A</v>
      </c>
      <c r="I5740" s="5" t="e">
        <f>INDEX('BASE DE DATOS'!$A$2:$H$4921,MATCH(CONSTATACIÓN!$C5740,'BASE DE DATOS'!$A$2:$A$4921,0),7)</f>
        <v>#N/A</v>
      </c>
      <c r="J5740" s="5" t="e">
        <f>INDEX('BASE DE DATOS'!$A$2:$H$4921,MATCH(CONSTATACIÓN!$C5740,'BASE DE DATOS'!$A$2:$A$4921,0),8)</f>
        <v>#N/A</v>
      </c>
    </row>
    <row r="5741" spans="1:10" x14ac:dyDescent="0.25">
      <c r="A5741" s="13">
        <f t="shared" si="91"/>
        <v>0</v>
      </c>
      <c r="B5741" s="17" t="e">
        <f>INDEX('BASE DE DATOS'!$A$2:$H$4921,MATCH(CONSTATACIÓN!$C5741,'BASE DE DATOS'!$A$2:$A$4921,0),2)</f>
        <v>#N/A</v>
      </c>
      <c r="C5741" s="5"/>
      <c r="D5741" s="5"/>
      <c r="E5741" s="5"/>
      <c r="F5741" s="5"/>
      <c r="G5741" s="6" t="e">
        <f>INDEX('BASE DE DATOS'!$A$2:$H$4921,MATCH(CONSTATACIÓN!$C5741,'BASE DE DATOS'!$A$2:$A$4921,0),3)</f>
        <v>#N/A</v>
      </c>
      <c r="H5741" s="5" t="e">
        <f>INDEX('BASE DE DATOS'!$A$2:$H$4921,MATCH(CONSTATACIÓN!$C5741,'BASE DE DATOS'!$A$2:$A$4921,0),6)</f>
        <v>#N/A</v>
      </c>
      <c r="I5741" s="5" t="e">
        <f>INDEX('BASE DE DATOS'!$A$2:$H$4921,MATCH(CONSTATACIÓN!$C5741,'BASE DE DATOS'!$A$2:$A$4921,0),7)</f>
        <v>#N/A</v>
      </c>
      <c r="J5741" s="5" t="e">
        <f>INDEX('BASE DE DATOS'!$A$2:$H$4921,MATCH(CONSTATACIÓN!$C5741,'BASE DE DATOS'!$A$2:$A$4921,0),8)</f>
        <v>#N/A</v>
      </c>
    </row>
    <row r="5742" spans="1:10" x14ac:dyDescent="0.25">
      <c r="A5742" s="13">
        <f t="shared" si="91"/>
        <v>0</v>
      </c>
      <c r="B5742" s="17" t="e">
        <f>INDEX('BASE DE DATOS'!$A$2:$H$4921,MATCH(CONSTATACIÓN!$C5742,'BASE DE DATOS'!$A$2:$A$4921,0),2)</f>
        <v>#N/A</v>
      </c>
      <c r="C5742" s="5"/>
      <c r="D5742" s="5"/>
      <c r="E5742" s="5"/>
      <c r="F5742" s="5"/>
      <c r="G5742" s="6" t="e">
        <f>INDEX('BASE DE DATOS'!$A$2:$H$4921,MATCH(CONSTATACIÓN!$C5742,'BASE DE DATOS'!$A$2:$A$4921,0),3)</f>
        <v>#N/A</v>
      </c>
      <c r="H5742" s="5" t="e">
        <f>INDEX('BASE DE DATOS'!$A$2:$H$4921,MATCH(CONSTATACIÓN!$C5742,'BASE DE DATOS'!$A$2:$A$4921,0),6)</f>
        <v>#N/A</v>
      </c>
      <c r="I5742" s="5" t="e">
        <f>INDEX('BASE DE DATOS'!$A$2:$H$4921,MATCH(CONSTATACIÓN!$C5742,'BASE DE DATOS'!$A$2:$A$4921,0),7)</f>
        <v>#N/A</v>
      </c>
      <c r="J5742" s="5" t="e">
        <f>INDEX('BASE DE DATOS'!$A$2:$H$4921,MATCH(CONSTATACIÓN!$C5742,'BASE DE DATOS'!$A$2:$A$4921,0),8)</f>
        <v>#N/A</v>
      </c>
    </row>
    <row r="5743" spans="1:10" x14ac:dyDescent="0.25">
      <c r="A5743" s="13">
        <f t="shared" si="91"/>
        <v>0</v>
      </c>
      <c r="B5743" s="17" t="e">
        <f>INDEX('BASE DE DATOS'!$A$2:$H$4921,MATCH(CONSTATACIÓN!$C5743,'BASE DE DATOS'!$A$2:$A$4921,0),2)</f>
        <v>#N/A</v>
      </c>
      <c r="C5743" s="5"/>
      <c r="D5743" s="5"/>
      <c r="E5743" s="5"/>
      <c r="F5743" s="5"/>
      <c r="G5743" s="6" t="e">
        <f>INDEX('BASE DE DATOS'!$A$2:$H$4921,MATCH(CONSTATACIÓN!$C5743,'BASE DE DATOS'!$A$2:$A$4921,0),3)</f>
        <v>#N/A</v>
      </c>
      <c r="H5743" s="5" t="e">
        <f>INDEX('BASE DE DATOS'!$A$2:$H$4921,MATCH(CONSTATACIÓN!$C5743,'BASE DE DATOS'!$A$2:$A$4921,0),6)</f>
        <v>#N/A</v>
      </c>
      <c r="I5743" s="5" t="e">
        <f>INDEX('BASE DE DATOS'!$A$2:$H$4921,MATCH(CONSTATACIÓN!$C5743,'BASE DE DATOS'!$A$2:$A$4921,0),7)</f>
        <v>#N/A</v>
      </c>
      <c r="J5743" s="5" t="e">
        <f>INDEX('BASE DE DATOS'!$A$2:$H$4921,MATCH(CONSTATACIÓN!$C5743,'BASE DE DATOS'!$A$2:$A$4921,0),8)</f>
        <v>#N/A</v>
      </c>
    </row>
    <row r="5744" spans="1:10" x14ac:dyDescent="0.25">
      <c r="A5744" s="13">
        <f t="shared" si="91"/>
        <v>0</v>
      </c>
      <c r="B5744" s="17" t="e">
        <f>INDEX('BASE DE DATOS'!$A$2:$H$4921,MATCH(CONSTATACIÓN!$C5744,'BASE DE DATOS'!$A$2:$A$4921,0),2)</f>
        <v>#N/A</v>
      </c>
      <c r="C5744" s="5"/>
      <c r="D5744" s="5"/>
      <c r="E5744" s="5"/>
      <c r="F5744" s="5"/>
      <c r="G5744" s="6" t="e">
        <f>INDEX('BASE DE DATOS'!$A$2:$H$4921,MATCH(CONSTATACIÓN!$C5744,'BASE DE DATOS'!$A$2:$A$4921,0),3)</f>
        <v>#N/A</v>
      </c>
      <c r="H5744" s="5" t="e">
        <f>INDEX('BASE DE DATOS'!$A$2:$H$4921,MATCH(CONSTATACIÓN!$C5744,'BASE DE DATOS'!$A$2:$A$4921,0),6)</f>
        <v>#N/A</v>
      </c>
      <c r="I5744" s="5" t="e">
        <f>INDEX('BASE DE DATOS'!$A$2:$H$4921,MATCH(CONSTATACIÓN!$C5744,'BASE DE DATOS'!$A$2:$A$4921,0),7)</f>
        <v>#N/A</v>
      </c>
      <c r="J5744" s="5" t="e">
        <f>INDEX('BASE DE DATOS'!$A$2:$H$4921,MATCH(CONSTATACIÓN!$C5744,'BASE DE DATOS'!$A$2:$A$4921,0),8)</f>
        <v>#N/A</v>
      </c>
    </row>
    <row r="5745" spans="1:10" x14ac:dyDescent="0.25">
      <c r="A5745" s="13">
        <f t="shared" si="91"/>
        <v>0</v>
      </c>
      <c r="B5745" s="17" t="e">
        <f>INDEX('BASE DE DATOS'!$A$2:$H$4921,MATCH(CONSTATACIÓN!$C5745,'BASE DE DATOS'!$A$2:$A$4921,0),2)</f>
        <v>#N/A</v>
      </c>
      <c r="C5745" s="5"/>
      <c r="D5745" s="5"/>
      <c r="E5745" s="5"/>
      <c r="F5745" s="5"/>
      <c r="G5745" s="6" t="e">
        <f>INDEX('BASE DE DATOS'!$A$2:$H$4921,MATCH(CONSTATACIÓN!$C5745,'BASE DE DATOS'!$A$2:$A$4921,0),3)</f>
        <v>#N/A</v>
      </c>
      <c r="H5745" s="5" t="e">
        <f>INDEX('BASE DE DATOS'!$A$2:$H$4921,MATCH(CONSTATACIÓN!$C5745,'BASE DE DATOS'!$A$2:$A$4921,0),6)</f>
        <v>#N/A</v>
      </c>
      <c r="I5745" s="5" t="e">
        <f>INDEX('BASE DE DATOS'!$A$2:$H$4921,MATCH(CONSTATACIÓN!$C5745,'BASE DE DATOS'!$A$2:$A$4921,0),7)</f>
        <v>#N/A</v>
      </c>
      <c r="J5745" s="5" t="e">
        <f>INDEX('BASE DE DATOS'!$A$2:$H$4921,MATCH(CONSTATACIÓN!$C5745,'BASE DE DATOS'!$A$2:$A$4921,0),8)</f>
        <v>#N/A</v>
      </c>
    </row>
    <row r="5746" spans="1:10" x14ac:dyDescent="0.25">
      <c r="A5746" s="13">
        <f t="shared" si="91"/>
        <v>0</v>
      </c>
      <c r="B5746" s="17" t="e">
        <f>INDEX('BASE DE DATOS'!$A$2:$H$4921,MATCH(CONSTATACIÓN!$C5746,'BASE DE DATOS'!$A$2:$A$4921,0),2)</f>
        <v>#N/A</v>
      </c>
      <c r="C5746" s="5"/>
      <c r="D5746" s="5"/>
      <c r="E5746" s="5"/>
      <c r="F5746" s="5"/>
      <c r="G5746" s="6" t="e">
        <f>INDEX('BASE DE DATOS'!$A$2:$H$4921,MATCH(CONSTATACIÓN!$C5746,'BASE DE DATOS'!$A$2:$A$4921,0),3)</f>
        <v>#N/A</v>
      </c>
      <c r="H5746" s="5" t="e">
        <f>INDEX('BASE DE DATOS'!$A$2:$H$4921,MATCH(CONSTATACIÓN!$C5746,'BASE DE DATOS'!$A$2:$A$4921,0),6)</f>
        <v>#N/A</v>
      </c>
      <c r="I5746" s="5" t="e">
        <f>INDEX('BASE DE DATOS'!$A$2:$H$4921,MATCH(CONSTATACIÓN!$C5746,'BASE DE DATOS'!$A$2:$A$4921,0),7)</f>
        <v>#N/A</v>
      </c>
      <c r="J5746" s="5" t="e">
        <f>INDEX('BASE DE DATOS'!$A$2:$H$4921,MATCH(CONSTATACIÓN!$C5746,'BASE DE DATOS'!$A$2:$A$4921,0),8)</f>
        <v>#N/A</v>
      </c>
    </row>
    <row r="5747" spans="1:10" x14ac:dyDescent="0.25">
      <c r="A5747" s="13">
        <f t="shared" si="91"/>
        <v>0</v>
      </c>
      <c r="B5747" s="17" t="e">
        <f>INDEX('BASE DE DATOS'!$A$2:$H$4921,MATCH(CONSTATACIÓN!$C5747,'BASE DE DATOS'!$A$2:$A$4921,0),2)</f>
        <v>#N/A</v>
      </c>
      <c r="C5747" s="5"/>
      <c r="D5747" s="5"/>
      <c r="E5747" s="5"/>
      <c r="F5747" s="5"/>
      <c r="G5747" s="6" t="e">
        <f>INDEX('BASE DE DATOS'!$A$2:$H$4921,MATCH(CONSTATACIÓN!$C5747,'BASE DE DATOS'!$A$2:$A$4921,0),3)</f>
        <v>#N/A</v>
      </c>
      <c r="H5747" s="5" t="e">
        <f>INDEX('BASE DE DATOS'!$A$2:$H$4921,MATCH(CONSTATACIÓN!$C5747,'BASE DE DATOS'!$A$2:$A$4921,0),6)</f>
        <v>#N/A</v>
      </c>
      <c r="I5747" s="5" t="e">
        <f>INDEX('BASE DE DATOS'!$A$2:$H$4921,MATCH(CONSTATACIÓN!$C5747,'BASE DE DATOS'!$A$2:$A$4921,0),7)</f>
        <v>#N/A</v>
      </c>
      <c r="J5747" s="5" t="e">
        <f>INDEX('BASE DE DATOS'!$A$2:$H$4921,MATCH(CONSTATACIÓN!$C5747,'BASE DE DATOS'!$A$2:$A$4921,0),8)</f>
        <v>#N/A</v>
      </c>
    </row>
    <row r="5748" spans="1:10" x14ac:dyDescent="0.25">
      <c r="A5748" s="13">
        <f t="shared" ref="A5748:A5811" si="92">C5748</f>
        <v>0</v>
      </c>
      <c r="B5748" s="17" t="e">
        <f>INDEX('BASE DE DATOS'!$A$2:$H$4921,MATCH(CONSTATACIÓN!$C5748,'BASE DE DATOS'!$A$2:$A$4921,0),2)</f>
        <v>#N/A</v>
      </c>
      <c r="C5748" s="5"/>
      <c r="D5748" s="5"/>
      <c r="E5748" s="5"/>
      <c r="F5748" s="5"/>
      <c r="G5748" s="6" t="e">
        <f>INDEX('BASE DE DATOS'!$A$2:$H$4921,MATCH(CONSTATACIÓN!$C5748,'BASE DE DATOS'!$A$2:$A$4921,0),3)</f>
        <v>#N/A</v>
      </c>
      <c r="H5748" s="5" t="e">
        <f>INDEX('BASE DE DATOS'!$A$2:$H$4921,MATCH(CONSTATACIÓN!$C5748,'BASE DE DATOS'!$A$2:$A$4921,0),6)</f>
        <v>#N/A</v>
      </c>
      <c r="I5748" s="5" t="e">
        <f>INDEX('BASE DE DATOS'!$A$2:$H$4921,MATCH(CONSTATACIÓN!$C5748,'BASE DE DATOS'!$A$2:$A$4921,0),7)</f>
        <v>#N/A</v>
      </c>
      <c r="J5748" s="5" t="e">
        <f>INDEX('BASE DE DATOS'!$A$2:$H$4921,MATCH(CONSTATACIÓN!$C5748,'BASE DE DATOS'!$A$2:$A$4921,0),8)</f>
        <v>#N/A</v>
      </c>
    </row>
    <row r="5749" spans="1:10" x14ac:dyDescent="0.25">
      <c r="A5749" s="13">
        <f t="shared" si="92"/>
        <v>0</v>
      </c>
      <c r="B5749" s="17" t="e">
        <f>INDEX('BASE DE DATOS'!$A$2:$H$4921,MATCH(CONSTATACIÓN!$C5749,'BASE DE DATOS'!$A$2:$A$4921,0),2)</f>
        <v>#N/A</v>
      </c>
      <c r="C5749" s="5"/>
      <c r="D5749" s="5"/>
      <c r="E5749" s="5"/>
      <c r="F5749" s="5"/>
      <c r="G5749" s="6" t="e">
        <f>INDEX('BASE DE DATOS'!$A$2:$H$4921,MATCH(CONSTATACIÓN!$C5749,'BASE DE DATOS'!$A$2:$A$4921,0),3)</f>
        <v>#N/A</v>
      </c>
      <c r="H5749" s="5" t="e">
        <f>INDEX('BASE DE DATOS'!$A$2:$H$4921,MATCH(CONSTATACIÓN!$C5749,'BASE DE DATOS'!$A$2:$A$4921,0),6)</f>
        <v>#N/A</v>
      </c>
      <c r="I5749" s="5" t="e">
        <f>INDEX('BASE DE DATOS'!$A$2:$H$4921,MATCH(CONSTATACIÓN!$C5749,'BASE DE DATOS'!$A$2:$A$4921,0),7)</f>
        <v>#N/A</v>
      </c>
      <c r="J5749" s="5" t="e">
        <f>INDEX('BASE DE DATOS'!$A$2:$H$4921,MATCH(CONSTATACIÓN!$C5749,'BASE DE DATOS'!$A$2:$A$4921,0),8)</f>
        <v>#N/A</v>
      </c>
    </row>
    <row r="5750" spans="1:10" x14ac:dyDescent="0.25">
      <c r="A5750" s="13">
        <f t="shared" si="92"/>
        <v>0</v>
      </c>
      <c r="B5750" s="17" t="e">
        <f>INDEX('BASE DE DATOS'!$A$2:$H$4921,MATCH(CONSTATACIÓN!$C5750,'BASE DE DATOS'!$A$2:$A$4921,0),2)</f>
        <v>#N/A</v>
      </c>
      <c r="C5750" s="5"/>
      <c r="D5750" s="5"/>
      <c r="E5750" s="5"/>
      <c r="F5750" s="5"/>
      <c r="G5750" s="6" t="e">
        <f>INDEX('BASE DE DATOS'!$A$2:$H$4921,MATCH(CONSTATACIÓN!$C5750,'BASE DE DATOS'!$A$2:$A$4921,0),3)</f>
        <v>#N/A</v>
      </c>
      <c r="H5750" s="5" t="e">
        <f>INDEX('BASE DE DATOS'!$A$2:$H$4921,MATCH(CONSTATACIÓN!$C5750,'BASE DE DATOS'!$A$2:$A$4921,0),6)</f>
        <v>#N/A</v>
      </c>
      <c r="I5750" s="5" t="e">
        <f>INDEX('BASE DE DATOS'!$A$2:$H$4921,MATCH(CONSTATACIÓN!$C5750,'BASE DE DATOS'!$A$2:$A$4921,0),7)</f>
        <v>#N/A</v>
      </c>
      <c r="J5750" s="5" t="e">
        <f>INDEX('BASE DE DATOS'!$A$2:$H$4921,MATCH(CONSTATACIÓN!$C5750,'BASE DE DATOS'!$A$2:$A$4921,0),8)</f>
        <v>#N/A</v>
      </c>
    </row>
    <row r="5751" spans="1:10" x14ac:dyDescent="0.25">
      <c r="A5751" s="13">
        <f t="shared" si="92"/>
        <v>0</v>
      </c>
      <c r="B5751" s="17" t="e">
        <f>INDEX('BASE DE DATOS'!$A$2:$H$4921,MATCH(CONSTATACIÓN!$C5751,'BASE DE DATOS'!$A$2:$A$4921,0),2)</f>
        <v>#N/A</v>
      </c>
      <c r="C5751" s="5"/>
      <c r="D5751" s="5"/>
      <c r="E5751" s="5"/>
      <c r="F5751" s="5"/>
      <c r="G5751" s="6" t="e">
        <f>INDEX('BASE DE DATOS'!$A$2:$H$4921,MATCH(CONSTATACIÓN!$C5751,'BASE DE DATOS'!$A$2:$A$4921,0),3)</f>
        <v>#N/A</v>
      </c>
      <c r="H5751" s="5" t="e">
        <f>INDEX('BASE DE DATOS'!$A$2:$H$4921,MATCH(CONSTATACIÓN!$C5751,'BASE DE DATOS'!$A$2:$A$4921,0),6)</f>
        <v>#N/A</v>
      </c>
      <c r="I5751" s="5" t="e">
        <f>INDEX('BASE DE DATOS'!$A$2:$H$4921,MATCH(CONSTATACIÓN!$C5751,'BASE DE DATOS'!$A$2:$A$4921,0),7)</f>
        <v>#N/A</v>
      </c>
      <c r="J5751" s="5" t="e">
        <f>INDEX('BASE DE DATOS'!$A$2:$H$4921,MATCH(CONSTATACIÓN!$C5751,'BASE DE DATOS'!$A$2:$A$4921,0),8)</f>
        <v>#N/A</v>
      </c>
    </row>
    <row r="5752" spans="1:10" x14ac:dyDescent="0.25">
      <c r="A5752" s="13">
        <f t="shared" si="92"/>
        <v>0</v>
      </c>
      <c r="B5752" s="17" t="e">
        <f>INDEX('BASE DE DATOS'!$A$2:$H$4921,MATCH(CONSTATACIÓN!$C5752,'BASE DE DATOS'!$A$2:$A$4921,0),2)</f>
        <v>#N/A</v>
      </c>
      <c r="C5752" s="5"/>
      <c r="D5752" s="5"/>
      <c r="E5752" s="5"/>
      <c r="F5752" s="5"/>
      <c r="G5752" s="6" t="e">
        <f>INDEX('BASE DE DATOS'!$A$2:$H$4921,MATCH(CONSTATACIÓN!$C5752,'BASE DE DATOS'!$A$2:$A$4921,0),3)</f>
        <v>#N/A</v>
      </c>
      <c r="H5752" s="5" t="e">
        <f>INDEX('BASE DE DATOS'!$A$2:$H$4921,MATCH(CONSTATACIÓN!$C5752,'BASE DE DATOS'!$A$2:$A$4921,0),6)</f>
        <v>#N/A</v>
      </c>
      <c r="I5752" s="5" t="e">
        <f>INDEX('BASE DE DATOS'!$A$2:$H$4921,MATCH(CONSTATACIÓN!$C5752,'BASE DE DATOS'!$A$2:$A$4921,0),7)</f>
        <v>#N/A</v>
      </c>
      <c r="J5752" s="5" t="e">
        <f>INDEX('BASE DE DATOS'!$A$2:$H$4921,MATCH(CONSTATACIÓN!$C5752,'BASE DE DATOS'!$A$2:$A$4921,0),8)</f>
        <v>#N/A</v>
      </c>
    </row>
    <row r="5753" spans="1:10" x14ac:dyDescent="0.25">
      <c r="A5753" s="13">
        <f t="shared" si="92"/>
        <v>0</v>
      </c>
      <c r="B5753" s="17" t="e">
        <f>INDEX('BASE DE DATOS'!$A$2:$H$4921,MATCH(CONSTATACIÓN!$C5753,'BASE DE DATOS'!$A$2:$A$4921,0),2)</f>
        <v>#N/A</v>
      </c>
      <c r="C5753" s="5"/>
      <c r="D5753" s="5"/>
      <c r="E5753" s="5"/>
      <c r="F5753" s="5"/>
      <c r="G5753" s="6" t="e">
        <f>INDEX('BASE DE DATOS'!$A$2:$H$4921,MATCH(CONSTATACIÓN!$C5753,'BASE DE DATOS'!$A$2:$A$4921,0),3)</f>
        <v>#N/A</v>
      </c>
      <c r="H5753" s="5" t="e">
        <f>INDEX('BASE DE DATOS'!$A$2:$H$4921,MATCH(CONSTATACIÓN!$C5753,'BASE DE DATOS'!$A$2:$A$4921,0),6)</f>
        <v>#N/A</v>
      </c>
      <c r="I5753" s="5" t="e">
        <f>INDEX('BASE DE DATOS'!$A$2:$H$4921,MATCH(CONSTATACIÓN!$C5753,'BASE DE DATOS'!$A$2:$A$4921,0),7)</f>
        <v>#N/A</v>
      </c>
      <c r="J5753" s="5" t="e">
        <f>INDEX('BASE DE DATOS'!$A$2:$H$4921,MATCH(CONSTATACIÓN!$C5753,'BASE DE DATOS'!$A$2:$A$4921,0),8)</f>
        <v>#N/A</v>
      </c>
    </row>
    <row r="5754" spans="1:10" x14ac:dyDescent="0.25">
      <c r="A5754" s="13">
        <f t="shared" si="92"/>
        <v>0</v>
      </c>
      <c r="B5754" s="17" t="e">
        <f>INDEX('BASE DE DATOS'!$A$2:$H$4921,MATCH(CONSTATACIÓN!$C5754,'BASE DE DATOS'!$A$2:$A$4921,0),2)</f>
        <v>#N/A</v>
      </c>
      <c r="C5754" s="5"/>
      <c r="D5754" s="5"/>
      <c r="E5754" s="5"/>
      <c r="F5754" s="5"/>
      <c r="G5754" s="6" t="e">
        <f>INDEX('BASE DE DATOS'!$A$2:$H$4921,MATCH(CONSTATACIÓN!$C5754,'BASE DE DATOS'!$A$2:$A$4921,0),3)</f>
        <v>#N/A</v>
      </c>
      <c r="H5754" s="5" t="e">
        <f>INDEX('BASE DE DATOS'!$A$2:$H$4921,MATCH(CONSTATACIÓN!$C5754,'BASE DE DATOS'!$A$2:$A$4921,0),6)</f>
        <v>#N/A</v>
      </c>
      <c r="I5754" s="5" t="e">
        <f>INDEX('BASE DE DATOS'!$A$2:$H$4921,MATCH(CONSTATACIÓN!$C5754,'BASE DE DATOS'!$A$2:$A$4921,0),7)</f>
        <v>#N/A</v>
      </c>
      <c r="J5754" s="5" t="e">
        <f>INDEX('BASE DE DATOS'!$A$2:$H$4921,MATCH(CONSTATACIÓN!$C5754,'BASE DE DATOS'!$A$2:$A$4921,0),8)</f>
        <v>#N/A</v>
      </c>
    </row>
    <row r="5755" spans="1:10" x14ac:dyDescent="0.25">
      <c r="A5755" s="13">
        <f t="shared" si="92"/>
        <v>0</v>
      </c>
      <c r="B5755" s="17" t="e">
        <f>INDEX('BASE DE DATOS'!$A$2:$H$4921,MATCH(CONSTATACIÓN!$C5755,'BASE DE DATOS'!$A$2:$A$4921,0),2)</f>
        <v>#N/A</v>
      </c>
      <c r="C5755" s="5"/>
      <c r="D5755" s="5"/>
      <c r="E5755" s="5"/>
      <c r="F5755" s="5"/>
      <c r="G5755" s="6" t="e">
        <f>INDEX('BASE DE DATOS'!$A$2:$H$4921,MATCH(CONSTATACIÓN!$C5755,'BASE DE DATOS'!$A$2:$A$4921,0),3)</f>
        <v>#N/A</v>
      </c>
      <c r="H5755" s="5" t="e">
        <f>INDEX('BASE DE DATOS'!$A$2:$H$4921,MATCH(CONSTATACIÓN!$C5755,'BASE DE DATOS'!$A$2:$A$4921,0),6)</f>
        <v>#N/A</v>
      </c>
      <c r="I5755" s="5" t="e">
        <f>INDEX('BASE DE DATOS'!$A$2:$H$4921,MATCH(CONSTATACIÓN!$C5755,'BASE DE DATOS'!$A$2:$A$4921,0),7)</f>
        <v>#N/A</v>
      </c>
      <c r="J5755" s="5" t="e">
        <f>INDEX('BASE DE DATOS'!$A$2:$H$4921,MATCH(CONSTATACIÓN!$C5755,'BASE DE DATOS'!$A$2:$A$4921,0),8)</f>
        <v>#N/A</v>
      </c>
    </row>
    <row r="5756" spans="1:10" x14ac:dyDescent="0.25">
      <c r="A5756" s="13">
        <f t="shared" si="92"/>
        <v>0</v>
      </c>
      <c r="B5756" s="17" t="e">
        <f>INDEX('BASE DE DATOS'!$A$2:$H$4921,MATCH(CONSTATACIÓN!$C5756,'BASE DE DATOS'!$A$2:$A$4921,0),2)</f>
        <v>#N/A</v>
      </c>
      <c r="C5756" s="5"/>
      <c r="D5756" s="5"/>
      <c r="E5756" s="5"/>
      <c r="F5756" s="5"/>
      <c r="G5756" s="6" t="e">
        <f>INDEX('BASE DE DATOS'!$A$2:$H$4921,MATCH(CONSTATACIÓN!$C5756,'BASE DE DATOS'!$A$2:$A$4921,0),3)</f>
        <v>#N/A</v>
      </c>
      <c r="H5756" s="5" t="e">
        <f>INDEX('BASE DE DATOS'!$A$2:$H$4921,MATCH(CONSTATACIÓN!$C5756,'BASE DE DATOS'!$A$2:$A$4921,0),6)</f>
        <v>#N/A</v>
      </c>
      <c r="I5756" s="5" t="e">
        <f>INDEX('BASE DE DATOS'!$A$2:$H$4921,MATCH(CONSTATACIÓN!$C5756,'BASE DE DATOS'!$A$2:$A$4921,0),7)</f>
        <v>#N/A</v>
      </c>
      <c r="J5756" s="5" t="e">
        <f>INDEX('BASE DE DATOS'!$A$2:$H$4921,MATCH(CONSTATACIÓN!$C5756,'BASE DE DATOS'!$A$2:$A$4921,0),8)</f>
        <v>#N/A</v>
      </c>
    </row>
    <row r="5757" spans="1:10" x14ac:dyDescent="0.25">
      <c r="A5757" s="13">
        <f t="shared" si="92"/>
        <v>0</v>
      </c>
      <c r="B5757" s="17" t="e">
        <f>INDEX('BASE DE DATOS'!$A$2:$H$4921,MATCH(CONSTATACIÓN!$C5757,'BASE DE DATOS'!$A$2:$A$4921,0),2)</f>
        <v>#N/A</v>
      </c>
      <c r="C5757" s="5"/>
      <c r="D5757" s="5"/>
      <c r="E5757" s="5"/>
      <c r="F5757" s="5"/>
      <c r="G5757" s="6" t="e">
        <f>INDEX('BASE DE DATOS'!$A$2:$H$4921,MATCH(CONSTATACIÓN!$C5757,'BASE DE DATOS'!$A$2:$A$4921,0),3)</f>
        <v>#N/A</v>
      </c>
      <c r="H5757" s="5" t="e">
        <f>INDEX('BASE DE DATOS'!$A$2:$H$4921,MATCH(CONSTATACIÓN!$C5757,'BASE DE DATOS'!$A$2:$A$4921,0),6)</f>
        <v>#N/A</v>
      </c>
      <c r="I5757" s="5" t="e">
        <f>INDEX('BASE DE DATOS'!$A$2:$H$4921,MATCH(CONSTATACIÓN!$C5757,'BASE DE DATOS'!$A$2:$A$4921,0),7)</f>
        <v>#N/A</v>
      </c>
      <c r="J5757" s="5" t="e">
        <f>INDEX('BASE DE DATOS'!$A$2:$H$4921,MATCH(CONSTATACIÓN!$C5757,'BASE DE DATOS'!$A$2:$A$4921,0),8)</f>
        <v>#N/A</v>
      </c>
    </row>
    <row r="5758" spans="1:10" x14ac:dyDescent="0.25">
      <c r="A5758" s="13">
        <f t="shared" si="92"/>
        <v>0</v>
      </c>
      <c r="B5758" s="17" t="e">
        <f>INDEX('BASE DE DATOS'!$A$2:$H$4921,MATCH(CONSTATACIÓN!$C5758,'BASE DE DATOS'!$A$2:$A$4921,0),2)</f>
        <v>#N/A</v>
      </c>
      <c r="C5758" s="5"/>
      <c r="D5758" s="5"/>
      <c r="E5758" s="5"/>
      <c r="F5758" s="5"/>
      <c r="G5758" s="6" t="e">
        <f>INDEX('BASE DE DATOS'!$A$2:$H$4921,MATCH(CONSTATACIÓN!$C5758,'BASE DE DATOS'!$A$2:$A$4921,0),3)</f>
        <v>#N/A</v>
      </c>
      <c r="H5758" s="5" t="e">
        <f>INDEX('BASE DE DATOS'!$A$2:$H$4921,MATCH(CONSTATACIÓN!$C5758,'BASE DE DATOS'!$A$2:$A$4921,0),6)</f>
        <v>#N/A</v>
      </c>
      <c r="I5758" s="5" t="e">
        <f>INDEX('BASE DE DATOS'!$A$2:$H$4921,MATCH(CONSTATACIÓN!$C5758,'BASE DE DATOS'!$A$2:$A$4921,0),7)</f>
        <v>#N/A</v>
      </c>
      <c r="J5758" s="5" t="e">
        <f>INDEX('BASE DE DATOS'!$A$2:$H$4921,MATCH(CONSTATACIÓN!$C5758,'BASE DE DATOS'!$A$2:$A$4921,0),8)</f>
        <v>#N/A</v>
      </c>
    </row>
    <row r="5759" spans="1:10" x14ac:dyDescent="0.25">
      <c r="A5759" s="13">
        <f t="shared" si="92"/>
        <v>0</v>
      </c>
      <c r="B5759" s="17" t="e">
        <f>INDEX('BASE DE DATOS'!$A$2:$H$4921,MATCH(CONSTATACIÓN!$C5759,'BASE DE DATOS'!$A$2:$A$4921,0),2)</f>
        <v>#N/A</v>
      </c>
      <c r="C5759" s="5"/>
      <c r="D5759" s="5"/>
      <c r="E5759" s="5"/>
      <c r="F5759" s="5"/>
      <c r="G5759" s="6" t="e">
        <f>INDEX('BASE DE DATOS'!$A$2:$H$4921,MATCH(CONSTATACIÓN!$C5759,'BASE DE DATOS'!$A$2:$A$4921,0),3)</f>
        <v>#N/A</v>
      </c>
      <c r="H5759" s="5" t="e">
        <f>INDEX('BASE DE DATOS'!$A$2:$H$4921,MATCH(CONSTATACIÓN!$C5759,'BASE DE DATOS'!$A$2:$A$4921,0),6)</f>
        <v>#N/A</v>
      </c>
      <c r="I5759" s="5" t="e">
        <f>INDEX('BASE DE DATOS'!$A$2:$H$4921,MATCH(CONSTATACIÓN!$C5759,'BASE DE DATOS'!$A$2:$A$4921,0),7)</f>
        <v>#N/A</v>
      </c>
      <c r="J5759" s="5" t="e">
        <f>INDEX('BASE DE DATOS'!$A$2:$H$4921,MATCH(CONSTATACIÓN!$C5759,'BASE DE DATOS'!$A$2:$A$4921,0),8)</f>
        <v>#N/A</v>
      </c>
    </row>
    <row r="5760" spans="1:10" x14ac:dyDescent="0.25">
      <c r="A5760" s="13">
        <f t="shared" si="92"/>
        <v>0</v>
      </c>
      <c r="B5760" s="17" t="e">
        <f>INDEX('BASE DE DATOS'!$A$2:$H$4921,MATCH(CONSTATACIÓN!$C5760,'BASE DE DATOS'!$A$2:$A$4921,0),2)</f>
        <v>#N/A</v>
      </c>
      <c r="C5760" s="5"/>
      <c r="D5760" s="5"/>
      <c r="E5760" s="5"/>
      <c r="F5760" s="5"/>
      <c r="G5760" s="6" t="e">
        <f>INDEX('BASE DE DATOS'!$A$2:$H$4921,MATCH(CONSTATACIÓN!$C5760,'BASE DE DATOS'!$A$2:$A$4921,0),3)</f>
        <v>#N/A</v>
      </c>
      <c r="H5760" s="5" t="e">
        <f>INDEX('BASE DE DATOS'!$A$2:$H$4921,MATCH(CONSTATACIÓN!$C5760,'BASE DE DATOS'!$A$2:$A$4921,0),6)</f>
        <v>#N/A</v>
      </c>
      <c r="I5760" s="5" t="e">
        <f>INDEX('BASE DE DATOS'!$A$2:$H$4921,MATCH(CONSTATACIÓN!$C5760,'BASE DE DATOS'!$A$2:$A$4921,0),7)</f>
        <v>#N/A</v>
      </c>
      <c r="J5760" s="5" t="e">
        <f>INDEX('BASE DE DATOS'!$A$2:$H$4921,MATCH(CONSTATACIÓN!$C5760,'BASE DE DATOS'!$A$2:$A$4921,0),8)</f>
        <v>#N/A</v>
      </c>
    </row>
    <row r="5761" spans="1:10" x14ac:dyDescent="0.25">
      <c r="A5761" s="13">
        <f t="shared" si="92"/>
        <v>0</v>
      </c>
      <c r="B5761" s="17" t="e">
        <f>INDEX('BASE DE DATOS'!$A$2:$H$4921,MATCH(CONSTATACIÓN!$C5761,'BASE DE DATOS'!$A$2:$A$4921,0),2)</f>
        <v>#N/A</v>
      </c>
      <c r="C5761" s="5"/>
      <c r="D5761" s="5"/>
      <c r="E5761" s="5"/>
      <c r="F5761" s="5"/>
      <c r="G5761" s="6" t="e">
        <f>INDEX('BASE DE DATOS'!$A$2:$H$4921,MATCH(CONSTATACIÓN!$C5761,'BASE DE DATOS'!$A$2:$A$4921,0),3)</f>
        <v>#N/A</v>
      </c>
      <c r="H5761" s="5" t="e">
        <f>INDEX('BASE DE DATOS'!$A$2:$H$4921,MATCH(CONSTATACIÓN!$C5761,'BASE DE DATOS'!$A$2:$A$4921,0),6)</f>
        <v>#N/A</v>
      </c>
      <c r="I5761" s="5" t="e">
        <f>INDEX('BASE DE DATOS'!$A$2:$H$4921,MATCH(CONSTATACIÓN!$C5761,'BASE DE DATOS'!$A$2:$A$4921,0),7)</f>
        <v>#N/A</v>
      </c>
      <c r="J5761" s="5" t="e">
        <f>INDEX('BASE DE DATOS'!$A$2:$H$4921,MATCH(CONSTATACIÓN!$C5761,'BASE DE DATOS'!$A$2:$A$4921,0),8)</f>
        <v>#N/A</v>
      </c>
    </row>
    <row r="5762" spans="1:10" x14ac:dyDescent="0.25">
      <c r="A5762" s="13">
        <f t="shared" si="92"/>
        <v>0</v>
      </c>
      <c r="B5762" s="17" t="e">
        <f>INDEX('BASE DE DATOS'!$A$2:$H$4921,MATCH(CONSTATACIÓN!$C5762,'BASE DE DATOS'!$A$2:$A$4921,0),2)</f>
        <v>#N/A</v>
      </c>
      <c r="C5762" s="5"/>
      <c r="D5762" s="5"/>
      <c r="E5762" s="5"/>
      <c r="F5762" s="5"/>
      <c r="G5762" s="6" t="e">
        <f>INDEX('BASE DE DATOS'!$A$2:$H$4921,MATCH(CONSTATACIÓN!$C5762,'BASE DE DATOS'!$A$2:$A$4921,0),3)</f>
        <v>#N/A</v>
      </c>
      <c r="H5762" s="5" t="e">
        <f>INDEX('BASE DE DATOS'!$A$2:$H$4921,MATCH(CONSTATACIÓN!$C5762,'BASE DE DATOS'!$A$2:$A$4921,0),6)</f>
        <v>#N/A</v>
      </c>
      <c r="I5762" s="5" t="e">
        <f>INDEX('BASE DE DATOS'!$A$2:$H$4921,MATCH(CONSTATACIÓN!$C5762,'BASE DE DATOS'!$A$2:$A$4921,0),7)</f>
        <v>#N/A</v>
      </c>
      <c r="J5762" s="5" t="e">
        <f>INDEX('BASE DE DATOS'!$A$2:$H$4921,MATCH(CONSTATACIÓN!$C5762,'BASE DE DATOS'!$A$2:$A$4921,0),8)</f>
        <v>#N/A</v>
      </c>
    </row>
    <row r="5763" spans="1:10" x14ac:dyDescent="0.25">
      <c r="A5763" s="13">
        <f t="shared" si="92"/>
        <v>0</v>
      </c>
      <c r="B5763" s="17" t="e">
        <f>INDEX('BASE DE DATOS'!$A$2:$H$4921,MATCH(CONSTATACIÓN!$C5763,'BASE DE DATOS'!$A$2:$A$4921,0),2)</f>
        <v>#N/A</v>
      </c>
      <c r="C5763" s="5"/>
      <c r="D5763" s="5"/>
      <c r="E5763" s="5"/>
      <c r="F5763" s="5"/>
      <c r="G5763" s="6" t="e">
        <f>INDEX('BASE DE DATOS'!$A$2:$H$4921,MATCH(CONSTATACIÓN!$C5763,'BASE DE DATOS'!$A$2:$A$4921,0),3)</f>
        <v>#N/A</v>
      </c>
      <c r="H5763" s="5" t="e">
        <f>INDEX('BASE DE DATOS'!$A$2:$H$4921,MATCH(CONSTATACIÓN!$C5763,'BASE DE DATOS'!$A$2:$A$4921,0),6)</f>
        <v>#N/A</v>
      </c>
      <c r="I5763" s="5" t="e">
        <f>INDEX('BASE DE DATOS'!$A$2:$H$4921,MATCH(CONSTATACIÓN!$C5763,'BASE DE DATOS'!$A$2:$A$4921,0),7)</f>
        <v>#N/A</v>
      </c>
      <c r="J5763" s="5" t="e">
        <f>INDEX('BASE DE DATOS'!$A$2:$H$4921,MATCH(CONSTATACIÓN!$C5763,'BASE DE DATOS'!$A$2:$A$4921,0),8)</f>
        <v>#N/A</v>
      </c>
    </row>
    <row r="5764" spans="1:10" x14ac:dyDescent="0.25">
      <c r="A5764" s="13">
        <f t="shared" si="92"/>
        <v>0</v>
      </c>
      <c r="B5764" s="17" t="e">
        <f>INDEX('BASE DE DATOS'!$A$2:$H$4921,MATCH(CONSTATACIÓN!$C5764,'BASE DE DATOS'!$A$2:$A$4921,0),2)</f>
        <v>#N/A</v>
      </c>
      <c r="C5764" s="5"/>
      <c r="D5764" s="5"/>
      <c r="E5764" s="5"/>
      <c r="F5764" s="5"/>
      <c r="G5764" s="6" t="e">
        <f>INDEX('BASE DE DATOS'!$A$2:$H$4921,MATCH(CONSTATACIÓN!$C5764,'BASE DE DATOS'!$A$2:$A$4921,0),3)</f>
        <v>#N/A</v>
      </c>
      <c r="H5764" s="5" t="e">
        <f>INDEX('BASE DE DATOS'!$A$2:$H$4921,MATCH(CONSTATACIÓN!$C5764,'BASE DE DATOS'!$A$2:$A$4921,0),6)</f>
        <v>#N/A</v>
      </c>
      <c r="I5764" s="5" t="e">
        <f>INDEX('BASE DE DATOS'!$A$2:$H$4921,MATCH(CONSTATACIÓN!$C5764,'BASE DE DATOS'!$A$2:$A$4921,0),7)</f>
        <v>#N/A</v>
      </c>
      <c r="J5764" s="5" t="e">
        <f>INDEX('BASE DE DATOS'!$A$2:$H$4921,MATCH(CONSTATACIÓN!$C5764,'BASE DE DATOS'!$A$2:$A$4921,0),8)</f>
        <v>#N/A</v>
      </c>
    </row>
    <row r="5765" spans="1:10" x14ac:dyDescent="0.25">
      <c r="A5765" s="13">
        <f t="shared" si="92"/>
        <v>0</v>
      </c>
      <c r="B5765" s="17" t="e">
        <f>INDEX('BASE DE DATOS'!$A$2:$H$4921,MATCH(CONSTATACIÓN!$C5765,'BASE DE DATOS'!$A$2:$A$4921,0),2)</f>
        <v>#N/A</v>
      </c>
      <c r="C5765" s="5"/>
      <c r="D5765" s="5"/>
      <c r="E5765" s="5"/>
      <c r="F5765" s="5"/>
      <c r="G5765" s="6" t="e">
        <f>INDEX('BASE DE DATOS'!$A$2:$H$4921,MATCH(CONSTATACIÓN!$C5765,'BASE DE DATOS'!$A$2:$A$4921,0),3)</f>
        <v>#N/A</v>
      </c>
      <c r="H5765" s="5" t="e">
        <f>INDEX('BASE DE DATOS'!$A$2:$H$4921,MATCH(CONSTATACIÓN!$C5765,'BASE DE DATOS'!$A$2:$A$4921,0),6)</f>
        <v>#N/A</v>
      </c>
      <c r="I5765" s="5" t="e">
        <f>INDEX('BASE DE DATOS'!$A$2:$H$4921,MATCH(CONSTATACIÓN!$C5765,'BASE DE DATOS'!$A$2:$A$4921,0),7)</f>
        <v>#N/A</v>
      </c>
      <c r="J5765" s="5" t="e">
        <f>INDEX('BASE DE DATOS'!$A$2:$H$4921,MATCH(CONSTATACIÓN!$C5765,'BASE DE DATOS'!$A$2:$A$4921,0),8)</f>
        <v>#N/A</v>
      </c>
    </row>
    <row r="5766" spans="1:10" x14ac:dyDescent="0.25">
      <c r="A5766" s="13">
        <f t="shared" si="92"/>
        <v>0</v>
      </c>
      <c r="B5766" s="17" t="e">
        <f>INDEX('BASE DE DATOS'!$A$2:$H$4921,MATCH(CONSTATACIÓN!$C5766,'BASE DE DATOS'!$A$2:$A$4921,0),2)</f>
        <v>#N/A</v>
      </c>
      <c r="C5766" s="5"/>
      <c r="D5766" s="5"/>
      <c r="E5766" s="5"/>
      <c r="F5766" s="5"/>
      <c r="G5766" s="6" t="e">
        <f>INDEX('BASE DE DATOS'!$A$2:$H$4921,MATCH(CONSTATACIÓN!$C5766,'BASE DE DATOS'!$A$2:$A$4921,0),3)</f>
        <v>#N/A</v>
      </c>
      <c r="H5766" s="5" t="e">
        <f>INDEX('BASE DE DATOS'!$A$2:$H$4921,MATCH(CONSTATACIÓN!$C5766,'BASE DE DATOS'!$A$2:$A$4921,0),6)</f>
        <v>#N/A</v>
      </c>
      <c r="I5766" s="5" t="e">
        <f>INDEX('BASE DE DATOS'!$A$2:$H$4921,MATCH(CONSTATACIÓN!$C5766,'BASE DE DATOS'!$A$2:$A$4921,0),7)</f>
        <v>#N/A</v>
      </c>
      <c r="J5766" s="5" t="e">
        <f>INDEX('BASE DE DATOS'!$A$2:$H$4921,MATCH(CONSTATACIÓN!$C5766,'BASE DE DATOS'!$A$2:$A$4921,0),8)</f>
        <v>#N/A</v>
      </c>
    </row>
    <row r="5767" spans="1:10" x14ac:dyDescent="0.25">
      <c r="A5767" s="13">
        <f t="shared" si="92"/>
        <v>0</v>
      </c>
      <c r="B5767" s="17" t="e">
        <f>INDEX('BASE DE DATOS'!$A$2:$H$4921,MATCH(CONSTATACIÓN!$C5767,'BASE DE DATOS'!$A$2:$A$4921,0),2)</f>
        <v>#N/A</v>
      </c>
      <c r="C5767" s="5"/>
      <c r="D5767" s="5"/>
      <c r="E5767" s="5"/>
      <c r="F5767" s="5"/>
      <c r="G5767" s="6" t="e">
        <f>INDEX('BASE DE DATOS'!$A$2:$H$4921,MATCH(CONSTATACIÓN!$C5767,'BASE DE DATOS'!$A$2:$A$4921,0),3)</f>
        <v>#N/A</v>
      </c>
      <c r="H5767" s="5" t="e">
        <f>INDEX('BASE DE DATOS'!$A$2:$H$4921,MATCH(CONSTATACIÓN!$C5767,'BASE DE DATOS'!$A$2:$A$4921,0),6)</f>
        <v>#N/A</v>
      </c>
      <c r="I5767" s="5" t="e">
        <f>INDEX('BASE DE DATOS'!$A$2:$H$4921,MATCH(CONSTATACIÓN!$C5767,'BASE DE DATOS'!$A$2:$A$4921,0),7)</f>
        <v>#N/A</v>
      </c>
      <c r="J5767" s="5" t="e">
        <f>INDEX('BASE DE DATOS'!$A$2:$H$4921,MATCH(CONSTATACIÓN!$C5767,'BASE DE DATOS'!$A$2:$A$4921,0),8)</f>
        <v>#N/A</v>
      </c>
    </row>
    <row r="5768" spans="1:10" x14ac:dyDescent="0.25">
      <c r="A5768" s="13">
        <f t="shared" si="92"/>
        <v>0</v>
      </c>
      <c r="B5768" s="17" t="e">
        <f>INDEX('BASE DE DATOS'!$A$2:$H$4921,MATCH(CONSTATACIÓN!$C5768,'BASE DE DATOS'!$A$2:$A$4921,0),2)</f>
        <v>#N/A</v>
      </c>
      <c r="C5768" s="5"/>
      <c r="D5768" s="5"/>
      <c r="E5768" s="5"/>
      <c r="F5768" s="5"/>
      <c r="G5768" s="6" t="e">
        <f>INDEX('BASE DE DATOS'!$A$2:$H$4921,MATCH(CONSTATACIÓN!$C5768,'BASE DE DATOS'!$A$2:$A$4921,0),3)</f>
        <v>#N/A</v>
      </c>
      <c r="H5768" s="5" t="e">
        <f>INDEX('BASE DE DATOS'!$A$2:$H$4921,MATCH(CONSTATACIÓN!$C5768,'BASE DE DATOS'!$A$2:$A$4921,0),6)</f>
        <v>#N/A</v>
      </c>
      <c r="I5768" s="5" t="e">
        <f>INDEX('BASE DE DATOS'!$A$2:$H$4921,MATCH(CONSTATACIÓN!$C5768,'BASE DE DATOS'!$A$2:$A$4921,0),7)</f>
        <v>#N/A</v>
      </c>
      <c r="J5768" s="5" t="e">
        <f>INDEX('BASE DE DATOS'!$A$2:$H$4921,MATCH(CONSTATACIÓN!$C5768,'BASE DE DATOS'!$A$2:$A$4921,0),8)</f>
        <v>#N/A</v>
      </c>
    </row>
    <row r="5769" spans="1:10" x14ac:dyDescent="0.25">
      <c r="A5769" s="13">
        <f t="shared" si="92"/>
        <v>0</v>
      </c>
      <c r="B5769" s="17" t="e">
        <f>INDEX('BASE DE DATOS'!$A$2:$H$4921,MATCH(CONSTATACIÓN!$C5769,'BASE DE DATOS'!$A$2:$A$4921,0),2)</f>
        <v>#N/A</v>
      </c>
      <c r="C5769" s="5"/>
      <c r="D5769" s="5"/>
      <c r="E5769" s="5"/>
      <c r="F5769" s="5"/>
      <c r="G5769" s="6" t="e">
        <f>INDEX('BASE DE DATOS'!$A$2:$H$4921,MATCH(CONSTATACIÓN!$C5769,'BASE DE DATOS'!$A$2:$A$4921,0),3)</f>
        <v>#N/A</v>
      </c>
      <c r="H5769" s="5" t="e">
        <f>INDEX('BASE DE DATOS'!$A$2:$H$4921,MATCH(CONSTATACIÓN!$C5769,'BASE DE DATOS'!$A$2:$A$4921,0),6)</f>
        <v>#N/A</v>
      </c>
      <c r="I5769" s="5" t="e">
        <f>INDEX('BASE DE DATOS'!$A$2:$H$4921,MATCH(CONSTATACIÓN!$C5769,'BASE DE DATOS'!$A$2:$A$4921,0),7)</f>
        <v>#N/A</v>
      </c>
      <c r="J5769" s="5" t="e">
        <f>INDEX('BASE DE DATOS'!$A$2:$H$4921,MATCH(CONSTATACIÓN!$C5769,'BASE DE DATOS'!$A$2:$A$4921,0),8)</f>
        <v>#N/A</v>
      </c>
    </row>
    <row r="5770" spans="1:10" x14ac:dyDescent="0.25">
      <c r="A5770" s="13">
        <f t="shared" si="92"/>
        <v>0</v>
      </c>
      <c r="B5770" s="17" t="e">
        <f>INDEX('BASE DE DATOS'!$A$2:$H$4921,MATCH(CONSTATACIÓN!$C5770,'BASE DE DATOS'!$A$2:$A$4921,0),2)</f>
        <v>#N/A</v>
      </c>
      <c r="C5770" s="5"/>
      <c r="D5770" s="5"/>
      <c r="E5770" s="5"/>
      <c r="F5770" s="5"/>
      <c r="G5770" s="6" t="e">
        <f>INDEX('BASE DE DATOS'!$A$2:$H$4921,MATCH(CONSTATACIÓN!$C5770,'BASE DE DATOS'!$A$2:$A$4921,0),3)</f>
        <v>#N/A</v>
      </c>
      <c r="H5770" s="5" t="e">
        <f>INDEX('BASE DE DATOS'!$A$2:$H$4921,MATCH(CONSTATACIÓN!$C5770,'BASE DE DATOS'!$A$2:$A$4921,0),6)</f>
        <v>#N/A</v>
      </c>
      <c r="I5770" s="5" t="e">
        <f>INDEX('BASE DE DATOS'!$A$2:$H$4921,MATCH(CONSTATACIÓN!$C5770,'BASE DE DATOS'!$A$2:$A$4921,0),7)</f>
        <v>#N/A</v>
      </c>
      <c r="J5770" s="5" t="e">
        <f>INDEX('BASE DE DATOS'!$A$2:$H$4921,MATCH(CONSTATACIÓN!$C5770,'BASE DE DATOS'!$A$2:$A$4921,0),8)</f>
        <v>#N/A</v>
      </c>
    </row>
    <row r="5771" spans="1:10" x14ac:dyDescent="0.25">
      <c r="A5771" s="13">
        <f t="shared" si="92"/>
        <v>0</v>
      </c>
      <c r="B5771" s="17" t="e">
        <f>INDEX('BASE DE DATOS'!$A$2:$H$4921,MATCH(CONSTATACIÓN!$C5771,'BASE DE DATOS'!$A$2:$A$4921,0),2)</f>
        <v>#N/A</v>
      </c>
      <c r="C5771" s="5"/>
      <c r="D5771" s="5"/>
      <c r="E5771" s="5"/>
      <c r="F5771" s="5"/>
      <c r="G5771" s="6" t="e">
        <f>INDEX('BASE DE DATOS'!$A$2:$H$4921,MATCH(CONSTATACIÓN!$C5771,'BASE DE DATOS'!$A$2:$A$4921,0),3)</f>
        <v>#N/A</v>
      </c>
      <c r="H5771" s="5" t="e">
        <f>INDEX('BASE DE DATOS'!$A$2:$H$4921,MATCH(CONSTATACIÓN!$C5771,'BASE DE DATOS'!$A$2:$A$4921,0),6)</f>
        <v>#N/A</v>
      </c>
      <c r="I5771" s="5" t="e">
        <f>INDEX('BASE DE DATOS'!$A$2:$H$4921,MATCH(CONSTATACIÓN!$C5771,'BASE DE DATOS'!$A$2:$A$4921,0),7)</f>
        <v>#N/A</v>
      </c>
      <c r="J5771" s="5" t="e">
        <f>INDEX('BASE DE DATOS'!$A$2:$H$4921,MATCH(CONSTATACIÓN!$C5771,'BASE DE DATOS'!$A$2:$A$4921,0),8)</f>
        <v>#N/A</v>
      </c>
    </row>
    <row r="5772" spans="1:10" x14ac:dyDescent="0.25">
      <c r="A5772" s="13">
        <f t="shared" si="92"/>
        <v>0</v>
      </c>
      <c r="B5772" s="17" t="e">
        <f>INDEX('BASE DE DATOS'!$A$2:$H$4921,MATCH(CONSTATACIÓN!$C5772,'BASE DE DATOS'!$A$2:$A$4921,0),2)</f>
        <v>#N/A</v>
      </c>
      <c r="C5772" s="5"/>
      <c r="D5772" s="5"/>
      <c r="E5772" s="5"/>
      <c r="F5772" s="5"/>
      <c r="G5772" s="6" t="e">
        <f>INDEX('BASE DE DATOS'!$A$2:$H$4921,MATCH(CONSTATACIÓN!$C5772,'BASE DE DATOS'!$A$2:$A$4921,0),3)</f>
        <v>#N/A</v>
      </c>
      <c r="H5772" s="5" t="e">
        <f>INDEX('BASE DE DATOS'!$A$2:$H$4921,MATCH(CONSTATACIÓN!$C5772,'BASE DE DATOS'!$A$2:$A$4921,0),6)</f>
        <v>#N/A</v>
      </c>
      <c r="I5772" s="5" t="e">
        <f>INDEX('BASE DE DATOS'!$A$2:$H$4921,MATCH(CONSTATACIÓN!$C5772,'BASE DE DATOS'!$A$2:$A$4921,0),7)</f>
        <v>#N/A</v>
      </c>
      <c r="J5772" s="5" t="e">
        <f>INDEX('BASE DE DATOS'!$A$2:$H$4921,MATCH(CONSTATACIÓN!$C5772,'BASE DE DATOS'!$A$2:$A$4921,0),8)</f>
        <v>#N/A</v>
      </c>
    </row>
    <row r="5773" spans="1:10" x14ac:dyDescent="0.25">
      <c r="A5773" s="13">
        <f t="shared" si="92"/>
        <v>0</v>
      </c>
      <c r="B5773" s="17" t="e">
        <f>INDEX('BASE DE DATOS'!$A$2:$H$4921,MATCH(CONSTATACIÓN!$C5773,'BASE DE DATOS'!$A$2:$A$4921,0),2)</f>
        <v>#N/A</v>
      </c>
      <c r="C5773" s="5"/>
      <c r="D5773" s="5"/>
      <c r="E5773" s="5"/>
      <c r="F5773" s="5"/>
      <c r="G5773" s="6" t="e">
        <f>INDEX('BASE DE DATOS'!$A$2:$H$4921,MATCH(CONSTATACIÓN!$C5773,'BASE DE DATOS'!$A$2:$A$4921,0),3)</f>
        <v>#N/A</v>
      </c>
      <c r="H5773" s="5" t="e">
        <f>INDEX('BASE DE DATOS'!$A$2:$H$4921,MATCH(CONSTATACIÓN!$C5773,'BASE DE DATOS'!$A$2:$A$4921,0),6)</f>
        <v>#N/A</v>
      </c>
      <c r="I5773" s="5" t="e">
        <f>INDEX('BASE DE DATOS'!$A$2:$H$4921,MATCH(CONSTATACIÓN!$C5773,'BASE DE DATOS'!$A$2:$A$4921,0),7)</f>
        <v>#N/A</v>
      </c>
      <c r="J5773" s="5" t="e">
        <f>INDEX('BASE DE DATOS'!$A$2:$H$4921,MATCH(CONSTATACIÓN!$C5773,'BASE DE DATOS'!$A$2:$A$4921,0),8)</f>
        <v>#N/A</v>
      </c>
    </row>
    <row r="5774" spans="1:10" x14ac:dyDescent="0.25">
      <c r="A5774" s="13">
        <f t="shared" si="92"/>
        <v>0</v>
      </c>
      <c r="B5774" s="17" t="e">
        <f>INDEX('BASE DE DATOS'!$A$2:$H$4921,MATCH(CONSTATACIÓN!$C5774,'BASE DE DATOS'!$A$2:$A$4921,0),2)</f>
        <v>#N/A</v>
      </c>
      <c r="C5774" s="5"/>
      <c r="D5774" s="5"/>
      <c r="E5774" s="5"/>
      <c r="F5774" s="5"/>
      <c r="G5774" s="6" t="e">
        <f>INDEX('BASE DE DATOS'!$A$2:$H$4921,MATCH(CONSTATACIÓN!$C5774,'BASE DE DATOS'!$A$2:$A$4921,0),3)</f>
        <v>#N/A</v>
      </c>
      <c r="H5774" s="5" t="e">
        <f>INDEX('BASE DE DATOS'!$A$2:$H$4921,MATCH(CONSTATACIÓN!$C5774,'BASE DE DATOS'!$A$2:$A$4921,0),6)</f>
        <v>#N/A</v>
      </c>
      <c r="I5774" s="5" t="e">
        <f>INDEX('BASE DE DATOS'!$A$2:$H$4921,MATCH(CONSTATACIÓN!$C5774,'BASE DE DATOS'!$A$2:$A$4921,0),7)</f>
        <v>#N/A</v>
      </c>
      <c r="J5774" s="5" t="e">
        <f>INDEX('BASE DE DATOS'!$A$2:$H$4921,MATCH(CONSTATACIÓN!$C5774,'BASE DE DATOS'!$A$2:$A$4921,0),8)</f>
        <v>#N/A</v>
      </c>
    </row>
    <row r="5775" spans="1:10" x14ac:dyDescent="0.25">
      <c r="A5775" s="13">
        <f t="shared" si="92"/>
        <v>0</v>
      </c>
      <c r="B5775" s="17" t="e">
        <f>INDEX('BASE DE DATOS'!$A$2:$H$4921,MATCH(CONSTATACIÓN!$C5775,'BASE DE DATOS'!$A$2:$A$4921,0),2)</f>
        <v>#N/A</v>
      </c>
      <c r="C5775" s="5"/>
      <c r="D5775" s="5"/>
      <c r="E5775" s="5"/>
      <c r="F5775" s="5"/>
      <c r="G5775" s="6" t="e">
        <f>INDEX('BASE DE DATOS'!$A$2:$H$4921,MATCH(CONSTATACIÓN!$C5775,'BASE DE DATOS'!$A$2:$A$4921,0),3)</f>
        <v>#N/A</v>
      </c>
      <c r="H5775" s="5" t="e">
        <f>INDEX('BASE DE DATOS'!$A$2:$H$4921,MATCH(CONSTATACIÓN!$C5775,'BASE DE DATOS'!$A$2:$A$4921,0),6)</f>
        <v>#N/A</v>
      </c>
      <c r="I5775" s="5" t="e">
        <f>INDEX('BASE DE DATOS'!$A$2:$H$4921,MATCH(CONSTATACIÓN!$C5775,'BASE DE DATOS'!$A$2:$A$4921,0),7)</f>
        <v>#N/A</v>
      </c>
      <c r="J5775" s="5" t="e">
        <f>INDEX('BASE DE DATOS'!$A$2:$H$4921,MATCH(CONSTATACIÓN!$C5775,'BASE DE DATOS'!$A$2:$A$4921,0),8)</f>
        <v>#N/A</v>
      </c>
    </row>
    <row r="5776" spans="1:10" x14ac:dyDescent="0.25">
      <c r="A5776" s="13">
        <f t="shared" si="92"/>
        <v>0</v>
      </c>
      <c r="B5776" s="17" t="e">
        <f>INDEX('BASE DE DATOS'!$A$2:$H$4921,MATCH(CONSTATACIÓN!$C5776,'BASE DE DATOS'!$A$2:$A$4921,0),2)</f>
        <v>#N/A</v>
      </c>
      <c r="C5776" s="5"/>
      <c r="D5776" s="5"/>
      <c r="E5776" s="5"/>
      <c r="F5776" s="5"/>
      <c r="G5776" s="6" t="e">
        <f>INDEX('BASE DE DATOS'!$A$2:$H$4921,MATCH(CONSTATACIÓN!$C5776,'BASE DE DATOS'!$A$2:$A$4921,0),3)</f>
        <v>#N/A</v>
      </c>
      <c r="H5776" s="5" t="e">
        <f>INDEX('BASE DE DATOS'!$A$2:$H$4921,MATCH(CONSTATACIÓN!$C5776,'BASE DE DATOS'!$A$2:$A$4921,0),6)</f>
        <v>#N/A</v>
      </c>
      <c r="I5776" s="5" t="e">
        <f>INDEX('BASE DE DATOS'!$A$2:$H$4921,MATCH(CONSTATACIÓN!$C5776,'BASE DE DATOS'!$A$2:$A$4921,0),7)</f>
        <v>#N/A</v>
      </c>
      <c r="J5776" s="5" t="e">
        <f>INDEX('BASE DE DATOS'!$A$2:$H$4921,MATCH(CONSTATACIÓN!$C5776,'BASE DE DATOS'!$A$2:$A$4921,0),8)</f>
        <v>#N/A</v>
      </c>
    </row>
    <row r="5777" spans="1:10" x14ac:dyDescent="0.25">
      <c r="A5777" s="13">
        <f t="shared" si="92"/>
        <v>0</v>
      </c>
      <c r="B5777" s="17" t="e">
        <f>INDEX('BASE DE DATOS'!$A$2:$H$4921,MATCH(CONSTATACIÓN!$C5777,'BASE DE DATOS'!$A$2:$A$4921,0),2)</f>
        <v>#N/A</v>
      </c>
      <c r="C5777" s="5"/>
      <c r="D5777" s="5"/>
      <c r="E5777" s="5"/>
      <c r="F5777" s="5"/>
      <c r="G5777" s="6" t="e">
        <f>INDEX('BASE DE DATOS'!$A$2:$H$4921,MATCH(CONSTATACIÓN!$C5777,'BASE DE DATOS'!$A$2:$A$4921,0),3)</f>
        <v>#N/A</v>
      </c>
      <c r="H5777" s="5" t="e">
        <f>INDEX('BASE DE DATOS'!$A$2:$H$4921,MATCH(CONSTATACIÓN!$C5777,'BASE DE DATOS'!$A$2:$A$4921,0),6)</f>
        <v>#N/A</v>
      </c>
      <c r="I5777" s="5" t="e">
        <f>INDEX('BASE DE DATOS'!$A$2:$H$4921,MATCH(CONSTATACIÓN!$C5777,'BASE DE DATOS'!$A$2:$A$4921,0),7)</f>
        <v>#N/A</v>
      </c>
      <c r="J5777" s="5" t="e">
        <f>INDEX('BASE DE DATOS'!$A$2:$H$4921,MATCH(CONSTATACIÓN!$C5777,'BASE DE DATOS'!$A$2:$A$4921,0),8)</f>
        <v>#N/A</v>
      </c>
    </row>
    <row r="5778" spans="1:10" x14ac:dyDescent="0.25">
      <c r="A5778" s="13">
        <f t="shared" si="92"/>
        <v>0</v>
      </c>
      <c r="B5778" s="17" t="e">
        <f>INDEX('BASE DE DATOS'!$A$2:$H$4921,MATCH(CONSTATACIÓN!$C5778,'BASE DE DATOS'!$A$2:$A$4921,0),2)</f>
        <v>#N/A</v>
      </c>
      <c r="C5778" s="5"/>
      <c r="D5778" s="5"/>
      <c r="E5778" s="5"/>
      <c r="F5778" s="5"/>
      <c r="G5778" s="6" t="e">
        <f>INDEX('BASE DE DATOS'!$A$2:$H$4921,MATCH(CONSTATACIÓN!$C5778,'BASE DE DATOS'!$A$2:$A$4921,0),3)</f>
        <v>#N/A</v>
      </c>
      <c r="H5778" s="5" t="e">
        <f>INDEX('BASE DE DATOS'!$A$2:$H$4921,MATCH(CONSTATACIÓN!$C5778,'BASE DE DATOS'!$A$2:$A$4921,0),6)</f>
        <v>#N/A</v>
      </c>
      <c r="I5778" s="5" t="e">
        <f>INDEX('BASE DE DATOS'!$A$2:$H$4921,MATCH(CONSTATACIÓN!$C5778,'BASE DE DATOS'!$A$2:$A$4921,0),7)</f>
        <v>#N/A</v>
      </c>
      <c r="J5778" s="5" t="e">
        <f>INDEX('BASE DE DATOS'!$A$2:$H$4921,MATCH(CONSTATACIÓN!$C5778,'BASE DE DATOS'!$A$2:$A$4921,0),8)</f>
        <v>#N/A</v>
      </c>
    </row>
    <row r="5779" spans="1:10" x14ac:dyDescent="0.25">
      <c r="A5779" s="13">
        <f t="shared" si="92"/>
        <v>0</v>
      </c>
      <c r="B5779" s="17" t="e">
        <f>INDEX('BASE DE DATOS'!$A$2:$H$4921,MATCH(CONSTATACIÓN!$C5779,'BASE DE DATOS'!$A$2:$A$4921,0),2)</f>
        <v>#N/A</v>
      </c>
      <c r="C5779" s="5"/>
      <c r="D5779" s="5"/>
      <c r="E5779" s="5"/>
      <c r="F5779" s="5"/>
      <c r="G5779" s="6" t="e">
        <f>INDEX('BASE DE DATOS'!$A$2:$H$4921,MATCH(CONSTATACIÓN!$C5779,'BASE DE DATOS'!$A$2:$A$4921,0),3)</f>
        <v>#N/A</v>
      </c>
      <c r="H5779" s="5" t="e">
        <f>INDEX('BASE DE DATOS'!$A$2:$H$4921,MATCH(CONSTATACIÓN!$C5779,'BASE DE DATOS'!$A$2:$A$4921,0),6)</f>
        <v>#N/A</v>
      </c>
      <c r="I5779" s="5" t="e">
        <f>INDEX('BASE DE DATOS'!$A$2:$H$4921,MATCH(CONSTATACIÓN!$C5779,'BASE DE DATOS'!$A$2:$A$4921,0),7)</f>
        <v>#N/A</v>
      </c>
      <c r="J5779" s="5" t="e">
        <f>INDEX('BASE DE DATOS'!$A$2:$H$4921,MATCH(CONSTATACIÓN!$C5779,'BASE DE DATOS'!$A$2:$A$4921,0),8)</f>
        <v>#N/A</v>
      </c>
    </row>
    <row r="5780" spans="1:10" x14ac:dyDescent="0.25">
      <c r="A5780" s="13">
        <f t="shared" si="92"/>
        <v>0</v>
      </c>
      <c r="B5780" s="17" t="e">
        <f>INDEX('BASE DE DATOS'!$A$2:$H$4921,MATCH(CONSTATACIÓN!$C5780,'BASE DE DATOS'!$A$2:$A$4921,0),2)</f>
        <v>#N/A</v>
      </c>
      <c r="C5780" s="5"/>
      <c r="D5780" s="5"/>
      <c r="E5780" s="5"/>
      <c r="F5780" s="5"/>
      <c r="G5780" s="6" t="e">
        <f>INDEX('BASE DE DATOS'!$A$2:$H$4921,MATCH(CONSTATACIÓN!$C5780,'BASE DE DATOS'!$A$2:$A$4921,0),3)</f>
        <v>#N/A</v>
      </c>
      <c r="H5780" s="5" t="e">
        <f>INDEX('BASE DE DATOS'!$A$2:$H$4921,MATCH(CONSTATACIÓN!$C5780,'BASE DE DATOS'!$A$2:$A$4921,0),6)</f>
        <v>#N/A</v>
      </c>
      <c r="I5780" s="5" t="e">
        <f>INDEX('BASE DE DATOS'!$A$2:$H$4921,MATCH(CONSTATACIÓN!$C5780,'BASE DE DATOS'!$A$2:$A$4921,0),7)</f>
        <v>#N/A</v>
      </c>
      <c r="J5780" s="5" t="e">
        <f>INDEX('BASE DE DATOS'!$A$2:$H$4921,MATCH(CONSTATACIÓN!$C5780,'BASE DE DATOS'!$A$2:$A$4921,0),8)</f>
        <v>#N/A</v>
      </c>
    </row>
    <row r="5781" spans="1:10" x14ac:dyDescent="0.25">
      <c r="A5781" s="13">
        <f t="shared" si="92"/>
        <v>0</v>
      </c>
      <c r="B5781" s="17" t="e">
        <f>INDEX('BASE DE DATOS'!$A$2:$H$4921,MATCH(CONSTATACIÓN!$C5781,'BASE DE DATOS'!$A$2:$A$4921,0),2)</f>
        <v>#N/A</v>
      </c>
      <c r="C5781" s="5"/>
      <c r="D5781" s="5"/>
      <c r="E5781" s="5"/>
      <c r="F5781" s="5"/>
      <c r="G5781" s="6" t="e">
        <f>INDEX('BASE DE DATOS'!$A$2:$H$4921,MATCH(CONSTATACIÓN!$C5781,'BASE DE DATOS'!$A$2:$A$4921,0),3)</f>
        <v>#N/A</v>
      </c>
      <c r="H5781" s="5" t="e">
        <f>INDEX('BASE DE DATOS'!$A$2:$H$4921,MATCH(CONSTATACIÓN!$C5781,'BASE DE DATOS'!$A$2:$A$4921,0),6)</f>
        <v>#N/A</v>
      </c>
      <c r="I5781" s="5" t="e">
        <f>INDEX('BASE DE DATOS'!$A$2:$H$4921,MATCH(CONSTATACIÓN!$C5781,'BASE DE DATOS'!$A$2:$A$4921,0),7)</f>
        <v>#N/A</v>
      </c>
      <c r="J5781" s="5" t="e">
        <f>INDEX('BASE DE DATOS'!$A$2:$H$4921,MATCH(CONSTATACIÓN!$C5781,'BASE DE DATOS'!$A$2:$A$4921,0),8)</f>
        <v>#N/A</v>
      </c>
    </row>
    <row r="5782" spans="1:10" x14ac:dyDescent="0.25">
      <c r="A5782" s="13">
        <f t="shared" si="92"/>
        <v>0</v>
      </c>
      <c r="B5782" s="17" t="e">
        <f>INDEX('BASE DE DATOS'!$A$2:$H$4921,MATCH(CONSTATACIÓN!$C5782,'BASE DE DATOS'!$A$2:$A$4921,0),2)</f>
        <v>#N/A</v>
      </c>
      <c r="C5782" s="5"/>
      <c r="D5782" s="5"/>
      <c r="E5782" s="5"/>
      <c r="F5782" s="5"/>
      <c r="G5782" s="6" t="e">
        <f>INDEX('BASE DE DATOS'!$A$2:$H$4921,MATCH(CONSTATACIÓN!$C5782,'BASE DE DATOS'!$A$2:$A$4921,0),3)</f>
        <v>#N/A</v>
      </c>
      <c r="H5782" s="5" t="e">
        <f>INDEX('BASE DE DATOS'!$A$2:$H$4921,MATCH(CONSTATACIÓN!$C5782,'BASE DE DATOS'!$A$2:$A$4921,0),6)</f>
        <v>#N/A</v>
      </c>
      <c r="I5782" s="5" t="e">
        <f>INDEX('BASE DE DATOS'!$A$2:$H$4921,MATCH(CONSTATACIÓN!$C5782,'BASE DE DATOS'!$A$2:$A$4921,0),7)</f>
        <v>#N/A</v>
      </c>
      <c r="J5782" s="5" t="e">
        <f>INDEX('BASE DE DATOS'!$A$2:$H$4921,MATCH(CONSTATACIÓN!$C5782,'BASE DE DATOS'!$A$2:$A$4921,0),8)</f>
        <v>#N/A</v>
      </c>
    </row>
    <row r="5783" spans="1:10" x14ac:dyDescent="0.25">
      <c r="A5783" s="13">
        <f t="shared" si="92"/>
        <v>0</v>
      </c>
      <c r="B5783" s="17" t="e">
        <f>INDEX('BASE DE DATOS'!$A$2:$H$4921,MATCH(CONSTATACIÓN!$C5783,'BASE DE DATOS'!$A$2:$A$4921,0),2)</f>
        <v>#N/A</v>
      </c>
      <c r="C5783" s="5"/>
      <c r="D5783" s="5"/>
      <c r="E5783" s="5"/>
      <c r="F5783" s="5"/>
      <c r="G5783" s="6" t="e">
        <f>INDEX('BASE DE DATOS'!$A$2:$H$4921,MATCH(CONSTATACIÓN!$C5783,'BASE DE DATOS'!$A$2:$A$4921,0),3)</f>
        <v>#N/A</v>
      </c>
      <c r="H5783" s="5" t="e">
        <f>INDEX('BASE DE DATOS'!$A$2:$H$4921,MATCH(CONSTATACIÓN!$C5783,'BASE DE DATOS'!$A$2:$A$4921,0),6)</f>
        <v>#N/A</v>
      </c>
      <c r="I5783" s="5" t="e">
        <f>INDEX('BASE DE DATOS'!$A$2:$H$4921,MATCH(CONSTATACIÓN!$C5783,'BASE DE DATOS'!$A$2:$A$4921,0),7)</f>
        <v>#N/A</v>
      </c>
      <c r="J5783" s="5" t="e">
        <f>INDEX('BASE DE DATOS'!$A$2:$H$4921,MATCH(CONSTATACIÓN!$C5783,'BASE DE DATOS'!$A$2:$A$4921,0),8)</f>
        <v>#N/A</v>
      </c>
    </row>
    <row r="5784" spans="1:10" x14ac:dyDescent="0.25">
      <c r="A5784" s="13">
        <f t="shared" si="92"/>
        <v>0</v>
      </c>
      <c r="B5784" s="17" t="e">
        <f>INDEX('BASE DE DATOS'!$A$2:$H$4921,MATCH(CONSTATACIÓN!$C5784,'BASE DE DATOS'!$A$2:$A$4921,0),2)</f>
        <v>#N/A</v>
      </c>
      <c r="C5784" s="5"/>
      <c r="D5784" s="5"/>
      <c r="E5784" s="5"/>
      <c r="F5784" s="5"/>
      <c r="G5784" s="6" t="e">
        <f>INDEX('BASE DE DATOS'!$A$2:$H$4921,MATCH(CONSTATACIÓN!$C5784,'BASE DE DATOS'!$A$2:$A$4921,0),3)</f>
        <v>#N/A</v>
      </c>
      <c r="H5784" s="5" t="e">
        <f>INDEX('BASE DE DATOS'!$A$2:$H$4921,MATCH(CONSTATACIÓN!$C5784,'BASE DE DATOS'!$A$2:$A$4921,0),6)</f>
        <v>#N/A</v>
      </c>
      <c r="I5784" s="5" t="e">
        <f>INDEX('BASE DE DATOS'!$A$2:$H$4921,MATCH(CONSTATACIÓN!$C5784,'BASE DE DATOS'!$A$2:$A$4921,0),7)</f>
        <v>#N/A</v>
      </c>
      <c r="J5784" s="5" t="e">
        <f>INDEX('BASE DE DATOS'!$A$2:$H$4921,MATCH(CONSTATACIÓN!$C5784,'BASE DE DATOS'!$A$2:$A$4921,0),8)</f>
        <v>#N/A</v>
      </c>
    </row>
    <row r="5785" spans="1:10" x14ac:dyDescent="0.25">
      <c r="A5785" s="13">
        <f t="shared" si="92"/>
        <v>0</v>
      </c>
      <c r="B5785" s="17" t="e">
        <f>INDEX('BASE DE DATOS'!$A$2:$H$4921,MATCH(CONSTATACIÓN!$C5785,'BASE DE DATOS'!$A$2:$A$4921,0),2)</f>
        <v>#N/A</v>
      </c>
      <c r="C5785" s="5"/>
      <c r="D5785" s="5"/>
      <c r="E5785" s="5"/>
      <c r="F5785" s="5"/>
      <c r="G5785" s="6" t="e">
        <f>INDEX('BASE DE DATOS'!$A$2:$H$4921,MATCH(CONSTATACIÓN!$C5785,'BASE DE DATOS'!$A$2:$A$4921,0),3)</f>
        <v>#N/A</v>
      </c>
      <c r="H5785" s="5" t="e">
        <f>INDEX('BASE DE DATOS'!$A$2:$H$4921,MATCH(CONSTATACIÓN!$C5785,'BASE DE DATOS'!$A$2:$A$4921,0),6)</f>
        <v>#N/A</v>
      </c>
      <c r="I5785" s="5" t="e">
        <f>INDEX('BASE DE DATOS'!$A$2:$H$4921,MATCH(CONSTATACIÓN!$C5785,'BASE DE DATOS'!$A$2:$A$4921,0),7)</f>
        <v>#N/A</v>
      </c>
      <c r="J5785" s="5" t="e">
        <f>INDEX('BASE DE DATOS'!$A$2:$H$4921,MATCH(CONSTATACIÓN!$C5785,'BASE DE DATOS'!$A$2:$A$4921,0),8)</f>
        <v>#N/A</v>
      </c>
    </row>
    <row r="5786" spans="1:10" x14ac:dyDescent="0.25">
      <c r="A5786" s="13">
        <f t="shared" si="92"/>
        <v>0</v>
      </c>
      <c r="B5786" s="17" t="e">
        <f>INDEX('BASE DE DATOS'!$A$2:$H$4921,MATCH(CONSTATACIÓN!$C5786,'BASE DE DATOS'!$A$2:$A$4921,0),2)</f>
        <v>#N/A</v>
      </c>
      <c r="C5786" s="5"/>
      <c r="D5786" s="5"/>
      <c r="E5786" s="5"/>
      <c r="F5786" s="5"/>
      <c r="G5786" s="6" t="e">
        <f>INDEX('BASE DE DATOS'!$A$2:$H$4921,MATCH(CONSTATACIÓN!$C5786,'BASE DE DATOS'!$A$2:$A$4921,0),3)</f>
        <v>#N/A</v>
      </c>
      <c r="H5786" s="5" t="e">
        <f>INDEX('BASE DE DATOS'!$A$2:$H$4921,MATCH(CONSTATACIÓN!$C5786,'BASE DE DATOS'!$A$2:$A$4921,0),6)</f>
        <v>#N/A</v>
      </c>
      <c r="I5786" s="5" t="e">
        <f>INDEX('BASE DE DATOS'!$A$2:$H$4921,MATCH(CONSTATACIÓN!$C5786,'BASE DE DATOS'!$A$2:$A$4921,0),7)</f>
        <v>#N/A</v>
      </c>
      <c r="J5786" s="5" t="e">
        <f>INDEX('BASE DE DATOS'!$A$2:$H$4921,MATCH(CONSTATACIÓN!$C5786,'BASE DE DATOS'!$A$2:$A$4921,0),8)</f>
        <v>#N/A</v>
      </c>
    </row>
    <row r="5787" spans="1:10" x14ac:dyDescent="0.25">
      <c r="A5787" s="13">
        <f t="shared" si="92"/>
        <v>0</v>
      </c>
      <c r="B5787" s="17" t="e">
        <f>INDEX('BASE DE DATOS'!$A$2:$H$4921,MATCH(CONSTATACIÓN!$C5787,'BASE DE DATOS'!$A$2:$A$4921,0),2)</f>
        <v>#N/A</v>
      </c>
      <c r="C5787" s="5"/>
      <c r="D5787" s="5"/>
      <c r="E5787" s="5"/>
      <c r="F5787" s="5"/>
      <c r="G5787" s="6" t="e">
        <f>INDEX('BASE DE DATOS'!$A$2:$H$4921,MATCH(CONSTATACIÓN!$C5787,'BASE DE DATOS'!$A$2:$A$4921,0),3)</f>
        <v>#N/A</v>
      </c>
      <c r="H5787" s="5" t="e">
        <f>INDEX('BASE DE DATOS'!$A$2:$H$4921,MATCH(CONSTATACIÓN!$C5787,'BASE DE DATOS'!$A$2:$A$4921,0),6)</f>
        <v>#N/A</v>
      </c>
      <c r="I5787" s="5" t="e">
        <f>INDEX('BASE DE DATOS'!$A$2:$H$4921,MATCH(CONSTATACIÓN!$C5787,'BASE DE DATOS'!$A$2:$A$4921,0),7)</f>
        <v>#N/A</v>
      </c>
      <c r="J5787" s="5" t="e">
        <f>INDEX('BASE DE DATOS'!$A$2:$H$4921,MATCH(CONSTATACIÓN!$C5787,'BASE DE DATOS'!$A$2:$A$4921,0),8)</f>
        <v>#N/A</v>
      </c>
    </row>
    <row r="5788" spans="1:10" x14ac:dyDescent="0.25">
      <c r="A5788" s="13">
        <f t="shared" si="92"/>
        <v>0</v>
      </c>
      <c r="B5788" s="17" t="e">
        <f>INDEX('BASE DE DATOS'!$A$2:$H$4921,MATCH(CONSTATACIÓN!$C5788,'BASE DE DATOS'!$A$2:$A$4921,0),2)</f>
        <v>#N/A</v>
      </c>
      <c r="C5788" s="5"/>
      <c r="D5788" s="5"/>
      <c r="E5788" s="5"/>
      <c r="F5788" s="5"/>
      <c r="G5788" s="6" t="e">
        <f>INDEX('BASE DE DATOS'!$A$2:$H$4921,MATCH(CONSTATACIÓN!$C5788,'BASE DE DATOS'!$A$2:$A$4921,0),3)</f>
        <v>#N/A</v>
      </c>
      <c r="H5788" s="5" t="e">
        <f>INDEX('BASE DE DATOS'!$A$2:$H$4921,MATCH(CONSTATACIÓN!$C5788,'BASE DE DATOS'!$A$2:$A$4921,0),6)</f>
        <v>#N/A</v>
      </c>
      <c r="I5788" s="5" t="e">
        <f>INDEX('BASE DE DATOS'!$A$2:$H$4921,MATCH(CONSTATACIÓN!$C5788,'BASE DE DATOS'!$A$2:$A$4921,0),7)</f>
        <v>#N/A</v>
      </c>
      <c r="J5788" s="5" t="e">
        <f>INDEX('BASE DE DATOS'!$A$2:$H$4921,MATCH(CONSTATACIÓN!$C5788,'BASE DE DATOS'!$A$2:$A$4921,0),8)</f>
        <v>#N/A</v>
      </c>
    </row>
    <row r="5789" spans="1:10" x14ac:dyDescent="0.25">
      <c r="A5789" s="13">
        <f t="shared" si="92"/>
        <v>0</v>
      </c>
      <c r="B5789" s="17" t="e">
        <f>INDEX('BASE DE DATOS'!$A$2:$H$4921,MATCH(CONSTATACIÓN!$C5789,'BASE DE DATOS'!$A$2:$A$4921,0),2)</f>
        <v>#N/A</v>
      </c>
      <c r="C5789" s="5"/>
      <c r="D5789" s="5"/>
      <c r="E5789" s="5"/>
      <c r="F5789" s="5"/>
      <c r="G5789" s="6" t="e">
        <f>INDEX('BASE DE DATOS'!$A$2:$H$4921,MATCH(CONSTATACIÓN!$C5789,'BASE DE DATOS'!$A$2:$A$4921,0),3)</f>
        <v>#N/A</v>
      </c>
      <c r="H5789" s="5" t="e">
        <f>INDEX('BASE DE DATOS'!$A$2:$H$4921,MATCH(CONSTATACIÓN!$C5789,'BASE DE DATOS'!$A$2:$A$4921,0),6)</f>
        <v>#N/A</v>
      </c>
      <c r="I5789" s="5" t="e">
        <f>INDEX('BASE DE DATOS'!$A$2:$H$4921,MATCH(CONSTATACIÓN!$C5789,'BASE DE DATOS'!$A$2:$A$4921,0),7)</f>
        <v>#N/A</v>
      </c>
      <c r="J5789" s="5" t="e">
        <f>INDEX('BASE DE DATOS'!$A$2:$H$4921,MATCH(CONSTATACIÓN!$C5789,'BASE DE DATOS'!$A$2:$A$4921,0),8)</f>
        <v>#N/A</v>
      </c>
    </row>
    <row r="5790" spans="1:10" x14ac:dyDescent="0.25">
      <c r="A5790" s="13">
        <f t="shared" si="92"/>
        <v>0</v>
      </c>
      <c r="B5790" s="17" t="e">
        <f>INDEX('BASE DE DATOS'!$A$2:$H$4921,MATCH(CONSTATACIÓN!$C5790,'BASE DE DATOS'!$A$2:$A$4921,0),2)</f>
        <v>#N/A</v>
      </c>
      <c r="C5790" s="5"/>
      <c r="D5790" s="5"/>
      <c r="E5790" s="5"/>
      <c r="F5790" s="5"/>
      <c r="G5790" s="6" t="e">
        <f>INDEX('BASE DE DATOS'!$A$2:$H$4921,MATCH(CONSTATACIÓN!$C5790,'BASE DE DATOS'!$A$2:$A$4921,0),3)</f>
        <v>#N/A</v>
      </c>
      <c r="H5790" s="5" t="e">
        <f>INDEX('BASE DE DATOS'!$A$2:$H$4921,MATCH(CONSTATACIÓN!$C5790,'BASE DE DATOS'!$A$2:$A$4921,0),6)</f>
        <v>#N/A</v>
      </c>
      <c r="I5790" s="5" t="e">
        <f>INDEX('BASE DE DATOS'!$A$2:$H$4921,MATCH(CONSTATACIÓN!$C5790,'BASE DE DATOS'!$A$2:$A$4921,0),7)</f>
        <v>#N/A</v>
      </c>
      <c r="J5790" s="5" t="e">
        <f>INDEX('BASE DE DATOS'!$A$2:$H$4921,MATCH(CONSTATACIÓN!$C5790,'BASE DE DATOS'!$A$2:$A$4921,0),8)</f>
        <v>#N/A</v>
      </c>
    </row>
    <row r="5791" spans="1:10" x14ac:dyDescent="0.25">
      <c r="A5791" s="13">
        <f t="shared" si="92"/>
        <v>0</v>
      </c>
      <c r="B5791" s="17" t="e">
        <f>INDEX('BASE DE DATOS'!$A$2:$H$4921,MATCH(CONSTATACIÓN!$C5791,'BASE DE DATOS'!$A$2:$A$4921,0),2)</f>
        <v>#N/A</v>
      </c>
      <c r="C5791" s="5"/>
      <c r="D5791" s="5"/>
      <c r="E5791" s="5"/>
      <c r="F5791" s="5"/>
      <c r="G5791" s="6" t="e">
        <f>INDEX('BASE DE DATOS'!$A$2:$H$4921,MATCH(CONSTATACIÓN!$C5791,'BASE DE DATOS'!$A$2:$A$4921,0),3)</f>
        <v>#N/A</v>
      </c>
      <c r="H5791" s="5" t="e">
        <f>INDEX('BASE DE DATOS'!$A$2:$H$4921,MATCH(CONSTATACIÓN!$C5791,'BASE DE DATOS'!$A$2:$A$4921,0),6)</f>
        <v>#N/A</v>
      </c>
      <c r="I5791" s="5" t="e">
        <f>INDEX('BASE DE DATOS'!$A$2:$H$4921,MATCH(CONSTATACIÓN!$C5791,'BASE DE DATOS'!$A$2:$A$4921,0),7)</f>
        <v>#N/A</v>
      </c>
      <c r="J5791" s="5" t="e">
        <f>INDEX('BASE DE DATOS'!$A$2:$H$4921,MATCH(CONSTATACIÓN!$C5791,'BASE DE DATOS'!$A$2:$A$4921,0),8)</f>
        <v>#N/A</v>
      </c>
    </row>
    <row r="5792" spans="1:10" x14ac:dyDescent="0.25">
      <c r="A5792" s="13">
        <f t="shared" si="92"/>
        <v>0</v>
      </c>
      <c r="B5792" s="17" t="e">
        <f>INDEX('BASE DE DATOS'!$A$2:$H$4921,MATCH(CONSTATACIÓN!$C5792,'BASE DE DATOS'!$A$2:$A$4921,0),2)</f>
        <v>#N/A</v>
      </c>
      <c r="C5792" s="5"/>
      <c r="D5792" s="5"/>
      <c r="E5792" s="5"/>
      <c r="F5792" s="5"/>
      <c r="G5792" s="6" t="e">
        <f>INDEX('BASE DE DATOS'!$A$2:$H$4921,MATCH(CONSTATACIÓN!$C5792,'BASE DE DATOS'!$A$2:$A$4921,0),3)</f>
        <v>#N/A</v>
      </c>
      <c r="H5792" s="5" t="e">
        <f>INDEX('BASE DE DATOS'!$A$2:$H$4921,MATCH(CONSTATACIÓN!$C5792,'BASE DE DATOS'!$A$2:$A$4921,0),6)</f>
        <v>#N/A</v>
      </c>
      <c r="I5792" s="5" t="e">
        <f>INDEX('BASE DE DATOS'!$A$2:$H$4921,MATCH(CONSTATACIÓN!$C5792,'BASE DE DATOS'!$A$2:$A$4921,0),7)</f>
        <v>#N/A</v>
      </c>
      <c r="J5792" s="5" t="e">
        <f>INDEX('BASE DE DATOS'!$A$2:$H$4921,MATCH(CONSTATACIÓN!$C5792,'BASE DE DATOS'!$A$2:$A$4921,0),8)</f>
        <v>#N/A</v>
      </c>
    </row>
    <row r="5793" spans="1:10" x14ac:dyDescent="0.25">
      <c r="A5793" s="13">
        <f t="shared" si="92"/>
        <v>0</v>
      </c>
      <c r="B5793" s="17" t="e">
        <f>INDEX('BASE DE DATOS'!$A$2:$H$4921,MATCH(CONSTATACIÓN!$C5793,'BASE DE DATOS'!$A$2:$A$4921,0),2)</f>
        <v>#N/A</v>
      </c>
      <c r="C5793" s="5"/>
      <c r="D5793" s="5"/>
      <c r="E5793" s="5"/>
      <c r="F5793" s="5"/>
      <c r="G5793" s="6" t="e">
        <f>INDEX('BASE DE DATOS'!$A$2:$H$4921,MATCH(CONSTATACIÓN!$C5793,'BASE DE DATOS'!$A$2:$A$4921,0),3)</f>
        <v>#N/A</v>
      </c>
      <c r="H5793" s="5" t="e">
        <f>INDEX('BASE DE DATOS'!$A$2:$H$4921,MATCH(CONSTATACIÓN!$C5793,'BASE DE DATOS'!$A$2:$A$4921,0),6)</f>
        <v>#N/A</v>
      </c>
      <c r="I5793" s="5" t="e">
        <f>INDEX('BASE DE DATOS'!$A$2:$H$4921,MATCH(CONSTATACIÓN!$C5793,'BASE DE DATOS'!$A$2:$A$4921,0),7)</f>
        <v>#N/A</v>
      </c>
      <c r="J5793" s="5" t="e">
        <f>INDEX('BASE DE DATOS'!$A$2:$H$4921,MATCH(CONSTATACIÓN!$C5793,'BASE DE DATOS'!$A$2:$A$4921,0),8)</f>
        <v>#N/A</v>
      </c>
    </row>
    <row r="5794" spans="1:10" x14ac:dyDescent="0.25">
      <c r="A5794" s="13">
        <f t="shared" si="92"/>
        <v>0</v>
      </c>
      <c r="B5794" s="17" t="e">
        <f>INDEX('BASE DE DATOS'!$A$2:$H$4921,MATCH(CONSTATACIÓN!$C5794,'BASE DE DATOS'!$A$2:$A$4921,0),2)</f>
        <v>#N/A</v>
      </c>
      <c r="C5794" s="5"/>
      <c r="D5794" s="5"/>
      <c r="E5794" s="5"/>
      <c r="F5794" s="5"/>
      <c r="G5794" s="6" t="e">
        <f>INDEX('BASE DE DATOS'!$A$2:$H$4921,MATCH(CONSTATACIÓN!$C5794,'BASE DE DATOS'!$A$2:$A$4921,0),3)</f>
        <v>#N/A</v>
      </c>
      <c r="H5794" s="5" t="e">
        <f>INDEX('BASE DE DATOS'!$A$2:$H$4921,MATCH(CONSTATACIÓN!$C5794,'BASE DE DATOS'!$A$2:$A$4921,0),6)</f>
        <v>#N/A</v>
      </c>
      <c r="I5794" s="5" t="e">
        <f>INDEX('BASE DE DATOS'!$A$2:$H$4921,MATCH(CONSTATACIÓN!$C5794,'BASE DE DATOS'!$A$2:$A$4921,0),7)</f>
        <v>#N/A</v>
      </c>
      <c r="J5794" s="5" t="e">
        <f>INDEX('BASE DE DATOS'!$A$2:$H$4921,MATCH(CONSTATACIÓN!$C5794,'BASE DE DATOS'!$A$2:$A$4921,0),8)</f>
        <v>#N/A</v>
      </c>
    </row>
    <row r="5795" spans="1:10" x14ac:dyDescent="0.25">
      <c r="A5795" s="13">
        <f t="shared" si="92"/>
        <v>0</v>
      </c>
      <c r="B5795" s="17" t="e">
        <f>INDEX('BASE DE DATOS'!$A$2:$H$4921,MATCH(CONSTATACIÓN!$C5795,'BASE DE DATOS'!$A$2:$A$4921,0),2)</f>
        <v>#N/A</v>
      </c>
      <c r="C5795" s="5"/>
      <c r="D5795" s="5"/>
      <c r="E5795" s="5"/>
      <c r="F5795" s="5"/>
      <c r="G5795" s="6" t="e">
        <f>INDEX('BASE DE DATOS'!$A$2:$H$4921,MATCH(CONSTATACIÓN!$C5795,'BASE DE DATOS'!$A$2:$A$4921,0),3)</f>
        <v>#N/A</v>
      </c>
      <c r="H5795" s="5" t="e">
        <f>INDEX('BASE DE DATOS'!$A$2:$H$4921,MATCH(CONSTATACIÓN!$C5795,'BASE DE DATOS'!$A$2:$A$4921,0),6)</f>
        <v>#N/A</v>
      </c>
      <c r="I5795" s="5" t="e">
        <f>INDEX('BASE DE DATOS'!$A$2:$H$4921,MATCH(CONSTATACIÓN!$C5795,'BASE DE DATOS'!$A$2:$A$4921,0),7)</f>
        <v>#N/A</v>
      </c>
      <c r="J5795" s="5" t="e">
        <f>INDEX('BASE DE DATOS'!$A$2:$H$4921,MATCH(CONSTATACIÓN!$C5795,'BASE DE DATOS'!$A$2:$A$4921,0),8)</f>
        <v>#N/A</v>
      </c>
    </row>
    <row r="5796" spans="1:10" x14ac:dyDescent="0.25">
      <c r="A5796" s="13">
        <f t="shared" si="92"/>
        <v>0</v>
      </c>
      <c r="B5796" s="17" t="e">
        <f>INDEX('BASE DE DATOS'!$A$2:$H$4921,MATCH(CONSTATACIÓN!$C5796,'BASE DE DATOS'!$A$2:$A$4921,0),2)</f>
        <v>#N/A</v>
      </c>
      <c r="C5796" s="5"/>
      <c r="D5796" s="5"/>
      <c r="E5796" s="5"/>
      <c r="F5796" s="5"/>
      <c r="G5796" s="6" t="e">
        <f>INDEX('BASE DE DATOS'!$A$2:$H$4921,MATCH(CONSTATACIÓN!$C5796,'BASE DE DATOS'!$A$2:$A$4921,0),3)</f>
        <v>#N/A</v>
      </c>
      <c r="H5796" s="5" t="e">
        <f>INDEX('BASE DE DATOS'!$A$2:$H$4921,MATCH(CONSTATACIÓN!$C5796,'BASE DE DATOS'!$A$2:$A$4921,0),6)</f>
        <v>#N/A</v>
      </c>
      <c r="I5796" s="5" t="e">
        <f>INDEX('BASE DE DATOS'!$A$2:$H$4921,MATCH(CONSTATACIÓN!$C5796,'BASE DE DATOS'!$A$2:$A$4921,0),7)</f>
        <v>#N/A</v>
      </c>
      <c r="J5796" s="5" t="e">
        <f>INDEX('BASE DE DATOS'!$A$2:$H$4921,MATCH(CONSTATACIÓN!$C5796,'BASE DE DATOS'!$A$2:$A$4921,0),8)</f>
        <v>#N/A</v>
      </c>
    </row>
    <row r="5797" spans="1:10" x14ac:dyDescent="0.25">
      <c r="A5797" s="13">
        <f t="shared" si="92"/>
        <v>0</v>
      </c>
      <c r="B5797" s="17" t="e">
        <f>INDEX('BASE DE DATOS'!$A$2:$H$4921,MATCH(CONSTATACIÓN!$C5797,'BASE DE DATOS'!$A$2:$A$4921,0),2)</f>
        <v>#N/A</v>
      </c>
      <c r="C5797" s="5"/>
      <c r="D5797" s="5"/>
      <c r="E5797" s="5"/>
      <c r="F5797" s="5"/>
      <c r="G5797" s="6" t="e">
        <f>INDEX('BASE DE DATOS'!$A$2:$H$4921,MATCH(CONSTATACIÓN!$C5797,'BASE DE DATOS'!$A$2:$A$4921,0),3)</f>
        <v>#N/A</v>
      </c>
      <c r="H5797" s="5" t="e">
        <f>INDEX('BASE DE DATOS'!$A$2:$H$4921,MATCH(CONSTATACIÓN!$C5797,'BASE DE DATOS'!$A$2:$A$4921,0),6)</f>
        <v>#N/A</v>
      </c>
      <c r="I5797" s="5" t="e">
        <f>INDEX('BASE DE DATOS'!$A$2:$H$4921,MATCH(CONSTATACIÓN!$C5797,'BASE DE DATOS'!$A$2:$A$4921,0),7)</f>
        <v>#N/A</v>
      </c>
      <c r="J5797" s="5" t="e">
        <f>INDEX('BASE DE DATOS'!$A$2:$H$4921,MATCH(CONSTATACIÓN!$C5797,'BASE DE DATOS'!$A$2:$A$4921,0),8)</f>
        <v>#N/A</v>
      </c>
    </row>
    <row r="5798" spans="1:10" x14ac:dyDescent="0.25">
      <c r="A5798" s="13">
        <f t="shared" si="92"/>
        <v>0</v>
      </c>
      <c r="B5798" s="17" t="e">
        <f>INDEX('BASE DE DATOS'!$A$2:$H$4921,MATCH(CONSTATACIÓN!$C5798,'BASE DE DATOS'!$A$2:$A$4921,0),2)</f>
        <v>#N/A</v>
      </c>
      <c r="C5798" s="5"/>
      <c r="D5798" s="5"/>
      <c r="E5798" s="5"/>
      <c r="F5798" s="5"/>
      <c r="G5798" s="6" t="e">
        <f>INDEX('BASE DE DATOS'!$A$2:$H$4921,MATCH(CONSTATACIÓN!$C5798,'BASE DE DATOS'!$A$2:$A$4921,0),3)</f>
        <v>#N/A</v>
      </c>
      <c r="H5798" s="5" t="e">
        <f>INDEX('BASE DE DATOS'!$A$2:$H$4921,MATCH(CONSTATACIÓN!$C5798,'BASE DE DATOS'!$A$2:$A$4921,0),6)</f>
        <v>#N/A</v>
      </c>
      <c r="I5798" s="5" t="e">
        <f>INDEX('BASE DE DATOS'!$A$2:$H$4921,MATCH(CONSTATACIÓN!$C5798,'BASE DE DATOS'!$A$2:$A$4921,0),7)</f>
        <v>#N/A</v>
      </c>
      <c r="J5798" s="5" t="e">
        <f>INDEX('BASE DE DATOS'!$A$2:$H$4921,MATCH(CONSTATACIÓN!$C5798,'BASE DE DATOS'!$A$2:$A$4921,0),8)</f>
        <v>#N/A</v>
      </c>
    </row>
    <row r="5799" spans="1:10" x14ac:dyDescent="0.25">
      <c r="A5799" s="13">
        <f t="shared" si="92"/>
        <v>0</v>
      </c>
      <c r="B5799" s="17" t="e">
        <f>INDEX('BASE DE DATOS'!$A$2:$H$4921,MATCH(CONSTATACIÓN!$C5799,'BASE DE DATOS'!$A$2:$A$4921,0),2)</f>
        <v>#N/A</v>
      </c>
      <c r="C5799" s="5"/>
      <c r="D5799" s="5"/>
      <c r="E5799" s="5"/>
      <c r="F5799" s="5"/>
      <c r="G5799" s="6" t="e">
        <f>INDEX('BASE DE DATOS'!$A$2:$H$4921,MATCH(CONSTATACIÓN!$C5799,'BASE DE DATOS'!$A$2:$A$4921,0),3)</f>
        <v>#N/A</v>
      </c>
      <c r="H5799" s="5" t="e">
        <f>INDEX('BASE DE DATOS'!$A$2:$H$4921,MATCH(CONSTATACIÓN!$C5799,'BASE DE DATOS'!$A$2:$A$4921,0),6)</f>
        <v>#N/A</v>
      </c>
      <c r="I5799" s="5" t="e">
        <f>INDEX('BASE DE DATOS'!$A$2:$H$4921,MATCH(CONSTATACIÓN!$C5799,'BASE DE DATOS'!$A$2:$A$4921,0),7)</f>
        <v>#N/A</v>
      </c>
      <c r="J5799" s="5" t="e">
        <f>INDEX('BASE DE DATOS'!$A$2:$H$4921,MATCH(CONSTATACIÓN!$C5799,'BASE DE DATOS'!$A$2:$A$4921,0),8)</f>
        <v>#N/A</v>
      </c>
    </row>
    <row r="5800" spans="1:10" x14ac:dyDescent="0.25">
      <c r="A5800" s="13">
        <f t="shared" si="92"/>
        <v>0</v>
      </c>
      <c r="B5800" s="17" t="e">
        <f>INDEX('BASE DE DATOS'!$A$2:$H$4921,MATCH(CONSTATACIÓN!$C5800,'BASE DE DATOS'!$A$2:$A$4921,0),2)</f>
        <v>#N/A</v>
      </c>
      <c r="C5800" s="5"/>
      <c r="D5800" s="5"/>
      <c r="E5800" s="5"/>
      <c r="F5800" s="5"/>
      <c r="G5800" s="6" t="e">
        <f>INDEX('BASE DE DATOS'!$A$2:$H$4921,MATCH(CONSTATACIÓN!$C5800,'BASE DE DATOS'!$A$2:$A$4921,0),3)</f>
        <v>#N/A</v>
      </c>
      <c r="H5800" s="5" t="e">
        <f>INDEX('BASE DE DATOS'!$A$2:$H$4921,MATCH(CONSTATACIÓN!$C5800,'BASE DE DATOS'!$A$2:$A$4921,0),6)</f>
        <v>#N/A</v>
      </c>
      <c r="I5800" s="5" t="e">
        <f>INDEX('BASE DE DATOS'!$A$2:$H$4921,MATCH(CONSTATACIÓN!$C5800,'BASE DE DATOS'!$A$2:$A$4921,0),7)</f>
        <v>#N/A</v>
      </c>
      <c r="J5800" s="5" t="e">
        <f>INDEX('BASE DE DATOS'!$A$2:$H$4921,MATCH(CONSTATACIÓN!$C5800,'BASE DE DATOS'!$A$2:$A$4921,0),8)</f>
        <v>#N/A</v>
      </c>
    </row>
    <row r="5801" spans="1:10" x14ac:dyDescent="0.25">
      <c r="A5801" s="13">
        <f t="shared" si="92"/>
        <v>0</v>
      </c>
      <c r="B5801" s="17" t="e">
        <f>INDEX('BASE DE DATOS'!$A$2:$H$4921,MATCH(CONSTATACIÓN!$C5801,'BASE DE DATOS'!$A$2:$A$4921,0),2)</f>
        <v>#N/A</v>
      </c>
      <c r="C5801" s="5"/>
      <c r="D5801" s="5"/>
      <c r="E5801" s="5"/>
      <c r="F5801" s="5"/>
      <c r="G5801" s="6" t="e">
        <f>INDEX('BASE DE DATOS'!$A$2:$H$4921,MATCH(CONSTATACIÓN!$C5801,'BASE DE DATOS'!$A$2:$A$4921,0),3)</f>
        <v>#N/A</v>
      </c>
      <c r="H5801" s="5" t="e">
        <f>INDEX('BASE DE DATOS'!$A$2:$H$4921,MATCH(CONSTATACIÓN!$C5801,'BASE DE DATOS'!$A$2:$A$4921,0),6)</f>
        <v>#N/A</v>
      </c>
      <c r="I5801" s="5" t="e">
        <f>INDEX('BASE DE DATOS'!$A$2:$H$4921,MATCH(CONSTATACIÓN!$C5801,'BASE DE DATOS'!$A$2:$A$4921,0),7)</f>
        <v>#N/A</v>
      </c>
      <c r="J5801" s="5" t="e">
        <f>INDEX('BASE DE DATOS'!$A$2:$H$4921,MATCH(CONSTATACIÓN!$C5801,'BASE DE DATOS'!$A$2:$A$4921,0),8)</f>
        <v>#N/A</v>
      </c>
    </row>
    <row r="5802" spans="1:10" x14ac:dyDescent="0.25">
      <c r="A5802" s="13">
        <f t="shared" si="92"/>
        <v>0</v>
      </c>
      <c r="B5802" s="17" t="e">
        <f>INDEX('BASE DE DATOS'!$A$2:$H$4921,MATCH(CONSTATACIÓN!$C5802,'BASE DE DATOS'!$A$2:$A$4921,0),2)</f>
        <v>#N/A</v>
      </c>
      <c r="C5802" s="5"/>
      <c r="D5802" s="5"/>
      <c r="E5802" s="5"/>
      <c r="F5802" s="5"/>
      <c r="G5802" s="6" t="e">
        <f>INDEX('BASE DE DATOS'!$A$2:$H$4921,MATCH(CONSTATACIÓN!$C5802,'BASE DE DATOS'!$A$2:$A$4921,0),3)</f>
        <v>#N/A</v>
      </c>
      <c r="H5802" s="5" t="e">
        <f>INDEX('BASE DE DATOS'!$A$2:$H$4921,MATCH(CONSTATACIÓN!$C5802,'BASE DE DATOS'!$A$2:$A$4921,0),6)</f>
        <v>#N/A</v>
      </c>
      <c r="I5802" s="5" t="e">
        <f>INDEX('BASE DE DATOS'!$A$2:$H$4921,MATCH(CONSTATACIÓN!$C5802,'BASE DE DATOS'!$A$2:$A$4921,0),7)</f>
        <v>#N/A</v>
      </c>
      <c r="J5802" s="5" t="e">
        <f>INDEX('BASE DE DATOS'!$A$2:$H$4921,MATCH(CONSTATACIÓN!$C5802,'BASE DE DATOS'!$A$2:$A$4921,0),8)</f>
        <v>#N/A</v>
      </c>
    </row>
    <row r="5803" spans="1:10" x14ac:dyDescent="0.25">
      <c r="A5803" s="13">
        <f t="shared" si="92"/>
        <v>0</v>
      </c>
      <c r="B5803" s="17" t="e">
        <f>INDEX('BASE DE DATOS'!$A$2:$H$4921,MATCH(CONSTATACIÓN!$C5803,'BASE DE DATOS'!$A$2:$A$4921,0),2)</f>
        <v>#N/A</v>
      </c>
      <c r="C5803" s="5"/>
      <c r="D5803" s="5"/>
      <c r="E5803" s="5"/>
      <c r="F5803" s="5"/>
      <c r="G5803" s="6" t="e">
        <f>INDEX('BASE DE DATOS'!$A$2:$H$4921,MATCH(CONSTATACIÓN!$C5803,'BASE DE DATOS'!$A$2:$A$4921,0),3)</f>
        <v>#N/A</v>
      </c>
      <c r="H5803" s="5" t="e">
        <f>INDEX('BASE DE DATOS'!$A$2:$H$4921,MATCH(CONSTATACIÓN!$C5803,'BASE DE DATOS'!$A$2:$A$4921,0),6)</f>
        <v>#N/A</v>
      </c>
      <c r="I5803" s="5" t="e">
        <f>INDEX('BASE DE DATOS'!$A$2:$H$4921,MATCH(CONSTATACIÓN!$C5803,'BASE DE DATOS'!$A$2:$A$4921,0),7)</f>
        <v>#N/A</v>
      </c>
      <c r="J5803" s="5" t="e">
        <f>INDEX('BASE DE DATOS'!$A$2:$H$4921,MATCH(CONSTATACIÓN!$C5803,'BASE DE DATOS'!$A$2:$A$4921,0),8)</f>
        <v>#N/A</v>
      </c>
    </row>
    <row r="5804" spans="1:10" x14ac:dyDescent="0.25">
      <c r="A5804" s="13">
        <f t="shared" si="92"/>
        <v>0</v>
      </c>
      <c r="B5804" s="17" t="e">
        <f>INDEX('BASE DE DATOS'!$A$2:$H$4921,MATCH(CONSTATACIÓN!$C5804,'BASE DE DATOS'!$A$2:$A$4921,0),2)</f>
        <v>#N/A</v>
      </c>
      <c r="C5804" s="5"/>
      <c r="D5804" s="5"/>
      <c r="E5804" s="5"/>
      <c r="F5804" s="5"/>
      <c r="G5804" s="6" t="e">
        <f>INDEX('BASE DE DATOS'!$A$2:$H$4921,MATCH(CONSTATACIÓN!$C5804,'BASE DE DATOS'!$A$2:$A$4921,0),3)</f>
        <v>#N/A</v>
      </c>
      <c r="H5804" s="5" t="e">
        <f>INDEX('BASE DE DATOS'!$A$2:$H$4921,MATCH(CONSTATACIÓN!$C5804,'BASE DE DATOS'!$A$2:$A$4921,0),6)</f>
        <v>#N/A</v>
      </c>
      <c r="I5804" s="5" t="e">
        <f>INDEX('BASE DE DATOS'!$A$2:$H$4921,MATCH(CONSTATACIÓN!$C5804,'BASE DE DATOS'!$A$2:$A$4921,0),7)</f>
        <v>#N/A</v>
      </c>
      <c r="J5804" s="5" t="e">
        <f>INDEX('BASE DE DATOS'!$A$2:$H$4921,MATCH(CONSTATACIÓN!$C5804,'BASE DE DATOS'!$A$2:$A$4921,0),8)</f>
        <v>#N/A</v>
      </c>
    </row>
    <row r="5805" spans="1:10" x14ac:dyDescent="0.25">
      <c r="A5805" s="13">
        <f t="shared" si="92"/>
        <v>0</v>
      </c>
      <c r="B5805" s="17" t="e">
        <f>INDEX('BASE DE DATOS'!$A$2:$H$4921,MATCH(CONSTATACIÓN!$C5805,'BASE DE DATOS'!$A$2:$A$4921,0),2)</f>
        <v>#N/A</v>
      </c>
      <c r="C5805" s="5"/>
      <c r="D5805" s="5"/>
      <c r="E5805" s="5"/>
      <c r="F5805" s="5"/>
      <c r="G5805" s="6" t="e">
        <f>INDEX('BASE DE DATOS'!$A$2:$H$4921,MATCH(CONSTATACIÓN!$C5805,'BASE DE DATOS'!$A$2:$A$4921,0),3)</f>
        <v>#N/A</v>
      </c>
      <c r="H5805" s="5" t="e">
        <f>INDEX('BASE DE DATOS'!$A$2:$H$4921,MATCH(CONSTATACIÓN!$C5805,'BASE DE DATOS'!$A$2:$A$4921,0),6)</f>
        <v>#N/A</v>
      </c>
      <c r="I5805" s="5" t="e">
        <f>INDEX('BASE DE DATOS'!$A$2:$H$4921,MATCH(CONSTATACIÓN!$C5805,'BASE DE DATOS'!$A$2:$A$4921,0),7)</f>
        <v>#N/A</v>
      </c>
      <c r="J5805" s="5" t="e">
        <f>INDEX('BASE DE DATOS'!$A$2:$H$4921,MATCH(CONSTATACIÓN!$C5805,'BASE DE DATOS'!$A$2:$A$4921,0),8)</f>
        <v>#N/A</v>
      </c>
    </row>
    <row r="5806" spans="1:10" x14ac:dyDescent="0.25">
      <c r="A5806" s="13">
        <f t="shared" si="92"/>
        <v>0</v>
      </c>
      <c r="B5806" s="17" t="e">
        <f>INDEX('BASE DE DATOS'!$A$2:$H$4921,MATCH(CONSTATACIÓN!$C5806,'BASE DE DATOS'!$A$2:$A$4921,0),2)</f>
        <v>#N/A</v>
      </c>
      <c r="C5806" s="5"/>
      <c r="D5806" s="5"/>
      <c r="E5806" s="5"/>
      <c r="F5806" s="5"/>
      <c r="G5806" s="6" t="e">
        <f>INDEX('BASE DE DATOS'!$A$2:$H$4921,MATCH(CONSTATACIÓN!$C5806,'BASE DE DATOS'!$A$2:$A$4921,0),3)</f>
        <v>#N/A</v>
      </c>
      <c r="H5806" s="5" t="e">
        <f>INDEX('BASE DE DATOS'!$A$2:$H$4921,MATCH(CONSTATACIÓN!$C5806,'BASE DE DATOS'!$A$2:$A$4921,0),6)</f>
        <v>#N/A</v>
      </c>
      <c r="I5806" s="5" t="e">
        <f>INDEX('BASE DE DATOS'!$A$2:$H$4921,MATCH(CONSTATACIÓN!$C5806,'BASE DE DATOS'!$A$2:$A$4921,0),7)</f>
        <v>#N/A</v>
      </c>
      <c r="J5806" s="5" t="e">
        <f>INDEX('BASE DE DATOS'!$A$2:$H$4921,MATCH(CONSTATACIÓN!$C5806,'BASE DE DATOS'!$A$2:$A$4921,0),8)</f>
        <v>#N/A</v>
      </c>
    </row>
    <row r="5807" spans="1:10" x14ac:dyDescent="0.25">
      <c r="A5807" s="13">
        <f t="shared" si="92"/>
        <v>0</v>
      </c>
      <c r="B5807" s="17" t="e">
        <f>INDEX('BASE DE DATOS'!$A$2:$H$4921,MATCH(CONSTATACIÓN!$C5807,'BASE DE DATOS'!$A$2:$A$4921,0),2)</f>
        <v>#N/A</v>
      </c>
      <c r="C5807" s="5"/>
      <c r="D5807" s="5"/>
      <c r="E5807" s="5"/>
      <c r="F5807" s="5"/>
      <c r="G5807" s="6" t="e">
        <f>INDEX('BASE DE DATOS'!$A$2:$H$4921,MATCH(CONSTATACIÓN!$C5807,'BASE DE DATOS'!$A$2:$A$4921,0),3)</f>
        <v>#N/A</v>
      </c>
      <c r="H5807" s="5" t="e">
        <f>INDEX('BASE DE DATOS'!$A$2:$H$4921,MATCH(CONSTATACIÓN!$C5807,'BASE DE DATOS'!$A$2:$A$4921,0),6)</f>
        <v>#N/A</v>
      </c>
      <c r="I5807" s="5" t="e">
        <f>INDEX('BASE DE DATOS'!$A$2:$H$4921,MATCH(CONSTATACIÓN!$C5807,'BASE DE DATOS'!$A$2:$A$4921,0),7)</f>
        <v>#N/A</v>
      </c>
      <c r="J5807" s="5" t="e">
        <f>INDEX('BASE DE DATOS'!$A$2:$H$4921,MATCH(CONSTATACIÓN!$C5807,'BASE DE DATOS'!$A$2:$A$4921,0),8)</f>
        <v>#N/A</v>
      </c>
    </row>
    <row r="5808" spans="1:10" x14ac:dyDescent="0.25">
      <c r="A5808" s="13">
        <f t="shared" si="92"/>
        <v>0</v>
      </c>
      <c r="B5808" s="17" t="e">
        <f>INDEX('BASE DE DATOS'!$A$2:$H$4921,MATCH(CONSTATACIÓN!$C5808,'BASE DE DATOS'!$A$2:$A$4921,0),2)</f>
        <v>#N/A</v>
      </c>
      <c r="C5808" s="5"/>
      <c r="D5808" s="5"/>
      <c r="E5808" s="5"/>
      <c r="F5808" s="5"/>
      <c r="G5808" s="6" t="e">
        <f>INDEX('BASE DE DATOS'!$A$2:$H$4921,MATCH(CONSTATACIÓN!$C5808,'BASE DE DATOS'!$A$2:$A$4921,0),3)</f>
        <v>#N/A</v>
      </c>
      <c r="H5808" s="5" t="e">
        <f>INDEX('BASE DE DATOS'!$A$2:$H$4921,MATCH(CONSTATACIÓN!$C5808,'BASE DE DATOS'!$A$2:$A$4921,0),6)</f>
        <v>#N/A</v>
      </c>
      <c r="I5808" s="5" t="e">
        <f>INDEX('BASE DE DATOS'!$A$2:$H$4921,MATCH(CONSTATACIÓN!$C5808,'BASE DE DATOS'!$A$2:$A$4921,0),7)</f>
        <v>#N/A</v>
      </c>
      <c r="J5808" s="5" t="e">
        <f>INDEX('BASE DE DATOS'!$A$2:$H$4921,MATCH(CONSTATACIÓN!$C5808,'BASE DE DATOS'!$A$2:$A$4921,0),8)</f>
        <v>#N/A</v>
      </c>
    </row>
    <row r="5809" spans="1:10" x14ac:dyDescent="0.25">
      <c r="A5809" s="13">
        <f t="shared" si="92"/>
        <v>0</v>
      </c>
      <c r="B5809" s="17" t="e">
        <f>INDEX('BASE DE DATOS'!$A$2:$H$4921,MATCH(CONSTATACIÓN!$C5809,'BASE DE DATOS'!$A$2:$A$4921,0),2)</f>
        <v>#N/A</v>
      </c>
      <c r="C5809" s="5"/>
      <c r="D5809" s="5"/>
      <c r="E5809" s="5"/>
      <c r="F5809" s="5"/>
      <c r="G5809" s="6" t="e">
        <f>INDEX('BASE DE DATOS'!$A$2:$H$4921,MATCH(CONSTATACIÓN!$C5809,'BASE DE DATOS'!$A$2:$A$4921,0),3)</f>
        <v>#N/A</v>
      </c>
      <c r="H5809" s="5" t="e">
        <f>INDEX('BASE DE DATOS'!$A$2:$H$4921,MATCH(CONSTATACIÓN!$C5809,'BASE DE DATOS'!$A$2:$A$4921,0),6)</f>
        <v>#N/A</v>
      </c>
      <c r="I5809" s="5" t="e">
        <f>INDEX('BASE DE DATOS'!$A$2:$H$4921,MATCH(CONSTATACIÓN!$C5809,'BASE DE DATOS'!$A$2:$A$4921,0),7)</f>
        <v>#N/A</v>
      </c>
      <c r="J5809" s="5" t="e">
        <f>INDEX('BASE DE DATOS'!$A$2:$H$4921,MATCH(CONSTATACIÓN!$C5809,'BASE DE DATOS'!$A$2:$A$4921,0),8)</f>
        <v>#N/A</v>
      </c>
    </row>
    <row r="5810" spans="1:10" x14ac:dyDescent="0.25">
      <c r="A5810" s="13">
        <f t="shared" si="92"/>
        <v>0</v>
      </c>
      <c r="B5810" s="17" t="e">
        <f>INDEX('BASE DE DATOS'!$A$2:$H$4921,MATCH(CONSTATACIÓN!$C5810,'BASE DE DATOS'!$A$2:$A$4921,0),2)</f>
        <v>#N/A</v>
      </c>
      <c r="C5810" s="5"/>
      <c r="D5810" s="5"/>
      <c r="E5810" s="5"/>
      <c r="F5810" s="5"/>
      <c r="G5810" s="6" t="e">
        <f>INDEX('BASE DE DATOS'!$A$2:$H$4921,MATCH(CONSTATACIÓN!$C5810,'BASE DE DATOS'!$A$2:$A$4921,0),3)</f>
        <v>#N/A</v>
      </c>
      <c r="H5810" s="5" t="e">
        <f>INDEX('BASE DE DATOS'!$A$2:$H$4921,MATCH(CONSTATACIÓN!$C5810,'BASE DE DATOS'!$A$2:$A$4921,0),6)</f>
        <v>#N/A</v>
      </c>
      <c r="I5810" s="5" t="e">
        <f>INDEX('BASE DE DATOS'!$A$2:$H$4921,MATCH(CONSTATACIÓN!$C5810,'BASE DE DATOS'!$A$2:$A$4921,0),7)</f>
        <v>#N/A</v>
      </c>
      <c r="J5810" s="5" t="e">
        <f>INDEX('BASE DE DATOS'!$A$2:$H$4921,MATCH(CONSTATACIÓN!$C5810,'BASE DE DATOS'!$A$2:$A$4921,0),8)</f>
        <v>#N/A</v>
      </c>
    </row>
    <row r="5811" spans="1:10" x14ac:dyDescent="0.25">
      <c r="A5811" s="13">
        <f t="shared" si="92"/>
        <v>0</v>
      </c>
      <c r="B5811" s="17" t="e">
        <f>INDEX('BASE DE DATOS'!$A$2:$H$4921,MATCH(CONSTATACIÓN!$C5811,'BASE DE DATOS'!$A$2:$A$4921,0),2)</f>
        <v>#N/A</v>
      </c>
      <c r="C5811" s="5"/>
      <c r="D5811" s="5"/>
      <c r="E5811" s="5"/>
      <c r="F5811" s="5"/>
      <c r="G5811" s="6" t="e">
        <f>INDEX('BASE DE DATOS'!$A$2:$H$4921,MATCH(CONSTATACIÓN!$C5811,'BASE DE DATOS'!$A$2:$A$4921,0),3)</f>
        <v>#N/A</v>
      </c>
      <c r="H5811" s="5" t="e">
        <f>INDEX('BASE DE DATOS'!$A$2:$H$4921,MATCH(CONSTATACIÓN!$C5811,'BASE DE DATOS'!$A$2:$A$4921,0),6)</f>
        <v>#N/A</v>
      </c>
      <c r="I5811" s="5" t="e">
        <f>INDEX('BASE DE DATOS'!$A$2:$H$4921,MATCH(CONSTATACIÓN!$C5811,'BASE DE DATOS'!$A$2:$A$4921,0),7)</f>
        <v>#N/A</v>
      </c>
      <c r="J5811" s="5" t="e">
        <f>INDEX('BASE DE DATOS'!$A$2:$H$4921,MATCH(CONSTATACIÓN!$C5811,'BASE DE DATOS'!$A$2:$A$4921,0),8)</f>
        <v>#N/A</v>
      </c>
    </row>
    <row r="5812" spans="1:10" x14ac:dyDescent="0.25">
      <c r="A5812" s="13">
        <f t="shared" ref="A5812:A5875" si="93">C5812</f>
        <v>0</v>
      </c>
      <c r="B5812" s="17" t="e">
        <f>INDEX('BASE DE DATOS'!$A$2:$H$4921,MATCH(CONSTATACIÓN!$C5812,'BASE DE DATOS'!$A$2:$A$4921,0),2)</f>
        <v>#N/A</v>
      </c>
      <c r="C5812" s="5"/>
      <c r="D5812" s="5"/>
      <c r="E5812" s="5"/>
      <c r="F5812" s="5"/>
      <c r="G5812" s="6" t="e">
        <f>INDEX('BASE DE DATOS'!$A$2:$H$4921,MATCH(CONSTATACIÓN!$C5812,'BASE DE DATOS'!$A$2:$A$4921,0),3)</f>
        <v>#N/A</v>
      </c>
      <c r="H5812" s="5" t="e">
        <f>INDEX('BASE DE DATOS'!$A$2:$H$4921,MATCH(CONSTATACIÓN!$C5812,'BASE DE DATOS'!$A$2:$A$4921,0),6)</f>
        <v>#N/A</v>
      </c>
      <c r="I5812" s="5" t="e">
        <f>INDEX('BASE DE DATOS'!$A$2:$H$4921,MATCH(CONSTATACIÓN!$C5812,'BASE DE DATOS'!$A$2:$A$4921,0),7)</f>
        <v>#N/A</v>
      </c>
      <c r="J5812" s="5" t="e">
        <f>INDEX('BASE DE DATOS'!$A$2:$H$4921,MATCH(CONSTATACIÓN!$C5812,'BASE DE DATOS'!$A$2:$A$4921,0),8)</f>
        <v>#N/A</v>
      </c>
    </row>
    <row r="5813" spans="1:10" x14ac:dyDescent="0.25">
      <c r="A5813" s="13">
        <f t="shared" si="93"/>
        <v>0</v>
      </c>
      <c r="B5813" s="17" t="e">
        <f>INDEX('BASE DE DATOS'!$A$2:$H$4921,MATCH(CONSTATACIÓN!$C5813,'BASE DE DATOS'!$A$2:$A$4921,0),2)</f>
        <v>#N/A</v>
      </c>
      <c r="C5813" s="5"/>
      <c r="D5813" s="5"/>
      <c r="E5813" s="5"/>
      <c r="F5813" s="5"/>
      <c r="G5813" s="6" t="e">
        <f>INDEX('BASE DE DATOS'!$A$2:$H$4921,MATCH(CONSTATACIÓN!$C5813,'BASE DE DATOS'!$A$2:$A$4921,0),3)</f>
        <v>#N/A</v>
      </c>
      <c r="H5813" s="5" t="e">
        <f>INDEX('BASE DE DATOS'!$A$2:$H$4921,MATCH(CONSTATACIÓN!$C5813,'BASE DE DATOS'!$A$2:$A$4921,0),6)</f>
        <v>#N/A</v>
      </c>
      <c r="I5813" s="5" t="e">
        <f>INDEX('BASE DE DATOS'!$A$2:$H$4921,MATCH(CONSTATACIÓN!$C5813,'BASE DE DATOS'!$A$2:$A$4921,0),7)</f>
        <v>#N/A</v>
      </c>
      <c r="J5813" s="5" t="e">
        <f>INDEX('BASE DE DATOS'!$A$2:$H$4921,MATCH(CONSTATACIÓN!$C5813,'BASE DE DATOS'!$A$2:$A$4921,0),8)</f>
        <v>#N/A</v>
      </c>
    </row>
    <row r="5814" spans="1:10" x14ac:dyDescent="0.25">
      <c r="A5814" s="13">
        <f t="shared" si="93"/>
        <v>0</v>
      </c>
      <c r="B5814" s="17" t="e">
        <f>INDEX('BASE DE DATOS'!$A$2:$H$4921,MATCH(CONSTATACIÓN!$C5814,'BASE DE DATOS'!$A$2:$A$4921,0),2)</f>
        <v>#N/A</v>
      </c>
      <c r="C5814" s="5"/>
      <c r="D5814" s="5"/>
      <c r="E5814" s="5"/>
      <c r="F5814" s="5"/>
      <c r="G5814" s="6" t="e">
        <f>INDEX('BASE DE DATOS'!$A$2:$H$4921,MATCH(CONSTATACIÓN!$C5814,'BASE DE DATOS'!$A$2:$A$4921,0),3)</f>
        <v>#N/A</v>
      </c>
      <c r="H5814" s="5" t="e">
        <f>INDEX('BASE DE DATOS'!$A$2:$H$4921,MATCH(CONSTATACIÓN!$C5814,'BASE DE DATOS'!$A$2:$A$4921,0),6)</f>
        <v>#N/A</v>
      </c>
      <c r="I5814" s="5" t="e">
        <f>INDEX('BASE DE DATOS'!$A$2:$H$4921,MATCH(CONSTATACIÓN!$C5814,'BASE DE DATOS'!$A$2:$A$4921,0),7)</f>
        <v>#N/A</v>
      </c>
      <c r="J5814" s="5" t="e">
        <f>INDEX('BASE DE DATOS'!$A$2:$H$4921,MATCH(CONSTATACIÓN!$C5814,'BASE DE DATOS'!$A$2:$A$4921,0),8)</f>
        <v>#N/A</v>
      </c>
    </row>
    <row r="5815" spans="1:10" x14ac:dyDescent="0.25">
      <c r="A5815" s="13">
        <f t="shared" si="93"/>
        <v>0</v>
      </c>
      <c r="B5815" s="17" t="e">
        <f>INDEX('BASE DE DATOS'!$A$2:$H$4921,MATCH(CONSTATACIÓN!$C5815,'BASE DE DATOS'!$A$2:$A$4921,0),2)</f>
        <v>#N/A</v>
      </c>
      <c r="C5815" s="5"/>
      <c r="D5815" s="5"/>
      <c r="E5815" s="5"/>
      <c r="F5815" s="5"/>
      <c r="G5815" s="6" t="e">
        <f>INDEX('BASE DE DATOS'!$A$2:$H$4921,MATCH(CONSTATACIÓN!$C5815,'BASE DE DATOS'!$A$2:$A$4921,0),3)</f>
        <v>#N/A</v>
      </c>
      <c r="H5815" s="5" t="e">
        <f>INDEX('BASE DE DATOS'!$A$2:$H$4921,MATCH(CONSTATACIÓN!$C5815,'BASE DE DATOS'!$A$2:$A$4921,0),6)</f>
        <v>#N/A</v>
      </c>
      <c r="I5815" s="5" t="e">
        <f>INDEX('BASE DE DATOS'!$A$2:$H$4921,MATCH(CONSTATACIÓN!$C5815,'BASE DE DATOS'!$A$2:$A$4921,0),7)</f>
        <v>#N/A</v>
      </c>
      <c r="J5815" s="5" t="e">
        <f>INDEX('BASE DE DATOS'!$A$2:$H$4921,MATCH(CONSTATACIÓN!$C5815,'BASE DE DATOS'!$A$2:$A$4921,0),8)</f>
        <v>#N/A</v>
      </c>
    </row>
    <row r="5816" spans="1:10" x14ac:dyDescent="0.25">
      <c r="A5816" s="13">
        <f t="shared" si="93"/>
        <v>0</v>
      </c>
      <c r="B5816" s="17" t="e">
        <f>INDEX('BASE DE DATOS'!$A$2:$H$4921,MATCH(CONSTATACIÓN!$C5816,'BASE DE DATOS'!$A$2:$A$4921,0),2)</f>
        <v>#N/A</v>
      </c>
      <c r="C5816" s="5"/>
      <c r="D5816" s="5"/>
      <c r="E5816" s="5"/>
      <c r="F5816" s="5"/>
      <c r="G5816" s="6" t="e">
        <f>INDEX('BASE DE DATOS'!$A$2:$H$4921,MATCH(CONSTATACIÓN!$C5816,'BASE DE DATOS'!$A$2:$A$4921,0),3)</f>
        <v>#N/A</v>
      </c>
      <c r="H5816" s="5" t="e">
        <f>INDEX('BASE DE DATOS'!$A$2:$H$4921,MATCH(CONSTATACIÓN!$C5816,'BASE DE DATOS'!$A$2:$A$4921,0),6)</f>
        <v>#N/A</v>
      </c>
      <c r="I5816" s="5" t="e">
        <f>INDEX('BASE DE DATOS'!$A$2:$H$4921,MATCH(CONSTATACIÓN!$C5816,'BASE DE DATOS'!$A$2:$A$4921,0),7)</f>
        <v>#N/A</v>
      </c>
      <c r="J5816" s="5" t="e">
        <f>INDEX('BASE DE DATOS'!$A$2:$H$4921,MATCH(CONSTATACIÓN!$C5816,'BASE DE DATOS'!$A$2:$A$4921,0),8)</f>
        <v>#N/A</v>
      </c>
    </row>
    <row r="5817" spans="1:10" x14ac:dyDescent="0.25">
      <c r="A5817" s="13">
        <f t="shared" si="93"/>
        <v>0</v>
      </c>
      <c r="B5817" s="17" t="e">
        <f>INDEX('BASE DE DATOS'!$A$2:$H$4921,MATCH(CONSTATACIÓN!$C5817,'BASE DE DATOS'!$A$2:$A$4921,0),2)</f>
        <v>#N/A</v>
      </c>
      <c r="C5817" s="5"/>
      <c r="D5817" s="5"/>
      <c r="E5817" s="5"/>
      <c r="F5817" s="5"/>
      <c r="G5817" s="6" t="e">
        <f>INDEX('BASE DE DATOS'!$A$2:$H$4921,MATCH(CONSTATACIÓN!$C5817,'BASE DE DATOS'!$A$2:$A$4921,0),3)</f>
        <v>#N/A</v>
      </c>
      <c r="H5817" s="5" t="e">
        <f>INDEX('BASE DE DATOS'!$A$2:$H$4921,MATCH(CONSTATACIÓN!$C5817,'BASE DE DATOS'!$A$2:$A$4921,0),6)</f>
        <v>#N/A</v>
      </c>
      <c r="I5817" s="5" t="e">
        <f>INDEX('BASE DE DATOS'!$A$2:$H$4921,MATCH(CONSTATACIÓN!$C5817,'BASE DE DATOS'!$A$2:$A$4921,0),7)</f>
        <v>#N/A</v>
      </c>
      <c r="J5817" s="5" t="e">
        <f>INDEX('BASE DE DATOS'!$A$2:$H$4921,MATCH(CONSTATACIÓN!$C5817,'BASE DE DATOS'!$A$2:$A$4921,0),8)</f>
        <v>#N/A</v>
      </c>
    </row>
    <row r="5818" spans="1:10" x14ac:dyDescent="0.25">
      <c r="A5818" s="13">
        <f t="shared" si="93"/>
        <v>0</v>
      </c>
      <c r="B5818" s="17" t="e">
        <f>INDEX('BASE DE DATOS'!$A$2:$H$4921,MATCH(CONSTATACIÓN!$C5818,'BASE DE DATOS'!$A$2:$A$4921,0),2)</f>
        <v>#N/A</v>
      </c>
      <c r="C5818" s="5"/>
      <c r="D5818" s="5"/>
      <c r="E5818" s="5"/>
      <c r="F5818" s="5"/>
      <c r="G5818" s="6" t="e">
        <f>INDEX('BASE DE DATOS'!$A$2:$H$4921,MATCH(CONSTATACIÓN!$C5818,'BASE DE DATOS'!$A$2:$A$4921,0),3)</f>
        <v>#N/A</v>
      </c>
      <c r="H5818" s="5" t="e">
        <f>INDEX('BASE DE DATOS'!$A$2:$H$4921,MATCH(CONSTATACIÓN!$C5818,'BASE DE DATOS'!$A$2:$A$4921,0),6)</f>
        <v>#N/A</v>
      </c>
      <c r="I5818" s="5" t="e">
        <f>INDEX('BASE DE DATOS'!$A$2:$H$4921,MATCH(CONSTATACIÓN!$C5818,'BASE DE DATOS'!$A$2:$A$4921,0),7)</f>
        <v>#N/A</v>
      </c>
      <c r="J5818" s="5" t="e">
        <f>INDEX('BASE DE DATOS'!$A$2:$H$4921,MATCH(CONSTATACIÓN!$C5818,'BASE DE DATOS'!$A$2:$A$4921,0),8)</f>
        <v>#N/A</v>
      </c>
    </row>
    <row r="5819" spans="1:10" x14ac:dyDescent="0.25">
      <c r="A5819" s="13">
        <f t="shared" si="93"/>
        <v>0</v>
      </c>
      <c r="B5819" s="17" t="e">
        <f>INDEX('BASE DE DATOS'!$A$2:$H$4921,MATCH(CONSTATACIÓN!$C5819,'BASE DE DATOS'!$A$2:$A$4921,0),2)</f>
        <v>#N/A</v>
      </c>
      <c r="C5819" s="5"/>
      <c r="D5819" s="5"/>
      <c r="E5819" s="5"/>
      <c r="F5819" s="5"/>
      <c r="G5819" s="6" t="e">
        <f>INDEX('BASE DE DATOS'!$A$2:$H$4921,MATCH(CONSTATACIÓN!$C5819,'BASE DE DATOS'!$A$2:$A$4921,0),3)</f>
        <v>#N/A</v>
      </c>
      <c r="H5819" s="5" t="e">
        <f>INDEX('BASE DE DATOS'!$A$2:$H$4921,MATCH(CONSTATACIÓN!$C5819,'BASE DE DATOS'!$A$2:$A$4921,0),6)</f>
        <v>#N/A</v>
      </c>
      <c r="I5819" s="5" t="e">
        <f>INDEX('BASE DE DATOS'!$A$2:$H$4921,MATCH(CONSTATACIÓN!$C5819,'BASE DE DATOS'!$A$2:$A$4921,0),7)</f>
        <v>#N/A</v>
      </c>
      <c r="J5819" s="5" t="e">
        <f>INDEX('BASE DE DATOS'!$A$2:$H$4921,MATCH(CONSTATACIÓN!$C5819,'BASE DE DATOS'!$A$2:$A$4921,0),8)</f>
        <v>#N/A</v>
      </c>
    </row>
    <row r="5820" spans="1:10" x14ac:dyDescent="0.25">
      <c r="A5820" s="13">
        <f t="shared" si="93"/>
        <v>0</v>
      </c>
      <c r="B5820" s="17" t="e">
        <f>INDEX('BASE DE DATOS'!$A$2:$H$4921,MATCH(CONSTATACIÓN!$C5820,'BASE DE DATOS'!$A$2:$A$4921,0),2)</f>
        <v>#N/A</v>
      </c>
      <c r="C5820" s="5"/>
      <c r="D5820" s="5"/>
      <c r="E5820" s="5"/>
      <c r="F5820" s="5"/>
      <c r="G5820" s="6" t="e">
        <f>INDEX('BASE DE DATOS'!$A$2:$H$4921,MATCH(CONSTATACIÓN!$C5820,'BASE DE DATOS'!$A$2:$A$4921,0),3)</f>
        <v>#N/A</v>
      </c>
      <c r="H5820" s="5" t="e">
        <f>INDEX('BASE DE DATOS'!$A$2:$H$4921,MATCH(CONSTATACIÓN!$C5820,'BASE DE DATOS'!$A$2:$A$4921,0),6)</f>
        <v>#N/A</v>
      </c>
      <c r="I5820" s="5" t="e">
        <f>INDEX('BASE DE DATOS'!$A$2:$H$4921,MATCH(CONSTATACIÓN!$C5820,'BASE DE DATOS'!$A$2:$A$4921,0),7)</f>
        <v>#N/A</v>
      </c>
      <c r="J5820" s="5" t="e">
        <f>INDEX('BASE DE DATOS'!$A$2:$H$4921,MATCH(CONSTATACIÓN!$C5820,'BASE DE DATOS'!$A$2:$A$4921,0),8)</f>
        <v>#N/A</v>
      </c>
    </row>
    <row r="5821" spans="1:10" x14ac:dyDescent="0.25">
      <c r="A5821" s="13">
        <f t="shared" si="93"/>
        <v>0</v>
      </c>
      <c r="B5821" s="17" t="e">
        <f>INDEX('BASE DE DATOS'!$A$2:$H$4921,MATCH(CONSTATACIÓN!$C5821,'BASE DE DATOS'!$A$2:$A$4921,0),2)</f>
        <v>#N/A</v>
      </c>
      <c r="C5821" s="5"/>
      <c r="D5821" s="5"/>
      <c r="E5821" s="5"/>
      <c r="F5821" s="5"/>
      <c r="G5821" s="6" t="e">
        <f>INDEX('BASE DE DATOS'!$A$2:$H$4921,MATCH(CONSTATACIÓN!$C5821,'BASE DE DATOS'!$A$2:$A$4921,0),3)</f>
        <v>#N/A</v>
      </c>
      <c r="H5821" s="5" t="e">
        <f>INDEX('BASE DE DATOS'!$A$2:$H$4921,MATCH(CONSTATACIÓN!$C5821,'BASE DE DATOS'!$A$2:$A$4921,0),6)</f>
        <v>#N/A</v>
      </c>
      <c r="I5821" s="5" t="e">
        <f>INDEX('BASE DE DATOS'!$A$2:$H$4921,MATCH(CONSTATACIÓN!$C5821,'BASE DE DATOS'!$A$2:$A$4921,0),7)</f>
        <v>#N/A</v>
      </c>
      <c r="J5821" s="5" t="e">
        <f>INDEX('BASE DE DATOS'!$A$2:$H$4921,MATCH(CONSTATACIÓN!$C5821,'BASE DE DATOS'!$A$2:$A$4921,0),8)</f>
        <v>#N/A</v>
      </c>
    </row>
    <row r="5822" spans="1:10" x14ac:dyDescent="0.25">
      <c r="A5822" s="13">
        <f t="shared" si="93"/>
        <v>0</v>
      </c>
      <c r="B5822" s="17" t="e">
        <f>INDEX('BASE DE DATOS'!$A$2:$H$4921,MATCH(CONSTATACIÓN!$C5822,'BASE DE DATOS'!$A$2:$A$4921,0),2)</f>
        <v>#N/A</v>
      </c>
      <c r="C5822" s="5"/>
      <c r="D5822" s="5"/>
      <c r="E5822" s="5"/>
      <c r="F5822" s="5"/>
      <c r="G5822" s="6" t="e">
        <f>INDEX('BASE DE DATOS'!$A$2:$H$4921,MATCH(CONSTATACIÓN!$C5822,'BASE DE DATOS'!$A$2:$A$4921,0),3)</f>
        <v>#N/A</v>
      </c>
      <c r="H5822" s="5" t="e">
        <f>INDEX('BASE DE DATOS'!$A$2:$H$4921,MATCH(CONSTATACIÓN!$C5822,'BASE DE DATOS'!$A$2:$A$4921,0),6)</f>
        <v>#N/A</v>
      </c>
      <c r="I5822" s="5" t="e">
        <f>INDEX('BASE DE DATOS'!$A$2:$H$4921,MATCH(CONSTATACIÓN!$C5822,'BASE DE DATOS'!$A$2:$A$4921,0),7)</f>
        <v>#N/A</v>
      </c>
      <c r="J5822" s="5" t="e">
        <f>INDEX('BASE DE DATOS'!$A$2:$H$4921,MATCH(CONSTATACIÓN!$C5822,'BASE DE DATOS'!$A$2:$A$4921,0),8)</f>
        <v>#N/A</v>
      </c>
    </row>
    <row r="5823" spans="1:10" x14ac:dyDescent="0.25">
      <c r="A5823" s="13">
        <f t="shared" si="93"/>
        <v>0</v>
      </c>
      <c r="B5823" s="17" t="e">
        <f>INDEX('BASE DE DATOS'!$A$2:$H$4921,MATCH(CONSTATACIÓN!$C5823,'BASE DE DATOS'!$A$2:$A$4921,0),2)</f>
        <v>#N/A</v>
      </c>
      <c r="C5823" s="5"/>
      <c r="D5823" s="5"/>
      <c r="E5823" s="5"/>
      <c r="F5823" s="5"/>
      <c r="G5823" s="6" t="e">
        <f>INDEX('BASE DE DATOS'!$A$2:$H$4921,MATCH(CONSTATACIÓN!$C5823,'BASE DE DATOS'!$A$2:$A$4921,0),3)</f>
        <v>#N/A</v>
      </c>
      <c r="H5823" s="5" t="e">
        <f>INDEX('BASE DE DATOS'!$A$2:$H$4921,MATCH(CONSTATACIÓN!$C5823,'BASE DE DATOS'!$A$2:$A$4921,0),6)</f>
        <v>#N/A</v>
      </c>
      <c r="I5823" s="5" t="e">
        <f>INDEX('BASE DE DATOS'!$A$2:$H$4921,MATCH(CONSTATACIÓN!$C5823,'BASE DE DATOS'!$A$2:$A$4921,0),7)</f>
        <v>#N/A</v>
      </c>
      <c r="J5823" s="5" t="e">
        <f>INDEX('BASE DE DATOS'!$A$2:$H$4921,MATCH(CONSTATACIÓN!$C5823,'BASE DE DATOS'!$A$2:$A$4921,0),8)</f>
        <v>#N/A</v>
      </c>
    </row>
    <row r="5824" spans="1:10" x14ac:dyDescent="0.25">
      <c r="A5824" s="13">
        <f t="shared" si="93"/>
        <v>0</v>
      </c>
      <c r="B5824" s="17" t="e">
        <f>INDEX('BASE DE DATOS'!$A$2:$H$4921,MATCH(CONSTATACIÓN!$C5824,'BASE DE DATOS'!$A$2:$A$4921,0),2)</f>
        <v>#N/A</v>
      </c>
      <c r="C5824" s="5"/>
      <c r="D5824" s="5"/>
      <c r="E5824" s="5"/>
      <c r="F5824" s="5"/>
      <c r="G5824" s="6" t="e">
        <f>INDEX('BASE DE DATOS'!$A$2:$H$4921,MATCH(CONSTATACIÓN!$C5824,'BASE DE DATOS'!$A$2:$A$4921,0),3)</f>
        <v>#N/A</v>
      </c>
      <c r="H5824" s="5" t="e">
        <f>INDEX('BASE DE DATOS'!$A$2:$H$4921,MATCH(CONSTATACIÓN!$C5824,'BASE DE DATOS'!$A$2:$A$4921,0),6)</f>
        <v>#N/A</v>
      </c>
      <c r="I5824" s="5" t="e">
        <f>INDEX('BASE DE DATOS'!$A$2:$H$4921,MATCH(CONSTATACIÓN!$C5824,'BASE DE DATOS'!$A$2:$A$4921,0),7)</f>
        <v>#N/A</v>
      </c>
      <c r="J5824" s="5" t="e">
        <f>INDEX('BASE DE DATOS'!$A$2:$H$4921,MATCH(CONSTATACIÓN!$C5824,'BASE DE DATOS'!$A$2:$A$4921,0),8)</f>
        <v>#N/A</v>
      </c>
    </row>
    <row r="5825" spans="1:10" x14ac:dyDescent="0.25">
      <c r="A5825" s="13">
        <f t="shared" si="93"/>
        <v>0</v>
      </c>
      <c r="B5825" s="17" t="e">
        <f>INDEX('BASE DE DATOS'!$A$2:$H$4921,MATCH(CONSTATACIÓN!$C5825,'BASE DE DATOS'!$A$2:$A$4921,0),2)</f>
        <v>#N/A</v>
      </c>
      <c r="C5825" s="5"/>
      <c r="D5825" s="5"/>
      <c r="E5825" s="5"/>
      <c r="F5825" s="5"/>
      <c r="G5825" s="6" t="e">
        <f>INDEX('BASE DE DATOS'!$A$2:$H$4921,MATCH(CONSTATACIÓN!$C5825,'BASE DE DATOS'!$A$2:$A$4921,0),3)</f>
        <v>#N/A</v>
      </c>
      <c r="H5825" s="5" t="e">
        <f>INDEX('BASE DE DATOS'!$A$2:$H$4921,MATCH(CONSTATACIÓN!$C5825,'BASE DE DATOS'!$A$2:$A$4921,0),6)</f>
        <v>#N/A</v>
      </c>
      <c r="I5825" s="5" t="e">
        <f>INDEX('BASE DE DATOS'!$A$2:$H$4921,MATCH(CONSTATACIÓN!$C5825,'BASE DE DATOS'!$A$2:$A$4921,0),7)</f>
        <v>#N/A</v>
      </c>
      <c r="J5825" s="5" t="e">
        <f>INDEX('BASE DE DATOS'!$A$2:$H$4921,MATCH(CONSTATACIÓN!$C5825,'BASE DE DATOS'!$A$2:$A$4921,0),8)</f>
        <v>#N/A</v>
      </c>
    </row>
    <row r="5826" spans="1:10" x14ac:dyDescent="0.25">
      <c r="A5826" s="13">
        <f t="shared" si="93"/>
        <v>0</v>
      </c>
      <c r="B5826" s="17" t="e">
        <f>INDEX('BASE DE DATOS'!$A$2:$H$4921,MATCH(CONSTATACIÓN!$C5826,'BASE DE DATOS'!$A$2:$A$4921,0),2)</f>
        <v>#N/A</v>
      </c>
      <c r="C5826" s="5"/>
      <c r="D5826" s="5"/>
      <c r="E5826" s="5"/>
      <c r="F5826" s="5"/>
      <c r="G5826" s="6" t="e">
        <f>INDEX('BASE DE DATOS'!$A$2:$H$4921,MATCH(CONSTATACIÓN!$C5826,'BASE DE DATOS'!$A$2:$A$4921,0),3)</f>
        <v>#N/A</v>
      </c>
      <c r="H5826" s="5" t="e">
        <f>INDEX('BASE DE DATOS'!$A$2:$H$4921,MATCH(CONSTATACIÓN!$C5826,'BASE DE DATOS'!$A$2:$A$4921,0),6)</f>
        <v>#N/A</v>
      </c>
      <c r="I5826" s="5" t="e">
        <f>INDEX('BASE DE DATOS'!$A$2:$H$4921,MATCH(CONSTATACIÓN!$C5826,'BASE DE DATOS'!$A$2:$A$4921,0),7)</f>
        <v>#N/A</v>
      </c>
      <c r="J5826" s="5" t="e">
        <f>INDEX('BASE DE DATOS'!$A$2:$H$4921,MATCH(CONSTATACIÓN!$C5826,'BASE DE DATOS'!$A$2:$A$4921,0),8)</f>
        <v>#N/A</v>
      </c>
    </row>
    <row r="5827" spans="1:10" x14ac:dyDescent="0.25">
      <c r="A5827" s="13">
        <f t="shared" si="93"/>
        <v>0</v>
      </c>
      <c r="B5827" s="17" t="e">
        <f>INDEX('BASE DE DATOS'!$A$2:$H$4921,MATCH(CONSTATACIÓN!$C5827,'BASE DE DATOS'!$A$2:$A$4921,0),2)</f>
        <v>#N/A</v>
      </c>
      <c r="C5827" s="5"/>
      <c r="D5827" s="5"/>
      <c r="E5827" s="5"/>
      <c r="F5827" s="5"/>
      <c r="G5827" s="6" t="e">
        <f>INDEX('BASE DE DATOS'!$A$2:$H$4921,MATCH(CONSTATACIÓN!$C5827,'BASE DE DATOS'!$A$2:$A$4921,0),3)</f>
        <v>#N/A</v>
      </c>
      <c r="H5827" s="5" t="e">
        <f>INDEX('BASE DE DATOS'!$A$2:$H$4921,MATCH(CONSTATACIÓN!$C5827,'BASE DE DATOS'!$A$2:$A$4921,0),6)</f>
        <v>#N/A</v>
      </c>
      <c r="I5827" s="5" t="e">
        <f>INDEX('BASE DE DATOS'!$A$2:$H$4921,MATCH(CONSTATACIÓN!$C5827,'BASE DE DATOS'!$A$2:$A$4921,0),7)</f>
        <v>#N/A</v>
      </c>
      <c r="J5827" s="5" t="e">
        <f>INDEX('BASE DE DATOS'!$A$2:$H$4921,MATCH(CONSTATACIÓN!$C5827,'BASE DE DATOS'!$A$2:$A$4921,0),8)</f>
        <v>#N/A</v>
      </c>
    </row>
    <row r="5828" spans="1:10" x14ac:dyDescent="0.25">
      <c r="A5828" s="13">
        <f t="shared" si="93"/>
        <v>0</v>
      </c>
      <c r="B5828" s="17" t="e">
        <f>INDEX('BASE DE DATOS'!$A$2:$H$4921,MATCH(CONSTATACIÓN!$C5828,'BASE DE DATOS'!$A$2:$A$4921,0),2)</f>
        <v>#N/A</v>
      </c>
      <c r="C5828" s="5"/>
      <c r="D5828" s="5"/>
      <c r="E5828" s="5"/>
      <c r="F5828" s="5"/>
      <c r="G5828" s="6" t="e">
        <f>INDEX('BASE DE DATOS'!$A$2:$H$4921,MATCH(CONSTATACIÓN!$C5828,'BASE DE DATOS'!$A$2:$A$4921,0),3)</f>
        <v>#N/A</v>
      </c>
      <c r="H5828" s="5" t="e">
        <f>INDEX('BASE DE DATOS'!$A$2:$H$4921,MATCH(CONSTATACIÓN!$C5828,'BASE DE DATOS'!$A$2:$A$4921,0),6)</f>
        <v>#N/A</v>
      </c>
      <c r="I5828" s="5" t="e">
        <f>INDEX('BASE DE DATOS'!$A$2:$H$4921,MATCH(CONSTATACIÓN!$C5828,'BASE DE DATOS'!$A$2:$A$4921,0),7)</f>
        <v>#N/A</v>
      </c>
      <c r="J5828" s="5" t="e">
        <f>INDEX('BASE DE DATOS'!$A$2:$H$4921,MATCH(CONSTATACIÓN!$C5828,'BASE DE DATOS'!$A$2:$A$4921,0),8)</f>
        <v>#N/A</v>
      </c>
    </row>
    <row r="5829" spans="1:10" x14ac:dyDescent="0.25">
      <c r="A5829" s="13">
        <f t="shared" si="93"/>
        <v>0</v>
      </c>
      <c r="B5829" s="17" t="e">
        <f>INDEX('BASE DE DATOS'!$A$2:$H$4921,MATCH(CONSTATACIÓN!$C5829,'BASE DE DATOS'!$A$2:$A$4921,0),2)</f>
        <v>#N/A</v>
      </c>
      <c r="C5829" s="5"/>
      <c r="D5829" s="5"/>
      <c r="E5829" s="5"/>
      <c r="F5829" s="5"/>
      <c r="G5829" s="6" t="e">
        <f>INDEX('BASE DE DATOS'!$A$2:$H$4921,MATCH(CONSTATACIÓN!$C5829,'BASE DE DATOS'!$A$2:$A$4921,0),3)</f>
        <v>#N/A</v>
      </c>
      <c r="H5829" s="5" t="e">
        <f>INDEX('BASE DE DATOS'!$A$2:$H$4921,MATCH(CONSTATACIÓN!$C5829,'BASE DE DATOS'!$A$2:$A$4921,0),6)</f>
        <v>#N/A</v>
      </c>
      <c r="I5829" s="5" t="e">
        <f>INDEX('BASE DE DATOS'!$A$2:$H$4921,MATCH(CONSTATACIÓN!$C5829,'BASE DE DATOS'!$A$2:$A$4921,0),7)</f>
        <v>#N/A</v>
      </c>
      <c r="J5829" s="5" t="e">
        <f>INDEX('BASE DE DATOS'!$A$2:$H$4921,MATCH(CONSTATACIÓN!$C5829,'BASE DE DATOS'!$A$2:$A$4921,0),8)</f>
        <v>#N/A</v>
      </c>
    </row>
    <row r="5830" spans="1:10" x14ac:dyDescent="0.25">
      <c r="A5830" s="13">
        <f t="shared" si="93"/>
        <v>0</v>
      </c>
      <c r="B5830" s="17" t="e">
        <f>INDEX('BASE DE DATOS'!$A$2:$H$4921,MATCH(CONSTATACIÓN!$C5830,'BASE DE DATOS'!$A$2:$A$4921,0),2)</f>
        <v>#N/A</v>
      </c>
      <c r="C5830" s="5"/>
      <c r="D5830" s="5"/>
      <c r="E5830" s="5"/>
      <c r="F5830" s="5"/>
      <c r="G5830" s="6" t="e">
        <f>INDEX('BASE DE DATOS'!$A$2:$H$4921,MATCH(CONSTATACIÓN!$C5830,'BASE DE DATOS'!$A$2:$A$4921,0),3)</f>
        <v>#N/A</v>
      </c>
      <c r="H5830" s="5" t="e">
        <f>INDEX('BASE DE DATOS'!$A$2:$H$4921,MATCH(CONSTATACIÓN!$C5830,'BASE DE DATOS'!$A$2:$A$4921,0),6)</f>
        <v>#N/A</v>
      </c>
      <c r="I5830" s="5" t="e">
        <f>INDEX('BASE DE DATOS'!$A$2:$H$4921,MATCH(CONSTATACIÓN!$C5830,'BASE DE DATOS'!$A$2:$A$4921,0),7)</f>
        <v>#N/A</v>
      </c>
      <c r="J5830" s="5" t="e">
        <f>INDEX('BASE DE DATOS'!$A$2:$H$4921,MATCH(CONSTATACIÓN!$C5830,'BASE DE DATOS'!$A$2:$A$4921,0),8)</f>
        <v>#N/A</v>
      </c>
    </row>
    <row r="5831" spans="1:10" x14ac:dyDescent="0.25">
      <c r="A5831" s="13">
        <f t="shared" si="93"/>
        <v>0</v>
      </c>
      <c r="B5831" s="17" t="e">
        <f>INDEX('BASE DE DATOS'!$A$2:$H$4921,MATCH(CONSTATACIÓN!$C5831,'BASE DE DATOS'!$A$2:$A$4921,0),2)</f>
        <v>#N/A</v>
      </c>
      <c r="C5831" s="5"/>
      <c r="D5831" s="5"/>
      <c r="E5831" s="5"/>
      <c r="F5831" s="5"/>
      <c r="G5831" s="6" t="e">
        <f>INDEX('BASE DE DATOS'!$A$2:$H$4921,MATCH(CONSTATACIÓN!$C5831,'BASE DE DATOS'!$A$2:$A$4921,0),3)</f>
        <v>#N/A</v>
      </c>
      <c r="H5831" s="5" t="e">
        <f>INDEX('BASE DE DATOS'!$A$2:$H$4921,MATCH(CONSTATACIÓN!$C5831,'BASE DE DATOS'!$A$2:$A$4921,0),6)</f>
        <v>#N/A</v>
      </c>
      <c r="I5831" s="5" t="e">
        <f>INDEX('BASE DE DATOS'!$A$2:$H$4921,MATCH(CONSTATACIÓN!$C5831,'BASE DE DATOS'!$A$2:$A$4921,0),7)</f>
        <v>#N/A</v>
      </c>
      <c r="J5831" s="5" t="e">
        <f>INDEX('BASE DE DATOS'!$A$2:$H$4921,MATCH(CONSTATACIÓN!$C5831,'BASE DE DATOS'!$A$2:$A$4921,0),8)</f>
        <v>#N/A</v>
      </c>
    </row>
    <row r="5832" spans="1:10" x14ac:dyDescent="0.25">
      <c r="A5832" s="13">
        <f t="shared" si="93"/>
        <v>0</v>
      </c>
      <c r="B5832" s="17" t="e">
        <f>INDEX('BASE DE DATOS'!$A$2:$H$4921,MATCH(CONSTATACIÓN!$C5832,'BASE DE DATOS'!$A$2:$A$4921,0),2)</f>
        <v>#N/A</v>
      </c>
      <c r="C5832" s="5"/>
      <c r="D5832" s="5"/>
      <c r="E5832" s="5"/>
      <c r="F5832" s="5"/>
      <c r="G5832" s="6" t="e">
        <f>INDEX('BASE DE DATOS'!$A$2:$H$4921,MATCH(CONSTATACIÓN!$C5832,'BASE DE DATOS'!$A$2:$A$4921,0),3)</f>
        <v>#N/A</v>
      </c>
      <c r="H5832" s="5" t="e">
        <f>INDEX('BASE DE DATOS'!$A$2:$H$4921,MATCH(CONSTATACIÓN!$C5832,'BASE DE DATOS'!$A$2:$A$4921,0),6)</f>
        <v>#N/A</v>
      </c>
      <c r="I5832" s="5" t="e">
        <f>INDEX('BASE DE DATOS'!$A$2:$H$4921,MATCH(CONSTATACIÓN!$C5832,'BASE DE DATOS'!$A$2:$A$4921,0),7)</f>
        <v>#N/A</v>
      </c>
      <c r="J5832" s="5" t="e">
        <f>INDEX('BASE DE DATOS'!$A$2:$H$4921,MATCH(CONSTATACIÓN!$C5832,'BASE DE DATOS'!$A$2:$A$4921,0),8)</f>
        <v>#N/A</v>
      </c>
    </row>
    <row r="5833" spans="1:10" x14ac:dyDescent="0.25">
      <c r="A5833" s="13">
        <f t="shared" si="93"/>
        <v>0</v>
      </c>
      <c r="B5833" s="17" t="e">
        <f>INDEX('BASE DE DATOS'!$A$2:$H$4921,MATCH(CONSTATACIÓN!$C5833,'BASE DE DATOS'!$A$2:$A$4921,0),2)</f>
        <v>#N/A</v>
      </c>
      <c r="C5833" s="5"/>
      <c r="D5833" s="5"/>
      <c r="E5833" s="5"/>
      <c r="F5833" s="5"/>
      <c r="G5833" s="6" t="e">
        <f>INDEX('BASE DE DATOS'!$A$2:$H$4921,MATCH(CONSTATACIÓN!$C5833,'BASE DE DATOS'!$A$2:$A$4921,0),3)</f>
        <v>#N/A</v>
      </c>
      <c r="H5833" s="5" t="e">
        <f>INDEX('BASE DE DATOS'!$A$2:$H$4921,MATCH(CONSTATACIÓN!$C5833,'BASE DE DATOS'!$A$2:$A$4921,0),6)</f>
        <v>#N/A</v>
      </c>
      <c r="I5833" s="5" t="e">
        <f>INDEX('BASE DE DATOS'!$A$2:$H$4921,MATCH(CONSTATACIÓN!$C5833,'BASE DE DATOS'!$A$2:$A$4921,0),7)</f>
        <v>#N/A</v>
      </c>
      <c r="J5833" s="5" t="e">
        <f>INDEX('BASE DE DATOS'!$A$2:$H$4921,MATCH(CONSTATACIÓN!$C5833,'BASE DE DATOS'!$A$2:$A$4921,0),8)</f>
        <v>#N/A</v>
      </c>
    </row>
    <row r="5834" spans="1:10" x14ac:dyDescent="0.25">
      <c r="A5834" s="13">
        <f t="shared" si="93"/>
        <v>0</v>
      </c>
      <c r="B5834" s="17" t="e">
        <f>INDEX('BASE DE DATOS'!$A$2:$H$4921,MATCH(CONSTATACIÓN!$C5834,'BASE DE DATOS'!$A$2:$A$4921,0),2)</f>
        <v>#N/A</v>
      </c>
      <c r="C5834" s="5"/>
      <c r="D5834" s="5"/>
      <c r="E5834" s="5"/>
      <c r="F5834" s="5"/>
      <c r="G5834" s="6" t="e">
        <f>INDEX('BASE DE DATOS'!$A$2:$H$4921,MATCH(CONSTATACIÓN!$C5834,'BASE DE DATOS'!$A$2:$A$4921,0),3)</f>
        <v>#N/A</v>
      </c>
      <c r="H5834" s="5" t="e">
        <f>INDEX('BASE DE DATOS'!$A$2:$H$4921,MATCH(CONSTATACIÓN!$C5834,'BASE DE DATOS'!$A$2:$A$4921,0),6)</f>
        <v>#N/A</v>
      </c>
      <c r="I5834" s="5" t="e">
        <f>INDEX('BASE DE DATOS'!$A$2:$H$4921,MATCH(CONSTATACIÓN!$C5834,'BASE DE DATOS'!$A$2:$A$4921,0),7)</f>
        <v>#N/A</v>
      </c>
      <c r="J5834" s="5" t="e">
        <f>INDEX('BASE DE DATOS'!$A$2:$H$4921,MATCH(CONSTATACIÓN!$C5834,'BASE DE DATOS'!$A$2:$A$4921,0),8)</f>
        <v>#N/A</v>
      </c>
    </row>
    <row r="5835" spans="1:10" x14ac:dyDescent="0.25">
      <c r="A5835" s="13">
        <f t="shared" si="93"/>
        <v>0</v>
      </c>
      <c r="B5835" s="17" t="e">
        <f>INDEX('BASE DE DATOS'!$A$2:$H$4921,MATCH(CONSTATACIÓN!$C5835,'BASE DE DATOS'!$A$2:$A$4921,0),2)</f>
        <v>#N/A</v>
      </c>
      <c r="C5835" s="5"/>
      <c r="D5835" s="5"/>
      <c r="E5835" s="5"/>
      <c r="F5835" s="5"/>
      <c r="G5835" s="6" t="e">
        <f>INDEX('BASE DE DATOS'!$A$2:$H$4921,MATCH(CONSTATACIÓN!$C5835,'BASE DE DATOS'!$A$2:$A$4921,0),3)</f>
        <v>#N/A</v>
      </c>
      <c r="H5835" s="5" t="e">
        <f>INDEX('BASE DE DATOS'!$A$2:$H$4921,MATCH(CONSTATACIÓN!$C5835,'BASE DE DATOS'!$A$2:$A$4921,0),6)</f>
        <v>#N/A</v>
      </c>
      <c r="I5835" s="5" t="e">
        <f>INDEX('BASE DE DATOS'!$A$2:$H$4921,MATCH(CONSTATACIÓN!$C5835,'BASE DE DATOS'!$A$2:$A$4921,0),7)</f>
        <v>#N/A</v>
      </c>
      <c r="J5835" s="5" t="e">
        <f>INDEX('BASE DE DATOS'!$A$2:$H$4921,MATCH(CONSTATACIÓN!$C5835,'BASE DE DATOS'!$A$2:$A$4921,0),8)</f>
        <v>#N/A</v>
      </c>
    </row>
    <row r="5836" spans="1:10" x14ac:dyDescent="0.25">
      <c r="A5836" s="13">
        <f t="shared" si="93"/>
        <v>0</v>
      </c>
      <c r="B5836" s="17" t="e">
        <f>INDEX('BASE DE DATOS'!$A$2:$H$4921,MATCH(CONSTATACIÓN!$C5836,'BASE DE DATOS'!$A$2:$A$4921,0),2)</f>
        <v>#N/A</v>
      </c>
      <c r="C5836" s="5"/>
      <c r="D5836" s="5"/>
      <c r="E5836" s="5"/>
      <c r="F5836" s="5"/>
      <c r="G5836" s="6" t="e">
        <f>INDEX('BASE DE DATOS'!$A$2:$H$4921,MATCH(CONSTATACIÓN!$C5836,'BASE DE DATOS'!$A$2:$A$4921,0),3)</f>
        <v>#N/A</v>
      </c>
      <c r="H5836" s="5" t="e">
        <f>INDEX('BASE DE DATOS'!$A$2:$H$4921,MATCH(CONSTATACIÓN!$C5836,'BASE DE DATOS'!$A$2:$A$4921,0),6)</f>
        <v>#N/A</v>
      </c>
      <c r="I5836" s="5" t="e">
        <f>INDEX('BASE DE DATOS'!$A$2:$H$4921,MATCH(CONSTATACIÓN!$C5836,'BASE DE DATOS'!$A$2:$A$4921,0),7)</f>
        <v>#N/A</v>
      </c>
      <c r="J5836" s="5" t="e">
        <f>INDEX('BASE DE DATOS'!$A$2:$H$4921,MATCH(CONSTATACIÓN!$C5836,'BASE DE DATOS'!$A$2:$A$4921,0),8)</f>
        <v>#N/A</v>
      </c>
    </row>
    <row r="5837" spans="1:10" x14ac:dyDescent="0.25">
      <c r="A5837" s="13">
        <f t="shared" si="93"/>
        <v>0</v>
      </c>
      <c r="B5837" s="17" t="e">
        <f>INDEX('BASE DE DATOS'!$A$2:$H$4921,MATCH(CONSTATACIÓN!$C5837,'BASE DE DATOS'!$A$2:$A$4921,0),2)</f>
        <v>#N/A</v>
      </c>
      <c r="C5837" s="5"/>
      <c r="D5837" s="5"/>
      <c r="E5837" s="5"/>
      <c r="F5837" s="5"/>
      <c r="G5837" s="6" t="e">
        <f>INDEX('BASE DE DATOS'!$A$2:$H$4921,MATCH(CONSTATACIÓN!$C5837,'BASE DE DATOS'!$A$2:$A$4921,0),3)</f>
        <v>#N/A</v>
      </c>
      <c r="H5837" s="5" t="e">
        <f>INDEX('BASE DE DATOS'!$A$2:$H$4921,MATCH(CONSTATACIÓN!$C5837,'BASE DE DATOS'!$A$2:$A$4921,0),6)</f>
        <v>#N/A</v>
      </c>
      <c r="I5837" s="5" t="e">
        <f>INDEX('BASE DE DATOS'!$A$2:$H$4921,MATCH(CONSTATACIÓN!$C5837,'BASE DE DATOS'!$A$2:$A$4921,0),7)</f>
        <v>#N/A</v>
      </c>
      <c r="J5837" s="5" t="e">
        <f>INDEX('BASE DE DATOS'!$A$2:$H$4921,MATCH(CONSTATACIÓN!$C5837,'BASE DE DATOS'!$A$2:$A$4921,0),8)</f>
        <v>#N/A</v>
      </c>
    </row>
    <row r="5838" spans="1:10" x14ac:dyDescent="0.25">
      <c r="A5838" s="13">
        <f t="shared" si="93"/>
        <v>0</v>
      </c>
      <c r="B5838" s="17" t="e">
        <f>INDEX('BASE DE DATOS'!$A$2:$H$4921,MATCH(CONSTATACIÓN!$C5838,'BASE DE DATOS'!$A$2:$A$4921,0),2)</f>
        <v>#N/A</v>
      </c>
      <c r="C5838" s="5"/>
      <c r="D5838" s="5"/>
      <c r="E5838" s="5"/>
      <c r="F5838" s="5"/>
      <c r="G5838" s="6" t="e">
        <f>INDEX('BASE DE DATOS'!$A$2:$H$4921,MATCH(CONSTATACIÓN!$C5838,'BASE DE DATOS'!$A$2:$A$4921,0),3)</f>
        <v>#N/A</v>
      </c>
      <c r="H5838" s="5" t="e">
        <f>INDEX('BASE DE DATOS'!$A$2:$H$4921,MATCH(CONSTATACIÓN!$C5838,'BASE DE DATOS'!$A$2:$A$4921,0),6)</f>
        <v>#N/A</v>
      </c>
      <c r="I5838" s="5" t="e">
        <f>INDEX('BASE DE DATOS'!$A$2:$H$4921,MATCH(CONSTATACIÓN!$C5838,'BASE DE DATOS'!$A$2:$A$4921,0),7)</f>
        <v>#N/A</v>
      </c>
      <c r="J5838" s="5" t="e">
        <f>INDEX('BASE DE DATOS'!$A$2:$H$4921,MATCH(CONSTATACIÓN!$C5838,'BASE DE DATOS'!$A$2:$A$4921,0),8)</f>
        <v>#N/A</v>
      </c>
    </row>
    <row r="5839" spans="1:10" x14ac:dyDescent="0.25">
      <c r="A5839" s="13">
        <f t="shared" si="93"/>
        <v>0</v>
      </c>
      <c r="B5839" s="17" t="e">
        <f>INDEX('BASE DE DATOS'!$A$2:$H$4921,MATCH(CONSTATACIÓN!$C5839,'BASE DE DATOS'!$A$2:$A$4921,0),2)</f>
        <v>#N/A</v>
      </c>
      <c r="C5839" s="5"/>
      <c r="D5839" s="5"/>
      <c r="E5839" s="5"/>
      <c r="F5839" s="5"/>
      <c r="G5839" s="6" t="e">
        <f>INDEX('BASE DE DATOS'!$A$2:$H$4921,MATCH(CONSTATACIÓN!$C5839,'BASE DE DATOS'!$A$2:$A$4921,0),3)</f>
        <v>#N/A</v>
      </c>
      <c r="H5839" s="5" t="e">
        <f>INDEX('BASE DE DATOS'!$A$2:$H$4921,MATCH(CONSTATACIÓN!$C5839,'BASE DE DATOS'!$A$2:$A$4921,0),6)</f>
        <v>#N/A</v>
      </c>
      <c r="I5839" s="5" t="e">
        <f>INDEX('BASE DE DATOS'!$A$2:$H$4921,MATCH(CONSTATACIÓN!$C5839,'BASE DE DATOS'!$A$2:$A$4921,0),7)</f>
        <v>#N/A</v>
      </c>
      <c r="J5839" s="5" t="e">
        <f>INDEX('BASE DE DATOS'!$A$2:$H$4921,MATCH(CONSTATACIÓN!$C5839,'BASE DE DATOS'!$A$2:$A$4921,0),8)</f>
        <v>#N/A</v>
      </c>
    </row>
    <row r="5840" spans="1:10" x14ac:dyDescent="0.25">
      <c r="A5840" s="13">
        <f t="shared" si="93"/>
        <v>0</v>
      </c>
      <c r="B5840" s="17" t="e">
        <f>INDEX('BASE DE DATOS'!$A$2:$H$4921,MATCH(CONSTATACIÓN!$C5840,'BASE DE DATOS'!$A$2:$A$4921,0),2)</f>
        <v>#N/A</v>
      </c>
      <c r="C5840" s="5"/>
      <c r="D5840" s="5"/>
      <c r="E5840" s="5"/>
      <c r="F5840" s="5"/>
      <c r="G5840" s="6" t="e">
        <f>INDEX('BASE DE DATOS'!$A$2:$H$4921,MATCH(CONSTATACIÓN!$C5840,'BASE DE DATOS'!$A$2:$A$4921,0),3)</f>
        <v>#N/A</v>
      </c>
      <c r="H5840" s="5" t="e">
        <f>INDEX('BASE DE DATOS'!$A$2:$H$4921,MATCH(CONSTATACIÓN!$C5840,'BASE DE DATOS'!$A$2:$A$4921,0),6)</f>
        <v>#N/A</v>
      </c>
      <c r="I5840" s="5" t="e">
        <f>INDEX('BASE DE DATOS'!$A$2:$H$4921,MATCH(CONSTATACIÓN!$C5840,'BASE DE DATOS'!$A$2:$A$4921,0),7)</f>
        <v>#N/A</v>
      </c>
      <c r="J5840" s="5" t="e">
        <f>INDEX('BASE DE DATOS'!$A$2:$H$4921,MATCH(CONSTATACIÓN!$C5840,'BASE DE DATOS'!$A$2:$A$4921,0),8)</f>
        <v>#N/A</v>
      </c>
    </row>
    <row r="5841" spans="1:10" x14ac:dyDescent="0.25">
      <c r="A5841" s="13">
        <f t="shared" si="93"/>
        <v>0</v>
      </c>
      <c r="B5841" s="17" t="e">
        <f>INDEX('BASE DE DATOS'!$A$2:$H$4921,MATCH(CONSTATACIÓN!$C5841,'BASE DE DATOS'!$A$2:$A$4921,0),2)</f>
        <v>#N/A</v>
      </c>
      <c r="C5841" s="5"/>
      <c r="D5841" s="5"/>
      <c r="E5841" s="5"/>
      <c r="F5841" s="5"/>
      <c r="G5841" s="6" t="e">
        <f>INDEX('BASE DE DATOS'!$A$2:$H$4921,MATCH(CONSTATACIÓN!$C5841,'BASE DE DATOS'!$A$2:$A$4921,0),3)</f>
        <v>#N/A</v>
      </c>
      <c r="H5841" s="5" t="e">
        <f>INDEX('BASE DE DATOS'!$A$2:$H$4921,MATCH(CONSTATACIÓN!$C5841,'BASE DE DATOS'!$A$2:$A$4921,0),6)</f>
        <v>#N/A</v>
      </c>
      <c r="I5841" s="5" t="e">
        <f>INDEX('BASE DE DATOS'!$A$2:$H$4921,MATCH(CONSTATACIÓN!$C5841,'BASE DE DATOS'!$A$2:$A$4921,0),7)</f>
        <v>#N/A</v>
      </c>
      <c r="J5841" s="5" t="e">
        <f>INDEX('BASE DE DATOS'!$A$2:$H$4921,MATCH(CONSTATACIÓN!$C5841,'BASE DE DATOS'!$A$2:$A$4921,0),8)</f>
        <v>#N/A</v>
      </c>
    </row>
    <row r="5842" spans="1:10" x14ac:dyDescent="0.25">
      <c r="A5842" s="13">
        <f t="shared" si="93"/>
        <v>0</v>
      </c>
      <c r="B5842" s="17" t="e">
        <f>INDEX('BASE DE DATOS'!$A$2:$H$4921,MATCH(CONSTATACIÓN!$C5842,'BASE DE DATOS'!$A$2:$A$4921,0),2)</f>
        <v>#N/A</v>
      </c>
      <c r="C5842" s="5"/>
      <c r="D5842" s="5"/>
      <c r="E5842" s="5"/>
      <c r="F5842" s="5"/>
      <c r="G5842" s="6" t="e">
        <f>INDEX('BASE DE DATOS'!$A$2:$H$4921,MATCH(CONSTATACIÓN!$C5842,'BASE DE DATOS'!$A$2:$A$4921,0),3)</f>
        <v>#N/A</v>
      </c>
      <c r="H5842" s="5" t="e">
        <f>INDEX('BASE DE DATOS'!$A$2:$H$4921,MATCH(CONSTATACIÓN!$C5842,'BASE DE DATOS'!$A$2:$A$4921,0),6)</f>
        <v>#N/A</v>
      </c>
      <c r="I5842" s="5" t="e">
        <f>INDEX('BASE DE DATOS'!$A$2:$H$4921,MATCH(CONSTATACIÓN!$C5842,'BASE DE DATOS'!$A$2:$A$4921,0),7)</f>
        <v>#N/A</v>
      </c>
      <c r="J5842" s="5" t="e">
        <f>INDEX('BASE DE DATOS'!$A$2:$H$4921,MATCH(CONSTATACIÓN!$C5842,'BASE DE DATOS'!$A$2:$A$4921,0),8)</f>
        <v>#N/A</v>
      </c>
    </row>
    <row r="5843" spans="1:10" x14ac:dyDescent="0.25">
      <c r="A5843" s="13">
        <f t="shared" si="93"/>
        <v>0</v>
      </c>
      <c r="B5843" s="17" t="e">
        <f>INDEX('BASE DE DATOS'!$A$2:$H$4921,MATCH(CONSTATACIÓN!$C5843,'BASE DE DATOS'!$A$2:$A$4921,0),2)</f>
        <v>#N/A</v>
      </c>
      <c r="C5843" s="5"/>
      <c r="D5843" s="5"/>
      <c r="E5843" s="5"/>
      <c r="F5843" s="5"/>
      <c r="G5843" s="6" t="e">
        <f>INDEX('BASE DE DATOS'!$A$2:$H$4921,MATCH(CONSTATACIÓN!$C5843,'BASE DE DATOS'!$A$2:$A$4921,0),3)</f>
        <v>#N/A</v>
      </c>
      <c r="H5843" s="5" t="e">
        <f>INDEX('BASE DE DATOS'!$A$2:$H$4921,MATCH(CONSTATACIÓN!$C5843,'BASE DE DATOS'!$A$2:$A$4921,0),6)</f>
        <v>#N/A</v>
      </c>
      <c r="I5843" s="5" t="e">
        <f>INDEX('BASE DE DATOS'!$A$2:$H$4921,MATCH(CONSTATACIÓN!$C5843,'BASE DE DATOS'!$A$2:$A$4921,0),7)</f>
        <v>#N/A</v>
      </c>
      <c r="J5843" s="5" t="e">
        <f>INDEX('BASE DE DATOS'!$A$2:$H$4921,MATCH(CONSTATACIÓN!$C5843,'BASE DE DATOS'!$A$2:$A$4921,0),8)</f>
        <v>#N/A</v>
      </c>
    </row>
    <row r="5844" spans="1:10" x14ac:dyDescent="0.25">
      <c r="A5844" s="13">
        <f t="shared" si="93"/>
        <v>0</v>
      </c>
      <c r="B5844" s="17" t="e">
        <f>INDEX('BASE DE DATOS'!$A$2:$H$4921,MATCH(CONSTATACIÓN!$C5844,'BASE DE DATOS'!$A$2:$A$4921,0),2)</f>
        <v>#N/A</v>
      </c>
      <c r="C5844" s="5"/>
      <c r="D5844" s="5"/>
      <c r="E5844" s="5"/>
      <c r="F5844" s="5"/>
      <c r="G5844" s="6" t="e">
        <f>INDEX('BASE DE DATOS'!$A$2:$H$4921,MATCH(CONSTATACIÓN!$C5844,'BASE DE DATOS'!$A$2:$A$4921,0),3)</f>
        <v>#N/A</v>
      </c>
      <c r="H5844" s="5" t="e">
        <f>INDEX('BASE DE DATOS'!$A$2:$H$4921,MATCH(CONSTATACIÓN!$C5844,'BASE DE DATOS'!$A$2:$A$4921,0),6)</f>
        <v>#N/A</v>
      </c>
      <c r="I5844" s="5" t="e">
        <f>INDEX('BASE DE DATOS'!$A$2:$H$4921,MATCH(CONSTATACIÓN!$C5844,'BASE DE DATOS'!$A$2:$A$4921,0),7)</f>
        <v>#N/A</v>
      </c>
      <c r="J5844" s="5" t="e">
        <f>INDEX('BASE DE DATOS'!$A$2:$H$4921,MATCH(CONSTATACIÓN!$C5844,'BASE DE DATOS'!$A$2:$A$4921,0),8)</f>
        <v>#N/A</v>
      </c>
    </row>
    <row r="5845" spans="1:10" x14ac:dyDescent="0.25">
      <c r="A5845" s="13">
        <f t="shared" si="93"/>
        <v>0</v>
      </c>
      <c r="B5845" s="17" t="e">
        <f>INDEX('BASE DE DATOS'!$A$2:$H$4921,MATCH(CONSTATACIÓN!$C5845,'BASE DE DATOS'!$A$2:$A$4921,0),2)</f>
        <v>#N/A</v>
      </c>
      <c r="C5845" s="5"/>
      <c r="D5845" s="5"/>
      <c r="E5845" s="5"/>
      <c r="F5845" s="5"/>
      <c r="G5845" s="6" t="e">
        <f>INDEX('BASE DE DATOS'!$A$2:$H$4921,MATCH(CONSTATACIÓN!$C5845,'BASE DE DATOS'!$A$2:$A$4921,0),3)</f>
        <v>#N/A</v>
      </c>
      <c r="H5845" s="5" t="e">
        <f>INDEX('BASE DE DATOS'!$A$2:$H$4921,MATCH(CONSTATACIÓN!$C5845,'BASE DE DATOS'!$A$2:$A$4921,0),6)</f>
        <v>#N/A</v>
      </c>
      <c r="I5845" s="5" t="e">
        <f>INDEX('BASE DE DATOS'!$A$2:$H$4921,MATCH(CONSTATACIÓN!$C5845,'BASE DE DATOS'!$A$2:$A$4921,0),7)</f>
        <v>#N/A</v>
      </c>
      <c r="J5845" s="5" t="e">
        <f>INDEX('BASE DE DATOS'!$A$2:$H$4921,MATCH(CONSTATACIÓN!$C5845,'BASE DE DATOS'!$A$2:$A$4921,0),8)</f>
        <v>#N/A</v>
      </c>
    </row>
    <row r="5846" spans="1:10" x14ac:dyDescent="0.25">
      <c r="A5846" s="13">
        <f t="shared" si="93"/>
        <v>0</v>
      </c>
      <c r="B5846" s="17" t="e">
        <f>INDEX('BASE DE DATOS'!$A$2:$H$4921,MATCH(CONSTATACIÓN!$C5846,'BASE DE DATOS'!$A$2:$A$4921,0),2)</f>
        <v>#N/A</v>
      </c>
      <c r="C5846" s="5"/>
      <c r="D5846" s="5"/>
      <c r="E5846" s="5"/>
      <c r="F5846" s="5"/>
      <c r="G5846" s="6" t="e">
        <f>INDEX('BASE DE DATOS'!$A$2:$H$4921,MATCH(CONSTATACIÓN!$C5846,'BASE DE DATOS'!$A$2:$A$4921,0),3)</f>
        <v>#N/A</v>
      </c>
      <c r="H5846" s="5" t="e">
        <f>INDEX('BASE DE DATOS'!$A$2:$H$4921,MATCH(CONSTATACIÓN!$C5846,'BASE DE DATOS'!$A$2:$A$4921,0),6)</f>
        <v>#N/A</v>
      </c>
      <c r="I5846" s="5" t="e">
        <f>INDEX('BASE DE DATOS'!$A$2:$H$4921,MATCH(CONSTATACIÓN!$C5846,'BASE DE DATOS'!$A$2:$A$4921,0),7)</f>
        <v>#N/A</v>
      </c>
      <c r="J5846" s="5" t="e">
        <f>INDEX('BASE DE DATOS'!$A$2:$H$4921,MATCH(CONSTATACIÓN!$C5846,'BASE DE DATOS'!$A$2:$A$4921,0),8)</f>
        <v>#N/A</v>
      </c>
    </row>
    <row r="5847" spans="1:10" x14ac:dyDescent="0.25">
      <c r="A5847" s="13">
        <f t="shared" si="93"/>
        <v>0</v>
      </c>
      <c r="B5847" s="17" t="e">
        <f>INDEX('BASE DE DATOS'!$A$2:$H$4921,MATCH(CONSTATACIÓN!$C5847,'BASE DE DATOS'!$A$2:$A$4921,0),2)</f>
        <v>#N/A</v>
      </c>
      <c r="C5847" s="5"/>
      <c r="D5847" s="5"/>
      <c r="E5847" s="5"/>
      <c r="F5847" s="5"/>
      <c r="G5847" s="6" t="e">
        <f>INDEX('BASE DE DATOS'!$A$2:$H$4921,MATCH(CONSTATACIÓN!$C5847,'BASE DE DATOS'!$A$2:$A$4921,0),3)</f>
        <v>#N/A</v>
      </c>
      <c r="H5847" s="5" t="e">
        <f>INDEX('BASE DE DATOS'!$A$2:$H$4921,MATCH(CONSTATACIÓN!$C5847,'BASE DE DATOS'!$A$2:$A$4921,0),6)</f>
        <v>#N/A</v>
      </c>
      <c r="I5847" s="5" t="e">
        <f>INDEX('BASE DE DATOS'!$A$2:$H$4921,MATCH(CONSTATACIÓN!$C5847,'BASE DE DATOS'!$A$2:$A$4921,0),7)</f>
        <v>#N/A</v>
      </c>
      <c r="J5847" s="5" t="e">
        <f>INDEX('BASE DE DATOS'!$A$2:$H$4921,MATCH(CONSTATACIÓN!$C5847,'BASE DE DATOS'!$A$2:$A$4921,0),8)</f>
        <v>#N/A</v>
      </c>
    </row>
    <row r="5848" spans="1:10" x14ac:dyDescent="0.25">
      <c r="A5848" s="13">
        <f t="shared" si="93"/>
        <v>0</v>
      </c>
      <c r="B5848" s="17" t="e">
        <f>INDEX('BASE DE DATOS'!$A$2:$H$4921,MATCH(CONSTATACIÓN!$C5848,'BASE DE DATOS'!$A$2:$A$4921,0),2)</f>
        <v>#N/A</v>
      </c>
      <c r="C5848" s="5"/>
      <c r="D5848" s="5"/>
      <c r="E5848" s="5"/>
      <c r="F5848" s="5"/>
      <c r="G5848" s="6" t="e">
        <f>INDEX('BASE DE DATOS'!$A$2:$H$4921,MATCH(CONSTATACIÓN!$C5848,'BASE DE DATOS'!$A$2:$A$4921,0),3)</f>
        <v>#N/A</v>
      </c>
      <c r="H5848" s="5" t="e">
        <f>INDEX('BASE DE DATOS'!$A$2:$H$4921,MATCH(CONSTATACIÓN!$C5848,'BASE DE DATOS'!$A$2:$A$4921,0),6)</f>
        <v>#N/A</v>
      </c>
      <c r="I5848" s="5" t="e">
        <f>INDEX('BASE DE DATOS'!$A$2:$H$4921,MATCH(CONSTATACIÓN!$C5848,'BASE DE DATOS'!$A$2:$A$4921,0),7)</f>
        <v>#N/A</v>
      </c>
      <c r="J5848" s="5" t="e">
        <f>INDEX('BASE DE DATOS'!$A$2:$H$4921,MATCH(CONSTATACIÓN!$C5848,'BASE DE DATOS'!$A$2:$A$4921,0),8)</f>
        <v>#N/A</v>
      </c>
    </row>
    <row r="5849" spans="1:10" x14ac:dyDescent="0.25">
      <c r="A5849" s="13">
        <f t="shared" si="93"/>
        <v>0</v>
      </c>
      <c r="B5849" s="17" t="e">
        <f>INDEX('BASE DE DATOS'!$A$2:$H$4921,MATCH(CONSTATACIÓN!$C5849,'BASE DE DATOS'!$A$2:$A$4921,0),2)</f>
        <v>#N/A</v>
      </c>
      <c r="C5849" s="5"/>
      <c r="D5849" s="5"/>
      <c r="E5849" s="5"/>
      <c r="F5849" s="5"/>
      <c r="G5849" s="6" t="e">
        <f>INDEX('BASE DE DATOS'!$A$2:$H$4921,MATCH(CONSTATACIÓN!$C5849,'BASE DE DATOS'!$A$2:$A$4921,0),3)</f>
        <v>#N/A</v>
      </c>
      <c r="H5849" s="5" t="e">
        <f>INDEX('BASE DE DATOS'!$A$2:$H$4921,MATCH(CONSTATACIÓN!$C5849,'BASE DE DATOS'!$A$2:$A$4921,0),6)</f>
        <v>#N/A</v>
      </c>
      <c r="I5849" s="5" t="e">
        <f>INDEX('BASE DE DATOS'!$A$2:$H$4921,MATCH(CONSTATACIÓN!$C5849,'BASE DE DATOS'!$A$2:$A$4921,0),7)</f>
        <v>#N/A</v>
      </c>
      <c r="J5849" s="5" t="e">
        <f>INDEX('BASE DE DATOS'!$A$2:$H$4921,MATCH(CONSTATACIÓN!$C5849,'BASE DE DATOS'!$A$2:$A$4921,0),8)</f>
        <v>#N/A</v>
      </c>
    </row>
    <row r="5850" spans="1:10" x14ac:dyDescent="0.25">
      <c r="A5850" s="13">
        <f t="shared" si="93"/>
        <v>0</v>
      </c>
      <c r="B5850" s="17" t="e">
        <f>INDEX('BASE DE DATOS'!$A$2:$H$4921,MATCH(CONSTATACIÓN!$C5850,'BASE DE DATOS'!$A$2:$A$4921,0),2)</f>
        <v>#N/A</v>
      </c>
      <c r="C5850" s="5"/>
      <c r="D5850" s="5"/>
      <c r="E5850" s="5"/>
      <c r="F5850" s="5"/>
      <c r="G5850" s="6" t="e">
        <f>INDEX('BASE DE DATOS'!$A$2:$H$4921,MATCH(CONSTATACIÓN!$C5850,'BASE DE DATOS'!$A$2:$A$4921,0),3)</f>
        <v>#N/A</v>
      </c>
      <c r="H5850" s="5" t="e">
        <f>INDEX('BASE DE DATOS'!$A$2:$H$4921,MATCH(CONSTATACIÓN!$C5850,'BASE DE DATOS'!$A$2:$A$4921,0),6)</f>
        <v>#N/A</v>
      </c>
      <c r="I5850" s="5" t="e">
        <f>INDEX('BASE DE DATOS'!$A$2:$H$4921,MATCH(CONSTATACIÓN!$C5850,'BASE DE DATOS'!$A$2:$A$4921,0),7)</f>
        <v>#N/A</v>
      </c>
      <c r="J5850" s="5" t="e">
        <f>INDEX('BASE DE DATOS'!$A$2:$H$4921,MATCH(CONSTATACIÓN!$C5850,'BASE DE DATOS'!$A$2:$A$4921,0),8)</f>
        <v>#N/A</v>
      </c>
    </row>
    <row r="5851" spans="1:10" x14ac:dyDescent="0.25">
      <c r="A5851" s="13">
        <f t="shared" si="93"/>
        <v>0</v>
      </c>
      <c r="B5851" s="17" t="e">
        <f>INDEX('BASE DE DATOS'!$A$2:$H$4921,MATCH(CONSTATACIÓN!$C5851,'BASE DE DATOS'!$A$2:$A$4921,0),2)</f>
        <v>#N/A</v>
      </c>
      <c r="C5851" s="5"/>
      <c r="D5851" s="5"/>
      <c r="E5851" s="5"/>
      <c r="F5851" s="5"/>
      <c r="G5851" s="6" t="e">
        <f>INDEX('BASE DE DATOS'!$A$2:$H$4921,MATCH(CONSTATACIÓN!$C5851,'BASE DE DATOS'!$A$2:$A$4921,0),3)</f>
        <v>#N/A</v>
      </c>
      <c r="H5851" s="5" t="e">
        <f>INDEX('BASE DE DATOS'!$A$2:$H$4921,MATCH(CONSTATACIÓN!$C5851,'BASE DE DATOS'!$A$2:$A$4921,0),6)</f>
        <v>#N/A</v>
      </c>
      <c r="I5851" s="5" t="e">
        <f>INDEX('BASE DE DATOS'!$A$2:$H$4921,MATCH(CONSTATACIÓN!$C5851,'BASE DE DATOS'!$A$2:$A$4921,0),7)</f>
        <v>#N/A</v>
      </c>
      <c r="J5851" s="5" t="e">
        <f>INDEX('BASE DE DATOS'!$A$2:$H$4921,MATCH(CONSTATACIÓN!$C5851,'BASE DE DATOS'!$A$2:$A$4921,0),8)</f>
        <v>#N/A</v>
      </c>
    </row>
    <row r="5852" spans="1:10" x14ac:dyDescent="0.25">
      <c r="A5852" s="13">
        <f t="shared" si="93"/>
        <v>0</v>
      </c>
      <c r="B5852" s="17" t="e">
        <f>INDEX('BASE DE DATOS'!$A$2:$H$4921,MATCH(CONSTATACIÓN!$C5852,'BASE DE DATOS'!$A$2:$A$4921,0),2)</f>
        <v>#N/A</v>
      </c>
      <c r="C5852" s="5"/>
      <c r="D5852" s="5"/>
      <c r="E5852" s="5"/>
      <c r="F5852" s="5"/>
      <c r="G5852" s="6" t="e">
        <f>INDEX('BASE DE DATOS'!$A$2:$H$4921,MATCH(CONSTATACIÓN!$C5852,'BASE DE DATOS'!$A$2:$A$4921,0),3)</f>
        <v>#N/A</v>
      </c>
      <c r="H5852" s="5" t="e">
        <f>INDEX('BASE DE DATOS'!$A$2:$H$4921,MATCH(CONSTATACIÓN!$C5852,'BASE DE DATOS'!$A$2:$A$4921,0),6)</f>
        <v>#N/A</v>
      </c>
      <c r="I5852" s="5" t="e">
        <f>INDEX('BASE DE DATOS'!$A$2:$H$4921,MATCH(CONSTATACIÓN!$C5852,'BASE DE DATOS'!$A$2:$A$4921,0),7)</f>
        <v>#N/A</v>
      </c>
      <c r="J5852" s="5" t="e">
        <f>INDEX('BASE DE DATOS'!$A$2:$H$4921,MATCH(CONSTATACIÓN!$C5852,'BASE DE DATOS'!$A$2:$A$4921,0),8)</f>
        <v>#N/A</v>
      </c>
    </row>
    <row r="5853" spans="1:10" x14ac:dyDescent="0.25">
      <c r="A5853" s="13">
        <f t="shared" si="93"/>
        <v>0</v>
      </c>
      <c r="B5853" s="17" t="e">
        <f>INDEX('BASE DE DATOS'!$A$2:$H$4921,MATCH(CONSTATACIÓN!$C5853,'BASE DE DATOS'!$A$2:$A$4921,0),2)</f>
        <v>#N/A</v>
      </c>
      <c r="C5853" s="5"/>
      <c r="D5853" s="5"/>
      <c r="E5853" s="5"/>
      <c r="F5853" s="5"/>
      <c r="G5853" s="6" t="e">
        <f>INDEX('BASE DE DATOS'!$A$2:$H$4921,MATCH(CONSTATACIÓN!$C5853,'BASE DE DATOS'!$A$2:$A$4921,0),3)</f>
        <v>#N/A</v>
      </c>
      <c r="H5853" s="5" t="e">
        <f>INDEX('BASE DE DATOS'!$A$2:$H$4921,MATCH(CONSTATACIÓN!$C5853,'BASE DE DATOS'!$A$2:$A$4921,0),6)</f>
        <v>#N/A</v>
      </c>
      <c r="I5853" s="5" t="e">
        <f>INDEX('BASE DE DATOS'!$A$2:$H$4921,MATCH(CONSTATACIÓN!$C5853,'BASE DE DATOS'!$A$2:$A$4921,0),7)</f>
        <v>#N/A</v>
      </c>
      <c r="J5853" s="5" t="e">
        <f>INDEX('BASE DE DATOS'!$A$2:$H$4921,MATCH(CONSTATACIÓN!$C5853,'BASE DE DATOS'!$A$2:$A$4921,0),8)</f>
        <v>#N/A</v>
      </c>
    </row>
    <row r="5854" spans="1:10" x14ac:dyDescent="0.25">
      <c r="A5854" s="13">
        <f t="shared" si="93"/>
        <v>0</v>
      </c>
      <c r="B5854" s="17" t="e">
        <f>INDEX('BASE DE DATOS'!$A$2:$H$4921,MATCH(CONSTATACIÓN!$C5854,'BASE DE DATOS'!$A$2:$A$4921,0),2)</f>
        <v>#N/A</v>
      </c>
      <c r="C5854" s="5"/>
      <c r="D5854" s="5"/>
      <c r="E5854" s="5"/>
      <c r="F5854" s="5"/>
      <c r="G5854" s="6" t="e">
        <f>INDEX('BASE DE DATOS'!$A$2:$H$4921,MATCH(CONSTATACIÓN!$C5854,'BASE DE DATOS'!$A$2:$A$4921,0),3)</f>
        <v>#N/A</v>
      </c>
      <c r="H5854" s="5" t="e">
        <f>INDEX('BASE DE DATOS'!$A$2:$H$4921,MATCH(CONSTATACIÓN!$C5854,'BASE DE DATOS'!$A$2:$A$4921,0),6)</f>
        <v>#N/A</v>
      </c>
      <c r="I5854" s="5" t="e">
        <f>INDEX('BASE DE DATOS'!$A$2:$H$4921,MATCH(CONSTATACIÓN!$C5854,'BASE DE DATOS'!$A$2:$A$4921,0),7)</f>
        <v>#N/A</v>
      </c>
      <c r="J5854" s="5" t="e">
        <f>INDEX('BASE DE DATOS'!$A$2:$H$4921,MATCH(CONSTATACIÓN!$C5854,'BASE DE DATOS'!$A$2:$A$4921,0),8)</f>
        <v>#N/A</v>
      </c>
    </row>
    <row r="5855" spans="1:10" x14ac:dyDescent="0.25">
      <c r="A5855" s="13">
        <f t="shared" si="93"/>
        <v>0</v>
      </c>
      <c r="B5855" s="17" t="e">
        <f>INDEX('BASE DE DATOS'!$A$2:$H$4921,MATCH(CONSTATACIÓN!$C5855,'BASE DE DATOS'!$A$2:$A$4921,0),2)</f>
        <v>#N/A</v>
      </c>
      <c r="C5855" s="5"/>
      <c r="D5855" s="5"/>
      <c r="E5855" s="5"/>
      <c r="F5855" s="5"/>
      <c r="G5855" s="6" t="e">
        <f>INDEX('BASE DE DATOS'!$A$2:$H$4921,MATCH(CONSTATACIÓN!$C5855,'BASE DE DATOS'!$A$2:$A$4921,0),3)</f>
        <v>#N/A</v>
      </c>
      <c r="H5855" s="5" t="e">
        <f>INDEX('BASE DE DATOS'!$A$2:$H$4921,MATCH(CONSTATACIÓN!$C5855,'BASE DE DATOS'!$A$2:$A$4921,0),6)</f>
        <v>#N/A</v>
      </c>
      <c r="I5855" s="5" t="e">
        <f>INDEX('BASE DE DATOS'!$A$2:$H$4921,MATCH(CONSTATACIÓN!$C5855,'BASE DE DATOS'!$A$2:$A$4921,0),7)</f>
        <v>#N/A</v>
      </c>
      <c r="J5855" s="5" t="e">
        <f>INDEX('BASE DE DATOS'!$A$2:$H$4921,MATCH(CONSTATACIÓN!$C5855,'BASE DE DATOS'!$A$2:$A$4921,0),8)</f>
        <v>#N/A</v>
      </c>
    </row>
    <row r="5856" spans="1:10" x14ac:dyDescent="0.25">
      <c r="A5856" s="13">
        <f t="shared" si="93"/>
        <v>0</v>
      </c>
      <c r="B5856" s="17" t="e">
        <f>INDEX('BASE DE DATOS'!$A$2:$H$4921,MATCH(CONSTATACIÓN!$C5856,'BASE DE DATOS'!$A$2:$A$4921,0),2)</f>
        <v>#N/A</v>
      </c>
      <c r="C5856" s="5"/>
      <c r="D5856" s="5"/>
      <c r="E5856" s="5"/>
      <c r="F5856" s="5"/>
      <c r="G5856" s="6" t="e">
        <f>INDEX('BASE DE DATOS'!$A$2:$H$4921,MATCH(CONSTATACIÓN!$C5856,'BASE DE DATOS'!$A$2:$A$4921,0),3)</f>
        <v>#N/A</v>
      </c>
      <c r="H5856" s="5" t="e">
        <f>INDEX('BASE DE DATOS'!$A$2:$H$4921,MATCH(CONSTATACIÓN!$C5856,'BASE DE DATOS'!$A$2:$A$4921,0),6)</f>
        <v>#N/A</v>
      </c>
      <c r="I5856" s="5" t="e">
        <f>INDEX('BASE DE DATOS'!$A$2:$H$4921,MATCH(CONSTATACIÓN!$C5856,'BASE DE DATOS'!$A$2:$A$4921,0),7)</f>
        <v>#N/A</v>
      </c>
      <c r="J5856" s="5" t="e">
        <f>INDEX('BASE DE DATOS'!$A$2:$H$4921,MATCH(CONSTATACIÓN!$C5856,'BASE DE DATOS'!$A$2:$A$4921,0),8)</f>
        <v>#N/A</v>
      </c>
    </row>
    <row r="5857" spans="1:10" x14ac:dyDescent="0.25">
      <c r="A5857" s="13">
        <f t="shared" si="93"/>
        <v>0</v>
      </c>
      <c r="B5857" s="17" t="e">
        <f>INDEX('BASE DE DATOS'!$A$2:$H$4921,MATCH(CONSTATACIÓN!$C5857,'BASE DE DATOS'!$A$2:$A$4921,0),2)</f>
        <v>#N/A</v>
      </c>
      <c r="C5857" s="5"/>
      <c r="D5857" s="5"/>
      <c r="E5857" s="5"/>
      <c r="F5857" s="5"/>
      <c r="G5857" s="6" t="e">
        <f>INDEX('BASE DE DATOS'!$A$2:$H$4921,MATCH(CONSTATACIÓN!$C5857,'BASE DE DATOS'!$A$2:$A$4921,0),3)</f>
        <v>#N/A</v>
      </c>
      <c r="H5857" s="5" t="e">
        <f>INDEX('BASE DE DATOS'!$A$2:$H$4921,MATCH(CONSTATACIÓN!$C5857,'BASE DE DATOS'!$A$2:$A$4921,0),6)</f>
        <v>#N/A</v>
      </c>
      <c r="I5857" s="5" t="e">
        <f>INDEX('BASE DE DATOS'!$A$2:$H$4921,MATCH(CONSTATACIÓN!$C5857,'BASE DE DATOS'!$A$2:$A$4921,0),7)</f>
        <v>#N/A</v>
      </c>
      <c r="J5857" s="5" t="e">
        <f>INDEX('BASE DE DATOS'!$A$2:$H$4921,MATCH(CONSTATACIÓN!$C5857,'BASE DE DATOS'!$A$2:$A$4921,0),8)</f>
        <v>#N/A</v>
      </c>
    </row>
    <row r="5858" spans="1:10" x14ac:dyDescent="0.25">
      <c r="A5858" s="13">
        <f t="shared" si="93"/>
        <v>0</v>
      </c>
      <c r="B5858" s="17" t="e">
        <f>INDEX('BASE DE DATOS'!$A$2:$H$4921,MATCH(CONSTATACIÓN!$C5858,'BASE DE DATOS'!$A$2:$A$4921,0),2)</f>
        <v>#N/A</v>
      </c>
      <c r="C5858" s="5"/>
      <c r="D5858" s="5"/>
      <c r="E5858" s="5"/>
      <c r="F5858" s="5"/>
      <c r="G5858" s="6" t="e">
        <f>INDEX('BASE DE DATOS'!$A$2:$H$4921,MATCH(CONSTATACIÓN!$C5858,'BASE DE DATOS'!$A$2:$A$4921,0),3)</f>
        <v>#N/A</v>
      </c>
      <c r="H5858" s="5" t="e">
        <f>INDEX('BASE DE DATOS'!$A$2:$H$4921,MATCH(CONSTATACIÓN!$C5858,'BASE DE DATOS'!$A$2:$A$4921,0),6)</f>
        <v>#N/A</v>
      </c>
      <c r="I5858" s="5" t="e">
        <f>INDEX('BASE DE DATOS'!$A$2:$H$4921,MATCH(CONSTATACIÓN!$C5858,'BASE DE DATOS'!$A$2:$A$4921,0),7)</f>
        <v>#N/A</v>
      </c>
      <c r="J5858" s="5" t="e">
        <f>INDEX('BASE DE DATOS'!$A$2:$H$4921,MATCH(CONSTATACIÓN!$C5858,'BASE DE DATOS'!$A$2:$A$4921,0),8)</f>
        <v>#N/A</v>
      </c>
    </row>
    <row r="5859" spans="1:10" x14ac:dyDescent="0.25">
      <c r="A5859" s="13">
        <f t="shared" si="93"/>
        <v>0</v>
      </c>
      <c r="B5859" s="17" t="e">
        <f>INDEX('BASE DE DATOS'!$A$2:$H$4921,MATCH(CONSTATACIÓN!$C5859,'BASE DE DATOS'!$A$2:$A$4921,0),2)</f>
        <v>#N/A</v>
      </c>
      <c r="C5859" s="5"/>
      <c r="D5859" s="5"/>
      <c r="E5859" s="5"/>
      <c r="F5859" s="5"/>
      <c r="G5859" s="6" t="e">
        <f>INDEX('BASE DE DATOS'!$A$2:$H$4921,MATCH(CONSTATACIÓN!$C5859,'BASE DE DATOS'!$A$2:$A$4921,0),3)</f>
        <v>#N/A</v>
      </c>
      <c r="H5859" s="5" t="e">
        <f>INDEX('BASE DE DATOS'!$A$2:$H$4921,MATCH(CONSTATACIÓN!$C5859,'BASE DE DATOS'!$A$2:$A$4921,0),6)</f>
        <v>#N/A</v>
      </c>
      <c r="I5859" s="5" t="e">
        <f>INDEX('BASE DE DATOS'!$A$2:$H$4921,MATCH(CONSTATACIÓN!$C5859,'BASE DE DATOS'!$A$2:$A$4921,0),7)</f>
        <v>#N/A</v>
      </c>
      <c r="J5859" s="5" t="e">
        <f>INDEX('BASE DE DATOS'!$A$2:$H$4921,MATCH(CONSTATACIÓN!$C5859,'BASE DE DATOS'!$A$2:$A$4921,0),8)</f>
        <v>#N/A</v>
      </c>
    </row>
    <row r="5860" spans="1:10" x14ac:dyDescent="0.25">
      <c r="A5860" s="13">
        <f t="shared" si="93"/>
        <v>0</v>
      </c>
      <c r="B5860" s="17" t="e">
        <f>INDEX('BASE DE DATOS'!$A$2:$H$4921,MATCH(CONSTATACIÓN!$C5860,'BASE DE DATOS'!$A$2:$A$4921,0),2)</f>
        <v>#N/A</v>
      </c>
      <c r="C5860" s="5"/>
      <c r="D5860" s="5"/>
      <c r="E5860" s="5"/>
      <c r="F5860" s="5"/>
      <c r="G5860" s="6" t="e">
        <f>INDEX('BASE DE DATOS'!$A$2:$H$4921,MATCH(CONSTATACIÓN!$C5860,'BASE DE DATOS'!$A$2:$A$4921,0),3)</f>
        <v>#N/A</v>
      </c>
      <c r="H5860" s="5" t="e">
        <f>INDEX('BASE DE DATOS'!$A$2:$H$4921,MATCH(CONSTATACIÓN!$C5860,'BASE DE DATOS'!$A$2:$A$4921,0),6)</f>
        <v>#N/A</v>
      </c>
      <c r="I5860" s="5" t="e">
        <f>INDEX('BASE DE DATOS'!$A$2:$H$4921,MATCH(CONSTATACIÓN!$C5860,'BASE DE DATOS'!$A$2:$A$4921,0),7)</f>
        <v>#N/A</v>
      </c>
      <c r="J5860" s="5" t="e">
        <f>INDEX('BASE DE DATOS'!$A$2:$H$4921,MATCH(CONSTATACIÓN!$C5860,'BASE DE DATOS'!$A$2:$A$4921,0),8)</f>
        <v>#N/A</v>
      </c>
    </row>
    <row r="5861" spans="1:10" x14ac:dyDescent="0.25">
      <c r="A5861" s="13">
        <f t="shared" si="93"/>
        <v>0</v>
      </c>
      <c r="B5861" s="17" t="e">
        <f>INDEX('BASE DE DATOS'!$A$2:$H$4921,MATCH(CONSTATACIÓN!$C5861,'BASE DE DATOS'!$A$2:$A$4921,0),2)</f>
        <v>#N/A</v>
      </c>
      <c r="C5861" s="5"/>
      <c r="D5861" s="5"/>
      <c r="E5861" s="5"/>
      <c r="F5861" s="5"/>
      <c r="G5861" s="6" t="e">
        <f>INDEX('BASE DE DATOS'!$A$2:$H$4921,MATCH(CONSTATACIÓN!$C5861,'BASE DE DATOS'!$A$2:$A$4921,0),3)</f>
        <v>#N/A</v>
      </c>
      <c r="H5861" s="5" t="e">
        <f>INDEX('BASE DE DATOS'!$A$2:$H$4921,MATCH(CONSTATACIÓN!$C5861,'BASE DE DATOS'!$A$2:$A$4921,0),6)</f>
        <v>#N/A</v>
      </c>
      <c r="I5861" s="5" t="e">
        <f>INDEX('BASE DE DATOS'!$A$2:$H$4921,MATCH(CONSTATACIÓN!$C5861,'BASE DE DATOS'!$A$2:$A$4921,0),7)</f>
        <v>#N/A</v>
      </c>
      <c r="J5861" s="5" t="e">
        <f>INDEX('BASE DE DATOS'!$A$2:$H$4921,MATCH(CONSTATACIÓN!$C5861,'BASE DE DATOS'!$A$2:$A$4921,0),8)</f>
        <v>#N/A</v>
      </c>
    </row>
    <row r="5862" spans="1:10" x14ac:dyDescent="0.25">
      <c r="A5862" s="13">
        <f t="shared" si="93"/>
        <v>0</v>
      </c>
      <c r="B5862" s="17" t="e">
        <f>INDEX('BASE DE DATOS'!$A$2:$H$4921,MATCH(CONSTATACIÓN!$C5862,'BASE DE DATOS'!$A$2:$A$4921,0),2)</f>
        <v>#N/A</v>
      </c>
      <c r="C5862" s="5"/>
      <c r="D5862" s="5"/>
      <c r="E5862" s="5"/>
      <c r="F5862" s="5"/>
      <c r="G5862" s="6" t="e">
        <f>INDEX('BASE DE DATOS'!$A$2:$H$4921,MATCH(CONSTATACIÓN!$C5862,'BASE DE DATOS'!$A$2:$A$4921,0),3)</f>
        <v>#N/A</v>
      </c>
      <c r="H5862" s="5" t="e">
        <f>INDEX('BASE DE DATOS'!$A$2:$H$4921,MATCH(CONSTATACIÓN!$C5862,'BASE DE DATOS'!$A$2:$A$4921,0),6)</f>
        <v>#N/A</v>
      </c>
      <c r="I5862" s="5" t="e">
        <f>INDEX('BASE DE DATOS'!$A$2:$H$4921,MATCH(CONSTATACIÓN!$C5862,'BASE DE DATOS'!$A$2:$A$4921,0),7)</f>
        <v>#N/A</v>
      </c>
      <c r="J5862" s="5" t="e">
        <f>INDEX('BASE DE DATOS'!$A$2:$H$4921,MATCH(CONSTATACIÓN!$C5862,'BASE DE DATOS'!$A$2:$A$4921,0),8)</f>
        <v>#N/A</v>
      </c>
    </row>
    <row r="5863" spans="1:10" x14ac:dyDescent="0.25">
      <c r="A5863" s="13">
        <f t="shared" si="93"/>
        <v>0</v>
      </c>
      <c r="B5863" s="17" t="e">
        <f>INDEX('BASE DE DATOS'!$A$2:$H$4921,MATCH(CONSTATACIÓN!$C5863,'BASE DE DATOS'!$A$2:$A$4921,0),2)</f>
        <v>#N/A</v>
      </c>
      <c r="C5863" s="5"/>
      <c r="D5863" s="5"/>
      <c r="E5863" s="5"/>
      <c r="F5863" s="5"/>
      <c r="G5863" s="6" t="e">
        <f>INDEX('BASE DE DATOS'!$A$2:$H$4921,MATCH(CONSTATACIÓN!$C5863,'BASE DE DATOS'!$A$2:$A$4921,0),3)</f>
        <v>#N/A</v>
      </c>
      <c r="H5863" s="5" t="e">
        <f>INDEX('BASE DE DATOS'!$A$2:$H$4921,MATCH(CONSTATACIÓN!$C5863,'BASE DE DATOS'!$A$2:$A$4921,0),6)</f>
        <v>#N/A</v>
      </c>
      <c r="I5863" s="5" t="e">
        <f>INDEX('BASE DE DATOS'!$A$2:$H$4921,MATCH(CONSTATACIÓN!$C5863,'BASE DE DATOS'!$A$2:$A$4921,0),7)</f>
        <v>#N/A</v>
      </c>
      <c r="J5863" s="5" t="e">
        <f>INDEX('BASE DE DATOS'!$A$2:$H$4921,MATCH(CONSTATACIÓN!$C5863,'BASE DE DATOS'!$A$2:$A$4921,0),8)</f>
        <v>#N/A</v>
      </c>
    </row>
    <row r="5864" spans="1:10" x14ac:dyDescent="0.25">
      <c r="A5864" s="13">
        <f t="shared" si="93"/>
        <v>0</v>
      </c>
      <c r="B5864" s="17" t="e">
        <f>INDEX('BASE DE DATOS'!$A$2:$H$4921,MATCH(CONSTATACIÓN!$C5864,'BASE DE DATOS'!$A$2:$A$4921,0),2)</f>
        <v>#N/A</v>
      </c>
      <c r="C5864" s="5"/>
      <c r="D5864" s="5"/>
      <c r="E5864" s="5"/>
      <c r="F5864" s="5"/>
      <c r="G5864" s="6" t="e">
        <f>INDEX('BASE DE DATOS'!$A$2:$H$4921,MATCH(CONSTATACIÓN!$C5864,'BASE DE DATOS'!$A$2:$A$4921,0),3)</f>
        <v>#N/A</v>
      </c>
      <c r="H5864" s="5" t="e">
        <f>INDEX('BASE DE DATOS'!$A$2:$H$4921,MATCH(CONSTATACIÓN!$C5864,'BASE DE DATOS'!$A$2:$A$4921,0),6)</f>
        <v>#N/A</v>
      </c>
      <c r="I5864" s="5" t="e">
        <f>INDEX('BASE DE DATOS'!$A$2:$H$4921,MATCH(CONSTATACIÓN!$C5864,'BASE DE DATOS'!$A$2:$A$4921,0),7)</f>
        <v>#N/A</v>
      </c>
      <c r="J5864" s="5" t="e">
        <f>INDEX('BASE DE DATOS'!$A$2:$H$4921,MATCH(CONSTATACIÓN!$C5864,'BASE DE DATOS'!$A$2:$A$4921,0),8)</f>
        <v>#N/A</v>
      </c>
    </row>
    <row r="5865" spans="1:10" x14ac:dyDescent="0.25">
      <c r="A5865" s="13">
        <f t="shared" si="93"/>
        <v>0</v>
      </c>
      <c r="B5865" s="17" t="e">
        <f>INDEX('BASE DE DATOS'!$A$2:$H$4921,MATCH(CONSTATACIÓN!$C5865,'BASE DE DATOS'!$A$2:$A$4921,0),2)</f>
        <v>#N/A</v>
      </c>
      <c r="C5865" s="5"/>
      <c r="D5865" s="5"/>
      <c r="E5865" s="5"/>
      <c r="F5865" s="5"/>
      <c r="G5865" s="6" t="e">
        <f>INDEX('BASE DE DATOS'!$A$2:$H$4921,MATCH(CONSTATACIÓN!$C5865,'BASE DE DATOS'!$A$2:$A$4921,0),3)</f>
        <v>#N/A</v>
      </c>
      <c r="H5865" s="5" t="e">
        <f>INDEX('BASE DE DATOS'!$A$2:$H$4921,MATCH(CONSTATACIÓN!$C5865,'BASE DE DATOS'!$A$2:$A$4921,0),6)</f>
        <v>#N/A</v>
      </c>
      <c r="I5865" s="5" t="e">
        <f>INDEX('BASE DE DATOS'!$A$2:$H$4921,MATCH(CONSTATACIÓN!$C5865,'BASE DE DATOS'!$A$2:$A$4921,0),7)</f>
        <v>#N/A</v>
      </c>
      <c r="J5865" s="5" t="e">
        <f>INDEX('BASE DE DATOS'!$A$2:$H$4921,MATCH(CONSTATACIÓN!$C5865,'BASE DE DATOS'!$A$2:$A$4921,0),8)</f>
        <v>#N/A</v>
      </c>
    </row>
    <row r="5866" spans="1:10" x14ac:dyDescent="0.25">
      <c r="A5866" s="13">
        <f t="shared" si="93"/>
        <v>0</v>
      </c>
      <c r="B5866" s="17" t="e">
        <f>INDEX('BASE DE DATOS'!$A$2:$H$4921,MATCH(CONSTATACIÓN!$C5866,'BASE DE DATOS'!$A$2:$A$4921,0),2)</f>
        <v>#N/A</v>
      </c>
      <c r="C5866" s="5"/>
      <c r="D5866" s="5"/>
      <c r="E5866" s="5"/>
      <c r="F5866" s="5"/>
      <c r="G5866" s="6" t="e">
        <f>INDEX('BASE DE DATOS'!$A$2:$H$4921,MATCH(CONSTATACIÓN!$C5866,'BASE DE DATOS'!$A$2:$A$4921,0),3)</f>
        <v>#N/A</v>
      </c>
      <c r="H5866" s="5" t="e">
        <f>INDEX('BASE DE DATOS'!$A$2:$H$4921,MATCH(CONSTATACIÓN!$C5866,'BASE DE DATOS'!$A$2:$A$4921,0),6)</f>
        <v>#N/A</v>
      </c>
      <c r="I5866" s="5" t="e">
        <f>INDEX('BASE DE DATOS'!$A$2:$H$4921,MATCH(CONSTATACIÓN!$C5866,'BASE DE DATOS'!$A$2:$A$4921,0),7)</f>
        <v>#N/A</v>
      </c>
      <c r="J5866" s="5" t="e">
        <f>INDEX('BASE DE DATOS'!$A$2:$H$4921,MATCH(CONSTATACIÓN!$C5866,'BASE DE DATOS'!$A$2:$A$4921,0),8)</f>
        <v>#N/A</v>
      </c>
    </row>
    <row r="5867" spans="1:10" x14ac:dyDescent="0.25">
      <c r="A5867" s="13">
        <f t="shared" si="93"/>
        <v>0</v>
      </c>
      <c r="B5867" s="17" t="e">
        <f>INDEX('BASE DE DATOS'!$A$2:$H$4921,MATCH(CONSTATACIÓN!$C5867,'BASE DE DATOS'!$A$2:$A$4921,0),2)</f>
        <v>#N/A</v>
      </c>
      <c r="C5867" s="5"/>
      <c r="D5867" s="5"/>
      <c r="E5867" s="5"/>
      <c r="F5867" s="5"/>
      <c r="G5867" s="6" t="e">
        <f>INDEX('BASE DE DATOS'!$A$2:$H$4921,MATCH(CONSTATACIÓN!$C5867,'BASE DE DATOS'!$A$2:$A$4921,0),3)</f>
        <v>#N/A</v>
      </c>
      <c r="H5867" s="5" t="e">
        <f>INDEX('BASE DE DATOS'!$A$2:$H$4921,MATCH(CONSTATACIÓN!$C5867,'BASE DE DATOS'!$A$2:$A$4921,0),6)</f>
        <v>#N/A</v>
      </c>
      <c r="I5867" s="5" t="e">
        <f>INDEX('BASE DE DATOS'!$A$2:$H$4921,MATCH(CONSTATACIÓN!$C5867,'BASE DE DATOS'!$A$2:$A$4921,0),7)</f>
        <v>#N/A</v>
      </c>
      <c r="J5867" s="5" t="e">
        <f>INDEX('BASE DE DATOS'!$A$2:$H$4921,MATCH(CONSTATACIÓN!$C5867,'BASE DE DATOS'!$A$2:$A$4921,0),8)</f>
        <v>#N/A</v>
      </c>
    </row>
    <row r="5868" spans="1:10" x14ac:dyDescent="0.25">
      <c r="A5868" s="13">
        <f t="shared" si="93"/>
        <v>0</v>
      </c>
      <c r="B5868" s="17" t="e">
        <f>INDEX('BASE DE DATOS'!$A$2:$H$4921,MATCH(CONSTATACIÓN!$C5868,'BASE DE DATOS'!$A$2:$A$4921,0),2)</f>
        <v>#N/A</v>
      </c>
      <c r="C5868" s="5"/>
      <c r="D5868" s="5"/>
      <c r="E5868" s="5"/>
      <c r="F5868" s="5"/>
      <c r="G5868" s="6" t="e">
        <f>INDEX('BASE DE DATOS'!$A$2:$H$4921,MATCH(CONSTATACIÓN!$C5868,'BASE DE DATOS'!$A$2:$A$4921,0),3)</f>
        <v>#N/A</v>
      </c>
      <c r="H5868" s="5" t="e">
        <f>INDEX('BASE DE DATOS'!$A$2:$H$4921,MATCH(CONSTATACIÓN!$C5868,'BASE DE DATOS'!$A$2:$A$4921,0),6)</f>
        <v>#N/A</v>
      </c>
      <c r="I5868" s="5" t="e">
        <f>INDEX('BASE DE DATOS'!$A$2:$H$4921,MATCH(CONSTATACIÓN!$C5868,'BASE DE DATOS'!$A$2:$A$4921,0),7)</f>
        <v>#N/A</v>
      </c>
      <c r="J5868" s="5" t="e">
        <f>INDEX('BASE DE DATOS'!$A$2:$H$4921,MATCH(CONSTATACIÓN!$C5868,'BASE DE DATOS'!$A$2:$A$4921,0),8)</f>
        <v>#N/A</v>
      </c>
    </row>
    <row r="5869" spans="1:10" x14ac:dyDescent="0.25">
      <c r="A5869" s="13">
        <f t="shared" si="93"/>
        <v>0</v>
      </c>
      <c r="B5869" s="17" t="e">
        <f>INDEX('BASE DE DATOS'!$A$2:$H$4921,MATCH(CONSTATACIÓN!$C5869,'BASE DE DATOS'!$A$2:$A$4921,0),2)</f>
        <v>#N/A</v>
      </c>
      <c r="C5869" s="5"/>
      <c r="D5869" s="5"/>
      <c r="E5869" s="5"/>
      <c r="F5869" s="5"/>
      <c r="G5869" s="6" t="e">
        <f>INDEX('BASE DE DATOS'!$A$2:$H$4921,MATCH(CONSTATACIÓN!$C5869,'BASE DE DATOS'!$A$2:$A$4921,0),3)</f>
        <v>#N/A</v>
      </c>
      <c r="H5869" s="5" t="e">
        <f>INDEX('BASE DE DATOS'!$A$2:$H$4921,MATCH(CONSTATACIÓN!$C5869,'BASE DE DATOS'!$A$2:$A$4921,0),6)</f>
        <v>#N/A</v>
      </c>
      <c r="I5869" s="5" t="e">
        <f>INDEX('BASE DE DATOS'!$A$2:$H$4921,MATCH(CONSTATACIÓN!$C5869,'BASE DE DATOS'!$A$2:$A$4921,0),7)</f>
        <v>#N/A</v>
      </c>
      <c r="J5869" s="5" t="e">
        <f>INDEX('BASE DE DATOS'!$A$2:$H$4921,MATCH(CONSTATACIÓN!$C5869,'BASE DE DATOS'!$A$2:$A$4921,0),8)</f>
        <v>#N/A</v>
      </c>
    </row>
    <row r="5870" spans="1:10" x14ac:dyDescent="0.25">
      <c r="A5870" s="13">
        <f t="shared" si="93"/>
        <v>0</v>
      </c>
      <c r="B5870" s="17" t="e">
        <f>INDEX('BASE DE DATOS'!$A$2:$H$4921,MATCH(CONSTATACIÓN!$C5870,'BASE DE DATOS'!$A$2:$A$4921,0),2)</f>
        <v>#N/A</v>
      </c>
      <c r="C5870" s="5"/>
      <c r="D5870" s="5"/>
      <c r="E5870" s="5"/>
      <c r="F5870" s="5"/>
      <c r="G5870" s="6" t="e">
        <f>INDEX('BASE DE DATOS'!$A$2:$H$4921,MATCH(CONSTATACIÓN!$C5870,'BASE DE DATOS'!$A$2:$A$4921,0),3)</f>
        <v>#N/A</v>
      </c>
      <c r="H5870" s="5" t="e">
        <f>INDEX('BASE DE DATOS'!$A$2:$H$4921,MATCH(CONSTATACIÓN!$C5870,'BASE DE DATOS'!$A$2:$A$4921,0),6)</f>
        <v>#N/A</v>
      </c>
      <c r="I5870" s="5" t="e">
        <f>INDEX('BASE DE DATOS'!$A$2:$H$4921,MATCH(CONSTATACIÓN!$C5870,'BASE DE DATOS'!$A$2:$A$4921,0),7)</f>
        <v>#N/A</v>
      </c>
      <c r="J5870" s="5" t="e">
        <f>INDEX('BASE DE DATOS'!$A$2:$H$4921,MATCH(CONSTATACIÓN!$C5870,'BASE DE DATOS'!$A$2:$A$4921,0),8)</f>
        <v>#N/A</v>
      </c>
    </row>
    <row r="5871" spans="1:10" x14ac:dyDescent="0.25">
      <c r="A5871" s="13">
        <f t="shared" si="93"/>
        <v>0</v>
      </c>
      <c r="B5871" s="17" t="e">
        <f>INDEX('BASE DE DATOS'!$A$2:$H$4921,MATCH(CONSTATACIÓN!$C5871,'BASE DE DATOS'!$A$2:$A$4921,0),2)</f>
        <v>#N/A</v>
      </c>
      <c r="C5871" s="5"/>
      <c r="D5871" s="5"/>
      <c r="E5871" s="5"/>
      <c r="F5871" s="5"/>
      <c r="G5871" s="6" t="e">
        <f>INDEX('BASE DE DATOS'!$A$2:$H$4921,MATCH(CONSTATACIÓN!$C5871,'BASE DE DATOS'!$A$2:$A$4921,0),3)</f>
        <v>#N/A</v>
      </c>
      <c r="H5871" s="5" t="e">
        <f>INDEX('BASE DE DATOS'!$A$2:$H$4921,MATCH(CONSTATACIÓN!$C5871,'BASE DE DATOS'!$A$2:$A$4921,0),6)</f>
        <v>#N/A</v>
      </c>
      <c r="I5871" s="5" t="e">
        <f>INDEX('BASE DE DATOS'!$A$2:$H$4921,MATCH(CONSTATACIÓN!$C5871,'BASE DE DATOS'!$A$2:$A$4921,0),7)</f>
        <v>#N/A</v>
      </c>
      <c r="J5871" s="5" t="e">
        <f>INDEX('BASE DE DATOS'!$A$2:$H$4921,MATCH(CONSTATACIÓN!$C5871,'BASE DE DATOS'!$A$2:$A$4921,0),8)</f>
        <v>#N/A</v>
      </c>
    </row>
    <row r="5872" spans="1:10" x14ac:dyDescent="0.25">
      <c r="A5872" s="13">
        <f t="shared" si="93"/>
        <v>0</v>
      </c>
      <c r="B5872" s="17" t="e">
        <f>INDEX('BASE DE DATOS'!$A$2:$H$4921,MATCH(CONSTATACIÓN!$C5872,'BASE DE DATOS'!$A$2:$A$4921,0),2)</f>
        <v>#N/A</v>
      </c>
      <c r="C5872" s="5"/>
      <c r="D5872" s="5"/>
      <c r="E5872" s="5"/>
      <c r="F5872" s="5"/>
      <c r="G5872" s="6" t="e">
        <f>INDEX('BASE DE DATOS'!$A$2:$H$4921,MATCH(CONSTATACIÓN!$C5872,'BASE DE DATOS'!$A$2:$A$4921,0),3)</f>
        <v>#N/A</v>
      </c>
      <c r="H5872" s="5" t="e">
        <f>INDEX('BASE DE DATOS'!$A$2:$H$4921,MATCH(CONSTATACIÓN!$C5872,'BASE DE DATOS'!$A$2:$A$4921,0),6)</f>
        <v>#N/A</v>
      </c>
      <c r="I5872" s="5" t="e">
        <f>INDEX('BASE DE DATOS'!$A$2:$H$4921,MATCH(CONSTATACIÓN!$C5872,'BASE DE DATOS'!$A$2:$A$4921,0),7)</f>
        <v>#N/A</v>
      </c>
      <c r="J5872" s="5" t="e">
        <f>INDEX('BASE DE DATOS'!$A$2:$H$4921,MATCH(CONSTATACIÓN!$C5872,'BASE DE DATOS'!$A$2:$A$4921,0),8)</f>
        <v>#N/A</v>
      </c>
    </row>
    <row r="5873" spans="1:10" x14ac:dyDescent="0.25">
      <c r="A5873" s="13">
        <f t="shared" si="93"/>
        <v>0</v>
      </c>
      <c r="B5873" s="17" t="e">
        <f>INDEX('BASE DE DATOS'!$A$2:$H$4921,MATCH(CONSTATACIÓN!$C5873,'BASE DE DATOS'!$A$2:$A$4921,0),2)</f>
        <v>#N/A</v>
      </c>
      <c r="C5873" s="5"/>
      <c r="D5873" s="5"/>
      <c r="E5873" s="5"/>
      <c r="F5873" s="5"/>
      <c r="G5873" s="6" t="e">
        <f>INDEX('BASE DE DATOS'!$A$2:$H$4921,MATCH(CONSTATACIÓN!$C5873,'BASE DE DATOS'!$A$2:$A$4921,0),3)</f>
        <v>#N/A</v>
      </c>
      <c r="H5873" s="5" t="e">
        <f>INDEX('BASE DE DATOS'!$A$2:$H$4921,MATCH(CONSTATACIÓN!$C5873,'BASE DE DATOS'!$A$2:$A$4921,0),6)</f>
        <v>#N/A</v>
      </c>
      <c r="I5873" s="5" t="e">
        <f>INDEX('BASE DE DATOS'!$A$2:$H$4921,MATCH(CONSTATACIÓN!$C5873,'BASE DE DATOS'!$A$2:$A$4921,0),7)</f>
        <v>#N/A</v>
      </c>
      <c r="J5873" s="5" t="e">
        <f>INDEX('BASE DE DATOS'!$A$2:$H$4921,MATCH(CONSTATACIÓN!$C5873,'BASE DE DATOS'!$A$2:$A$4921,0),8)</f>
        <v>#N/A</v>
      </c>
    </row>
    <row r="5874" spans="1:10" x14ac:dyDescent="0.25">
      <c r="A5874" s="13">
        <f t="shared" si="93"/>
        <v>0</v>
      </c>
      <c r="B5874" s="17" t="e">
        <f>INDEX('BASE DE DATOS'!$A$2:$H$4921,MATCH(CONSTATACIÓN!$C5874,'BASE DE DATOS'!$A$2:$A$4921,0),2)</f>
        <v>#N/A</v>
      </c>
      <c r="C5874" s="5"/>
      <c r="D5874" s="5"/>
      <c r="E5874" s="5"/>
      <c r="F5874" s="5"/>
      <c r="G5874" s="6" t="e">
        <f>INDEX('BASE DE DATOS'!$A$2:$H$4921,MATCH(CONSTATACIÓN!$C5874,'BASE DE DATOS'!$A$2:$A$4921,0),3)</f>
        <v>#N/A</v>
      </c>
      <c r="H5874" s="5" t="e">
        <f>INDEX('BASE DE DATOS'!$A$2:$H$4921,MATCH(CONSTATACIÓN!$C5874,'BASE DE DATOS'!$A$2:$A$4921,0),6)</f>
        <v>#N/A</v>
      </c>
      <c r="I5874" s="5" t="e">
        <f>INDEX('BASE DE DATOS'!$A$2:$H$4921,MATCH(CONSTATACIÓN!$C5874,'BASE DE DATOS'!$A$2:$A$4921,0),7)</f>
        <v>#N/A</v>
      </c>
      <c r="J5874" s="5" t="e">
        <f>INDEX('BASE DE DATOS'!$A$2:$H$4921,MATCH(CONSTATACIÓN!$C5874,'BASE DE DATOS'!$A$2:$A$4921,0),8)</f>
        <v>#N/A</v>
      </c>
    </row>
    <row r="5875" spans="1:10" x14ac:dyDescent="0.25">
      <c r="A5875" s="13">
        <f t="shared" si="93"/>
        <v>0</v>
      </c>
      <c r="B5875" s="17" t="e">
        <f>INDEX('BASE DE DATOS'!$A$2:$H$4921,MATCH(CONSTATACIÓN!$C5875,'BASE DE DATOS'!$A$2:$A$4921,0),2)</f>
        <v>#N/A</v>
      </c>
      <c r="C5875" s="5"/>
      <c r="D5875" s="5"/>
      <c r="E5875" s="5"/>
      <c r="F5875" s="5"/>
      <c r="G5875" s="6" t="e">
        <f>INDEX('BASE DE DATOS'!$A$2:$H$4921,MATCH(CONSTATACIÓN!$C5875,'BASE DE DATOS'!$A$2:$A$4921,0),3)</f>
        <v>#N/A</v>
      </c>
      <c r="H5875" s="5" t="e">
        <f>INDEX('BASE DE DATOS'!$A$2:$H$4921,MATCH(CONSTATACIÓN!$C5875,'BASE DE DATOS'!$A$2:$A$4921,0),6)</f>
        <v>#N/A</v>
      </c>
      <c r="I5875" s="5" t="e">
        <f>INDEX('BASE DE DATOS'!$A$2:$H$4921,MATCH(CONSTATACIÓN!$C5875,'BASE DE DATOS'!$A$2:$A$4921,0),7)</f>
        <v>#N/A</v>
      </c>
      <c r="J5875" s="5" t="e">
        <f>INDEX('BASE DE DATOS'!$A$2:$H$4921,MATCH(CONSTATACIÓN!$C5875,'BASE DE DATOS'!$A$2:$A$4921,0),8)</f>
        <v>#N/A</v>
      </c>
    </row>
    <row r="5876" spans="1:10" x14ac:dyDescent="0.25">
      <c r="A5876" s="13">
        <f t="shared" ref="A5876:A5939" si="94">C5876</f>
        <v>0</v>
      </c>
      <c r="B5876" s="17" t="e">
        <f>INDEX('BASE DE DATOS'!$A$2:$H$4921,MATCH(CONSTATACIÓN!$C5876,'BASE DE DATOS'!$A$2:$A$4921,0),2)</f>
        <v>#N/A</v>
      </c>
      <c r="C5876" s="5"/>
      <c r="D5876" s="5"/>
      <c r="E5876" s="5"/>
      <c r="F5876" s="5"/>
      <c r="G5876" s="6" t="e">
        <f>INDEX('BASE DE DATOS'!$A$2:$H$4921,MATCH(CONSTATACIÓN!$C5876,'BASE DE DATOS'!$A$2:$A$4921,0),3)</f>
        <v>#N/A</v>
      </c>
      <c r="H5876" s="5" t="e">
        <f>INDEX('BASE DE DATOS'!$A$2:$H$4921,MATCH(CONSTATACIÓN!$C5876,'BASE DE DATOS'!$A$2:$A$4921,0),6)</f>
        <v>#N/A</v>
      </c>
      <c r="I5876" s="5" t="e">
        <f>INDEX('BASE DE DATOS'!$A$2:$H$4921,MATCH(CONSTATACIÓN!$C5876,'BASE DE DATOS'!$A$2:$A$4921,0),7)</f>
        <v>#N/A</v>
      </c>
      <c r="J5876" s="5" t="e">
        <f>INDEX('BASE DE DATOS'!$A$2:$H$4921,MATCH(CONSTATACIÓN!$C5876,'BASE DE DATOS'!$A$2:$A$4921,0),8)</f>
        <v>#N/A</v>
      </c>
    </row>
    <row r="5877" spans="1:10" x14ac:dyDescent="0.25">
      <c r="A5877" s="13">
        <f t="shared" si="94"/>
        <v>0</v>
      </c>
      <c r="B5877" s="17" t="e">
        <f>INDEX('BASE DE DATOS'!$A$2:$H$4921,MATCH(CONSTATACIÓN!$C5877,'BASE DE DATOS'!$A$2:$A$4921,0),2)</f>
        <v>#N/A</v>
      </c>
      <c r="C5877" s="5"/>
      <c r="D5877" s="5"/>
      <c r="E5877" s="5"/>
      <c r="F5877" s="5"/>
      <c r="G5877" s="6" t="e">
        <f>INDEX('BASE DE DATOS'!$A$2:$H$4921,MATCH(CONSTATACIÓN!$C5877,'BASE DE DATOS'!$A$2:$A$4921,0),3)</f>
        <v>#N/A</v>
      </c>
      <c r="H5877" s="5" t="e">
        <f>INDEX('BASE DE DATOS'!$A$2:$H$4921,MATCH(CONSTATACIÓN!$C5877,'BASE DE DATOS'!$A$2:$A$4921,0),6)</f>
        <v>#N/A</v>
      </c>
      <c r="I5877" s="5" t="e">
        <f>INDEX('BASE DE DATOS'!$A$2:$H$4921,MATCH(CONSTATACIÓN!$C5877,'BASE DE DATOS'!$A$2:$A$4921,0),7)</f>
        <v>#N/A</v>
      </c>
      <c r="J5877" s="5" t="e">
        <f>INDEX('BASE DE DATOS'!$A$2:$H$4921,MATCH(CONSTATACIÓN!$C5877,'BASE DE DATOS'!$A$2:$A$4921,0),8)</f>
        <v>#N/A</v>
      </c>
    </row>
    <row r="5878" spans="1:10" x14ac:dyDescent="0.25">
      <c r="A5878" s="13">
        <f t="shared" si="94"/>
        <v>0</v>
      </c>
      <c r="B5878" s="17" t="e">
        <f>INDEX('BASE DE DATOS'!$A$2:$H$4921,MATCH(CONSTATACIÓN!$C5878,'BASE DE DATOS'!$A$2:$A$4921,0),2)</f>
        <v>#N/A</v>
      </c>
      <c r="C5878" s="5"/>
      <c r="D5878" s="5"/>
      <c r="E5878" s="5"/>
      <c r="F5878" s="5"/>
      <c r="G5878" s="6" t="e">
        <f>INDEX('BASE DE DATOS'!$A$2:$H$4921,MATCH(CONSTATACIÓN!$C5878,'BASE DE DATOS'!$A$2:$A$4921,0),3)</f>
        <v>#N/A</v>
      </c>
      <c r="H5878" s="5" t="e">
        <f>INDEX('BASE DE DATOS'!$A$2:$H$4921,MATCH(CONSTATACIÓN!$C5878,'BASE DE DATOS'!$A$2:$A$4921,0),6)</f>
        <v>#N/A</v>
      </c>
      <c r="I5878" s="5" t="e">
        <f>INDEX('BASE DE DATOS'!$A$2:$H$4921,MATCH(CONSTATACIÓN!$C5878,'BASE DE DATOS'!$A$2:$A$4921,0),7)</f>
        <v>#N/A</v>
      </c>
      <c r="J5878" s="5" t="e">
        <f>INDEX('BASE DE DATOS'!$A$2:$H$4921,MATCH(CONSTATACIÓN!$C5878,'BASE DE DATOS'!$A$2:$A$4921,0),8)</f>
        <v>#N/A</v>
      </c>
    </row>
    <row r="5879" spans="1:10" x14ac:dyDescent="0.25">
      <c r="A5879" s="13">
        <f t="shared" si="94"/>
        <v>0</v>
      </c>
      <c r="B5879" s="17" t="e">
        <f>INDEX('BASE DE DATOS'!$A$2:$H$4921,MATCH(CONSTATACIÓN!$C5879,'BASE DE DATOS'!$A$2:$A$4921,0),2)</f>
        <v>#N/A</v>
      </c>
      <c r="C5879" s="5"/>
      <c r="D5879" s="5"/>
      <c r="E5879" s="5"/>
      <c r="F5879" s="5"/>
      <c r="G5879" s="6" t="e">
        <f>INDEX('BASE DE DATOS'!$A$2:$H$4921,MATCH(CONSTATACIÓN!$C5879,'BASE DE DATOS'!$A$2:$A$4921,0),3)</f>
        <v>#N/A</v>
      </c>
      <c r="H5879" s="5" t="e">
        <f>INDEX('BASE DE DATOS'!$A$2:$H$4921,MATCH(CONSTATACIÓN!$C5879,'BASE DE DATOS'!$A$2:$A$4921,0),6)</f>
        <v>#N/A</v>
      </c>
      <c r="I5879" s="5" t="e">
        <f>INDEX('BASE DE DATOS'!$A$2:$H$4921,MATCH(CONSTATACIÓN!$C5879,'BASE DE DATOS'!$A$2:$A$4921,0),7)</f>
        <v>#N/A</v>
      </c>
      <c r="J5879" s="5" t="e">
        <f>INDEX('BASE DE DATOS'!$A$2:$H$4921,MATCH(CONSTATACIÓN!$C5879,'BASE DE DATOS'!$A$2:$A$4921,0),8)</f>
        <v>#N/A</v>
      </c>
    </row>
    <row r="5880" spans="1:10" x14ac:dyDescent="0.25">
      <c r="A5880" s="13">
        <f t="shared" si="94"/>
        <v>0</v>
      </c>
      <c r="B5880" s="17" t="e">
        <f>INDEX('BASE DE DATOS'!$A$2:$H$4921,MATCH(CONSTATACIÓN!$C5880,'BASE DE DATOS'!$A$2:$A$4921,0),2)</f>
        <v>#N/A</v>
      </c>
      <c r="C5880" s="5"/>
      <c r="D5880" s="5"/>
      <c r="E5880" s="5"/>
      <c r="F5880" s="5"/>
      <c r="G5880" s="6" t="e">
        <f>INDEX('BASE DE DATOS'!$A$2:$H$4921,MATCH(CONSTATACIÓN!$C5880,'BASE DE DATOS'!$A$2:$A$4921,0),3)</f>
        <v>#N/A</v>
      </c>
      <c r="H5880" s="5" t="e">
        <f>INDEX('BASE DE DATOS'!$A$2:$H$4921,MATCH(CONSTATACIÓN!$C5880,'BASE DE DATOS'!$A$2:$A$4921,0),6)</f>
        <v>#N/A</v>
      </c>
      <c r="I5880" s="5" t="e">
        <f>INDEX('BASE DE DATOS'!$A$2:$H$4921,MATCH(CONSTATACIÓN!$C5880,'BASE DE DATOS'!$A$2:$A$4921,0),7)</f>
        <v>#N/A</v>
      </c>
      <c r="J5880" s="5" t="e">
        <f>INDEX('BASE DE DATOS'!$A$2:$H$4921,MATCH(CONSTATACIÓN!$C5880,'BASE DE DATOS'!$A$2:$A$4921,0),8)</f>
        <v>#N/A</v>
      </c>
    </row>
    <row r="5881" spans="1:10" x14ac:dyDescent="0.25">
      <c r="A5881" s="13">
        <f t="shared" si="94"/>
        <v>0</v>
      </c>
      <c r="B5881" s="17" t="e">
        <f>INDEX('BASE DE DATOS'!$A$2:$H$4921,MATCH(CONSTATACIÓN!$C5881,'BASE DE DATOS'!$A$2:$A$4921,0),2)</f>
        <v>#N/A</v>
      </c>
      <c r="C5881" s="5"/>
      <c r="D5881" s="5"/>
      <c r="E5881" s="5"/>
      <c r="F5881" s="5"/>
      <c r="G5881" s="6" t="e">
        <f>INDEX('BASE DE DATOS'!$A$2:$H$4921,MATCH(CONSTATACIÓN!$C5881,'BASE DE DATOS'!$A$2:$A$4921,0),3)</f>
        <v>#N/A</v>
      </c>
      <c r="H5881" s="5" t="e">
        <f>INDEX('BASE DE DATOS'!$A$2:$H$4921,MATCH(CONSTATACIÓN!$C5881,'BASE DE DATOS'!$A$2:$A$4921,0),6)</f>
        <v>#N/A</v>
      </c>
      <c r="I5881" s="5" t="e">
        <f>INDEX('BASE DE DATOS'!$A$2:$H$4921,MATCH(CONSTATACIÓN!$C5881,'BASE DE DATOS'!$A$2:$A$4921,0),7)</f>
        <v>#N/A</v>
      </c>
      <c r="J5881" s="5" t="e">
        <f>INDEX('BASE DE DATOS'!$A$2:$H$4921,MATCH(CONSTATACIÓN!$C5881,'BASE DE DATOS'!$A$2:$A$4921,0),8)</f>
        <v>#N/A</v>
      </c>
    </row>
    <row r="5882" spans="1:10" x14ac:dyDescent="0.25">
      <c r="A5882" s="13">
        <f t="shared" si="94"/>
        <v>0</v>
      </c>
      <c r="B5882" s="17" t="e">
        <f>INDEX('BASE DE DATOS'!$A$2:$H$4921,MATCH(CONSTATACIÓN!$C5882,'BASE DE DATOS'!$A$2:$A$4921,0),2)</f>
        <v>#N/A</v>
      </c>
      <c r="C5882" s="5"/>
      <c r="D5882" s="5"/>
      <c r="E5882" s="5"/>
      <c r="F5882" s="5"/>
      <c r="G5882" s="6" t="e">
        <f>INDEX('BASE DE DATOS'!$A$2:$H$4921,MATCH(CONSTATACIÓN!$C5882,'BASE DE DATOS'!$A$2:$A$4921,0),3)</f>
        <v>#N/A</v>
      </c>
      <c r="H5882" s="5" t="e">
        <f>INDEX('BASE DE DATOS'!$A$2:$H$4921,MATCH(CONSTATACIÓN!$C5882,'BASE DE DATOS'!$A$2:$A$4921,0),6)</f>
        <v>#N/A</v>
      </c>
      <c r="I5882" s="5" t="e">
        <f>INDEX('BASE DE DATOS'!$A$2:$H$4921,MATCH(CONSTATACIÓN!$C5882,'BASE DE DATOS'!$A$2:$A$4921,0),7)</f>
        <v>#N/A</v>
      </c>
      <c r="J5882" s="5" t="e">
        <f>INDEX('BASE DE DATOS'!$A$2:$H$4921,MATCH(CONSTATACIÓN!$C5882,'BASE DE DATOS'!$A$2:$A$4921,0),8)</f>
        <v>#N/A</v>
      </c>
    </row>
    <row r="5883" spans="1:10" x14ac:dyDescent="0.25">
      <c r="A5883" s="13">
        <f t="shared" si="94"/>
        <v>0</v>
      </c>
      <c r="B5883" s="17" t="e">
        <f>INDEX('BASE DE DATOS'!$A$2:$H$4921,MATCH(CONSTATACIÓN!$C5883,'BASE DE DATOS'!$A$2:$A$4921,0),2)</f>
        <v>#N/A</v>
      </c>
      <c r="C5883" s="5"/>
      <c r="D5883" s="5"/>
      <c r="E5883" s="5"/>
      <c r="F5883" s="5"/>
      <c r="G5883" s="6" t="e">
        <f>INDEX('BASE DE DATOS'!$A$2:$H$4921,MATCH(CONSTATACIÓN!$C5883,'BASE DE DATOS'!$A$2:$A$4921,0),3)</f>
        <v>#N/A</v>
      </c>
      <c r="H5883" s="5" t="e">
        <f>INDEX('BASE DE DATOS'!$A$2:$H$4921,MATCH(CONSTATACIÓN!$C5883,'BASE DE DATOS'!$A$2:$A$4921,0),6)</f>
        <v>#N/A</v>
      </c>
      <c r="I5883" s="5" t="e">
        <f>INDEX('BASE DE DATOS'!$A$2:$H$4921,MATCH(CONSTATACIÓN!$C5883,'BASE DE DATOS'!$A$2:$A$4921,0),7)</f>
        <v>#N/A</v>
      </c>
      <c r="J5883" s="5" t="e">
        <f>INDEX('BASE DE DATOS'!$A$2:$H$4921,MATCH(CONSTATACIÓN!$C5883,'BASE DE DATOS'!$A$2:$A$4921,0),8)</f>
        <v>#N/A</v>
      </c>
    </row>
    <row r="5884" spans="1:10" x14ac:dyDescent="0.25">
      <c r="A5884" s="13">
        <f t="shared" si="94"/>
        <v>0</v>
      </c>
      <c r="B5884" s="17" t="e">
        <f>INDEX('BASE DE DATOS'!$A$2:$H$4921,MATCH(CONSTATACIÓN!$C5884,'BASE DE DATOS'!$A$2:$A$4921,0),2)</f>
        <v>#N/A</v>
      </c>
      <c r="C5884" s="5"/>
      <c r="D5884" s="5"/>
      <c r="E5884" s="5"/>
      <c r="F5884" s="5"/>
      <c r="G5884" s="6" t="e">
        <f>INDEX('BASE DE DATOS'!$A$2:$H$4921,MATCH(CONSTATACIÓN!$C5884,'BASE DE DATOS'!$A$2:$A$4921,0),3)</f>
        <v>#N/A</v>
      </c>
      <c r="H5884" s="5" t="e">
        <f>INDEX('BASE DE DATOS'!$A$2:$H$4921,MATCH(CONSTATACIÓN!$C5884,'BASE DE DATOS'!$A$2:$A$4921,0),6)</f>
        <v>#N/A</v>
      </c>
      <c r="I5884" s="5" t="e">
        <f>INDEX('BASE DE DATOS'!$A$2:$H$4921,MATCH(CONSTATACIÓN!$C5884,'BASE DE DATOS'!$A$2:$A$4921,0),7)</f>
        <v>#N/A</v>
      </c>
      <c r="J5884" s="5" t="e">
        <f>INDEX('BASE DE DATOS'!$A$2:$H$4921,MATCH(CONSTATACIÓN!$C5884,'BASE DE DATOS'!$A$2:$A$4921,0),8)</f>
        <v>#N/A</v>
      </c>
    </row>
    <row r="5885" spans="1:10" x14ac:dyDescent="0.25">
      <c r="A5885" s="13">
        <f t="shared" si="94"/>
        <v>0</v>
      </c>
      <c r="B5885" s="17" t="e">
        <f>INDEX('BASE DE DATOS'!$A$2:$H$4921,MATCH(CONSTATACIÓN!$C5885,'BASE DE DATOS'!$A$2:$A$4921,0),2)</f>
        <v>#N/A</v>
      </c>
      <c r="C5885" s="5"/>
      <c r="D5885" s="5"/>
      <c r="E5885" s="5"/>
      <c r="F5885" s="5"/>
      <c r="G5885" s="6" t="e">
        <f>INDEX('BASE DE DATOS'!$A$2:$H$4921,MATCH(CONSTATACIÓN!$C5885,'BASE DE DATOS'!$A$2:$A$4921,0),3)</f>
        <v>#N/A</v>
      </c>
      <c r="H5885" s="5" t="e">
        <f>INDEX('BASE DE DATOS'!$A$2:$H$4921,MATCH(CONSTATACIÓN!$C5885,'BASE DE DATOS'!$A$2:$A$4921,0),6)</f>
        <v>#N/A</v>
      </c>
      <c r="I5885" s="5" t="e">
        <f>INDEX('BASE DE DATOS'!$A$2:$H$4921,MATCH(CONSTATACIÓN!$C5885,'BASE DE DATOS'!$A$2:$A$4921,0),7)</f>
        <v>#N/A</v>
      </c>
      <c r="J5885" s="5" t="e">
        <f>INDEX('BASE DE DATOS'!$A$2:$H$4921,MATCH(CONSTATACIÓN!$C5885,'BASE DE DATOS'!$A$2:$A$4921,0),8)</f>
        <v>#N/A</v>
      </c>
    </row>
    <row r="5886" spans="1:10" x14ac:dyDescent="0.25">
      <c r="A5886" s="13">
        <f t="shared" si="94"/>
        <v>0</v>
      </c>
      <c r="B5886" s="17" t="e">
        <f>INDEX('BASE DE DATOS'!$A$2:$H$4921,MATCH(CONSTATACIÓN!$C5886,'BASE DE DATOS'!$A$2:$A$4921,0),2)</f>
        <v>#N/A</v>
      </c>
      <c r="C5886" s="5"/>
      <c r="D5886" s="5"/>
      <c r="E5886" s="5"/>
      <c r="F5886" s="5"/>
      <c r="G5886" s="6" t="e">
        <f>INDEX('BASE DE DATOS'!$A$2:$H$4921,MATCH(CONSTATACIÓN!$C5886,'BASE DE DATOS'!$A$2:$A$4921,0),3)</f>
        <v>#N/A</v>
      </c>
      <c r="H5886" s="5" t="e">
        <f>INDEX('BASE DE DATOS'!$A$2:$H$4921,MATCH(CONSTATACIÓN!$C5886,'BASE DE DATOS'!$A$2:$A$4921,0),6)</f>
        <v>#N/A</v>
      </c>
      <c r="I5886" s="5" t="e">
        <f>INDEX('BASE DE DATOS'!$A$2:$H$4921,MATCH(CONSTATACIÓN!$C5886,'BASE DE DATOS'!$A$2:$A$4921,0),7)</f>
        <v>#N/A</v>
      </c>
      <c r="J5886" s="5" t="e">
        <f>INDEX('BASE DE DATOS'!$A$2:$H$4921,MATCH(CONSTATACIÓN!$C5886,'BASE DE DATOS'!$A$2:$A$4921,0),8)</f>
        <v>#N/A</v>
      </c>
    </row>
    <row r="5887" spans="1:10" x14ac:dyDescent="0.25">
      <c r="A5887" s="13">
        <f t="shared" si="94"/>
        <v>0</v>
      </c>
      <c r="B5887" s="17" t="e">
        <f>INDEX('BASE DE DATOS'!$A$2:$H$4921,MATCH(CONSTATACIÓN!$C5887,'BASE DE DATOS'!$A$2:$A$4921,0),2)</f>
        <v>#N/A</v>
      </c>
      <c r="C5887" s="5"/>
      <c r="D5887" s="5"/>
      <c r="E5887" s="5"/>
      <c r="F5887" s="5"/>
      <c r="G5887" s="6" t="e">
        <f>INDEX('BASE DE DATOS'!$A$2:$H$4921,MATCH(CONSTATACIÓN!$C5887,'BASE DE DATOS'!$A$2:$A$4921,0),3)</f>
        <v>#N/A</v>
      </c>
      <c r="H5887" s="5" t="e">
        <f>INDEX('BASE DE DATOS'!$A$2:$H$4921,MATCH(CONSTATACIÓN!$C5887,'BASE DE DATOS'!$A$2:$A$4921,0),6)</f>
        <v>#N/A</v>
      </c>
      <c r="I5887" s="5" t="e">
        <f>INDEX('BASE DE DATOS'!$A$2:$H$4921,MATCH(CONSTATACIÓN!$C5887,'BASE DE DATOS'!$A$2:$A$4921,0),7)</f>
        <v>#N/A</v>
      </c>
      <c r="J5887" s="5" t="e">
        <f>INDEX('BASE DE DATOS'!$A$2:$H$4921,MATCH(CONSTATACIÓN!$C5887,'BASE DE DATOS'!$A$2:$A$4921,0),8)</f>
        <v>#N/A</v>
      </c>
    </row>
    <row r="5888" spans="1:10" x14ac:dyDescent="0.25">
      <c r="A5888" s="13">
        <f t="shared" si="94"/>
        <v>0</v>
      </c>
      <c r="B5888" s="17" t="e">
        <f>INDEX('BASE DE DATOS'!$A$2:$H$4921,MATCH(CONSTATACIÓN!$C5888,'BASE DE DATOS'!$A$2:$A$4921,0),2)</f>
        <v>#N/A</v>
      </c>
      <c r="C5888" s="5"/>
      <c r="D5888" s="5"/>
      <c r="E5888" s="5"/>
      <c r="F5888" s="5"/>
      <c r="G5888" s="6" t="e">
        <f>INDEX('BASE DE DATOS'!$A$2:$H$4921,MATCH(CONSTATACIÓN!$C5888,'BASE DE DATOS'!$A$2:$A$4921,0),3)</f>
        <v>#N/A</v>
      </c>
      <c r="H5888" s="5" t="e">
        <f>INDEX('BASE DE DATOS'!$A$2:$H$4921,MATCH(CONSTATACIÓN!$C5888,'BASE DE DATOS'!$A$2:$A$4921,0),6)</f>
        <v>#N/A</v>
      </c>
      <c r="I5888" s="5" t="e">
        <f>INDEX('BASE DE DATOS'!$A$2:$H$4921,MATCH(CONSTATACIÓN!$C5888,'BASE DE DATOS'!$A$2:$A$4921,0),7)</f>
        <v>#N/A</v>
      </c>
      <c r="J5888" s="5" t="e">
        <f>INDEX('BASE DE DATOS'!$A$2:$H$4921,MATCH(CONSTATACIÓN!$C5888,'BASE DE DATOS'!$A$2:$A$4921,0),8)</f>
        <v>#N/A</v>
      </c>
    </row>
    <row r="5889" spans="1:10" x14ac:dyDescent="0.25">
      <c r="A5889" s="13">
        <f t="shared" si="94"/>
        <v>0</v>
      </c>
      <c r="B5889" s="17" t="e">
        <f>INDEX('BASE DE DATOS'!$A$2:$H$4921,MATCH(CONSTATACIÓN!$C5889,'BASE DE DATOS'!$A$2:$A$4921,0),2)</f>
        <v>#N/A</v>
      </c>
      <c r="C5889" s="5"/>
      <c r="D5889" s="5"/>
      <c r="E5889" s="5"/>
      <c r="F5889" s="5"/>
      <c r="G5889" s="6" t="e">
        <f>INDEX('BASE DE DATOS'!$A$2:$H$4921,MATCH(CONSTATACIÓN!$C5889,'BASE DE DATOS'!$A$2:$A$4921,0),3)</f>
        <v>#N/A</v>
      </c>
      <c r="H5889" s="5" t="e">
        <f>INDEX('BASE DE DATOS'!$A$2:$H$4921,MATCH(CONSTATACIÓN!$C5889,'BASE DE DATOS'!$A$2:$A$4921,0),6)</f>
        <v>#N/A</v>
      </c>
      <c r="I5889" s="5" t="e">
        <f>INDEX('BASE DE DATOS'!$A$2:$H$4921,MATCH(CONSTATACIÓN!$C5889,'BASE DE DATOS'!$A$2:$A$4921,0),7)</f>
        <v>#N/A</v>
      </c>
      <c r="J5889" s="5" t="e">
        <f>INDEX('BASE DE DATOS'!$A$2:$H$4921,MATCH(CONSTATACIÓN!$C5889,'BASE DE DATOS'!$A$2:$A$4921,0),8)</f>
        <v>#N/A</v>
      </c>
    </row>
    <row r="5890" spans="1:10" x14ac:dyDescent="0.25">
      <c r="A5890" s="13">
        <f t="shared" si="94"/>
        <v>0</v>
      </c>
      <c r="B5890" s="17" t="e">
        <f>INDEX('BASE DE DATOS'!$A$2:$H$4921,MATCH(CONSTATACIÓN!$C5890,'BASE DE DATOS'!$A$2:$A$4921,0),2)</f>
        <v>#N/A</v>
      </c>
      <c r="C5890" s="5"/>
      <c r="D5890" s="5"/>
      <c r="E5890" s="5"/>
      <c r="F5890" s="5"/>
      <c r="G5890" s="6" t="e">
        <f>INDEX('BASE DE DATOS'!$A$2:$H$4921,MATCH(CONSTATACIÓN!$C5890,'BASE DE DATOS'!$A$2:$A$4921,0),3)</f>
        <v>#N/A</v>
      </c>
      <c r="H5890" s="5" t="e">
        <f>INDEX('BASE DE DATOS'!$A$2:$H$4921,MATCH(CONSTATACIÓN!$C5890,'BASE DE DATOS'!$A$2:$A$4921,0),6)</f>
        <v>#N/A</v>
      </c>
      <c r="I5890" s="5" t="e">
        <f>INDEX('BASE DE DATOS'!$A$2:$H$4921,MATCH(CONSTATACIÓN!$C5890,'BASE DE DATOS'!$A$2:$A$4921,0),7)</f>
        <v>#N/A</v>
      </c>
      <c r="J5890" s="5" t="e">
        <f>INDEX('BASE DE DATOS'!$A$2:$H$4921,MATCH(CONSTATACIÓN!$C5890,'BASE DE DATOS'!$A$2:$A$4921,0),8)</f>
        <v>#N/A</v>
      </c>
    </row>
    <row r="5891" spans="1:10" x14ac:dyDescent="0.25">
      <c r="A5891" s="13">
        <f t="shared" si="94"/>
        <v>0</v>
      </c>
      <c r="B5891" s="17" t="e">
        <f>INDEX('BASE DE DATOS'!$A$2:$H$4921,MATCH(CONSTATACIÓN!$C5891,'BASE DE DATOS'!$A$2:$A$4921,0),2)</f>
        <v>#N/A</v>
      </c>
      <c r="C5891" s="5"/>
      <c r="D5891" s="5"/>
      <c r="E5891" s="5"/>
      <c r="F5891" s="5"/>
      <c r="G5891" s="6" t="e">
        <f>INDEX('BASE DE DATOS'!$A$2:$H$4921,MATCH(CONSTATACIÓN!$C5891,'BASE DE DATOS'!$A$2:$A$4921,0),3)</f>
        <v>#N/A</v>
      </c>
      <c r="H5891" s="5" t="e">
        <f>INDEX('BASE DE DATOS'!$A$2:$H$4921,MATCH(CONSTATACIÓN!$C5891,'BASE DE DATOS'!$A$2:$A$4921,0),6)</f>
        <v>#N/A</v>
      </c>
      <c r="I5891" s="5" t="e">
        <f>INDEX('BASE DE DATOS'!$A$2:$H$4921,MATCH(CONSTATACIÓN!$C5891,'BASE DE DATOS'!$A$2:$A$4921,0),7)</f>
        <v>#N/A</v>
      </c>
      <c r="J5891" s="5" t="e">
        <f>INDEX('BASE DE DATOS'!$A$2:$H$4921,MATCH(CONSTATACIÓN!$C5891,'BASE DE DATOS'!$A$2:$A$4921,0),8)</f>
        <v>#N/A</v>
      </c>
    </row>
    <row r="5892" spans="1:10" x14ac:dyDescent="0.25">
      <c r="A5892" s="13">
        <f t="shared" si="94"/>
        <v>0</v>
      </c>
      <c r="B5892" s="17" t="e">
        <f>INDEX('BASE DE DATOS'!$A$2:$H$4921,MATCH(CONSTATACIÓN!$C5892,'BASE DE DATOS'!$A$2:$A$4921,0),2)</f>
        <v>#N/A</v>
      </c>
      <c r="C5892" s="5"/>
      <c r="D5892" s="5"/>
      <c r="E5892" s="5"/>
      <c r="F5892" s="5"/>
      <c r="G5892" s="6" t="e">
        <f>INDEX('BASE DE DATOS'!$A$2:$H$4921,MATCH(CONSTATACIÓN!$C5892,'BASE DE DATOS'!$A$2:$A$4921,0),3)</f>
        <v>#N/A</v>
      </c>
      <c r="H5892" s="5" t="e">
        <f>INDEX('BASE DE DATOS'!$A$2:$H$4921,MATCH(CONSTATACIÓN!$C5892,'BASE DE DATOS'!$A$2:$A$4921,0),6)</f>
        <v>#N/A</v>
      </c>
      <c r="I5892" s="5" t="e">
        <f>INDEX('BASE DE DATOS'!$A$2:$H$4921,MATCH(CONSTATACIÓN!$C5892,'BASE DE DATOS'!$A$2:$A$4921,0),7)</f>
        <v>#N/A</v>
      </c>
      <c r="J5892" s="5" t="e">
        <f>INDEX('BASE DE DATOS'!$A$2:$H$4921,MATCH(CONSTATACIÓN!$C5892,'BASE DE DATOS'!$A$2:$A$4921,0),8)</f>
        <v>#N/A</v>
      </c>
    </row>
    <row r="5893" spans="1:10" x14ac:dyDescent="0.25">
      <c r="A5893" s="13">
        <f t="shared" si="94"/>
        <v>0</v>
      </c>
      <c r="B5893" s="17" t="e">
        <f>INDEX('BASE DE DATOS'!$A$2:$H$4921,MATCH(CONSTATACIÓN!$C5893,'BASE DE DATOS'!$A$2:$A$4921,0),2)</f>
        <v>#N/A</v>
      </c>
      <c r="C5893" s="5"/>
      <c r="D5893" s="5"/>
      <c r="E5893" s="5"/>
      <c r="F5893" s="5"/>
      <c r="G5893" s="6" t="e">
        <f>INDEX('BASE DE DATOS'!$A$2:$H$4921,MATCH(CONSTATACIÓN!$C5893,'BASE DE DATOS'!$A$2:$A$4921,0),3)</f>
        <v>#N/A</v>
      </c>
      <c r="H5893" s="5" t="e">
        <f>INDEX('BASE DE DATOS'!$A$2:$H$4921,MATCH(CONSTATACIÓN!$C5893,'BASE DE DATOS'!$A$2:$A$4921,0),6)</f>
        <v>#N/A</v>
      </c>
      <c r="I5893" s="5" t="e">
        <f>INDEX('BASE DE DATOS'!$A$2:$H$4921,MATCH(CONSTATACIÓN!$C5893,'BASE DE DATOS'!$A$2:$A$4921,0),7)</f>
        <v>#N/A</v>
      </c>
      <c r="J5893" s="5" t="e">
        <f>INDEX('BASE DE DATOS'!$A$2:$H$4921,MATCH(CONSTATACIÓN!$C5893,'BASE DE DATOS'!$A$2:$A$4921,0),8)</f>
        <v>#N/A</v>
      </c>
    </row>
    <row r="5894" spans="1:10" x14ac:dyDescent="0.25">
      <c r="A5894" s="13">
        <f t="shared" si="94"/>
        <v>0</v>
      </c>
      <c r="B5894" s="17" t="e">
        <f>INDEX('BASE DE DATOS'!$A$2:$H$4921,MATCH(CONSTATACIÓN!$C5894,'BASE DE DATOS'!$A$2:$A$4921,0),2)</f>
        <v>#N/A</v>
      </c>
      <c r="C5894" s="5"/>
      <c r="D5894" s="5"/>
      <c r="E5894" s="5"/>
      <c r="F5894" s="5"/>
      <c r="G5894" s="6" t="e">
        <f>INDEX('BASE DE DATOS'!$A$2:$H$4921,MATCH(CONSTATACIÓN!$C5894,'BASE DE DATOS'!$A$2:$A$4921,0),3)</f>
        <v>#N/A</v>
      </c>
      <c r="H5894" s="5" t="e">
        <f>INDEX('BASE DE DATOS'!$A$2:$H$4921,MATCH(CONSTATACIÓN!$C5894,'BASE DE DATOS'!$A$2:$A$4921,0),6)</f>
        <v>#N/A</v>
      </c>
      <c r="I5894" s="5" t="e">
        <f>INDEX('BASE DE DATOS'!$A$2:$H$4921,MATCH(CONSTATACIÓN!$C5894,'BASE DE DATOS'!$A$2:$A$4921,0),7)</f>
        <v>#N/A</v>
      </c>
      <c r="J5894" s="5" t="e">
        <f>INDEX('BASE DE DATOS'!$A$2:$H$4921,MATCH(CONSTATACIÓN!$C5894,'BASE DE DATOS'!$A$2:$A$4921,0),8)</f>
        <v>#N/A</v>
      </c>
    </row>
    <row r="5895" spans="1:10" x14ac:dyDescent="0.25">
      <c r="A5895" s="13">
        <f t="shared" si="94"/>
        <v>0</v>
      </c>
      <c r="B5895" s="17" t="e">
        <f>INDEX('BASE DE DATOS'!$A$2:$H$4921,MATCH(CONSTATACIÓN!$C5895,'BASE DE DATOS'!$A$2:$A$4921,0),2)</f>
        <v>#N/A</v>
      </c>
      <c r="C5895" s="5"/>
      <c r="D5895" s="5"/>
      <c r="E5895" s="5"/>
      <c r="F5895" s="5"/>
      <c r="G5895" s="6" t="e">
        <f>INDEX('BASE DE DATOS'!$A$2:$H$4921,MATCH(CONSTATACIÓN!$C5895,'BASE DE DATOS'!$A$2:$A$4921,0),3)</f>
        <v>#N/A</v>
      </c>
      <c r="H5895" s="5" t="e">
        <f>INDEX('BASE DE DATOS'!$A$2:$H$4921,MATCH(CONSTATACIÓN!$C5895,'BASE DE DATOS'!$A$2:$A$4921,0),6)</f>
        <v>#N/A</v>
      </c>
      <c r="I5895" s="5" t="e">
        <f>INDEX('BASE DE DATOS'!$A$2:$H$4921,MATCH(CONSTATACIÓN!$C5895,'BASE DE DATOS'!$A$2:$A$4921,0),7)</f>
        <v>#N/A</v>
      </c>
      <c r="J5895" s="5" t="e">
        <f>INDEX('BASE DE DATOS'!$A$2:$H$4921,MATCH(CONSTATACIÓN!$C5895,'BASE DE DATOS'!$A$2:$A$4921,0),8)</f>
        <v>#N/A</v>
      </c>
    </row>
    <row r="5896" spans="1:10" x14ac:dyDescent="0.25">
      <c r="A5896" s="13">
        <f t="shared" si="94"/>
        <v>0</v>
      </c>
      <c r="B5896" s="17" t="e">
        <f>INDEX('BASE DE DATOS'!$A$2:$H$4921,MATCH(CONSTATACIÓN!$C5896,'BASE DE DATOS'!$A$2:$A$4921,0),2)</f>
        <v>#N/A</v>
      </c>
      <c r="C5896" s="5"/>
      <c r="D5896" s="5"/>
      <c r="E5896" s="5"/>
      <c r="F5896" s="5"/>
      <c r="G5896" s="6" t="e">
        <f>INDEX('BASE DE DATOS'!$A$2:$H$4921,MATCH(CONSTATACIÓN!$C5896,'BASE DE DATOS'!$A$2:$A$4921,0),3)</f>
        <v>#N/A</v>
      </c>
      <c r="H5896" s="5" t="e">
        <f>INDEX('BASE DE DATOS'!$A$2:$H$4921,MATCH(CONSTATACIÓN!$C5896,'BASE DE DATOS'!$A$2:$A$4921,0),6)</f>
        <v>#N/A</v>
      </c>
      <c r="I5896" s="5" t="e">
        <f>INDEX('BASE DE DATOS'!$A$2:$H$4921,MATCH(CONSTATACIÓN!$C5896,'BASE DE DATOS'!$A$2:$A$4921,0),7)</f>
        <v>#N/A</v>
      </c>
      <c r="J5896" s="5" t="e">
        <f>INDEX('BASE DE DATOS'!$A$2:$H$4921,MATCH(CONSTATACIÓN!$C5896,'BASE DE DATOS'!$A$2:$A$4921,0),8)</f>
        <v>#N/A</v>
      </c>
    </row>
    <row r="5897" spans="1:10" x14ac:dyDescent="0.25">
      <c r="A5897" s="13">
        <f t="shared" si="94"/>
        <v>0</v>
      </c>
      <c r="B5897" s="17" t="e">
        <f>INDEX('BASE DE DATOS'!$A$2:$H$4921,MATCH(CONSTATACIÓN!$C5897,'BASE DE DATOS'!$A$2:$A$4921,0),2)</f>
        <v>#N/A</v>
      </c>
      <c r="C5897" s="5"/>
      <c r="D5897" s="5"/>
      <c r="E5897" s="5"/>
      <c r="F5897" s="5"/>
      <c r="G5897" s="6" t="e">
        <f>INDEX('BASE DE DATOS'!$A$2:$H$4921,MATCH(CONSTATACIÓN!$C5897,'BASE DE DATOS'!$A$2:$A$4921,0),3)</f>
        <v>#N/A</v>
      </c>
      <c r="H5897" s="5" t="e">
        <f>INDEX('BASE DE DATOS'!$A$2:$H$4921,MATCH(CONSTATACIÓN!$C5897,'BASE DE DATOS'!$A$2:$A$4921,0),6)</f>
        <v>#N/A</v>
      </c>
      <c r="I5897" s="5" t="e">
        <f>INDEX('BASE DE DATOS'!$A$2:$H$4921,MATCH(CONSTATACIÓN!$C5897,'BASE DE DATOS'!$A$2:$A$4921,0),7)</f>
        <v>#N/A</v>
      </c>
      <c r="J5897" s="5" t="e">
        <f>INDEX('BASE DE DATOS'!$A$2:$H$4921,MATCH(CONSTATACIÓN!$C5897,'BASE DE DATOS'!$A$2:$A$4921,0),8)</f>
        <v>#N/A</v>
      </c>
    </row>
    <row r="5898" spans="1:10" x14ac:dyDescent="0.25">
      <c r="A5898" s="13">
        <f t="shared" si="94"/>
        <v>0</v>
      </c>
      <c r="B5898" s="17" t="e">
        <f>INDEX('BASE DE DATOS'!$A$2:$H$4921,MATCH(CONSTATACIÓN!$C5898,'BASE DE DATOS'!$A$2:$A$4921,0),2)</f>
        <v>#N/A</v>
      </c>
      <c r="C5898" s="5"/>
      <c r="D5898" s="5"/>
      <c r="E5898" s="5"/>
      <c r="F5898" s="5"/>
      <c r="G5898" s="6" t="e">
        <f>INDEX('BASE DE DATOS'!$A$2:$H$4921,MATCH(CONSTATACIÓN!$C5898,'BASE DE DATOS'!$A$2:$A$4921,0),3)</f>
        <v>#N/A</v>
      </c>
      <c r="H5898" s="5" t="e">
        <f>INDEX('BASE DE DATOS'!$A$2:$H$4921,MATCH(CONSTATACIÓN!$C5898,'BASE DE DATOS'!$A$2:$A$4921,0),6)</f>
        <v>#N/A</v>
      </c>
      <c r="I5898" s="5" t="e">
        <f>INDEX('BASE DE DATOS'!$A$2:$H$4921,MATCH(CONSTATACIÓN!$C5898,'BASE DE DATOS'!$A$2:$A$4921,0),7)</f>
        <v>#N/A</v>
      </c>
      <c r="J5898" s="5" t="e">
        <f>INDEX('BASE DE DATOS'!$A$2:$H$4921,MATCH(CONSTATACIÓN!$C5898,'BASE DE DATOS'!$A$2:$A$4921,0),8)</f>
        <v>#N/A</v>
      </c>
    </row>
    <row r="5899" spans="1:10" x14ac:dyDescent="0.25">
      <c r="A5899" s="13">
        <f t="shared" si="94"/>
        <v>0</v>
      </c>
      <c r="B5899" s="17" t="e">
        <f>INDEX('BASE DE DATOS'!$A$2:$H$4921,MATCH(CONSTATACIÓN!$C5899,'BASE DE DATOS'!$A$2:$A$4921,0),2)</f>
        <v>#N/A</v>
      </c>
      <c r="C5899" s="5"/>
      <c r="D5899" s="5"/>
      <c r="E5899" s="5"/>
      <c r="F5899" s="5"/>
      <c r="G5899" s="6" t="e">
        <f>INDEX('BASE DE DATOS'!$A$2:$H$4921,MATCH(CONSTATACIÓN!$C5899,'BASE DE DATOS'!$A$2:$A$4921,0),3)</f>
        <v>#N/A</v>
      </c>
      <c r="H5899" s="5" t="e">
        <f>INDEX('BASE DE DATOS'!$A$2:$H$4921,MATCH(CONSTATACIÓN!$C5899,'BASE DE DATOS'!$A$2:$A$4921,0),6)</f>
        <v>#N/A</v>
      </c>
      <c r="I5899" s="5" t="e">
        <f>INDEX('BASE DE DATOS'!$A$2:$H$4921,MATCH(CONSTATACIÓN!$C5899,'BASE DE DATOS'!$A$2:$A$4921,0),7)</f>
        <v>#N/A</v>
      </c>
      <c r="J5899" s="5" t="e">
        <f>INDEX('BASE DE DATOS'!$A$2:$H$4921,MATCH(CONSTATACIÓN!$C5899,'BASE DE DATOS'!$A$2:$A$4921,0),8)</f>
        <v>#N/A</v>
      </c>
    </row>
    <row r="5900" spans="1:10" x14ac:dyDescent="0.25">
      <c r="A5900" s="13">
        <f t="shared" si="94"/>
        <v>0</v>
      </c>
      <c r="B5900" s="17" t="e">
        <f>INDEX('BASE DE DATOS'!$A$2:$H$4921,MATCH(CONSTATACIÓN!$C5900,'BASE DE DATOS'!$A$2:$A$4921,0),2)</f>
        <v>#N/A</v>
      </c>
      <c r="C5900" s="5"/>
      <c r="D5900" s="5"/>
      <c r="E5900" s="5"/>
      <c r="F5900" s="5"/>
      <c r="G5900" s="6" t="e">
        <f>INDEX('BASE DE DATOS'!$A$2:$H$4921,MATCH(CONSTATACIÓN!$C5900,'BASE DE DATOS'!$A$2:$A$4921,0),3)</f>
        <v>#N/A</v>
      </c>
      <c r="H5900" s="5" t="e">
        <f>INDEX('BASE DE DATOS'!$A$2:$H$4921,MATCH(CONSTATACIÓN!$C5900,'BASE DE DATOS'!$A$2:$A$4921,0),6)</f>
        <v>#N/A</v>
      </c>
      <c r="I5900" s="5" t="e">
        <f>INDEX('BASE DE DATOS'!$A$2:$H$4921,MATCH(CONSTATACIÓN!$C5900,'BASE DE DATOS'!$A$2:$A$4921,0),7)</f>
        <v>#N/A</v>
      </c>
      <c r="J5900" s="5" t="e">
        <f>INDEX('BASE DE DATOS'!$A$2:$H$4921,MATCH(CONSTATACIÓN!$C5900,'BASE DE DATOS'!$A$2:$A$4921,0),8)</f>
        <v>#N/A</v>
      </c>
    </row>
    <row r="5901" spans="1:10" x14ac:dyDescent="0.25">
      <c r="A5901" s="13">
        <f t="shared" si="94"/>
        <v>0</v>
      </c>
      <c r="B5901" s="17" t="e">
        <f>INDEX('BASE DE DATOS'!$A$2:$H$4921,MATCH(CONSTATACIÓN!$C5901,'BASE DE DATOS'!$A$2:$A$4921,0),2)</f>
        <v>#N/A</v>
      </c>
      <c r="C5901" s="5"/>
      <c r="D5901" s="5"/>
      <c r="E5901" s="5"/>
      <c r="F5901" s="5"/>
      <c r="G5901" s="6" t="e">
        <f>INDEX('BASE DE DATOS'!$A$2:$H$4921,MATCH(CONSTATACIÓN!$C5901,'BASE DE DATOS'!$A$2:$A$4921,0),3)</f>
        <v>#N/A</v>
      </c>
      <c r="H5901" s="5" t="e">
        <f>INDEX('BASE DE DATOS'!$A$2:$H$4921,MATCH(CONSTATACIÓN!$C5901,'BASE DE DATOS'!$A$2:$A$4921,0),6)</f>
        <v>#N/A</v>
      </c>
      <c r="I5901" s="5" t="e">
        <f>INDEX('BASE DE DATOS'!$A$2:$H$4921,MATCH(CONSTATACIÓN!$C5901,'BASE DE DATOS'!$A$2:$A$4921,0),7)</f>
        <v>#N/A</v>
      </c>
      <c r="J5901" s="5" t="e">
        <f>INDEX('BASE DE DATOS'!$A$2:$H$4921,MATCH(CONSTATACIÓN!$C5901,'BASE DE DATOS'!$A$2:$A$4921,0),8)</f>
        <v>#N/A</v>
      </c>
    </row>
    <row r="5902" spans="1:10" x14ac:dyDescent="0.25">
      <c r="A5902" s="13">
        <f t="shared" si="94"/>
        <v>0</v>
      </c>
      <c r="B5902" s="17" t="e">
        <f>INDEX('BASE DE DATOS'!$A$2:$H$4921,MATCH(CONSTATACIÓN!$C5902,'BASE DE DATOS'!$A$2:$A$4921,0),2)</f>
        <v>#N/A</v>
      </c>
      <c r="C5902" s="5"/>
      <c r="D5902" s="5"/>
      <c r="E5902" s="5"/>
      <c r="F5902" s="5"/>
      <c r="G5902" s="6" t="e">
        <f>INDEX('BASE DE DATOS'!$A$2:$H$4921,MATCH(CONSTATACIÓN!$C5902,'BASE DE DATOS'!$A$2:$A$4921,0),3)</f>
        <v>#N/A</v>
      </c>
      <c r="H5902" s="5" t="e">
        <f>INDEX('BASE DE DATOS'!$A$2:$H$4921,MATCH(CONSTATACIÓN!$C5902,'BASE DE DATOS'!$A$2:$A$4921,0),6)</f>
        <v>#N/A</v>
      </c>
      <c r="I5902" s="5" t="e">
        <f>INDEX('BASE DE DATOS'!$A$2:$H$4921,MATCH(CONSTATACIÓN!$C5902,'BASE DE DATOS'!$A$2:$A$4921,0),7)</f>
        <v>#N/A</v>
      </c>
      <c r="J5902" s="5" t="e">
        <f>INDEX('BASE DE DATOS'!$A$2:$H$4921,MATCH(CONSTATACIÓN!$C5902,'BASE DE DATOS'!$A$2:$A$4921,0),8)</f>
        <v>#N/A</v>
      </c>
    </row>
    <row r="5903" spans="1:10" x14ac:dyDescent="0.25">
      <c r="A5903" s="13">
        <f t="shared" si="94"/>
        <v>0</v>
      </c>
      <c r="B5903" s="17" t="e">
        <f>INDEX('BASE DE DATOS'!$A$2:$H$4921,MATCH(CONSTATACIÓN!$C5903,'BASE DE DATOS'!$A$2:$A$4921,0),2)</f>
        <v>#N/A</v>
      </c>
      <c r="C5903" s="5"/>
      <c r="D5903" s="5"/>
      <c r="E5903" s="5"/>
      <c r="F5903" s="5"/>
      <c r="G5903" s="6" t="e">
        <f>INDEX('BASE DE DATOS'!$A$2:$H$4921,MATCH(CONSTATACIÓN!$C5903,'BASE DE DATOS'!$A$2:$A$4921,0),3)</f>
        <v>#N/A</v>
      </c>
      <c r="H5903" s="5" t="e">
        <f>INDEX('BASE DE DATOS'!$A$2:$H$4921,MATCH(CONSTATACIÓN!$C5903,'BASE DE DATOS'!$A$2:$A$4921,0),6)</f>
        <v>#N/A</v>
      </c>
      <c r="I5903" s="5" t="e">
        <f>INDEX('BASE DE DATOS'!$A$2:$H$4921,MATCH(CONSTATACIÓN!$C5903,'BASE DE DATOS'!$A$2:$A$4921,0),7)</f>
        <v>#N/A</v>
      </c>
      <c r="J5903" s="5" t="e">
        <f>INDEX('BASE DE DATOS'!$A$2:$H$4921,MATCH(CONSTATACIÓN!$C5903,'BASE DE DATOS'!$A$2:$A$4921,0),8)</f>
        <v>#N/A</v>
      </c>
    </row>
    <row r="5904" spans="1:10" x14ac:dyDescent="0.25">
      <c r="A5904" s="13">
        <f t="shared" si="94"/>
        <v>0</v>
      </c>
      <c r="B5904" s="17" t="e">
        <f>INDEX('BASE DE DATOS'!$A$2:$H$4921,MATCH(CONSTATACIÓN!$C5904,'BASE DE DATOS'!$A$2:$A$4921,0),2)</f>
        <v>#N/A</v>
      </c>
      <c r="C5904" s="5"/>
      <c r="D5904" s="5"/>
      <c r="E5904" s="5"/>
      <c r="F5904" s="5"/>
      <c r="G5904" s="6" t="e">
        <f>INDEX('BASE DE DATOS'!$A$2:$H$4921,MATCH(CONSTATACIÓN!$C5904,'BASE DE DATOS'!$A$2:$A$4921,0),3)</f>
        <v>#N/A</v>
      </c>
      <c r="H5904" s="5" t="e">
        <f>INDEX('BASE DE DATOS'!$A$2:$H$4921,MATCH(CONSTATACIÓN!$C5904,'BASE DE DATOS'!$A$2:$A$4921,0),6)</f>
        <v>#N/A</v>
      </c>
      <c r="I5904" s="5" t="e">
        <f>INDEX('BASE DE DATOS'!$A$2:$H$4921,MATCH(CONSTATACIÓN!$C5904,'BASE DE DATOS'!$A$2:$A$4921,0),7)</f>
        <v>#N/A</v>
      </c>
      <c r="J5904" s="5" t="e">
        <f>INDEX('BASE DE DATOS'!$A$2:$H$4921,MATCH(CONSTATACIÓN!$C5904,'BASE DE DATOS'!$A$2:$A$4921,0),8)</f>
        <v>#N/A</v>
      </c>
    </row>
    <row r="5905" spans="1:10" x14ac:dyDescent="0.25">
      <c r="A5905" s="13">
        <f t="shared" si="94"/>
        <v>0</v>
      </c>
      <c r="B5905" s="17" t="e">
        <f>INDEX('BASE DE DATOS'!$A$2:$H$4921,MATCH(CONSTATACIÓN!$C5905,'BASE DE DATOS'!$A$2:$A$4921,0),2)</f>
        <v>#N/A</v>
      </c>
      <c r="C5905" s="5"/>
      <c r="D5905" s="5"/>
      <c r="E5905" s="5"/>
      <c r="F5905" s="5"/>
      <c r="G5905" s="6" t="e">
        <f>INDEX('BASE DE DATOS'!$A$2:$H$4921,MATCH(CONSTATACIÓN!$C5905,'BASE DE DATOS'!$A$2:$A$4921,0),3)</f>
        <v>#N/A</v>
      </c>
      <c r="H5905" s="5" t="e">
        <f>INDEX('BASE DE DATOS'!$A$2:$H$4921,MATCH(CONSTATACIÓN!$C5905,'BASE DE DATOS'!$A$2:$A$4921,0),6)</f>
        <v>#N/A</v>
      </c>
      <c r="I5905" s="5" t="e">
        <f>INDEX('BASE DE DATOS'!$A$2:$H$4921,MATCH(CONSTATACIÓN!$C5905,'BASE DE DATOS'!$A$2:$A$4921,0),7)</f>
        <v>#N/A</v>
      </c>
      <c r="J5905" s="5" t="e">
        <f>INDEX('BASE DE DATOS'!$A$2:$H$4921,MATCH(CONSTATACIÓN!$C5905,'BASE DE DATOS'!$A$2:$A$4921,0),8)</f>
        <v>#N/A</v>
      </c>
    </row>
    <row r="5906" spans="1:10" x14ac:dyDescent="0.25">
      <c r="A5906" s="13">
        <f t="shared" si="94"/>
        <v>0</v>
      </c>
      <c r="B5906" s="17" t="e">
        <f>INDEX('BASE DE DATOS'!$A$2:$H$4921,MATCH(CONSTATACIÓN!$C5906,'BASE DE DATOS'!$A$2:$A$4921,0),2)</f>
        <v>#N/A</v>
      </c>
      <c r="C5906" s="5"/>
      <c r="D5906" s="5"/>
      <c r="E5906" s="5"/>
      <c r="F5906" s="5"/>
      <c r="G5906" s="6" t="e">
        <f>INDEX('BASE DE DATOS'!$A$2:$H$4921,MATCH(CONSTATACIÓN!$C5906,'BASE DE DATOS'!$A$2:$A$4921,0),3)</f>
        <v>#N/A</v>
      </c>
      <c r="H5906" s="5" t="e">
        <f>INDEX('BASE DE DATOS'!$A$2:$H$4921,MATCH(CONSTATACIÓN!$C5906,'BASE DE DATOS'!$A$2:$A$4921,0),6)</f>
        <v>#N/A</v>
      </c>
      <c r="I5906" s="5" t="e">
        <f>INDEX('BASE DE DATOS'!$A$2:$H$4921,MATCH(CONSTATACIÓN!$C5906,'BASE DE DATOS'!$A$2:$A$4921,0),7)</f>
        <v>#N/A</v>
      </c>
      <c r="J5906" s="5" t="e">
        <f>INDEX('BASE DE DATOS'!$A$2:$H$4921,MATCH(CONSTATACIÓN!$C5906,'BASE DE DATOS'!$A$2:$A$4921,0),8)</f>
        <v>#N/A</v>
      </c>
    </row>
    <row r="5907" spans="1:10" x14ac:dyDescent="0.25">
      <c r="A5907" s="13">
        <f t="shared" si="94"/>
        <v>0</v>
      </c>
      <c r="B5907" s="17" t="e">
        <f>INDEX('BASE DE DATOS'!$A$2:$H$4921,MATCH(CONSTATACIÓN!$C5907,'BASE DE DATOS'!$A$2:$A$4921,0),2)</f>
        <v>#N/A</v>
      </c>
      <c r="C5907" s="5"/>
      <c r="D5907" s="5"/>
      <c r="E5907" s="5"/>
      <c r="F5907" s="5"/>
      <c r="G5907" s="6" t="e">
        <f>INDEX('BASE DE DATOS'!$A$2:$H$4921,MATCH(CONSTATACIÓN!$C5907,'BASE DE DATOS'!$A$2:$A$4921,0),3)</f>
        <v>#N/A</v>
      </c>
      <c r="H5907" s="5" t="e">
        <f>INDEX('BASE DE DATOS'!$A$2:$H$4921,MATCH(CONSTATACIÓN!$C5907,'BASE DE DATOS'!$A$2:$A$4921,0),6)</f>
        <v>#N/A</v>
      </c>
      <c r="I5907" s="5" t="e">
        <f>INDEX('BASE DE DATOS'!$A$2:$H$4921,MATCH(CONSTATACIÓN!$C5907,'BASE DE DATOS'!$A$2:$A$4921,0),7)</f>
        <v>#N/A</v>
      </c>
      <c r="J5907" s="5" t="e">
        <f>INDEX('BASE DE DATOS'!$A$2:$H$4921,MATCH(CONSTATACIÓN!$C5907,'BASE DE DATOS'!$A$2:$A$4921,0),8)</f>
        <v>#N/A</v>
      </c>
    </row>
    <row r="5908" spans="1:10" x14ac:dyDescent="0.25">
      <c r="A5908" s="13">
        <f t="shared" si="94"/>
        <v>0</v>
      </c>
      <c r="B5908" s="17" t="e">
        <f>INDEX('BASE DE DATOS'!$A$2:$H$4921,MATCH(CONSTATACIÓN!$C5908,'BASE DE DATOS'!$A$2:$A$4921,0),2)</f>
        <v>#N/A</v>
      </c>
      <c r="C5908" s="5"/>
      <c r="D5908" s="5"/>
      <c r="E5908" s="5"/>
      <c r="F5908" s="5"/>
      <c r="G5908" s="6" t="e">
        <f>INDEX('BASE DE DATOS'!$A$2:$H$4921,MATCH(CONSTATACIÓN!$C5908,'BASE DE DATOS'!$A$2:$A$4921,0),3)</f>
        <v>#N/A</v>
      </c>
      <c r="H5908" s="5" t="e">
        <f>INDEX('BASE DE DATOS'!$A$2:$H$4921,MATCH(CONSTATACIÓN!$C5908,'BASE DE DATOS'!$A$2:$A$4921,0),6)</f>
        <v>#N/A</v>
      </c>
      <c r="I5908" s="5" t="e">
        <f>INDEX('BASE DE DATOS'!$A$2:$H$4921,MATCH(CONSTATACIÓN!$C5908,'BASE DE DATOS'!$A$2:$A$4921,0),7)</f>
        <v>#N/A</v>
      </c>
      <c r="J5908" s="5" t="e">
        <f>INDEX('BASE DE DATOS'!$A$2:$H$4921,MATCH(CONSTATACIÓN!$C5908,'BASE DE DATOS'!$A$2:$A$4921,0),8)</f>
        <v>#N/A</v>
      </c>
    </row>
    <row r="5909" spans="1:10" x14ac:dyDescent="0.25">
      <c r="A5909" s="13">
        <f t="shared" si="94"/>
        <v>0</v>
      </c>
      <c r="B5909" s="17" t="e">
        <f>INDEX('BASE DE DATOS'!$A$2:$H$4921,MATCH(CONSTATACIÓN!$C5909,'BASE DE DATOS'!$A$2:$A$4921,0),2)</f>
        <v>#N/A</v>
      </c>
      <c r="C5909" s="5"/>
      <c r="D5909" s="5"/>
      <c r="E5909" s="5"/>
      <c r="F5909" s="5"/>
      <c r="G5909" s="6" t="e">
        <f>INDEX('BASE DE DATOS'!$A$2:$H$4921,MATCH(CONSTATACIÓN!$C5909,'BASE DE DATOS'!$A$2:$A$4921,0),3)</f>
        <v>#N/A</v>
      </c>
      <c r="H5909" s="5" t="e">
        <f>INDEX('BASE DE DATOS'!$A$2:$H$4921,MATCH(CONSTATACIÓN!$C5909,'BASE DE DATOS'!$A$2:$A$4921,0),6)</f>
        <v>#N/A</v>
      </c>
      <c r="I5909" s="5" t="e">
        <f>INDEX('BASE DE DATOS'!$A$2:$H$4921,MATCH(CONSTATACIÓN!$C5909,'BASE DE DATOS'!$A$2:$A$4921,0),7)</f>
        <v>#N/A</v>
      </c>
      <c r="J5909" s="5" t="e">
        <f>INDEX('BASE DE DATOS'!$A$2:$H$4921,MATCH(CONSTATACIÓN!$C5909,'BASE DE DATOS'!$A$2:$A$4921,0),8)</f>
        <v>#N/A</v>
      </c>
    </row>
    <row r="5910" spans="1:10" x14ac:dyDescent="0.25">
      <c r="A5910" s="13">
        <f t="shared" si="94"/>
        <v>0</v>
      </c>
      <c r="B5910" s="17" t="e">
        <f>INDEX('BASE DE DATOS'!$A$2:$H$4921,MATCH(CONSTATACIÓN!$C5910,'BASE DE DATOS'!$A$2:$A$4921,0),2)</f>
        <v>#N/A</v>
      </c>
      <c r="C5910" s="5"/>
      <c r="D5910" s="5"/>
      <c r="E5910" s="5"/>
      <c r="F5910" s="5"/>
      <c r="G5910" s="6" t="e">
        <f>INDEX('BASE DE DATOS'!$A$2:$H$4921,MATCH(CONSTATACIÓN!$C5910,'BASE DE DATOS'!$A$2:$A$4921,0),3)</f>
        <v>#N/A</v>
      </c>
      <c r="H5910" s="5" t="e">
        <f>INDEX('BASE DE DATOS'!$A$2:$H$4921,MATCH(CONSTATACIÓN!$C5910,'BASE DE DATOS'!$A$2:$A$4921,0),6)</f>
        <v>#N/A</v>
      </c>
      <c r="I5910" s="5" t="e">
        <f>INDEX('BASE DE DATOS'!$A$2:$H$4921,MATCH(CONSTATACIÓN!$C5910,'BASE DE DATOS'!$A$2:$A$4921,0),7)</f>
        <v>#N/A</v>
      </c>
      <c r="J5910" s="5" t="e">
        <f>INDEX('BASE DE DATOS'!$A$2:$H$4921,MATCH(CONSTATACIÓN!$C5910,'BASE DE DATOS'!$A$2:$A$4921,0),8)</f>
        <v>#N/A</v>
      </c>
    </row>
    <row r="5911" spans="1:10" x14ac:dyDescent="0.25">
      <c r="A5911" s="13">
        <f t="shared" si="94"/>
        <v>0</v>
      </c>
      <c r="B5911" s="17" t="e">
        <f>INDEX('BASE DE DATOS'!$A$2:$H$4921,MATCH(CONSTATACIÓN!$C5911,'BASE DE DATOS'!$A$2:$A$4921,0),2)</f>
        <v>#N/A</v>
      </c>
      <c r="C5911" s="5"/>
      <c r="D5911" s="5"/>
      <c r="E5911" s="5"/>
      <c r="F5911" s="5"/>
      <c r="G5911" s="6" t="e">
        <f>INDEX('BASE DE DATOS'!$A$2:$H$4921,MATCH(CONSTATACIÓN!$C5911,'BASE DE DATOS'!$A$2:$A$4921,0),3)</f>
        <v>#N/A</v>
      </c>
      <c r="H5911" s="5" t="e">
        <f>INDEX('BASE DE DATOS'!$A$2:$H$4921,MATCH(CONSTATACIÓN!$C5911,'BASE DE DATOS'!$A$2:$A$4921,0),6)</f>
        <v>#N/A</v>
      </c>
      <c r="I5911" s="5" t="e">
        <f>INDEX('BASE DE DATOS'!$A$2:$H$4921,MATCH(CONSTATACIÓN!$C5911,'BASE DE DATOS'!$A$2:$A$4921,0),7)</f>
        <v>#N/A</v>
      </c>
      <c r="J5911" s="5" t="e">
        <f>INDEX('BASE DE DATOS'!$A$2:$H$4921,MATCH(CONSTATACIÓN!$C5911,'BASE DE DATOS'!$A$2:$A$4921,0),8)</f>
        <v>#N/A</v>
      </c>
    </row>
    <row r="5912" spans="1:10" x14ac:dyDescent="0.25">
      <c r="A5912" s="13">
        <f t="shared" si="94"/>
        <v>0</v>
      </c>
      <c r="B5912" s="17" t="e">
        <f>INDEX('BASE DE DATOS'!$A$2:$H$4921,MATCH(CONSTATACIÓN!$C5912,'BASE DE DATOS'!$A$2:$A$4921,0),2)</f>
        <v>#N/A</v>
      </c>
      <c r="C5912" s="5"/>
      <c r="D5912" s="5"/>
      <c r="E5912" s="5"/>
      <c r="F5912" s="5"/>
      <c r="G5912" s="6" t="e">
        <f>INDEX('BASE DE DATOS'!$A$2:$H$4921,MATCH(CONSTATACIÓN!$C5912,'BASE DE DATOS'!$A$2:$A$4921,0),3)</f>
        <v>#N/A</v>
      </c>
      <c r="H5912" s="5" t="e">
        <f>INDEX('BASE DE DATOS'!$A$2:$H$4921,MATCH(CONSTATACIÓN!$C5912,'BASE DE DATOS'!$A$2:$A$4921,0),6)</f>
        <v>#N/A</v>
      </c>
      <c r="I5912" s="5" t="e">
        <f>INDEX('BASE DE DATOS'!$A$2:$H$4921,MATCH(CONSTATACIÓN!$C5912,'BASE DE DATOS'!$A$2:$A$4921,0),7)</f>
        <v>#N/A</v>
      </c>
      <c r="J5912" s="5" t="e">
        <f>INDEX('BASE DE DATOS'!$A$2:$H$4921,MATCH(CONSTATACIÓN!$C5912,'BASE DE DATOS'!$A$2:$A$4921,0),8)</f>
        <v>#N/A</v>
      </c>
    </row>
    <row r="5913" spans="1:10" x14ac:dyDescent="0.25">
      <c r="A5913" s="13">
        <f t="shared" si="94"/>
        <v>0</v>
      </c>
      <c r="B5913" s="17" t="e">
        <f>INDEX('BASE DE DATOS'!$A$2:$H$4921,MATCH(CONSTATACIÓN!$C5913,'BASE DE DATOS'!$A$2:$A$4921,0),2)</f>
        <v>#N/A</v>
      </c>
      <c r="C5913" s="5"/>
      <c r="D5913" s="5"/>
      <c r="E5913" s="5"/>
      <c r="F5913" s="5"/>
      <c r="G5913" s="6" t="e">
        <f>INDEX('BASE DE DATOS'!$A$2:$H$4921,MATCH(CONSTATACIÓN!$C5913,'BASE DE DATOS'!$A$2:$A$4921,0),3)</f>
        <v>#N/A</v>
      </c>
      <c r="H5913" s="5" t="e">
        <f>INDEX('BASE DE DATOS'!$A$2:$H$4921,MATCH(CONSTATACIÓN!$C5913,'BASE DE DATOS'!$A$2:$A$4921,0),6)</f>
        <v>#N/A</v>
      </c>
      <c r="I5913" s="5" t="e">
        <f>INDEX('BASE DE DATOS'!$A$2:$H$4921,MATCH(CONSTATACIÓN!$C5913,'BASE DE DATOS'!$A$2:$A$4921,0),7)</f>
        <v>#N/A</v>
      </c>
      <c r="J5913" s="5" t="e">
        <f>INDEX('BASE DE DATOS'!$A$2:$H$4921,MATCH(CONSTATACIÓN!$C5913,'BASE DE DATOS'!$A$2:$A$4921,0),8)</f>
        <v>#N/A</v>
      </c>
    </row>
    <row r="5914" spans="1:10" x14ac:dyDescent="0.25">
      <c r="A5914" s="13">
        <f t="shared" si="94"/>
        <v>0</v>
      </c>
      <c r="B5914" s="17" t="e">
        <f>INDEX('BASE DE DATOS'!$A$2:$H$4921,MATCH(CONSTATACIÓN!$C5914,'BASE DE DATOS'!$A$2:$A$4921,0),2)</f>
        <v>#N/A</v>
      </c>
      <c r="C5914" s="5"/>
      <c r="D5914" s="5"/>
      <c r="E5914" s="5"/>
      <c r="F5914" s="5"/>
      <c r="G5914" s="6" t="e">
        <f>INDEX('BASE DE DATOS'!$A$2:$H$4921,MATCH(CONSTATACIÓN!$C5914,'BASE DE DATOS'!$A$2:$A$4921,0),3)</f>
        <v>#N/A</v>
      </c>
      <c r="H5914" s="5" t="e">
        <f>INDEX('BASE DE DATOS'!$A$2:$H$4921,MATCH(CONSTATACIÓN!$C5914,'BASE DE DATOS'!$A$2:$A$4921,0),6)</f>
        <v>#N/A</v>
      </c>
      <c r="I5914" s="5" t="e">
        <f>INDEX('BASE DE DATOS'!$A$2:$H$4921,MATCH(CONSTATACIÓN!$C5914,'BASE DE DATOS'!$A$2:$A$4921,0),7)</f>
        <v>#N/A</v>
      </c>
      <c r="J5914" s="5" t="e">
        <f>INDEX('BASE DE DATOS'!$A$2:$H$4921,MATCH(CONSTATACIÓN!$C5914,'BASE DE DATOS'!$A$2:$A$4921,0),8)</f>
        <v>#N/A</v>
      </c>
    </row>
    <row r="5915" spans="1:10" x14ac:dyDescent="0.25">
      <c r="A5915" s="13">
        <f t="shared" si="94"/>
        <v>0</v>
      </c>
      <c r="B5915" s="17" t="e">
        <f>INDEX('BASE DE DATOS'!$A$2:$H$4921,MATCH(CONSTATACIÓN!$C5915,'BASE DE DATOS'!$A$2:$A$4921,0),2)</f>
        <v>#N/A</v>
      </c>
      <c r="C5915" s="5"/>
      <c r="D5915" s="5"/>
      <c r="E5915" s="5"/>
      <c r="F5915" s="5"/>
      <c r="G5915" s="6" t="e">
        <f>INDEX('BASE DE DATOS'!$A$2:$H$4921,MATCH(CONSTATACIÓN!$C5915,'BASE DE DATOS'!$A$2:$A$4921,0),3)</f>
        <v>#N/A</v>
      </c>
      <c r="H5915" s="5" t="e">
        <f>INDEX('BASE DE DATOS'!$A$2:$H$4921,MATCH(CONSTATACIÓN!$C5915,'BASE DE DATOS'!$A$2:$A$4921,0),6)</f>
        <v>#N/A</v>
      </c>
      <c r="I5915" s="5" t="e">
        <f>INDEX('BASE DE DATOS'!$A$2:$H$4921,MATCH(CONSTATACIÓN!$C5915,'BASE DE DATOS'!$A$2:$A$4921,0),7)</f>
        <v>#N/A</v>
      </c>
      <c r="J5915" s="5" t="e">
        <f>INDEX('BASE DE DATOS'!$A$2:$H$4921,MATCH(CONSTATACIÓN!$C5915,'BASE DE DATOS'!$A$2:$A$4921,0),8)</f>
        <v>#N/A</v>
      </c>
    </row>
    <row r="5916" spans="1:10" x14ac:dyDescent="0.25">
      <c r="A5916" s="13">
        <f t="shared" si="94"/>
        <v>0</v>
      </c>
      <c r="B5916" s="17" t="e">
        <f>INDEX('BASE DE DATOS'!$A$2:$H$4921,MATCH(CONSTATACIÓN!$C5916,'BASE DE DATOS'!$A$2:$A$4921,0),2)</f>
        <v>#N/A</v>
      </c>
      <c r="C5916" s="5"/>
      <c r="D5916" s="5"/>
      <c r="E5916" s="5"/>
      <c r="F5916" s="5"/>
      <c r="G5916" s="6" t="e">
        <f>INDEX('BASE DE DATOS'!$A$2:$H$4921,MATCH(CONSTATACIÓN!$C5916,'BASE DE DATOS'!$A$2:$A$4921,0),3)</f>
        <v>#N/A</v>
      </c>
      <c r="H5916" s="5" t="e">
        <f>INDEX('BASE DE DATOS'!$A$2:$H$4921,MATCH(CONSTATACIÓN!$C5916,'BASE DE DATOS'!$A$2:$A$4921,0),6)</f>
        <v>#N/A</v>
      </c>
      <c r="I5916" s="5" t="e">
        <f>INDEX('BASE DE DATOS'!$A$2:$H$4921,MATCH(CONSTATACIÓN!$C5916,'BASE DE DATOS'!$A$2:$A$4921,0),7)</f>
        <v>#N/A</v>
      </c>
      <c r="J5916" s="5" t="e">
        <f>INDEX('BASE DE DATOS'!$A$2:$H$4921,MATCH(CONSTATACIÓN!$C5916,'BASE DE DATOS'!$A$2:$A$4921,0),8)</f>
        <v>#N/A</v>
      </c>
    </row>
    <row r="5917" spans="1:10" x14ac:dyDescent="0.25">
      <c r="A5917" s="13">
        <f t="shared" si="94"/>
        <v>0</v>
      </c>
      <c r="B5917" s="17" t="e">
        <f>INDEX('BASE DE DATOS'!$A$2:$H$4921,MATCH(CONSTATACIÓN!$C5917,'BASE DE DATOS'!$A$2:$A$4921,0),2)</f>
        <v>#N/A</v>
      </c>
      <c r="C5917" s="5"/>
      <c r="D5917" s="5"/>
      <c r="E5917" s="5"/>
      <c r="F5917" s="5"/>
      <c r="G5917" s="6" t="e">
        <f>INDEX('BASE DE DATOS'!$A$2:$H$4921,MATCH(CONSTATACIÓN!$C5917,'BASE DE DATOS'!$A$2:$A$4921,0),3)</f>
        <v>#N/A</v>
      </c>
      <c r="H5917" s="5" t="e">
        <f>INDEX('BASE DE DATOS'!$A$2:$H$4921,MATCH(CONSTATACIÓN!$C5917,'BASE DE DATOS'!$A$2:$A$4921,0),6)</f>
        <v>#N/A</v>
      </c>
      <c r="I5917" s="5" t="e">
        <f>INDEX('BASE DE DATOS'!$A$2:$H$4921,MATCH(CONSTATACIÓN!$C5917,'BASE DE DATOS'!$A$2:$A$4921,0),7)</f>
        <v>#N/A</v>
      </c>
      <c r="J5917" s="5" t="e">
        <f>INDEX('BASE DE DATOS'!$A$2:$H$4921,MATCH(CONSTATACIÓN!$C5917,'BASE DE DATOS'!$A$2:$A$4921,0),8)</f>
        <v>#N/A</v>
      </c>
    </row>
    <row r="5918" spans="1:10" x14ac:dyDescent="0.25">
      <c r="A5918" s="13">
        <f t="shared" si="94"/>
        <v>0</v>
      </c>
      <c r="B5918" s="17" t="e">
        <f>INDEX('BASE DE DATOS'!$A$2:$H$4921,MATCH(CONSTATACIÓN!$C5918,'BASE DE DATOS'!$A$2:$A$4921,0),2)</f>
        <v>#N/A</v>
      </c>
      <c r="C5918" s="5"/>
      <c r="D5918" s="5"/>
      <c r="E5918" s="5"/>
      <c r="F5918" s="5"/>
      <c r="G5918" s="6" t="e">
        <f>INDEX('BASE DE DATOS'!$A$2:$H$4921,MATCH(CONSTATACIÓN!$C5918,'BASE DE DATOS'!$A$2:$A$4921,0),3)</f>
        <v>#N/A</v>
      </c>
      <c r="H5918" s="5" t="e">
        <f>INDEX('BASE DE DATOS'!$A$2:$H$4921,MATCH(CONSTATACIÓN!$C5918,'BASE DE DATOS'!$A$2:$A$4921,0),6)</f>
        <v>#N/A</v>
      </c>
      <c r="I5918" s="5" t="e">
        <f>INDEX('BASE DE DATOS'!$A$2:$H$4921,MATCH(CONSTATACIÓN!$C5918,'BASE DE DATOS'!$A$2:$A$4921,0),7)</f>
        <v>#N/A</v>
      </c>
      <c r="J5918" s="5" t="e">
        <f>INDEX('BASE DE DATOS'!$A$2:$H$4921,MATCH(CONSTATACIÓN!$C5918,'BASE DE DATOS'!$A$2:$A$4921,0),8)</f>
        <v>#N/A</v>
      </c>
    </row>
    <row r="5919" spans="1:10" x14ac:dyDescent="0.25">
      <c r="A5919" s="13">
        <f t="shared" si="94"/>
        <v>0</v>
      </c>
      <c r="B5919" s="17" t="e">
        <f>INDEX('BASE DE DATOS'!$A$2:$H$4921,MATCH(CONSTATACIÓN!$C5919,'BASE DE DATOS'!$A$2:$A$4921,0),2)</f>
        <v>#N/A</v>
      </c>
      <c r="C5919" s="5"/>
      <c r="D5919" s="5"/>
      <c r="E5919" s="5"/>
      <c r="F5919" s="5"/>
      <c r="G5919" s="6" t="e">
        <f>INDEX('BASE DE DATOS'!$A$2:$H$4921,MATCH(CONSTATACIÓN!$C5919,'BASE DE DATOS'!$A$2:$A$4921,0),3)</f>
        <v>#N/A</v>
      </c>
      <c r="H5919" s="5" t="e">
        <f>INDEX('BASE DE DATOS'!$A$2:$H$4921,MATCH(CONSTATACIÓN!$C5919,'BASE DE DATOS'!$A$2:$A$4921,0),6)</f>
        <v>#N/A</v>
      </c>
      <c r="I5919" s="5" t="e">
        <f>INDEX('BASE DE DATOS'!$A$2:$H$4921,MATCH(CONSTATACIÓN!$C5919,'BASE DE DATOS'!$A$2:$A$4921,0),7)</f>
        <v>#N/A</v>
      </c>
      <c r="J5919" s="5" t="e">
        <f>INDEX('BASE DE DATOS'!$A$2:$H$4921,MATCH(CONSTATACIÓN!$C5919,'BASE DE DATOS'!$A$2:$A$4921,0),8)</f>
        <v>#N/A</v>
      </c>
    </row>
    <row r="5920" spans="1:10" x14ac:dyDescent="0.25">
      <c r="A5920" s="13">
        <f t="shared" si="94"/>
        <v>0</v>
      </c>
      <c r="B5920" s="17" t="e">
        <f>INDEX('BASE DE DATOS'!$A$2:$H$4921,MATCH(CONSTATACIÓN!$C5920,'BASE DE DATOS'!$A$2:$A$4921,0),2)</f>
        <v>#N/A</v>
      </c>
      <c r="C5920" s="5"/>
      <c r="D5920" s="5"/>
      <c r="E5920" s="5"/>
      <c r="F5920" s="5"/>
      <c r="G5920" s="6" t="e">
        <f>INDEX('BASE DE DATOS'!$A$2:$H$4921,MATCH(CONSTATACIÓN!$C5920,'BASE DE DATOS'!$A$2:$A$4921,0),3)</f>
        <v>#N/A</v>
      </c>
      <c r="H5920" s="5" t="e">
        <f>INDEX('BASE DE DATOS'!$A$2:$H$4921,MATCH(CONSTATACIÓN!$C5920,'BASE DE DATOS'!$A$2:$A$4921,0),6)</f>
        <v>#N/A</v>
      </c>
      <c r="I5920" s="5" t="e">
        <f>INDEX('BASE DE DATOS'!$A$2:$H$4921,MATCH(CONSTATACIÓN!$C5920,'BASE DE DATOS'!$A$2:$A$4921,0),7)</f>
        <v>#N/A</v>
      </c>
      <c r="J5920" s="5" t="e">
        <f>INDEX('BASE DE DATOS'!$A$2:$H$4921,MATCH(CONSTATACIÓN!$C5920,'BASE DE DATOS'!$A$2:$A$4921,0),8)</f>
        <v>#N/A</v>
      </c>
    </row>
    <row r="5921" spans="1:10" x14ac:dyDescent="0.25">
      <c r="A5921" s="13">
        <f t="shared" si="94"/>
        <v>0</v>
      </c>
      <c r="B5921" s="17" t="e">
        <f>INDEX('BASE DE DATOS'!$A$2:$H$4921,MATCH(CONSTATACIÓN!$C5921,'BASE DE DATOS'!$A$2:$A$4921,0),2)</f>
        <v>#N/A</v>
      </c>
      <c r="C5921" s="5"/>
      <c r="D5921" s="5"/>
      <c r="E5921" s="5"/>
      <c r="F5921" s="5"/>
      <c r="G5921" s="6" t="e">
        <f>INDEX('BASE DE DATOS'!$A$2:$H$4921,MATCH(CONSTATACIÓN!$C5921,'BASE DE DATOS'!$A$2:$A$4921,0),3)</f>
        <v>#N/A</v>
      </c>
      <c r="H5921" s="5" t="e">
        <f>INDEX('BASE DE DATOS'!$A$2:$H$4921,MATCH(CONSTATACIÓN!$C5921,'BASE DE DATOS'!$A$2:$A$4921,0),6)</f>
        <v>#N/A</v>
      </c>
      <c r="I5921" s="5" t="e">
        <f>INDEX('BASE DE DATOS'!$A$2:$H$4921,MATCH(CONSTATACIÓN!$C5921,'BASE DE DATOS'!$A$2:$A$4921,0),7)</f>
        <v>#N/A</v>
      </c>
      <c r="J5921" s="5" t="e">
        <f>INDEX('BASE DE DATOS'!$A$2:$H$4921,MATCH(CONSTATACIÓN!$C5921,'BASE DE DATOS'!$A$2:$A$4921,0),8)</f>
        <v>#N/A</v>
      </c>
    </row>
    <row r="5922" spans="1:10" x14ac:dyDescent="0.25">
      <c r="A5922" s="13">
        <f t="shared" si="94"/>
        <v>0</v>
      </c>
      <c r="B5922" s="17" t="e">
        <f>INDEX('BASE DE DATOS'!$A$2:$H$4921,MATCH(CONSTATACIÓN!$C5922,'BASE DE DATOS'!$A$2:$A$4921,0),2)</f>
        <v>#N/A</v>
      </c>
      <c r="C5922" s="5"/>
      <c r="D5922" s="5"/>
      <c r="E5922" s="5"/>
      <c r="F5922" s="5"/>
      <c r="G5922" s="6" t="e">
        <f>INDEX('BASE DE DATOS'!$A$2:$H$4921,MATCH(CONSTATACIÓN!$C5922,'BASE DE DATOS'!$A$2:$A$4921,0),3)</f>
        <v>#N/A</v>
      </c>
      <c r="H5922" s="5" t="e">
        <f>INDEX('BASE DE DATOS'!$A$2:$H$4921,MATCH(CONSTATACIÓN!$C5922,'BASE DE DATOS'!$A$2:$A$4921,0),6)</f>
        <v>#N/A</v>
      </c>
      <c r="I5922" s="5" t="e">
        <f>INDEX('BASE DE DATOS'!$A$2:$H$4921,MATCH(CONSTATACIÓN!$C5922,'BASE DE DATOS'!$A$2:$A$4921,0),7)</f>
        <v>#N/A</v>
      </c>
      <c r="J5922" s="5" t="e">
        <f>INDEX('BASE DE DATOS'!$A$2:$H$4921,MATCH(CONSTATACIÓN!$C5922,'BASE DE DATOS'!$A$2:$A$4921,0),8)</f>
        <v>#N/A</v>
      </c>
    </row>
    <row r="5923" spans="1:10" x14ac:dyDescent="0.25">
      <c r="A5923" s="13">
        <f t="shared" si="94"/>
        <v>0</v>
      </c>
      <c r="B5923" s="17" t="e">
        <f>INDEX('BASE DE DATOS'!$A$2:$H$4921,MATCH(CONSTATACIÓN!$C5923,'BASE DE DATOS'!$A$2:$A$4921,0),2)</f>
        <v>#N/A</v>
      </c>
      <c r="C5923" s="5"/>
      <c r="D5923" s="5"/>
      <c r="E5923" s="5"/>
      <c r="F5923" s="5"/>
      <c r="G5923" s="6" t="e">
        <f>INDEX('BASE DE DATOS'!$A$2:$H$4921,MATCH(CONSTATACIÓN!$C5923,'BASE DE DATOS'!$A$2:$A$4921,0),3)</f>
        <v>#N/A</v>
      </c>
      <c r="H5923" s="5" t="e">
        <f>INDEX('BASE DE DATOS'!$A$2:$H$4921,MATCH(CONSTATACIÓN!$C5923,'BASE DE DATOS'!$A$2:$A$4921,0),6)</f>
        <v>#N/A</v>
      </c>
      <c r="I5923" s="5" t="e">
        <f>INDEX('BASE DE DATOS'!$A$2:$H$4921,MATCH(CONSTATACIÓN!$C5923,'BASE DE DATOS'!$A$2:$A$4921,0),7)</f>
        <v>#N/A</v>
      </c>
      <c r="J5923" s="5" t="e">
        <f>INDEX('BASE DE DATOS'!$A$2:$H$4921,MATCH(CONSTATACIÓN!$C5923,'BASE DE DATOS'!$A$2:$A$4921,0),8)</f>
        <v>#N/A</v>
      </c>
    </row>
    <row r="5924" spans="1:10" x14ac:dyDescent="0.25">
      <c r="A5924" s="13">
        <f t="shared" si="94"/>
        <v>0</v>
      </c>
      <c r="B5924" s="17" t="e">
        <f>INDEX('BASE DE DATOS'!$A$2:$H$4921,MATCH(CONSTATACIÓN!$C5924,'BASE DE DATOS'!$A$2:$A$4921,0),2)</f>
        <v>#N/A</v>
      </c>
      <c r="C5924" s="5"/>
      <c r="D5924" s="5"/>
      <c r="E5924" s="5"/>
      <c r="F5924" s="5"/>
      <c r="G5924" s="6" t="e">
        <f>INDEX('BASE DE DATOS'!$A$2:$H$4921,MATCH(CONSTATACIÓN!$C5924,'BASE DE DATOS'!$A$2:$A$4921,0),3)</f>
        <v>#N/A</v>
      </c>
      <c r="H5924" s="5" t="e">
        <f>INDEX('BASE DE DATOS'!$A$2:$H$4921,MATCH(CONSTATACIÓN!$C5924,'BASE DE DATOS'!$A$2:$A$4921,0),6)</f>
        <v>#N/A</v>
      </c>
      <c r="I5924" s="5" t="e">
        <f>INDEX('BASE DE DATOS'!$A$2:$H$4921,MATCH(CONSTATACIÓN!$C5924,'BASE DE DATOS'!$A$2:$A$4921,0),7)</f>
        <v>#N/A</v>
      </c>
      <c r="J5924" s="5" t="e">
        <f>INDEX('BASE DE DATOS'!$A$2:$H$4921,MATCH(CONSTATACIÓN!$C5924,'BASE DE DATOS'!$A$2:$A$4921,0),8)</f>
        <v>#N/A</v>
      </c>
    </row>
    <row r="5925" spans="1:10" x14ac:dyDescent="0.25">
      <c r="A5925" s="13">
        <f t="shared" si="94"/>
        <v>0</v>
      </c>
      <c r="B5925" s="17" t="e">
        <f>INDEX('BASE DE DATOS'!$A$2:$H$4921,MATCH(CONSTATACIÓN!$C5925,'BASE DE DATOS'!$A$2:$A$4921,0),2)</f>
        <v>#N/A</v>
      </c>
      <c r="C5925" s="5"/>
      <c r="D5925" s="5"/>
      <c r="E5925" s="5"/>
      <c r="F5925" s="5"/>
      <c r="G5925" s="6" t="e">
        <f>INDEX('BASE DE DATOS'!$A$2:$H$4921,MATCH(CONSTATACIÓN!$C5925,'BASE DE DATOS'!$A$2:$A$4921,0),3)</f>
        <v>#N/A</v>
      </c>
      <c r="H5925" s="5" t="e">
        <f>INDEX('BASE DE DATOS'!$A$2:$H$4921,MATCH(CONSTATACIÓN!$C5925,'BASE DE DATOS'!$A$2:$A$4921,0),6)</f>
        <v>#N/A</v>
      </c>
      <c r="I5925" s="5" t="e">
        <f>INDEX('BASE DE DATOS'!$A$2:$H$4921,MATCH(CONSTATACIÓN!$C5925,'BASE DE DATOS'!$A$2:$A$4921,0),7)</f>
        <v>#N/A</v>
      </c>
      <c r="J5925" s="5" t="e">
        <f>INDEX('BASE DE DATOS'!$A$2:$H$4921,MATCH(CONSTATACIÓN!$C5925,'BASE DE DATOS'!$A$2:$A$4921,0),8)</f>
        <v>#N/A</v>
      </c>
    </row>
    <row r="5926" spans="1:10" x14ac:dyDescent="0.25">
      <c r="A5926" s="13">
        <f t="shared" si="94"/>
        <v>0</v>
      </c>
      <c r="B5926" s="17" t="e">
        <f>INDEX('BASE DE DATOS'!$A$2:$H$4921,MATCH(CONSTATACIÓN!$C5926,'BASE DE DATOS'!$A$2:$A$4921,0),2)</f>
        <v>#N/A</v>
      </c>
      <c r="C5926" s="5"/>
      <c r="D5926" s="5"/>
      <c r="E5926" s="5"/>
      <c r="F5926" s="5"/>
      <c r="G5926" s="6" t="e">
        <f>INDEX('BASE DE DATOS'!$A$2:$H$4921,MATCH(CONSTATACIÓN!$C5926,'BASE DE DATOS'!$A$2:$A$4921,0),3)</f>
        <v>#N/A</v>
      </c>
      <c r="H5926" s="5" t="e">
        <f>INDEX('BASE DE DATOS'!$A$2:$H$4921,MATCH(CONSTATACIÓN!$C5926,'BASE DE DATOS'!$A$2:$A$4921,0),6)</f>
        <v>#N/A</v>
      </c>
      <c r="I5926" s="5" t="e">
        <f>INDEX('BASE DE DATOS'!$A$2:$H$4921,MATCH(CONSTATACIÓN!$C5926,'BASE DE DATOS'!$A$2:$A$4921,0),7)</f>
        <v>#N/A</v>
      </c>
      <c r="J5926" s="5" t="e">
        <f>INDEX('BASE DE DATOS'!$A$2:$H$4921,MATCH(CONSTATACIÓN!$C5926,'BASE DE DATOS'!$A$2:$A$4921,0),8)</f>
        <v>#N/A</v>
      </c>
    </row>
    <row r="5927" spans="1:10" x14ac:dyDescent="0.25">
      <c r="A5927" s="13">
        <f t="shared" si="94"/>
        <v>0</v>
      </c>
      <c r="B5927" s="17" t="e">
        <f>INDEX('BASE DE DATOS'!$A$2:$H$4921,MATCH(CONSTATACIÓN!$C5927,'BASE DE DATOS'!$A$2:$A$4921,0),2)</f>
        <v>#N/A</v>
      </c>
      <c r="C5927" s="5"/>
      <c r="D5927" s="5"/>
      <c r="E5927" s="5"/>
      <c r="F5927" s="5"/>
      <c r="G5927" s="6" t="e">
        <f>INDEX('BASE DE DATOS'!$A$2:$H$4921,MATCH(CONSTATACIÓN!$C5927,'BASE DE DATOS'!$A$2:$A$4921,0),3)</f>
        <v>#N/A</v>
      </c>
      <c r="H5927" s="5" t="e">
        <f>INDEX('BASE DE DATOS'!$A$2:$H$4921,MATCH(CONSTATACIÓN!$C5927,'BASE DE DATOS'!$A$2:$A$4921,0),6)</f>
        <v>#N/A</v>
      </c>
      <c r="I5927" s="5" t="e">
        <f>INDEX('BASE DE DATOS'!$A$2:$H$4921,MATCH(CONSTATACIÓN!$C5927,'BASE DE DATOS'!$A$2:$A$4921,0),7)</f>
        <v>#N/A</v>
      </c>
      <c r="J5927" s="5" t="e">
        <f>INDEX('BASE DE DATOS'!$A$2:$H$4921,MATCH(CONSTATACIÓN!$C5927,'BASE DE DATOS'!$A$2:$A$4921,0),8)</f>
        <v>#N/A</v>
      </c>
    </row>
    <row r="5928" spans="1:10" x14ac:dyDescent="0.25">
      <c r="A5928" s="13">
        <f t="shared" si="94"/>
        <v>0</v>
      </c>
      <c r="B5928" s="17" t="e">
        <f>INDEX('BASE DE DATOS'!$A$2:$H$4921,MATCH(CONSTATACIÓN!$C5928,'BASE DE DATOS'!$A$2:$A$4921,0),2)</f>
        <v>#N/A</v>
      </c>
      <c r="C5928" s="5"/>
      <c r="D5928" s="5"/>
      <c r="E5928" s="5"/>
      <c r="F5928" s="5"/>
      <c r="G5928" s="6" t="e">
        <f>INDEX('BASE DE DATOS'!$A$2:$H$4921,MATCH(CONSTATACIÓN!$C5928,'BASE DE DATOS'!$A$2:$A$4921,0),3)</f>
        <v>#N/A</v>
      </c>
      <c r="H5928" s="5" t="e">
        <f>INDEX('BASE DE DATOS'!$A$2:$H$4921,MATCH(CONSTATACIÓN!$C5928,'BASE DE DATOS'!$A$2:$A$4921,0),6)</f>
        <v>#N/A</v>
      </c>
      <c r="I5928" s="5" t="e">
        <f>INDEX('BASE DE DATOS'!$A$2:$H$4921,MATCH(CONSTATACIÓN!$C5928,'BASE DE DATOS'!$A$2:$A$4921,0),7)</f>
        <v>#N/A</v>
      </c>
      <c r="J5928" s="5" t="e">
        <f>INDEX('BASE DE DATOS'!$A$2:$H$4921,MATCH(CONSTATACIÓN!$C5928,'BASE DE DATOS'!$A$2:$A$4921,0),8)</f>
        <v>#N/A</v>
      </c>
    </row>
    <row r="5929" spans="1:10" x14ac:dyDescent="0.25">
      <c r="A5929" s="13">
        <f t="shared" si="94"/>
        <v>0</v>
      </c>
      <c r="B5929" s="17" t="e">
        <f>INDEX('BASE DE DATOS'!$A$2:$H$4921,MATCH(CONSTATACIÓN!$C5929,'BASE DE DATOS'!$A$2:$A$4921,0),2)</f>
        <v>#N/A</v>
      </c>
      <c r="C5929" s="5"/>
      <c r="D5929" s="5"/>
      <c r="E5929" s="5"/>
      <c r="F5929" s="5"/>
      <c r="G5929" s="6" t="e">
        <f>INDEX('BASE DE DATOS'!$A$2:$H$4921,MATCH(CONSTATACIÓN!$C5929,'BASE DE DATOS'!$A$2:$A$4921,0),3)</f>
        <v>#N/A</v>
      </c>
      <c r="H5929" s="5" t="e">
        <f>INDEX('BASE DE DATOS'!$A$2:$H$4921,MATCH(CONSTATACIÓN!$C5929,'BASE DE DATOS'!$A$2:$A$4921,0),6)</f>
        <v>#N/A</v>
      </c>
      <c r="I5929" s="5" t="e">
        <f>INDEX('BASE DE DATOS'!$A$2:$H$4921,MATCH(CONSTATACIÓN!$C5929,'BASE DE DATOS'!$A$2:$A$4921,0),7)</f>
        <v>#N/A</v>
      </c>
      <c r="J5929" s="5" t="e">
        <f>INDEX('BASE DE DATOS'!$A$2:$H$4921,MATCH(CONSTATACIÓN!$C5929,'BASE DE DATOS'!$A$2:$A$4921,0),8)</f>
        <v>#N/A</v>
      </c>
    </row>
    <row r="5930" spans="1:10" x14ac:dyDescent="0.25">
      <c r="A5930" s="13">
        <f t="shared" si="94"/>
        <v>0</v>
      </c>
      <c r="B5930" s="17" t="e">
        <f>INDEX('BASE DE DATOS'!$A$2:$H$4921,MATCH(CONSTATACIÓN!$C5930,'BASE DE DATOS'!$A$2:$A$4921,0),2)</f>
        <v>#N/A</v>
      </c>
      <c r="C5930" s="5"/>
      <c r="D5930" s="5"/>
      <c r="E5930" s="5"/>
      <c r="F5930" s="5"/>
      <c r="G5930" s="6" t="e">
        <f>INDEX('BASE DE DATOS'!$A$2:$H$4921,MATCH(CONSTATACIÓN!$C5930,'BASE DE DATOS'!$A$2:$A$4921,0),3)</f>
        <v>#N/A</v>
      </c>
      <c r="H5930" s="5" t="e">
        <f>INDEX('BASE DE DATOS'!$A$2:$H$4921,MATCH(CONSTATACIÓN!$C5930,'BASE DE DATOS'!$A$2:$A$4921,0),6)</f>
        <v>#N/A</v>
      </c>
      <c r="I5930" s="5" t="e">
        <f>INDEX('BASE DE DATOS'!$A$2:$H$4921,MATCH(CONSTATACIÓN!$C5930,'BASE DE DATOS'!$A$2:$A$4921,0),7)</f>
        <v>#N/A</v>
      </c>
      <c r="J5930" s="5" t="e">
        <f>INDEX('BASE DE DATOS'!$A$2:$H$4921,MATCH(CONSTATACIÓN!$C5930,'BASE DE DATOS'!$A$2:$A$4921,0),8)</f>
        <v>#N/A</v>
      </c>
    </row>
    <row r="5931" spans="1:10" x14ac:dyDescent="0.25">
      <c r="A5931" s="13">
        <f t="shared" si="94"/>
        <v>0</v>
      </c>
      <c r="B5931" s="17" t="e">
        <f>INDEX('BASE DE DATOS'!$A$2:$H$4921,MATCH(CONSTATACIÓN!$C5931,'BASE DE DATOS'!$A$2:$A$4921,0),2)</f>
        <v>#N/A</v>
      </c>
      <c r="C5931" s="5"/>
      <c r="D5931" s="5"/>
      <c r="E5931" s="5"/>
      <c r="F5931" s="5"/>
      <c r="G5931" s="6" t="e">
        <f>INDEX('BASE DE DATOS'!$A$2:$H$4921,MATCH(CONSTATACIÓN!$C5931,'BASE DE DATOS'!$A$2:$A$4921,0),3)</f>
        <v>#N/A</v>
      </c>
      <c r="H5931" s="5" t="e">
        <f>INDEX('BASE DE DATOS'!$A$2:$H$4921,MATCH(CONSTATACIÓN!$C5931,'BASE DE DATOS'!$A$2:$A$4921,0),6)</f>
        <v>#N/A</v>
      </c>
      <c r="I5931" s="5" t="e">
        <f>INDEX('BASE DE DATOS'!$A$2:$H$4921,MATCH(CONSTATACIÓN!$C5931,'BASE DE DATOS'!$A$2:$A$4921,0),7)</f>
        <v>#N/A</v>
      </c>
      <c r="J5931" s="5" t="e">
        <f>INDEX('BASE DE DATOS'!$A$2:$H$4921,MATCH(CONSTATACIÓN!$C5931,'BASE DE DATOS'!$A$2:$A$4921,0),8)</f>
        <v>#N/A</v>
      </c>
    </row>
    <row r="5932" spans="1:10" x14ac:dyDescent="0.25">
      <c r="A5932" s="13">
        <f t="shared" si="94"/>
        <v>0</v>
      </c>
      <c r="B5932" s="17" t="e">
        <f>INDEX('BASE DE DATOS'!$A$2:$H$4921,MATCH(CONSTATACIÓN!$C5932,'BASE DE DATOS'!$A$2:$A$4921,0),2)</f>
        <v>#N/A</v>
      </c>
      <c r="C5932" s="5"/>
      <c r="D5932" s="5"/>
      <c r="E5932" s="5"/>
      <c r="F5932" s="5"/>
      <c r="G5932" s="6" t="e">
        <f>INDEX('BASE DE DATOS'!$A$2:$H$4921,MATCH(CONSTATACIÓN!$C5932,'BASE DE DATOS'!$A$2:$A$4921,0),3)</f>
        <v>#N/A</v>
      </c>
      <c r="H5932" s="5" t="e">
        <f>INDEX('BASE DE DATOS'!$A$2:$H$4921,MATCH(CONSTATACIÓN!$C5932,'BASE DE DATOS'!$A$2:$A$4921,0),6)</f>
        <v>#N/A</v>
      </c>
      <c r="I5932" s="5" t="e">
        <f>INDEX('BASE DE DATOS'!$A$2:$H$4921,MATCH(CONSTATACIÓN!$C5932,'BASE DE DATOS'!$A$2:$A$4921,0),7)</f>
        <v>#N/A</v>
      </c>
      <c r="J5932" s="5" t="e">
        <f>INDEX('BASE DE DATOS'!$A$2:$H$4921,MATCH(CONSTATACIÓN!$C5932,'BASE DE DATOS'!$A$2:$A$4921,0),8)</f>
        <v>#N/A</v>
      </c>
    </row>
    <row r="5933" spans="1:10" x14ac:dyDescent="0.25">
      <c r="A5933" s="13">
        <f t="shared" si="94"/>
        <v>0</v>
      </c>
      <c r="B5933" s="17" t="e">
        <f>INDEX('BASE DE DATOS'!$A$2:$H$4921,MATCH(CONSTATACIÓN!$C5933,'BASE DE DATOS'!$A$2:$A$4921,0),2)</f>
        <v>#N/A</v>
      </c>
      <c r="C5933" s="5"/>
      <c r="D5933" s="5"/>
      <c r="E5933" s="5"/>
      <c r="F5933" s="5"/>
      <c r="G5933" s="6" t="e">
        <f>INDEX('BASE DE DATOS'!$A$2:$H$4921,MATCH(CONSTATACIÓN!$C5933,'BASE DE DATOS'!$A$2:$A$4921,0),3)</f>
        <v>#N/A</v>
      </c>
      <c r="H5933" s="5" t="e">
        <f>INDEX('BASE DE DATOS'!$A$2:$H$4921,MATCH(CONSTATACIÓN!$C5933,'BASE DE DATOS'!$A$2:$A$4921,0),6)</f>
        <v>#N/A</v>
      </c>
      <c r="I5933" s="5" t="e">
        <f>INDEX('BASE DE DATOS'!$A$2:$H$4921,MATCH(CONSTATACIÓN!$C5933,'BASE DE DATOS'!$A$2:$A$4921,0),7)</f>
        <v>#N/A</v>
      </c>
      <c r="J5933" s="5" t="e">
        <f>INDEX('BASE DE DATOS'!$A$2:$H$4921,MATCH(CONSTATACIÓN!$C5933,'BASE DE DATOS'!$A$2:$A$4921,0),8)</f>
        <v>#N/A</v>
      </c>
    </row>
    <row r="5934" spans="1:10" x14ac:dyDescent="0.25">
      <c r="A5934" s="13">
        <f t="shared" si="94"/>
        <v>0</v>
      </c>
      <c r="B5934" s="17" t="e">
        <f>INDEX('BASE DE DATOS'!$A$2:$H$4921,MATCH(CONSTATACIÓN!$C5934,'BASE DE DATOS'!$A$2:$A$4921,0),2)</f>
        <v>#N/A</v>
      </c>
      <c r="C5934" s="5"/>
      <c r="D5934" s="5"/>
      <c r="E5934" s="5"/>
      <c r="F5934" s="5"/>
      <c r="G5934" s="6" t="e">
        <f>INDEX('BASE DE DATOS'!$A$2:$H$4921,MATCH(CONSTATACIÓN!$C5934,'BASE DE DATOS'!$A$2:$A$4921,0),3)</f>
        <v>#N/A</v>
      </c>
      <c r="H5934" s="5" t="e">
        <f>INDEX('BASE DE DATOS'!$A$2:$H$4921,MATCH(CONSTATACIÓN!$C5934,'BASE DE DATOS'!$A$2:$A$4921,0),6)</f>
        <v>#N/A</v>
      </c>
      <c r="I5934" s="5" t="e">
        <f>INDEX('BASE DE DATOS'!$A$2:$H$4921,MATCH(CONSTATACIÓN!$C5934,'BASE DE DATOS'!$A$2:$A$4921,0),7)</f>
        <v>#N/A</v>
      </c>
      <c r="J5934" s="5" t="e">
        <f>INDEX('BASE DE DATOS'!$A$2:$H$4921,MATCH(CONSTATACIÓN!$C5934,'BASE DE DATOS'!$A$2:$A$4921,0),8)</f>
        <v>#N/A</v>
      </c>
    </row>
    <row r="5935" spans="1:10" x14ac:dyDescent="0.25">
      <c r="A5935" s="13">
        <f t="shared" si="94"/>
        <v>0</v>
      </c>
      <c r="B5935" s="17" t="e">
        <f>INDEX('BASE DE DATOS'!$A$2:$H$4921,MATCH(CONSTATACIÓN!$C5935,'BASE DE DATOS'!$A$2:$A$4921,0),2)</f>
        <v>#N/A</v>
      </c>
      <c r="C5935" s="5"/>
      <c r="D5935" s="5"/>
      <c r="E5935" s="5"/>
      <c r="F5935" s="5"/>
      <c r="G5935" s="6" t="e">
        <f>INDEX('BASE DE DATOS'!$A$2:$H$4921,MATCH(CONSTATACIÓN!$C5935,'BASE DE DATOS'!$A$2:$A$4921,0),3)</f>
        <v>#N/A</v>
      </c>
      <c r="H5935" s="5" t="e">
        <f>INDEX('BASE DE DATOS'!$A$2:$H$4921,MATCH(CONSTATACIÓN!$C5935,'BASE DE DATOS'!$A$2:$A$4921,0),6)</f>
        <v>#N/A</v>
      </c>
      <c r="I5935" s="5" t="e">
        <f>INDEX('BASE DE DATOS'!$A$2:$H$4921,MATCH(CONSTATACIÓN!$C5935,'BASE DE DATOS'!$A$2:$A$4921,0),7)</f>
        <v>#N/A</v>
      </c>
      <c r="J5935" s="5" t="e">
        <f>INDEX('BASE DE DATOS'!$A$2:$H$4921,MATCH(CONSTATACIÓN!$C5935,'BASE DE DATOS'!$A$2:$A$4921,0),8)</f>
        <v>#N/A</v>
      </c>
    </row>
    <row r="5936" spans="1:10" x14ac:dyDescent="0.25">
      <c r="A5936" s="13">
        <f t="shared" si="94"/>
        <v>0</v>
      </c>
      <c r="B5936" s="17" t="e">
        <f>INDEX('BASE DE DATOS'!$A$2:$H$4921,MATCH(CONSTATACIÓN!$C5936,'BASE DE DATOS'!$A$2:$A$4921,0),2)</f>
        <v>#N/A</v>
      </c>
      <c r="C5936" s="5"/>
      <c r="D5936" s="5"/>
      <c r="E5936" s="5"/>
      <c r="F5936" s="5"/>
      <c r="G5936" s="6" t="e">
        <f>INDEX('BASE DE DATOS'!$A$2:$H$4921,MATCH(CONSTATACIÓN!$C5936,'BASE DE DATOS'!$A$2:$A$4921,0),3)</f>
        <v>#N/A</v>
      </c>
      <c r="H5936" s="5" t="e">
        <f>INDEX('BASE DE DATOS'!$A$2:$H$4921,MATCH(CONSTATACIÓN!$C5936,'BASE DE DATOS'!$A$2:$A$4921,0),6)</f>
        <v>#N/A</v>
      </c>
      <c r="I5936" s="5" t="e">
        <f>INDEX('BASE DE DATOS'!$A$2:$H$4921,MATCH(CONSTATACIÓN!$C5936,'BASE DE DATOS'!$A$2:$A$4921,0),7)</f>
        <v>#N/A</v>
      </c>
      <c r="J5936" s="5" t="e">
        <f>INDEX('BASE DE DATOS'!$A$2:$H$4921,MATCH(CONSTATACIÓN!$C5936,'BASE DE DATOS'!$A$2:$A$4921,0),8)</f>
        <v>#N/A</v>
      </c>
    </row>
    <row r="5937" spans="1:10" x14ac:dyDescent="0.25">
      <c r="A5937" s="13">
        <f t="shared" si="94"/>
        <v>0</v>
      </c>
      <c r="B5937" s="17" t="e">
        <f>INDEX('BASE DE DATOS'!$A$2:$H$4921,MATCH(CONSTATACIÓN!$C5937,'BASE DE DATOS'!$A$2:$A$4921,0),2)</f>
        <v>#N/A</v>
      </c>
      <c r="C5937" s="5"/>
      <c r="D5937" s="5"/>
      <c r="E5937" s="5"/>
      <c r="F5937" s="5"/>
      <c r="G5937" s="6" t="e">
        <f>INDEX('BASE DE DATOS'!$A$2:$H$4921,MATCH(CONSTATACIÓN!$C5937,'BASE DE DATOS'!$A$2:$A$4921,0),3)</f>
        <v>#N/A</v>
      </c>
      <c r="H5937" s="5" t="e">
        <f>INDEX('BASE DE DATOS'!$A$2:$H$4921,MATCH(CONSTATACIÓN!$C5937,'BASE DE DATOS'!$A$2:$A$4921,0),6)</f>
        <v>#N/A</v>
      </c>
      <c r="I5937" s="5" t="e">
        <f>INDEX('BASE DE DATOS'!$A$2:$H$4921,MATCH(CONSTATACIÓN!$C5937,'BASE DE DATOS'!$A$2:$A$4921,0),7)</f>
        <v>#N/A</v>
      </c>
      <c r="J5937" s="5" t="e">
        <f>INDEX('BASE DE DATOS'!$A$2:$H$4921,MATCH(CONSTATACIÓN!$C5937,'BASE DE DATOS'!$A$2:$A$4921,0),8)</f>
        <v>#N/A</v>
      </c>
    </row>
    <row r="5938" spans="1:10" x14ac:dyDescent="0.25">
      <c r="A5938" s="13">
        <f t="shared" si="94"/>
        <v>0</v>
      </c>
      <c r="B5938" s="17" t="e">
        <f>INDEX('BASE DE DATOS'!$A$2:$H$4921,MATCH(CONSTATACIÓN!$C5938,'BASE DE DATOS'!$A$2:$A$4921,0),2)</f>
        <v>#N/A</v>
      </c>
      <c r="C5938" s="5"/>
      <c r="D5938" s="5"/>
      <c r="E5938" s="5"/>
      <c r="F5938" s="5"/>
      <c r="G5938" s="6" t="e">
        <f>INDEX('BASE DE DATOS'!$A$2:$H$4921,MATCH(CONSTATACIÓN!$C5938,'BASE DE DATOS'!$A$2:$A$4921,0),3)</f>
        <v>#N/A</v>
      </c>
      <c r="H5938" s="5" t="e">
        <f>INDEX('BASE DE DATOS'!$A$2:$H$4921,MATCH(CONSTATACIÓN!$C5938,'BASE DE DATOS'!$A$2:$A$4921,0),6)</f>
        <v>#N/A</v>
      </c>
      <c r="I5938" s="5" t="e">
        <f>INDEX('BASE DE DATOS'!$A$2:$H$4921,MATCH(CONSTATACIÓN!$C5938,'BASE DE DATOS'!$A$2:$A$4921,0),7)</f>
        <v>#N/A</v>
      </c>
      <c r="J5938" s="5" t="e">
        <f>INDEX('BASE DE DATOS'!$A$2:$H$4921,MATCH(CONSTATACIÓN!$C5938,'BASE DE DATOS'!$A$2:$A$4921,0),8)</f>
        <v>#N/A</v>
      </c>
    </row>
    <row r="5939" spans="1:10" x14ac:dyDescent="0.25">
      <c r="A5939" s="13">
        <f t="shared" si="94"/>
        <v>0</v>
      </c>
      <c r="B5939" s="17" t="e">
        <f>INDEX('BASE DE DATOS'!$A$2:$H$4921,MATCH(CONSTATACIÓN!$C5939,'BASE DE DATOS'!$A$2:$A$4921,0),2)</f>
        <v>#N/A</v>
      </c>
      <c r="C5939" s="5"/>
      <c r="D5939" s="5"/>
      <c r="E5939" s="5"/>
      <c r="F5939" s="5"/>
      <c r="G5939" s="6" t="e">
        <f>INDEX('BASE DE DATOS'!$A$2:$H$4921,MATCH(CONSTATACIÓN!$C5939,'BASE DE DATOS'!$A$2:$A$4921,0),3)</f>
        <v>#N/A</v>
      </c>
      <c r="H5939" s="5" t="e">
        <f>INDEX('BASE DE DATOS'!$A$2:$H$4921,MATCH(CONSTATACIÓN!$C5939,'BASE DE DATOS'!$A$2:$A$4921,0),6)</f>
        <v>#N/A</v>
      </c>
      <c r="I5939" s="5" t="e">
        <f>INDEX('BASE DE DATOS'!$A$2:$H$4921,MATCH(CONSTATACIÓN!$C5939,'BASE DE DATOS'!$A$2:$A$4921,0),7)</f>
        <v>#N/A</v>
      </c>
      <c r="J5939" s="5" t="e">
        <f>INDEX('BASE DE DATOS'!$A$2:$H$4921,MATCH(CONSTATACIÓN!$C5939,'BASE DE DATOS'!$A$2:$A$4921,0),8)</f>
        <v>#N/A</v>
      </c>
    </row>
    <row r="5940" spans="1:10" x14ac:dyDescent="0.25">
      <c r="A5940" s="13">
        <f t="shared" ref="A5940:A6003" si="95">C5940</f>
        <v>0</v>
      </c>
      <c r="B5940" s="17" t="e">
        <f>INDEX('BASE DE DATOS'!$A$2:$H$4921,MATCH(CONSTATACIÓN!$C5940,'BASE DE DATOS'!$A$2:$A$4921,0),2)</f>
        <v>#N/A</v>
      </c>
      <c r="C5940" s="5"/>
      <c r="D5940" s="5"/>
      <c r="E5940" s="5"/>
      <c r="F5940" s="5"/>
      <c r="G5940" s="6" t="e">
        <f>INDEX('BASE DE DATOS'!$A$2:$H$4921,MATCH(CONSTATACIÓN!$C5940,'BASE DE DATOS'!$A$2:$A$4921,0),3)</f>
        <v>#N/A</v>
      </c>
      <c r="H5940" s="5" t="e">
        <f>INDEX('BASE DE DATOS'!$A$2:$H$4921,MATCH(CONSTATACIÓN!$C5940,'BASE DE DATOS'!$A$2:$A$4921,0),6)</f>
        <v>#N/A</v>
      </c>
      <c r="I5940" s="5" t="e">
        <f>INDEX('BASE DE DATOS'!$A$2:$H$4921,MATCH(CONSTATACIÓN!$C5940,'BASE DE DATOS'!$A$2:$A$4921,0),7)</f>
        <v>#N/A</v>
      </c>
      <c r="J5940" s="5" t="e">
        <f>INDEX('BASE DE DATOS'!$A$2:$H$4921,MATCH(CONSTATACIÓN!$C5940,'BASE DE DATOS'!$A$2:$A$4921,0),8)</f>
        <v>#N/A</v>
      </c>
    </row>
    <row r="5941" spans="1:10" x14ac:dyDescent="0.25">
      <c r="A5941" s="13">
        <f t="shared" si="95"/>
        <v>0</v>
      </c>
      <c r="B5941" s="17" t="e">
        <f>INDEX('BASE DE DATOS'!$A$2:$H$4921,MATCH(CONSTATACIÓN!$C5941,'BASE DE DATOS'!$A$2:$A$4921,0),2)</f>
        <v>#N/A</v>
      </c>
      <c r="C5941" s="5"/>
      <c r="D5941" s="5"/>
      <c r="E5941" s="5"/>
      <c r="F5941" s="5"/>
      <c r="G5941" s="6" t="e">
        <f>INDEX('BASE DE DATOS'!$A$2:$H$4921,MATCH(CONSTATACIÓN!$C5941,'BASE DE DATOS'!$A$2:$A$4921,0),3)</f>
        <v>#N/A</v>
      </c>
      <c r="H5941" s="5" t="e">
        <f>INDEX('BASE DE DATOS'!$A$2:$H$4921,MATCH(CONSTATACIÓN!$C5941,'BASE DE DATOS'!$A$2:$A$4921,0),6)</f>
        <v>#N/A</v>
      </c>
      <c r="I5941" s="5" t="e">
        <f>INDEX('BASE DE DATOS'!$A$2:$H$4921,MATCH(CONSTATACIÓN!$C5941,'BASE DE DATOS'!$A$2:$A$4921,0),7)</f>
        <v>#N/A</v>
      </c>
      <c r="J5941" s="5" t="e">
        <f>INDEX('BASE DE DATOS'!$A$2:$H$4921,MATCH(CONSTATACIÓN!$C5941,'BASE DE DATOS'!$A$2:$A$4921,0),8)</f>
        <v>#N/A</v>
      </c>
    </row>
    <row r="5942" spans="1:10" x14ac:dyDescent="0.25">
      <c r="A5942" s="13">
        <f t="shared" si="95"/>
        <v>0</v>
      </c>
      <c r="B5942" s="17" t="e">
        <f>INDEX('BASE DE DATOS'!$A$2:$H$4921,MATCH(CONSTATACIÓN!$C5942,'BASE DE DATOS'!$A$2:$A$4921,0),2)</f>
        <v>#N/A</v>
      </c>
      <c r="C5942" s="5"/>
      <c r="D5942" s="5"/>
      <c r="E5942" s="5"/>
      <c r="F5942" s="5"/>
      <c r="G5942" s="6" t="e">
        <f>INDEX('BASE DE DATOS'!$A$2:$H$4921,MATCH(CONSTATACIÓN!$C5942,'BASE DE DATOS'!$A$2:$A$4921,0),3)</f>
        <v>#N/A</v>
      </c>
      <c r="H5942" s="5" t="e">
        <f>INDEX('BASE DE DATOS'!$A$2:$H$4921,MATCH(CONSTATACIÓN!$C5942,'BASE DE DATOS'!$A$2:$A$4921,0),6)</f>
        <v>#N/A</v>
      </c>
      <c r="I5942" s="5" t="e">
        <f>INDEX('BASE DE DATOS'!$A$2:$H$4921,MATCH(CONSTATACIÓN!$C5942,'BASE DE DATOS'!$A$2:$A$4921,0),7)</f>
        <v>#N/A</v>
      </c>
      <c r="J5942" s="5" t="e">
        <f>INDEX('BASE DE DATOS'!$A$2:$H$4921,MATCH(CONSTATACIÓN!$C5942,'BASE DE DATOS'!$A$2:$A$4921,0),8)</f>
        <v>#N/A</v>
      </c>
    </row>
    <row r="5943" spans="1:10" x14ac:dyDescent="0.25">
      <c r="A5943" s="13">
        <f t="shared" si="95"/>
        <v>0</v>
      </c>
      <c r="B5943" s="17" t="e">
        <f>INDEX('BASE DE DATOS'!$A$2:$H$4921,MATCH(CONSTATACIÓN!$C5943,'BASE DE DATOS'!$A$2:$A$4921,0),2)</f>
        <v>#N/A</v>
      </c>
      <c r="C5943" s="5"/>
      <c r="D5943" s="5"/>
      <c r="E5943" s="5"/>
      <c r="F5943" s="5"/>
      <c r="G5943" s="6" t="e">
        <f>INDEX('BASE DE DATOS'!$A$2:$H$4921,MATCH(CONSTATACIÓN!$C5943,'BASE DE DATOS'!$A$2:$A$4921,0),3)</f>
        <v>#N/A</v>
      </c>
      <c r="H5943" s="5" t="e">
        <f>INDEX('BASE DE DATOS'!$A$2:$H$4921,MATCH(CONSTATACIÓN!$C5943,'BASE DE DATOS'!$A$2:$A$4921,0),6)</f>
        <v>#N/A</v>
      </c>
      <c r="I5943" s="5" t="e">
        <f>INDEX('BASE DE DATOS'!$A$2:$H$4921,MATCH(CONSTATACIÓN!$C5943,'BASE DE DATOS'!$A$2:$A$4921,0),7)</f>
        <v>#N/A</v>
      </c>
      <c r="J5943" s="5" t="e">
        <f>INDEX('BASE DE DATOS'!$A$2:$H$4921,MATCH(CONSTATACIÓN!$C5943,'BASE DE DATOS'!$A$2:$A$4921,0),8)</f>
        <v>#N/A</v>
      </c>
    </row>
    <row r="5944" spans="1:10" x14ac:dyDescent="0.25">
      <c r="A5944" s="13">
        <f t="shared" si="95"/>
        <v>0</v>
      </c>
      <c r="B5944" s="17" t="e">
        <f>INDEX('BASE DE DATOS'!$A$2:$H$4921,MATCH(CONSTATACIÓN!$C5944,'BASE DE DATOS'!$A$2:$A$4921,0),2)</f>
        <v>#N/A</v>
      </c>
      <c r="C5944" s="5"/>
      <c r="D5944" s="5"/>
      <c r="E5944" s="5"/>
      <c r="F5944" s="5"/>
      <c r="G5944" s="6" t="e">
        <f>INDEX('BASE DE DATOS'!$A$2:$H$4921,MATCH(CONSTATACIÓN!$C5944,'BASE DE DATOS'!$A$2:$A$4921,0),3)</f>
        <v>#N/A</v>
      </c>
      <c r="H5944" s="5" t="e">
        <f>INDEX('BASE DE DATOS'!$A$2:$H$4921,MATCH(CONSTATACIÓN!$C5944,'BASE DE DATOS'!$A$2:$A$4921,0),6)</f>
        <v>#N/A</v>
      </c>
      <c r="I5944" s="5" t="e">
        <f>INDEX('BASE DE DATOS'!$A$2:$H$4921,MATCH(CONSTATACIÓN!$C5944,'BASE DE DATOS'!$A$2:$A$4921,0),7)</f>
        <v>#N/A</v>
      </c>
      <c r="J5944" s="5" t="e">
        <f>INDEX('BASE DE DATOS'!$A$2:$H$4921,MATCH(CONSTATACIÓN!$C5944,'BASE DE DATOS'!$A$2:$A$4921,0),8)</f>
        <v>#N/A</v>
      </c>
    </row>
    <row r="5945" spans="1:10" x14ac:dyDescent="0.25">
      <c r="A5945" s="13">
        <f t="shared" si="95"/>
        <v>0</v>
      </c>
      <c r="B5945" s="17" t="e">
        <f>INDEX('BASE DE DATOS'!$A$2:$H$4921,MATCH(CONSTATACIÓN!$C5945,'BASE DE DATOS'!$A$2:$A$4921,0),2)</f>
        <v>#N/A</v>
      </c>
      <c r="C5945" s="5"/>
      <c r="D5945" s="5"/>
      <c r="E5945" s="5"/>
      <c r="F5945" s="5"/>
      <c r="G5945" s="6" t="e">
        <f>INDEX('BASE DE DATOS'!$A$2:$H$4921,MATCH(CONSTATACIÓN!$C5945,'BASE DE DATOS'!$A$2:$A$4921,0),3)</f>
        <v>#N/A</v>
      </c>
      <c r="H5945" s="5" t="e">
        <f>INDEX('BASE DE DATOS'!$A$2:$H$4921,MATCH(CONSTATACIÓN!$C5945,'BASE DE DATOS'!$A$2:$A$4921,0),6)</f>
        <v>#N/A</v>
      </c>
      <c r="I5945" s="5" t="e">
        <f>INDEX('BASE DE DATOS'!$A$2:$H$4921,MATCH(CONSTATACIÓN!$C5945,'BASE DE DATOS'!$A$2:$A$4921,0),7)</f>
        <v>#N/A</v>
      </c>
      <c r="J5945" s="5" t="e">
        <f>INDEX('BASE DE DATOS'!$A$2:$H$4921,MATCH(CONSTATACIÓN!$C5945,'BASE DE DATOS'!$A$2:$A$4921,0),8)</f>
        <v>#N/A</v>
      </c>
    </row>
    <row r="5946" spans="1:10" x14ac:dyDescent="0.25">
      <c r="A5946" s="13">
        <f t="shared" si="95"/>
        <v>0</v>
      </c>
      <c r="B5946" s="17" t="e">
        <f>INDEX('BASE DE DATOS'!$A$2:$H$4921,MATCH(CONSTATACIÓN!$C5946,'BASE DE DATOS'!$A$2:$A$4921,0),2)</f>
        <v>#N/A</v>
      </c>
      <c r="C5946" s="5"/>
      <c r="D5946" s="5"/>
      <c r="E5946" s="5"/>
      <c r="F5946" s="5"/>
      <c r="G5946" s="6" t="e">
        <f>INDEX('BASE DE DATOS'!$A$2:$H$4921,MATCH(CONSTATACIÓN!$C5946,'BASE DE DATOS'!$A$2:$A$4921,0),3)</f>
        <v>#N/A</v>
      </c>
      <c r="H5946" s="5" t="e">
        <f>INDEX('BASE DE DATOS'!$A$2:$H$4921,MATCH(CONSTATACIÓN!$C5946,'BASE DE DATOS'!$A$2:$A$4921,0),6)</f>
        <v>#N/A</v>
      </c>
      <c r="I5946" s="5" t="e">
        <f>INDEX('BASE DE DATOS'!$A$2:$H$4921,MATCH(CONSTATACIÓN!$C5946,'BASE DE DATOS'!$A$2:$A$4921,0),7)</f>
        <v>#N/A</v>
      </c>
      <c r="J5946" s="5" t="e">
        <f>INDEX('BASE DE DATOS'!$A$2:$H$4921,MATCH(CONSTATACIÓN!$C5946,'BASE DE DATOS'!$A$2:$A$4921,0),8)</f>
        <v>#N/A</v>
      </c>
    </row>
    <row r="5947" spans="1:10" x14ac:dyDescent="0.25">
      <c r="A5947" s="13">
        <f t="shared" si="95"/>
        <v>0</v>
      </c>
      <c r="B5947" s="17" t="e">
        <f>INDEX('BASE DE DATOS'!$A$2:$H$4921,MATCH(CONSTATACIÓN!$C5947,'BASE DE DATOS'!$A$2:$A$4921,0),2)</f>
        <v>#N/A</v>
      </c>
      <c r="C5947" s="5"/>
      <c r="D5947" s="5"/>
      <c r="E5947" s="5"/>
      <c r="F5947" s="5"/>
      <c r="G5947" s="6" t="e">
        <f>INDEX('BASE DE DATOS'!$A$2:$H$4921,MATCH(CONSTATACIÓN!$C5947,'BASE DE DATOS'!$A$2:$A$4921,0),3)</f>
        <v>#N/A</v>
      </c>
      <c r="H5947" s="5" t="e">
        <f>INDEX('BASE DE DATOS'!$A$2:$H$4921,MATCH(CONSTATACIÓN!$C5947,'BASE DE DATOS'!$A$2:$A$4921,0),6)</f>
        <v>#N/A</v>
      </c>
      <c r="I5947" s="5" t="e">
        <f>INDEX('BASE DE DATOS'!$A$2:$H$4921,MATCH(CONSTATACIÓN!$C5947,'BASE DE DATOS'!$A$2:$A$4921,0),7)</f>
        <v>#N/A</v>
      </c>
      <c r="J5947" s="5" t="e">
        <f>INDEX('BASE DE DATOS'!$A$2:$H$4921,MATCH(CONSTATACIÓN!$C5947,'BASE DE DATOS'!$A$2:$A$4921,0),8)</f>
        <v>#N/A</v>
      </c>
    </row>
    <row r="5948" spans="1:10" x14ac:dyDescent="0.25">
      <c r="A5948" s="13">
        <f t="shared" si="95"/>
        <v>0</v>
      </c>
      <c r="B5948" s="17" t="e">
        <f>INDEX('BASE DE DATOS'!$A$2:$H$4921,MATCH(CONSTATACIÓN!$C5948,'BASE DE DATOS'!$A$2:$A$4921,0),2)</f>
        <v>#N/A</v>
      </c>
      <c r="C5948" s="5"/>
      <c r="D5948" s="5"/>
      <c r="E5948" s="5"/>
      <c r="F5948" s="5"/>
      <c r="G5948" s="6" t="e">
        <f>INDEX('BASE DE DATOS'!$A$2:$H$4921,MATCH(CONSTATACIÓN!$C5948,'BASE DE DATOS'!$A$2:$A$4921,0),3)</f>
        <v>#N/A</v>
      </c>
      <c r="H5948" s="5" t="e">
        <f>INDEX('BASE DE DATOS'!$A$2:$H$4921,MATCH(CONSTATACIÓN!$C5948,'BASE DE DATOS'!$A$2:$A$4921,0),6)</f>
        <v>#N/A</v>
      </c>
      <c r="I5948" s="5" t="e">
        <f>INDEX('BASE DE DATOS'!$A$2:$H$4921,MATCH(CONSTATACIÓN!$C5948,'BASE DE DATOS'!$A$2:$A$4921,0),7)</f>
        <v>#N/A</v>
      </c>
      <c r="J5948" s="5" t="e">
        <f>INDEX('BASE DE DATOS'!$A$2:$H$4921,MATCH(CONSTATACIÓN!$C5948,'BASE DE DATOS'!$A$2:$A$4921,0),8)</f>
        <v>#N/A</v>
      </c>
    </row>
    <row r="5949" spans="1:10" x14ac:dyDescent="0.25">
      <c r="A5949" s="13">
        <f t="shared" si="95"/>
        <v>0</v>
      </c>
      <c r="B5949" s="17" t="e">
        <f>INDEX('BASE DE DATOS'!$A$2:$H$4921,MATCH(CONSTATACIÓN!$C5949,'BASE DE DATOS'!$A$2:$A$4921,0),2)</f>
        <v>#N/A</v>
      </c>
      <c r="C5949" s="5"/>
      <c r="D5949" s="5"/>
      <c r="E5949" s="5"/>
      <c r="F5949" s="5"/>
      <c r="G5949" s="6" t="e">
        <f>INDEX('BASE DE DATOS'!$A$2:$H$4921,MATCH(CONSTATACIÓN!$C5949,'BASE DE DATOS'!$A$2:$A$4921,0),3)</f>
        <v>#N/A</v>
      </c>
      <c r="H5949" s="5" t="e">
        <f>INDEX('BASE DE DATOS'!$A$2:$H$4921,MATCH(CONSTATACIÓN!$C5949,'BASE DE DATOS'!$A$2:$A$4921,0),6)</f>
        <v>#N/A</v>
      </c>
      <c r="I5949" s="5" t="e">
        <f>INDEX('BASE DE DATOS'!$A$2:$H$4921,MATCH(CONSTATACIÓN!$C5949,'BASE DE DATOS'!$A$2:$A$4921,0),7)</f>
        <v>#N/A</v>
      </c>
      <c r="J5949" s="5" t="e">
        <f>INDEX('BASE DE DATOS'!$A$2:$H$4921,MATCH(CONSTATACIÓN!$C5949,'BASE DE DATOS'!$A$2:$A$4921,0),8)</f>
        <v>#N/A</v>
      </c>
    </row>
    <row r="5950" spans="1:10" x14ac:dyDescent="0.25">
      <c r="A5950" s="13">
        <f t="shared" si="95"/>
        <v>0</v>
      </c>
      <c r="B5950" s="17" t="e">
        <f>INDEX('BASE DE DATOS'!$A$2:$H$4921,MATCH(CONSTATACIÓN!$C5950,'BASE DE DATOS'!$A$2:$A$4921,0),2)</f>
        <v>#N/A</v>
      </c>
      <c r="C5950" s="5"/>
      <c r="D5950" s="5"/>
      <c r="E5950" s="5"/>
      <c r="F5950" s="5"/>
      <c r="G5950" s="6" t="e">
        <f>INDEX('BASE DE DATOS'!$A$2:$H$4921,MATCH(CONSTATACIÓN!$C5950,'BASE DE DATOS'!$A$2:$A$4921,0),3)</f>
        <v>#N/A</v>
      </c>
      <c r="H5950" s="5" t="e">
        <f>INDEX('BASE DE DATOS'!$A$2:$H$4921,MATCH(CONSTATACIÓN!$C5950,'BASE DE DATOS'!$A$2:$A$4921,0),6)</f>
        <v>#N/A</v>
      </c>
      <c r="I5950" s="5" t="e">
        <f>INDEX('BASE DE DATOS'!$A$2:$H$4921,MATCH(CONSTATACIÓN!$C5950,'BASE DE DATOS'!$A$2:$A$4921,0),7)</f>
        <v>#N/A</v>
      </c>
      <c r="J5950" s="5" t="e">
        <f>INDEX('BASE DE DATOS'!$A$2:$H$4921,MATCH(CONSTATACIÓN!$C5950,'BASE DE DATOS'!$A$2:$A$4921,0),8)</f>
        <v>#N/A</v>
      </c>
    </row>
    <row r="5951" spans="1:10" x14ac:dyDescent="0.25">
      <c r="A5951" s="13">
        <f t="shared" si="95"/>
        <v>0</v>
      </c>
      <c r="B5951" s="17" t="e">
        <f>INDEX('BASE DE DATOS'!$A$2:$H$4921,MATCH(CONSTATACIÓN!$C5951,'BASE DE DATOS'!$A$2:$A$4921,0),2)</f>
        <v>#N/A</v>
      </c>
      <c r="C5951" s="5"/>
      <c r="D5951" s="5"/>
      <c r="E5951" s="5"/>
      <c r="F5951" s="5"/>
      <c r="G5951" s="6" t="e">
        <f>INDEX('BASE DE DATOS'!$A$2:$H$4921,MATCH(CONSTATACIÓN!$C5951,'BASE DE DATOS'!$A$2:$A$4921,0),3)</f>
        <v>#N/A</v>
      </c>
      <c r="H5951" s="5" t="e">
        <f>INDEX('BASE DE DATOS'!$A$2:$H$4921,MATCH(CONSTATACIÓN!$C5951,'BASE DE DATOS'!$A$2:$A$4921,0),6)</f>
        <v>#N/A</v>
      </c>
      <c r="I5951" s="5" t="e">
        <f>INDEX('BASE DE DATOS'!$A$2:$H$4921,MATCH(CONSTATACIÓN!$C5951,'BASE DE DATOS'!$A$2:$A$4921,0),7)</f>
        <v>#N/A</v>
      </c>
      <c r="J5951" s="5" t="e">
        <f>INDEX('BASE DE DATOS'!$A$2:$H$4921,MATCH(CONSTATACIÓN!$C5951,'BASE DE DATOS'!$A$2:$A$4921,0),8)</f>
        <v>#N/A</v>
      </c>
    </row>
    <row r="5952" spans="1:10" x14ac:dyDescent="0.25">
      <c r="A5952" s="13">
        <f t="shared" si="95"/>
        <v>0</v>
      </c>
      <c r="B5952" s="17" t="e">
        <f>INDEX('BASE DE DATOS'!$A$2:$H$4921,MATCH(CONSTATACIÓN!$C5952,'BASE DE DATOS'!$A$2:$A$4921,0),2)</f>
        <v>#N/A</v>
      </c>
      <c r="C5952" s="5"/>
      <c r="D5952" s="5"/>
      <c r="E5952" s="5"/>
      <c r="F5952" s="5"/>
      <c r="G5952" s="6" t="e">
        <f>INDEX('BASE DE DATOS'!$A$2:$H$4921,MATCH(CONSTATACIÓN!$C5952,'BASE DE DATOS'!$A$2:$A$4921,0),3)</f>
        <v>#N/A</v>
      </c>
      <c r="H5952" s="5" t="e">
        <f>INDEX('BASE DE DATOS'!$A$2:$H$4921,MATCH(CONSTATACIÓN!$C5952,'BASE DE DATOS'!$A$2:$A$4921,0),6)</f>
        <v>#N/A</v>
      </c>
      <c r="I5952" s="5" t="e">
        <f>INDEX('BASE DE DATOS'!$A$2:$H$4921,MATCH(CONSTATACIÓN!$C5952,'BASE DE DATOS'!$A$2:$A$4921,0),7)</f>
        <v>#N/A</v>
      </c>
      <c r="J5952" s="5" t="e">
        <f>INDEX('BASE DE DATOS'!$A$2:$H$4921,MATCH(CONSTATACIÓN!$C5952,'BASE DE DATOS'!$A$2:$A$4921,0),8)</f>
        <v>#N/A</v>
      </c>
    </row>
    <row r="5953" spans="1:10" x14ac:dyDescent="0.25">
      <c r="A5953" s="13">
        <f t="shared" si="95"/>
        <v>0</v>
      </c>
      <c r="B5953" s="17" t="e">
        <f>INDEX('BASE DE DATOS'!$A$2:$H$4921,MATCH(CONSTATACIÓN!$C5953,'BASE DE DATOS'!$A$2:$A$4921,0),2)</f>
        <v>#N/A</v>
      </c>
      <c r="C5953" s="5"/>
      <c r="D5953" s="5"/>
      <c r="E5953" s="5"/>
      <c r="F5953" s="5"/>
      <c r="G5953" s="6" t="e">
        <f>INDEX('BASE DE DATOS'!$A$2:$H$4921,MATCH(CONSTATACIÓN!$C5953,'BASE DE DATOS'!$A$2:$A$4921,0),3)</f>
        <v>#N/A</v>
      </c>
      <c r="H5953" s="5" t="e">
        <f>INDEX('BASE DE DATOS'!$A$2:$H$4921,MATCH(CONSTATACIÓN!$C5953,'BASE DE DATOS'!$A$2:$A$4921,0),6)</f>
        <v>#N/A</v>
      </c>
      <c r="I5953" s="5" t="e">
        <f>INDEX('BASE DE DATOS'!$A$2:$H$4921,MATCH(CONSTATACIÓN!$C5953,'BASE DE DATOS'!$A$2:$A$4921,0),7)</f>
        <v>#N/A</v>
      </c>
      <c r="J5953" s="5" t="e">
        <f>INDEX('BASE DE DATOS'!$A$2:$H$4921,MATCH(CONSTATACIÓN!$C5953,'BASE DE DATOS'!$A$2:$A$4921,0),8)</f>
        <v>#N/A</v>
      </c>
    </row>
    <row r="5954" spans="1:10" x14ac:dyDescent="0.25">
      <c r="A5954" s="13">
        <f t="shared" si="95"/>
        <v>0</v>
      </c>
      <c r="B5954" s="17" t="e">
        <f>INDEX('BASE DE DATOS'!$A$2:$H$4921,MATCH(CONSTATACIÓN!$C5954,'BASE DE DATOS'!$A$2:$A$4921,0),2)</f>
        <v>#N/A</v>
      </c>
      <c r="C5954" s="5"/>
      <c r="D5954" s="5"/>
      <c r="E5954" s="5"/>
      <c r="F5954" s="5"/>
      <c r="G5954" s="6" t="e">
        <f>INDEX('BASE DE DATOS'!$A$2:$H$4921,MATCH(CONSTATACIÓN!$C5954,'BASE DE DATOS'!$A$2:$A$4921,0),3)</f>
        <v>#N/A</v>
      </c>
      <c r="H5954" s="5" t="e">
        <f>INDEX('BASE DE DATOS'!$A$2:$H$4921,MATCH(CONSTATACIÓN!$C5954,'BASE DE DATOS'!$A$2:$A$4921,0),6)</f>
        <v>#N/A</v>
      </c>
      <c r="I5954" s="5" t="e">
        <f>INDEX('BASE DE DATOS'!$A$2:$H$4921,MATCH(CONSTATACIÓN!$C5954,'BASE DE DATOS'!$A$2:$A$4921,0),7)</f>
        <v>#N/A</v>
      </c>
      <c r="J5954" s="5" t="e">
        <f>INDEX('BASE DE DATOS'!$A$2:$H$4921,MATCH(CONSTATACIÓN!$C5954,'BASE DE DATOS'!$A$2:$A$4921,0),8)</f>
        <v>#N/A</v>
      </c>
    </row>
    <row r="5955" spans="1:10" x14ac:dyDescent="0.25">
      <c r="A5955" s="13">
        <f t="shared" si="95"/>
        <v>0</v>
      </c>
      <c r="B5955" s="17" t="e">
        <f>INDEX('BASE DE DATOS'!$A$2:$H$4921,MATCH(CONSTATACIÓN!$C5955,'BASE DE DATOS'!$A$2:$A$4921,0),2)</f>
        <v>#N/A</v>
      </c>
      <c r="C5955" s="5"/>
      <c r="D5955" s="5"/>
      <c r="E5955" s="5"/>
      <c r="F5955" s="5"/>
      <c r="G5955" s="6" t="e">
        <f>INDEX('BASE DE DATOS'!$A$2:$H$4921,MATCH(CONSTATACIÓN!$C5955,'BASE DE DATOS'!$A$2:$A$4921,0),3)</f>
        <v>#N/A</v>
      </c>
      <c r="H5955" s="5" t="e">
        <f>INDEX('BASE DE DATOS'!$A$2:$H$4921,MATCH(CONSTATACIÓN!$C5955,'BASE DE DATOS'!$A$2:$A$4921,0),6)</f>
        <v>#N/A</v>
      </c>
      <c r="I5955" s="5" t="e">
        <f>INDEX('BASE DE DATOS'!$A$2:$H$4921,MATCH(CONSTATACIÓN!$C5955,'BASE DE DATOS'!$A$2:$A$4921,0),7)</f>
        <v>#N/A</v>
      </c>
      <c r="J5955" s="5" t="e">
        <f>INDEX('BASE DE DATOS'!$A$2:$H$4921,MATCH(CONSTATACIÓN!$C5955,'BASE DE DATOS'!$A$2:$A$4921,0),8)</f>
        <v>#N/A</v>
      </c>
    </row>
    <row r="5956" spans="1:10" x14ac:dyDescent="0.25">
      <c r="A5956" s="13">
        <f t="shared" si="95"/>
        <v>0</v>
      </c>
      <c r="B5956" s="17" t="e">
        <f>INDEX('BASE DE DATOS'!$A$2:$H$4921,MATCH(CONSTATACIÓN!$C5956,'BASE DE DATOS'!$A$2:$A$4921,0),2)</f>
        <v>#N/A</v>
      </c>
      <c r="C5956" s="5"/>
      <c r="D5956" s="5"/>
      <c r="E5956" s="5"/>
      <c r="F5956" s="5"/>
      <c r="G5956" s="6" t="e">
        <f>INDEX('BASE DE DATOS'!$A$2:$H$4921,MATCH(CONSTATACIÓN!$C5956,'BASE DE DATOS'!$A$2:$A$4921,0),3)</f>
        <v>#N/A</v>
      </c>
      <c r="H5956" s="5" t="e">
        <f>INDEX('BASE DE DATOS'!$A$2:$H$4921,MATCH(CONSTATACIÓN!$C5956,'BASE DE DATOS'!$A$2:$A$4921,0),6)</f>
        <v>#N/A</v>
      </c>
      <c r="I5956" s="5" t="e">
        <f>INDEX('BASE DE DATOS'!$A$2:$H$4921,MATCH(CONSTATACIÓN!$C5956,'BASE DE DATOS'!$A$2:$A$4921,0),7)</f>
        <v>#N/A</v>
      </c>
      <c r="J5956" s="5" t="e">
        <f>INDEX('BASE DE DATOS'!$A$2:$H$4921,MATCH(CONSTATACIÓN!$C5956,'BASE DE DATOS'!$A$2:$A$4921,0),8)</f>
        <v>#N/A</v>
      </c>
    </row>
    <row r="5957" spans="1:10" x14ac:dyDescent="0.25">
      <c r="A5957" s="13">
        <f t="shared" si="95"/>
        <v>0</v>
      </c>
      <c r="B5957" s="17" t="e">
        <f>INDEX('BASE DE DATOS'!$A$2:$H$4921,MATCH(CONSTATACIÓN!$C5957,'BASE DE DATOS'!$A$2:$A$4921,0),2)</f>
        <v>#N/A</v>
      </c>
      <c r="C5957" s="5"/>
      <c r="D5957" s="5"/>
      <c r="E5957" s="5"/>
      <c r="F5957" s="5"/>
      <c r="G5957" s="6" t="e">
        <f>INDEX('BASE DE DATOS'!$A$2:$H$4921,MATCH(CONSTATACIÓN!$C5957,'BASE DE DATOS'!$A$2:$A$4921,0),3)</f>
        <v>#N/A</v>
      </c>
      <c r="H5957" s="5" t="e">
        <f>INDEX('BASE DE DATOS'!$A$2:$H$4921,MATCH(CONSTATACIÓN!$C5957,'BASE DE DATOS'!$A$2:$A$4921,0),6)</f>
        <v>#N/A</v>
      </c>
      <c r="I5957" s="5" t="e">
        <f>INDEX('BASE DE DATOS'!$A$2:$H$4921,MATCH(CONSTATACIÓN!$C5957,'BASE DE DATOS'!$A$2:$A$4921,0),7)</f>
        <v>#N/A</v>
      </c>
      <c r="J5957" s="5" t="e">
        <f>INDEX('BASE DE DATOS'!$A$2:$H$4921,MATCH(CONSTATACIÓN!$C5957,'BASE DE DATOS'!$A$2:$A$4921,0),8)</f>
        <v>#N/A</v>
      </c>
    </row>
    <row r="5958" spans="1:10" x14ac:dyDescent="0.25">
      <c r="A5958" s="13">
        <f t="shared" si="95"/>
        <v>0</v>
      </c>
      <c r="B5958" s="17" t="e">
        <f>INDEX('BASE DE DATOS'!$A$2:$H$4921,MATCH(CONSTATACIÓN!$C5958,'BASE DE DATOS'!$A$2:$A$4921,0),2)</f>
        <v>#N/A</v>
      </c>
      <c r="C5958" s="5"/>
      <c r="D5958" s="5"/>
      <c r="E5958" s="5"/>
      <c r="F5958" s="5"/>
      <c r="G5958" s="6" t="e">
        <f>INDEX('BASE DE DATOS'!$A$2:$H$4921,MATCH(CONSTATACIÓN!$C5958,'BASE DE DATOS'!$A$2:$A$4921,0),3)</f>
        <v>#N/A</v>
      </c>
      <c r="H5958" s="5" t="e">
        <f>INDEX('BASE DE DATOS'!$A$2:$H$4921,MATCH(CONSTATACIÓN!$C5958,'BASE DE DATOS'!$A$2:$A$4921,0),6)</f>
        <v>#N/A</v>
      </c>
      <c r="I5958" s="5" t="e">
        <f>INDEX('BASE DE DATOS'!$A$2:$H$4921,MATCH(CONSTATACIÓN!$C5958,'BASE DE DATOS'!$A$2:$A$4921,0),7)</f>
        <v>#N/A</v>
      </c>
      <c r="J5958" s="5" t="e">
        <f>INDEX('BASE DE DATOS'!$A$2:$H$4921,MATCH(CONSTATACIÓN!$C5958,'BASE DE DATOS'!$A$2:$A$4921,0),8)</f>
        <v>#N/A</v>
      </c>
    </row>
    <row r="5959" spans="1:10" x14ac:dyDescent="0.25">
      <c r="A5959" s="13">
        <f t="shared" si="95"/>
        <v>0</v>
      </c>
      <c r="B5959" s="17" t="e">
        <f>INDEX('BASE DE DATOS'!$A$2:$H$4921,MATCH(CONSTATACIÓN!$C5959,'BASE DE DATOS'!$A$2:$A$4921,0),2)</f>
        <v>#N/A</v>
      </c>
      <c r="C5959" s="5"/>
      <c r="D5959" s="5"/>
      <c r="E5959" s="5"/>
      <c r="F5959" s="5"/>
      <c r="G5959" s="6" t="e">
        <f>INDEX('BASE DE DATOS'!$A$2:$H$4921,MATCH(CONSTATACIÓN!$C5959,'BASE DE DATOS'!$A$2:$A$4921,0),3)</f>
        <v>#N/A</v>
      </c>
      <c r="H5959" s="5" t="e">
        <f>INDEX('BASE DE DATOS'!$A$2:$H$4921,MATCH(CONSTATACIÓN!$C5959,'BASE DE DATOS'!$A$2:$A$4921,0),6)</f>
        <v>#N/A</v>
      </c>
      <c r="I5959" s="5" t="e">
        <f>INDEX('BASE DE DATOS'!$A$2:$H$4921,MATCH(CONSTATACIÓN!$C5959,'BASE DE DATOS'!$A$2:$A$4921,0),7)</f>
        <v>#N/A</v>
      </c>
      <c r="J5959" s="5" t="e">
        <f>INDEX('BASE DE DATOS'!$A$2:$H$4921,MATCH(CONSTATACIÓN!$C5959,'BASE DE DATOS'!$A$2:$A$4921,0),8)</f>
        <v>#N/A</v>
      </c>
    </row>
    <row r="5960" spans="1:10" x14ac:dyDescent="0.25">
      <c r="A5960" s="13">
        <f t="shared" si="95"/>
        <v>0</v>
      </c>
      <c r="B5960" s="17" t="e">
        <f>INDEX('BASE DE DATOS'!$A$2:$H$4921,MATCH(CONSTATACIÓN!$C5960,'BASE DE DATOS'!$A$2:$A$4921,0),2)</f>
        <v>#N/A</v>
      </c>
      <c r="C5960" s="5"/>
      <c r="D5960" s="5"/>
      <c r="E5960" s="5"/>
      <c r="F5960" s="5"/>
      <c r="G5960" s="6" t="e">
        <f>INDEX('BASE DE DATOS'!$A$2:$H$4921,MATCH(CONSTATACIÓN!$C5960,'BASE DE DATOS'!$A$2:$A$4921,0),3)</f>
        <v>#N/A</v>
      </c>
      <c r="H5960" s="5" t="e">
        <f>INDEX('BASE DE DATOS'!$A$2:$H$4921,MATCH(CONSTATACIÓN!$C5960,'BASE DE DATOS'!$A$2:$A$4921,0),6)</f>
        <v>#N/A</v>
      </c>
      <c r="I5960" s="5" t="e">
        <f>INDEX('BASE DE DATOS'!$A$2:$H$4921,MATCH(CONSTATACIÓN!$C5960,'BASE DE DATOS'!$A$2:$A$4921,0),7)</f>
        <v>#N/A</v>
      </c>
      <c r="J5960" s="5" t="e">
        <f>INDEX('BASE DE DATOS'!$A$2:$H$4921,MATCH(CONSTATACIÓN!$C5960,'BASE DE DATOS'!$A$2:$A$4921,0),8)</f>
        <v>#N/A</v>
      </c>
    </row>
    <row r="5961" spans="1:10" x14ac:dyDescent="0.25">
      <c r="A5961" s="13">
        <f t="shared" si="95"/>
        <v>0</v>
      </c>
      <c r="B5961" s="17" t="e">
        <f>INDEX('BASE DE DATOS'!$A$2:$H$4921,MATCH(CONSTATACIÓN!$C5961,'BASE DE DATOS'!$A$2:$A$4921,0),2)</f>
        <v>#N/A</v>
      </c>
      <c r="C5961" s="5"/>
      <c r="D5961" s="5"/>
      <c r="E5961" s="5"/>
      <c r="F5961" s="5"/>
      <c r="G5961" s="6" t="e">
        <f>INDEX('BASE DE DATOS'!$A$2:$H$4921,MATCH(CONSTATACIÓN!$C5961,'BASE DE DATOS'!$A$2:$A$4921,0),3)</f>
        <v>#N/A</v>
      </c>
      <c r="H5961" s="5" t="e">
        <f>INDEX('BASE DE DATOS'!$A$2:$H$4921,MATCH(CONSTATACIÓN!$C5961,'BASE DE DATOS'!$A$2:$A$4921,0),6)</f>
        <v>#N/A</v>
      </c>
      <c r="I5961" s="5" t="e">
        <f>INDEX('BASE DE DATOS'!$A$2:$H$4921,MATCH(CONSTATACIÓN!$C5961,'BASE DE DATOS'!$A$2:$A$4921,0),7)</f>
        <v>#N/A</v>
      </c>
      <c r="J5961" s="5" t="e">
        <f>INDEX('BASE DE DATOS'!$A$2:$H$4921,MATCH(CONSTATACIÓN!$C5961,'BASE DE DATOS'!$A$2:$A$4921,0),8)</f>
        <v>#N/A</v>
      </c>
    </row>
    <row r="5962" spans="1:10" x14ac:dyDescent="0.25">
      <c r="A5962" s="13">
        <f t="shared" si="95"/>
        <v>0</v>
      </c>
      <c r="B5962" s="17" t="e">
        <f>INDEX('BASE DE DATOS'!$A$2:$H$4921,MATCH(CONSTATACIÓN!$C5962,'BASE DE DATOS'!$A$2:$A$4921,0),2)</f>
        <v>#N/A</v>
      </c>
      <c r="C5962" s="5"/>
      <c r="D5962" s="5"/>
      <c r="E5962" s="5"/>
      <c r="F5962" s="5"/>
      <c r="G5962" s="6" t="e">
        <f>INDEX('BASE DE DATOS'!$A$2:$H$4921,MATCH(CONSTATACIÓN!$C5962,'BASE DE DATOS'!$A$2:$A$4921,0),3)</f>
        <v>#N/A</v>
      </c>
      <c r="H5962" s="5" t="e">
        <f>INDEX('BASE DE DATOS'!$A$2:$H$4921,MATCH(CONSTATACIÓN!$C5962,'BASE DE DATOS'!$A$2:$A$4921,0),6)</f>
        <v>#N/A</v>
      </c>
      <c r="I5962" s="5" t="e">
        <f>INDEX('BASE DE DATOS'!$A$2:$H$4921,MATCH(CONSTATACIÓN!$C5962,'BASE DE DATOS'!$A$2:$A$4921,0),7)</f>
        <v>#N/A</v>
      </c>
      <c r="J5962" s="5" t="e">
        <f>INDEX('BASE DE DATOS'!$A$2:$H$4921,MATCH(CONSTATACIÓN!$C5962,'BASE DE DATOS'!$A$2:$A$4921,0),8)</f>
        <v>#N/A</v>
      </c>
    </row>
    <row r="5963" spans="1:10" x14ac:dyDescent="0.25">
      <c r="A5963" s="13">
        <f t="shared" si="95"/>
        <v>0</v>
      </c>
      <c r="B5963" s="17" t="e">
        <f>INDEX('BASE DE DATOS'!$A$2:$H$4921,MATCH(CONSTATACIÓN!$C5963,'BASE DE DATOS'!$A$2:$A$4921,0),2)</f>
        <v>#N/A</v>
      </c>
      <c r="C5963" s="5"/>
      <c r="D5963" s="5"/>
      <c r="E5963" s="5"/>
      <c r="F5963" s="5"/>
      <c r="G5963" s="6" t="e">
        <f>INDEX('BASE DE DATOS'!$A$2:$H$4921,MATCH(CONSTATACIÓN!$C5963,'BASE DE DATOS'!$A$2:$A$4921,0),3)</f>
        <v>#N/A</v>
      </c>
      <c r="H5963" s="5" t="e">
        <f>INDEX('BASE DE DATOS'!$A$2:$H$4921,MATCH(CONSTATACIÓN!$C5963,'BASE DE DATOS'!$A$2:$A$4921,0),6)</f>
        <v>#N/A</v>
      </c>
      <c r="I5963" s="5" t="e">
        <f>INDEX('BASE DE DATOS'!$A$2:$H$4921,MATCH(CONSTATACIÓN!$C5963,'BASE DE DATOS'!$A$2:$A$4921,0),7)</f>
        <v>#N/A</v>
      </c>
      <c r="J5963" s="5" t="e">
        <f>INDEX('BASE DE DATOS'!$A$2:$H$4921,MATCH(CONSTATACIÓN!$C5963,'BASE DE DATOS'!$A$2:$A$4921,0),8)</f>
        <v>#N/A</v>
      </c>
    </row>
    <row r="5964" spans="1:10" x14ac:dyDescent="0.25">
      <c r="A5964" s="13">
        <f t="shared" si="95"/>
        <v>0</v>
      </c>
      <c r="B5964" s="17" t="e">
        <f>INDEX('BASE DE DATOS'!$A$2:$H$4921,MATCH(CONSTATACIÓN!$C5964,'BASE DE DATOS'!$A$2:$A$4921,0),2)</f>
        <v>#N/A</v>
      </c>
      <c r="C5964" s="5"/>
      <c r="D5964" s="5"/>
      <c r="E5964" s="5"/>
      <c r="F5964" s="5"/>
      <c r="G5964" s="6" t="e">
        <f>INDEX('BASE DE DATOS'!$A$2:$H$4921,MATCH(CONSTATACIÓN!$C5964,'BASE DE DATOS'!$A$2:$A$4921,0),3)</f>
        <v>#N/A</v>
      </c>
      <c r="H5964" s="5" t="e">
        <f>INDEX('BASE DE DATOS'!$A$2:$H$4921,MATCH(CONSTATACIÓN!$C5964,'BASE DE DATOS'!$A$2:$A$4921,0),6)</f>
        <v>#N/A</v>
      </c>
      <c r="I5964" s="5" t="e">
        <f>INDEX('BASE DE DATOS'!$A$2:$H$4921,MATCH(CONSTATACIÓN!$C5964,'BASE DE DATOS'!$A$2:$A$4921,0),7)</f>
        <v>#N/A</v>
      </c>
      <c r="J5964" s="5" t="e">
        <f>INDEX('BASE DE DATOS'!$A$2:$H$4921,MATCH(CONSTATACIÓN!$C5964,'BASE DE DATOS'!$A$2:$A$4921,0),8)</f>
        <v>#N/A</v>
      </c>
    </row>
    <row r="5965" spans="1:10" x14ac:dyDescent="0.25">
      <c r="A5965" s="13">
        <f t="shared" si="95"/>
        <v>0</v>
      </c>
      <c r="B5965" s="17" t="e">
        <f>INDEX('BASE DE DATOS'!$A$2:$H$4921,MATCH(CONSTATACIÓN!$C5965,'BASE DE DATOS'!$A$2:$A$4921,0),2)</f>
        <v>#N/A</v>
      </c>
      <c r="C5965" s="5"/>
      <c r="D5965" s="5"/>
      <c r="E5965" s="5"/>
      <c r="F5965" s="5"/>
      <c r="G5965" s="6" t="e">
        <f>INDEX('BASE DE DATOS'!$A$2:$H$4921,MATCH(CONSTATACIÓN!$C5965,'BASE DE DATOS'!$A$2:$A$4921,0),3)</f>
        <v>#N/A</v>
      </c>
      <c r="H5965" s="5" t="e">
        <f>INDEX('BASE DE DATOS'!$A$2:$H$4921,MATCH(CONSTATACIÓN!$C5965,'BASE DE DATOS'!$A$2:$A$4921,0),6)</f>
        <v>#N/A</v>
      </c>
      <c r="I5965" s="5" t="e">
        <f>INDEX('BASE DE DATOS'!$A$2:$H$4921,MATCH(CONSTATACIÓN!$C5965,'BASE DE DATOS'!$A$2:$A$4921,0),7)</f>
        <v>#N/A</v>
      </c>
      <c r="J5965" s="5" t="e">
        <f>INDEX('BASE DE DATOS'!$A$2:$H$4921,MATCH(CONSTATACIÓN!$C5965,'BASE DE DATOS'!$A$2:$A$4921,0),8)</f>
        <v>#N/A</v>
      </c>
    </row>
    <row r="5966" spans="1:10" x14ac:dyDescent="0.25">
      <c r="A5966" s="13">
        <f t="shared" si="95"/>
        <v>0</v>
      </c>
      <c r="B5966" s="17" t="e">
        <f>INDEX('BASE DE DATOS'!$A$2:$H$4921,MATCH(CONSTATACIÓN!$C5966,'BASE DE DATOS'!$A$2:$A$4921,0),2)</f>
        <v>#N/A</v>
      </c>
      <c r="C5966" s="5"/>
      <c r="D5966" s="5"/>
      <c r="E5966" s="5"/>
      <c r="F5966" s="5"/>
      <c r="G5966" s="6" t="e">
        <f>INDEX('BASE DE DATOS'!$A$2:$H$4921,MATCH(CONSTATACIÓN!$C5966,'BASE DE DATOS'!$A$2:$A$4921,0),3)</f>
        <v>#N/A</v>
      </c>
      <c r="H5966" s="5" t="e">
        <f>INDEX('BASE DE DATOS'!$A$2:$H$4921,MATCH(CONSTATACIÓN!$C5966,'BASE DE DATOS'!$A$2:$A$4921,0),6)</f>
        <v>#N/A</v>
      </c>
      <c r="I5966" s="5" t="e">
        <f>INDEX('BASE DE DATOS'!$A$2:$H$4921,MATCH(CONSTATACIÓN!$C5966,'BASE DE DATOS'!$A$2:$A$4921,0),7)</f>
        <v>#N/A</v>
      </c>
      <c r="J5966" s="5" t="e">
        <f>INDEX('BASE DE DATOS'!$A$2:$H$4921,MATCH(CONSTATACIÓN!$C5966,'BASE DE DATOS'!$A$2:$A$4921,0),8)</f>
        <v>#N/A</v>
      </c>
    </row>
    <row r="5967" spans="1:10" x14ac:dyDescent="0.25">
      <c r="A5967" s="13">
        <f t="shared" si="95"/>
        <v>0</v>
      </c>
      <c r="B5967" s="17" t="e">
        <f>INDEX('BASE DE DATOS'!$A$2:$H$4921,MATCH(CONSTATACIÓN!$C5967,'BASE DE DATOS'!$A$2:$A$4921,0),2)</f>
        <v>#N/A</v>
      </c>
      <c r="C5967" s="5"/>
      <c r="D5967" s="5"/>
      <c r="E5967" s="5"/>
      <c r="F5967" s="5"/>
      <c r="G5967" s="6" t="e">
        <f>INDEX('BASE DE DATOS'!$A$2:$H$4921,MATCH(CONSTATACIÓN!$C5967,'BASE DE DATOS'!$A$2:$A$4921,0),3)</f>
        <v>#N/A</v>
      </c>
      <c r="H5967" s="5" t="e">
        <f>INDEX('BASE DE DATOS'!$A$2:$H$4921,MATCH(CONSTATACIÓN!$C5967,'BASE DE DATOS'!$A$2:$A$4921,0),6)</f>
        <v>#N/A</v>
      </c>
      <c r="I5967" s="5" t="e">
        <f>INDEX('BASE DE DATOS'!$A$2:$H$4921,MATCH(CONSTATACIÓN!$C5967,'BASE DE DATOS'!$A$2:$A$4921,0),7)</f>
        <v>#N/A</v>
      </c>
      <c r="J5967" s="5" t="e">
        <f>INDEX('BASE DE DATOS'!$A$2:$H$4921,MATCH(CONSTATACIÓN!$C5967,'BASE DE DATOS'!$A$2:$A$4921,0),8)</f>
        <v>#N/A</v>
      </c>
    </row>
    <row r="5968" spans="1:10" x14ac:dyDescent="0.25">
      <c r="A5968" s="13">
        <f t="shared" si="95"/>
        <v>0</v>
      </c>
      <c r="B5968" s="17" t="e">
        <f>INDEX('BASE DE DATOS'!$A$2:$H$4921,MATCH(CONSTATACIÓN!$C5968,'BASE DE DATOS'!$A$2:$A$4921,0),2)</f>
        <v>#N/A</v>
      </c>
      <c r="C5968" s="5"/>
      <c r="D5968" s="5"/>
      <c r="E5968" s="5"/>
      <c r="F5968" s="5"/>
      <c r="G5968" s="6" t="e">
        <f>INDEX('BASE DE DATOS'!$A$2:$H$4921,MATCH(CONSTATACIÓN!$C5968,'BASE DE DATOS'!$A$2:$A$4921,0),3)</f>
        <v>#N/A</v>
      </c>
      <c r="H5968" s="5" t="e">
        <f>INDEX('BASE DE DATOS'!$A$2:$H$4921,MATCH(CONSTATACIÓN!$C5968,'BASE DE DATOS'!$A$2:$A$4921,0),6)</f>
        <v>#N/A</v>
      </c>
      <c r="I5968" s="5" t="e">
        <f>INDEX('BASE DE DATOS'!$A$2:$H$4921,MATCH(CONSTATACIÓN!$C5968,'BASE DE DATOS'!$A$2:$A$4921,0),7)</f>
        <v>#N/A</v>
      </c>
      <c r="J5968" s="5" t="e">
        <f>INDEX('BASE DE DATOS'!$A$2:$H$4921,MATCH(CONSTATACIÓN!$C5968,'BASE DE DATOS'!$A$2:$A$4921,0),8)</f>
        <v>#N/A</v>
      </c>
    </row>
    <row r="5969" spans="1:10" x14ac:dyDescent="0.25">
      <c r="A5969" s="13">
        <f t="shared" si="95"/>
        <v>0</v>
      </c>
      <c r="B5969" s="17" t="e">
        <f>INDEX('BASE DE DATOS'!$A$2:$H$4921,MATCH(CONSTATACIÓN!$C5969,'BASE DE DATOS'!$A$2:$A$4921,0),2)</f>
        <v>#N/A</v>
      </c>
      <c r="C5969" s="5"/>
      <c r="D5969" s="5"/>
      <c r="E5969" s="5"/>
      <c r="F5969" s="5"/>
      <c r="G5969" s="6" t="e">
        <f>INDEX('BASE DE DATOS'!$A$2:$H$4921,MATCH(CONSTATACIÓN!$C5969,'BASE DE DATOS'!$A$2:$A$4921,0),3)</f>
        <v>#N/A</v>
      </c>
      <c r="H5969" s="5" t="e">
        <f>INDEX('BASE DE DATOS'!$A$2:$H$4921,MATCH(CONSTATACIÓN!$C5969,'BASE DE DATOS'!$A$2:$A$4921,0),6)</f>
        <v>#N/A</v>
      </c>
      <c r="I5969" s="5" t="e">
        <f>INDEX('BASE DE DATOS'!$A$2:$H$4921,MATCH(CONSTATACIÓN!$C5969,'BASE DE DATOS'!$A$2:$A$4921,0),7)</f>
        <v>#N/A</v>
      </c>
      <c r="J5969" s="5" t="e">
        <f>INDEX('BASE DE DATOS'!$A$2:$H$4921,MATCH(CONSTATACIÓN!$C5969,'BASE DE DATOS'!$A$2:$A$4921,0),8)</f>
        <v>#N/A</v>
      </c>
    </row>
    <row r="5970" spans="1:10" x14ac:dyDescent="0.25">
      <c r="A5970" s="13">
        <f t="shared" si="95"/>
        <v>0</v>
      </c>
      <c r="B5970" s="17" t="e">
        <f>INDEX('BASE DE DATOS'!$A$2:$H$4921,MATCH(CONSTATACIÓN!$C5970,'BASE DE DATOS'!$A$2:$A$4921,0),2)</f>
        <v>#N/A</v>
      </c>
      <c r="C5970" s="5"/>
      <c r="D5970" s="5"/>
      <c r="E5970" s="5"/>
      <c r="F5970" s="5"/>
      <c r="G5970" s="6" t="e">
        <f>INDEX('BASE DE DATOS'!$A$2:$H$4921,MATCH(CONSTATACIÓN!$C5970,'BASE DE DATOS'!$A$2:$A$4921,0),3)</f>
        <v>#N/A</v>
      </c>
      <c r="H5970" s="5" t="e">
        <f>INDEX('BASE DE DATOS'!$A$2:$H$4921,MATCH(CONSTATACIÓN!$C5970,'BASE DE DATOS'!$A$2:$A$4921,0),6)</f>
        <v>#N/A</v>
      </c>
      <c r="I5970" s="5" t="e">
        <f>INDEX('BASE DE DATOS'!$A$2:$H$4921,MATCH(CONSTATACIÓN!$C5970,'BASE DE DATOS'!$A$2:$A$4921,0),7)</f>
        <v>#N/A</v>
      </c>
      <c r="J5970" s="5" t="e">
        <f>INDEX('BASE DE DATOS'!$A$2:$H$4921,MATCH(CONSTATACIÓN!$C5970,'BASE DE DATOS'!$A$2:$A$4921,0),8)</f>
        <v>#N/A</v>
      </c>
    </row>
    <row r="5971" spans="1:10" x14ac:dyDescent="0.25">
      <c r="A5971" s="13">
        <f t="shared" si="95"/>
        <v>0</v>
      </c>
      <c r="B5971" s="17" t="e">
        <f>INDEX('BASE DE DATOS'!$A$2:$H$4921,MATCH(CONSTATACIÓN!$C5971,'BASE DE DATOS'!$A$2:$A$4921,0),2)</f>
        <v>#N/A</v>
      </c>
      <c r="C5971" s="5"/>
      <c r="D5971" s="5"/>
      <c r="E5971" s="5"/>
      <c r="F5971" s="5"/>
      <c r="G5971" s="6" t="e">
        <f>INDEX('BASE DE DATOS'!$A$2:$H$4921,MATCH(CONSTATACIÓN!$C5971,'BASE DE DATOS'!$A$2:$A$4921,0),3)</f>
        <v>#N/A</v>
      </c>
      <c r="H5971" s="5" t="e">
        <f>INDEX('BASE DE DATOS'!$A$2:$H$4921,MATCH(CONSTATACIÓN!$C5971,'BASE DE DATOS'!$A$2:$A$4921,0),6)</f>
        <v>#N/A</v>
      </c>
      <c r="I5971" s="5" t="e">
        <f>INDEX('BASE DE DATOS'!$A$2:$H$4921,MATCH(CONSTATACIÓN!$C5971,'BASE DE DATOS'!$A$2:$A$4921,0),7)</f>
        <v>#N/A</v>
      </c>
      <c r="J5971" s="5" t="e">
        <f>INDEX('BASE DE DATOS'!$A$2:$H$4921,MATCH(CONSTATACIÓN!$C5971,'BASE DE DATOS'!$A$2:$A$4921,0),8)</f>
        <v>#N/A</v>
      </c>
    </row>
    <row r="5972" spans="1:10" x14ac:dyDescent="0.25">
      <c r="A5972" s="13">
        <f t="shared" si="95"/>
        <v>0</v>
      </c>
      <c r="B5972" s="17" t="e">
        <f>INDEX('BASE DE DATOS'!$A$2:$H$4921,MATCH(CONSTATACIÓN!$C5972,'BASE DE DATOS'!$A$2:$A$4921,0),2)</f>
        <v>#N/A</v>
      </c>
      <c r="C5972" s="5"/>
      <c r="D5972" s="5"/>
      <c r="E5972" s="5"/>
      <c r="F5972" s="5"/>
      <c r="G5972" s="6" t="e">
        <f>INDEX('BASE DE DATOS'!$A$2:$H$4921,MATCH(CONSTATACIÓN!$C5972,'BASE DE DATOS'!$A$2:$A$4921,0),3)</f>
        <v>#N/A</v>
      </c>
      <c r="H5972" s="5" t="e">
        <f>INDEX('BASE DE DATOS'!$A$2:$H$4921,MATCH(CONSTATACIÓN!$C5972,'BASE DE DATOS'!$A$2:$A$4921,0),6)</f>
        <v>#N/A</v>
      </c>
      <c r="I5972" s="5" t="e">
        <f>INDEX('BASE DE DATOS'!$A$2:$H$4921,MATCH(CONSTATACIÓN!$C5972,'BASE DE DATOS'!$A$2:$A$4921,0),7)</f>
        <v>#N/A</v>
      </c>
      <c r="J5972" s="5" t="e">
        <f>INDEX('BASE DE DATOS'!$A$2:$H$4921,MATCH(CONSTATACIÓN!$C5972,'BASE DE DATOS'!$A$2:$A$4921,0),8)</f>
        <v>#N/A</v>
      </c>
    </row>
    <row r="5973" spans="1:10" x14ac:dyDescent="0.25">
      <c r="A5973" s="13">
        <f t="shared" si="95"/>
        <v>0</v>
      </c>
      <c r="B5973" s="17" t="e">
        <f>INDEX('BASE DE DATOS'!$A$2:$H$4921,MATCH(CONSTATACIÓN!$C5973,'BASE DE DATOS'!$A$2:$A$4921,0),2)</f>
        <v>#N/A</v>
      </c>
      <c r="C5973" s="5"/>
      <c r="D5973" s="5"/>
      <c r="E5973" s="5"/>
      <c r="F5973" s="5"/>
      <c r="G5973" s="6" t="e">
        <f>INDEX('BASE DE DATOS'!$A$2:$H$4921,MATCH(CONSTATACIÓN!$C5973,'BASE DE DATOS'!$A$2:$A$4921,0),3)</f>
        <v>#N/A</v>
      </c>
      <c r="H5973" s="5" t="e">
        <f>INDEX('BASE DE DATOS'!$A$2:$H$4921,MATCH(CONSTATACIÓN!$C5973,'BASE DE DATOS'!$A$2:$A$4921,0),6)</f>
        <v>#N/A</v>
      </c>
      <c r="I5973" s="5" t="e">
        <f>INDEX('BASE DE DATOS'!$A$2:$H$4921,MATCH(CONSTATACIÓN!$C5973,'BASE DE DATOS'!$A$2:$A$4921,0),7)</f>
        <v>#N/A</v>
      </c>
      <c r="J5973" s="5" t="e">
        <f>INDEX('BASE DE DATOS'!$A$2:$H$4921,MATCH(CONSTATACIÓN!$C5973,'BASE DE DATOS'!$A$2:$A$4921,0),8)</f>
        <v>#N/A</v>
      </c>
    </row>
    <row r="5974" spans="1:10" x14ac:dyDescent="0.25">
      <c r="A5974" s="13">
        <f t="shared" si="95"/>
        <v>0</v>
      </c>
      <c r="B5974" s="17" t="e">
        <f>INDEX('BASE DE DATOS'!$A$2:$H$4921,MATCH(CONSTATACIÓN!$C5974,'BASE DE DATOS'!$A$2:$A$4921,0),2)</f>
        <v>#N/A</v>
      </c>
      <c r="C5974" s="5"/>
      <c r="D5974" s="5"/>
      <c r="E5974" s="5"/>
      <c r="F5974" s="5"/>
      <c r="G5974" s="6" t="e">
        <f>INDEX('BASE DE DATOS'!$A$2:$H$4921,MATCH(CONSTATACIÓN!$C5974,'BASE DE DATOS'!$A$2:$A$4921,0),3)</f>
        <v>#N/A</v>
      </c>
      <c r="H5974" s="5" t="e">
        <f>INDEX('BASE DE DATOS'!$A$2:$H$4921,MATCH(CONSTATACIÓN!$C5974,'BASE DE DATOS'!$A$2:$A$4921,0),6)</f>
        <v>#N/A</v>
      </c>
      <c r="I5974" s="5" t="e">
        <f>INDEX('BASE DE DATOS'!$A$2:$H$4921,MATCH(CONSTATACIÓN!$C5974,'BASE DE DATOS'!$A$2:$A$4921,0),7)</f>
        <v>#N/A</v>
      </c>
      <c r="J5974" s="5" t="e">
        <f>INDEX('BASE DE DATOS'!$A$2:$H$4921,MATCH(CONSTATACIÓN!$C5974,'BASE DE DATOS'!$A$2:$A$4921,0),8)</f>
        <v>#N/A</v>
      </c>
    </row>
    <row r="5975" spans="1:10" x14ac:dyDescent="0.25">
      <c r="A5975" s="13">
        <f t="shared" si="95"/>
        <v>0</v>
      </c>
      <c r="B5975" s="17" t="e">
        <f>INDEX('BASE DE DATOS'!$A$2:$H$4921,MATCH(CONSTATACIÓN!$C5975,'BASE DE DATOS'!$A$2:$A$4921,0),2)</f>
        <v>#N/A</v>
      </c>
      <c r="C5975" s="5"/>
      <c r="D5975" s="5"/>
      <c r="E5975" s="5"/>
      <c r="F5975" s="5"/>
      <c r="G5975" s="6" t="e">
        <f>INDEX('BASE DE DATOS'!$A$2:$H$4921,MATCH(CONSTATACIÓN!$C5975,'BASE DE DATOS'!$A$2:$A$4921,0),3)</f>
        <v>#N/A</v>
      </c>
      <c r="H5975" s="5" t="e">
        <f>INDEX('BASE DE DATOS'!$A$2:$H$4921,MATCH(CONSTATACIÓN!$C5975,'BASE DE DATOS'!$A$2:$A$4921,0),6)</f>
        <v>#N/A</v>
      </c>
      <c r="I5975" s="5" t="e">
        <f>INDEX('BASE DE DATOS'!$A$2:$H$4921,MATCH(CONSTATACIÓN!$C5975,'BASE DE DATOS'!$A$2:$A$4921,0),7)</f>
        <v>#N/A</v>
      </c>
      <c r="J5975" s="5" t="e">
        <f>INDEX('BASE DE DATOS'!$A$2:$H$4921,MATCH(CONSTATACIÓN!$C5975,'BASE DE DATOS'!$A$2:$A$4921,0),8)</f>
        <v>#N/A</v>
      </c>
    </row>
    <row r="5976" spans="1:10" x14ac:dyDescent="0.25">
      <c r="A5976" s="13">
        <f t="shared" si="95"/>
        <v>0</v>
      </c>
      <c r="B5976" s="17" t="e">
        <f>INDEX('BASE DE DATOS'!$A$2:$H$4921,MATCH(CONSTATACIÓN!$C5976,'BASE DE DATOS'!$A$2:$A$4921,0),2)</f>
        <v>#N/A</v>
      </c>
      <c r="C5976" s="5"/>
      <c r="D5976" s="5"/>
      <c r="E5976" s="5"/>
      <c r="F5976" s="5"/>
      <c r="G5976" s="6" t="e">
        <f>INDEX('BASE DE DATOS'!$A$2:$H$4921,MATCH(CONSTATACIÓN!$C5976,'BASE DE DATOS'!$A$2:$A$4921,0),3)</f>
        <v>#N/A</v>
      </c>
      <c r="H5976" s="5" t="e">
        <f>INDEX('BASE DE DATOS'!$A$2:$H$4921,MATCH(CONSTATACIÓN!$C5976,'BASE DE DATOS'!$A$2:$A$4921,0),6)</f>
        <v>#N/A</v>
      </c>
      <c r="I5976" s="5" t="e">
        <f>INDEX('BASE DE DATOS'!$A$2:$H$4921,MATCH(CONSTATACIÓN!$C5976,'BASE DE DATOS'!$A$2:$A$4921,0),7)</f>
        <v>#N/A</v>
      </c>
      <c r="J5976" s="5" t="e">
        <f>INDEX('BASE DE DATOS'!$A$2:$H$4921,MATCH(CONSTATACIÓN!$C5976,'BASE DE DATOS'!$A$2:$A$4921,0),8)</f>
        <v>#N/A</v>
      </c>
    </row>
    <row r="5977" spans="1:10" x14ac:dyDescent="0.25">
      <c r="A5977" s="13">
        <f t="shared" si="95"/>
        <v>0</v>
      </c>
      <c r="B5977" s="17" t="e">
        <f>INDEX('BASE DE DATOS'!$A$2:$H$4921,MATCH(CONSTATACIÓN!$C5977,'BASE DE DATOS'!$A$2:$A$4921,0),2)</f>
        <v>#N/A</v>
      </c>
      <c r="C5977" s="5"/>
      <c r="D5977" s="5"/>
      <c r="E5977" s="5"/>
      <c r="F5977" s="5"/>
      <c r="G5977" s="6" t="e">
        <f>INDEX('BASE DE DATOS'!$A$2:$H$4921,MATCH(CONSTATACIÓN!$C5977,'BASE DE DATOS'!$A$2:$A$4921,0),3)</f>
        <v>#N/A</v>
      </c>
      <c r="H5977" s="5" t="e">
        <f>INDEX('BASE DE DATOS'!$A$2:$H$4921,MATCH(CONSTATACIÓN!$C5977,'BASE DE DATOS'!$A$2:$A$4921,0),6)</f>
        <v>#N/A</v>
      </c>
      <c r="I5977" s="5" t="e">
        <f>INDEX('BASE DE DATOS'!$A$2:$H$4921,MATCH(CONSTATACIÓN!$C5977,'BASE DE DATOS'!$A$2:$A$4921,0),7)</f>
        <v>#N/A</v>
      </c>
      <c r="J5977" s="5" t="e">
        <f>INDEX('BASE DE DATOS'!$A$2:$H$4921,MATCH(CONSTATACIÓN!$C5977,'BASE DE DATOS'!$A$2:$A$4921,0),8)</f>
        <v>#N/A</v>
      </c>
    </row>
    <row r="5978" spans="1:10" x14ac:dyDescent="0.25">
      <c r="A5978" s="13">
        <f t="shared" si="95"/>
        <v>0</v>
      </c>
      <c r="B5978" s="17" t="e">
        <f>INDEX('BASE DE DATOS'!$A$2:$H$4921,MATCH(CONSTATACIÓN!$C5978,'BASE DE DATOS'!$A$2:$A$4921,0),2)</f>
        <v>#N/A</v>
      </c>
      <c r="C5978" s="5"/>
      <c r="D5978" s="5"/>
      <c r="E5978" s="5"/>
      <c r="F5978" s="5"/>
      <c r="G5978" s="6" t="e">
        <f>INDEX('BASE DE DATOS'!$A$2:$H$4921,MATCH(CONSTATACIÓN!$C5978,'BASE DE DATOS'!$A$2:$A$4921,0),3)</f>
        <v>#N/A</v>
      </c>
      <c r="H5978" s="5" t="e">
        <f>INDEX('BASE DE DATOS'!$A$2:$H$4921,MATCH(CONSTATACIÓN!$C5978,'BASE DE DATOS'!$A$2:$A$4921,0),6)</f>
        <v>#N/A</v>
      </c>
      <c r="I5978" s="5" t="e">
        <f>INDEX('BASE DE DATOS'!$A$2:$H$4921,MATCH(CONSTATACIÓN!$C5978,'BASE DE DATOS'!$A$2:$A$4921,0),7)</f>
        <v>#N/A</v>
      </c>
      <c r="J5978" s="5" t="e">
        <f>INDEX('BASE DE DATOS'!$A$2:$H$4921,MATCH(CONSTATACIÓN!$C5978,'BASE DE DATOS'!$A$2:$A$4921,0),8)</f>
        <v>#N/A</v>
      </c>
    </row>
    <row r="5979" spans="1:10" x14ac:dyDescent="0.25">
      <c r="A5979" s="13">
        <f t="shared" si="95"/>
        <v>0</v>
      </c>
      <c r="B5979" s="17" t="e">
        <f>INDEX('BASE DE DATOS'!$A$2:$H$4921,MATCH(CONSTATACIÓN!$C5979,'BASE DE DATOS'!$A$2:$A$4921,0),2)</f>
        <v>#N/A</v>
      </c>
      <c r="C5979" s="5"/>
      <c r="D5979" s="5"/>
      <c r="E5979" s="5"/>
      <c r="F5979" s="5"/>
      <c r="G5979" s="6" t="e">
        <f>INDEX('BASE DE DATOS'!$A$2:$H$4921,MATCH(CONSTATACIÓN!$C5979,'BASE DE DATOS'!$A$2:$A$4921,0),3)</f>
        <v>#N/A</v>
      </c>
      <c r="H5979" s="5" t="e">
        <f>INDEX('BASE DE DATOS'!$A$2:$H$4921,MATCH(CONSTATACIÓN!$C5979,'BASE DE DATOS'!$A$2:$A$4921,0),6)</f>
        <v>#N/A</v>
      </c>
      <c r="I5979" s="5" t="e">
        <f>INDEX('BASE DE DATOS'!$A$2:$H$4921,MATCH(CONSTATACIÓN!$C5979,'BASE DE DATOS'!$A$2:$A$4921,0),7)</f>
        <v>#N/A</v>
      </c>
      <c r="J5979" s="5" t="e">
        <f>INDEX('BASE DE DATOS'!$A$2:$H$4921,MATCH(CONSTATACIÓN!$C5979,'BASE DE DATOS'!$A$2:$A$4921,0),8)</f>
        <v>#N/A</v>
      </c>
    </row>
    <row r="5980" spans="1:10" x14ac:dyDescent="0.25">
      <c r="A5980" s="13">
        <f t="shared" si="95"/>
        <v>0</v>
      </c>
      <c r="B5980" s="17" t="e">
        <f>INDEX('BASE DE DATOS'!$A$2:$H$4921,MATCH(CONSTATACIÓN!$C5980,'BASE DE DATOS'!$A$2:$A$4921,0),2)</f>
        <v>#N/A</v>
      </c>
      <c r="C5980" s="5"/>
      <c r="D5980" s="5"/>
      <c r="E5980" s="5"/>
      <c r="F5980" s="5"/>
      <c r="G5980" s="6" t="e">
        <f>INDEX('BASE DE DATOS'!$A$2:$H$4921,MATCH(CONSTATACIÓN!$C5980,'BASE DE DATOS'!$A$2:$A$4921,0),3)</f>
        <v>#N/A</v>
      </c>
      <c r="H5980" s="5" t="e">
        <f>INDEX('BASE DE DATOS'!$A$2:$H$4921,MATCH(CONSTATACIÓN!$C5980,'BASE DE DATOS'!$A$2:$A$4921,0),6)</f>
        <v>#N/A</v>
      </c>
      <c r="I5980" s="5" t="e">
        <f>INDEX('BASE DE DATOS'!$A$2:$H$4921,MATCH(CONSTATACIÓN!$C5980,'BASE DE DATOS'!$A$2:$A$4921,0),7)</f>
        <v>#N/A</v>
      </c>
      <c r="J5980" s="5" t="e">
        <f>INDEX('BASE DE DATOS'!$A$2:$H$4921,MATCH(CONSTATACIÓN!$C5980,'BASE DE DATOS'!$A$2:$A$4921,0),8)</f>
        <v>#N/A</v>
      </c>
    </row>
    <row r="5981" spans="1:10" x14ac:dyDescent="0.25">
      <c r="A5981" s="13">
        <f t="shared" si="95"/>
        <v>0</v>
      </c>
      <c r="B5981" s="17" t="e">
        <f>INDEX('BASE DE DATOS'!$A$2:$H$4921,MATCH(CONSTATACIÓN!$C5981,'BASE DE DATOS'!$A$2:$A$4921,0),2)</f>
        <v>#N/A</v>
      </c>
      <c r="C5981" s="5"/>
      <c r="D5981" s="5"/>
      <c r="E5981" s="5"/>
      <c r="F5981" s="5"/>
      <c r="G5981" s="6" t="e">
        <f>INDEX('BASE DE DATOS'!$A$2:$H$4921,MATCH(CONSTATACIÓN!$C5981,'BASE DE DATOS'!$A$2:$A$4921,0),3)</f>
        <v>#N/A</v>
      </c>
      <c r="H5981" s="5" t="e">
        <f>INDEX('BASE DE DATOS'!$A$2:$H$4921,MATCH(CONSTATACIÓN!$C5981,'BASE DE DATOS'!$A$2:$A$4921,0),6)</f>
        <v>#N/A</v>
      </c>
      <c r="I5981" s="5" t="e">
        <f>INDEX('BASE DE DATOS'!$A$2:$H$4921,MATCH(CONSTATACIÓN!$C5981,'BASE DE DATOS'!$A$2:$A$4921,0),7)</f>
        <v>#N/A</v>
      </c>
      <c r="J5981" s="5" t="e">
        <f>INDEX('BASE DE DATOS'!$A$2:$H$4921,MATCH(CONSTATACIÓN!$C5981,'BASE DE DATOS'!$A$2:$A$4921,0),8)</f>
        <v>#N/A</v>
      </c>
    </row>
    <row r="5982" spans="1:10" x14ac:dyDescent="0.25">
      <c r="A5982" s="13">
        <f t="shared" si="95"/>
        <v>0</v>
      </c>
      <c r="B5982" s="17" t="e">
        <f>INDEX('BASE DE DATOS'!$A$2:$H$4921,MATCH(CONSTATACIÓN!$C5982,'BASE DE DATOS'!$A$2:$A$4921,0),2)</f>
        <v>#N/A</v>
      </c>
      <c r="C5982" s="5"/>
      <c r="D5982" s="5"/>
      <c r="E5982" s="5"/>
      <c r="F5982" s="5"/>
      <c r="G5982" s="6" t="e">
        <f>INDEX('BASE DE DATOS'!$A$2:$H$4921,MATCH(CONSTATACIÓN!$C5982,'BASE DE DATOS'!$A$2:$A$4921,0),3)</f>
        <v>#N/A</v>
      </c>
      <c r="H5982" s="5" t="e">
        <f>INDEX('BASE DE DATOS'!$A$2:$H$4921,MATCH(CONSTATACIÓN!$C5982,'BASE DE DATOS'!$A$2:$A$4921,0),6)</f>
        <v>#N/A</v>
      </c>
      <c r="I5982" s="5" t="e">
        <f>INDEX('BASE DE DATOS'!$A$2:$H$4921,MATCH(CONSTATACIÓN!$C5982,'BASE DE DATOS'!$A$2:$A$4921,0),7)</f>
        <v>#N/A</v>
      </c>
      <c r="J5982" s="5" t="e">
        <f>INDEX('BASE DE DATOS'!$A$2:$H$4921,MATCH(CONSTATACIÓN!$C5982,'BASE DE DATOS'!$A$2:$A$4921,0),8)</f>
        <v>#N/A</v>
      </c>
    </row>
    <row r="5983" spans="1:10" x14ac:dyDescent="0.25">
      <c r="A5983" s="13">
        <f t="shared" si="95"/>
        <v>0</v>
      </c>
      <c r="B5983" s="17" t="e">
        <f>INDEX('BASE DE DATOS'!$A$2:$H$4921,MATCH(CONSTATACIÓN!$C5983,'BASE DE DATOS'!$A$2:$A$4921,0),2)</f>
        <v>#N/A</v>
      </c>
      <c r="C5983" s="5"/>
      <c r="D5983" s="5"/>
      <c r="E5983" s="5"/>
      <c r="F5983" s="5"/>
      <c r="G5983" s="6" t="e">
        <f>INDEX('BASE DE DATOS'!$A$2:$H$4921,MATCH(CONSTATACIÓN!$C5983,'BASE DE DATOS'!$A$2:$A$4921,0),3)</f>
        <v>#N/A</v>
      </c>
      <c r="H5983" s="5" t="e">
        <f>INDEX('BASE DE DATOS'!$A$2:$H$4921,MATCH(CONSTATACIÓN!$C5983,'BASE DE DATOS'!$A$2:$A$4921,0),6)</f>
        <v>#N/A</v>
      </c>
      <c r="I5983" s="5" t="e">
        <f>INDEX('BASE DE DATOS'!$A$2:$H$4921,MATCH(CONSTATACIÓN!$C5983,'BASE DE DATOS'!$A$2:$A$4921,0),7)</f>
        <v>#N/A</v>
      </c>
      <c r="J5983" s="5" t="e">
        <f>INDEX('BASE DE DATOS'!$A$2:$H$4921,MATCH(CONSTATACIÓN!$C5983,'BASE DE DATOS'!$A$2:$A$4921,0),8)</f>
        <v>#N/A</v>
      </c>
    </row>
    <row r="5984" spans="1:10" x14ac:dyDescent="0.25">
      <c r="A5984" s="13">
        <f t="shared" si="95"/>
        <v>0</v>
      </c>
      <c r="B5984" s="17" t="e">
        <f>INDEX('BASE DE DATOS'!$A$2:$H$4921,MATCH(CONSTATACIÓN!$C5984,'BASE DE DATOS'!$A$2:$A$4921,0),2)</f>
        <v>#N/A</v>
      </c>
      <c r="C5984" s="5"/>
      <c r="D5984" s="5"/>
      <c r="E5984" s="5"/>
      <c r="F5984" s="5"/>
      <c r="G5984" s="6" t="e">
        <f>INDEX('BASE DE DATOS'!$A$2:$H$4921,MATCH(CONSTATACIÓN!$C5984,'BASE DE DATOS'!$A$2:$A$4921,0),3)</f>
        <v>#N/A</v>
      </c>
      <c r="H5984" s="5" t="e">
        <f>INDEX('BASE DE DATOS'!$A$2:$H$4921,MATCH(CONSTATACIÓN!$C5984,'BASE DE DATOS'!$A$2:$A$4921,0),6)</f>
        <v>#N/A</v>
      </c>
      <c r="I5984" s="5" t="e">
        <f>INDEX('BASE DE DATOS'!$A$2:$H$4921,MATCH(CONSTATACIÓN!$C5984,'BASE DE DATOS'!$A$2:$A$4921,0),7)</f>
        <v>#N/A</v>
      </c>
      <c r="J5984" s="5" t="e">
        <f>INDEX('BASE DE DATOS'!$A$2:$H$4921,MATCH(CONSTATACIÓN!$C5984,'BASE DE DATOS'!$A$2:$A$4921,0),8)</f>
        <v>#N/A</v>
      </c>
    </row>
    <row r="5985" spans="1:10" x14ac:dyDescent="0.25">
      <c r="A5985" s="13">
        <f t="shared" si="95"/>
        <v>0</v>
      </c>
      <c r="B5985" s="17" t="e">
        <f>INDEX('BASE DE DATOS'!$A$2:$H$4921,MATCH(CONSTATACIÓN!$C5985,'BASE DE DATOS'!$A$2:$A$4921,0),2)</f>
        <v>#N/A</v>
      </c>
      <c r="C5985" s="5"/>
      <c r="D5985" s="5"/>
      <c r="E5985" s="5"/>
      <c r="F5985" s="5"/>
      <c r="G5985" s="6" t="e">
        <f>INDEX('BASE DE DATOS'!$A$2:$H$4921,MATCH(CONSTATACIÓN!$C5985,'BASE DE DATOS'!$A$2:$A$4921,0),3)</f>
        <v>#N/A</v>
      </c>
      <c r="H5985" s="5" t="e">
        <f>INDEX('BASE DE DATOS'!$A$2:$H$4921,MATCH(CONSTATACIÓN!$C5985,'BASE DE DATOS'!$A$2:$A$4921,0),6)</f>
        <v>#N/A</v>
      </c>
      <c r="I5985" s="5" t="e">
        <f>INDEX('BASE DE DATOS'!$A$2:$H$4921,MATCH(CONSTATACIÓN!$C5985,'BASE DE DATOS'!$A$2:$A$4921,0),7)</f>
        <v>#N/A</v>
      </c>
      <c r="J5985" s="5" t="e">
        <f>INDEX('BASE DE DATOS'!$A$2:$H$4921,MATCH(CONSTATACIÓN!$C5985,'BASE DE DATOS'!$A$2:$A$4921,0),8)</f>
        <v>#N/A</v>
      </c>
    </row>
    <row r="5986" spans="1:10" x14ac:dyDescent="0.25">
      <c r="A5986" s="13">
        <f t="shared" si="95"/>
        <v>0</v>
      </c>
      <c r="B5986" s="17" t="e">
        <f>INDEX('BASE DE DATOS'!$A$2:$H$4921,MATCH(CONSTATACIÓN!$C5986,'BASE DE DATOS'!$A$2:$A$4921,0),2)</f>
        <v>#N/A</v>
      </c>
      <c r="C5986" s="5"/>
      <c r="D5986" s="5"/>
      <c r="E5986" s="5"/>
      <c r="F5986" s="5"/>
      <c r="G5986" s="6" t="e">
        <f>INDEX('BASE DE DATOS'!$A$2:$H$4921,MATCH(CONSTATACIÓN!$C5986,'BASE DE DATOS'!$A$2:$A$4921,0),3)</f>
        <v>#N/A</v>
      </c>
      <c r="H5986" s="5" t="e">
        <f>INDEX('BASE DE DATOS'!$A$2:$H$4921,MATCH(CONSTATACIÓN!$C5986,'BASE DE DATOS'!$A$2:$A$4921,0),6)</f>
        <v>#N/A</v>
      </c>
      <c r="I5986" s="5" t="e">
        <f>INDEX('BASE DE DATOS'!$A$2:$H$4921,MATCH(CONSTATACIÓN!$C5986,'BASE DE DATOS'!$A$2:$A$4921,0),7)</f>
        <v>#N/A</v>
      </c>
      <c r="J5986" s="5" t="e">
        <f>INDEX('BASE DE DATOS'!$A$2:$H$4921,MATCH(CONSTATACIÓN!$C5986,'BASE DE DATOS'!$A$2:$A$4921,0),8)</f>
        <v>#N/A</v>
      </c>
    </row>
    <row r="5987" spans="1:10" x14ac:dyDescent="0.25">
      <c r="A5987" s="13">
        <f t="shared" si="95"/>
        <v>0</v>
      </c>
      <c r="B5987" s="17" t="e">
        <f>INDEX('BASE DE DATOS'!$A$2:$H$4921,MATCH(CONSTATACIÓN!$C5987,'BASE DE DATOS'!$A$2:$A$4921,0),2)</f>
        <v>#N/A</v>
      </c>
      <c r="C5987" s="5"/>
      <c r="D5987" s="5"/>
      <c r="E5987" s="5"/>
      <c r="F5987" s="5"/>
      <c r="G5987" s="6" t="e">
        <f>INDEX('BASE DE DATOS'!$A$2:$H$4921,MATCH(CONSTATACIÓN!$C5987,'BASE DE DATOS'!$A$2:$A$4921,0),3)</f>
        <v>#N/A</v>
      </c>
      <c r="H5987" s="5" t="e">
        <f>INDEX('BASE DE DATOS'!$A$2:$H$4921,MATCH(CONSTATACIÓN!$C5987,'BASE DE DATOS'!$A$2:$A$4921,0),6)</f>
        <v>#N/A</v>
      </c>
      <c r="I5987" s="5" t="e">
        <f>INDEX('BASE DE DATOS'!$A$2:$H$4921,MATCH(CONSTATACIÓN!$C5987,'BASE DE DATOS'!$A$2:$A$4921,0),7)</f>
        <v>#N/A</v>
      </c>
      <c r="J5987" s="5" t="e">
        <f>INDEX('BASE DE DATOS'!$A$2:$H$4921,MATCH(CONSTATACIÓN!$C5987,'BASE DE DATOS'!$A$2:$A$4921,0),8)</f>
        <v>#N/A</v>
      </c>
    </row>
    <row r="5988" spans="1:10" x14ac:dyDescent="0.25">
      <c r="A5988" s="13">
        <f t="shared" si="95"/>
        <v>0</v>
      </c>
      <c r="B5988" s="17" t="e">
        <f>INDEX('BASE DE DATOS'!$A$2:$H$4921,MATCH(CONSTATACIÓN!$C5988,'BASE DE DATOS'!$A$2:$A$4921,0),2)</f>
        <v>#N/A</v>
      </c>
      <c r="C5988" s="5"/>
      <c r="D5988" s="5"/>
      <c r="E5988" s="5"/>
      <c r="F5988" s="5"/>
      <c r="G5988" s="6" t="e">
        <f>INDEX('BASE DE DATOS'!$A$2:$H$4921,MATCH(CONSTATACIÓN!$C5988,'BASE DE DATOS'!$A$2:$A$4921,0),3)</f>
        <v>#N/A</v>
      </c>
      <c r="H5988" s="5" t="e">
        <f>INDEX('BASE DE DATOS'!$A$2:$H$4921,MATCH(CONSTATACIÓN!$C5988,'BASE DE DATOS'!$A$2:$A$4921,0),6)</f>
        <v>#N/A</v>
      </c>
      <c r="I5988" s="5" t="e">
        <f>INDEX('BASE DE DATOS'!$A$2:$H$4921,MATCH(CONSTATACIÓN!$C5988,'BASE DE DATOS'!$A$2:$A$4921,0),7)</f>
        <v>#N/A</v>
      </c>
      <c r="J5988" s="5" t="e">
        <f>INDEX('BASE DE DATOS'!$A$2:$H$4921,MATCH(CONSTATACIÓN!$C5988,'BASE DE DATOS'!$A$2:$A$4921,0),8)</f>
        <v>#N/A</v>
      </c>
    </row>
    <row r="5989" spans="1:10" x14ac:dyDescent="0.25">
      <c r="A5989" s="13">
        <f t="shared" si="95"/>
        <v>0</v>
      </c>
      <c r="B5989" s="17" t="e">
        <f>INDEX('BASE DE DATOS'!$A$2:$H$4921,MATCH(CONSTATACIÓN!$C5989,'BASE DE DATOS'!$A$2:$A$4921,0),2)</f>
        <v>#N/A</v>
      </c>
      <c r="C5989" s="5"/>
      <c r="D5989" s="5"/>
      <c r="E5989" s="5"/>
      <c r="F5989" s="5"/>
      <c r="G5989" s="6" t="e">
        <f>INDEX('BASE DE DATOS'!$A$2:$H$4921,MATCH(CONSTATACIÓN!$C5989,'BASE DE DATOS'!$A$2:$A$4921,0),3)</f>
        <v>#N/A</v>
      </c>
      <c r="H5989" s="5" t="e">
        <f>INDEX('BASE DE DATOS'!$A$2:$H$4921,MATCH(CONSTATACIÓN!$C5989,'BASE DE DATOS'!$A$2:$A$4921,0),6)</f>
        <v>#N/A</v>
      </c>
      <c r="I5989" s="5" t="e">
        <f>INDEX('BASE DE DATOS'!$A$2:$H$4921,MATCH(CONSTATACIÓN!$C5989,'BASE DE DATOS'!$A$2:$A$4921,0),7)</f>
        <v>#N/A</v>
      </c>
      <c r="J5989" s="5" t="e">
        <f>INDEX('BASE DE DATOS'!$A$2:$H$4921,MATCH(CONSTATACIÓN!$C5989,'BASE DE DATOS'!$A$2:$A$4921,0),8)</f>
        <v>#N/A</v>
      </c>
    </row>
    <row r="5990" spans="1:10" x14ac:dyDescent="0.25">
      <c r="A5990" s="13">
        <f t="shared" si="95"/>
        <v>0</v>
      </c>
      <c r="B5990" s="17" t="e">
        <f>INDEX('BASE DE DATOS'!$A$2:$H$4921,MATCH(CONSTATACIÓN!$C5990,'BASE DE DATOS'!$A$2:$A$4921,0),2)</f>
        <v>#N/A</v>
      </c>
      <c r="C5990" s="5"/>
      <c r="D5990" s="5"/>
      <c r="E5990" s="5"/>
      <c r="F5990" s="5"/>
      <c r="G5990" s="6" t="e">
        <f>INDEX('BASE DE DATOS'!$A$2:$H$4921,MATCH(CONSTATACIÓN!$C5990,'BASE DE DATOS'!$A$2:$A$4921,0),3)</f>
        <v>#N/A</v>
      </c>
      <c r="H5990" s="5" t="e">
        <f>INDEX('BASE DE DATOS'!$A$2:$H$4921,MATCH(CONSTATACIÓN!$C5990,'BASE DE DATOS'!$A$2:$A$4921,0),6)</f>
        <v>#N/A</v>
      </c>
      <c r="I5990" s="5" t="e">
        <f>INDEX('BASE DE DATOS'!$A$2:$H$4921,MATCH(CONSTATACIÓN!$C5990,'BASE DE DATOS'!$A$2:$A$4921,0),7)</f>
        <v>#N/A</v>
      </c>
      <c r="J5990" s="5" t="e">
        <f>INDEX('BASE DE DATOS'!$A$2:$H$4921,MATCH(CONSTATACIÓN!$C5990,'BASE DE DATOS'!$A$2:$A$4921,0),8)</f>
        <v>#N/A</v>
      </c>
    </row>
    <row r="5991" spans="1:10" x14ac:dyDescent="0.25">
      <c r="A5991" s="13">
        <f t="shared" si="95"/>
        <v>0</v>
      </c>
      <c r="B5991" s="17" t="e">
        <f>INDEX('BASE DE DATOS'!$A$2:$H$4921,MATCH(CONSTATACIÓN!$C5991,'BASE DE DATOS'!$A$2:$A$4921,0),2)</f>
        <v>#N/A</v>
      </c>
      <c r="C5991" s="5"/>
      <c r="D5991" s="5"/>
      <c r="E5991" s="5"/>
      <c r="F5991" s="5"/>
      <c r="G5991" s="6" t="e">
        <f>INDEX('BASE DE DATOS'!$A$2:$H$4921,MATCH(CONSTATACIÓN!$C5991,'BASE DE DATOS'!$A$2:$A$4921,0),3)</f>
        <v>#N/A</v>
      </c>
      <c r="H5991" s="5" t="e">
        <f>INDEX('BASE DE DATOS'!$A$2:$H$4921,MATCH(CONSTATACIÓN!$C5991,'BASE DE DATOS'!$A$2:$A$4921,0),6)</f>
        <v>#N/A</v>
      </c>
      <c r="I5991" s="5" t="e">
        <f>INDEX('BASE DE DATOS'!$A$2:$H$4921,MATCH(CONSTATACIÓN!$C5991,'BASE DE DATOS'!$A$2:$A$4921,0),7)</f>
        <v>#N/A</v>
      </c>
      <c r="J5991" s="5" t="e">
        <f>INDEX('BASE DE DATOS'!$A$2:$H$4921,MATCH(CONSTATACIÓN!$C5991,'BASE DE DATOS'!$A$2:$A$4921,0),8)</f>
        <v>#N/A</v>
      </c>
    </row>
    <row r="5992" spans="1:10" x14ac:dyDescent="0.25">
      <c r="A5992" s="13">
        <f t="shared" si="95"/>
        <v>0</v>
      </c>
      <c r="B5992" s="17" t="e">
        <f>INDEX('BASE DE DATOS'!$A$2:$H$4921,MATCH(CONSTATACIÓN!$C5992,'BASE DE DATOS'!$A$2:$A$4921,0),2)</f>
        <v>#N/A</v>
      </c>
      <c r="C5992" s="5"/>
      <c r="D5992" s="5"/>
      <c r="E5992" s="5"/>
      <c r="F5992" s="5"/>
      <c r="G5992" s="6" t="e">
        <f>INDEX('BASE DE DATOS'!$A$2:$H$4921,MATCH(CONSTATACIÓN!$C5992,'BASE DE DATOS'!$A$2:$A$4921,0),3)</f>
        <v>#N/A</v>
      </c>
      <c r="H5992" s="5" t="e">
        <f>INDEX('BASE DE DATOS'!$A$2:$H$4921,MATCH(CONSTATACIÓN!$C5992,'BASE DE DATOS'!$A$2:$A$4921,0),6)</f>
        <v>#N/A</v>
      </c>
      <c r="I5992" s="5" t="e">
        <f>INDEX('BASE DE DATOS'!$A$2:$H$4921,MATCH(CONSTATACIÓN!$C5992,'BASE DE DATOS'!$A$2:$A$4921,0),7)</f>
        <v>#N/A</v>
      </c>
      <c r="J5992" s="5" t="e">
        <f>INDEX('BASE DE DATOS'!$A$2:$H$4921,MATCH(CONSTATACIÓN!$C5992,'BASE DE DATOS'!$A$2:$A$4921,0),8)</f>
        <v>#N/A</v>
      </c>
    </row>
    <row r="5993" spans="1:10" x14ac:dyDescent="0.25">
      <c r="A5993" s="13">
        <f t="shared" si="95"/>
        <v>0</v>
      </c>
      <c r="B5993" s="17" t="e">
        <f>INDEX('BASE DE DATOS'!$A$2:$H$4921,MATCH(CONSTATACIÓN!$C5993,'BASE DE DATOS'!$A$2:$A$4921,0),2)</f>
        <v>#N/A</v>
      </c>
      <c r="C5993" s="5"/>
      <c r="D5993" s="5"/>
      <c r="E5993" s="5"/>
      <c r="F5993" s="5"/>
      <c r="G5993" s="6" t="e">
        <f>INDEX('BASE DE DATOS'!$A$2:$H$4921,MATCH(CONSTATACIÓN!$C5993,'BASE DE DATOS'!$A$2:$A$4921,0),3)</f>
        <v>#N/A</v>
      </c>
      <c r="H5993" s="5" t="e">
        <f>INDEX('BASE DE DATOS'!$A$2:$H$4921,MATCH(CONSTATACIÓN!$C5993,'BASE DE DATOS'!$A$2:$A$4921,0),6)</f>
        <v>#N/A</v>
      </c>
      <c r="I5993" s="5" t="e">
        <f>INDEX('BASE DE DATOS'!$A$2:$H$4921,MATCH(CONSTATACIÓN!$C5993,'BASE DE DATOS'!$A$2:$A$4921,0),7)</f>
        <v>#N/A</v>
      </c>
      <c r="J5993" s="5" t="e">
        <f>INDEX('BASE DE DATOS'!$A$2:$H$4921,MATCH(CONSTATACIÓN!$C5993,'BASE DE DATOS'!$A$2:$A$4921,0),8)</f>
        <v>#N/A</v>
      </c>
    </row>
    <row r="5994" spans="1:10" x14ac:dyDescent="0.25">
      <c r="A5994" s="13">
        <f t="shared" si="95"/>
        <v>0</v>
      </c>
      <c r="B5994" s="17" t="e">
        <f>INDEX('BASE DE DATOS'!$A$2:$H$4921,MATCH(CONSTATACIÓN!$C5994,'BASE DE DATOS'!$A$2:$A$4921,0),2)</f>
        <v>#N/A</v>
      </c>
      <c r="C5994" s="5"/>
      <c r="D5994" s="5"/>
      <c r="E5994" s="5"/>
      <c r="F5994" s="5"/>
      <c r="G5994" s="6" t="e">
        <f>INDEX('BASE DE DATOS'!$A$2:$H$4921,MATCH(CONSTATACIÓN!$C5994,'BASE DE DATOS'!$A$2:$A$4921,0),3)</f>
        <v>#N/A</v>
      </c>
      <c r="H5994" s="5" t="e">
        <f>INDEX('BASE DE DATOS'!$A$2:$H$4921,MATCH(CONSTATACIÓN!$C5994,'BASE DE DATOS'!$A$2:$A$4921,0),6)</f>
        <v>#N/A</v>
      </c>
      <c r="I5994" s="5" t="e">
        <f>INDEX('BASE DE DATOS'!$A$2:$H$4921,MATCH(CONSTATACIÓN!$C5994,'BASE DE DATOS'!$A$2:$A$4921,0),7)</f>
        <v>#N/A</v>
      </c>
      <c r="J5994" s="5" t="e">
        <f>INDEX('BASE DE DATOS'!$A$2:$H$4921,MATCH(CONSTATACIÓN!$C5994,'BASE DE DATOS'!$A$2:$A$4921,0),8)</f>
        <v>#N/A</v>
      </c>
    </row>
    <row r="5995" spans="1:10" x14ac:dyDescent="0.25">
      <c r="A5995" s="13">
        <f t="shared" si="95"/>
        <v>0</v>
      </c>
      <c r="B5995" s="17" t="e">
        <f>INDEX('BASE DE DATOS'!$A$2:$H$4921,MATCH(CONSTATACIÓN!$C5995,'BASE DE DATOS'!$A$2:$A$4921,0),2)</f>
        <v>#N/A</v>
      </c>
      <c r="C5995" s="5"/>
      <c r="D5995" s="5"/>
      <c r="E5995" s="5"/>
      <c r="F5995" s="5"/>
      <c r="G5995" s="6" t="e">
        <f>INDEX('BASE DE DATOS'!$A$2:$H$4921,MATCH(CONSTATACIÓN!$C5995,'BASE DE DATOS'!$A$2:$A$4921,0),3)</f>
        <v>#N/A</v>
      </c>
      <c r="H5995" s="5" t="e">
        <f>INDEX('BASE DE DATOS'!$A$2:$H$4921,MATCH(CONSTATACIÓN!$C5995,'BASE DE DATOS'!$A$2:$A$4921,0),6)</f>
        <v>#N/A</v>
      </c>
      <c r="I5995" s="5" t="e">
        <f>INDEX('BASE DE DATOS'!$A$2:$H$4921,MATCH(CONSTATACIÓN!$C5995,'BASE DE DATOS'!$A$2:$A$4921,0),7)</f>
        <v>#N/A</v>
      </c>
      <c r="J5995" s="5" t="e">
        <f>INDEX('BASE DE DATOS'!$A$2:$H$4921,MATCH(CONSTATACIÓN!$C5995,'BASE DE DATOS'!$A$2:$A$4921,0),8)</f>
        <v>#N/A</v>
      </c>
    </row>
    <row r="5996" spans="1:10" x14ac:dyDescent="0.25">
      <c r="A5996" s="13">
        <f t="shared" si="95"/>
        <v>0</v>
      </c>
      <c r="B5996" s="17" t="e">
        <f>INDEX('BASE DE DATOS'!$A$2:$H$4921,MATCH(CONSTATACIÓN!$C5996,'BASE DE DATOS'!$A$2:$A$4921,0),2)</f>
        <v>#N/A</v>
      </c>
      <c r="C5996" s="5"/>
      <c r="D5996" s="5"/>
      <c r="E5996" s="5"/>
      <c r="F5996" s="5"/>
      <c r="G5996" s="6" t="e">
        <f>INDEX('BASE DE DATOS'!$A$2:$H$4921,MATCH(CONSTATACIÓN!$C5996,'BASE DE DATOS'!$A$2:$A$4921,0),3)</f>
        <v>#N/A</v>
      </c>
      <c r="H5996" s="5" t="e">
        <f>INDEX('BASE DE DATOS'!$A$2:$H$4921,MATCH(CONSTATACIÓN!$C5996,'BASE DE DATOS'!$A$2:$A$4921,0),6)</f>
        <v>#N/A</v>
      </c>
      <c r="I5996" s="5" t="e">
        <f>INDEX('BASE DE DATOS'!$A$2:$H$4921,MATCH(CONSTATACIÓN!$C5996,'BASE DE DATOS'!$A$2:$A$4921,0),7)</f>
        <v>#N/A</v>
      </c>
      <c r="J5996" s="5" t="e">
        <f>INDEX('BASE DE DATOS'!$A$2:$H$4921,MATCH(CONSTATACIÓN!$C5996,'BASE DE DATOS'!$A$2:$A$4921,0),8)</f>
        <v>#N/A</v>
      </c>
    </row>
    <row r="5997" spans="1:10" x14ac:dyDescent="0.25">
      <c r="A5997" s="13">
        <f t="shared" si="95"/>
        <v>0</v>
      </c>
      <c r="B5997" s="17" t="e">
        <f>INDEX('BASE DE DATOS'!$A$2:$H$4921,MATCH(CONSTATACIÓN!$C5997,'BASE DE DATOS'!$A$2:$A$4921,0),2)</f>
        <v>#N/A</v>
      </c>
      <c r="C5997" s="5"/>
      <c r="D5997" s="5"/>
      <c r="E5997" s="5"/>
      <c r="F5997" s="5"/>
      <c r="G5997" s="6" t="e">
        <f>INDEX('BASE DE DATOS'!$A$2:$H$4921,MATCH(CONSTATACIÓN!$C5997,'BASE DE DATOS'!$A$2:$A$4921,0),3)</f>
        <v>#N/A</v>
      </c>
      <c r="H5997" s="5" t="e">
        <f>INDEX('BASE DE DATOS'!$A$2:$H$4921,MATCH(CONSTATACIÓN!$C5997,'BASE DE DATOS'!$A$2:$A$4921,0),6)</f>
        <v>#N/A</v>
      </c>
      <c r="I5997" s="5" t="e">
        <f>INDEX('BASE DE DATOS'!$A$2:$H$4921,MATCH(CONSTATACIÓN!$C5997,'BASE DE DATOS'!$A$2:$A$4921,0),7)</f>
        <v>#N/A</v>
      </c>
      <c r="J5997" s="5" t="e">
        <f>INDEX('BASE DE DATOS'!$A$2:$H$4921,MATCH(CONSTATACIÓN!$C5997,'BASE DE DATOS'!$A$2:$A$4921,0),8)</f>
        <v>#N/A</v>
      </c>
    </row>
    <row r="5998" spans="1:10" x14ac:dyDescent="0.25">
      <c r="A5998" s="13">
        <f t="shared" si="95"/>
        <v>0</v>
      </c>
      <c r="B5998" s="17" t="e">
        <f>INDEX('BASE DE DATOS'!$A$2:$H$4921,MATCH(CONSTATACIÓN!$C5998,'BASE DE DATOS'!$A$2:$A$4921,0),2)</f>
        <v>#N/A</v>
      </c>
      <c r="C5998" s="5"/>
      <c r="D5998" s="5"/>
      <c r="E5998" s="5"/>
      <c r="F5998" s="5"/>
      <c r="G5998" s="6" t="e">
        <f>INDEX('BASE DE DATOS'!$A$2:$H$4921,MATCH(CONSTATACIÓN!$C5998,'BASE DE DATOS'!$A$2:$A$4921,0),3)</f>
        <v>#N/A</v>
      </c>
      <c r="H5998" s="5" t="e">
        <f>INDEX('BASE DE DATOS'!$A$2:$H$4921,MATCH(CONSTATACIÓN!$C5998,'BASE DE DATOS'!$A$2:$A$4921,0),6)</f>
        <v>#N/A</v>
      </c>
      <c r="I5998" s="5" t="e">
        <f>INDEX('BASE DE DATOS'!$A$2:$H$4921,MATCH(CONSTATACIÓN!$C5998,'BASE DE DATOS'!$A$2:$A$4921,0),7)</f>
        <v>#N/A</v>
      </c>
      <c r="J5998" s="5" t="e">
        <f>INDEX('BASE DE DATOS'!$A$2:$H$4921,MATCH(CONSTATACIÓN!$C5998,'BASE DE DATOS'!$A$2:$A$4921,0),8)</f>
        <v>#N/A</v>
      </c>
    </row>
    <row r="5999" spans="1:10" x14ac:dyDescent="0.25">
      <c r="A5999" s="13">
        <f t="shared" si="95"/>
        <v>0</v>
      </c>
      <c r="B5999" s="17" t="e">
        <f>INDEX('BASE DE DATOS'!$A$2:$H$4921,MATCH(CONSTATACIÓN!$C5999,'BASE DE DATOS'!$A$2:$A$4921,0),2)</f>
        <v>#N/A</v>
      </c>
      <c r="C5999" s="5"/>
      <c r="D5999" s="5"/>
      <c r="E5999" s="5"/>
      <c r="F5999" s="5"/>
      <c r="G5999" s="6" t="e">
        <f>INDEX('BASE DE DATOS'!$A$2:$H$4921,MATCH(CONSTATACIÓN!$C5999,'BASE DE DATOS'!$A$2:$A$4921,0),3)</f>
        <v>#N/A</v>
      </c>
      <c r="H5999" s="5" t="e">
        <f>INDEX('BASE DE DATOS'!$A$2:$H$4921,MATCH(CONSTATACIÓN!$C5999,'BASE DE DATOS'!$A$2:$A$4921,0),6)</f>
        <v>#N/A</v>
      </c>
      <c r="I5999" s="5" t="e">
        <f>INDEX('BASE DE DATOS'!$A$2:$H$4921,MATCH(CONSTATACIÓN!$C5999,'BASE DE DATOS'!$A$2:$A$4921,0),7)</f>
        <v>#N/A</v>
      </c>
      <c r="J5999" s="5" t="e">
        <f>INDEX('BASE DE DATOS'!$A$2:$H$4921,MATCH(CONSTATACIÓN!$C5999,'BASE DE DATOS'!$A$2:$A$4921,0),8)</f>
        <v>#N/A</v>
      </c>
    </row>
    <row r="6000" spans="1:10" x14ac:dyDescent="0.25">
      <c r="A6000" s="13">
        <f t="shared" si="95"/>
        <v>0</v>
      </c>
      <c r="B6000" s="17" t="e">
        <f>INDEX('BASE DE DATOS'!$A$2:$H$4921,MATCH(CONSTATACIÓN!$C6000,'BASE DE DATOS'!$A$2:$A$4921,0),2)</f>
        <v>#N/A</v>
      </c>
      <c r="C6000" s="5"/>
      <c r="D6000" s="5"/>
      <c r="E6000" s="5"/>
      <c r="F6000" s="5"/>
      <c r="G6000" s="6" t="e">
        <f>INDEX('BASE DE DATOS'!$A$2:$H$4921,MATCH(CONSTATACIÓN!$C6000,'BASE DE DATOS'!$A$2:$A$4921,0),3)</f>
        <v>#N/A</v>
      </c>
      <c r="H6000" s="5" t="e">
        <f>INDEX('BASE DE DATOS'!$A$2:$H$4921,MATCH(CONSTATACIÓN!$C6000,'BASE DE DATOS'!$A$2:$A$4921,0),6)</f>
        <v>#N/A</v>
      </c>
      <c r="I6000" s="5" t="e">
        <f>INDEX('BASE DE DATOS'!$A$2:$H$4921,MATCH(CONSTATACIÓN!$C6000,'BASE DE DATOS'!$A$2:$A$4921,0),7)</f>
        <v>#N/A</v>
      </c>
      <c r="J6000" s="5" t="e">
        <f>INDEX('BASE DE DATOS'!$A$2:$H$4921,MATCH(CONSTATACIÓN!$C6000,'BASE DE DATOS'!$A$2:$A$4921,0),8)</f>
        <v>#N/A</v>
      </c>
    </row>
    <row r="6001" spans="1:10" x14ac:dyDescent="0.25">
      <c r="A6001" s="13">
        <f t="shared" si="95"/>
        <v>0</v>
      </c>
      <c r="B6001" s="17" t="e">
        <f>INDEX('BASE DE DATOS'!$A$2:$H$4921,MATCH(CONSTATACIÓN!$C6001,'BASE DE DATOS'!$A$2:$A$4921,0),2)</f>
        <v>#N/A</v>
      </c>
      <c r="C6001" s="5"/>
      <c r="D6001" s="5"/>
      <c r="E6001" s="5"/>
      <c r="F6001" s="5"/>
      <c r="G6001" s="6" t="e">
        <f>INDEX('BASE DE DATOS'!$A$2:$H$4921,MATCH(CONSTATACIÓN!$C6001,'BASE DE DATOS'!$A$2:$A$4921,0),3)</f>
        <v>#N/A</v>
      </c>
      <c r="H6001" s="5" t="e">
        <f>INDEX('BASE DE DATOS'!$A$2:$H$4921,MATCH(CONSTATACIÓN!$C6001,'BASE DE DATOS'!$A$2:$A$4921,0),6)</f>
        <v>#N/A</v>
      </c>
      <c r="I6001" s="5" t="e">
        <f>INDEX('BASE DE DATOS'!$A$2:$H$4921,MATCH(CONSTATACIÓN!$C6001,'BASE DE DATOS'!$A$2:$A$4921,0),7)</f>
        <v>#N/A</v>
      </c>
      <c r="J6001" s="5" t="e">
        <f>INDEX('BASE DE DATOS'!$A$2:$H$4921,MATCH(CONSTATACIÓN!$C6001,'BASE DE DATOS'!$A$2:$A$4921,0),8)</f>
        <v>#N/A</v>
      </c>
    </row>
    <row r="6002" spans="1:10" x14ac:dyDescent="0.25">
      <c r="A6002" s="13">
        <f t="shared" si="95"/>
        <v>0</v>
      </c>
      <c r="B6002" s="17" t="e">
        <f>INDEX('BASE DE DATOS'!$A$2:$H$4921,MATCH(CONSTATACIÓN!$C6002,'BASE DE DATOS'!$A$2:$A$4921,0),2)</f>
        <v>#N/A</v>
      </c>
      <c r="C6002" s="5"/>
      <c r="D6002" s="5"/>
      <c r="E6002" s="5"/>
      <c r="F6002" s="5"/>
      <c r="G6002" s="6" t="e">
        <f>INDEX('BASE DE DATOS'!$A$2:$H$4921,MATCH(CONSTATACIÓN!$C6002,'BASE DE DATOS'!$A$2:$A$4921,0),3)</f>
        <v>#N/A</v>
      </c>
      <c r="H6002" s="5" t="e">
        <f>INDEX('BASE DE DATOS'!$A$2:$H$4921,MATCH(CONSTATACIÓN!$C6002,'BASE DE DATOS'!$A$2:$A$4921,0),6)</f>
        <v>#N/A</v>
      </c>
      <c r="I6002" s="5" t="e">
        <f>INDEX('BASE DE DATOS'!$A$2:$H$4921,MATCH(CONSTATACIÓN!$C6002,'BASE DE DATOS'!$A$2:$A$4921,0),7)</f>
        <v>#N/A</v>
      </c>
      <c r="J6002" s="5" t="e">
        <f>INDEX('BASE DE DATOS'!$A$2:$H$4921,MATCH(CONSTATACIÓN!$C6002,'BASE DE DATOS'!$A$2:$A$4921,0),8)</f>
        <v>#N/A</v>
      </c>
    </row>
    <row r="6003" spans="1:10" x14ac:dyDescent="0.25">
      <c r="A6003" s="13">
        <f t="shared" si="95"/>
        <v>0</v>
      </c>
      <c r="B6003" s="17" t="e">
        <f>INDEX('BASE DE DATOS'!$A$2:$H$4921,MATCH(CONSTATACIÓN!$C6003,'BASE DE DATOS'!$A$2:$A$4921,0),2)</f>
        <v>#N/A</v>
      </c>
      <c r="C6003" s="5"/>
      <c r="D6003" s="5"/>
      <c r="E6003" s="5"/>
      <c r="F6003" s="5"/>
      <c r="G6003" s="6" t="e">
        <f>INDEX('BASE DE DATOS'!$A$2:$H$4921,MATCH(CONSTATACIÓN!$C6003,'BASE DE DATOS'!$A$2:$A$4921,0),3)</f>
        <v>#N/A</v>
      </c>
      <c r="H6003" s="5" t="e">
        <f>INDEX('BASE DE DATOS'!$A$2:$H$4921,MATCH(CONSTATACIÓN!$C6003,'BASE DE DATOS'!$A$2:$A$4921,0),6)</f>
        <v>#N/A</v>
      </c>
      <c r="I6003" s="5" t="e">
        <f>INDEX('BASE DE DATOS'!$A$2:$H$4921,MATCH(CONSTATACIÓN!$C6003,'BASE DE DATOS'!$A$2:$A$4921,0),7)</f>
        <v>#N/A</v>
      </c>
      <c r="J6003" s="5" t="e">
        <f>INDEX('BASE DE DATOS'!$A$2:$H$4921,MATCH(CONSTATACIÓN!$C6003,'BASE DE DATOS'!$A$2:$A$4921,0),8)</f>
        <v>#N/A</v>
      </c>
    </row>
    <row r="6004" spans="1:10" x14ac:dyDescent="0.25">
      <c r="A6004" s="13">
        <f t="shared" ref="A6004:A6067" si="96">C6004</f>
        <v>0</v>
      </c>
      <c r="B6004" s="17" t="e">
        <f>INDEX('BASE DE DATOS'!$A$2:$H$4921,MATCH(CONSTATACIÓN!$C6004,'BASE DE DATOS'!$A$2:$A$4921,0),2)</f>
        <v>#N/A</v>
      </c>
      <c r="C6004" s="5"/>
      <c r="D6004" s="5"/>
      <c r="E6004" s="5"/>
      <c r="F6004" s="5"/>
      <c r="G6004" s="6" t="e">
        <f>INDEX('BASE DE DATOS'!$A$2:$H$4921,MATCH(CONSTATACIÓN!$C6004,'BASE DE DATOS'!$A$2:$A$4921,0),3)</f>
        <v>#N/A</v>
      </c>
      <c r="H6004" s="5" t="e">
        <f>INDEX('BASE DE DATOS'!$A$2:$H$4921,MATCH(CONSTATACIÓN!$C6004,'BASE DE DATOS'!$A$2:$A$4921,0),6)</f>
        <v>#N/A</v>
      </c>
      <c r="I6004" s="5" t="e">
        <f>INDEX('BASE DE DATOS'!$A$2:$H$4921,MATCH(CONSTATACIÓN!$C6004,'BASE DE DATOS'!$A$2:$A$4921,0),7)</f>
        <v>#N/A</v>
      </c>
      <c r="J6004" s="5" t="e">
        <f>INDEX('BASE DE DATOS'!$A$2:$H$4921,MATCH(CONSTATACIÓN!$C6004,'BASE DE DATOS'!$A$2:$A$4921,0),8)</f>
        <v>#N/A</v>
      </c>
    </row>
    <row r="6005" spans="1:10" x14ac:dyDescent="0.25">
      <c r="A6005" s="13">
        <f t="shared" si="96"/>
        <v>0</v>
      </c>
      <c r="B6005" s="17" t="e">
        <f>INDEX('BASE DE DATOS'!$A$2:$H$4921,MATCH(CONSTATACIÓN!$C6005,'BASE DE DATOS'!$A$2:$A$4921,0),2)</f>
        <v>#N/A</v>
      </c>
      <c r="C6005" s="5"/>
      <c r="D6005" s="5"/>
      <c r="E6005" s="5"/>
      <c r="F6005" s="5"/>
      <c r="G6005" s="6" t="e">
        <f>INDEX('BASE DE DATOS'!$A$2:$H$4921,MATCH(CONSTATACIÓN!$C6005,'BASE DE DATOS'!$A$2:$A$4921,0),3)</f>
        <v>#N/A</v>
      </c>
      <c r="H6005" s="5" t="e">
        <f>INDEX('BASE DE DATOS'!$A$2:$H$4921,MATCH(CONSTATACIÓN!$C6005,'BASE DE DATOS'!$A$2:$A$4921,0),6)</f>
        <v>#N/A</v>
      </c>
      <c r="I6005" s="5" t="e">
        <f>INDEX('BASE DE DATOS'!$A$2:$H$4921,MATCH(CONSTATACIÓN!$C6005,'BASE DE DATOS'!$A$2:$A$4921,0),7)</f>
        <v>#N/A</v>
      </c>
      <c r="J6005" s="5" t="e">
        <f>INDEX('BASE DE DATOS'!$A$2:$H$4921,MATCH(CONSTATACIÓN!$C6005,'BASE DE DATOS'!$A$2:$A$4921,0),8)</f>
        <v>#N/A</v>
      </c>
    </row>
    <row r="6006" spans="1:10" x14ac:dyDescent="0.25">
      <c r="A6006" s="13">
        <f t="shared" si="96"/>
        <v>0</v>
      </c>
      <c r="B6006" s="17" t="e">
        <f>INDEX('BASE DE DATOS'!$A$2:$H$4921,MATCH(CONSTATACIÓN!$C6006,'BASE DE DATOS'!$A$2:$A$4921,0),2)</f>
        <v>#N/A</v>
      </c>
      <c r="C6006" s="5"/>
      <c r="D6006" s="5"/>
      <c r="E6006" s="5"/>
      <c r="F6006" s="5"/>
      <c r="G6006" s="6" t="e">
        <f>INDEX('BASE DE DATOS'!$A$2:$H$4921,MATCH(CONSTATACIÓN!$C6006,'BASE DE DATOS'!$A$2:$A$4921,0),3)</f>
        <v>#N/A</v>
      </c>
      <c r="H6006" s="5" t="e">
        <f>INDEX('BASE DE DATOS'!$A$2:$H$4921,MATCH(CONSTATACIÓN!$C6006,'BASE DE DATOS'!$A$2:$A$4921,0),6)</f>
        <v>#N/A</v>
      </c>
      <c r="I6006" s="5" t="e">
        <f>INDEX('BASE DE DATOS'!$A$2:$H$4921,MATCH(CONSTATACIÓN!$C6006,'BASE DE DATOS'!$A$2:$A$4921,0),7)</f>
        <v>#N/A</v>
      </c>
      <c r="J6006" s="5" t="e">
        <f>INDEX('BASE DE DATOS'!$A$2:$H$4921,MATCH(CONSTATACIÓN!$C6006,'BASE DE DATOS'!$A$2:$A$4921,0),8)</f>
        <v>#N/A</v>
      </c>
    </row>
    <row r="6007" spans="1:10" x14ac:dyDescent="0.25">
      <c r="A6007" s="13">
        <f t="shared" si="96"/>
        <v>0</v>
      </c>
      <c r="B6007" s="17" t="e">
        <f>INDEX('BASE DE DATOS'!$A$2:$H$4921,MATCH(CONSTATACIÓN!$C6007,'BASE DE DATOS'!$A$2:$A$4921,0),2)</f>
        <v>#N/A</v>
      </c>
      <c r="C6007" s="5"/>
      <c r="D6007" s="5"/>
      <c r="E6007" s="5"/>
      <c r="F6007" s="5"/>
      <c r="G6007" s="6" t="e">
        <f>INDEX('BASE DE DATOS'!$A$2:$H$4921,MATCH(CONSTATACIÓN!$C6007,'BASE DE DATOS'!$A$2:$A$4921,0),3)</f>
        <v>#N/A</v>
      </c>
      <c r="H6007" s="5" t="e">
        <f>INDEX('BASE DE DATOS'!$A$2:$H$4921,MATCH(CONSTATACIÓN!$C6007,'BASE DE DATOS'!$A$2:$A$4921,0),6)</f>
        <v>#N/A</v>
      </c>
      <c r="I6007" s="5" t="e">
        <f>INDEX('BASE DE DATOS'!$A$2:$H$4921,MATCH(CONSTATACIÓN!$C6007,'BASE DE DATOS'!$A$2:$A$4921,0),7)</f>
        <v>#N/A</v>
      </c>
      <c r="J6007" s="5" t="e">
        <f>INDEX('BASE DE DATOS'!$A$2:$H$4921,MATCH(CONSTATACIÓN!$C6007,'BASE DE DATOS'!$A$2:$A$4921,0),8)</f>
        <v>#N/A</v>
      </c>
    </row>
    <row r="6008" spans="1:10" x14ac:dyDescent="0.25">
      <c r="A6008" s="13">
        <f t="shared" si="96"/>
        <v>0</v>
      </c>
      <c r="B6008" s="17" t="e">
        <f>INDEX('BASE DE DATOS'!$A$2:$H$4921,MATCH(CONSTATACIÓN!$C6008,'BASE DE DATOS'!$A$2:$A$4921,0),2)</f>
        <v>#N/A</v>
      </c>
      <c r="C6008" s="5"/>
      <c r="D6008" s="5"/>
      <c r="E6008" s="5"/>
      <c r="F6008" s="5"/>
      <c r="G6008" s="6" t="e">
        <f>INDEX('BASE DE DATOS'!$A$2:$H$4921,MATCH(CONSTATACIÓN!$C6008,'BASE DE DATOS'!$A$2:$A$4921,0),3)</f>
        <v>#N/A</v>
      </c>
      <c r="H6008" s="5" t="e">
        <f>INDEX('BASE DE DATOS'!$A$2:$H$4921,MATCH(CONSTATACIÓN!$C6008,'BASE DE DATOS'!$A$2:$A$4921,0),6)</f>
        <v>#N/A</v>
      </c>
      <c r="I6008" s="5" t="e">
        <f>INDEX('BASE DE DATOS'!$A$2:$H$4921,MATCH(CONSTATACIÓN!$C6008,'BASE DE DATOS'!$A$2:$A$4921,0),7)</f>
        <v>#N/A</v>
      </c>
      <c r="J6008" s="5" t="e">
        <f>INDEX('BASE DE DATOS'!$A$2:$H$4921,MATCH(CONSTATACIÓN!$C6008,'BASE DE DATOS'!$A$2:$A$4921,0),8)</f>
        <v>#N/A</v>
      </c>
    </row>
    <row r="6009" spans="1:10" x14ac:dyDescent="0.25">
      <c r="A6009" s="13">
        <f t="shared" si="96"/>
        <v>0</v>
      </c>
      <c r="B6009" s="17" t="e">
        <f>INDEX('BASE DE DATOS'!$A$2:$H$4921,MATCH(CONSTATACIÓN!$C6009,'BASE DE DATOS'!$A$2:$A$4921,0),2)</f>
        <v>#N/A</v>
      </c>
      <c r="C6009" s="5"/>
      <c r="D6009" s="5"/>
      <c r="E6009" s="5"/>
      <c r="F6009" s="5"/>
      <c r="G6009" s="6" t="e">
        <f>INDEX('BASE DE DATOS'!$A$2:$H$4921,MATCH(CONSTATACIÓN!$C6009,'BASE DE DATOS'!$A$2:$A$4921,0),3)</f>
        <v>#N/A</v>
      </c>
      <c r="H6009" s="5" t="e">
        <f>INDEX('BASE DE DATOS'!$A$2:$H$4921,MATCH(CONSTATACIÓN!$C6009,'BASE DE DATOS'!$A$2:$A$4921,0),6)</f>
        <v>#N/A</v>
      </c>
      <c r="I6009" s="5" t="e">
        <f>INDEX('BASE DE DATOS'!$A$2:$H$4921,MATCH(CONSTATACIÓN!$C6009,'BASE DE DATOS'!$A$2:$A$4921,0),7)</f>
        <v>#N/A</v>
      </c>
      <c r="J6009" s="5" t="e">
        <f>INDEX('BASE DE DATOS'!$A$2:$H$4921,MATCH(CONSTATACIÓN!$C6009,'BASE DE DATOS'!$A$2:$A$4921,0),8)</f>
        <v>#N/A</v>
      </c>
    </row>
    <row r="6010" spans="1:10" x14ac:dyDescent="0.25">
      <c r="A6010" s="13">
        <f t="shared" si="96"/>
        <v>0</v>
      </c>
      <c r="B6010" s="17" t="e">
        <f>INDEX('BASE DE DATOS'!$A$2:$H$4921,MATCH(CONSTATACIÓN!$C6010,'BASE DE DATOS'!$A$2:$A$4921,0),2)</f>
        <v>#N/A</v>
      </c>
      <c r="C6010" s="5"/>
      <c r="D6010" s="5"/>
      <c r="E6010" s="5"/>
      <c r="F6010" s="5"/>
      <c r="G6010" s="6" t="e">
        <f>INDEX('BASE DE DATOS'!$A$2:$H$4921,MATCH(CONSTATACIÓN!$C6010,'BASE DE DATOS'!$A$2:$A$4921,0),3)</f>
        <v>#N/A</v>
      </c>
      <c r="H6010" s="5" t="e">
        <f>INDEX('BASE DE DATOS'!$A$2:$H$4921,MATCH(CONSTATACIÓN!$C6010,'BASE DE DATOS'!$A$2:$A$4921,0),6)</f>
        <v>#N/A</v>
      </c>
      <c r="I6010" s="5" t="e">
        <f>INDEX('BASE DE DATOS'!$A$2:$H$4921,MATCH(CONSTATACIÓN!$C6010,'BASE DE DATOS'!$A$2:$A$4921,0),7)</f>
        <v>#N/A</v>
      </c>
      <c r="J6010" s="5" t="e">
        <f>INDEX('BASE DE DATOS'!$A$2:$H$4921,MATCH(CONSTATACIÓN!$C6010,'BASE DE DATOS'!$A$2:$A$4921,0),8)</f>
        <v>#N/A</v>
      </c>
    </row>
    <row r="6011" spans="1:10" x14ac:dyDescent="0.25">
      <c r="A6011" s="13">
        <f t="shared" si="96"/>
        <v>0</v>
      </c>
      <c r="B6011" s="17" t="e">
        <f>INDEX('BASE DE DATOS'!$A$2:$H$4921,MATCH(CONSTATACIÓN!$C6011,'BASE DE DATOS'!$A$2:$A$4921,0),2)</f>
        <v>#N/A</v>
      </c>
      <c r="C6011" s="5"/>
      <c r="D6011" s="5"/>
      <c r="E6011" s="5"/>
      <c r="F6011" s="5"/>
      <c r="G6011" s="6" t="e">
        <f>INDEX('BASE DE DATOS'!$A$2:$H$4921,MATCH(CONSTATACIÓN!$C6011,'BASE DE DATOS'!$A$2:$A$4921,0),3)</f>
        <v>#N/A</v>
      </c>
      <c r="H6011" s="5" t="e">
        <f>INDEX('BASE DE DATOS'!$A$2:$H$4921,MATCH(CONSTATACIÓN!$C6011,'BASE DE DATOS'!$A$2:$A$4921,0),6)</f>
        <v>#N/A</v>
      </c>
      <c r="I6011" s="5" t="e">
        <f>INDEX('BASE DE DATOS'!$A$2:$H$4921,MATCH(CONSTATACIÓN!$C6011,'BASE DE DATOS'!$A$2:$A$4921,0),7)</f>
        <v>#N/A</v>
      </c>
      <c r="J6011" s="5" t="e">
        <f>INDEX('BASE DE DATOS'!$A$2:$H$4921,MATCH(CONSTATACIÓN!$C6011,'BASE DE DATOS'!$A$2:$A$4921,0),8)</f>
        <v>#N/A</v>
      </c>
    </row>
    <row r="6012" spans="1:10" x14ac:dyDescent="0.25">
      <c r="A6012" s="13">
        <f t="shared" si="96"/>
        <v>0</v>
      </c>
      <c r="B6012" s="17" t="e">
        <f>INDEX('BASE DE DATOS'!$A$2:$H$4921,MATCH(CONSTATACIÓN!$C6012,'BASE DE DATOS'!$A$2:$A$4921,0),2)</f>
        <v>#N/A</v>
      </c>
      <c r="C6012" s="5"/>
      <c r="D6012" s="5"/>
      <c r="E6012" s="5"/>
      <c r="F6012" s="5"/>
      <c r="G6012" s="6" t="e">
        <f>INDEX('BASE DE DATOS'!$A$2:$H$4921,MATCH(CONSTATACIÓN!$C6012,'BASE DE DATOS'!$A$2:$A$4921,0),3)</f>
        <v>#N/A</v>
      </c>
      <c r="H6012" s="5" t="e">
        <f>INDEX('BASE DE DATOS'!$A$2:$H$4921,MATCH(CONSTATACIÓN!$C6012,'BASE DE DATOS'!$A$2:$A$4921,0),6)</f>
        <v>#N/A</v>
      </c>
      <c r="I6012" s="5" t="e">
        <f>INDEX('BASE DE DATOS'!$A$2:$H$4921,MATCH(CONSTATACIÓN!$C6012,'BASE DE DATOS'!$A$2:$A$4921,0),7)</f>
        <v>#N/A</v>
      </c>
      <c r="J6012" s="5" t="e">
        <f>INDEX('BASE DE DATOS'!$A$2:$H$4921,MATCH(CONSTATACIÓN!$C6012,'BASE DE DATOS'!$A$2:$A$4921,0),8)</f>
        <v>#N/A</v>
      </c>
    </row>
    <row r="6013" spans="1:10" x14ac:dyDescent="0.25">
      <c r="A6013" s="13">
        <f t="shared" si="96"/>
        <v>0</v>
      </c>
      <c r="B6013" s="17" t="e">
        <f>INDEX('BASE DE DATOS'!$A$2:$H$4921,MATCH(CONSTATACIÓN!$C6013,'BASE DE DATOS'!$A$2:$A$4921,0),2)</f>
        <v>#N/A</v>
      </c>
      <c r="C6013" s="5"/>
      <c r="D6013" s="5"/>
      <c r="E6013" s="5"/>
      <c r="F6013" s="5"/>
      <c r="G6013" s="6" t="e">
        <f>INDEX('BASE DE DATOS'!$A$2:$H$4921,MATCH(CONSTATACIÓN!$C6013,'BASE DE DATOS'!$A$2:$A$4921,0),3)</f>
        <v>#N/A</v>
      </c>
      <c r="H6013" s="5" t="e">
        <f>INDEX('BASE DE DATOS'!$A$2:$H$4921,MATCH(CONSTATACIÓN!$C6013,'BASE DE DATOS'!$A$2:$A$4921,0),6)</f>
        <v>#N/A</v>
      </c>
      <c r="I6013" s="5" t="e">
        <f>INDEX('BASE DE DATOS'!$A$2:$H$4921,MATCH(CONSTATACIÓN!$C6013,'BASE DE DATOS'!$A$2:$A$4921,0),7)</f>
        <v>#N/A</v>
      </c>
      <c r="J6013" s="5" t="e">
        <f>INDEX('BASE DE DATOS'!$A$2:$H$4921,MATCH(CONSTATACIÓN!$C6013,'BASE DE DATOS'!$A$2:$A$4921,0),8)</f>
        <v>#N/A</v>
      </c>
    </row>
    <row r="6014" spans="1:10" x14ac:dyDescent="0.25">
      <c r="A6014" s="13">
        <f t="shared" si="96"/>
        <v>0</v>
      </c>
      <c r="B6014" s="17" t="e">
        <f>INDEX('BASE DE DATOS'!$A$2:$H$4921,MATCH(CONSTATACIÓN!$C6014,'BASE DE DATOS'!$A$2:$A$4921,0),2)</f>
        <v>#N/A</v>
      </c>
      <c r="C6014" s="5"/>
      <c r="D6014" s="5"/>
      <c r="E6014" s="5"/>
      <c r="F6014" s="5"/>
      <c r="G6014" s="6" t="e">
        <f>INDEX('BASE DE DATOS'!$A$2:$H$4921,MATCH(CONSTATACIÓN!$C6014,'BASE DE DATOS'!$A$2:$A$4921,0),3)</f>
        <v>#N/A</v>
      </c>
      <c r="H6014" s="5" t="e">
        <f>INDEX('BASE DE DATOS'!$A$2:$H$4921,MATCH(CONSTATACIÓN!$C6014,'BASE DE DATOS'!$A$2:$A$4921,0),6)</f>
        <v>#N/A</v>
      </c>
      <c r="I6014" s="5" t="e">
        <f>INDEX('BASE DE DATOS'!$A$2:$H$4921,MATCH(CONSTATACIÓN!$C6014,'BASE DE DATOS'!$A$2:$A$4921,0),7)</f>
        <v>#N/A</v>
      </c>
      <c r="J6014" s="5" t="e">
        <f>INDEX('BASE DE DATOS'!$A$2:$H$4921,MATCH(CONSTATACIÓN!$C6014,'BASE DE DATOS'!$A$2:$A$4921,0),8)</f>
        <v>#N/A</v>
      </c>
    </row>
    <row r="6015" spans="1:10" x14ac:dyDescent="0.25">
      <c r="A6015" s="13">
        <f t="shared" si="96"/>
        <v>0</v>
      </c>
      <c r="B6015" s="17" t="e">
        <f>INDEX('BASE DE DATOS'!$A$2:$H$4921,MATCH(CONSTATACIÓN!$C6015,'BASE DE DATOS'!$A$2:$A$4921,0),2)</f>
        <v>#N/A</v>
      </c>
      <c r="C6015" s="5"/>
      <c r="D6015" s="5"/>
      <c r="E6015" s="5"/>
      <c r="F6015" s="5"/>
      <c r="G6015" s="6" t="e">
        <f>INDEX('BASE DE DATOS'!$A$2:$H$4921,MATCH(CONSTATACIÓN!$C6015,'BASE DE DATOS'!$A$2:$A$4921,0),3)</f>
        <v>#N/A</v>
      </c>
      <c r="H6015" s="5" t="e">
        <f>INDEX('BASE DE DATOS'!$A$2:$H$4921,MATCH(CONSTATACIÓN!$C6015,'BASE DE DATOS'!$A$2:$A$4921,0),6)</f>
        <v>#N/A</v>
      </c>
      <c r="I6015" s="5" t="e">
        <f>INDEX('BASE DE DATOS'!$A$2:$H$4921,MATCH(CONSTATACIÓN!$C6015,'BASE DE DATOS'!$A$2:$A$4921,0),7)</f>
        <v>#N/A</v>
      </c>
      <c r="J6015" s="5" t="e">
        <f>INDEX('BASE DE DATOS'!$A$2:$H$4921,MATCH(CONSTATACIÓN!$C6015,'BASE DE DATOS'!$A$2:$A$4921,0),8)</f>
        <v>#N/A</v>
      </c>
    </row>
    <row r="6016" spans="1:10" x14ac:dyDescent="0.25">
      <c r="A6016" s="13">
        <f t="shared" si="96"/>
        <v>0</v>
      </c>
      <c r="B6016" s="17" t="e">
        <f>INDEX('BASE DE DATOS'!$A$2:$H$4921,MATCH(CONSTATACIÓN!$C6016,'BASE DE DATOS'!$A$2:$A$4921,0),2)</f>
        <v>#N/A</v>
      </c>
      <c r="C6016" s="5"/>
      <c r="D6016" s="5"/>
      <c r="E6016" s="5"/>
      <c r="F6016" s="5"/>
      <c r="G6016" s="6" t="e">
        <f>INDEX('BASE DE DATOS'!$A$2:$H$4921,MATCH(CONSTATACIÓN!$C6016,'BASE DE DATOS'!$A$2:$A$4921,0),3)</f>
        <v>#N/A</v>
      </c>
      <c r="H6016" s="5" t="e">
        <f>INDEX('BASE DE DATOS'!$A$2:$H$4921,MATCH(CONSTATACIÓN!$C6016,'BASE DE DATOS'!$A$2:$A$4921,0),6)</f>
        <v>#N/A</v>
      </c>
      <c r="I6016" s="5" t="e">
        <f>INDEX('BASE DE DATOS'!$A$2:$H$4921,MATCH(CONSTATACIÓN!$C6016,'BASE DE DATOS'!$A$2:$A$4921,0),7)</f>
        <v>#N/A</v>
      </c>
      <c r="J6016" s="5" t="e">
        <f>INDEX('BASE DE DATOS'!$A$2:$H$4921,MATCH(CONSTATACIÓN!$C6016,'BASE DE DATOS'!$A$2:$A$4921,0),8)</f>
        <v>#N/A</v>
      </c>
    </row>
    <row r="6017" spans="1:10" x14ac:dyDescent="0.25">
      <c r="A6017" s="13">
        <f t="shared" si="96"/>
        <v>0</v>
      </c>
      <c r="B6017" s="17" t="e">
        <f>INDEX('BASE DE DATOS'!$A$2:$H$4921,MATCH(CONSTATACIÓN!$C6017,'BASE DE DATOS'!$A$2:$A$4921,0),2)</f>
        <v>#N/A</v>
      </c>
      <c r="C6017" s="5"/>
      <c r="D6017" s="5"/>
      <c r="E6017" s="5"/>
      <c r="F6017" s="5"/>
      <c r="G6017" s="6" t="e">
        <f>INDEX('BASE DE DATOS'!$A$2:$H$4921,MATCH(CONSTATACIÓN!$C6017,'BASE DE DATOS'!$A$2:$A$4921,0),3)</f>
        <v>#N/A</v>
      </c>
      <c r="H6017" s="5" t="e">
        <f>INDEX('BASE DE DATOS'!$A$2:$H$4921,MATCH(CONSTATACIÓN!$C6017,'BASE DE DATOS'!$A$2:$A$4921,0),6)</f>
        <v>#N/A</v>
      </c>
      <c r="I6017" s="5" t="e">
        <f>INDEX('BASE DE DATOS'!$A$2:$H$4921,MATCH(CONSTATACIÓN!$C6017,'BASE DE DATOS'!$A$2:$A$4921,0),7)</f>
        <v>#N/A</v>
      </c>
      <c r="J6017" s="5" t="e">
        <f>INDEX('BASE DE DATOS'!$A$2:$H$4921,MATCH(CONSTATACIÓN!$C6017,'BASE DE DATOS'!$A$2:$A$4921,0),8)</f>
        <v>#N/A</v>
      </c>
    </row>
    <row r="6018" spans="1:10" x14ac:dyDescent="0.25">
      <c r="A6018" s="13">
        <f t="shared" si="96"/>
        <v>0</v>
      </c>
      <c r="B6018" s="17" t="e">
        <f>INDEX('BASE DE DATOS'!$A$2:$H$4921,MATCH(CONSTATACIÓN!$C6018,'BASE DE DATOS'!$A$2:$A$4921,0),2)</f>
        <v>#N/A</v>
      </c>
      <c r="C6018" s="5"/>
      <c r="D6018" s="5"/>
      <c r="E6018" s="5"/>
      <c r="F6018" s="5"/>
      <c r="G6018" s="6" t="e">
        <f>INDEX('BASE DE DATOS'!$A$2:$H$4921,MATCH(CONSTATACIÓN!$C6018,'BASE DE DATOS'!$A$2:$A$4921,0),3)</f>
        <v>#N/A</v>
      </c>
      <c r="H6018" s="5" t="e">
        <f>INDEX('BASE DE DATOS'!$A$2:$H$4921,MATCH(CONSTATACIÓN!$C6018,'BASE DE DATOS'!$A$2:$A$4921,0),6)</f>
        <v>#N/A</v>
      </c>
      <c r="I6018" s="5" t="e">
        <f>INDEX('BASE DE DATOS'!$A$2:$H$4921,MATCH(CONSTATACIÓN!$C6018,'BASE DE DATOS'!$A$2:$A$4921,0),7)</f>
        <v>#N/A</v>
      </c>
      <c r="J6018" s="5" t="e">
        <f>INDEX('BASE DE DATOS'!$A$2:$H$4921,MATCH(CONSTATACIÓN!$C6018,'BASE DE DATOS'!$A$2:$A$4921,0),8)</f>
        <v>#N/A</v>
      </c>
    </row>
    <row r="6019" spans="1:10" x14ac:dyDescent="0.25">
      <c r="A6019" s="13">
        <f t="shared" si="96"/>
        <v>0</v>
      </c>
      <c r="B6019" s="17" t="e">
        <f>INDEX('BASE DE DATOS'!$A$2:$H$4921,MATCH(CONSTATACIÓN!$C6019,'BASE DE DATOS'!$A$2:$A$4921,0),2)</f>
        <v>#N/A</v>
      </c>
      <c r="C6019" s="5"/>
      <c r="D6019" s="5"/>
      <c r="E6019" s="5"/>
      <c r="F6019" s="5"/>
      <c r="G6019" s="6" t="e">
        <f>INDEX('BASE DE DATOS'!$A$2:$H$4921,MATCH(CONSTATACIÓN!$C6019,'BASE DE DATOS'!$A$2:$A$4921,0),3)</f>
        <v>#N/A</v>
      </c>
      <c r="H6019" s="5" t="e">
        <f>INDEX('BASE DE DATOS'!$A$2:$H$4921,MATCH(CONSTATACIÓN!$C6019,'BASE DE DATOS'!$A$2:$A$4921,0),6)</f>
        <v>#N/A</v>
      </c>
      <c r="I6019" s="5" t="e">
        <f>INDEX('BASE DE DATOS'!$A$2:$H$4921,MATCH(CONSTATACIÓN!$C6019,'BASE DE DATOS'!$A$2:$A$4921,0),7)</f>
        <v>#N/A</v>
      </c>
      <c r="J6019" s="5" t="e">
        <f>INDEX('BASE DE DATOS'!$A$2:$H$4921,MATCH(CONSTATACIÓN!$C6019,'BASE DE DATOS'!$A$2:$A$4921,0),8)</f>
        <v>#N/A</v>
      </c>
    </row>
    <row r="6020" spans="1:10" x14ac:dyDescent="0.25">
      <c r="A6020" s="13">
        <f t="shared" si="96"/>
        <v>0</v>
      </c>
      <c r="B6020" s="17" t="e">
        <f>INDEX('BASE DE DATOS'!$A$2:$H$4921,MATCH(CONSTATACIÓN!$C6020,'BASE DE DATOS'!$A$2:$A$4921,0),2)</f>
        <v>#N/A</v>
      </c>
      <c r="C6020" s="5"/>
      <c r="D6020" s="5"/>
      <c r="E6020" s="5"/>
      <c r="F6020" s="5"/>
      <c r="G6020" s="6" t="e">
        <f>INDEX('BASE DE DATOS'!$A$2:$H$4921,MATCH(CONSTATACIÓN!$C6020,'BASE DE DATOS'!$A$2:$A$4921,0),3)</f>
        <v>#N/A</v>
      </c>
      <c r="H6020" s="5" t="e">
        <f>INDEX('BASE DE DATOS'!$A$2:$H$4921,MATCH(CONSTATACIÓN!$C6020,'BASE DE DATOS'!$A$2:$A$4921,0),6)</f>
        <v>#N/A</v>
      </c>
      <c r="I6020" s="5" t="e">
        <f>INDEX('BASE DE DATOS'!$A$2:$H$4921,MATCH(CONSTATACIÓN!$C6020,'BASE DE DATOS'!$A$2:$A$4921,0),7)</f>
        <v>#N/A</v>
      </c>
      <c r="J6020" s="5" t="e">
        <f>INDEX('BASE DE DATOS'!$A$2:$H$4921,MATCH(CONSTATACIÓN!$C6020,'BASE DE DATOS'!$A$2:$A$4921,0),8)</f>
        <v>#N/A</v>
      </c>
    </row>
    <row r="6021" spans="1:10" x14ac:dyDescent="0.25">
      <c r="A6021" s="13">
        <f t="shared" si="96"/>
        <v>0</v>
      </c>
      <c r="B6021" s="17" t="e">
        <f>INDEX('BASE DE DATOS'!$A$2:$H$4921,MATCH(CONSTATACIÓN!$C6021,'BASE DE DATOS'!$A$2:$A$4921,0),2)</f>
        <v>#N/A</v>
      </c>
      <c r="C6021" s="5"/>
      <c r="D6021" s="5"/>
      <c r="E6021" s="5"/>
      <c r="F6021" s="5"/>
      <c r="G6021" s="6" t="e">
        <f>INDEX('BASE DE DATOS'!$A$2:$H$4921,MATCH(CONSTATACIÓN!$C6021,'BASE DE DATOS'!$A$2:$A$4921,0),3)</f>
        <v>#N/A</v>
      </c>
      <c r="H6021" s="5" t="e">
        <f>INDEX('BASE DE DATOS'!$A$2:$H$4921,MATCH(CONSTATACIÓN!$C6021,'BASE DE DATOS'!$A$2:$A$4921,0),6)</f>
        <v>#N/A</v>
      </c>
      <c r="I6021" s="5" t="e">
        <f>INDEX('BASE DE DATOS'!$A$2:$H$4921,MATCH(CONSTATACIÓN!$C6021,'BASE DE DATOS'!$A$2:$A$4921,0),7)</f>
        <v>#N/A</v>
      </c>
      <c r="J6021" s="5" t="e">
        <f>INDEX('BASE DE DATOS'!$A$2:$H$4921,MATCH(CONSTATACIÓN!$C6021,'BASE DE DATOS'!$A$2:$A$4921,0),8)</f>
        <v>#N/A</v>
      </c>
    </row>
    <row r="6022" spans="1:10" x14ac:dyDescent="0.25">
      <c r="A6022" s="13">
        <f t="shared" si="96"/>
        <v>0</v>
      </c>
      <c r="B6022" s="17" t="e">
        <f>INDEX('BASE DE DATOS'!$A$2:$H$4921,MATCH(CONSTATACIÓN!$C6022,'BASE DE DATOS'!$A$2:$A$4921,0),2)</f>
        <v>#N/A</v>
      </c>
      <c r="C6022" s="5"/>
      <c r="D6022" s="5"/>
      <c r="E6022" s="5"/>
      <c r="F6022" s="5"/>
      <c r="G6022" s="6" t="e">
        <f>INDEX('BASE DE DATOS'!$A$2:$H$4921,MATCH(CONSTATACIÓN!$C6022,'BASE DE DATOS'!$A$2:$A$4921,0),3)</f>
        <v>#N/A</v>
      </c>
      <c r="H6022" s="5" t="e">
        <f>INDEX('BASE DE DATOS'!$A$2:$H$4921,MATCH(CONSTATACIÓN!$C6022,'BASE DE DATOS'!$A$2:$A$4921,0),6)</f>
        <v>#N/A</v>
      </c>
      <c r="I6022" s="5" t="e">
        <f>INDEX('BASE DE DATOS'!$A$2:$H$4921,MATCH(CONSTATACIÓN!$C6022,'BASE DE DATOS'!$A$2:$A$4921,0),7)</f>
        <v>#N/A</v>
      </c>
      <c r="J6022" s="5" t="e">
        <f>INDEX('BASE DE DATOS'!$A$2:$H$4921,MATCH(CONSTATACIÓN!$C6022,'BASE DE DATOS'!$A$2:$A$4921,0),8)</f>
        <v>#N/A</v>
      </c>
    </row>
    <row r="6023" spans="1:10" x14ac:dyDescent="0.25">
      <c r="A6023" s="13">
        <f t="shared" si="96"/>
        <v>0</v>
      </c>
      <c r="B6023" s="17" t="e">
        <f>INDEX('BASE DE DATOS'!$A$2:$H$4921,MATCH(CONSTATACIÓN!$C6023,'BASE DE DATOS'!$A$2:$A$4921,0),2)</f>
        <v>#N/A</v>
      </c>
      <c r="C6023" s="5"/>
      <c r="D6023" s="5"/>
      <c r="E6023" s="5"/>
      <c r="F6023" s="5"/>
      <c r="G6023" s="6" t="e">
        <f>INDEX('BASE DE DATOS'!$A$2:$H$4921,MATCH(CONSTATACIÓN!$C6023,'BASE DE DATOS'!$A$2:$A$4921,0),3)</f>
        <v>#N/A</v>
      </c>
      <c r="H6023" s="5" t="e">
        <f>INDEX('BASE DE DATOS'!$A$2:$H$4921,MATCH(CONSTATACIÓN!$C6023,'BASE DE DATOS'!$A$2:$A$4921,0),6)</f>
        <v>#N/A</v>
      </c>
      <c r="I6023" s="5" t="e">
        <f>INDEX('BASE DE DATOS'!$A$2:$H$4921,MATCH(CONSTATACIÓN!$C6023,'BASE DE DATOS'!$A$2:$A$4921,0),7)</f>
        <v>#N/A</v>
      </c>
      <c r="J6023" s="5" t="e">
        <f>INDEX('BASE DE DATOS'!$A$2:$H$4921,MATCH(CONSTATACIÓN!$C6023,'BASE DE DATOS'!$A$2:$A$4921,0),8)</f>
        <v>#N/A</v>
      </c>
    </row>
    <row r="6024" spans="1:10" x14ac:dyDescent="0.25">
      <c r="A6024" s="13">
        <f t="shared" si="96"/>
        <v>0</v>
      </c>
      <c r="B6024" s="17" t="e">
        <f>INDEX('BASE DE DATOS'!$A$2:$H$4921,MATCH(CONSTATACIÓN!$C6024,'BASE DE DATOS'!$A$2:$A$4921,0),2)</f>
        <v>#N/A</v>
      </c>
      <c r="C6024" s="5"/>
      <c r="D6024" s="5"/>
      <c r="E6024" s="5"/>
      <c r="F6024" s="5"/>
      <c r="G6024" s="6" t="e">
        <f>INDEX('BASE DE DATOS'!$A$2:$H$4921,MATCH(CONSTATACIÓN!$C6024,'BASE DE DATOS'!$A$2:$A$4921,0),3)</f>
        <v>#N/A</v>
      </c>
      <c r="H6024" s="5" t="e">
        <f>INDEX('BASE DE DATOS'!$A$2:$H$4921,MATCH(CONSTATACIÓN!$C6024,'BASE DE DATOS'!$A$2:$A$4921,0),6)</f>
        <v>#N/A</v>
      </c>
      <c r="I6024" s="5" t="e">
        <f>INDEX('BASE DE DATOS'!$A$2:$H$4921,MATCH(CONSTATACIÓN!$C6024,'BASE DE DATOS'!$A$2:$A$4921,0),7)</f>
        <v>#N/A</v>
      </c>
      <c r="J6024" s="5" t="e">
        <f>INDEX('BASE DE DATOS'!$A$2:$H$4921,MATCH(CONSTATACIÓN!$C6024,'BASE DE DATOS'!$A$2:$A$4921,0),8)</f>
        <v>#N/A</v>
      </c>
    </row>
    <row r="6025" spans="1:10" x14ac:dyDescent="0.25">
      <c r="A6025" s="13">
        <f t="shared" si="96"/>
        <v>0</v>
      </c>
      <c r="B6025" s="17" t="e">
        <f>INDEX('BASE DE DATOS'!$A$2:$H$4921,MATCH(CONSTATACIÓN!$C6025,'BASE DE DATOS'!$A$2:$A$4921,0),2)</f>
        <v>#N/A</v>
      </c>
      <c r="C6025" s="5"/>
      <c r="D6025" s="5"/>
      <c r="E6025" s="5"/>
      <c r="F6025" s="5"/>
      <c r="G6025" s="6" t="e">
        <f>INDEX('BASE DE DATOS'!$A$2:$H$4921,MATCH(CONSTATACIÓN!$C6025,'BASE DE DATOS'!$A$2:$A$4921,0),3)</f>
        <v>#N/A</v>
      </c>
      <c r="H6025" s="5" t="e">
        <f>INDEX('BASE DE DATOS'!$A$2:$H$4921,MATCH(CONSTATACIÓN!$C6025,'BASE DE DATOS'!$A$2:$A$4921,0),6)</f>
        <v>#N/A</v>
      </c>
      <c r="I6025" s="5" t="e">
        <f>INDEX('BASE DE DATOS'!$A$2:$H$4921,MATCH(CONSTATACIÓN!$C6025,'BASE DE DATOS'!$A$2:$A$4921,0),7)</f>
        <v>#N/A</v>
      </c>
      <c r="J6025" s="5" t="e">
        <f>INDEX('BASE DE DATOS'!$A$2:$H$4921,MATCH(CONSTATACIÓN!$C6025,'BASE DE DATOS'!$A$2:$A$4921,0),8)</f>
        <v>#N/A</v>
      </c>
    </row>
    <row r="6026" spans="1:10" x14ac:dyDescent="0.25">
      <c r="A6026" s="13">
        <f t="shared" si="96"/>
        <v>0</v>
      </c>
      <c r="B6026" s="17" t="e">
        <f>INDEX('BASE DE DATOS'!$A$2:$H$4921,MATCH(CONSTATACIÓN!$C6026,'BASE DE DATOS'!$A$2:$A$4921,0),2)</f>
        <v>#N/A</v>
      </c>
      <c r="C6026" s="5"/>
      <c r="D6026" s="5"/>
      <c r="E6026" s="5"/>
      <c r="F6026" s="5"/>
      <c r="G6026" s="6" t="e">
        <f>INDEX('BASE DE DATOS'!$A$2:$H$4921,MATCH(CONSTATACIÓN!$C6026,'BASE DE DATOS'!$A$2:$A$4921,0),3)</f>
        <v>#N/A</v>
      </c>
      <c r="H6026" s="5" t="e">
        <f>INDEX('BASE DE DATOS'!$A$2:$H$4921,MATCH(CONSTATACIÓN!$C6026,'BASE DE DATOS'!$A$2:$A$4921,0),6)</f>
        <v>#N/A</v>
      </c>
      <c r="I6026" s="5" t="e">
        <f>INDEX('BASE DE DATOS'!$A$2:$H$4921,MATCH(CONSTATACIÓN!$C6026,'BASE DE DATOS'!$A$2:$A$4921,0),7)</f>
        <v>#N/A</v>
      </c>
      <c r="J6026" s="5" t="e">
        <f>INDEX('BASE DE DATOS'!$A$2:$H$4921,MATCH(CONSTATACIÓN!$C6026,'BASE DE DATOS'!$A$2:$A$4921,0),8)</f>
        <v>#N/A</v>
      </c>
    </row>
    <row r="6027" spans="1:10" x14ac:dyDescent="0.25">
      <c r="A6027" s="13">
        <f t="shared" si="96"/>
        <v>0</v>
      </c>
      <c r="B6027" s="17" t="e">
        <f>INDEX('BASE DE DATOS'!$A$2:$H$4921,MATCH(CONSTATACIÓN!$C6027,'BASE DE DATOS'!$A$2:$A$4921,0),2)</f>
        <v>#N/A</v>
      </c>
      <c r="C6027" s="5"/>
      <c r="D6027" s="5"/>
      <c r="E6027" s="5"/>
      <c r="F6027" s="5"/>
      <c r="G6027" s="6" t="e">
        <f>INDEX('BASE DE DATOS'!$A$2:$H$4921,MATCH(CONSTATACIÓN!$C6027,'BASE DE DATOS'!$A$2:$A$4921,0),3)</f>
        <v>#N/A</v>
      </c>
      <c r="H6027" s="5" t="e">
        <f>INDEX('BASE DE DATOS'!$A$2:$H$4921,MATCH(CONSTATACIÓN!$C6027,'BASE DE DATOS'!$A$2:$A$4921,0),6)</f>
        <v>#N/A</v>
      </c>
      <c r="I6027" s="5" t="e">
        <f>INDEX('BASE DE DATOS'!$A$2:$H$4921,MATCH(CONSTATACIÓN!$C6027,'BASE DE DATOS'!$A$2:$A$4921,0),7)</f>
        <v>#N/A</v>
      </c>
      <c r="J6027" s="5" t="e">
        <f>INDEX('BASE DE DATOS'!$A$2:$H$4921,MATCH(CONSTATACIÓN!$C6027,'BASE DE DATOS'!$A$2:$A$4921,0),8)</f>
        <v>#N/A</v>
      </c>
    </row>
    <row r="6028" spans="1:10" x14ac:dyDescent="0.25">
      <c r="A6028" s="13">
        <f t="shared" si="96"/>
        <v>0</v>
      </c>
      <c r="B6028" s="17" t="e">
        <f>INDEX('BASE DE DATOS'!$A$2:$H$4921,MATCH(CONSTATACIÓN!$C6028,'BASE DE DATOS'!$A$2:$A$4921,0),2)</f>
        <v>#N/A</v>
      </c>
      <c r="C6028" s="5"/>
      <c r="D6028" s="5"/>
      <c r="E6028" s="5"/>
      <c r="F6028" s="5"/>
      <c r="G6028" s="6" t="e">
        <f>INDEX('BASE DE DATOS'!$A$2:$H$4921,MATCH(CONSTATACIÓN!$C6028,'BASE DE DATOS'!$A$2:$A$4921,0),3)</f>
        <v>#N/A</v>
      </c>
      <c r="H6028" s="5" t="e">
        <f>INDEX('BASE DE DATOS'!$A$2:$H$4921,MATCH(CONSTATACIÓN!$C6028,'BASE DE DATOS'!$A$2:$A$4921,0),6)</f>
        <v>#N/A</v>
      </c>
      <c r="I6028" s="5" t="e">
        <f>INDEX('BASE DE DATOS'!$A$2:$H$4921,MATCH(CONSTATACIÓN!$C6028,'BASE DE DATOS'!$A$2:$A$4921,0),7)</f>
        <v>#N/A</v>
      </c>
      <c r="J6028" s="5" t="e">
        <f>INDEX('BASE DE DATOS'!$A$2:$H$4921,MATCH(CONSTATACIÓN!$C6028,'BASE DE DATOS'!$A$2:$A$4921,0),8)</f>
        <v>#N/A</v>
      </c>
    </row>
    <row r="6029" spans="1:10" x14ac:dyDescent="0.25">
      <c r="A6029" s="13">
        <f t="shared" si="96"/>
        <v>0</v>
      </c>
      <c r="B6029" s="17" t="e">
        <f>INDEX('BASE DE DATOS'!$A$2:$H$4921,MATCH(CONSTATACIÓN!$C6029,'BASE DE DATOS'!$A$2:$A$4921,0),2)</f>
        <v>#N/A</v>
      </c>
      <c r="C6029" s="5"/>
      <c r="D6029" s="5"/>
      <c r="E6029" s="5"/>
      <c r="F6029" s="5"/>
      <c r="G6029" s="6" t="e">
        <f>INDEX('BASE DE DATOS'!$A$2:$H$4921,MATCH(CONSTATACIÓN!$C6029,'BASE DE DATOS'!$A$2:$A$4921,0),3)</f>
        <v>#N/A</v>
      </c>
      <c r="H6029" s="5" t="e">
        <f>INDEX('BASE DE DATOS'!$A$2:$H$4921,MATCH(CONSTATACIÓN!$C6029,'BASE DE DATOS'!$A$2:$A$4921,0),6)</f>
        <v>#N/A</v>
      </c>
      <c r="I6029" s="5" t="e">
        <f>INDEX('BASE DE DATOS'!$A$2:$H$4921,MATCH(CONSTATACIÓN!$C6029,'BASE DE DATOS'!$A$2:$A$4921,0),7)</f>
        <v>#N/A</v>
      </c>
      <c r="J6029" s="5" t="e">
        <f>INDEX('BASE DE DATOS'!$A$2:$H$4921,MATCH(CONSTATACIÓN!$C6029,'BASE DE DATOS'!$A$2:$A$4921,0),8)</f>
        <v>#N/A</v>
      </c>
    </row>
    <row r="6030" spans="1:10" x14ac:dyDescent="0.25">
      <c r="A6030" s="13">
        <f t="shared" si="96"/>
        <v>0</v>
      </c>
      <c r="B6030" s="17" t="e">
        <f>INDEX('BASE DE DATOS'!$A$2:$H$4921,MATCH(CONSTATACIÓN!$C6030,'BASE DE DATOS'!$A$2:$A$4921,0),2)</f>
        <v>#N/A</v>
      </c>
      <c r="C6030" s="5"/>
      <c r="D6030" s="5"/>
      <c r="E6030" s="5"/>
      <c r="F6030" s="5"/>
      <c r="G6030" s="6" t="e">
        <f>INDEX('BASE DE DATOS'!$A$2:$H$4921,MATCH(CONSTATACIÓN!$C6030,'BASE DE DATOS'!$A$2:$A$4921,0),3)</f>
        <v>#N/A</v>
      </c>
      <c r="H6030" s="5" t="e">
        <f>INDEX('BASE DE DATOS'!$A$2:$H$4921,MATCH(CONSTATACIÓN!$C6030,'BASE DE DATOS'!$A$2:$A$4921,0),6)</f>
        <v>#N/A</v>
      </c>
      <c r="I6030" s="5" t="e">
        <f>INDEX('BASE DE DATOS'!$A$2:$H$4921,MATCH(CONSTATACIÓN!$C6030,'BASE DE DATOS'!$A$2:$A$4921,0),7)</f>
        <v>#N/A</v>
      </c>
      <c r="J6030" s="5" t="e">
        <f>INDEX('BASE DE DATOS'!$A$2:$H$4921,MATCH(CONSTATACIÓN!$C6030,'BASE DE DATOS'!$A$2:$A$4921,0),8)</f>
        <v>#N/A</v>
      </c>
    </row>
    <row r="6031" spans="1:10" x14ac:dyDescent="0.25">
      <c r="A6031" s="13">
        <f t="shared" si="96"/>
        <v>0</v>
      </c>
      <c r="B6031" s="17" t="e">
        <f>INDEX('BASE DE DATOS'!$A$2:$H$4921,MATCH(CONSTATACIÓN!$C6031,'BASE DE DATOS'!$A$2:$A$4921,0),2)</f>
        <v>#N/A</v>
      </c>
      <c r="C6031" s="5"/>
      <c r="D6031" s="5"/>
      <c r="E6031" s="5"/>
      <c r="F6031" s="5"/>
      <c r="G6031" s="6" t="e">
        <f>INDEX('BASE DE DATOS'!$A$2:$H$4921,MATCH(CONSTATACIÓN!$C6031,'BASE DE DATOS'!$A$2:$A$4921,0),3)</f>
        <v>#N/A</v>
      </c>
      <c r="H6031" s="5" t="e">
        <f>INDEX('BASE DE DATOS'!$A$2:$H$4921,MATCH(CONSTATACIÓN!$C6031,'BASE DE DATOS'!$A$2:$A$4921,0),6)</f>
        <v>#N/A</v>
      </c>
      <c r="I6031" s="5" t="e">
        <f>INDEX('BASE DE DATOS'!$A$2:$H$4921,MATCH(CONSTATACIÓN!$C6031,'BASE DE DATOS'!$A$2:$A$4921,0),7)</f>
        <v>#N/A</v>
      </c>
      <c r="J6031" s="5" t="e">
        <f>INDEX('BASE DE DATOS'!$A$2:$H$4921,MATCH(CONSTATACIÓN!$C6031,'BASE DE DATOS'!$A$2:$A$4921,0),8)</f>
        <v>#N/A</v>
      </c>
    </row>
    <row r="6032" spans="1:10" x14ac:dyDescent="0.25">
      <c r="A6032" s="13">
        <f t="shared" si="96"/>
        <v>0</v>
      </c>
      <c r="B6032" s="17" t="e">
        <f>INDEX('BASE DE DATOS'!$A$2:$H$4921,MATCH(CONSTATACIÓN!$C6032,'BASE DE DATOS'!$A$2:$A$4921,0),2)</f>
        <v>#N/A</v>
      </c>
      <c r="C6032" s="5"/>
      <c r="D6032" s="5"/>
      <c r="E6032" s="5"/>
      <c r="F6032" s="5"/>
      <c r="G6032" s="6" t="e">
        <f>INDEX('BASE DE DATOS'!$A$2:$H$4921,MATCH(CONSTATACIÓN!$C6032,'BASE DE DATOS'!$A$2:$A$4921,0),3)</f>
        <v>#N/A</v>
      </c>
      <c r="H6032" s="5" t="e">
        <f>INDEX('BASE DE DATOS'!$A$2:$H$4921,MATCH(CONSTATACIÓN!$C6032,'BASE DE DATOS'!$A$2:$A$4921,0),6)</f>
        <v>#N/A</v>
      </c>
      <c r="I6032" s="5" t="e">
        <f>INDEX('BASE DE DATOS'!$A$2:$H$4921,MATCH(CONSTATACIÓN!$C6032,'BASE DE DATOS'!$A$2:$A$4921,0),7)</f>
        <v>#N/A</v>
      </c>
      <c r="J6032" s="5" t="e">
        <f>INDEX('BASE DE DATOS'!$A$2:$H$4921,MATCH(CONSTATACIÓN!$C6032,'BASE DE DATOS'!$A$2:$A$4921,0),8)</f>
        <v>#N/A</v>
      </c>
    </row>
    <row r="6033" spans="1:10" x14ac:dyDescent="0.25">
      <c r="A6033" s="13">
        <f t="shared" si="96"/>
        <v>0</v>
      </c>
      <c r="B6033" s="17" t="e">
        <f>INDEX('BASE DE DATOS'!$A$2:$H$4921,MATCH(CONSTATACIÓN!$C6033,'BASE DE DATOS'!$A$2:$A$4921,0),2)</f>
        <v>#N/A</v>
      </c>
      <c r="C6033" s="5"/>
      <c r="D6033" s="5"/>
      <c r="E6033" s="5"/>
      <c r="F6033" s="5"/>
      <c r="G6033" s="6" t="e">
        <f>INDEX('BASE DE DATOS'!$A$2:$H$4921,MATCH(CONSTATACIÓN!$C6033,'BASE DE DATOS'!$A$2:$A$4921,0),3)</f>
        <v>#N/A</v>
      </c>
      <c r="H6033" s="5" t="e">
        <f>INDEX('BASE DE DATOS'!$A$2:$H$4921,MATCH(CONSTATACIÓN!$C6033,'BASE DE DATOS'!$A$2:$A$4921,0),6)</f>
        <v>#N/A</v>
      </c>
      <c r="I6033" s="5" t="e">
        <f>INDEX('BASE DE DATOS'!$A$2:$H$4921,MATCH(CONSTATACIÓN!$C6033,'BASE DE DATOS'!$A$2:$A$4921,0),7)</f>
        <v>#N/A</v>
      </c>
      <c r="J6033" s="5" t="e">
        <f>INDEX('BASE DE DATOS'!$A$2:$H$4921,MATCH(CONSTATACIÓN!$C6033,'BASE DE DATOS'!$A$2:$A$4921,0),8)</f>
        <v>#N/A</v>
      </c>
    </row>
    <row r="6034" spans="1:10" x14ac:dyDescent="0.25">
      <c r="A6034" s="13">
        <f t="shared" si="96"/>
        <v>0</v>
      </c>
      <c r="B6034" s="17" t="e">
        <f>INDEX('BASE DE DATOS'!$A$2:$H$4921,MATCH(CONSTATACIÓN!$C6034,'BASE DE DATOS'!$A$2:$A$4921,0),2)</f>
        <v>#N/A</v>
      </c>
      <c r="C6034" s="5"/>
      <c r="D6034" s="5"/>
      <c r="E6034" s="5"/>
      <c r="F6034" s="5"/>
      <c r="G6034" s="6" t="e">
        <f>INDEX('BASE DE DATOS'!$A$2:$H$4921,MATCH(CONSTATACIÓN!$C6034,'BASE DE DATOS'!$A$2:$A$4921,0),3)</f>
        <v>#N/A</v>
      </c>
      <c r="H6034" s="5" t="e">
        <f>INDEX('BASE DE DATOS'!$A$2:$H$4921,MATCH(CONSTATACIÓN!$C6034,'BASE DE DATOS'!$A$2:$A$4921,0),6)</f>
        <v>#N/A</v>
      </c>
      <c r="I6034" s="5" t="e">
        <f>INDEX('BASE DE DATOS'!$A$2:$H$4921,MATCH(CONSTATACIÓN!$C6034,'BASE DE DATOS'!$A$2:$A$4921,0),7)</f>
        <v>#N/A</v>
      </c>
      <c r="J6034" s="5" t="e">
        <f>INDEX('BASE DE DATOS'!$A$2:$H$4921,MATCH(CONSTATACIÓN!$C6034,'BASE DE DATOS'!$A$2:$A$4921,0),8)</f>
        <v>#N/A</v>
      </c>
    </row>
    <row r="6035" spans="1:10" x14ac:dyDescent="0.25">
      <c r="A6035" s="13">
        <f t="shared" si="96"/>
        <v>0</v>
      </c>
      <c r="B6035" s="17" t="e">
        <f>INDEX('BASE DE DATOS'!$A$2:$H$4921,MATCH(CONSTATACIÓN!$C6035,'BASE DE DATOS'!$A$2:$A$4921,0),2)</f>
        <v>#N/A</v>
      </c>
      <c r="C6035" s="5"/>
      <c r="D6035" s="5"/>
      <c r="E6035" s="5"/>
      <c r="F6035" s="5"/>
      <c r="G6035" s="6" t="e">
        <f>INDEX('BASE DE DATOS'!$A$2:$H$4921,MATCH(CONSTATACIÓN!$C6035,'BASE DE DATOS'!$A$2:$A$4921,0),3)</f>
        <v>#N/A</v>
      </c>
      <c r="H6035" s="5" t="e">
        <f>INDEX('BASE DE DATOS'!$A$2:$H$4921,MATCH(CONSTATACIÓN!$C6035,'BASE DE DATOS'!$A$2:$A$4921,0),6)</f>
        <v>#N/A</v>
      </c>
      <c r="I6035" s="5" t="e">
        <f>INDEX('BASE DE DATOS'!$A$2:$H$4921,MATCH(CONSTATACIÓN!$C6035,'BASE DE DATOS'!$A$2:$A$4921,0),7)</f>
        <v>#N/A</v>
      </c>
      <c r="J6035" s="5" t="e">
        <f>INDEX('BASE DE DATOS'!$A$2:$H$4921,MATCH(CONSTATACIÓN!$C6035,'BASE DE DATOS'!$A$2:$A$4921,0),8)</f>
        <v>#N/A</v>
      </c>
    </row>
    <row r="6036" spans="1:10" x14ac:dyDescent="0.25">
      <c r="A6036" s="13">
        <f t="shared" si="96"/>
        <v>0</v>
      </c>
      <c r="B6036" s="17" t="e">
        <f>INDEX('BASE DE DATOS'!$A$2:$H$4921,MATCH(CONSTATACIÓN!$C6036,'BASE DE DATOS'!$A$2:$A$4921,0),2)</f>
        <v>#N/A</v>
      </c>
      <c r="C6036" s="5"/>
      <c r="D6036" s="5"/>
      <c r="E6036" s="5"/>
      <c r="F6036" s="5"/>
      <c r="G6036" s="6" t="e">
        <f>INDEX('BASE DE DATOS'!$A$2:$H$4921,MATCH(CONSTATACIÓN!$C6036,'BASE DE DATOS'!$A$2:$A$4921,0),3)</f>
        <v>#N/A</v>
      </c>
      <c r="H6036" s="5" t="e">
        <f>INDEX('BASE DE DATOS'!$A$2:$H$4921,MATCH(CONSTATACIÓN!$C6036,'BASE DE DATOS'!$A$2:$A$4921,0),6)</f>
        <v>#N/A</v>
      </c>
      <c r="I6036" s="5" t="e">
        <f>INDEX('BASE DE DATOS'!$A$2:$H$4921,MATCH(CONSTATACIÓN!$C6036,'BASE DE DATOS'!$A$2:$A$4921,0),7)</f>
        <v>#N/A</v>
      </c>
      <c r="J6036" s="5" t="e">
        <f>INDEX('BASE DE DATOS'!$A$2:$H$4921,MATCH(CONSTATACIÓN!$C6036,'BASE DE DATOS'!$A$2:$A$4921,0),8)</f>
        <v>#N/A</v>
      </c>
    </row>
    <row r="6037" spans="1:10" x14ac:dyDescent="0.25">
      <c r="A6037" s="13">
        <f t="shared" si="96"/>
        <v>0</v>
      </c>
      <c r="B6037" s="17" t="e">
        <f>INDEX('BASE DE DATOS'!$A$2:$H$4921,MATCH(CONSTATACIÓN!$C6037,'BASE DE DATOS'!$A$2:$A$4921,0),2)</f>
        <v>#N/A</v>
      </c>
      <c r="C6037" s="5"/>
      <c r="D6037" s="5"/>
      <c r="E6037" s="5"/>
      <c r="F6037" s="5"/>
      <c r="G6037" s="6" t="e">
        <f>INDEX('BASE DE DATOS'!$A$2:$H$4921,MATCH(CONSTATACIÓN!$C6037,'BASE DE DATOS'!$A$2:$A$4921,0),3)</f>
        <v>#N/A</v>
      </c>
      <c r="H6037" s="5" t="e">
        <f>INDEX('BASE DE DATOS'!$A$2:$H$4921,MATCH(CONSTATACIÓN!$C6037,'BASE DE DATOS'!$A$2:$A$4921,0),6)</f>
        <v>#N/A</v>
      </c>
      <c r="I6037" s="5" t="e">
        <f>INDEX('BASE DE DATOS'!$A$2:$H$4921,MATCH(CONSTATACIÓN!$C6037,'BASE DE DATOS'!$A$2:$A$4921,0),7)</f>
        <v>#N/A</v>
      </c>
      <c r="J6037" s="5" t="e">
        <f>INDEX('BASE DE DATOS'!$A$2:$H$4921,MATCH(CONSTATACIÓN!$C6037,'BASE DE DATOS'!$A$2:$A$4921,0),8)</f>
        <v>#N/A</v>
      </c>
    </row>
    <row r="6038" spans="1:10" x14ac:dyDescent="0.25">
      <c r="A6038" s="13">
        <f t="shared" si="96"/>
        <v>0</v>
      </c>
      <c r="B6038" s="17" t="e">
        <f>INDEX('BASE DE DATOS'!$A$2:$H$4921,MATCH(CONSTATACIÓN!$C6038,'BASE DE DATOS'!$A$2:$A$4921,0),2)</f>
        <v>#N/A</v>
      </c>
      <c r="C6038" s="5"/>
      <c r="D6038" s="5"/>
      <c r="E6038" s="5"/>
      <c r="F6038" s="5"/>
      <c r="G6038" s="6" t="e">
        <f>INDEX('BASE DE DATOS'!$A$2:$H$4921,MATCH(CONSTATACIÓN!$C6038,'BASE DE DATOS'!$A$2:$A$4921,0),3)</f>
        <v>#N/A</v>
      </c>
      <c r="H6038" s="5" t="e">
        <f>INDEX('BASE DE DATOS'!$A$2:$H$4921,MATCH(CONSTATACIÓN!$C6038,'BASE DE DATOS'!$A$2:$A$4921,0),6)</f>
        <v>#N/A</v>
      </c>
      <c r="I6038" s="5" t="e">
        <f>INDEX('BASE DE DATOS'!$A$2:$H$4921,MATCH(CONSTATACIÓN!$C6038,'BASE DE DATOS'!$A$2:$A$4921,0),7)</f>
        <v>#N/A</v>
      </c>
      <c r="J6038" s="5" t="e">
        <f>INDEX('BASE DE DATOS'!$A$2:$H$4921,MATCH(CONSTATACIÓN!$C6038,'BASE DE DATOS'!$A$2:$A$4921,0),8)</f>
        <v>#N/A</v>
      </c>
    </row>
    <row r="6039" spans="1:10" x14ac:dyDescent="0.25">
      <c r="A6039" s="13">
        <f t="shared" si="96"/>
        <v>0</v>
      </c>
      <c r="B6039" s="17" t="e">
        <f>INDEX('BASE DE DATOS'!$A$2:$H$4921,MATCH(CONSTATACIÓN!$C6039,'BASE DE DATOS'!$A$2:$A$4921,0),2)</f>
        <v>#N/A</v>
      </c>
      <c r="C6039" s="5"/>
      <c r="D6039" s="5"/>
      <c r="E6039" s="5"/>
      <c r="F6039" s="5"/>
      <c r="G6039" s="6" t="e">
        <f>INDEX('BASE DE DATOS'!$A$2:$H$4921,MATCH(CONSTATACIÓN!$C6039,'BASE DE DATOS'!$A$2:$A$4921,0),3)</f>
        <v>#N/A</v>
      </c>
      <c r="H6039" s="5" t="e">
        <f>INDEX('BASE DE DATOS'!$A$2:$H$4921,MATCH(CONSTATACIÓN!$C6039,'BASE DE DATOS'!$A$2:$A$4921,0),6)</f>
        <v>#N/A</v>
      </c>
      <c r="I6039" s="5" t="e">
        <f>INDEX('BASE DE DATOS'!$A$2:$H$4921,MATCH(CONSTATACIÓN!$C6039,'BASE DE DATOS'!$A$2:$A$4921,0),7)</f>
        <v>#N/A</v>
      </c>
      <c r="J6039" s="5" t="e">
        <f>INDEX('BASE DE DATOS'!$A$2:$H$4921,MATCH(CONSTATACIÓN!$C6039,'BASE DE DATOS'!$A$2:$A$4921,0),8)</f>
        <v>#N/A</v>
      </c>
    </row>
    <row r="6040" spans="1:10" x14ac:dyDescent="0.25">
      <c r="A6040" s="13">
        <f t="shared" si="96"/>
        <v>0</v>
      </c>
      <c r="B6040" s="17" t="e">
        <f>INDEX('BASE DE DATOS'!$A$2:$H$4921,MATCH(CONSTATACIÓN!$C6040,'BASE DE DATOS'!$A$2:$A$4921,0),2)</f>
        <v>#N/A</v>
      </c>
      <c r="C6040" s="5"/>
      <c r="D6040" s="5"/>
      <c r="E6040" s="5"/>
      <c r="F6040" s="5"/>
      <c r="G6040" s="6" t="e">
        <f>INDEX('BASE DE DATOS'!$A$2:$H$4921,MATCH(CONSTATACIÓN!$C6040,'BASE DE DATOS'!$A$2:$A$4921,0),3)</f>
        <v>#N/A</v>
      </c>
      <c r="H6040" s="5" t="e">
        <f>INDEX('BASE DE DATOS'!$A$2:$H$4921,MATCH(CONSTATACIÓN!$C6040,'BASE DE DATOS'!$A$2:$A$4921,0),6)</f>
        <v>#N/A</v>
      </c>
      <c r="I6040" s="5" t="e">
        <f>INDEX('BASE DE DATOS'!$A$2:$H$4921,MATCH(CONSTATACIÓN!$C6040,'BASE DE DATOS'!$A$2:$A$4921,0),7)</f>
        <v>#N/A</v>
      </c>
      <c r="J6040" s="5" t="e">
        <f>INDEX('BASE DE DATOS'!$A$2:$H$4921,MATCH(CONSTATACIÓN!$C6040,'BASE DE DATOS'!$A$2:$A$4921,0),8)</f>
        <v>#N/A</v>
      </c>
    </row>
    <row r="6041" spans="1:10" x14ac:dyDescent="0.25">
      <c r="A6041" s="13">
        <f t="shared" si="96"/>
        <v>0</v>
      </c>
      <c r="B6041" s="17" t="e">
        <f>INDEX('BASE DE DATOS'!$A$2:$H$4921,MATCH(CONSTATACIÓN!$C6041,'BASE DE DATOS'!$A$2:$A$4921,0),2)</f>
        <v>#N/A</v>
      </c>
      <c r="C6041" s="5"/>
      <c r="D6041" s="5"/>
      <c r="E6041" s="5"/>
      <c r="F6041" s="5"/>
      <c r="G6041" s="6" t="e">
        <f>INDEX('BASE DE DATOS'!$A$2:$H$4921,MATCH(CONSTATACIÓN!$C6041,'BASE DE DATOS'!$A$2:$A$4921,0),3)</f>
        <v>#N/A</v>
      </c>
      <c r="H6041" s="5" t="e">
        <f>INDEX('BASE DE DATOS'!$A$2:$H$4921,MATCH(CONSTATACIÓN!$C6041,'BASE DE DATOS'!$A$2:$A$4921,0),6)</f>
        <v>#N/A</v>
      </c>
      <c r="I6041" s="5" t="e">
        <f>INDEX('BASE DE DATOS'!$A$2:$H$4921,MATCH(CONSTATACIÓN!$C6041,'BASE DE DATOS'!$A$2:$A$4921,0),7)</f>
        <v>#N/A</v>
      </c>
      <c r="J6041" s="5" t="e">
        <f>INDEX('BASE DE DATOS'!$A$2:$H$4921,MATCH(CONSTATACIÓN!$C6041,'BASE DE DATOS'!$A$2:$A$4921,0),8)</f>
        <v>#N/A</v>
      </c>
    </row>
    <row r="6042" spans="1:10" x14ac:dyDescent="0.25">
      <c r="A6042" s="13">
        <f t="shared" si="96"/>
        <v>0</v>
      </c>
      <c r="B6042" s="17" t="e">
        <f>INDEX('BASE DE DATOS'!$A$2:$H$4921,MATCH(CONSTATACIÓN!$C6042,'BASE DE DATOS'!$A$2:$A$4921,0),2)</f>
        <v>#N/A</v>
      </c>
      <c r="C6042" s="5"/>
      <c r="D6042" s="5"/>
      <c r="E6042" s="5"/>
      <c r="F6042" s="5"/>
      <c r="G6042" s="6" t="e">
        <f>INDEX('BASE DE DATOS'!$A$2:$H$4921,MATCH(CONSTATACIÓN!$C6042,'BASE DE DATOS'!$A$2:$A$4921,0),3)</f>
        <v>#N/A</v>
      </c>
      <c r="H6042" s="5" t="e">
        <f>INDEX('BASE DE DATOS'!$A$2:$H$4921,MATCH(CONSTATACIÓN!$C6042,'BASE DE DATOS'!$A$2:$A$4921,0),6)</f>
        <v>#N/A</v>
      </c>
      <c r="I6042" s="5" t="e">
        <f>INDEX('BASE DE DATOS'!$A$2:$H$4921,MATCH(CONSTATACIÓN!$C6042,'BASE DE DATOS'!$A$2:$A$4921,0),7)</f>
        <v>#N/A</v>
      </c>
      <c r="J6042" s="5" t="e">
        <f>INDEX('BASE DE DATOS'!$A$2:$H$4921,MATCH(CONSTATACIÓN!$C6042,'BASE DE DATOS'!$A$2:$A$4921,0),8)</f>
        <v>#N/A</v>
      </c>
    </row>
    <row r="6043" spans="1:10" x14ac:dyDescent="0.25">
      <c r="A6043" s="13">
        <f t="shared" si="96"/>
        <v>0</v>
      </c>
      <c r="B6043" s="17" t="e">
        <f>INDEX('BASE DE DATOS'!$A$2:$H$4921,MATCH(CONSTATACIÓN!$C6043,'BASE DE DATOS'!$A$2:$A$4921,0),2)</f>
        <v>#N/A</v>
      </c>
      <c r="C6043" s="5"/>
      <c r="D6043" s="5"/>
      <c r="E6043" s="5"/>
      <c r="F6043" s="5"/>
      <c r="G6043" s="6" t="e">
        <f>INDEX('BASE DE DATOS'!$A$2:$H$4921,MATCH(CONSTATACIÓN!$C6043,'BASE DE DATOS'!$A$2:$A$4921,0),3)</f>
        <v>#N/A</v>
      </c>
      <c r="H6043" s="5" t="e">
        <f>INDEX('BASE DE DATOS'!$A$2:$H$4921,MATCH(CONSTATACIÓN!$C6043,'BASE DE DATOS'!$A$2:$A$4921,0),6)</f>
        <v>#N/A</v>
      </c>
      <c r="I6043" s="5" t="e">
        <f>INDEX('BASE DE DATOS'!$A$2:$H$4921,MATCH(CONSTATACIÓN!$C6043,'BASE DE DATOS'!$A$2:$A$4921,0),7)</f>
        <v>#N/A</v>
      </c>
      <c r="J6043" s="5" t="e">
        <f>INDEX('BASE DE DATOS'!$A$2:$H$4921,MATCH(CONSTATACIÓN!$C6043,'BASE DE DATOS'!$A$2:$A$4921,0),8)</f>
        <v>#N/A</v>
      </c>
    </row>
    <row r="6044" spans="1:10" x14ac:dyDescent="0.25">
      <c r="A6044" s="13">
        <f t="shared" si="96"/>
        <v>0</v>
      </c>
      <c r="B6044" s="17" t="e">
        <f>INDEX('BASE DE DATOS'!$A$2:$H$4921,MATCH(CONSTATACIÓN!$C6044,'BASE DE DATOS'!$A$2:$A$4921,0),2)</f>
        <v>#N/A</v>
      </c>
      <c r="C6044" s="5"/>
      <c r="D6044" s="5"/>
      <c r="E6044" s="5"/>
      <c r="F6044" s="5"/>
      <c r="G6044" s="6" t="e">
        <f>INDEX('BASE DE DATOS'!$A$2:$H$4921,MATCH(CONSTATACIÓN!$C6044,'BASE DE DATOS'!$A$2:$A$4921,0),3)</f>
        <v>#N/A</v>
      </c>
      <c r="H6044" s="5" t="e">
        <f>INDEX('BASE DE DATOS'!$A$2:$H$4921,MATCH(CONSTATACIÓN!$C6044,'BASE DE DATOS'!$A$2:$A$4921,0),6)</f>
        <v>#N/A</v>
      </c>
      <c r="I6044" s="5" t="e">
        <f>INDEX('BASE DE DATOS'!$A$2:$H$4921,MATCH(CONSTATACIÓN!$C6044,'BASE DE DATOS'!$A$2:$A$4921,0),7)</f>
        <v>#N/A</v>
      </c>
      <c r="J6044" s="5" t="e">
        <f>INDEX('BASE DE DATOS'!$A$2:$H$4921,MATCH(CONSTATACIÓN!$C6044,'BASE DE DATOS'!$A$2:$A$4921,0),8)</f>
        <v>#N/A</v>
      </c>
    </row>
    <row r="6045" spans="1:10" x14ac:dyDescent="0.25">
      <c r="A6045" s="13">
        <f t="shared" si="96"/>
        <v>0</v>
      </c>
      <c r="B6045" s="17" t="e">
        <f>INDEX('BASE DE DATOS'!$A$2:$H$4921,MATCH(CONSTATACIÓN!$C6045,'BASE DE DATOS'!$A$2:$A$4921,0),2)</f>
        <v>#N/A</v>
      </c>
      <c r="C6045" s="5"/>
      <c r="D6045" s="5"/>
      <c r="E6045" s="5"/>
      <c r="F6045" s="5"/>
      <c r="G6045" s="6" t="e">
        <f>INDEX('BASE DE DATOS'!$A$2:$H$4921,MATCH(CONSTATACIÓN!$C6045,'BASE DE DATOS'!$A$2:$A$4921,0),3)</f>
        <v>#N/A</v>
      </c>
      <c r="H6045" s="5" t="e">
        <f>INDEX('BASE DE DATOS'!$A$2:$H$4921,MATCH(CONSTATACIÓN!$C6045,'BASE DE DATOS'!$A$2:$A$4921,0),6)</f>
        <v>#N/A</v>
      </c>
      <c r="I6045" s="5" t="e">
        <f>INDEX('BASE DE DATOS'!$A$2:$H$4921,MATCH(CONSTATACIÓN!$C6045,'BASE DE DATOS'!$A$2:$A$4921,0),7)</f>
        <v>#N/A</v>
      </c>
      <c r="J6045" s="5" t="e">
        <f>INDEX('BASE DE DATOS'!$A$2:$H$4921,MATCH(CONSTATACIÓN!$C6045,'BASE DE DATOS'!$A$2:$A$4921,0),8)</f>
        <v>#N/A</v>
      </c>
    </row>
    <row r="6046" spans="1:10" x14ac:dyDescent="0.25">
      <c r="A6046" s="13">
        <f t="shared" si="96"/>
        <v>0</v>
      </c>
      <c r="B6046" s="17" t="e">
        <f>INDEX('BASE DE DATOS'!$A$2:$H$4921,MATCH(CONSTATACIÓN!$C6046,'BASE DE DATOS'!$A$2:$A$4921,0),2)</f>
        <v>#N/A</v>
      </c>
      <c r="C6046" s="5"/>
      <c r="D6046" s="5"/>
      <c r="E6046" s="5"/>
      <c r="F6046" s="5"/>
      <c r="G6046" s="6" t="e">
        <f>INDEX('BASE DE DATOS'!$A$2:$H$4921,MATCH(CONSTATACIÓN!$C6046,'BASE DE DATOS'!$A$2:$A$4921,0),3)</f>
        <v>#N/A</v>
      </c>
      <c r="H6046" s="5" t="e">
        <f>INDEX('BASE DE DATOS'!$A$2:$H$4921,MATCH(CONSTATACIÓN!$C6046,'BASE DE DATOS'!$A$2:$A$4921,0),6)</f>
        <v>#N/A</v>
      </c>
      <c r="I6046" s="5" t="e">
        <f>INDEX('BASE DE DATOS'!$A$2:$H$4921,MATCH(CONSTATACIÓN!$C6046,'BASE DE DATOS'!$A$2:$A$4921,0),7)</f>
        <v>#N/A</v>
      </c>
      <c r="J6046" s="5" t="e">
        <f>INDEX('BASE DE DATOS'!$A$2:$H$4921,MATCH(CONSTATACIÓN!$C6046,'BASE DE DATOS'!$A$2:$A$4921,0),8)</f>
        <v>#N/A</v>
      </c>
    </row>
    <row r="6047" spans="1:10" x14ac:dyDescent="0.25">
      <c r="A6047" s="13">
        <f t="shared" si="96"/>
        <v>0</v>
      </c>
      <c r="B6047" s="17" t="e">
        <f>INDEX('BASE DE DATOS'!$A$2:$H$4921,MATCH(CONSTATACIÓN!$C6047,'BASE DE DATOS'!$A$2:$A$4921,0),2)</f>
        <v>#N/A</v>
      </c>
      <c r="C6047" s="5"/>
      <c r="D6047" s="5"/>
      <c r="E6047" s="5"/>
      <c r="F6047" s="5"/>
      <c r="G6047" s="6" t="e">
        <f>INDEX('BASE DE DATOS'!$A$2:$H$4921,MATCH(CONSTATACIÓN!$C6047,'BASE DE DATOS'!$A$2:$A$4921,0),3)</f>
        <v>#N/A</v>
      </c>
      <c r="H6047" s="5" t="e">
        <f>INDEX('BASE DE DATOS'!$A$2:$H$4921,MATCH(CONSTATACIÓN!$C6047,'BASE DE DATOS'!$A$2:$A$4921,0),6)</f>
        <v>#N/A</v>
      </c>
      <c r="I6047" s="5" t="e">
        <f>INDEX('BASE DE DATOS'!$A$2:$H$4921,MATCH(CONSTATACIÓN!$C6047,'BASE DE DATOS'!$A$2:$A$4921,0),7)</f>
        <v>#N/A</v>
      </c>
      <c r="J6047" s="5" t="e">
        <f>INDEX('BASE DE DATOS'!$A$2:$H$4921,MATCH(CONSTATACIÓN!$C6047,'BASE DE DATOS'!$A$2:$A$4921,0),8)</f>
        <v>#N/A</v>
      </c>
    </row>
    <row r="6048" spans="1:10" x14ac:dyDescent="0.25">
      <c r="A6048" s="13">
        <f t="shared" si="96"/>
        <v>0</v>
      </c>
      <c r="B6048" s="17" t="e">
        <f>INDEX('BASE DE DATOS'!$A$2:$H$4921,MATCH(CONSTATACIÓN!$C6048,'BASE DE DATOS'!$A$2:$A$4921,0),2)</f>
        <v>#N/A</v>
      </c>
      <c r="C6048" s="5"/>
      <c r="D6048" s="5"/>
      <c r="E6048" s="5"/>
      <c r="F6048" s="5"/>
      <c r="G6048" s="6" t="e">
        <f>INDEX('BASE DE DATOS'!$A$2:$H$4921,MATCH(CONSTATACIÓN!$C6048,'BASE DE DATOS'!$A$2:$A$4921,0),3)</f>
        <v>#N/A</v>
      </c>
      <c r="H6048" s="5" t="e">
        <f>INDEX('BASE DE DATOS'!$A$2:$H$4921,MATCH(CONSTATACIÓN!$C6048,'BASE DE DATOS'!$A$2:$A$4921,0),6)</f>
        <v>#N/A</v>
      </c>
      <c r="I6048" s="5" t="e">
        <f>INDEX('BASE DE DATOS'!$A$2:$H$4921,MATCH(CONSTATACIÓN!$C6048,'BASE DE DATOS'!$A$2:$A$4921,0),7)</f>
        <v>#N/A</v>
      </c>
      <c r="J6048" s="5" t="e">
        <f>INDEX('BASE DE DATOS'!$A$2:$H$4921,MATCH(CONSTATACIÓN!$C6048,'BASE DE DATOS'!$A$2:$A$4921,0),8)</f>
        <v>#N/A</v>
      </c>
    </row>
    <row r="6049" spans="1:10" x14ac:dyDescent="0.25">
      <c r="A6049" s="13">
        <f t="shared" si="96"/>
        <v>0</v>
      </c>
      <c r="B6049" s="17" t="e">
        <f>INDEX('BASE DE DATOS'!$A$2:$H$4921,MATCH(CONSTATACIÓN!$C6049,'BASE DE DATOS'!$A$2:$A$4921,0),2)</f>
        <v>#N/A</v>
      </c>
      <c r="C6049" s="5"/>
      <c r="D6049" s="5"/>
      <c r="E6049" s="5"/>
      <c r="F6049" s="5"/>
      <c r="G6049" s="6" t="e">
        <f>INDEX('BASE DE DATOS'!$A$2:$H$4921,MATCH(CONSTATACIÓN!$C6049,'BASE DE DATOS'!$A$2:$A$4921,0),3)</f>
        <v>#N/A</v>
      </c>
      <c r="H6049" s="5" t="e">
        <f>INDEX('BASE DE DATOS'!$A$2:$H$4921,MATCH(CONSTATACIÓN!$C6049,'BASE DE DATOS'!$A$2:$A$4921,0),6)</f>
        <v>#N/A</v>
      </c>
      <c r="I6049" s="5" t="e">
        <f>INDEX('BASE DE DATOS'!$A$2:$H$4921,MATCH(CONSTATACIÓN!$C6049,'BASE DE DATOS'!$A$2:$A$4921,0),7)</f>
        <v>#N/A</v>
      </c>
      <c r="J6049" s="5" t="e">
        <f>INDEX('BASE DE DATOS'!$A$2:$H$4921,MATCH(CONSTATACIÓN!$C6049,'BASE DE DATOS'!$A$2:$A$4921,0),8)</f>
        <v>#N/A</v>
      </c>
    </row>
    <row r="6050" spans="1:10" x14ac:dyDescent="0.25">
      <c r="A6050" s="13">
        <f t="shared" si="96"/>
        <v>0</v>
      </c>
      <c r="B6050" s="17" t="e">
        <f>INDEX('BASE DE DATOS'!$A$2:$H$4921,MATCH(CONSTATACIÓN!$C6050,'BASE DE DATOS'!$A$2:$A$4921,0),2)</f>
        <v>#N/A</v>
      </c>
      <c r="C6050" s="5"/>
      <c r="D6050" s="5"/>
      <c r="E6050" s="5"/>
      <c r="F6050" s="5"/>
      <c r="G6050" s="6" t="e">
        <f>INDEX('BASE DE DATOS'!$A$2:$H$4921,MATCH(CONSTATACIÓN!$C6050,'BASE DE DATOS'!$A$2:$A$4921,0),3)</f>
        <v>#N/A</v>
      </c>
      <c r="H6050" s="5" t="e">
        <f>INDEX('BASE DE DATOS'!$A$2:$H$4921,MATCH(CONSTATACIÓN!$C6050,'BASE DE DATOS'!$A$2:$A$4921,0),6)</f>
        <v>#N/A</v>
      </c>
      <c r="I6050" s="5" t="e">
        <f>INDEX('BASE DE DATOS'!$A$2:$H$4921,MATCH(CONSTATACIÓN!$C6050,'BASE DE DATOS'!$A$2:$A$4921,0),7)</f>
        <v>#N/A</v>
      </c>
      <c r="J6050" s="5" t="e">
        <f>INDEX('BASE DE DATOS'!$A$2:$H$4921,MATCH(CONSTATACIÓN!$C6050,'BASE DE DATOS'!$A$2:$A$4921,0),8)</f>
        <v>#N/A</v>
      </c>
    </row>
    <row r="6051" spans="1:10" x14ac:dyDescent="0.25">
      <c r="A6051" s="13">
        <f t="shared" si="96"/>
        <v>0</v>
      </c>
      <c r="B6051" s="17" t="e">
        <f>INDEX('BASE DE DATOS'!$A$2:$H$4921,MATCH(CONSTATACIÓN!$C6051,'BASE DE DATOS'!$A$2:$A$4921,0),2)</f>
        <v>#N/A</v>
      </c>
      <c r="C6051" s="5"/>
      <c r="D6051" s="5"/>
      <c r="E6051" s="5"/>
      <c r="F6051" s="5"/>
      <c r="G6051" s="6" t="e">
        <f>INDEX('BASE DE DATOS'!$A$2:$H$4921,MATCH(CONSTATACIÓN!$C6051,'BASE DE DATOS'!$A$2:$A$4921,0),3)</f>
        <v>#N/A</v>
      </c>
      <c r="H6051" s="5" t="e">
        <f>INDEX('BASE DE DATOS'!$A$2:$H$4921,MATCH(CONSTATACIÓN!$C6051,'BASE DE DATOS'!$A$2:$A$4921,0),6)</f>
        <v>#N/A</v>
      </c>
      <c r="I6051" s="5" t="e">
        <f>INDEX('BASE DE DATOS'!$A$2:$H$4921,MATCH(CONSTATACIÓN!$C6051,'BASE DE DATOS'!$A$2:$A$4921,0),7)</f>
        <v>#N/A</v>
      </c>
      <c r="J6051" s="5" t="e">
        <f>INDEX('BASE DE DATOS'!$A$2:$H$4921,MATCH(CONSTATACIÓN!$C6051,'BASE DE DATOS'!$A$2:$A$4921,0),8)</f>
        <v>#N/A</v>
      </c>
    </row>
    <row r="6052" spans="1:10" x14ac:dyDescent="0.25">
      <c r="A6052" s="13">
        <f t="shared" si="96"/>
        <v>0</v>
      </c>
      <c r="B6052" s="17" t="e">
        <f>INDEX('BASE DE DATOS'!$A$2:$H$4921,MATCH(CONSTATACIÓN!$C6052,'BASE DE DATOS'!$A$2:$A$4921,0),2)</f>
        <v>#N/A</v>
      </c>
      <c r="C6052" s="5"/>
      <c r="D6052" s="5"/>
      <c r="E6052" s="5"/>
      <c r="F6052" s="5"/>
      <c r="G6052" s="6" t="e">
        <f>INDEX('BASE DE DATOS'!$A$2:$H$4921,MATCH(CONSTATACIÓN!$C6052,'BASE DE DATOS'!$A$2:$A$4921,0),3)</f>
        <v>#N/A</v>
      </c>
      <c r="H6052" s="5" t="e">
        <f>INDEX('BASE DE DATOS'!$A$2:$H$4921,MATCH(CONSTATACIÓN!$C6052,'BASE DE DATOS'!$A$2:$A$4921,0),6)</f>
        <v>#N/A</v>
      </c>
      <c r="I6052" s="5" t="e">
        <f>INDEX('BASE DE DATOS'!$A$2:$H$4921,MATCH(CONSTATACIÓN!$C6052,'BASE DE DATOS'!$A$2:$A$4921,0),7)</f>
        <v>#N/A</v>
      </c>
      <c r="J6052" s="5" t="e">
        <f>INDEX('BASE DE DATOS'!$A$2:$H$4921,MATCH(CONSTATACIÓN!$C6052,'BASE DE DATOS'!$A$2:$A$4921,0),8)</f>
        <v>#N/A</v>
      </c>
    </row>
    <row r="6053" spans="1:10" x14ac:dyDescent="0.25">
      <c r="A6053" s="13">
        <f t="shared" si="96"/>
        <v>0</v>
      </c>
      <c r="B6053" s="17" t="e">
        <f>INDEX('BASE DE DATOS'!$A$2:$H$4921,MATCH(CONSTATACIÓN!$C6053,'BASE DE DATOS'!$A$2:$A$4921,0),2)</f>
        <v>#N/A</v>
      </c>
      <c r="C6053" s="5"/>
      <c r="D6053" s="5"/>
      <c r="E6053" s="5"/>
      <c r="F6053" s="5"/>
      <c r="G6053" s="6" t="e">
        <f>INDEX('BASE DE DATOS'!$A$2:$H$4921,MATCH(CONSTATACIÓN!$C6053,'BASE DE DATOS'!$A$2:$A$4921,0),3)</f>
        <v>#N/A</v>
      </c>
      <c r="H6053" s="5" t="e">
        <f>INDEX('BASE DE DATOS'!$A$2:$H$4921,MATCH(CONSTATACIÓN!$C6053,'BASE DE DATOS'!$A$2:$A$4921,0),6)</f>
        <v>#N/A</v>
      </c>
      <c r="I6053" s="5" t="e">
        <f>INDEX('BASE DE DATOS'!$A$2:$H$4921,MATCH(CONSTATACIÓN!$C6053,'BASE DE DATOS'!$A$2:$A$4921,0),7)</f>
        <v>#N/A</v>
      </c>
      <c r="J6053" s="5" t="e">
        <f>INDEX('BASE DE DATOS'!$A$2:$H$4921,MATCH(CONSTATACIÓN!$C6053,'BASE DE DATOS'!$A$2:$A$4921,0),8)</f>
        <v>#N/A</v>
      </c>
    </row>
    <row r="6054" spans="1:10" x14ac:dyDescent="0.25">
      <c r="A6054" s="13">
        <f t="shared" si="96"/>
        <v>0</v>
      </c>
      <c r="B6054" s="17" t="e">
        <f>INDEX('BASE DE DATOS'!$A$2:$H$4921,MATCH(CONSTATACIÓN!$C6054,'BASE DE DATOS'!$A$2:$A$4921,0),2)</f>
        <v>#N/A</v>
      </c>
      <c r="C6054" s="5"/>
      <c r="D6054" s="5"/>
      <c r="E6054" s="5"/>
      <c r="F6054" s="5"/>
      <c r="G6054" s="6" t="e">
        <f>INDEX('BASE DE DATOS'!$A$2:$H$4921,MATCH(CONSTATACIÓN!$C6054,'BASE DE DATOS'!$A$2:$A$4921,0),3)</f>
        <v>#N/A</v>
      </c>
      <c r="H6054" s="5" t="e">
        <f>INDEX('BASE DE DATOS'!$A$2:$H$4921,MATCH(CONSTATACIÓN!$C6054,'BASE DE DATOS'!$A$2:$A$4921,0),6)</f>
        <v>#N/A</v>
      </c>
      <c r="I6054" s="5" t="e">
        <f>INDEX('BASE DE DATOS'!$A$2:$H$4921,MATCH(CONSTATACIÓN!$C6054,'BASE DE DATOS'!$A$2:$A$4921,0),7)</f>
        <v>#N/A</v>
      </c>
      <c r="J6054" s="5" t="e">
        <f>INDEX('BASE DE DATOS'!$A$2:$H$4921,MATCH(CONSTATACIÓN!$C6054,'BASE DE DATOS'!$A$2:$A$4921,0),8)</f>
        <v>#N/A</v>
      </c>
    </row>
    <row r="6055" spans="1:10" x14ac:dyDescent="0.25">
      <c r="A6055" s="13">
        <f t="shared" si="96"/>
        <v>0</v>
      </c>
      <c r="B6055" s="17" t="e">
        <f>INDEX('BASE DE DATOS'!$A$2:$H$4921,MATCH(CONSTATACIÓN!$C6055,'BASE DE DATOS'!$A$2:$A$4921,0),2)</f>
        <v>#N/A</v>
      </c>
      <c r="C6055" s="5"/>
      <c r="D6055" s="5"/>
      <c r="E6055" s="5"/>
      <c r="F6055" s="5"/>
      <c r="G6055" s="6" t="e">
        <f>INDEX('BASE DE DATOS'!$A$2:$H$4921,MATCH(CONSTATACIÓN!$C6055,'BASE DE DATOS'!$A$2:$A$4921,0),3)</f>
        <v>#N/A</v>
      </c>
      <c r="H6055" s="5" t="e">
        <f>INDEX('BASE DE DATOS'!$A$2:$H$4921,MATCH(CONSTATACIÓN!$C6055,'BASE DE DATOS'!$A$2:$A$4921,0),6)</f>
        <v>#N/A</v>
      </c>
      <c r="I6055" s="5" t="e">
        <f>INDEX('BASE DE DATOS'!$A$2:$H$4921,MATCH(CONSTATACIÓN!$C6055,'BASE DE DATOS'!$A$2:$A$4921,0),7)</f>
        <v>#N/A</v>
      </c>
      <c r="J6055" s="5" t="e">
        <f>INDEX('BASE DE DATOS'!$A$2:$H$4921,MATCH(CONSTATACIÓN!$C6055,'BASE DE DATOS'!$A$2:$A$4921,0),8)</f>
        <v>#N/A</v>
      </c>
    </row>
    <row r="6056" spans="1:10" x14ac:dyDescent="0.25">
      <c r="A6056" s="13">
        <f t="shared" si="96"/>
        <v>0</v>
      </c>
      <c r="B6056" s="17" t="e">
        <f>INDEX('BASE DE DATOS'!$A$2:$H$4921,MATCH(CONSTATACIÓN!$C6056,'BASE DE DATOS'!$A$2:$A$4921,0),2)</f>
        <v>#N/A</v>
      </c>
      <c r="C6056" s="5"/>
      <c r="D6056" s="5"/>
      <c r="E6056" s="5"/>
      <c r="F6056" s="5"/>
      <c r="G6056" s="6" t="e">
        <f>INDEX('BASE DE DATOS'!$A$2:$H$4921,MATCH(CONSTATACIÓN!$C6056,'BASE DE DATOS'!$A$2:$A$4921,0),3)</f>
        <v>#N/A</v>
      </c>
      <c r="H6056" s="5" t="e">
        <f>INDEX('BASE DE DATOS'!$A$2:$H$4921,MATCH(CONSTATACIÓN!$C6056,'BASE DE DATOS'!$A$2:$A$4921,0),6)</f>
        <v>#N/A</v>
      </c>
      <c r="I6056" s="5" t="e">
        <f>INDEX('BASE DE DATOS'!$A$2:$H$4921,MATCH(CONSTATACIÓN!$C6056,'BASE DE DATOS'!$A$2:$A$4921,0),7)</f>
        <v>#N/A</v>
      </c>
      <c r="J6056" s="5" t="e">
        <f>INDEX('BASE DE DATOS'!$A$2:$H$4921,MATCH(CONSTATACIÓN!$C6056,'BASE DE DATOS'!$A$2:$A$4921,0),8)</f>
        <v>#N/A</v>
      </c>
    </row>
    <row r="6057" spans="1:10" x14ac:dyDescent="0.25">
      <c r="A6057" s="13">
        <f t="shared" si="96"/>
        <v>0</v>
      </c>
      <c r="B6057" s="17" t="e">
        <f>INDEX('BASE DE DATOS'!$A$2:$H$4921,MATCH(CONSTATACIÓN!$C6057,'BASE DE DATOS'!$A$2:$A$4921,0),2)</f>
        <v>#N/A</v>
      </c>
      <c r="C6057" s="5"/>
      <c r="D6057" s="5"/>
      <c r="E6057" s="5"/>
      <c r="F6057" s="5"/>
      <c r="G6057" s="6" t="e">
        <f>INDEX('BASE DE DATOS'!$A$2:$H$4921,MATCH(CONSTATACIÓN!$C6057,'BASE DE DATOS'!$A$2:$A$4921,0),3)</f>
        <v>#N/A</v>
      </c>
      <c r="H6057" s="5" t="e">
        <f>INDEX('BASE DE DATOS'!$A$2:$H$4921,MATCH(CONSTATACIÓN!$C6057,'BASE DE DATOS'!$A$2:$A$4921,0),6)</f>
        <v>#N/A</v>
      </c>
      <c r="I6057" s="5" t="e">
        <f>INDEX('BASE DE DATOS'!$A$2:$H$4921,MATCH(CONSTATACIÓN!$C6057,'BASE DE DATOS'!$A$2:$A$4921,0),7)</f>
        <v>#N/A</v>
      </c>
      <c r="J6057" s="5" t="e">
        <f>INDEX('BASE DE DATOS'!$A$2:$H$4921,MATCH(CONSTATACIÓN!$C6057,'BASE DE DATOS'!$A$2:$A$4921,0),8)</f>
        <v>#N/A</v>
      </c>
    </row>
    <row r="6058" spans="1:10" x14ac:dyDescent="0.25">
      <c r="A6058" s="13">
        <f t="shared" si="96"/>
        <v>0</v>
      </c>
      <c r="B6058" s="17" t="e">
        <f>INDEX('BASE DE DATOS'!$A$2:$H$4921,MATCH(CONSTATACIÓN!$C6058,'BASE DE DATOS'!$A$2:$A$4921,0),2)</f>
        <v>#N/A</v>
      </c>
      <c r="C6058" s="5"/>
      <c r="D6058" s="5"/>
      <c r="E6058" s="5"/>
      <c r="F6058" s="5"/>
      <c r="G6058" s="6" t="e">
        <f>INDEX('BASE DE DATOS'!$A$2:$H$4921,MATCH(CONSTATACIÓN!$C6058,'BASE DE DATOS'!$A$2:$A$4921,0),3)</f>
        <v>#N/A</v>
      </c>
      <c r="H6058" s="5" t="e">
        <f>INDEX('BASE DE DATOS'!$A$2:$H$4921,MATCH(CONSTATACIÓN!$C6058,'BASE DE DATOS'!$A$2:$A$4921,0),6)</f>
        <v>#N/A</v>
      </c>
      <c r="I6058" s="5" t="e">
        <f>INDEX('BASE DE DATOS'!$A$2:$H$4921,MATCH(CONSTATACIÓN!$C6058,'BASE DE DATOS'!$A$2:$A$4921,0),7)</f>
        <v>#N/A</v>
      </c>
      <c r="J6058" s="5" t="e">
        <f>INDEX('BASE DE DATOS'!$A$2:$H$4921,MATCH(CONSTATACIÓN!$C6058,'BASE DE DATOS'!$A$2:$A$4921,0),8)</f>
        <v>#N/A</v>
      </c>
    </row>
    <row r="6059" spans="1:10" x14ac:dyDescent="0.25">
      <c r="A6059" s="13">
        <f t="shared" si="96"/>
        <v>0</v>
      </c>
      <c r="B6059" s="17" t="e">
        <f>INDEX('BASE DE DATOS'!$A$2:$H$4921,MATCH(CONSTATACIÓN!$C6059,'BASE DE DATOS'!$A$2:$A$4921,0),2)</f>
        <v>#N/A</v>
      </c>
      <c r="C6059" s="5"/>
      <c r="D6059" s="5"/>
      <c r="E6059" s="5"/>
      <c r="F6059" s="5"/>
      <c r="G6059" s="6" t="e">
        <f>INDEX('BASE DE DATOS'!$A$2:$H$4921,MATCH(CONSTATACIÓN!$C6059,'BASE DE DATOS'!$A$2:$A$4921,0),3)</f>
        <v>#N/A</v>
      </c>
      <c r="H6059" s="5" t="e">
        <f>INDEX('BASE DE DATOS'!$A$2:$H$4921,MATCH(CONSTATACIÓN!$C6059,'BASE DE DATOS'!$A$2:$A$4921,0),6)</f>
        <v>#N/A</v>
      </c>
      <c r="I6059" s="5" t="e">
        <f>INDEX('BASE DE DATOS'!$A$2:$H$4921,MATCH(CONSTATACIÓN!$C6059,'BASE DE DATOS'!$A$2:$A$4921,0),7)</f>
        <v>#N/A</v>
      </c>
      <c r="J6059" s="5" t="e">
        <f>INDEX('BASE DE DATOS'!$A$2:$H$4921,MATCH(CONSTATACIÓN!$C6059,'BASE DE DATOS'!$A$2:$A$4921,0),8)</f>
        <v>#N/A</v>
      </c>
    </row>
    <row r="6060" spans="1:10" x14ac:dyDescent="0.25">
      <c r="A6060" s="13">
        <f t="shared" si="96"/>
        <v>0</v>
      </c>
      <c r="B6060" s="17" t="e">
        <f>INDEX('BASE DE DATOS'!$A$2:$H$4921,MATCH(CONSTATACIÓN!$C6060,'BASE DE DATOS'!$A$2:$A$4921,0),2)</f>
        <v>#N/A</v>
      </c>
      <c r="C6060" s="5"/>
      <c r="D6060" s="5"/>
      <c r="E6060" s="5"/>
      <c r="F6060" s="5"/>
      <c r="G6060" s="6" t="e">
        <f>INDEX('BASE DE DATOS'!$A$2:$H$4921,MATCH(CONSTATACIÓN!$C6060,'BASE DE DATOS'!$A$2:$A$4921,0),3)</f>
        <v>#N/A</v>
      </c>
      <c r="H6060" s="5" t="e">
        <f>INDEX('BASE DE DATOS'!$A$2:$H$4921,MATCH(CONSTATACIÓN!$C6060,'BASE DE DATOS'!$A$2:$A$4921,0),6)</f>
        <v>#N/A</v>
      </c>
      <c r="I6060" s="5" t="e">
        <f>INDEX('BASE DE DATOS'!$A$2:$H$4921,MATCH(CONSTATACIÓN!$C6060,'BASE DE DATOS'!$A$2:$A$4921,0),7)</f>
        <v>#N/A</v>
      </c>
      <c r="J6060" s="5" t="e">
        <f>INDEX('BASE DE DATOS'!$A$2:$H$4921,MATCH(CONSTATACIÓN!$C6060,'BASE DE DATOS'!$A$2:$A$4921,0),8)</f>
        <v>#N/A</v>
      </c>
    </row>
    <row r="6061" spans="1:10" x14ac:dyDescent="0.25">
      <c r="A6061" s="13">
        <f t="shared" si="96"/>
        <v>0</v>
      </c>
      <c r="B6061" s="17" t="e">
        <f>INDEX('BASE DE DATOS'!$A$2:$H$4921,MATCH(CONSTATACIÓN!$C6061,'BASE DE DATOS'!$A$2:$A$4921,0),2)</f>
        <v>#N/A</v>
      </c>
      <c r="C6061" s="5"/>
      <c r="D6061" s="5"/>
      <c r="E6061" s="5"/>
      <c r="F6061" s="5"/>
      <c r="G6061" s="6" t="e">
        <f>INDEX('BASE DE DATOS'!$A$2:$H$4921,MATCH(CONSTATACIÓN!$C6061,'BASE DE DATOS'!$A$2:$A$4921,0),3)</f>
        <v>#N/A</v>
      </c>
      <c r="H6061" s="5" t="e">
        <f>INDEX('BASE DE DATOS'!$A$2:$H$4921,MATCH(CONSTATACIÓN!$C6061,'BASE DE DATOS'!$A$2:$A$4921,0),6)</f>
        <v>#N/A</v>
      </c>
      <c r="I6061" s="5" t="e">
        <f>INDEX('BASE DE DATOS'!$A$2:$H$4921,MATCH(CONSTATACIÓN!$C6061,'BASE DE DATOS'!$A$2:$A$4921,0),7)</f>
        <v>#N/A</v>
      </c>
      <c r="J6061" s="5" t="e">
        <f>INDEX('BASE DE DATOS'!$A$2:$H$4921,MATCH(CONSTATACIÓN!$C6061,'BASE DE DATOS'!$A$2:$A$4921,0),8)</f>
        <v>#N/A</v>
      </c>
    </row>
    <row r="6062" spans="1:10" x14ac:dyDescent="0.25">
      <c r="A6062" s="13">
        <f t="shared" si="96"/>
        <v>0</v>
      </c>
      <c r="B6062" s="17" t="e">
        <f>INDEX('BASE DE DATOS'!$A$2:$H$4921,MATCH(CONSTATACIÓN!$C6062,'BASE DE DATOS'!$A$2:$A$4921,0),2)</f>
        <v>#N/A</v>
      </c>
      <c r="C6062" s="5"/>
      <c r="D6062" s="5"/>
      <c r="E6062" s="5"/>
      <c r="F6062" s="5"/>
      <c r="G6062" s="6" t="e">
        <f>INDEX('BASE DE DATOS'!$A$2:$H$4921,MATCH(CONSTATACIÓN!$C6062,'BASE DE DATOS'!$A$2:$A$4921,0),3)</f>
        <v>#N/A</v>
      </c>
      <c r="H6062" s="5" t="e">
        <f>INDEX('BASE DE DATOS'!$A$2:$H$4921,MATCH(CONSTATACIÓN!$C6062,'BASE DE DATOS'!$A$2:$A$4921,0),6)</f>
        <v>#N/A</v>
      </c>
      <c r="I6062" s="5" t="e">
        <f>INDEX('BASE DE DATOS'!$A$2:$H$4921,MATCH(CONSTATACIÓN!$C6062,'BASE DE DATOS'!$A$2:$A$4921,0),7)</f>
        <v>#N/A</v>
      </c>
      <c r="J6062" s="5" t="e">
        <f>INDEX('BASE DE DATOS'!$A$2:$H$4921,MATCH(CONSTATACIÓN!$C6062,'BASE DE DATOS'!$A$2:$A$4921,0),8)</f>
        <v>#N/A</v>
      </c>
    </row>
    <row r="6063" spans="1:10" x14ac:dyDescent="0.25">
      <c r="A6063" s="13">
        <f t="shared" si="96"/>
        <v>0</v>
      </c>
      <c r="B6063" s="17" t="e">
        <f>INDEX('BASE DE DATOS'!$A$2:$H$4921,MATCH(CONSTATACIÓN!$C6063,'BASE DE DATOS'!$A$2:$A$4921,0),2)</f>
        <v>#N/A</v>
      </c>
      <c r="C6063" s="5"/>
      <c r="D6063" s="5"/>
      <c r="E6063" s="5"/>
      <c r="F6063" s="5"/>
      <c r="G6063" s="6" t="e">
        <f>INDEX('BASE DE DATOS'!$A$2:$H$4921,MATCH(CONSTATACIÓN!$C6063,'BASE DE DATOS'!$A$2:$A$4921,0),3)</f>
        <v>#N/A</v>
      </c>
      <c r="H6063" s="5" t="e">
        <f>INDEX('BASE DE DATOS'!$A$2:$H$4921,MATCH(CONSTATACIÓN!$C6063,'BASE DE DATOS'!$A$2:$A$4921,0),6)</f>
        <v>#N/A</v>
      </c>
      <c r="I6063" s="5" t="e">
        <f>INDEX('BASE DE DATOS'!$A$2:$H$4921,MATCH(CONSTATACIÓN!$C6063,'BASE DE DATOS'!$A$2:$A$4921,0),7)</f>
        <v>#N/A</v>
      </c>
      <c r="J6063" s="5" t="e">
        <f>INDEX('BASE DE DATOS'!$A$2:$H$4921,MATCH(CONSTATACIÓN!$C6063,'BASE DE DATOS'!$A$2:$A$4921,0),8)</f>
        <v>#N/A</v>
      </c>
    </row>
    <row r="6064" spans="1:10" x14ac:dyDescent="0.25">
      <c r="A6064" s="13">
        <f t="shared" si="96"/>
        <v>0</v>
      </c>
      <c r="B6064" s="17" t="e">
        <f>INDEX('BASE DE DATOS'!$A$2:$H$4921,MATCH(CONSTATACIÓN!$C6064,'BASE DE DATOS'!$A$2:$A$4921,0),2)</f>
        <v>#N/A</v>
      </c>
      <c r="C6064" s="5"/>
      <c r="D6064" s="5"/>
      <c r="E6064" s="5"/>
      <c r="F6064" s="5"/>
      <c r="G6064" s="6" t="e">
        <f>INDEX('BASE DE DATOS'!$A$2:$H$4921,MATCH(CONSTATACIÓN!$C6064,'BASE DE DATOS'!$A$2:$A$4921,0),3)</f>
        <v>#N/A</v>
      </c>
      <c r="H6064" s="5" t="e">
        <f>INDEX('BASE DE DATOS'!$A$2:$H$4921,MATCH(CONSTATACIÓN!$C6064,'BASE DE DATOS'!$A$2:$A$4921,0),6)</f>
        <v>#N/A</v>
      </c>
      <c r="I6064" s="5" t="e">
        <f>INDEX('BASE DE DATOS'!$A$2:$H$4921,MATCH(CONSTATACIÓN!$C6064,'BASE DE DATOS'!$A$2:$A$4921,0),7)</f>
        <v>#N/A</v>
      </c>
      <c r="J6064" s="5" t="e">
        <f>INDEX('BASE DE DATOS'!$A$2:$H$4921,MATCH(CONSTATACIÓN!$C6064,'BASE DE DATOS'!$A$2:$A$4921,0),8)</f>
        <v>#N/A</v>
      </c>
    </row>
    <row r="6065" spans="1:10" x14ac:dyDescent="0.25">
      <c r="A6065" s="13">
        <f t="shared" si="96"/>
        <v>0</v>
      </c>
      <c r="B6065" s="17" t="e">
        <f>INDEX('BASE DE DATOS'!$A$2:$H$4921,MATCH(CONSTATACIÓN!$C6065,'BASE DE DATOS'!$A$2:$A$4921,0),2)</f>
        <v>#N/A</v>
      </c>
      <c r="C6065" s="5"/>
      <c r="D6065" s="5"/>
      <c r="E6065" s="5"/>
      <c r="F6065" s="5"/>
      <c r="G6065" s="6" t="e">
        <f>INDEX('BASE DE DATOS'!$A$2:$H$4921,MATCH(CONSTATACIÓN!$C6065,'BASE DE DATOS'!$A$2:$A$4921,0),3)</f>
        <v>#N/A</v>
      </c>
      <c r="H6065" s="5" t="e">
        <f>INDEX('BASE DE DATOS'!$A$2:$H$4921,MATCH(CONSTATACIÓN!$C6065,'BASE DE DATOS'!$A$2:$A$4921,0),6)</f>
        <v>#N/A</v>
      </c>
      <c r="I6065" s="5" t="e">
        <f>INDEX('BASE DE DATOS'!$A$2:$H$4921,MATCH(CONSTATACIÓN!$C6065,'BASE DE DATOS'!$A$2:$A$4921,0),7)</f>
        <v>#N/A</v>
      </c>
      <c r="J6065" s="5" t="e">
        <f>INDEX('BASE DE DATOS'!$A$2:$H$4921,MATCH(CONSTATACIÓN!$C6065,'BASE DE DATOS'!$A$2:$A$4921,0),8)</f>
        <v>#N/A</v>
      </c>
    </row>
    <row r="6066" spans="1:10" x14ac:dyDescent="0.25">
      <c r="A6066" s="13">
        <f t="shared" si="96"/>
        <v>0</v>
      </c>
      <c r="B6066" s="17" t="e">
        <f>INDEX('BASE DE DATOS'!$A$2:$H$4921,MATCH(CONSTATACIÓN!$C6066,'BASE DE DATOS'!$A$2:$A$4921,0),2)</f>
        <v>#N/A</v>
      </c>
      <c r="C6066" s="5"/>
      <c r="D6066" s="5"/>
      <c r="E6066" s="5"/>
      <c r="F6066" s="5"/>
      <c r="G6066" s="6" t="e">
        <f>INDEX('BASE DE DATOS'!$A$2:$H$4921,MATCH(CONSTATACIÓN!$C6066,'BASE DE DATOS'!$A$2:$A$4921,0),3)</f>
        <v>#N/A</v>
      </c>
      <c r="H6066" s="5" t="e">
        <f>INDEX('BASE DE DATOS'!$A$2:$H$4921,MATCH(CONSTATACIÓN!$C6066,'BASE DE DATOS'!$A$2:$A$4921,0),6)</f>
        <v>#N/A</v>
      </c>
      <c r="I6066" s="5" t="e">
        <f>INDEX('BASE DE DATOS'!$A$2:$H$4921,MATCH(CONSTATACIÓN!$C6066,'BASE DE DATOS'!$A$2:$A$4921,0),7)</f>
        <v>#N/A</v>
      </c>
      <c r="J6066" s="5" t="e">
        <f>INDEX('BASE DE DATOS'!$A$2:$H$4921,MATCH(CONSTATACIÓN!$C6066,'BASE DE DATOS'!$A$2:$A$4921,0),8)</f>
        <v>#N/A</v>
      </c>
    </row>
    <row r="6067" spans="1:10" x14ac:dyDescent="0.25">
      <c r="A6067" s="13">
        <f t="shared" si="96"/>
        <v>0</v>
      </c>
      <c r="B6067" s="17" t="e">
        <f>INDEX('BASE DE DATOS'!$A$2:$H$4921,MATCH(CONSTATACIÓN!$C6067,'BASE DE DATOS'!$A$2:$A$4921,0),2)</f>
        <v>#N/A</v>
      </c>
      <c r="C6067" s="5"/>
      <c r="D6067" s="5"/>
      <c r="E6067" s="5"/>
      <c r="F6067" s="5"/>
      <c r="G6067" s="6" t="e">
        <f>INDEX('BASE DE DATOS'!$A$2:$H$4921,MATCH(CONSTATACIÓN!$C6067,'BASE DE DATOS'!$A$2:$A$4921,0),3)</f>
        <v>#N/A</v>
      </c>
      <c r="H6067" s="5" t="e">
        <f>INDEX('BASE DE DATOS'!$A$2:$H$4921,MATCH(CONSTATACIÓN!$C6067,'BASE DE DATOS'!$A$2:$A$4921,0),6)</f>
        <v>#N/A</v>
      </c>
      <c r="I6067" s="5" t="e">
        <f>INDEX('BASE DE DATOS'!$A$2:$H$4921,MATCH(CONSTATACIÓN!$C6067,'BASE DE DATOS'!$A$2:$A$4921,0),7)</f>
        <v>#N/A</v>
      </c>
      <c r="J6067" s="5" t="e">
        <f>INDEX('BASE DE DATOS'!$A$2:$H$4921,MATCH(CONSTATACIÓN!$C6067,'BASE DE DATOS'!$A$2:$A$4921,0),8)</f>
        <v>#N/A</v>
      </c>
    </row>
    <row r="6068" spans="1:10" x14ac:dyDescent="0.25">
      <c r="A6068" s="13">
        <f t="shared" ref="A6068:A6131" si="97">C6068</f>
        <v>0</v>
      </c>
      <c r="B6068" s="17" t="e">
        <f>INDEX('BASE DE DATOS'!$A$2:$H$4921,MATCH(CONSTATACIÓN!$C6068,'BASE DE DATOS'!$A$2:$A$4921,0),2)</f>
        <v>#N/A</v>
      </c>
      <c r="C6068" s="5"/>
      <c r="D6068" s="5"/>
      <c r="E6068" s="5"/>
      <c r="F6068" s="5"/>
      <c r="G6068" s="6" t="e">
        <f>INDEX('BASE DE DATOS'!$A$2:$H$4921,MATCH(CONSTATACIÓN!$C6068,'BASE DE DATOS'!$A$2:$A$4921,0),3)</f>
        <v>#N/A</v>
      </c>
      <c r="H6068" s="5" t="e">
        <f>INDEX('BASE DE DATOS'!$A$2:$H$4921,MATCH(CONSTATACIÓN!$C6068,'BASE DE DATOS'!$A$2:$A$4921,0),6)</f>
        <v>#N/A</v>
      </c>
      <c r="I6068" s="5" t="e">
        <f>INDEX('BASE DE DATOS'!$A$2:$H$4921,MATCH(CONSTATACIÓN!$C6068,'BASE DE DATOS'!$A$2:$A$4921,0),7)</f>
        <v>#N/A</v>
      </c>
      <c r="J6068" s="5" t="e">
        <f>INDEX('BASE DE DATOS'!$A$2:$H$4921,MATCH(CONSTATACIÓN!$C6068,'BASE DE DATOS'!$A$2:$A$4921,0),8)</f>
        <v>#N/A</v>
      </c>
    </row>
    <row r="6069" spans="1:10" x14ac:dyDescent="0.25">
      <c r="A6069" s="13">
        <f t="shared" si="97"/>
        <v>0</v>
      </c>
      <c r="B6069" s="17" t="e">
        <f>INDEX('BASE DE DATOS'!$A$2:$H$4921,MATCH(CONSTATACIÓN!$C6069,'BASE DE DATOS'!$A$2:$A$4921,0),2)</f>
        <v>#N/A</v>
      </c>
      <c r="C6069" s="5"/>
      <c r="D6069" s="5"/>
      <c r="E6069" s="5"/>
      <c r="F6069" s="5"/>
      <c r="G6069" s="6" t="e">
        <f>INDEX('BASE DE DATOS'!$A$2:$H$4921,MATCH(CONSTATACIÓN!$C6069,'BASE DE DATOS'!$A$2:$A$4921,0),3)</f>
        <v>#N/A</v>
      </c>
      <c r="H6069" s="5" t="e">
        <f>INDEX('BASE DE DATOS'!$A$2:$H$4921,MATCH(CONSTATACIÓN!$C6069,'BASE DE DATOS'!$A$2:$A$4921,0),6)</f>
        <v>#N/A</v>
      </c>
      <c r="I6069" s="5" t="e">
        <f>INDEX('BASE DE DATOS'!$A$2:$H$4921,MATCH(CONSTATACIÓN!$C6069,'BASE DE DATOS'!$A$2:$A$4921,0),7)</f>
        <v>#N/A</v>
      </c>
      <c r="J6069" s="5" t="e">
        <f>INDEX('BASE DE DATOS'!$A$2:$H$4921,MATCH(CONSTATACIÓN!$C6069,'BASE DE DATOS'!$A$2:$A$4921,0),8)</f>
        <v>#N/A</v>
      </c>
    </row>
    <row r="6070" spans="1:10" x14ac:dyDescent="0.25">
      <c r="A6070" s="13">
        <f t="shared" si="97"/>
        <v>0</v>
      </c>
      <c r="B6070" s="17" t="e">
        <f>INDEX('BASE DE DATOS'!$A$2:$H$4921,MATCH(CONSTATACIÓN!$C6070,'BASE DE DATOS'!$A$2:$A$4921,0),2)</f>
        <v>#N/A</v>
      </c>
      <c r="C6070" s="5"/>
      <c r="D6070" s="5"/>
      <c r="E6070" s="5"/>
      <c r="F6070" s="5"/>
      <c r="G6070" s="6" t="e">
        <f>INDEX('BASE DE DATOS'!$A$2:$H$4921,MATCH(CONSTATACIÓN!$C6070,'BASE DE DATOS'!$A$2:$A$4921,0),3)</f>
        <v>#N/A</v>
      </c>
      <c r="H6070" s="5" t="e">
        <f>INDEX('BASE DE DATOS'!$A$2:$H$4921,MATCH(CONSTATACIÓN!$C6070,'BASE DE DATOS'!$A$2:$A$4921,0),6)</f>
        <v>#N/A</v>
      </c>
      <c r="I6070" s="5" t="e">
        <f>INDEX('BASE DE DATOS'!$A$2:$H$4921,MATCH(CONSTATACIÓN!$C6070,'BASE DE DATOS'!$A$2:$A$4921,0),7)</f>
        <v>#N/A</v>
      </c>
      <c r="J6070" s="5" t="e">
        <f>INDEX('BASE DE DATOS'!$A$2:$H$4921,MATCH(CONSTATACIÓN!$C6070,'BASE DE DATOS'!$A$2:$A$4921,0),8)</f>
        <v>#N/A</v>
      </c>
    </row>
    <row r="6071" spans="1:10" x14ac:dyDescent="0.25">
      <c r="A6071" s="13">
        <f t="shared" si="97"/>
        <v>0</v>
      </c>
      <c r="B6071" s="17" t="e">
        <f>INDEX('BASE DE DATOS'!$A$2:$H$4921,MATCH(CONSTATACIÓN!$C6071,'BASE DE DATOS'!$A$2:$A$4921,0),2)</f>
        <v>#N/A</v>
      </c>
      <c r="C6071" s="5"/>
      <c r="D6071" s="5"/>
      <c r="E6071" s="5"/>
      <c r="F6071" s="5"/>
      <c r="G6071" s="6" t="e">
        <f>INDEX('BASE DE DATOS'!$A$2:$H$4921,MATCH(CONSTATACIÓN!$C6071,'BASE DE DATOS'!$A$2:$A$4921,0),3)</f>
        <v>#N/A</v>
      </c>
      <c r="H6071" s="5" t="e">
        <f>INDEX('BASE DE DATOS'!$A$2:$H$4921,MATCH(CONSTATACIÓN!$C6071,'BASE DE DATOS'!$A$2:$A$4921,0),6)</f>
        <v>#N/A</v>
      </c>
      <c r="I6071" s="5" t="e">
        <f>INDEX('BASE DE DATOS'!$A$2:$H$4921,MATCH(CONSTATACIÓN!$C6071,'BASE DE DATOS'!$A$2:$A$4921,0),7)</f>
        <v>#N/A</v>
      </c>
      <c r="J6071" s="5" t="e">
        <f>INDEX('BASE DE DATOS'!$A$2:$H$4921,MATCH(CONSTATACIÓN!$C6071,'BASE DE DATOS'!$A$2:$A$4921,0),8)</f>
        <v>#N/A</v>
      </c>
    </row>
    <row r="6072" spans="1:10" x14ac:dyDescent="0.25">
      <c r="A6072" s="13">
        <f t="shared" si="97"/>
        <v>0</v>
      </c>
      <c r="B6072" s="17" t="e">
        <f>INDEX('BASE DE DATOS'!$A$2:$H$4921,MATCH(CONSTATACIÓN!$C6072,'BASE DE DATOS'!$A$2:$A$4921,0),2)</f>
        <v>#N/A</v>
      </c>
      <c r="C6072" s="5"/>
      <c r="D6072" s="5"/>
      <c r="E6072" s="5"/>
      <c r="F6072" s="5"/>
      <c r="G6072" s="6" t="e">
        <f>INDEX('BASE DE DATOS'!$A$2:$H$4921,MATCH(CONSTATACIÓN!$C6072,'BASE DE DATOS'!$A$2:$A$4921,0),3)</f>
        <v>#N/A</v>
      </c>
      <c r="H6072" s="5" t="e">
        <f>INDEX('BASE DE DATOS'!$A$2:$H$4921,MATCH(CONSTATACIÓN!$C6072,'BASE DE DATOS'!$A$2:$A$4921,0),6)</f>
        <v>#N/A</v>
      </c>
      <c r="I6072" s="5" t="e">
        <f>INDEX('BASE DE DATOS'!$A$2:$H$4921,MATCH(CONSTATACIÓN!$C6072,'BASE DE DATOS'!$A$2:$A$4921,0),7)</f>
        <v>#N/A</v>
      </c>
      <c r="J6072" s="5" t="e">
        <f>INDEX('BASE DE DATOS'!$A$2:$H$4921,MATCH(CONSTATACIÓN!$C6072,'BASE DE DATOS'!$A$2:$A$4921,0),8)</f>
        <v>#N/A</v>
      </c>
    </row>
    <row r="6073" spans="1:10" x14ac:dyDescent="0.25">
      <c r="A6073" s="13">
        <f t="shared" si="97"/>
        <v>0</v>
      </c>
      <c r="B6073" s="17" t="e">
        <f>INDEX('BASE DE DATOS'!$A$2:$H$4921,MATCH(CONSTATACIÓN!$C6073,'BASE DE DATOS'!$A$2:$A$4921,0),2)</f>
        <v>#N/A</v>
      </c>
      <c r="C6073" s="5"/>
      <c r="D6073" s="5"/>
      <c r="E6073" s="5"/>
      <c r="F6073" s="5"/>
      <c r="G6073" s="6" t="e">
        <f>INDEX('BASE DE DATOS'!$A$2:$H$4921,MATCH(CONSTATACIÓN!$C6073,'BASE DE DATOS'!$A$2:$A$4921,0),3)</f>
        <v>#N/A</v>
      </c>
      <c r="H6073" s="5" t="e">
        <f>INDEX('BASE DE DATOS'!$A$2:$H$4921,MATCH(CONSTATACIÓN!$C6073,'BASE DE DATOS'!$A$2:$A$4921,0),6)</f>
        <v>#N/A</v>
      </c>
      <c r="I6073" s="5" t="e">
        <f>INDEX('BASE DE DATOS'!$A$2:$H$4921,MATCH(CONSTATACIÓN!$C6073,'BASE DE DATOS'!$A$2:$A$4921,0),7)</f>
        <v>#N/A</v>
      </c>
      <c r="J6073" s="5" t="e">
        <f>INDEX('BASE DE DATOS'!$A$2:$H$4921,MATCH(CONSTATACIÓN!$C6073,'BASE DE DATOS'!$A$2:$A$4921,0),8)</f>
        <v>#N/A</v>
      </c>
    </row>
    <row r="6074" spans="1:10" x14ac:dyDescent="0.25">
      <c r="A6074" s="13">
        <f t="shared" si="97"/>
        <v>0</v>
      </c>
      <c r="B6074" s="17" t="e">
        <f>INDEX('BASE DE DATOS'!$A$2:$H$4921,MATCH(CONSTATACIÓN!$C6074,'BASE DE DATOS'!$A$2:$A$4921,0),2)</f>
        <v>#N/A</v>
      </c>
      <c r="C6074" s="5"/>
      <c r="D6074" s="5"/>
      <c r="E6074" s="5"/>
      <c r="F6074" s="5"/>
      <c r="G6074" s="6" t="e">
        <f>INDEX('BASE DE DATOS'!$A$2:$H$4921,MATCH(CONSTATACIÓN!$C6074,'BASE DE DATOS'!$A$2:$A$4921,0),3)</f>
        <v>#N/A</v>
      </c>
      <c r="H6074" s="5" t="e">
        <f>INDEX('BASE DE DATOS'!$A$2:$H$4921,MATCH(CONSTATACIÓN!$C6074,'BASE DE DATOS'!$A$2:$A$4921,0),6)</f>
        <v>#N/A</v>
      </c>
      <c r="I6074" s="5" t="e">
        <f>INDEX('BASE DE DATOS'!$A$2:$H$4921,MATCH(CONSTATACIÓN!$C6074,'BASE DE DATOS'!$A$2:$A$4921,0),7)</f>
        <v>#N/A</v>
      </c>
      <c r="J6074" s="5" t="e">
        <f>INDEX('BASE DE DATOS'!$A$2:$H$4921,MATCH(CONSTATACIÓN!$C6074,'BASE DE DATOS'!$A$2:$A$4921,0),8)</f>
        <v>#N/A</v>
      </c>
    </row>
    <row r="6075" spans="1:10" x14ac:dyDescent="0.25">
      <c r="A6075" s="13">
        <f t="shared" si="97"/>
        <v>0</v>
      </c>
      <c r="B6075" s="17" t="e">
        <f>INDEX('BASE DE DATOS'!$A$2:$H$4921,MATCH(CONSTATACIÓN!$C6075,'BASE DE DATOS'!$A$2:$A$4921,0),2)</f>
        <v>#N/A</v>
      </c>
      <c r="C6075" s="5"/>
      <c r="D6075" s="5"/>
      <c r="E6075" s="5"/>
      <c r="F6075" s="5"/>
      <c r="G6075" s="6" t="e">
        <f>INDEX('BASE DE DATOS'!$A$2:$H$4921,MATCH(CONSTATACIÓN!$C6075,'BASE DE DATOS'!$A$2:$A$4921,0),3)</f>
        <v>#N/A</v>
      </c>
      <c r="H6075" s="5" t="e">
        <f>INDEX('BASE DE DATOS'!$A$2:$H$4921,MATCH(CONSTATACIÓN!$C6075,'BASE DE DATOS'!$A$2:$A$4921,0),6)</f>
        <v>#N/A</v>
      </c>
      <c r="I6075" s="5" t="e">
        <f>INDEX('BASE DE DATOS'!$A$2:$H$4921,MATCH(CONSTATACIÓN!$C6075,'BASE DE DATOS'!$A$2:$A$4921,0),7)</f>
        <v>#N/A</v>
      </c>
      <c r="J6075" s="5" t="e">
        <f>INDEX('BASE DE DATOS'!$A$2:$H$4921,MATCH(CONSTATACIÓN!$C6075,'BASE DE DATOS'!$A$2:$A$4921,0),8)</f>
        <v>#N/A</v>
      </c>
    </row>
    <row r="6076" spans="1:10" x14ac:dyDescent="0.25">
      <c r="A6076" s="13">
        <f t="shared" si="97"/>
        <v>0</v>
      </c>
      <c r="B6076" s="17" t="e">
        <f>INDEX('BASE DE DATOS'!$A$2:$H$4921,MATCH(CONSTATACIÓN!$C6076,'BASE DE DATOS'!$A$2:$A$4921,0),2)</f>
        <v>#N/A</v>
      </c>
      <c r="C6076" s="5"/>
      <c r="D6076" s="5"/>
      <c r="E6076" s="5"/>
      <c r="F6076" s="5"/>
      <c r="G6076" s="6" t="e">
        <f>INDEX('BASE DE DATOS'!$A$2:$H$4921,MATCH(CONSTATACIÓN!$C6076,'BASE DE DATOS'!$A$2:$A$4921,0),3)</f>
        <v>#N/A</v>
      </c>
      <c r="H6076" s="5" t="e">
        <f>INDEX('BASE DE DATOS'!$A$2:$H$4921,MATCH(CONSTATACIÓN!$C6076,'BASE DE DATOS'!$A$2:$A$4921,0),6)</f>
        <v>#N/A</v>
      </c>
      <c r="I6076" s="5" t="e">
        <f>INDEX('BASE DE DATOS'!$A$2:$H$4921,MATCH(CONSTATACIÓN!$C6076,'BASE DE DATOS'!$A$2:$A$4921,0),7)</f>
        <v>#N/A</v>
      </c>
      <c r="J6076" s="5" t="e">
        <f>INDEX('BASE DE DATOS'!$A$2:$H$4921,MATCH(CONSTATACIÓN!$C6076,'BASE DE DATOS'!$A$2:$A$4921,0),8)</f>
        <v>#N/A</v>
      </c>
    </row>
    <row r="6077" spans="1:10" x14ac:dyDescent="0.25">
      <c r="A6077" s="13">
        <f t="shared" si="97"/>
        <v>0</v>
      </c>
      <c r="B6077" s="17" t="e">
        <f>INDEX('BASE DE DATOS'!$A$2:$H$4921,MATCH(CONSTATACIÓN!$C6077,'BASE DE DATOS'!$A$2:$A$4921,0),2)</f>
        <v>#N/A</v>
      </c>
      <c r="C6077" s="5"/>
      <c r="D6077" s="5"/>
      <c r="E6077" s="5"/>
      <c r="F6077" s="5"/>
      <c r="G6077" s="6" t="e">
        <f>INDEX('BASE DE DATOS'!$A$2:$H$4921,MATCH(CONSTATACIÓN!$C6077,'BASE DE DATOS'!$A$2:$A$4921,0),3)</f>
        <v>#N/A</v>
      </c>
      <c r="H6077" s="5" t="e">
        <f>INDEX('BASE DE DATOS'!$A$2:$H$4921,MATCH(CONSTATACIÓN!$C6077,'BASE DE DATOS'!$A$2:$A$4921,0),6)</f>
        <v>#N/A</v>
      </c>
      <c r="I6077" s="5" t="e">
        <f>INDEX('BASE DE DATOS'!$A$2:$H$4921,MATCH(CONSTATACIÓN!$C6077,'BASE DE DATOS'!$A$2:$A$4921,0),7)</f>
        <v>#N/A</v>
      </c>
      <c r="J6077" s="5" t="e">
        <f>INDEX('BASE DE DATOS'!$A$2:$H$4921,MATCH(CONSTATACIÓN!$C6077,'BASE DE DATOS'!$A$2:$A$4921,0),8)</f>
        <v>#N/A</v>
      </c>
    </row>
    <row r="6078" spans="1:10" x14ac:dyDescent="0.25">
      <c r="A6078" s="13">
        <f t="shared" si="97"/>
        <v>0</v>
      </c>
      <c r="B6078" s="17" t="e">
        <f>INDEX('BASE DE DATOS'!$A$2:$H$4921,MATCH(CONSTATACIÓN!$C6078,'BASE DE DATOS'!$A$2:$A$4921,0),2)</f>
        <v>#N/A</v>
      </c>
      <c r="C6078" s="5"/>
      <c r="D6078" s="5"/>
      <c r="E6078" s="5"/>
      <c r="F6078" s="5"/>
      <c r="G6078" s="6" t="e">
        <f>INDEX('BASE DE DATOS'!$A$2:$H$4921,MATCH(CONSTATACIÓN!$C6078,'BASE DE DATOS'!$A$2:$A$4921,0),3)</f>
        <v>#N/A</v>
      </c>
      <c r="H6078" s="5" t="e">
        <f>INDEX('BASE DE DATOS'!$A$2:$H$4921,MATCH(CONSTATACIÓN!$C6078,'BASE DE DATOS'!$A$2:$A$4921,0),6)</f>
        <v>#N/A</v>
      </c>
      <c r="I6078" s="5" t="e">
        <f>INDEX('BASE DE DATOS'!$A$2:$H$4921,MATCH(CONSTATACIÓN!$C6078,'BASE DE DATOS'!$A$2:$A$4921,0),7)</f>
        <v>#N/A</v>
      </c>
      <c r="J6078" s="5" t="e">
        <f>INDEX('BASE DE DATOS'!$A$2:$H$4921,MATCH(CONSTATACIÓN!$C6078,'BASE DE DATOS'!$A$2:$A$4921,0),8)</f>
        <v>#N/A</v>
      </c>
    </row>
    <row r="6079" spans="1:10" x14ac:dyDescent="0.25">
      <c r="A6079" s="13">
        <f t="shared" si="97"/>
        <v>0</v>
      </c>
      <c r="B6079" s="17" t="e">
        <f>INDEX('BASE DE DATOS'!$A$2:$H$4921,MATCH(CONSTATACIÓN!$C6079,'BASE DE DATOS'!$A$2:$A$4921,0),2)</f>
        <v>#N/A</v>
      </c>
      <c r="C6079" s="5"/>
      <c r="D6079" s="5"/>
      <c r="E6079" s="5"/>
      <c r="F6079" s="5"/>
      <c r="G6079" s="6" t="e">
        <f>INDEX('BASE DE DATOS'!$A$2:$H$4921,MATCH(CONSTATACIÓN!$C6079,'BASE DE DATOS'!$A$2:$A$4921,0),3)</f>
        <v>#N/A</v>
      </c>
      <c r="H6079" s="5" t="e">
        <f>INDEX('BASE DE DATOS'!$A$2:$H$4921,MATCH(CONSTATACIÓN!$C6079,'BASE DE DATOS'!$A$2:$A$4921,0),6)</f>
        <v>#N/A</v>
      </c>
      <c r="I6079" s="5" t="e">
        <f>INDEX('BASE DE DATOS'!$A$2:$H$4921,MATCH(CONSTATACIÓN!$C6079,'BASE DE DATOS'!$A$2:$A$4921,0),7)</f>
        <v>#N/A</v>
      </c>
      <c r="J6079" s="5" t="e">
        <f>INDEX('BASE DE DATOS'!$A$2:$H$4921,MATCH(CONSTATACIÓN!$C6079,'BASE DE DATOS'!$A$2:$A$4921,0),8)</f>
        <v>#N/A</v>
      </c>
    </row>
    <row r="6080" spans="1:10" x14ac:dyDescent="0.25">
      <c r="A6080" s="13">
        <f t="shared" si="97"/>
        <v>0</v>
      </c>
      <c r="B6080" s="17" t="e">
        <f>INDEX('BASE DE DATOS'!$A$2:$H$4921,MATCH(CONSTATACIÓN!$C6080,'BASE DE DATOS'!$A$2:$A$4921,0),2)</f>
        <v>#N/A</v>
      </c>
      <c r="C6080" s="5"/>
      <c r="D6080" s="5"/>
      <c r="E6080" s="5"/>
      <c r="F6080" s="5"/>
      <c r="G6080" s="6" t="e">
        <f>INDEX('BASE DE DATOS'!$A$2:$H$4921,MATCH(CONSTATACIÓN!$C6080,'BASE DE DATOS'!$A$2:$A$4921,0),3)</f>
        <v>#N/A</v>
      </c>
      <c r="H6080" s="5" t="e">
        <f>INDEX('BASE DE DATOS'!$A$2:$H$4921,MATCH(CONSTATACIÓN!$C6080,'BASE DE DATOS'!$A$2:$A$4921,0),6)</f>
        <v>#N/A</v>
      </c>
      <c r="I6080" s="5" t="e">
        <f>INDEX('BASE DE DATOS'!$A$2:$H$4921,MATCH(CONSTATACIÓN!$C6080,'BASE DE DATOS'!$A$2:$A$4921,0),7)</f>
        <v>#N/A</v>
      </c>
      <c r="J6080" s="5" t="e">
        <f>INDEX('BASE DE DATOS'!$A$2:$H$4921,MATCH(CONSTATACIÓN!$C6080,'BASE DE DATOS'!$A$2:$A$4921,0),8)</f>
        <v>#N/A</v>
      </c>
    </row>
    <row r="6081" spans="1:10" x14ac:dyDescent="0.25">
      <c r="A6081" s="13">
        <f t="shared" si="97"/>
        <v>0</v>
      </c>
      <c r="B6081" s="17" t="e">
        <f>INDEX('BASE DE DATOS'!$A$2:$H$4921,MATCH(CONSTATACIÓN!$C6081,'BASE DE DATOS'!$A$2:$A$4921,0),2)</f>
        <v>#N/A</v>
      </c>
      <c r="C6081" s="5"/>
      <c r="D6081" s="5"/>
      <c r="E6081" s="5"/>
      <c r="F6081" s="5"/>
      <c r="G6081" s="6" t="e">
        <f>INDEX('BASE DE DATOS'!$A$2:$H$4921,MATCH(CONSTATACIÓN!$C6081,'BASE DE DATOS'!$A$2:$A$4921,0),3)</f>
        <v>#N/A</v>
      </c>
      <c r="H6081" s="5" t="e">
        <f>INDEX('BASE DE DATOS'!$A$2:$H$4921,MATCH(CONSTATACIÓN!$C6081,'BASE DE DATOS'!$A$2:$A$4921,0),6)</f>
        <v>#N/A</v>
      </c>
      <c r="I6081" s="5" t="e">
        <f>INDEX('BASE DE DATOS'!$A$2:$H$4921,MATCH(CONSTATACIÓN!$C6081,'BASE DE DATOS'!$A$2:$A$4921,0),7)</f>
        <v>#N/A</v>
      </c>
      <c r="J6081" s="5" t="e">
        <f>INDEX('BASE DE DATOS'!$A$2:$H$4921,MATCH(CONSTATACIÓN!$C6081,'BASE DE DATOS'!$A$2:$A$4921,0),8)</f>
        <v>#N/A</v>
      </c>
    </row>
    <row r="6082" spans="1:10" x14ac:dyDescent="0.25">
      <c r="A6082" s="13">
        <f t="shared" si="97"/>
        <v>0</v>
      </c>
      <c r="B6082" s="17" t="e">
        <f>INDEX('BASE DE DATOS'!$A$2:$H$4921,MATCH(CONSTATACIÓN!$C6082,'BASE DE DATOS'!$A$2:$A$4921,0),2)</f>
        <v>#N/A</v>
      </c>
      <c r="C6082" s="5"/>
      <c r="D6082" s="5"/>
      <c r="E6082" s="5"/>
      <c r="F6082" s="5"/>
      <c r="G6082" s="6" t="e">
        <f>INDEX('BASE DE DATOS'!$A$2:$H$4921,MATCH(CONSTATACIÓN!$C6082,'BASE DE DATOS'!$A$2:$A$4921,0),3)</f>
        <v>#N/A</v>
      </c>
      <c r="H6082" s="5" t="e">
        <f>INDEX('BASE DE DATOS'!$A$2:$H$4921,MATCH(CONSTATACIÓN!$C6082,'BASE DE DATOS'!$A$2:$A$4921,0),6)</f>
        <v>#N/A</v>
      </c>
      <c r="I6082" s="5" t="e">
        <f>INDEX('BASE DE DATOS'!$A$2:$H$4921,MATCH(CONSTATACIÓN!$C6082,'BASE DE DATOS'!$A$2:$A$4921,0),7)</f>
        <v>#N/A</v>
      </c>
      <c r="J6082" s="5" t="e">
        <f>INDEX('BASE DE DATOS'!$A$2:$H$4921,MATCH(CONSTATACIÓN!$C6082,'BASE DE DATOS'!$A$2:$A$4921,0),8)</f>
        <v>#N/A</v>
      </c>
    </row>
    <row r="6083" spans="1:10" x14ac:dyDescent="0.25">
      <c r="A6083" s="13">
        <f t="shared" si="97"/>
        <v>0</v>
      </c>
      <c r="B6083" s="17" t="e">
        <f>INDEX('BASE DE DATOS'!$A$2:$H$4921,MATCH(CONSTATACIÓN!$C6083,'BASE DE DATOS'!$A$2:$A$4921,0),2)</f>
        <v>#N/A</v>
      </c>
      <c r="C6083" s="5"/>
      <c r="D6083" s="5"/>
      <c r="E6083" s="5"/>
      <c r="F6083" s="5"/>
      <c r="G6083" s="6" t="e">
        <f>INDEX('BASE DE DATOS'!$A$2:$H$4921,MATCH(CONSTATACIÓN!$C6083,'BASE DE DATOS'!$A$2:$A$4921,0),3)</f>
        <v>#N/A</v>
      </c>
      <c r="H6083" s="5" t="e">
        <f>INDEX('BASE DE DATOS'!$A$2:$H$4921,MATCH(CONSTATACIÓN!$C6083,'BASE DE DATOS'!$A$2:$A$4921,0),6)</f>
        <v>#N/A</v>
      </c>
      <c r="I6083" s="5" t="e">
        <f>INDEX('BASE DE DATOS'!$A$2:$H$4921,MATCH(CONSTATACIÓN!$C6083,'BASE DE DATOS'!$A$2:$A$4921,0),7)</f>
        <v>#N/A</v>
      </c>
      <c r="J6083" s="5" t="e">
        <f>INDEX('BASE DE DATOS'!$A$2:$H$4921,MATCH(CONSTATACIÓN!$C6083,'BASE DE DATOS'!$A$2:$A$4921,0),8)</f>
        <v>#N/A</v>
      </c>
    </row>
    <row r="6084" spans="1:10" x14ac:dyDescent="0.25">
      <c r="A6084" s="13">
        <f t="shared" si="97"/>
        <v>0</v>
      </c>
      <c r="B6084" s="17" t="e">
        <f>INDEX('BASE DE DATOS'!$A$2:$H$4921,MATCH(CONSTATACIÓN!$C6084,'BASE DE DATOS'!$A$2:$A$4921,0),2)</f>
        <v>#N/A</v>
      </c>
      <c r="C6084" s="5"/>
      <c r="D6084" s="5"/>
      <c r="E6084" s="5"/>
      <c r="F6084" s="5"/>
      <c r="G6084" s="6" t="e">
        <f>INDEX('BASE DE DATOS'!$A$2:$H$4921,MATCH(CONSTATACIÓN!$C6084,'BASE DE DATOS'!$A$2:$A$4921,0),3)</f>
        <v>#N/A</v>
      </c>
      <c r="H6084" s="5" t="e">
        <f>INDEX('BASE DE DATOS'!$A$2:$H$4921,MATCH(CONSTATACIÓN!$C6084,'BASE DE DATOS'!$A$2:$A$4921,0),6)</f>
        <v>#N/A</v>
      </c>
      <c r="I6084" s="5" t="e">
        <f>INDEX('BASE DE DATOS'!$A$2:$H$4921,MATCH(CONSTATACIÓN!$C6084,'BASE DE DATOS'!$A$2:$A$4921,0),7)</f>
        <v>#N/A</v>
      </c>
      <c r="J6084" s="5" t="e">
        <f>INDEX('BASE DE DATOS'!$A$2:$H$4921,MATCH(CONSTATACIÓN!$C6084,'BASE DE DATOS'!$A$2:$A$4921,0),8)</f>
        <v>#N/A</v>
      </c>
    </row>
    <row r="6085" spans="1:10" x14ac:dyDescent="0.25">
      <c r="A6085" s="13">
        <f t="shared" si="97"/>
        <v>0</v>
      </c>
      <c r="B6085" s="17" t="e">
        <f>INDEX('BASE DE DATOS'!$A$2:$H$4921,MATCH(CONSTATACIÓN!$C6085,'BASE DE DATOS'!$A$2:$A$4921,0),2)</f>
        <v>#N/A</v>
      </c>
      <c r="C6085" s="5"/>
      <c r="D6085" s="5"/>
      <c r="E6085" s="5"/>
      <c r="F6085" s="5"/>
      <c r="G6085" s="6" t="e">
        <f>INDEX('BASE DE DATOS'!$A$2:$H$4921,MATCH(CONSTATACIÓN!$C6085,'BASE DE DATOS'!$A$2:$A$4921,0),3)</f>
        <v>#N/A</v>
      </c>
      <c r="H6085" s="5" t="e">
        <f>INDEX('BASE DE DATOS'!$A$2:$H$4921,MATCH(CONSTATACIÓN!$C6085,'BASE DE DATOS'!$A$2:$A$4921,0),6)</f>
        <v>#N/A</v>
      </c>
      <c r="I6085" s="5" t="e">
        <f>INDEX('BASE DE DATOS'!$A$2:$H$4921,MATCH(CONSTATACIÓN!$C6085,'BASE DE DATOS'!$A$2:$A$4921,0),7)</f>
        <v>#N/A</v>
      </c>
      <c r="J6085" s="5" t="e">
        <f>INDEX('BASE DE DATOS'!$A$2:$H$4921,MATCH(CONSTATACIÓN!$C6085,'BASE DE DATOS'!$A$2:$A$4921,0),8)</f>
        <v>#N/A</v>
      </c>
    </row>
    <row r="6086" spans="1:10" x14ac:dyDescent="0.25">
      <c r="A6086" s="13">
        <f t="shared" si="97"/>
        <v>0</v>
      </c>
      <c r="B6086" s="17" t="e">
        <f>INDEX('BASE DE DATOS'!$A$2:$H$4921,MATCH(CONSTATACIÓN!$C6086,'BASE DE DATOS'!$A$2:$A$4921,0),2)</f>
        <v>#N/A</v>
      </c>
      <c r="C6086" s="5"/>
      <c r="D6086" s="5"/>
      <c r="E6086" s="5"/>
      <c r="F6086" s="5"/>
      <c r="G6086" s="6" t="e">
        <f>INDEX('BASE DE DATOS'!$A$2:$H$4921,MATCH(CONSTATACIÓN!$C6086,'BASE DE DATOS'!$A$2:$A$4921,0),3)</f>
        <v>#N/A</v>
      </c>
      <c r="H6086" s="5" t="e">
        <f>INDEX('BASE DE DATOS'!$A$2:$H$4921,MATCH(CONSTATACIÓN!$C6086,'BASE DE DATOS'!$A$2:$A$4921,0),6)</f>
        <v>#N/A</v>
      </c>
      <c r="I6086" s="5" t="e">
        <f>INDEX('BASE DE DATOS'!$A$2:$H$4921,MATCH(CONSTATACIÓN!$C6086,'BASE DE DATOS'!$A$2:$A$4921,0),7)</f>
        <v>#N/A</v>
      </c>
      <c r="J6086" s="5" t="e">
        <f>INDEX('BASE DE DATOS'!$A$2:$H$4921,MATCH(CONSTATACIÓN!$C6086,'BASE DE DATOS'!$A$2:$A$4921,0),8)</f>
        <v>#N/A</v>
      </c>
    </row>
    <row r="6087" spans="1:10" x14ac:dyDescent="0.25">
      <c r="A6087" s="13">
        <f t="shared" si="97"/>
        <v>0</v>
      </c>
      <c r="B6087" s="17" t="e">
        <f>INDEX('BASE DE DATOS'!$A$2:$H$4921,MATCH(CONSTATACIÓN!$C6087,'BASE DE DATOS'!$A$2:$A$4921,0),2)</f>
        <v>#N/A</v>
      </c>
      <c r="C6087" s="5"/>
      <c r="D6087" s="5"/>
      <c r="E6087" s="5"/>
      <c r="F6087" s="5"/>
      <c r="G6087" s="6" t="e">
        <f>INDEX('BASE DE DATOS'!$A$2:$H$4921,MATCH(CONSTATACIÓN!$C6087,'BASE DE DATOS'!$A$2:$A$4921,0),3)</f>
        <v>#N/A</v>
      </c>
      <c r="H6087" s="5" t="e">
        <f>INDEX('BASE DE DATOS'!$A$2:$H$4921,MATCH(CONSTATACIÓN!$C6087,'BASE DE DATOS'!$A$2:$A$4921,0),6)</f>
        <v>#N/A</v>
      </c>
      <c r="I6087" s="5" t="e">
        <f>INDEX('BASE DE DATOS'!$A$2:$H$4921,MATCH(CONSTATACIÓN!$C6087,'BASE DE DATOS'!$A$2:$A$4921,0),7)</f>
        <v>#N/A</v>
      </c>
      <c r="J6087" s="5" t="e">
        <f>INDEX('BASE DE DATOS'!$A$2:$H$4921,MATCH(CONSTATACIÓN!$C6087,'BASE DE DATOS'!$A$2:$A$4921,0),8)</f>
        <v>#N/A</v>
      </c>
    </row>
    <row r="6088" spans="1:10" x14ac:dyDescent="0.25">
      <c r="A6088" s="13">
        <f t="shared" si="97"/>
        <v>0</v>
      </c>
      <c r="B6088" s="17" t="e">
        <f>INDEX('BASE DE DATOS'!$A$2:$H$4921,MATCH(CONSTATACIÓN!$C6088,'BASE DE DATOS'!$A$2:$A$4921,0),2)</f>
        <v>#N/A</v>
      </c>
      <c r="C6088" s="5"/>
      <c r="D6088" s="5"/>
      <c r="E6088" s="5"/>
      <c r="F6088" s="5"/>
      <c r="G6088" s="6" t="e">
        <f>INDEX('BASE DE DATOS'!$A$2:$H$4921,MATCH(CONSTATACIÓN!$C6088,'BASE DE DATOS'!$A$2:$A$4921,0),3)</f>
        <v>#N/A</v>
      </c>
      <c r="H6088" s="5" t="e">
        <f>INDEX('BASE DE DATOS'!$A$2:$H$4921,MATCH(CONSTATACIÓN!$C6088,'BASE DE DATOS'!$A$2:$A$4921,0),6)</f>
        <v>#N/A</v>
      </c>
      <c r="I6088" s="5" t="e">
        <f>INDEX('BASE DE DATOS'!$A$2:$H$4921,MATCH(CONSTATACIÓN!$C6088,'BASE DE DATOS'!$A$2:$A$4921,0),7)</f>
        <v>#N/A</v>
      </c>
      <c r="J6088" s="5" t="e">
        <f>INDEX('BASE DE DATOS'!$A$2:$H$4921,MATCH(CONSTATACIÓN!$C6088,'BASE DE DATOS'!$A$2:$A$4921,0),8)</f>
        <v>#N/A</v>
      </c>
    </row>
    <row r="6089" spans="1:10" x14ac:dyDescent="0.25">
      <c r="A6089" s="13">
        <f t="shared" si="97"/>
        <v>0</v>
      </c>
      <c r="B6089" s="17" t="e">
        <f>INDEX('BASE DE DATOS'!$A$2:$H$4921,MATCH(CONSTATACIÓN!$C6089,'BASE DE DATOS'!$A$2:$A$4921,0),2)</f>
        <v>#N/A</v>
      </c>
      <c r="C6089" s="5"/>
      <c r="D6089" s="5"/>
      <c r="E6089" s="5"/>
      <c r="F6089" s="5"/>
      <c r="G6089" s="6" t="e">
        <f>INDEX('BASE DE DATOS'!$A$2:$H$4921,MATCH(CONSTATACIÓN!$C6089,'BASE DE DATOS'!$A$2:$A$4921,0),3)</f>
        <v>#N/A</v>
      </c>
      <c r="H6089" s="5" t="e">
        <f>INDEX('BASE DE DATOS'!$A$2:$H$4921,MATCH(CONSTATACIÓN!$C6089,'BASE DE DATOS'!$A$2:$A$4921,0),6)</f>
        <v>#N/A</v>
      </c>
      <c r="I6089" s="5" t="e">
        <f>INDEX('BASE DE DATOS'!$A$2:$H$4921,MATCH(CONSTATACIÓN!$C6089,'BASE DE DATOS'!$A$2:$A$4921,0),7)</f>
        <v>#N/A</v>
      </c>
      <c r="J6089" s="5" t="e">
        <f>INDEX('BASE DE DATOS'!$A$2:$H$4921,MATCH(CONSTATACIÓN!$C6089,'BASE DE DATOS'!$A$2:$A$4921,0),8)</f>
        <v>#N/A</v>
      </c>
    </row>
    <row r="6090" spans="1:10" x14ac:dyDescent="0.25">
      <c r="A6090" s="13">
        <f t="shared" si="97"/>
        <v>0</v>
      </c>
      <c r="B6090" s="17" t="e">
        <f>INDEX('BASE DE DATOS'!$A$2:$H$4921,MATCH(CONSTATACIÓN!$C6090,'BASE DE DATOS'!$A$2:$A$4921,0),2)</f>
        <v>#N/A</v>
      </c>
      <c r="C6090" s="5"/>
      <c r="D6090" s="5"/>
      <c r="E6090" s="5"/>
      <c r="F6090" s="5"/>
      <c r="G6090" s="6" t="e">
        <f>INDEX('BASE DE DATOS'!$A$2:$H$4921,MATCH(CONSTATACIÓN!$C6090,'BASE DE DATOS'!$A$2:$A$4921,0),3)</f>
        <v>#N/A</v>
      </c>
      <c r="H6090" s="5" t="e">
        <f>INDEX('BASE DE DATOS'!$A$2:$H$4921,MATCH(CONSTATACIÓN!$C6090,'BASE DE DATOS'!$A$2:$A$4921,0),6)</f>
        <v>#N/A</v>
      </c>
      <c r="I6090" s="5" t="e">
        <f>INDEX('BASE DE DATOS'!$A$2:$H$4921,MATCH(CONSTATACIÓN!$C6090,'BASE DE DATOS'!$A$2:$A$4921,0),7)</f>
        <v>#N/A</v>
      </c>
      <c r="J6090" s="5" t="e">
        <f>INDEX('BASE DE DATOS'!$A$2:$H$4921,MATCH(CONSTATACIÓN!$C6090,'BASE DE DATOS'!$A$2:$A$4921,0),8)</f>
        <v>#N/A</v>
      </c>
    </row>
    <row r="6091" spans="1:10" x14ac:dyDescent="0.25">
      <c r="A6091" s="13">
        <f t="shared" si="97"/>
        <v>0</v>
      </c>
      <c r="B6091" s="17" t="e">
        <f>INDEX('BASE DE DATOS'!$A$2:$H$4921,MATCH(CONSTATACIÓN!$C6091,'BASE DE DATOS'!$A$2:$A$4921,0),2)</f>
        <v>#N/A</v>
      </c>
      <c r="C6091" s="5"/>
      <c r="D6091" s="5"/>
      <c r="E6091" s="5"/>
      <c r="F6091" s="5"/>
      <c r="G6091" s="6" t="e">
        <f>INDEX('BASE DE DATOS'!$A$2:$H$4921,MATCH(CONSTATACIÓN!$C6091,'BASE DE DATOS'!$A$2:$A$4921,0),3)</f>
        <v>#N/A</v>
      </c>
      <c r="H6091" s="5" t="e">
        <f>INDEX('BASE DE DATOS'!$A$2:$H$4921,MATCH(CONSTATACIÓN!$C6091,'BASE DE DATOS'!$A$2:$A$4921,0),6)</f>
        <v>#N/A</v>
      </c>
      <c r="I6091" s="5" t="e">
        <f>INDEX('BASE DE DATOS'!$A$2:$H$4921,MATCH(CONSTATACIÓN!$C6091,'BASE DE DATOS'!$A$2:$A$4921,0),7)</f>
        <v>#N/A</v>
      </c>
      <c r="J6091" s="5" t="e">
        <f>INDEX('BASE DE DATOS'!$A$2:$H$4921,MATCH(CONSTATACIÓN!$C6091,'BASE DE DATOS'!$A$2:$A$4921,0),8)</f>
        <v>#N/A</v>
      </c>
    </row>
    <row r="6092" spans="1:10" x14ac:dyDescent="0.25">
      <c r="A6092" s="13">
        <f t="shared" si="97"/>
        <v>0</v>
      </c>
      <c r="B6092" s="17" t="e">
        <f>INDEX('BASE DE DATOS'!$A$2:$H$4921,MATCH(CONSTATACIÓN!$C6092,'BASE DE DATOS'!$A$2:$A$4921,0),2)</f>
        <v>#N/A</v>
      </c>
      <c r="C6092" s="5"/>
      <c r="D6092" s="5"/>
      <c r="E6092" s="5"/>
      <c r="F6092" s="5"/>
      <c r="G6092" s="6" t="e">
        <f>INDEX('BASE DE DATOS'!$A$2:$H$4921,MATCH(CONSTATACIÓN!$C6092,'BASE DE DATOS'!$A$2:$A$4921,0),3)</f>
        <v>#N/A</v>
      </c>
      <c r="H6092" s="5" t="e">
        <f>INDEX('BASE DE DATOS'!$A$2:$H$4921,MATCH(CONSTATACIÓN!$C6092,'BASE DE DATOS'!$A$2:$A$4921,0),6)</f>
        <v>#N/A</v>
      </c>
      <c r="I6092" s="5" t="e">
        <f>INDEX('BASE DE DATOS'!$A$2:$H$4921,MATCH(CONSTATACIÓN!$C6092,'BASE DE DATOS'!$A$2:$A$4921,0),7)</f>
        <v>#N/A</v>
      </c>
      <c r="J6092" s="5" t="e">
        <f>INDEX('BASE DE DATOS'!$A$2:$H$4921,MATCH(CONSTATACIÓN!$C6092,'BASE DE DATOS'!$A$2:$A$4921,0),8)</f>
        <v>#N/A</v>
      </c>
    </row>
    <row r="6093" spans="1:10" x14ac:dyDescent="0.25">
      <c r="A6093" s="13">
        <f t="shared" si="97"/>
        <v>0</v>
      </c>
      <c r="B6093" s="17" t="e">
        <f>INDEX('BASE DE DATOS'!$A$2:$H$4921,MATCH(CONSTATACIÓN!$C6093,'BASE DE DATOS'!$A$2:$A$4921,0),2)</f>
        <v>#N/A</v>
      </c>
      <c r="C6093" s="5"/>
      <c r="D6093" s="5"/>
      <c r="E6093" s="5"/>
      <c r="F6093" s="5"/>
      <c r="G6093" s="6" t="e">
        <f>INDEX('BASE DE DATOS'!$A$2:$H$4921,MATCH(CONSTATACIÓN!$C6093,'BASE DE DATOS'!$A$2:$A$4921,0),3)</f>
        <v>#N/A</v>
      </c>
      <c r="H6093" s="5" t="e">
        <f>INDEX('BASE DE DATOS'!$A$2:$H$4921,MATCH(CONSTATACIÓN!$C6093,'BASE DE DATOS'!$A$2:$A$4921,0),6)</f>
        <v>#N/A</v>
      </c>
      <c r="I6093" s="5" t="e">
        <f>INDEX('BASE DE DATOS'!$A$2:$H$4921,MATCH(CONSTATACIÓN!$C6093,'BASE DE DATOS'!$A$2:$A$4921,0),7)</f>
        <v>#N/A</v>
      </c>
      <c r="J6093" s="5" t="e">
        <f>INDEX('BASE DE DATOS'!$A$2:$H$4921,MATCH(CONSTATACIÓN!$C6093,'BASE DE DATOS'!$A$2:$A$4921,0),8)</f>
        <v>#N/A</v>
      </c>
    </row>
    <row r="6094" spans="1:10" x14ac:dyDescent="0.25">
      <c r="A6094" s="13">
        <f t="shared" si="97"/>
        <v>0</v>
      </c>
      <c r="B6094" s="17" t="e">
        <f>INDEX('BASE DE DATOS'!$A$2:$H$4921,MATCH(CONSTATACIÓN!$C6094,'BASE DE DATOS'!$A$2:$A$4921,0),2)</f>
        <v>#N/A</v>
      </c>
      <c r="C6094" s="5"/>
      <c r="D6094" s="5"/>
      <c r="E6094" s="5"/>
      <c r="F6094" s="5"/>
      <c r="G6094" s="6" t="e">
        <f>INDEX('BASE DE DATOS'!$A$2:$H$4921,MATCH(CONSTATACIÓN!$C6094,'BASE DE DATOS'!$A$2:$A$4921,0),3)</f>
        <v>#N/A</v>
      </c>
      <c r="H6094" s="5" t="e">
        <f>INDEX('BASE DE DATOS'!$A$2:$H$4921,MATCH(CONSTATACIÓN!$C6094,'BASE DE DATOS'!$A$2:$A$4921,0),6)</f>
        <v>#N/A</v>
      </c>
      <c r="I6094" s="5" t="e">
        <f>INDEX('BASE DE DATOS'!$A$2:$H$4921,MATCH(CONSTATACIÓN!$C6094,'BASE DE DATOS'!$A$2:$A$4921,0),7)</f>
        <v>#N/A</v>
      </c>
      <c r="J6094" s="5" t="e">
        <f>INDEX('BASE DE DATOS'!$A$2:$H$4921,MATCH(CONSTATACIÓN!$C6094,'BASE DE DATOS'!$A$2:$A$4921,0),8)</f>
        <v>#N/A</v>
      </c>
    </row>
    <row r="6095" spans="1:10" x14ac:dyDescent="0.25">
      <c r="A6095" s="13">
        <f t="shared" si="97"/>
        <v>0</v>
      </c>
      <c r="B6095" s="17" t="e">
        <f>INDEX('BASE DE DATOS'!$A$2:$H$4921,MATCH(CONSTATACIÓN!$C6095,'BASE DE DATOS'!$A$2:$A$4921,0),2)</f>
        <v>#N/A</v>
      </c>
      <c r="C6095" s="5"/>
      <c r="D6095" s="5"/>
      <c r="E6095" s="5"/>
      <c r="F6095" s="5"/>
      <c r="G6095" s="6" t="e">
        <f>INDEX('BASE DE DATOS'!$A$2:$H$4921,MATCH(CONSTATACIÓN!$C6095,'BASE DE DATOS'!$A$2:$A$4921,0),3)</f>
        <v>#N/A</v>
      </c>
      <c r="H6095" s="5" t="e">
        <f>INDEX('BASE DE DATOS'!$A$2:$H$4921,MATCH(CONSTATACIÓN!$C6095,'BASE DE DATOS'!$A$2:$A$4921,0),6)</f>
        <v>#N/A</v>
      </c>
      <c r="I6095" s="5" t="e">
        <f>INDEX('BASE DE DATOS'!$A$2:$H$4921,MATCH(CONSTATACIÓN!$C6095,'BASE DE DATOS'!$A$2:$A$4921,0),7)</f>
        <v>#N/A</v>
      </c>
      <c r="J6095" s="5" t="e">
        <f>INDEX('BASE DE DATOS'!$A$2:$H$4921,MATCH(CONSTATACIÓN!$C6095,'BASE DE DATOS'!$A$2:$A$4921,0),8)</f>
        <v>#N/A</v>
      </c>
    </row>
    <row r="6096" spans="1:10" x14ac:dyDescent="0.25">
      <c r="A6096" s="13">
        <f t="shared" si="97"/>
        <v>0</v>
      </c>
      <c r="B6096" s="17" t="e">
        <f>INDEX('BASE DE DATOS'!$A$2:$H$4921,MATCH(CONSTATACIÓN!$C6096,'BASE DE DATOS'!$A$2:$A$4921,0),2)</f>
        <v>#N/A</v>
      </c>
      <c r="C6096" s="5"/>
      <c r="D6096" s="5"/>
      <c r="E6096" s="5"/>
      <c r="F6096" s="5"/>
      <c r="G6096" s="6" t="e">
        <f>INDEX('BASE DE DATOS'!$A$2:$H$4921,MATCH(CONSTATACIÓN!$C6096,'BASE DE DATOS'!$A$2:$A$4921,0),3)</f>
        <v>#N/A</v>
      </c>
      <c r="H6096" s="5" t="e">
        <f>INDEX('BASE DE DATOS'!$A$2:$H$4921,MATCH(CONSTATACIÓN!$C6096,'BASE DE DATOS'!$A$2:$A$4921,0),6)</f>
        <v>#N/A</v>
      </c>
      <c r="I6096" s="5" t="e">
        <f>INDEX('BASE DE DATOS'!$A$2:$H$4921,MATCH(CONSTATACIÓN!$C6096,'BASE DE DATOS'!$A$2:$A$4921,0),7)</f>
        <v>#N/A</v>
      </c>
      <c r="J6096" s="5" t="e">
        <f>INDEX('BASE DE DATOS'!$A$2:$H$4921,MATCH(CONSTATACIÓN!$C6096,'BASE DE DATOS'!$A$2:$A$4921,0),8)</f>
        <v>#N/A</v>
      </c>
    </row>
    <row r="6097" spans="1:10" x14ac:dyDescent="0.25">
      <c r="A6097" s="13">
        <f t="shared" si="97"/>
        <v>0</v>
      </c>
      <c r="B6097" s="17" t="e">
        <f>INDEX('BASE DE DATOS'!$A$2:$H$4921,MATCH(CONSTATACIÓN!$C6097,'BASE DE DATOS'!$A$2:$A$4921,0),2)</f>
        <v>#N/A</v>
      </c>
      <c r="C6097" s="5"/>
      <c r="D6097" s="5"/>
      <c r="E6097" s="5"/>
      <c r="F6097" s="5"/>
      <c r="G6097" s="6" t="e">
        <f>INDEX('BASE DE DATOS'!$A$2:$H$4921,MATCH(CONSTATACIÓN!$C6097,'BASE DE DATOS'!$A$2:$A$4921,0),3)</f>
        <v>#N/A</v>
      </c>
      <c r="H6097" s="5" t="e">
        <f>INDEX('BASE DE DATOS'!$A$2:$H$4921,MATCH(CONSTATACIÓN!$C6097,'BASE DE DATOS'!$A$2:$A$4921,0),6)</f>
        <v>#N/A</v>
      </c>
      <c r="I6097" s="5" t="e">
        <f>INDEX('BASE DE DATOS'!$A$2:$H$4921,MATCH(CONSTATACIÓN!$C6097,'BASE DE DATOS'!$A$2:$A$4921,0),7)</f>
        <v>#N/A</v>
      </c>
      <c r="J6097" s="5" t="e">
        <f>INDEX('BASE DE DATOS'!$A$2:$H$4921,MATCH(CONSTATACIÓN!$C6097,'BASE DE DATOS'!$A$2:$A$4921,0),8)</f>
        <v>#N/A</v>
      </c>
    </row>
    <row r="6098" spans="1:10" x14ac:dyDescent="0.25">
      <c r="A6098" s="13">
        <f t="shared" si="97"/>
        <v>0</v>
      </c>
      <c r="B6098" s="17" t="e">
        <f>INDEX('BASE DE DATOS'!$A$2:$H$4921,MATCH(CONSTATACIÓN!$C6098,'BASE DE DATOS'!$A$2:$A$4921,0),2)</f>
        <v>#N/A</v>
      </c>
      <c r="C6098" s="5"/>
      <c r="D6098" s="5"/>
      <c r="E6098" s="5"/>
      <c r="F6098" s="5"/>
      <c r="G6098" s="6" t="e">
        <f>INDEX('BASE DE DATOS'!$A$2:$H$4921,MATCH(CONSTATACIÓN!$C6098,'BASE DE DATOS'!$A$2:$A$4921,0),3)</f>
        <v>#N/A</v>
      </c>
      <c r="H6098" s="5" t="e">
        <f>INDEX('BASE DE DATOS'!$A$2:$H$4921,MATCH(CONSTATACIÓN!$C6098,'BASE DE DATOS'!$A$2:$A$4921,0),6)</f>
        <v>#N/A</v>
      </c>
      <c r="I6098" s="5" t="e">
        <f>INDEX('BASE DE DATOS'!$A$2:$H$4921,MATCH(CONSTATACIÓN!$C6098,'BASE DE DATOS'!$A$2:$A$4921,0),7)</f>
        <v>#N/A</v>
      </c>
      <c r="J6098" s="5" t="e">
        <f>INDEX('BASE DE DATOS'!$A$2:$H$4921,MATCH(CONSTATACIÓN!$C6098,'BASE DE DATOS'!$A$2:$A$4921,0),8)</f>
        <v>#N/A</v>
      </c>
    </row>
    <row r="6099" spans="1:10" x14ac:dyDescent="0.25">
      <c r="A6099" s="13">
        <f t="shared" si="97"/>
        <v>0</v>
      </c>
      <c r="B6099" s="17" t="e">
        <f>INDEX('BASE DE DATOS'!$A$2:$H$4921,MATCH(CONSTATACIÓN!$C6099,'BASE DE DATOS'!$A$2:$A$4921,0),2)</f>
        <v>#N/A</v>
      </c>
      <c r="C6099" s="5"/>
      <c r="D6099" s="5"/>
      <c r="E6099" s="5"/>
      <c r="F6099" s="5"/>
      <c r="G6099" s="6" t="e">
        <f>INDEX('BASE DE DATOS'!$A$2:$H$4921,MATCH(CONSTATACIÓN!$C6099,'BASE DE DATOS'!$A$2:$A$4921,0),3)</f>
        <v>#N/A</v>
      </c>
      <c r="H6099" s="5" t="e">
        <f>INDEX('BASE DE DATOS'!$A$2:$H$4921,MATCH(CONSTATACIÓN!$C6099,'BASE DE DATOS'!$A$2:$A$4921,0),6)</f>
        <v>#N/A</v>
      </c>
      <c r="I6099" s="5" t="e">
        <f>INDEX('BASE DE DATOS'!$A$2:$H$4921,MATCH(CONSTATACIÓN!$C6099,'BASE DE DATOS'!$A$2:$A$4921,0),7)</f>
        <v>#N/A</v>
      </c>
      <c r="J6099" s="5" t="e">
        <f>INDEX('BASE DE DATOS'!$A$2:$H$4921,MATCH(CONSTATACIÓN!$C6099,'BASE DE DATOS'!$A$2:$A$4921,0),8)</f>
        <v>#N/A</v>
      </c>
    </row>
    <row r="6100" spans="1:10" x14ac:dyDescent="0.25">
      <c r="A6100" s="13">
        <f t="shared" si="97"/>
        <v>0</v>
      </c>
      <c r="B6100" s="17" t="e">
        <f>INDEX('BASE DE DATOS'!$A$2:$H$4921,MATCH(CONSTATACIÓN!$C6100,'BASE DE DATOS'!$A$2:$A$4921,0),2)</f>
        <v>#N/A</v>
      </c>
      <c r="C6100" s="5"/>
      <c r="D6100" s="5"/>
      <c r="E6100" s="5"/>
      <c r="F6100" s="5"/>
      <c r="G6100" s="6" t="e">
        <f>INDEX('BASE DE DATOS'!$A$2:$H$4921,MATCH(CONSTATACIÓN!$C6100,'BASE DE DATOS'!$A$2:$A$4921,0),3)</f>
        <v>#N/A</v>
      </c>
      <c r="H6100" s="5" t="e">
        <f>INDEX('BASE DE DATOS'!$A$2:$H$4921,MATCH(CONSTATACIÓN!$C6100,'BASE DE DATOS'!$A$2:$A$4921,0),6)</f>
        <v>#N/A</v>
      </c>
      <c r="I6100" s="5" t="e">
        <f>INDEX('BASE DE DATOS'!$A$2:$H$4921,MATCH(CONSTATACIÓN!$C6100,'BASE DE DATOS'!$A$2:$A$4921,0),7)</f>
        <v>#N/A</v>
      </c>
      <c r="J6100" s="5" t="e">
        <f>INDEX('BASE DE DATOS'!$A$2:$H$4921,MATCH(CONSTATACIÓN!$C6100,'BASE DE DATOS'!$A$2:$A$4921,0),8)</f>
        <v>#N/A</v>
      </c>
    </row>
    <row r="6101" spans="1:10" x14ac:dyDescent="0.25">
      <c r="A6101" s="13">
        <f t="shared" si="97"/>
        <v>0</v>
      </c>
      <c r="B6101" s="17" t="e">
        <f>INDEX('BASE DE DATOS'!$A$2:$H$4921,MATCH(CONSTATACIÓN!$C6101,'BASE DE DATOS'!$A$2:$A$4921,0),2)</f>
        <v>#N/A</v>
      </c>
      <c r="C6101" s="5"/>
      <c r="D6101" s="5"/>
      <c r="E6101" s="5"/>
      <c r="F6101" s="5"/>
      <c r="G6101" s="6" t="e">
        <f>INDEX('BASE DE DATOS'!$A$2:$H$4921,MATCH(CONSTATACIÓN!$C6101,'BASE DE DATOS'!$A$2:$A$4921,0),3)</f>
        <v>#N/A</v>
      </c>
      <c r="H6101" s="5" t="e">
        <f>INDEX('BASE DE DATOS'!$A$2:$H$4921,MATCH(CONSTATACIÓN!$C6101,'BASE DE DATOS'!$A$2:$A$4921,0),6)</f>
        <v>#N/A</v>
      </c>
      <c r="I6101" s="5" t="e">
        <f>INDEX('BASE DE DATOS'!$A$2:$H$4921,MATCH(CONSTATACIÓN!$C6101,'BASE DE DATOS'!$A$2:$A$4921,0),7)</f>
        <v>#N/A</v>
      </c>
      <c r="J6101" s="5" t="e">
        <f>INDEX('BASE DE DATOS'!$A$2:$H$4921,MATCH(CONSTATACIÓN!$C6101,'BASE DE DATOS'!$A$2:$A$4921,0),8)</f>
        <v>#N/A</v>
      </c>
    </row>
    <row r="6102" spans="1:10" x14ac:dyDescent="0.25">
      <c r="A6102" s="13">
        <f t="shared" si="97"/>
        <v>0</v>
      </c>
      <c r="B6102" s="17" t="e">
        <f>INDEX('BASE DE DATOS'!$A$2:$H$4921,MATCH(CONSTATACIÓN!$C6102,'BASE DE DATOS'!$A$2:$A$4921,0),2)</f>
        <v>#N/A</v>
      </c>
      <c r="C6102" s="5"/>
      <c r="D6102" s="5"/>
      <c r="E6102" s="5"/>
      <c r="F6102" s="5"/>
      <c r="G6102" s="6" t="e">
        <f>INDEX('BASE DE DATOS'!$A$2:$H$4921,MATCH(CONSTATACIÓN!$C6102,'BASE DE DATOS'!$A$2:$A$4921,0),3)</f>
        <v>#N/A</v>
      </c>
      <c r="H6102" s="5" t="e">
        <f>INDEX('BASE DE DATOS'!$A$2:$H$4921,MATCH(CONSTATACIÓN!$C6102,'BASE DE DATOS'!$A$2:$A$4921,0),6)</f>
        <v>#N/A</v>
      </c>
      <c r="I6102" s="5" t="e">
        <f>INDEX('BASE DE DATOS'!$A$2:$H$4921,MATCH(CONSTATACIÓN!$C6102,'BASE DE DATOS'!$A$2:$A$4921,0),7)</f>
        <v>#N/A</v>
      </c>
      <c r="J6102" s="5" t="e">
        <f>INDEX('BASE DE DATOS'!$A$2:$H$4921,MATCH(CONSTATACIÓN!$C6102,'BASE DE DATOS'!$A$2:$A$4921,0),8)</f>
        <v>#N/A</v>
      </c>
    </row>
    <row r="6103" spans="1:10" x14ac:dyDescent="0.25">
      <c r="A6103" s="13">
        <f t="shared" si="97"/>
        <v>0</v>
      </c>
      <c r="B6103" s="17" t="e">
        <f>INDEX('BASE DE DATOS'!$A$2:$H$4921,MATCH(CONSTATACIÓN!$C6103,'BASE DE DATOS'!$A$2:$A$4921,0),2)</f>
        <v>#N/A</v>
      </c>
      <c r="C6103" s="5"/>
      <c r="D6103" s="5"/>
      <c r="E6103" s="5"/>
      <c r="F6103" s="5"/>
      <c r="G6103" s="6" t="e">
        <f>INDEX('BASE DE DATOS'!$A$2:$H$4921,MATCH(CONSTATACIÓN!$C6103,'BASE DE DATOS'!$A$2:$A$4921,0),3)</f>
        <v>#N/A</v>
      </c>
      <c r="H6103" s="5" t="e">
        <f>INDEX('BASE DE DATOS'!$A$2:$H$4921,MATCH(CONSTATACIÓN!$C6103,'BASE DE DATOS'!$A$2:$A$4921,0),6)</f>
        <v>#N/A</v>
      </c>
      <c r="I6103" s="5" t="e">
        <f>INDEX('BASE DE DATOS'!$A$2:$H$4921,MATCH(CONSTATACIÓN!$C6103,'BASE DE DATOS'!$A$2:$A$4921,0),7)</f>
        <v>#N/A</v>
      </c>
      <c r="J6103" s="5" t="e">
        <f>INDEX('BASE DE DATOS'!$A$2:$H$4921,MATCH(CONSTATACIÓN!$C6103,'BASE DE DATOS'!$A$2:$A$4921,0),8)</f>
        <v>#N/A</v>
      </c>
    </row>
    <row r="6104" spans="1:10" x14ac:dyDescent="0.25">
      <c r="A6104" s="13">
        <f t="shared" si="97"/>
        <v>0</v>
      </c>
      <c r="B6104" s="17" t="e">
        <f>INDEX('BASE DE DATOS'!$A$2:$H$4921,MATCH(CONSTATACIÓN!$C6104,'BASE DE DATOS'!$A$2:$A$4921,0),2)</f>
        <v>#N/A</v>
      </c>
      <c r="C6104" s="5"/>
      <c r="D6104" s="5"/>
      <c r="E6104" s="5"/>
      <c r="F6104" s="5"/>
      <c r="G6104" s="6" t="e">
        <f>INDEX('BASE DE DATOS'!$A$2:$H$4921,MATCH(CONSTATACIÓN!$C6104,'BASE DE DATOS'!$A$2:$A$4921,0),3)</f>
        <v>#N/A</v>
      </c>
      <c r="H6104" s="5" t="e">
        <f>INDEX('BASE DE DATOS'!$A$2:$H$4921,MATCH(CONSTATACIÓN!$C6104,'BASE DE DATOS'!$A$2:$A$4921,0),6)</f>
        <v>#N/A</v>
      </c>
      <c r="I6104" s="5" t="e">
        <f>INDEX('BASE DE DATOS'!$A$2:$H$4921,MATCH(CONSTATACIÓN!$C6104,'BASE DE DATOS'!$A$2:$A$4921,0),7)</f>
        <v>#N/A</v>
      </c>
      <c r="J6104" s="5" t="e">
        <f>INDEX('BASE DE DATOS'!$A$2:$H$4921,MATCH(CONSTATACIÓN!$C6104,'BASE DE DATOS'!$A$2:$A$4921,0),8)</f>
        <v>#N/A</v>
      </c>
    </row>
    <row r="6105" spans="1:10" x14ac:dyDescent="0.25">
      <c r="A6105" s="13">
        <f t="shared" si="97"/>
        <v>0</v>
      </c>
      <c r="B6105" s="17" t="e">
        <f>INDEX('BASE DE DATOS'!$A$2:$H$4921,MATCH(CONSTATACIÓN!$C6105,'BASE DE DATOS'!$A$2:$A$4921,0),2)</f>
        <v>#N/A</v>
      </c>
      <c r="C6105" s="5"/>
      <c r="D6105" s="5"/>
      <c r="E6105" s="5"/>
      <c r="F6105" s="5"/>
      <c r="G6105" s="6" t="e">
        <f>INDEX('BASE DE DATOS'!$A$2:$H$4921,MATCH(CONSTATACIÓN!$C6105,'BASE DE DATOS'!$A$2:$A$4921,0),3)</f>
        <v>#N/A</v>
      </c>
      <c r="H6105" s="5" t="e">
        <f>INDEX('BASE DE DATOS'!$A$2:$H$4921,MATCH(CONSTATACIÓN!$C6105,'BASE DE DATOS'!$A$2:$A$4921,0),6)</f>
        <v>#N/A</v>
      </c>
      <c r="I6105" s="5" t="e">
        <f>INDEX('BASE DE DATOS'!$A$2:$H$4921,MATCH(CONSTATACIÓN!$C6105,'BASE DE DATOS'!$A$2:$A$4921,0),7)</f>
        <v>#N/A</v>
      </c>
      <c r="J6105" s="5" t="e">
        <f>INDEX('BASE DE DATOS'!$A$2:$H$4921,MATCH(CONSTATACIÓN!$C6105,'BASE DE DATOS'!$A$2:$A$4921,0),8)</f>
        <v>#N/A</v>
      </c>
    </row>
    <row r="6106" spans="1:10" x14ac:dyDescent="0.25">
      <c r="A6106" s="13">
        <f t="shared" si="97"/>
        <v>0</v>
      </c>
      <c r="B6106" s="17" t="e">
        <f>INDEX('BASE DE DATOS'!$A$2:$H$4921,MATCH(CONSTATACIÓN!$C6106,'BASE DE DATOS'!$A$2:$A$4921,0),2)</f>
        <v>#N/A</v>
      </c>
      <c r="C6106" s="5"/>
      <c r="D6106" s="5"/>
      <c r="E6106" s="5"/>
      <c r="F6106" s="5"/>
      <c r="G6106" s="6" t="e">
        <f>INDEX('BASE DE DATOS'!$A$2:$H$4921,MATCH(CONSTATACIÓN!$C6106,'BASE DE DATOS'!$A$2:$A$4921,0),3)</f>
        <v>#N/A</v>
      </c>
      <c r="H6106" s="5" t="e">
        <f>INDEX('BASE DE DATOS'!$A$2:$H$4921,MATCH(CONSTATACIÓN!$C6106,'BASE DE DATOS'!$A$2:$A$4921,0),6)</f>
        <v>#N/A</v>
      </c>
      <c r="I6106" s="5" t="e">
        <f>INDEX('BASE DE DATOS'!$A$2:$H$4921,MATCH(CONSTATACIÓN!$C6106,'BASE DE DATOS'!$A$2:$A$4921,0),7)</f>
        <v>#N/A</v>
      </c>
      <c r="J6106" s="5" t="e">
        <f>INDEX('BASE DE DATOS'!$A$2:$H$4921,MATCH(CONSTATACIÓN!$C6106,'BASE DE DATOS'!$A$2:$A$4921,0),8)</f>
        <v>#N/A</v>
      </c>
    </row>
    <row r="6107" spans="1:10" x14ac:dyDescent="0.25">
      <c r="A6107" s="13">
        <f t="shared" si="97"/>
        <v>0</v>
      </c>
      <c r="B6107" s="17" t="e">
        <f>INDEX('BASE DE DATOS'!$A$2:$H$4921,MATCH(CONSTATACIÓN!$C6107,'BASE DE DATOS'!$A$2:$A$4921,0),2)</f>
        <v>#N/A</v>
      </c>
      <c r="C6107" s="5"/>
      <c r="D6107" s="5"/>
      <c r="E6107" s="5"/>
      <c r="F6107" s="5"/>
      <c r="G6107" s="6" t="e">
        <f>INDEX('BASE DE DATOS'!$A$2:$H$4921,MATCH(CONSTATACIÓN!$C6107,'BASE DE DATOS'!$A$2:$A$4921,0),3)</f>
        <v>#N/A</v>
      </c>
      <c r="H6107" s="5" t="e">
        <f>INDEX('BASE DE DATOS'!$A$2:$H$4921,MATCH(CONSTATACIÓN!$C6107,'BASE DE DATOS'!$A$2:$A$4921,0),6)</f>
        <v>#N/A</v>
      </c>
      <c r="I6107" s="5" t="e">
        <f>INDEX('BASE DE DATOS'!$A$2:$H$4921,MATCH(CONSTATACIÓN!$C6107,'BASE DE DATOS'!$A$2:$A$4921,0),7)</f>
        <v>#N/A</v>
      </c>
      <c r="J6107" s="5" t="e">
        <f>INDEX('BASE DE DATOS'!$A$2:$H$4921,MATCH(CONSTATACIÓN!$C6107,'BASE DE DATOS'!$A$2:$A$4921,0),8)</f>
        <v>#N/A</v>
      </c>
    </row>
    <row r="6108" spans="1:10" x14ac:dyDescent="0.25">
      <c r="A6108" s="13">
        <f t="shared" si="97"/>
        <v>0</v>
      </c>
      <c r="B6108" s="17" t="e">
        <f>INDEX('BASE DE DATOS'!$A$2:$H$4921,MATCH(CONSTATACIÓN!$C6108,'BASE DE DATOS'!$A$2:$A$4921,0),2)</f>
        <v>#N/A</v>
      </c>
      <c r="C6108" s="5"/>
      <c r="D6108" s="5"/>
      <c r="E6108" s="5"/>
      <c r="F6108" s="5"/>
      <c r="G6108" s="6" t="e">
        <f>INDEX('BASE DE DATOS'!$A$2:$H$4921,MATCH(CONSTATACIÓN!$C6108,'BASE DE DATOS'!$A$2:$A$4921,0),3)</f>
        <v>#N/A</v>
      </c>
      <c r="H6108" s="5" t="e">
        <f>INDEX('BASE DE DATOS'!$A$2:$H$4921,MATCH(CONSTATACIÓN!$C6108,'BASE DE DATOS'!$A$2:$A$4921,0),6)</f>
        <v>#N/A</v>
      </c>
      <c r="I6108" s="5" t="e">
        <f>INDEX('BASE DE DATOS'!$A$2:$H$4921,MATCH(CONSTATACIÓN!$C6108,'BASE DE DATOS'!$A$2:$A$4921,0),7)</f>
        <v>#N/A</v>
      </c>
      <c r="J6108" s="5" t="e">
        <f>INDEX('BASE DE DATOS'!$A$2:$H$4921,MATCH(CONSTATACIÓN!$C6108,'BASE DE DATOS'!$A$2:$A$4921,0),8)</f>
        <v>#N/A</v>
      </c>
    </row>
    <row r="6109" spans="1:10" x14ac:dyDescent="0.25">
      <c r="A6109" s="13">
        <f t="shared" si="97"/>
        <v>0</v>
      </c>
      <c r="B6109" s="17" t="e">
        <f>INDEX('BASE DE DATOS'!$A$2:$H$4921,MATCH(CONSTATACIÓN!$C6109,'BASE DE DATOS'!$A$2:$A$4921,0),2)</f>
        <v>#N/A</v>
      </c>
      <c r="C6109" s="5"/>
      <c r="D6109" s="5"/>
      <c r="E6109" s="5"/>
      <c r="F6109" s="5"/>
      <c r="G6109" s="6" t="e">
        <f>INDEX('BASE DE DATOS'!$A$2:$H$4921,MATCH(CONSTATACIÓN!$C6109,'BASE DE DATOS'!$A$2:$A$4921,0),3)</f>
        <v>#N/A</v>
      </c>
      <c r="H6109" s="5" t="e">
        <f>INDEX('BASE DE DATOS'!$A$2:$H$4921,MATCH(CONSTATACIÓN!$C6109,'BASE DE DATOS'!$A$2:$A$4921,0),6)</f>
        <v>#N/A</v>
      </c>
      <c r="I6109" s="5" t="e">
        <f>INDEX('BASE DE DATOS'!$A$2:$H$4921,MATCH(CONSTATACIÓN!$C6109,'BASE DE DATOS'!$A$2:$A$4921,0),7)</f>
        <v>#N/A</v>
      </c>
      <c r="J6109" s="5" t="e">
        <f>INDEX('BASE DE DATOS'!$A$2:$H$4921,MATCH(CONSTATACIÓN!$C6109,'BASE DE DATOS'!$A$2:$A$4921,0),8)</f>
        <v>#N/A</v>
      </c>
    </row>
    <row r="6110" spans="1:10" x14ac:dyDescent="0.25">
      <c r="A6110" s="13">
        <f t="shared" si="97"/>
        <v>0</v>
      </c>
      <c r="B6110" s="17" t="e">
        <f>INDEX('BASE DE DATOS'!$A$2:$H$4921,MATCH(CONSTATACIÓN!$C6110,'BASE DE DATOS'!$A$2:$A$4921,0),2)</f>
        <v>#N/A</v>
      </c>
      <c r="C6110" s="5"/>
      <c r="D6110" s="5"/>
      <c r="E6110" s="5"/>
      <c r="F6110" s="5"/>
      <c r="G6110" s="6" t="e">
        <f>INDEX('BASE DE DATOS'!$A$2:$H$4921,MATCH(CONSTATACIÓN!$C6110,'BASE DE DATOS'!$A$2:$A$4921,0),3)</f>
        <v>#N/A</v>
      </c>
      <c r="H6110" s="5" t="e">
        <f>INDEX('BASE DE DATOS'!$A$2:$H$4921,MATCH(CONSTATACIÓN!$C6110,'BASE DE DATOS'!$A$2:$A$4921,0),6)</f>
        <v>#N/A</v>
      </c>
      <c r="I6110" s="5" t="e">
        <f>INDEX('BASE DE DATOS'!$A$2:$H$4921,MATCH(CONSTATACIÓN!$C6110,'BASE DE DATOS'!$A$2:$A$4921,0),7)</f>
        <v>#N/A</v>
      </c>
      <c r="J6110" s="5" t="e">
        <f>INDEX('BASE DE DATOS'!$A$2:$H$4921,MATCH(CONSTATACIÓN!$C6110,'BASE DE DATOS'!$A$2:$A$4921,0),8)</f>
        <v>#N/A</v>
      </c>
    </row>
    <row r="6111" spans="1:10" x14ac:dyDescent="0.25">
      <c r="A6111" s="13">
        <f t="shared" si="97"/>
        <v>0</v>
      </c>
      <c r="B6111" s="17" t="e">
        <f>INDEX('BASE DE DATOS'!$A$2:$H$4921,MATCH(CONSTATACIÓN!$C6111,'BASE DE DATOS'!$A$2:$A$4921,0),2)</f>
        <v>#N/A</v>
      </c>
      <c r="C6111" s="5"/>
      <c r="D6111" s="5"/>
      <c r="E6111" s="5"/>
      <c r="F6111" s="5"/>
      <c r="G6111" s="6" t="e">
        <f>INDEX('BASE DE DATOS'!$A$2:$H$4921,MATCH(CONSTATACIÓN!$C6111,'BASE DE DATOS'!$A$2:$A$4921,0),3)</f>
        <v>#N/A</v>
      </c>
      <c r="H6111" s="5" t="e">
        <f>INDEX('BASE DE DATOS'!$A$2:$H$4921,MATCH(CONSTATACIÓN!$C6111,'BASE DE DATOS'!$A$2:$A$4921,0),6)</f>
        <v>#N/A</v>
      </c>
      <c r="I6111" s="5" t="e">
        <f>INDEX('BASE DE DATOS'!$A$2:$H$4921,MATCH(CONSTATACIÓN!$C6111,'BASE DE DATOS'!$A$2:$A$4921,0),7)</f>
        <v>#N/A</v>
      </c>
      <c r="J6111" s="5" t="e">
        <f>INDEX('BASE DE DATOS'!$A$2:$H$4921,MATCH(CONSTATACIÓN!$C6111,'BASE DE DATOS'!$A$2:$A$4921,0),8)</f>
        <v>#N/A</v>
      </c>
    </row>
    <row r="6112" spans="1:10" x14ac:dyDescent="0.25">
      <c r="A6112" s="13">
        <f t="shared" si="97"/>
        <v>0</v>
      </c>
      <c r="B6112" s="17" t="e">
        <f>INDEX('BASE DE DATOS'!$A$2:$H$4921,MATCH(CONSTATACIÓN!$C6112,'BASE DE DATOS'!$A$2:$A$4921,0),2)</f>
        <v>#N/A</v>
      </c>
      <c r="C6112" s="5"/>
      <c r="D6112" s="5"/>
      <c r="E6112" s="5"/>
      <c r="F6112" s="5"/>
      <c r="G6112" s="6" t="e">
        <f>INDEX('BASE DE DATOS'!$A$2:$H$4921,MATCH(CONSTATACIÓN!$C6112,'BASE DE DATOS'!$A$2:$A$4921,0),3)</f>
        <v>#N/A</v>
      </c>
      <c r="H6112" s="5" t="e">
        <f>INDEX('BASE DE DATOS'!$A$2:$H$4921,MATCH(CONSTATACIÓN!$C6112,'BASE DE DATOS'!$A$2:$A$4921,0),6)</f>
        <v>#N/A</v>
      </c>
      <c r="I6112" s="5" t="e">
        <f>INDEX('BASE DE DATOS'!$A$2:$H$4921,MATCH(CONSTATACIÓN!$C6112,'BASE DE DATOS'!$A$2:$A$4921,0),7)</f>
        <v>#N/A</v>
      </c>
      <c r="J6112" s="5" t="e">
        <f>INDEX('BASE DE DATOS'!$A$2:$H$4921,MATCH(CONSTATACIÓN!$C6112,'BASE DE DATOS'!$A$2:$A$4921,0),8)</f>
        <v>#N/A</v>
      </c>
    </row>
    <row r="6113" spans="1:10" x14ac:dyDescent="0.25">
      <c r="A6113" s="13">
        <f t="shared" si="97"/>
        <v>0</v>
      </c>
      <c r="B6113" s="17" t="e">
        <f>INDEX('BASE DE DATOS'!$A$2:$H$4921,MATCH(CONSTATACIÓN!$C6113,'BASE DE DATOS'!$A$2:$A$4921,0),2)</f>
        <v>#N/A</v>
      </c>
      <c r="C6113" s="5"/>
      <c r="D6113" s="5"/>
      <c r="E6113" s="5"/>
      <c r="F6113" s="5"/>
      <c r="G6113" s="6" t="e">
        <f>INDEX('BASE DE DATOS'!$A$2:$H$4921,MATCH(CONSTATACIÓN!$C6113,'BASE DE DATOS'!$A$2:$A$4921,0),3)</f>
        <v>#N/A</v>
      </c>
      <c r="H6113" s="5" t="e">
        <f>INDEX('BASE DE DATOS'!$A$2:$H$4921,MATCH(CONSTATACIÓN!$C6113,'BASE DE DATOS'!$A$2:$A$4921,0),6)</f>
        <v>#N/A</v>
      </c>
      <c r="I6113" s="5" t="e">
        <f>INDEX('BASE DE DATOS'!$A$2:$H$4921,MATCH(CONSTATACIÓN!$C6113,'BASE DE DATOS'!$A$2:$A$4921,0),7)</f>
        <v>#N/A</v>
      </c>
      <c r="J6113" s="5" t="e">
        <f>INDEX('BASE DE DATOS'!$A$2:$H$4921,MATCH(CONSTATACIÓN!$C6113,'BASE DE DATOS'!$A$2:$A$4921,0),8)</f>
        <v>#N/A</v>
      </c>
    </row>
    <row r="6114" spans="1:10" x14ac:dyDescent="0.25">
      <c r="A6114" s="13">
        <f t="shared" si="97"/>
        <v>0</v>
      </c>
      <c r="B6114" s="17" t="e">
        <f>INDEX('BASE DE DATOS'!$A$2:$H$4921,MATCH(CONSTATACIÓN!$C6114,'BASE DE DATOS'!$A$2:$A$4921,0),2)</f>
        <v>#N/A</v>
      </c>
      <c r="C6114" s="5"/>
      <c r="D6114" s="5"/>
      <c r="E6114" s="5"/>
      <c r="F6114" s="5"/>
      <c r="G6114" s="6" t="e">
        <f>INDEX('BASE DE DATOS'!$A$2:$H$4921,MATCH(CONSTATACIÓN!$C6114,'BASE DE DATOS'!$A$2:$A$4921,0),3)</f>
        <v>#N/A</v>
      </c>
      <c r="H6114" s="5" t="e">
        <f>INDEX('BASE DE DATOS'!$A$2:$H$4921,MATCH(CONSTATACIÓN!$C6114,'BASE DE DATOS'!$A$2:$A$4921,0),6)</f>
        <v>#N/A</v>
      </c>
      <c r="I6114" s="5" t="e">
        <f>INDEX('BASE DE DATOS'!$A$2:$H$4921,MATCH(CONSTATACIÓN!$C6114,'BASE DE DATOS'!$A$2:$A$4921,0),7)</f>
        <v>#N/A</v>
      </c>
      <c r="J6114" s="5" t="e">
        <f>INDEX('BASE DE DATOS'!$A$2:$H$4921,MATCH(CONSTATACIÓN!$C6114,'BASE DE DATOS'!$A$2:$A$4921,0),8)</f>
        <v>#N/A</v>
      </c>
    </row>
    <row r="6115" spans="1:10" x14ac:dyDescent="0.25">
      <c r="A6115" s="13">
        <f t="shared" si="97"/>
        <v>0</v>
      </c>
      <c r="B6115" s="17" t="e">
        <f>INDEX('BASE DE DATOS'!$A$2:$H$4921,MATCH(CONSTATACIÓN!$C6115,'BASE DE DATOS'!$A$2:$A$4921,0),2)</f>
        <v>#N/A</v>
      </c>
      <c r="C6115" s="5"/>
      <c r="D6115" s="5"/>
      <c r="E6115" s="5"/>
      <c r="F6115" s="5"/>
      <c r="G6115" s="6" t="e">
        <f>INDEX('BASE DE DATOS'!$A$2:$H$4921,MATCH(CONSTATACIÓN!$C6115,'BASE DE DATOS'!$A$2:$A$4921,0),3)</f>
        <v>#N/A</v>
      </c>
      <c r="H6115" s="5" t="e">
        <f>INDEX('BASE DE DATOS'!$A$2:$H$4921,MATCH(CONSTATACIÓN!$C6115,'BASE DE DATOS'!$A$2:$A$4921,0),6)</f>
        <v>#N/A</v>
      </c>
      <c r="I6115" s="5" t="e">
        <f>INDEX('BASE DE DATOS'!$A$2:$H$4921,MATCH(CONSTATACIÓN!$C6115,'BASE DE DATOS'!$A$2:$A$4921,0),7)</f>
        <v>#N/A</v>
      </c>
      <c r="J6115" s="5" t="e">
        <f>INDEX('BASE DE DATOS'!$A$2:$H$4921,MATCH(CONSTATACIÓN!$C6115,'BASE DE DATOS'!$A$2:$A$4921,0),8)</f>
        <v>#N/A</v>
      </c>
    </row>
    <row r="6116" spans="1:10" x14ac:dyDescent="0.25">
      <c r="A6116" s="13">
        <f t="shared" si="97"/>
        <v>0</v>
      </c>
      <c r="B6116" s="17" t="e">
        <f>INDEX('BASE DE DATOS'!$A$2:$H$4921,MATCH(CONSTATACIÓN!$C6116,'BASE DE DATOS'!$A$2:$A$4921,0),2)</f>
        <v>#N/A</v>
      </c>
      <c r="C6116" s="5"/>
      <c r="D6116" s="5"/>
      <c r="E6116" s="5"/>
      <c r="F6116" s="5"/>
      <c r="G6116" s="6" t="e">
        <f>INDEX('BASE DE DATOS'!$A$2:$H$4921,MATCH(CONSTATACIÓN!$C6116,'BASE DE DATOS'!$A$2:$A$4921,0),3)</f>
        <v>#N/A</v>
      </c>
      <c r="H6116" s="5" t="e">
        <f>INDEX('BASE DE DATOS'!$A$2:$H$4921,MATCH(CONSTATACIÓN!$C6116,'BASE DE DATOS'!$A$2:$A$4921,0),6)</f>
        <v>#N/A</v>
      </c>
      <c r="I6116" s="5" t="e">
        <f>INDEX('BASE DE DATOS'!$A$2:$H$4921,MATCH(CONSTATACIÓN!$C6116,'BASE DE DATOS'!$A$2:$A$4921,0),7)</f>
        <v>#N/A</v>
      </c>
      <c r="J6116" s="5" t="e">
        <f>INDEX('BASE DE DATOS'!$A$2:$H$4921,MATCH(CONSTATACIÓN!$C6116,'BASE DE DATOS'!$A$2:$A$4921,0),8)</f>
        <v>#N/A</v>
      </c>
    </row>
    <row r="6117" spans="1:10" x14ac:dyDescent="0.25">
      <c r="A6117" s="13">
        <f t="shared" si="97"/>
        <v>0</v>
      </c>
      <c r="B6117" s="17" t="e">
        <f>INDEX('BASE DE DATOS'!$A$2:$H$4921,MATCH(CONSTATACIÓN!$C6117,'BASE DE DATOS'!$A$2:$A$4921,0),2)</f>
        <v>#N/A</v>
      </c>
      <c r="C6117" s="5"/>
      <c r="D6117" s="5"/>
      <c r="E6117" s="5"/>
      <c r="F6117" s="5"/>
      <c r="G6117" s="6" t="e">
        <f>INDEX('BASE DE DATOS'!$A$2:$H$4921,MATCH(CONSTATACIÓN!$C6117,'BASE DE DATOS'!$A$2:$A$4921,0),3)</f>
        <v>#N/A</v>
      </c>
      <c r="H6117" s="5" t="e">
        <f>INDEX('BASE DE DATOS'!$A$2:$H$4921,MATCH(CONSTATACIÓN!$C6117,'BASE DE DATOS'!$A$2:$A$4921,0),6)</f>
        <v>#N/A</v>
      </c>
      <c r="I6117" s="5" t="e">
        <f>INDEX('BASE DE DATOS'!$A$2:$H$4921,MATCH(CONSTATACIÓN!$C6117,'BASE DE DATOS'!$A$2:$A$4921,0),7)</f>
        <v>#N/A</v>
      </c>
      <c r="J6117" s="5" t="e">
        <f>INDEX('BASE DE DATOS'!$A$2:$H$4921,MATCH(CONSTATACIÓN!$C6117,'BASE DE DATOS'!$A$2:$A$4921,0),8)</f>
        <v>#N/A</v>
      </c>
    </row>
    <row r="6118" spans="1:10" x14ac:dyDescent="0.25">
      <c r="A6118" s="13">
        <f t="shared" si="97"/>
        <v>0</v>
      </c>
      <c r="B6118" s="17" t="e">
        <f>INDEX('BASE DE DATOS'!$A$2:$H$4921,MATCH(CONSTATACIÓN!$C6118,'BASE DE DATOS'!$A$2:$A$4921,0),2)</f>
        <v>#N/A</v>
      </c>
      <c r="C6118" s="5"/>
      <c r="D6118" s="5"/>
      <c r="E6118" s="5"/>
      <c r="F6118" s="5"/>
      <c r="G6118" s="6" t="e">
        <f>INDEX('BASE DE DATOS'!$A$2:$H$4921,MATCH(CONSTATACIÓN!$C6118,'BASE DE DATOS'!$A$2:$A$4921,0),3)</f>
        <v>#N/A</v>
      </c>
      <c r="H6118" s="5" t="e">
        <f>INDEX('BASE DE DATOS'!$A$2:$H$4921,MATCH(CONSTATACIÓN!$C6118,'BASE DE DATOS'!$A$2:$A$4921,0),6)</f>
        <v>#N/A</v>
      </c>
      <c r="I6118" s="5" t="e">
        <f>INDEX('BASE DE DATOS'!$A$2:$H$4921,MATCH(CONSTATACIÓN!$C6118,'BASE DE DATOS'!$A$2:$A$4921,0),7)</f>
        <v>#N/A</v>
      </c>
      <c r="J6118" s="5" t="e">
        <f>INDEX('BASE DE DATOS'!$A$2:$H$4921,MATCH(CONSTATACIÓN!$C6118,'BASE DE DATOS'!$A$2:$A$4921,0),8)</f>
        <v>#N/A</v>
      </c>
    </row>
    <row r="6119" spans="1:10" x14ac:dyDescent="0.25">
      <c r="A6119" s="13">
        <f t="shared" si="97"/>
        <v>0</v>
      </c>
      <c r="B6119" s="17" t="e">
        <f>INDEX('BASE DE DATOS'!$A$2:$H$4921,MATCH(CONSTATACIÓN!$C6119,'BASE DE DATOS'!$A$2:$A$4921,0),2)</f>
        <v>#N/A</v>
      </c>
      <c r="C6119" s="5"/>
      <c r="D6119" s="5"/>
      <c r="E6119" s="5"/>
      <c r="F6119" s="5"/>
      <c r="G6119" s="6" t="e">
        <f>INDEX('BASE DE DATOS'!$A$2:$H$4921,MATCH(CONSTATACIÓN!$C6119,'BASE DE DATOS'!$A$2:$A$4921,0),3)</f>
        <v>#N/A</v>
      </c>
      <c r="H6119" s="5" t="e">
        <f>INDEX('BASE DE DATOS'!$A$2:$H$4921,MATCH(CONSTATACIÓN!$C6119,'BASE DE DATOS'!$A$2:$A$4921,0),6)</f>
        <v>#N/A</v>
      </c>
      <c r="I6119" s="5" t="e">
        <f>INDEX('BASE DE DATOS'!$A$2:$H$4921,MATCH(CONSTATACIÓN!$C6119,'BASE DE DATOS'!$A$2:$A$4921,0),7)</f>
        <v>#N/A</v>
      </c>
      <c r="J6119" s="5" t="e">
        <f>INDEX('BASE DE DATOS'!$A$2:$H$4921,MATCH(CONSTATACIÓN!$C6119,'BASE DE DATOS'!$A$2:$A$4921,0),8)</f>
        <v>#N/A</v>
      </c>
    </row>
    <row r="6120" spans="1:10" x14ac:dyDescent="0.25">
      <c r="A6120" s="13">
        <f t="shared" si="97"/>
        <v>0</v>
      </c>
      <c r="B6120" s="17" t="e">
        <f>INDEX('BASE DE DATOS'!$A$2:$H$4921,MATCH(CONSTATACIÓN!$C6120,'BASE DE DATOS'!$A$2:$A$4921,0),2)</f>
        <v>#N/A</v>
      </c>
      <c r="C6120" s="5"/>
      <c r="D6120" s="5"/>
      <c r="E6120" s="5"/>
      <c r="F6120" s="5"/>
      <c r="G6120" s="6" t="e">
        <f>INDEX('BASE DE DATOS'!$A$2:$H$4921,MATCH(CONSTATACIÓN!$C6120,'BASE DE DATOS'!$A$2:$A$4921,0),3)</f>
        <v>#N/A</v>
      </c>
      <c r="H6120" s="5" t="e">
        <f>INDEX('BASE DE DATOS'!$A$2:$H$4921,MATCH(CONSTATACIÓN!$C6120,'BASE DE DATOS'!$A$2:$A$4921,0),6)</f>
        <v>#N/A</v>
      </c>
      <c r="I6120" s="5" t="e">
        <f>INDEX('BASE DE DATOS'!$A$2:$H$4921,MATCH(CONSTATACIÓN!$C6120,'BASE DE DATOS'!$A$2:$A$4921,0),7)</f>
        <v>#N/A</v>
      </c>
      <c r="J6120" s="5" t="e">
        <f>INDEX('BASE DE DATOS'!$A$2:$H$4921,MATCH(CONSTATACIÓN!$C6120,'BASE DE DATOS'!$A$2:$A$4921,0),8)</f>
        <v>#N/A</v>
      </c>
    </row>
    <row r="6121" spans="1:10" x14ac:dyDescent="0.25">
      <c r="A6121" s="13">
        <f t="shared" si="97"/>
        <v>0</v>
      </c>
      <c r="B6121" s="17" t="e">
        <f>INDEX('BASE DE DATOS'!$A$2:$H$4921,MATCH(CONSTATACIÓN!$C6121,'BASE DE DATOS'!$A$2:$A$4921,0),2)</f>
        <v>#N/A</v>
      </c>
      <c r="C6121" s="5"/>
      <c r="D6121" s="5"/>
      <c r="E6121" s="5"/>
      <c r="F6121" s="5"/>
      <c r="G6121" s="6" t="e">
        <f>INDEX('BASE DE DATOS'!$A$2:$H$4921,MATCH(CONSTATACIÓN!$C6121,'BASE DE DATOS'!$A$2:$A$4921,0),3)</f>
        <v>#N/A</v>
      </c>
      <c r="H6121" s="5" t="e">
        <f>INDEX('BASE DE DATOS'!$A$2:$H$4921,MATCH(CONSTATACIÓN!$C6121,'BASE DE DATOS'!$A$2:$A$4921,0),6)</f>
        <v>#N/A</v>
      </c>
      <c r="I6121" s="5" t="e">
        <f>INDEX('BASE DE DATOS'!$A$2:$H$4921,MATCH(CONSTATACIÓN!$C6121,'BASE DE DATOS'!$A$2:$A$4921,0),7)</f>
        <v>#N/A</v>
      </c>
      <c r="J6121" s="5" t="e">
        <f>INDEX('BASE DE DATOS'!$A$2:$H$4921,MATCH(CONSTATACIÓN!$C6121,'BASE DE DATOS'!$A$2:$A$4921,0),8)</f>
        <v>#N/A</v>
      </c>
    </row>
    <row r="6122" spans="1:10" x14ac:dyDescent="0.25">
      <c r="A6122" s="13">
        <f t="shared" si="97"/>
        <v>0</v>
      </c>
      <c r="B6122" s="17" t="e">
        <f>INDEX('BASE DE DATOS'!$A$2:$H$4921,MATCH(CONSTATACIÓN!$C6122,'BASE DE DATOS'!$A$2:$A$4921,0),2)</f>
        <v>#N/A</v>
      </c>
      <c r="C6122" s="5"/>
      <c r="D6122" s="5"/>
      <c r="E6122" s="5"/>
      <c r="F6122" s="5"/>
      <c r="G6122" s="6" t="e">
        <f>INDEX('BASE DE DATOS'!$A$2:$H$4921,MATCH(CONSTATACIÓN!$C6122,'BASE DE DATOS'!$A$2:$A$4921,0),3)</f>
        <v>#N/A</v>
      </c>
      <c r="H6122" s="5" t="e">
        <f>INDEX('BASE DE DATOS'!$A$2:$H$4921,MATCH(CONSTATACIÓN!$C6122,'BASE DE DATOS'!$A$2:$A$4921,0),6)</f>
        <v>#N/A</v>
      </c>
      <c r="I6122" s="5" t="e">
        <f>INDEX('BASE DE DATOS'!$A$2:$H$4921,MATCH(CONSTATACIÓN!$C6122,'BASE DE DATOS'!$A$2:$A$4921,0),7)</f>
        <v>#N/A</v>
      </c>
      <c r="J6122" s="5" t="e">
        <f>INDEX('BASE DE DATOS'!$A$2:$H$4921,MATCH(CONSTATACIÓN!$C6122,'BASE DE DATOS'!$A$2:$A$4921,0),8)</f>
        <v>#N/A</v>
      </c>
    </row>
    <row r="6123" spans="1:10" x14ac:dyDescent="0.25">
      <c r="A6123" s="13">
        <f t="shared" si="97"/>
        <v>0</v>
      </c>
      <c r="B6123" s="17" t="e">
        <f>INDEX('BASE DE DATOS'!$A$2:$H$4921,MATCH(CONSTATACIÓN!$C6123,'BASE DE DATOS'!$A$2:$A$4921,0),2)</f>
        <v>#N/A</v>
      </c>
      <c r="C6123" s="5"/>
      <c r="D6123" s="5"/>
      <c r="E6123" s="5"/>
      <c r="F6123" s="5"/>
      <c r="G6123" s="6" t="e">
        <f>INDEX('BASE DE DATOS'!$A$2:$H$4921,MATCH(CONSTATACIÓN!$C6123,'BASE DE DATOS'!$A$2:$A$4921,0),3)</f>
        <v>#N/A</v>
      </c>
      <c r="H6123" s="5" t="e">
        <f>INDEX('BASE DE DATOS'!$A$2:$H$4921,MATCH(CONSTATACIÓN!$C6123,'BASE DE DATOS'!$A$2:$A$4921,0),6)</f>
        <v>#N/A</v>
      </c>
      <c r="I6123" s="5" t="e">
        <f>INDEX('BASE DE DATOS'!$A$2:$H$4921,MATCH(CONSTATACIÓN!$C6123,'BASE DE DATOS'!$A$2:$A$4921,0),7)</f>
        <v>#N/A</v>
      </c>
      <c r="J6123" s="5" t="e">
        <f>INDEX('BASE DE DATOS'!$A$2:$H$4921,MATCH(CONSTATACIÓN!$C6123,'BASE DE DATOS'!$A$2:$A$4921,0),8)</f>
        <v>#N/A</v>
      </c>
    </row>
    <row r="6124" spans="1:10" x14ac:dyDescent="0.25">
      <c r="A6124" s="13">
        <f t="shared" si="97"/>
        <v>0</v>
      </c>
      <c r="B6124" s="17" t="e">
        <f>INDEX('BASE DE DATOS'!$A$2:$H$4921,MATCH(CONSTATACIÓN!$C6124,'BASE DE DATOS'!$A$2:$A$4921,0),2)</f>
        <v>#N/A</v>
      </c>
      <c r="C6124" s="5"/>
      <c r="D6124" s="5"/>
      <c r="E6124" s="5"/>
      <c r="F6124" s="5"/>
      <c r="G6124" s="6" t="e">
        <f>INDEX('BASE DE DATOS'!$A$2:$H$4921,MATCH(CONSTATACIÓN!$C6124,'BASE DE DATOS'!$A$2:$A$4921,0),3)</f>
        <v>#N/A</v>
      </c>
      <c r="H6124" s="5" t="e">
        <f>INDEX('BASE DE DATOS'!$A$2:$H$4921,MATCH(CONSTATACIÓN!$C6124,'BASE DE DATOS'!$A$2:$A$4921,0),6)</f>
        <v>#N/A</v>
      </c>
      <c r="I6124" s="5" t="e">
        <f>INDEX('BASE DE DATOS'!$A$2:$H$4921,MATCH(CONSTATACIÓN!$C6124,'BASE DE DATOS'!$A$2:$A$4921,0),7)</f>
        <v>#N/A</v>
      </c>
      <c r="J6124" s="5" t="e">
        <f>INDEX('BASE DE DATOS'!$A$2:$H$4921,MATCH(CONSTATACIÓN!$C6124,'BASE DE DATOS'!$A$2:$A$4921,0),8)</f>
        <v>#N/A</v>
      </c>
    </row>
    <row r="6125" spans="1:10" x14ac:dyDescent="0.25">
      <c r="A6125" s="13">
        <f t="shared" si="97"/>
        <v>0</v>
      </c>
      <c r="B6125" s="17" t="e">
        <f>INDEX('BASE DE DATOS'!$A$2:$H$4921,MATCH(CONSTATACIÓN!$C6125,'BASE DE DATOS'!$A$2:$A$4921,0),2)</f>
        <v>#N/A</v>
      </c>
      <c r="C6125" s="5"/>
      <c r="D6125" s="5"/>
      <c r="E6125" s="5"/>
      <c r="F6125" s="5"/>
      <c r="G6125" s="6" t="e">
        <f>INDEX('BASE DE DATOS'!$A$2:$H$4921,MATCH(CONSTATACIÓN!$C6125,'BASE DE DATOS'!$A$2:$A$4921,0),3)</f>
        <v>#N/A</v>
      </c>
      <c r="H6125" s="5" t="e">
        <f>INDEX('BASE DE DATOS'!$A$2:$H$4921,MATCH(CONSTATACIÓN!$C6125,'BASE DE DATOS'!$A$2:$A$4921,0),6)</f>
        <v>#N/A</v>
      </c>
      <c r="I6125" s="5" t="e">
        <f>INDEX('BASE DE DATOS'!$A$2:$H$4921,MATCH(CONSTATACIÓN!$C6125,'BASE DE DATOS'!$A$2:$A$4921,0),7)</f>
        <v>#N/A</v>
      </c>
      <c r="J6125" s="5" t="e">
        <f>INDEX('BASE DE DATOS'!$A$2:$H$4921,MATCH(CONSTATACIÓN!$C6125,'BASE DE DATOS'!$A$2:$A$4921,0),8)</f>
        <v>#N/A</v>
      </c>
    </row>
    <row r="6126" spans="1:10" x14ac:dyDescent="0.25">
      <c r="A6126" s="13">
        <f t="shared" si="97"/>
        <v>0</v>
      </c>
      <c r="B6126" s="17" t="e">
        <f>INDEX('BASE DE DATOS'!$A$2:$H$4921,MATCH(CONSTATACIÓN!$C6126,'BASE DE DATOS'!$A$2:$A$4921,0),2)</f>
        <v>#N/A</v>
      </c>
      <c r="C6126" s="5"/>
      <c r="D6126" s="5"/>
      <c r="E6126" s="5"/>
      <c r="F6126" s="5"/>
      <c r="G6126" s="6" t="e">
        <f>INDEX('BASE DE DATOS'!$A$2:$H$4921,MATCH(CONSTATACIÓN!$C6126,'BASE DE DATOS'!$A$2:$A$4921,0),3)</f>
        <v>#N/A</v>
      </c>
      <c r="H6126" s="5" t="e">
        <f>INDEX('BASE DE DATOS'!$A$2:$H$4921,MATCH(CONSTATACIÓN!$C6126,'BASE DE DATOS'!$A$2:$A$4921,0),6)</f>
        <v>#N/A</v>
      </c>
      <c r="I6126" s="5" t="e">
        <f>INDEX('BASE DE DATOS'!$A$2:$H$4921,MATCH(CONSTATACIÓN!$C6126,'BASE DE DATOS'!$A$2:$A$4921,0),7)</f>
        <v>#N/A</v>
      </c>
      <c r="J6126" s="5" t="e">
        <f>INDEX('BASE DE DATOS'!$A$2:$H$4921,MATCH(CONSTATACIÓN!$C6126,'BASE DE DATOS'!$A$2:$A$4921,0),8)</f>
        <v>#N/A</v>
      </c>
    </row>
    <row r="6127" spans="1:10" x14ac:dyDescent="0.25">
      <c r="A6127" s="13">
        <f t="shared" si="97"/>
        <v>0</v>
      </c>
      <c r="B6127" s="17" t="e">
        <f>INDEX('BASE DE DATOS'!$A$2:$H$4921,MATCH(CONSTATACIÓN!$C6127,'BASE DE DATOS'!$A$2:$A$4921,0),2)</f>
        <v>#N/A</v>
      </c>
      <c r="C6127" s="5"/>
      <c r="D6127" s="5"/>
      <c r="E6127" s="5"/>
      <c r="F6127" s="5"/>
      <c r="G6127" s="6" t="e">
        <f>INDEX('BASE DE DATOS'!$A$2:$H$4921,MATCH(CONSTATACIÓN!$C6127,'BASE DE DATOS'!$A$2:$A$4921,0),3)</f>
        <v>#N/A</v>
      </c>
      <c r="H6127" s="5" t="e">
        <f>INDEX('BASE DE DATOS'!$A$2:$H$4921,MATCH(CONSTATACIÓN!$C6127,'BASE DE DATOS'!$A$2:$A$4921,0),6)</f>
        <v>#N/A</v>
      </c>
      <c r="I6127" s="5" t="e">
        <f>INDEX('BASE DE DATOS'!$A$2:$H$4921,MATCH(CONSTATACIÓN!$C6127,'BASE DE DATOS'!$A$2:$A$4921,0),7)</f>
        <v>#N/A</v>
      </c>
      <c r="J6127" s="5" t="e">
        <f>INDEX('BASE DE DATOS'!$A$2:$H$4921,MATCH(CONSTATACIÓN!$C6127,'BASE DE DATOS'!$A$2:$A$4921,0),8)</f>
        <v>#N/A</v>
      </c>
    </row>
    <row r="6128" spans="1:10" x14ac:dyDescent="0.25">
      <c r="A6128" s="13">
        <f t="shared" si="97"/>
        <v>0</v>
      </c>
      <c r="B6128" s="17" t="e">
        <f>INDEX('BASE DE DATOS'!$A$2:$H$4921,MATCH(CONSTATACIÓN!$C6128,'BASE DE DATOS'!$A$2:$A$4921,0),2)</f>
        <v>#N/A</v>
      </c>
      <c r="C6128" s="5"/>
      <c r="D6128" s="5"/>
      <c r="E6128" s="5"/>
      <c r="F6128" s="5"/>
      <c r="G6128" s="6" t="e">
        <f>INDEX('BASE DE DATOS'!$A$2:$H$4921,MATCH(CONSTATACIÓN!$C6128,'BASE DE DATOS'!$A$2:$A$4921,0),3)</f>
        <v>#N/A</v>
      </c>
      <c r="H6128" s="5" t="e">
        <f>INDEX('BASE DE DATOS'!$A$2:$H$4921,MATCH(CONSTATACIÓN!$C6128,'BASE DE DATOS'!$A$2:$A$4921,0),6)</f>
        <v>#N/A</v>
      </c>
      <c r="I6128" s="5" t="e">
        <f>INDEX('BASE DE DATOS'!$A$2:$H$4921,MATCH(CONSTATACIÓN!$C6128,'BASE DE DATOS'!$A$2:$A$4921,0),7)</f>
        <v>#N/A</v>
      </c>
      <c r="J6128" s="5" t="e">
        <f>INDEX('BASE DE DATOS'!$A$2:$H$4921,MATCH(CONSTATACIÓN!$C6128,'BASE DE DATOS'!$A$2:$A$4921,0),8)</f>
        <v>#N/A</v>
      </c>
    </row>
    <row r="6129" spans="1:10" x14ac:dyDescent="0.25">
      <c r="A6129" s="13">
        <f t="shared" si="97"/>
        <v>0</v>
      </c>
      <c r="B6129" s="17" t="e">
        <f>INDEX('BASE DE DATOS'!$A$2:$H$4921,MATCH(CONSTATACIÓN!$C6129,'BASE DE DATOS'!$A$2:$A$4921,0),2)</f>
        <v>#N/A</v>
      </c>
      <c r="C6129" s="5"/>
      <c r="D6129" s="5"/>
      <c r="E6129" s="5"/>
      <c r="F6129" s="5"/>
      <c r="G6129" s="6" t="e">
        <f>INDEX('BASE DE DATOS'!$A$2:$H$4921,MATCH(CONSTATACIÓN!$C6129,'BASE DE DATOS'!$A$2:$A$4921,0),3)</f>
        <v>#N/A</v>
      </c>
      <c r="H6129" s="5" t="e">
        <f>INDEX('BASE DE DATOS'!$A$2:$H$4921,MATCH(CONSTATACIÓN!$C6129,'BASE DE DATOS'!$A$2:$A$4921,0),6)</f>
        <v>#N/A</v>
      </c>
      <c r="I6129" s="5" t="e">
        <f>INDEX('BASE DE DATOS'!$A$2:$H$4921,MATCH(CONSTATACIÓN!$C6129,'BASE DE DATOS'!$A$2:$A$4921,0),7)</f>
        <v>#N/A</v>
      </c>
      <c r="J6129" s="5" t="e">
        <f>INDEX('BASE DE DATOS'!$A$2:$H$4921,MATCH(CONSTATACIÓN!$C6129,'BASE DE DATOS'!$A$2:$A$4921,0),8)</f>
        <v>#N/A</v>
      </c>
    </row>
    <row r="6130" spans="1:10" x14ac:dyDescent="0.25">
      <c r="A6130" s="13">
        <f t="shared" si="97"/>
        <v>0</v>
      </c>
      <c r="B6130" s="17" t="e">
        <f>INDEX('BASE DE DATOS'!$A$2:$H$4921,MATCH(CONSTATACIÓN!$C6130,'BASE DE DATOS'!$A$2:$A$4921,0),2)</f>
        <v>#N/A</v>
      </c>
      <c r="C6130" s="5"/>
      <c r="D6130" s="5"/>
      <c r="E6130" s="5"/>
      <c r="F6130" s="5"/>
      <c r="G6130" s="6" t="e">
        <f>INDEX('BASE DE DATOS'!$A$2:$H$4921,MATCH(CONSTATACIÓN!$C6130,'BASE DE DATOS'!$A$2:$A$4921,0),3)</f>
        <v>#N/A</v>
      </c>
      <c r="H6130" s="5" t="e">
        <f>INDEX('BASE DE DATOS'!$A$2:$H$4921,MATCH(CONSTATACIÓN!$C6130,'BASE DE DATOS'!$A$2:$A$4921,0),6)</f>
        <v>#N/A</v>
      </c>
      <c r="I6130" s="5" t="e">
        <f>INDEX('BASE DE DATOS'!$A$2:$H$4921,MATCH(CONSTATACIÓN!$C6130,'BASE DE DATOS'!$A$2:$A$4921,0),7)</f>
        <v>#N/A</v>
      </c>
      <c r="J6130" s="5" t="e">
        <f>INDEX('BASE DE DATOS'!$A$2:$H$4921,MATCH(CONSTATACIÓN!$C6130,'BASE DE DATOS'!$A$2:$A$4921,0),8)</f>
        <v>#N/A</v>
      </c>
    </row>
    <row r="6131" spans="1:10" x14ac:dyDescent="0.25">
      <c r="A6131" s="13">
        <f t="shared" si="97"/>
        <v>0</v>
      </c>
      <c r="B6131" s="17" t="e">
        <f>INDEX('BASE DE DATOS'!$A$2:$H$4921,MATCH(CONSTATACIÓN!$C6131,'BASE DE DATOS'!$A$2:$A$4921,0),2)</f>
        <v>#N/A</v>
      </c>
      <c r="C6131" s="5"/>
      <c r="D6131" s="5"/>
      <c r="E6131" s="5"/>
      <c r="F6131" s="5"/>
      <c r="G6131" s="6" t="e">
        <f>INDEX('BASE DE DATOS'!$A$2:$H$4921,MATCH(CONSTATACIÓN!$C6131,'BASE DE DATOS'!$A$2:$A$4921,0),3)</f>
        <v>#N/A</v>
      </c>
      <c r="H6131" s="5" t="e">
        <f>INDEX('BASE DE DATOS'!$A$2:$H$4921,MATCH(CONSTATACIÓN!$C6131,'BASE DE DATOS'!$A$2:$A$4921,0),6)</f>
        <v>#N/A</v>
      </c>
      <c r="I6131" s="5" t="e">
        <f>INDEX('BASE DE DATOS'!$A$2:$H$4921,MATCH(CONSTATACIÓN!$C6131,'BASE DE DATOS'!$A$2:$A$4921,0),7)</f>
        <v>#N/A</v>
      </c>
      <c r="J6131" s="5" t="e">
        <f>INDEX('BASE DE DATOS'!$A$2:$H$4921,MATCH(CONSTATACIÓN!$C6131,'BASE DE DATOS'!$A$2:$A$4921,0),8)</f>
        <v>#N/A</v>
      </c>
    </row>
    <row r="6132" spans="1:10" x14ac:dyDescent="0.25">
      <c r="A6132" s="13">
        <f t="shared" ref="A6132:A6195" si="98">C6132</f>
        <v>0</v>
      </c>
      <c r="B6132" s="17" t="e">
        <f>INDEX('BASE DE DATOS'!$A$2:$H$4921,MATCH(CONSTATACIÓN!$C6132,'BASE DE DATOS'!$A$2:$A$4921,0),2)</f>
        <v>#N/A</v>
      </c>
      <c r="C6132" s="5"/>
      <c r="D6132" s="5"/>
      <c r="E6132" s="5"/>
      <c r="F6132" s="5"/>
      <c r="G6132" s="6" t="e">
        <f>INDEX('BASE DE DATOS'!$A$2:$H$4921,MATCH(CONSTATACIÓN!$C6132,'BASE DE DATOS'!$A$2:$A$4921,0),3)</f>
        <v>#N/A</v>
      </c>
      <c r="H6132" s="5" t="e">
        <f>INDEX('BASE DE DATOS'!$A$2:$H$4921,MATCH(CONSTATACIÓN!$C6132,'BASE DE DATOS'!$A$2:$A$4921,0),6)</f>
        <v>#N/A</v>
      </c>
      <c r="I6132" s="5" t="e">
        <f>INDEX('BASE DE DATOS'!$A$2:$H$4921,MATCH(CONSTATACIÓN!$C6132,'BASE DE DATOS'!$A$2:$A$4921,0),7)</f>
        <v>#N/A</v>
      </c>
      <c r="J6132" s="5" t="e">
        <f>INDEX('BASE DE DATOS'!$A$2:$H$4921,MATCH(CONSTATACIÓN!$C6132,'BASE DE DATOS'!$A$2:$A$4921,0),8)</f>
        <v>#N/A</v>
      </c>
    </row>
    <row r="6133" spans="1:10" x14ac:dyDescent="0.25">
      <c r="A6133" s="13">
        <f t="shared" si="98"/>
        <v>0</v>
      </c>
      <c r="B6133" s="17" t="e">
        <f>INDEX('BASE DE DATOS'!$A$2:$H$4921,MATCH(CONSTATACIÓN!$C6133,'BASE DE DATOS'!$A$2:$A$4921,0),2)</f>
        <v>#N/A</v>
      </c>
      <c r="C6133" s="5"/>
      <c r="D6133" s="5"/>
      <c r="E6133" s="5"/>
      <c r="F6133" s="5"/>
      <c r="G6133" s="6" t="e">
        <f>INDEX('BASE DE DATOS'!$A$2:$H$4921,MATCH(CONSTATACIÓN!$C6133,'BASE DE DATOS'!$A$2:$A$4921,0),3)</f>
        <v>#N/A</v>
      </c>
      <c r="H6133" s="5" t="e">
        <f>INDEX('BASE DE DATOS'!$A$2:$H$4921,MATCH(CONSTATACIÓN!$C6133,'BASE DE DATOS'!$A$2:$A$4921,0),6)</f>
        <v>#N/A</v>
      </c>
      <c r="I6133" s="5" t="e">
        <f>INDEX('BASE DE DATOS'!$A$2:$H$4921,MATCH(CONSTATACIÓN!$C6133,'BASE DE DATOS'!$A$2:$A$4921,0),7)</f>
        <v>#N/A</v>
      </c>
      <c r="J6133" s="5" t="e">
        <f>INDEX('BASE DE DATOS'!$A$2:$H$4921,MATCH(CONSTATACIÓN!$C6133,'BASE DE DATOS'!$A$2:$A$4921,0),8)</f>
        <v>#N/A</v>
      </c>
    </row>
    <row r="6134" spans="1:10" x14ac:dyDescent="0.25">
      <c r="A6134" s="13">
        <f t="shared" si="98"/>
        <v>0</v>
      </c>
      <c r="B6134" s="17" t="e">
        <f>INDEX('BASE DE DATOS'!$A$2:$H$4921,MATCH(CONSTATACIÓN!$C6134,'BASE DE DATOS'!$A$2:$A$4921,0),2)</f>
        <v>#N/A</v>
      </c>
      <c r="C6134" s="5"/>
      <c r="D6134" s="5"/>
      <c r="E6134" s="5"/>
      <c r="F6134" s="5"/>
      <c r="G6134" s="6" t="e">
        <f>INDEX('BASE DE DATOS'!$A$2:$H$4921,MATCH(CONSTATACIÓN!$C6134,'BASE DE DATOS'!$A$2:$A$4921,0),3)</f>
        <v>#N/A</v>
      </c>
      <c r="H6134" s="5" t="e">
        <f>INDEX('BASE DE DATOS'!$A$2:$H$4921,MATCH(CONSTATACIÓN!$C6134,'BASE DE DATOS'!$A$2:$A$4921,0),6)</f>
        <v>#N/A</v>
      </c>
      <c r="I6134" s="5" t="e">
        <f>INDEX('BASE DE DATOS'!$A$2:$H$4921,MATCH(CONSTATACIÓN!$C6134,'BASE DE DATOS'!$A$2:$A$4921,0),7)</f>
        <v>#N/A</v>
      </c>
      <c r="J6134" s="5" t="e">
        <f>INDEX('BASE DE DATOS'!$A$2:$H$4921,MATCH(CONSTATACIÓN!$C6134,'BASE DE DATOS'!$A$2:$A$4921,0),8)</f>
        <v>#N/A</v>
      </c>
    </row>
    <row r="6135" spans="1:10" x14ac:dyDescent="0.25">
      <c r="A6135" s="13">
        <f t="shared" si="98"/>
        <v>0</v>
      </c>
      <c r="B6135" s="17" t="e">
        <f>INDEX('BASE DE DATOS'!$A$2:$H$4921,MATCH(CONSTATACIÓN!$C6135,'BASE DE DATOS'!$A$2:$A$4921,0),2)</f>
        <v>#N/A</v>
      </c>
      <c r="C6135" s="5"/>
      <c r="D6135" s="5"/>
      <c r="E6135" s="5"/>
      <c r="F6135" s="5"/>
      <c r="G6135" s="6" t="e">
        <f>INDEX('BASE DE DATOS'!$A$2:$H$4921,MATCH(CONSTATACIÓN!$C6135,'BASE DE DATOS'!$A$2:$A$4921,0),3)</f>
        <v>#N/A</v>
      </c>
      <c r="H6135" s="5" t="e">
        <f>INDEX('BASE DE DATOS'!$A$2:$H$4921,MATCH(CONSTATACIÓN!$C6135,'BASE DE DATOS'!$A$2:$A$4921,0),6)</f>
        <v>#N/A</v>
      </c>
      <c r="I6135" s="5" t="e">
        <f>INDEX('BASE DE DATOS'!$A$2:$H$4921,MATCH(CONSTATACIÓN!$C6135,'BASE DE DATOS'!$A$2:$A$4921,0),7)</f>
        <v>#N/A</v>
      </c>
      <c r="J6135" s="5" t="e">
        <f>INDEX('BASE DE DATOS'!$A$2:$H$4921,MATCH(CONSTATACIÓN!$C6135,'BASE DE DATOS'!$A$2:$A$4921,0),8)</f>
        <v>#N/A</v>
      </c>
    </row>
    <row r="6136" spans="1:10" x14ac:dyDescent="0.25">
      <c r="A6136" s="13">
        <f t="shared" si="98"/>
        <v>0</v>
      </c>
      <c r="B6136" s="17" t="e">
        <f>INDEX('BASE DE DATOS'!$A$2:$H$4921,MATCH(CONSTATACIÓN!$C6136,'BASE DE DATOS'!$A$2:$A$4921,0),2)</f>
        <v>#N/A</v>
      </c>
      <c r="C6136" s="5"/>
      <c r="D6136" s="5"/>
      <c r="E6136" s="5"/>
      <c r="F6136" s="5"/>
      <c r="G6136" s="6" t="e">
        <f>INDEX('BASE DE DATOS'!$A$2:$H$4921,MATCH(CONSTATACIÓN!$C6136,'BASE DE DATOS'!$A$2:$A$4921,0),3)</f>
        <v>#N/A</v>
      </c>
      <c r="H6136" s="5" t="e">
        <f>INDEX('BASE DE DATOS'!$A$2:$H$4921,MATCH(CONSTATACIÓN!$C6136,'BASE DE DATOS'!$A$2:$A$4921,0),6)</f>
        <v>#N/A</v>
      </c>
      <c r="I6136" s="5" t="e">
        <f>INDEX('BASE DE DATOS'!$A$2:$H$4921,MATCH(CONSTATACIÓN!$C6136,'BASE DE DATOS'!$A$2:$A$4921,0),7)</f>
        <v>#N/A</v>
      </c>
      <c r="J6136" s="5" t="e">
        <f>INDEX('BASE DE DATOS'!$A$2:$H$4921,MATCH(CONSTATACIÓN!$C6136,'BASE DE DATOS'!$A$2:$A$4921,0),8)</f>
        <v>#N/A</v>
      </c>
    </row>
    <row r="6137" spans="1:10" x14ac:dyDescent="0.25">
      <c r="A6137" s="13">
        <f t="shared" si="98"/>
        <v>0</v>
      </c>
      <c r="B6137" s="17" t="e">
        <f>INDEX('BASE DE DATOS'!$A$2:$H$4921,MATCH(CONSTATACIÓN!$C6137,'BASE DE DATOS'!$A$2:$A$4921,0),2)</f>
        <v>#N/A</v>
      </c>
      <c r="C6137" s="5"/>
      <c r="D6137" s="5"/>
      <c r="E6137" s="5"/>
      <c r="F6137" s="5"/>
      <c r="G6137" s="6" t="e">
        <f>INDEX('BASE DE DATOS'!$A$2:$H$4921,MATCH(CONSTATACIÓN!$C6137,'BASE DE DATOS'!$A$2:$A$4921,0),3)</f>
        <v>#N/A</v>
      </c>
      <c r="H6137" s="5" t="e">
        <f>INDEX('BASE DE DATOS'!$A$2:$H$4921,MATCH(CONSTATACIÓN!$C6137,'BASE DE DATOS'!$A$2:$A$4921,0),6)</f>
        <v>#N/A</v>
      </c>
      <c r="I6137" s="5" t="e">
        <f>INDEX('BASE DE DATOS'!$A$2:$H$4921,MATCH(CONSTATACIÓN!$C6137,'BASE DE DATOS'!$A$2:$A$4921,0),7)</f>
        <v>#N/A</v>
      </c>
      <c r="J6137" s="5" t="e">
        <f>INDEX('BASE DE DATOS'!$A$2:$H$4921,MATCH(CONSTATACIÓN!$C6137,'BASE DE DATOS'!$A$2:$A$4921,0),8)</f>
        <v>#N/A</v>
      </c>
    </row>
    <row r="6138" spans="1:10" x14ac:dyDescent="0.25">
      <c r="A6138" s="13">
        <f t="shared" si="98"/>
        <v>0</v>
      </c>
      <c r="B6138" s="17" t="e">
        <f>INDEX('BASE DE DATOS'!$A$2:$H$4921,MATCH(CONSTATACIÓN!$C6138,'BASE DE DATOS'!$A$2:$A$4921,0),2)</f>
        <v>#N/A</v>
      </c>
      <c r="C6138" s="5"/>
      <c r="D6138" s="5"/>
      <c r="E6138" s="5"/>
      <c r="F6138" s="5"/>
      <c r="G6138" s="6" t="e">
        <f>INDEX('BASE DE DATOS'!$A$2:$H$4921,MATCH(CONSTATACIÓN!$C6138,'BASE DE DATOS'!$A$2:$A$4921,0),3)</f>
        <v>#N/A</v>
      </c>
      <c r="H6138" s="5" t="e">
        <f>INDEX('BASE DE DATOS'!$A$2:$H$4921,MATCH(CONSTATACIÓN!$C6138,'BASE DE DATOS'!$A$2:$A$4921,0),6)</f>
        <v>#N/A</v>
      </c>
      <c r="I6138" s="5" t="e">
        <f>INDEX('BASE DE DATOS'!$A$2:$H$4921,MATCH(CONSTATACIÓN!$C6138,'BASE DE DATOS'!$A$2:$A$4921,0),7)</f>
        <v>#N/A</v>
      </c>
      <c r="J6138" s="5" t="e">
        <f>INDEX('BASE DE DATOS'!$A$2:$H$4921,MATCH(CONSTATACIÓN!$C6138,'BASE DE DATOS'!$A$2:$A$4921,0),8)</f>
        <v>#N/A</v>
      </c>
    </row>
    <row r="6139" spans="1:10" x14ac:dyDescent="0.25">
      <c r="A6139" s="13">
        <f t="shared" si="98"/>
        <v>0</v>
      </c>
      <c r="B6139" s="17" t="e">
        <f>INDEX('BASE DE DATOS'!$A$2:$H$4921,MATCH(CONSTATACIÓN!$C6139,'BASE DE DATOS'!$A$2:$A$4921,0),2)</f>
        <v>#N/A</v>
      </c>
      <c r="C6139" s="5"/>
      <c r="D6139" s="5"/>
      <c r="E6139" s="5"/>
      <c r="F6139" s="5"/>
      <c r="G6139" s="6" t="e">
        <f>INDEX('BASE DE DATOS'!$A$2:$H$4921,MATCH(CONSTATACIÓN!$C6139,'BASE DE DATOS'!$A$2:$A$4921,0),3)</f>
        <v>#N/A</v>
      </c>
      <c r="H6139" s="5" t="e">
        <f>INDEX('BASE DE DATOS'!$A$2:$H$4921,MATCH(CONSTATACIÓN!$C6139,'BASE DE DATOS'!$A$2:$A$4921,0),6)</f>
        <v>#N/A</v>
      </c>
      <c r="I6139" s="5" t="e">
        <f>INDEX('BASE DE DATOS'!$A$2:$H$4921,MATCH(CONSTATACIÓN!$C6139,'BASE DE DATOS'!$A$2:$A$4921,0),7)</f>
        <v>#N/A</v>
      </c>
      <c r="J6139" s="5" t="e">
        <f>INDEX('BASE DE DATOS'!$A$2:$H$4921,MATCH(CONSTATACIÓN!$C6139,'BASE DE DATOS'!$A$2:$A$4921,0),8)</f>
        <v>#N/A</v>
      </c>
    </row>
    <row r="6140" spans="1:10" x14ac:dyDescent="0.25">
      <c r="A6140" s="13">
        <f t="shared" si="98"/>
        <v>0</v>
      </c>
      <c r="B6140" s="17" t="e">
        <f>INDEX('BASE DE DATOS'!$A$2:$H$4921,MATCH(CONSTATACIÓN!$C6140,'BASE DE DATOS'!$A$2:$A$4921,0),2)</f>
        <v>#N/A</v>
      </c>
      <c r="C6140" s="5"/>
      <c r="D6140" s="5"/>
      <c r="E6140" s="5"/>
      <c r="F6140" s="5"/>
      <c r="G6140" s="6" t="e">
        <f>INDEX('BASE DE DATOS'!$A$2:$H$4921,MATCH(CONSTATACIÓN!$C6140,'BASE DE DATOS'!$A$2:$A$4921,0),3)</f>
        <v>#N/A</v>
      </c>
      <c r="H6140" s="5" t="e">
        <f>INDEX('BASE DE DATOS'!$A$2:$H$4921,MATCH(CONSTATACIÓN!$C6140,'BASE DE DATOS'!$A$2:$A$4921,0),6)</f>
        <v>#N/A</v>
      </c>
      <c r="I6140" s="5" t="e">
        <f>INDEX('BASE DE DATOS'!$A$2:$H$4921,MATCH(CONSTATACIÓN!$C6140,'BASE DE DATOS'!$A$2:$A$4921,0),7)</f>
        <v>#N/A</v>
      </c>
      <c r="J6140" s="5" t="e">
        <f>INDEX('BASE DE DATOS'!$A$2:$H$4921,MATCH(CONSTATACIÓN!$C6140,'BASE DE DATOS'!$A$2:$A$4921,0),8)</f>
        <v>#N/A</v>
      </c>
    </row>
    <row r="6141" spans="1:10" x14ac:dyDescent="0.25">
      <c r="A6141" s="13">
        <f t="shared" si="98"/>
        <v>0</v>
      </c>
      <c r="B6141" s="17" t="e">
        <f>INDEX('BASE DE DATOS'!$A$2:$H$4921,MATCH(CONSTATACIÓN!$C6141,'BASE DE DATOS'!$A$2:$A$4921,0),2)</f>
        <v>#N/A</v>
      </c>
      <c r="C6141" s="5"/>
      <c r="D6141" s="5"/>
      <c r="E6141" s="5"/>
      <c r="F6141" s="5"/>
      <c r="G6141" s="6" t="e">
        <f>INDEX('BASE DE DATOS'!$A$2:$H$4921,MATCH(CONSTATACIÓN!$C6141,'BASE DE DATOS'!$A$2:$A$4921,0),3)</f>
        <v>#N/A</v>
      </c>
      <c r="H6141" s="5" t="e">
        <f>INDEX('BASE DE DATOS'!$A$2:$H$4921,MATCH(CONSTATACIÓN!$C6141,'BASE DE DATOS'!$A$2:$A$4921,0),6)</f>
        <v>#N/A</v>
      </c>
      <c r="I6141" s="5" t="e">
        <f>INDEX('BASE DE DATOS'!$A$2:$H$4921,MATCH(CONSTATACIÓN!$C6141,'BASE DE DATOS'!$A$2:$A$4921,0),7)</f>
        <v>#N/A</v>
      </c>
      <c r="J6141" s="5" t="e">
        <f>INDEX('BASE DE DATOS'!$A$2:$H$4921,MATCH(CONSTATACIÓN!$C6141,'BASE DE DATOS'!$A$2:$A$4921,0),8)</f>
        <v>#N/A</v>
      </c>
    </row>
    <row r="6142" spans="1:10" x14ac:dyDescent="0.25">
      <c r="A6142" s="13">
        <f t="shared" si="98"/>
        <v>0</v>
      </c>
      <c r="B6142" s="17" t="e">
        <f>INDEX('BASE DE DATOS'!$A$2:$H$4921,MATCH(CONSTATACIÓN!$C6142,'BASE DE DATOS'!$A$2:$A$4921,0),2)</f>
        <v>#N/A</v>
      </c>
      <c r="C6142" s="5"/>
      <c r="D6142" s="5"/>
      <c r="E6142" s="5"/>
      <c r="F6142" s="5"/>
      <c r="G6142" s="6" t="e">
        <f>INDEX('BASE DE DATOS'!$A$2:$H$4921,MATCH(CONSTATACIÓN!$C6142,'BASE DE DATOS'!$A$2:$A$4921,0),3)</f>
        <v>#N/A</v>
      </c>
      <c r="H6142" s="5" t="e">
        <f>INDEX('BASE DE DATOS'!$A$2:$H$4921,MATCH(CONSTATACIÓN!$C6142,'BASE DE DATOS'!$A$2:$A$4921,0),6)</f>
        <v>#N/A</v>
      </c>
      <c r="I6142" s="5" t="e">
        <f>INDEX('BASE DE DATOS'!$A$2:$H$4921,MATCH(CONSTATACIÓN!$C6142,'BASE DE DATOS'!$A$2:$A$4921,0),7)</f>
        <v>#N/A</v>
      </c>
      <c r="J6142" s="5" t="e">
        <f>INDEX('BASE DE DATOS'!$A$2:$H$4921,MATCH(CONSTATACIÓN!$C6142,'BASE DE DATOS'!$A$2:$A$4921,0),8)</f>
        <v>#N/A</v>
      </c>
    </row>
    <row r="6143" spans="1:10" x14ac:dyDescent="0.25">
      <c r="A6143" s="13">
        <f t="shared" si="98"/>
        <v>0</v>
      </c>
      <c r="B6143" s="17" t="e">
        <f>INDEX('BASE DE DATOS'!$A$2:$H$4921,MATCH(CONSTATACIÓN!$C6143,'BASE DE DATOS'!$A$2:$A$4921,0),2)</f>
        <v>#N/A</v>
      </c>
      <c r="C6143" s="5"/>
      <c r="D6143" s="5"/>
      <c r="E6143" s="5"/>
      <c r="F6143" s="5"/>
      <c r="G6143" s="6" t="e">
        <f>INDEX('BASE DE DATOS'!$A$2:$H$4921,MATCH(CONSTATACIÓN!$C6143,'BASE DE DATOS'!$A$2:$A$4921,0),3)</f>
        <v>#N/A</v>
      </c>
      <c r="H6143" s="5" t="e">
        <f>INDEX('BASE DE DATOS'!$A$2:$H$4921,MATCH(CONSTATACIÓN!$C6143,'BASE DE DATOS'!$A$2:$A$4921,0),6)</f>
        <v>#N/A</v>
      </c>
      <c r="I6143" s="5" t="e">
        <f>INDEX('BASE DE DATOS'!$A$2:$H$4921,MATCH(CONSTATACIÓN!$C6143,'BASE DE DATOS'!$A$2:$A$4921,0),7)</f>
        <v>#N/A</v>
      </c>
      <c r="J6143" s="5" t="e">
        <f>INDEX('BASE DE DATOS'!$A$2:$H$4921,MATCH(CONSTATACIÓN!$C6143,'BASE DE DATOS'!$A$2:$A$4921,0),8)</f>
        <v>#N/A</v>
      </c>
    </row>
    <row r="6144" spans="1:10" x14ac:dyDescent="0.25">
      <c r="A6144" s="13">
        <f t="shared" si="98"/>
        <v>0</v>
      </c>
      <c r="B6144" s="17" t="e">
        <f>INDEX('BASE DE DATOS'!$A$2:$H$4921,MATCH(CONSTATACIÓN!$C6144,'BASE DE DATOS'!$A$2:$A$4921,0),2)</f>
        <v>#N/A</v>
      </c>
      <c r="C6144" s="5"/>
      <c r="D6144" s="5"/>
      <c r="E6144" s="5"/>
      <c r="F6144" s="5"/>
      <c r="G6144" s="6" t="e">
        <f>INDEX('BASE DE DATOS'!$A$2:$H$4921,MATCH(CONSTATACIÓN!$C6144,'BASE DE DATOS'!$A$2:$A$4921,0),3)</f>
        <v>#N/A</v>
      </c>
      <c r="H6144" s="5" t="e">
        <f>INDEX('BASE DE DATOS'!$A$2:$H$4921,MATCH(CONSTATACIÓN!$C6144,'BASE DE DATOS'!$A$2:$A$4921,0),6)</f>
        <v>#N/A</v>
      </c>
      <c r="I6144" s="5" t="e">
        <f>INDEX('BASE DE DATOS'!$A$2:$H$4921,MATCH(CONSTATACIÓN!$C6144,'BASE DE DATOS'!$A$2:$A$4921,0),7)</f>
        <v>#N/A</v>
      </c>
      <c r="J6144" s="5" t="e">
        <f>INDEX('BASE DE DATOS'!$A$2:$H$4921,MATCH(CONSTATACIÓN!$C6144,'BASE DE DATOS'!$A$2:$A$4921,0),8)</f>
        <v>#N/A</v>
      </c>
    </row>
    <row r="6145" spans="1:10" x14ac:dyDescent="0.25">
      <c r="A6145" s="13">
        <f t="shared" si="98"/>
        <v>0</v>
      </c>
      <c r="B6145" s="17" t="e">
        <f>INDEX('BASE DE DATOS'!$A$2:$H$4921,MATCH(CONSTATACIÓN!$C6145,'BASE DE DATOS'!$A$2:$A$4921,0),2)</f>
        <v>#N/A</v>
      </c>
      <c r="C6145" s="5"/>
      <c r="D6145" s="5"/>
      <c r="E6145" s="5"/>
      <c r="F6145" s="5"/>
      <c r="G6145" s="6" t="e">
        <f>INDEX('BASE DE DATOS'!$A$2:$H$4921,MATCH(CONSTATACIÓN!$C6145,'BASE DE DATOS'!$A$2:$A$4921,0),3)</f>
        <v>#N/A</v>
      </c>
      <c r="H6145" s="5" t="e">
        <f>INDEX('BASE DE DATOS'!$A$2:$H$4921,MATCH(CONSTATACIÓN!$C6145,'BASE DE DATOS'!$A$2:$A$4921,0),6)</f>
        <v>#N/A</v>
      </c>
      <c r="I6145" s="5" t="e">
        <f>INDEX('BASE DE DATOS'!$A$2:$H$4921,MATCH(CONSTATACIÓN!$C6145,'BASE DE DATOS'!$A$2:$A$4921,0),7)</f>
        <v>#N/A</v>
      </c>
      <c r="J6145" s="5" t="e">
        <f>INDEX('BASE DE DATOS'!$A$2:$H$4921,MATCH(CONSTATACIÓN!$C6145,'BASE DE DATOS'!$A$2:$A$4921,0),8)</f>
        <v>#N/A</v>
      </c>
    </row>
    <row r="6146" spans="1:10" x14ac:dyDescent="0.25">
      <c r="A6146" s="13">
        <f t="shared" si="98"/>
        <v>0</v>
      </c>
      <c r="B6146" s="17" t="e">
        <f>INDEX('BASE DE DATOS'!$A$2:$H$4921,MATCH(CONSTATACIÓN!$C6146,'BASE DE DATOS'!$A$2:$A$4921,0),2)</f>
        <v>#N/A</v>
      </c>
      <c r="C6146" s="5"/>
      <c r="D6146" s="5"/>
      <c r="E6146" s="5"/>
      <c r="F6146" s="5"/>
      <c r="G6146" s="6" t="e">
        <f>INDEX('BASE DE DATOS'!$A$2:$H$4921,MATCH(CONSTATACIÓN!$C6146,'BASE DE DATOS'!$A$2:$A$4921,0),3)</f>
        <v>#N/A</v>
      </c>
      <c r="H6146" s="5" t="e">
        <f>INDEX('BASE DE DATOS'!$A$2:$H$4921,MATCH(CONSTATACIÓN!$C6146,'BASE DE DATOS'!$A$2:$A$4921,0),6)</f>
        <v>#N/A</v>
      </c>
      <c r="I6146" s="5" t="e">
        <f>INDEX('BASE DE DATOS'!$A$2:$H$4921,MATCH(CONSTATACIÓN!$C6146,'BASE DE DATOS'!$A$2:$A$4921,0),7)</f>
        <v>#N/A</v>
      </c>
      <c r="J6146" s="5" t="e">
        <f>INDEX('BASE DE DATOS'!$A$2:$H$4921,MATCH(CONSTATACIÓN!$C6146,'BASE DE DATOS'!$A$2:$A$4921,0),8)</f>
        <v>#N/A</v>
      </c>
    </row>
    <row r="6147" spans="1:10" x14ac:dyDescent="0.25">
      <c r="A6147" s="13">
        <f t="shared" si="98"/>
        <v>0</v>
      </c>
      <c r="B6147" s="17" t="e">
        <f>INDEX('BASE DE DATOS'!$A$2:$H$4921,MATCH(CONSTATACIÓN!$C6147,'BASE DE DATOS'!$A$2:$A$4921,0),2)</f>
        <v>#N/A</v>
      </c>
      <c r="C6147" s="5"/>
      <c r="D6147" s="5"/>
      <c r="E6147" s="5"/>
      <c r="F6147" s="5"/>
      <c r="G6147" s="6" t="e">
        <f>INDEX('BASE DE DATOS'!$A$2:$H$4921,MATCH(CONSTATACIÓN!$C6147,'BASE DE DATOS'!$A$2:$A$4921,0),3)</f>
        <v>#N/A</v>
      </c>
      <c r="H6147" s="5" t="e">
        <f>INDEX('BASE DE DATOS'!$A$2:$H$4921,MATCH(CONSTATACIÓN!$C6147,'BASE DE DATOS'!$A$2:$A$4921,0),6)</f>
        <v>#N/A</v>
      </c>
      <c r="I6147" s="5" t="e">
        <f>INDEX('BASE DE DATOS'!$A$2:$H$4921,MATCH(CONSTATACIÓN!$C6147,'BASE DE DATOS'!$A$2:$A$4921,0),7)</f>
        <v>#N/A</v>
      </c>
      <c r="J6147" s="5" t="e">
        <f>INDEX('BASE DE DATOS'!$A$2:$H$4921,MATCH(CONSTATACIÓN!$C6147,'BASE DE DATOS'!$A$2:$A$4921,0),8)</f>
        <v>#N/A</v>
      </c>
    </row>
    <row r="6148" spans="1:10" x14ac:dyDescent="0.25">
      <c r="A6148" s="13">
        <f t="shared" si="98"/>
        <v>0</v>
      </c>
      <c r="B6148" s="17" t="e">
        <f>INDEX('BASE DE DATOS'!$A$2:$H$4921,MATCH(CONSTATACIÓN!$C6148,'BASE DE DATOS'!$A$2:$A$4921,0),2)</f>
        <v>#N/A</v>
      </c>
      <c r="C6148" s="5"/>
      <c r="D6148" s="5"/>
      <c r="E6148" s="5"/>
      <c r="F6148" s="5"/>
      <c r="G6148" s="6" t="e">
        <f>INDEX('BASE DE DATOS'!$A$2:$H$4921,MATCH(CONSTATACIÓN!$C6148,'BASE DE DATOS'!$A$2:$A$4921,0),3)</f>
        <v>#N/A</v>
      </c>
      <c r="H6148" s="5" t="e">
        <f>INDEX('BASE DE DATOS'!$A$2:$H$4921,MATCH(CONSTATACIÓN!$C6148,'BASE DE DATOS'!$A$2:$A$4921,0),6)</f>
        <v>#N/A</v>
      </c>
      <c r="I6148" s="5" t="e">
        <f>INDEX('BASE DE DATOS'!$A$2:$H$4921,MATCH(CONSTATACIÓN!$C6148,'BASE DE DATOS'!$A$2:$A$4921,0),7)</f>
        <v>#N/A</v>
      </c>
      <c r="J6148" s="5" t="e">
        <f>INDEX('BASE DE DATOS'!$A$2:$H$4921,MATCH(CONSTATACIÓN!$C6148,'BASE DE DATOS'!$A$2:$A$4921,0),8)</f>
        <v>#N/A</v>
      </c>
    </row>
    <row r="6149" spans="1:10" x14ac:dyDescent="0.25">
      <c r="A6149" s="13">
        <f t="shared" si="98"/>
        <v>0</v>
      </c>
      <c r="B6149" s="17" t="e">
        <f>INDEX('BASE DE DATOS'!$A$2:$H$4921,MATCH(CONSTATACIÓN!$C6149,'BASE DE DATOS'!$A$2:$A$4921,0),2)</f>
        <v>#N/A</v>
      </c>
      <c r="C6149" s="5"/>
      <c r="D6149" s="5"/>
      <c r="E6149" s="5"/>
      <c r="F6149" s="5"/>
      <c r="G6149" s="6" t="e">
        <f>INDEX('BASE DE DATOS'!$A$2:$H$4921,MATCH(CONSTATACIÓN!$C6149,'BASE DE DATOS'!$A$2:$A$4921,0),3)</f>
        <v>#N/A</v>
      </c>
      <c r="H6149" s="5" t="e">
        <f>INDEX('BASE DE DATOS'!$A$2:$H$4921,MATCH(CONSTATACIÓN!$C6149,'BASE DE DATOS'!$A$2:$A$4921,0),6)</f>
        <v>#N/A</v>
      </c>
      <c r="I6149" s="5" t="e">
        <f>INDEX('BASE DE DATOS'!$A$2:$H$4921,MATCH(CONSTATACIÓN!$C6149,'BASE DE DATOS'!$A$2:$A$4921,0),7)</f>
        <v>#N/A</v>
      </c>
      <c r="J6149" s="5" t="e">
        <f>INDEX('BASE DE DATOS'!$A$2:$H$4921,MATCH(CONSTATACIÓN!$C6149,'BASE DE DATOS'!$A$2:$A$4921,0),8)</f>
        <v>#N/A</v>
      </c>
    </row>
    <row r="6150" spans="1:10" x14ac:dyDescent="0.25">
      <c r="A6150" s="13">
        <f t="shared" si="98"/>
        <v>0</v>
      </c>
      <c r="B6150" s="17" t="e">
        <f>INDEX('BASE DE DATOS'!$A$2:$H$4921,MATCH(CONSTATACIÓN!$C6150,'BASE DE DATOS'!$A$2:$A$4921,0),2)</f>
        <v>#N/A</v>
      </c>
      <c r="C6150" s="5"/>
      <c r="D6150" s="5"/>
      <c r="E6150" s="5"/>
      <c r="F6150" s="5"/>
      <c r="G6150" s="6" t="e">
        <f>INDEX('BASE DE DATOS'!$A$2:$H$4921,MATCH(CONSTATACIÓN!$C6150,'BASE DE DATOS'!$A$2:$A$4921,0),3)</f>
        <v>#N/A</v>
      </c>
      <c r="H6150" s="5" t="e">
        <f>INDEX('BASE DE DATOS'!$A$2:$H$4921,MATCH(CONSTATACIÓN!$C6150,'BASE DE DATOS'!$A$2:$A$4921,0),6)</f>
        <v>#N/A</v>
      </c>
      <c r="I6150" s="5" t="e">
        <f>INDEX('BASE DE DATOS'!$A$2:$H$4921,MATCH(CONSTATACIÓN!$C6150,'BASE DE DATOS'!$A$2:$A$4921,0),7)</f>
        <v>#N/A</v>
      </c>
      <c r="J6150" s="5" t="e">
        <f>INDEX('BASE DE DATOS'!$A$2:$H$4921,MATCH(CONSTATACIÓN!$C6150,'BASE DE DATOS'!$A$2:$A$4921,0),8)</f>
        <v>#N/A</v>
      </c>
    </row>
    <row r="6151" spans="1:10" x14ac:dyDescent="0.25">
      <c r="A6151" s="13">
        <f t="shared" si="98"/>
        <v>0</v>
      </c>
      <c r="B6151" s="17" t="e">
        <f>INDEX('BASE DE DATOS'!$A$2:$H$4921,MATCH(CONSTATACIÓN!$C6151,'BASE DE DATOS'!$A$2:$A$4921,0),2)</f>
        <v>#N/A</v>
      </c>
      <c r="C6151" s="5"/>
      <c r="D6151" s="5"/>
      <c r="E6151" s="5"/>
      <c r="F6151" s="5"/>
      <c r="G6151" s="6" t="e">
        <f>INDEX('BASE DE DATOS'!$A$2:$H$4921,MATCH(CONSTATACIÓN!$C6151,'BASE DE DATOS'!$A$2:$A$4921,0),3)</f>
        <v>#N/A</v>
      </c>
      <c r="H6151" s="5" t="e">
        <f>INDEX('BASE DE DATOS'!$A$2:$H$4921,MATCH(CONSTATACIÓN!$C6151,'BASE DE DATOS'!$A$2:$A$4921,0),6)</f>
        <v>#N/A</v>
      </c>
      <c r="I6151" s="5" t="e">
        <f>INDEX('BASE DE DATOS'!$A$2:$H$4921,MATCH(CONSTATACIÓN!$C6151,'BASE DE DATOS'!$A$2:$A$4921,0),7)</f>
        <v>#N/A</v>
      </c>
      <c r="J6151" s="5" t="e">
        <f>INDEX('BASE DE DATOS'!$A$2:$H$4921,MATCH(CONSTATACIÓN!$C6151,'BASE DE DATOS'!$A$2:$A$4921,0),8)</f>
        <v>#N/A</v>
      </c>
    </row>
    <row r="6152" spans="1:10" x14ac:dyDescent="0.25">
      <c r="A6152" s="13">
        <f t="shared" si="98"/>
        <v>0</v>
      </c>
      <c r="B6152" s="17" t="e">
        <f>INDEX('BASE DE DATOS'!$A$2:$H$4921,MATCH(CONSTATACIÓN!$C6152,'BASE DE DATOS'!$A$2:$A$4921,0),2)</f>
        <v>#N/A</v>
      </c>
      <c r="C6152" s="5"/>
      <c r="D6152" s="5"/>
      <c r="E6152" s="5"/>
      <c r="F6152" s="5"/>
      <c r="G6152" s="6" t="e">
        <f>INDEX('BASE DE DATOS'!$A$2:$H$4921,MATCH(CONSTATACIÓN!$C6152,'BASE DE DATOS'!$A$2:$A$4921,0),3)</f>
        <v>#N/A</v>
      </c>
      <c r="H6152" s="5" t="e">
        <f>INDEX('BASE DE DATOS'!$A$2:$H$4921,MATCH(CONSTATACIÓN!$C6152,'BASE DE DATOS'!$A$2:$A$4921,0),6)</f>
        <v>#N/A</v>
      </c>
      <c r="I6152" s="5" t="e">
        <f>INDEX('BASE DE DATOS'!$A$2:$H$4921,MATCH(CONSTATACIÓN!$C6152,'BASE DE DATOS'!$A$2:$A$4921,0),7)</f>
        <v>#N/A</v>
      </c>
      <c r="J6152" s="5" t="e">
        <f>INDEX('BASE DE DATOS'!$A$2:$H$4921,MATCH(CONSTATACIÓN!$C6152,'BASE DE DATOS'!$A$2:$A$4921,0),8)</f>
        <v>#N/A</v>
      </c>
    </row>
    <row r="6153" spans="1:10" x14ac:dyDescent="0.25">
      <c r="A6153" s="13">
        <f t="shared" si="98"/>
        <v>0</v>
      </c>
      <c r="B6153" s="17" t="e">
        <f>INDEX('BASE DE DATOS'!$A$2:$H$4921,MATCH(CONSTATACIÓN!$C6153,'BASE DE DATOS'!$A$2:$A$4921,0),2)</f>
        <v>#N/A</v>
      </c>
      <c r="C6153" s="5"/>
      <c r="D6153" s="5"/>
      <c r="E6153" s="5"/>
      <c r="F6153" s="5"/>
      <c r="G6153" s="6" t="e">
        <f>INDEX('BASE DE DATOS'!$A$2:$H$4921,MATCH(CONSTATACIÓN!$C6153,'BASE DE DATOS'!$A$2:$A$4921,0),3)</f>
        <v>#N/A</v>
      </c>
      <c r="H6153" s="5" t="e">
        <f>INDEX('BASE DE DATOS'!$A$2:$H$4921,MATCH(CONSTATACIÓN!$C6153,'BASE DE DATOS'!$A$2:$A$4921,0),6)</f>
        <v>#N/A</v>
      </c>
      <c r="I6153" s="5" t="e">
        <f>INDEX('BASE DE DATOS'!$A$2:$H$4921,MATCH(CONSTATACIÓN!$C6153,'BASE DE DATOS'!$A$2:$A$4921,0),7)</f>
        <v>#N/A</v>
      </c>
      <c r="J6153" s="5" t="e">
        <f>INDEX('BASE DE DATOS'!$A$2:$H$4921,MATCH(CONSTATACIÓN!$C6153,'BASE DE DATOS'!$A$2:$A$4921,0),8)</f>
        <v>#N/A</v>
      </c>
    </row>
    <row r="6154" spans="1:10" x14ac:dyDescent="0.25">
      <c r="A6154" s="13">
        <f t="shared" si="98"/>
        <v>0</v>
      </c>
      <c r="B6154" s="17" t="e">
        <f>INDEX('BASE DE DATOS'!$A$2:$H$4921,MATCH(CONSTATACIÓN!$C6154,'BASE DE DATOS'!$A$2:$A$4921,0),2)</f>
        <v>#N/A</v>
      </c>
      <c r="C6154" s="5"/>
      <c r="D6154" s="5"/>
      <c r="E6154" s="5"/>
      <c r="F6154" s="5"/>
      <c r="G6154" s="6" t="e">
        <f>INDEX('BASE DE DATOS'!$A$2:$H$4921,MATCH(CONSTATACIÓN!$C6154,'BASE DE DATOS'!$A$2:$A$4921,0),3)</f>
        <v>#N/A</v>
      </c>
      <c r="H6154" s="5" t="e">
        <f>INDEX('BASE DE DATOS'!$A$2:$H$4921,MATCH(CONSTATACIÓN!$C6154,'BASE DE DATOS'!$A$2:$A$4921,0),6)</f>
        <v>#N/A</v>
      </c>
      <c r="I6154" s="5" t="e">
        <f>INDEX('BASE DE DATOS'!$A$2:$H$4921,MATCH(CONSTATACIÓN!$C6154,'BASE DE DATOS'!$A$2:$A$4921,0),7)</f>
        <v>#N/A</v>
      </c>
      <c r="J6154" s="5" t="e">
        <f>INDEX('BASE DE DATOS'!$A$2:$H$4921,MATCH(CONSTATACIÓN!$C6154,'BASE DE DATOS'!$A$2:$A$4921,0),8)</f>
        <v>#N/A</v>
      </c>
    </row>
    <row r="6155" spans="1:10" x14ac:dyDescent="0.25">
      <c r="A6155" s="13">
        <f t="shared" si="98"/>
        <v>0</v>
      </c>
      <c r="B6155" s="17" t="e">
        <f>INDEX('BASE DE DATOS'!$A$2:$H$4921,MATCH(CONSTATACIÓN!$C6155,'BASE DE DATOS'!$A$2:$A$4921,0),2)</f>
        <v>#N/A</v>
      </c>
      <c r="C6155" s="5"/>
      <c r="D6155" s="5"/>
      <c r="E6155" s="5"/>
      <c r="F6155" s="5"/>
      <c r="G6155" s="6" t="e">
        <f>INDEX('BASE DE DATOS'!$A$2:$H$4921,MATCH(CONSTATACIÓN!$C6155,'BASE DE DATOS'!$A$2:$A$4921,0),3)</f>
        <v>#N/A</v>
      </c>
      <c r="H6155" s="5" t="e">
        <f>INDEX('BASE DE DATOS'!$A$2:$H$4921,MATCH(CONSTATACIÓN!$C6155,'BASE DE DATOS'!$A$2:$A$4921,0),6)</f>
        <v>#N/A</v>
      </c>
      <c r="I6155" s="5" t="e">
        <f>INDEX('BASE DE DATOS'!$A$2:$H$4921,MATCH(CONSTATACIÓN!$C6155,'BASE DE DATOS'!$A$2:$A$4921,0),7)</f>
        <v>#N/A</v>
      </c>
      <c r="J6155" s="5" t="e">
        <f>INDEX('BASE DE DATOS'!$A$2:$H$4921,MATCH(CONSTATACIÓN!$C6155,'BASE DE DATOS'!$A$2:$A$4921,0),8)</f>
        <v>#N/A</v>
      </c>
    </row>
    <row r="6156" spans="1:10" x14ac:dyDescent="0.25">
      <c r="A6156" s="13">
        <f t="shared" si="98"/>
        <v>0</v>
      </c>
      <c r="B6156" s="17" t="e">
        <f>INDEX('BASE DE DATOS'!$A$2:$H$4921,MATCH(CONSTATACIÓN!$C6156,'BASE DE DATOS'!$A$2:$A$4921,0),2)</f>
        <v>#N/A</v>
      </c>
      <c r="C6156" s="5"/>
      <c r="D6156" s="5"/>
      <c r="E6156" s="5"/>
      <c r="F6156" s="5"/>
      <c r="G6156" s="6" t="e">
        <f>INDEX('BASE DE DATOS'!$A$2:$H$4921,MATCH(CONSTATACIÓN!$C6156,'BASE DE DATOS'!$A$2:$A$4921,0),3)</f>
        <v>#N/A</v>
      </c>
      <c r="H6156" s="5" t="e">
        <f>INDEX('BASE DE DATOS'!$A$2:$H$4921,MATCH(CONSTATACIÓN!$C6156,'BASE DE DATOS'!$A$2:$A$4921,0),6)</f>
        <v>#N/A</v>
      </c>
      <c r="I6156" s="5" t="e">
        <f>INDEX('BASE DE DATOS'!$A$2:$H$4921,MATCH(CONSTATACIÓN!$C6156,'BASE DE DATOS'!$A$2:$A$4921,0),7)</f>
        <v>#N/A</v>
      </c>
      <c r="J6156" s="5" t="e">
        <f>INDEX('BASE DE DATOS'!$A$2:$H$4921,MATCH(CONSTATACIÓN!$C6156,'BASE DE DATOS'!$A$2:$A$4921,0),8)</f>
        <v>#N/A</v>
      </c>
    </row>
    <row r="6157" spans="1:10" x14ac:dyDescent="0.25">
      <c r="A6157" s="13">
        <f t="shared" si="98"/>
        <v>0</v>
      </c>
      <c r="B6157" s="17" t="e">
        <f>INDEX('BASE DE DATOS'!$A$2:$H$4921,MATCH(CONSTATACIÓN!$C6157,'BASE DE DATOS'!$A$2:$A$4921,0),2)</f>
        <v>#N/A</v>
      </c>
      <c r="C6157" s="5"/>
      <c r="D6157" s="5"/>
      <c r="E6157" s="5"/>
      <c r="F6157" s="5"/>
      <c r="G6157" s="6" t="e">
        <f>INDEX('BASE DE DATOS'!$A$2:$H$4921,MATCH(CONSTATACIÓN!$C6157,'BASE DE DATOS'!$A$2:$A$4921,0),3)</f>
        <v>#N/A</v>
      </c>
      <c r="H6157" s="5" t="e">
        <f>INDEX('BASE DE DATOS'!$A$2:$H$4921,MATCH(CONSTATACIÓN!$C6157,'BASE DE DATOS'!$A$2:$A$4921,0),6)</f>
        <v>#N/A</v>
      </c>
      <c r="I6157" s="5" t="e">
        <f>INDEX('BASE DE DATOS'!$A$2:$H$4921,MATCH(CONSTATACIÓN!$C6157,'BASE DE DATOS'!$A$2:$A$4921,0),7)</f>
        <v>#N/A</v>
      </c>
      <c r="J6157" s="5" t="e">
        <f>INDEX('BASE DE DATOS'!$A$2:$H$4921,MATCH(CONSTATACIÓN!$C6157,'BASE DE DATOS'!$A$2:$A$4921,0),8)</f>
        <v>#N/A</v>
      </c>
    </row>
    <row r="6158" spans="1:10" x14ac:dyDescent="0.25">
      <c r="A6158" s="13">
        <f t="shared" si="98"/>
        <v>0</v>
      </c>
      <c r="B6158" s="17" t="e">
        <f>INDEX('BASE DE DATOS'!$A$2:$H$4921,MATCH(CONSTATACIÓN!$C6158,'BASE DE DATOS'!$A$2:$A$4921,0),2)</f>
        <v>#N/A</v>
      </c>
      <c r="C6158" s="5"/>
      <c r="D6158" s="5"/>
      <c r="E6158" s="5"/>
      <c r="F6158" s="5"/>
      <c r="G6158" s="6" t="e">
        <f>INDEX('BASE DE DATOS'!$A$2:$H$4921,MATCH(CONSTATACIÓN!$C6158,'BASE DE DATOS'!$A$2:$A$4921,0),3)</f>
        <v>#N/A</v>
      </c>
      <c r="H6158" s="5" t="e">
        <f>INDEX('BASE DE DATOS'!$A$2:$H$4921,MATCH(CONSTATACIÓN!$C6158,'BASE DE DATOS'!$A$2:$A$4921,0),6)</f>
        <v>#N/A</v>
      </c>
      <c r="I6158" s="5" t="e">
        <f>INDEX('BASE DE DATOS'!$A$2:$H$4921,MATCH(CONSTATACIÓN!$C6158,'BASE DE DATOS'!$A$2:$A$4921,0),7)</f>
        <v>#N/A</v>
      </c>
      <c r="J6158" s="5" t="e">
        <f>INDEX('BASE DE DATOS'!$A$2:$H$4921,MATCH(CONSTATACIÓN!$C6158,'BASE DE DATOS'!$A$2:$A$4921,0),8)</f>
        <v>#N/A</v>
      </c>
    </row>
    <row r="6159" spans="1:10" x14ac:dyDescent="0.25">
      <c r="A6159" s="13">
        <f t="shared" si="98"/>
        <v>0</v>
      </c>
      <c r="B6159" s="17" t="e">
        <f>INDEX('BASE DE DATOS'!$A$2:$H$4921,MATCH(CONSTATACIÓN!$C6159,'BASE DE DATOS'!$A$2:$A$4921,0),2)</f>
        <v>#N/A</v>
      </c>
      <c r="C6159" s="5"/>
      <c r="D6159" s="5"/>
      <c r="E6159" s="5"/>
      <c r="F6159" s="5"/>
      <c r="G6159" s="6" t="e">
        <f>INDEX('BASE DE DATOS'!$A$2:$H$4921,MATCH(CONSTATACIÓN!$C6159,'BASE DE DATOS'!$A$2:$A$4921,0),3)</f>
        <v>#N/A</v>
      </c>
      <c r="H6159" s="5" t="e">
        <f>INDEX('BASE DE DATOS'!$A$2:$H$4921,MATCH(CONSTATACIÓN!$C6159,'BASE DE DATOS'!$A$2:$A$4921,0),6)</f>
        <v>#N/A</v>
      </c>
      <c r="I6159" s="5" t="e">
        <f>INDEX('BASE DE DATOS'!$A$2:$H$4921,MATCH(CONSTATACIÓN!$C6159,'BASE DE DATOS'!$A$2:$A$4921,0),7)</f>
        <v>#N/A</v>
      </c>
      <c r="J6159" s="5" t="e">
        <f>INDEX('BASE DE DATOS'!$A$2:$H$4921,MATCH(CONSTATACIÓN!$C6159,'BASE DE DATOS'!$A$2:$A$4921,0),8)</f>
        <v>#N/A</v>
      </c>
    </row>
    <row r="6160" spans="1:10" x14ac:dyDescent="0.25">
      <c r="A6160" s="13">
        <f t="shared" si="98"/>
        <v>0</v>
      </c>
      <c r="B6160" s="17" t="e">
        <f>INDEX('BASE DE DATOS'!$A$2:$H$4921,MATCH(CONSTATACIÓN!$C6160,'BASE DE DATOS'!$A$2:$A$4921,0),2)</f>
        <v>#N/A</v>
      </c>
      <c r="C6160" s="5"/>
      <c r="D6160" s="5"/>
      <c r="E6160" s="5"/>
      <c r="F6160" s="5"/>
      <c r="G6160" s="6" t="e">
        <f>INDEX('BASE DE DATOS'!$A$2:$H$4921,MATCH(CONSTATACIÓN!$C6160,'BASE DE DATOS'!$A$2:$A$4921,0),3)</f>
        <v>#N/A</v>
      </c>
      <c r="H6160" s="5" t="e">
        <f>INDEX('BASE DE DATOS'!$A$2:$H$4921,MATCH(CONSTATACIÓN!$C6160,'BASE DE DATOS'!$A$2:$A$4921,0),6)</f>
        <v>#N/A</v>
      </c>
      <c r="I6160" s="5" t="e">
        <f>INDEX('BASE DE DATOS'!$A$2:$H$4921,MATCH(CONSTATACIÓN!$C6160,'BASE DE DATOS'!$A$2:$A$4921,0),7)</f>
        <v>#N/A</v>
      </c>
      <c r="J6160" s="5" t="e">
        <f>INDEX('BASE DE DATOS'!$A$2:$H$4921,MATCH(CONSTATACIÓN!$C6160,'BASE DE DATOS'!$A$2:$A$4921,0),8)</f>
        <v>#N/A</v>
      </c>
    </row>
    <row r="6161" spans="1:10" x14ac:dyDescent="0.25">
      <c r="A6161" s="13">
        <f t="shared" si="98"/>
        <v>0</v>
      </c>
      <c r="B6161" s="17" t="e">
        <f>INDEX('BASE DE DATOS'!$A$2:$H$4921,MATCH(CONSTATACIÓN!$C6161,'BASE DE DATOS'!$A$2:$A$4921,0),2)</f>
        <v>#N/A</v>
      </c>
      <c r="C6161" s="5"/>
      <c r="D6161" s="5"/>
      <c r="E6161" s="5"/>
      <c r="F6161" s="5"/>
      <c r="G6161" s="6" t="e">
        <f>INDEX('BASE DE DATOS'!$A$2:$H$4921,MATCH(CONSTATACIÓN!$C6161,'BASE DE DATOS'!$A$2:$A$4921,0),3)</f>
        <v>#N/A</v>
      </c>
      <c r="H6161" s="5" t="e">
        <f>INDEX('BASE DE DATOS'!$A$2:$H$4921,MATCH(CONSTATACIÓN!$C6161,'BASE DE DATOS'!$A$2:$A$4921,0),6)</f>
        <v>#N/A</v>
      </c>
      <c r="I6161" s="5" t="e">
        <f>INDEX('BASE DE DATOS'!$A$2:$H$4921,MATCH(CONSTATACIÓN!$C6161,'BASE DE DATOS'!$A$2:$A$4921,0),7)</f>
        <v>#N/A</v>
      </c>
      <c r="J6161" s="5" t="e">
        <f>INDEX('BASE DE DATOS'!$A$2:$H$4921,MATCH(CONSTATACIÓN!$C6161,'BASE DE DATOS'!$A$2:$A$4921,0),8)</f>
        <v>#N/A</v>
      </c>
    </row>
    <row r="6162" spans="1:10" x14ac:dyDescent="0.25">
      <c r="A6162" s="13">
        <f t="shared" si="98"/>
        <v>0</v>
      </c>
      <c r="B6162" s="17" t="e">
        <f>INDEX('BASE DE DATOS'!$A$2:$H$4921,MATCH(CONSTATACIÓN!$C6162,'BASE DE DATOS'!$A$2:$A$4921,0),2)</f>
        <v>#N/A</v>
      </c>
      <c r="C6162" s="5"/>
      <c r="D6162" s="5"/>
      <c r="E6162" s="5"/>
      <c r="F6162" s="5"/>
      <c r="G6162" s="6" t="e">
        <f>INDEX('BASE DE DATOS'!$A$2:$H$4921,MATCH(CONSTATACIÓN!$C6162,'BASE DE DATOS'!$A$2:$A$4921,0),3)</f>
        <v>#N/A</v>
      </c>
      <c r="H6162" s="5" t="e">
        <f>INDEX('BASE DE DATOS'!$A$2:$H$4921,MATCH(CONSTATACIÓN!$C6162,'BASE DE DATOS'!$A$2:$A$4921,0),6)</f>
        <v>#N/A</v>
      </c>
      <c r="I6162" s="5" t="e">
        <f>INDEX('BASE DE DATOS'!$A$2:$H$4921,MATCH(CONSTATACIÓN!$C6162,'BASE DE DATOS'!$A$2:$A$4921,0),7)</f>
        <v>#N/A</v>
      </c>
      <c r="J6162" s="5" t="e">
        <f>INDEX('BASE DE DATOS'!$A$2:$H$4921,MATCH(CONSTATACIÓN!$C6162,'BASE DE DATOS'!$A$2:$A$4921,0),8)</f>
        <v>#N/A</v>
      </c>
    </row>
    <row r="6163" spans="1:10" x14ac:dyDescent="0.25">
      <c r="A6163" s="13">
        <f t="shared" si="98"/>
        <v>0</v>
      </c>
      <c r="B6163" s="17" t="e">
        <f>INDEX('BASE DE DATOS'!$A$2:$H$4921,MATCH(CONSTATACIÓN!$C6163,'BASE DE DATOS'!$A$2:$A$4921,0),2)</f>
        <v>#N/A</v>
      </c>
      <c r="C6163" s="5"/>
      <c r="D6163" s="5"/>
      <c r="E6163" s="5"/>
      <c r="F6163" s="5"/>
      <c r="G6163" s="6" t="e">
        <f>INDEX('BASE DE DATOS'!$A$2:$H$4921,MATCH(CONSTATACIÓN!$C6163,'BASE DE DATOS'!$A$2:$A$4921,0),3)</f>
        <v>#N/A</v>
      </c>
      <c r="H6163" s="5" t="e">
        <f>INDEX('BASE DE DATOS'!$A$2:$H$4921,MATCH(CONSTATACIÓN!$C6163,'BASE DE DATOS'!$A$2:$A$4921,0),6)</f>
        <v>#N/A</v>
      </c>
      <c r="I6163" s="5" t="e">
        <f>INDEX('BASE DE DATOS'!$A$2:$H$4921,MATCH(CONSTATACIÓN!$C6163,'BASE DE DATOS'!$A$2:$A$4921,0),7)</f>
        <v>#N/A</v>
      </c>
      <c r="J6163" s="5" t="e">
        <f>INDEX('BASE DE DATOS'!$A$2:$H$4921,MATCH(CONSTATACIÓN!$C6163,'BASE DE DATOS'!$A$2:$A$4921,0),8)</f>
        <v>#N/A</v>
      </c>
    </row>
    <row r="6164" spans="1:10" x14ac:dyDescent="0.25">
      <c r="A6164" s="13">
        <f t="shared" si="98"/>
        <v>0</v>
      </c>
      <c r="B6164" s="17" t="e">
        <f>INDEX('BASE DE DATOS'!$A$2:$H$4921,MATCH(CONSTATACIÓN!$C6164,'BASE DE DATOS'!$A$2:$A$4921,0),2)</f>
        <v>#N/A</v>
      </c>
      <c r="C6164" s="5"/>
      <c r="D6164" s="5"/>
      <c r="E6164" s="5"/>
      <c r="F6164" s="5"/>
      <c r="G6164" s="6" t="e">
        <f>INDEX('BASE DE DATOS'!$A$2:$H$4921,MATCH(CONSTATACIÓN!$C6164,'BASE DE DATOS'!$A$2:$A$4921,0),3)</f>
        <v>#N/A</v>
      </c>
      <c r="H6164" s="5" t="e">
        <f>INDEX('BASE DE DATOS'!$A$2:$H$4921,MATCH(CONSTATACIÓN!$C6164,'BASE DE DATOS'!$A$2:$A$4921,0),6)</f>
        <v>#N/A</v>
      </c>
      <c r="I6164" s="5" t="e">
        <f>INDEX('BASE DE DATOS'!$A$2:$H$4921,MATCH(CONSTATACIÓN!$C6164,'BASE DE DATOS'!$A$2:$A$4921,0),7)</f>
        <v>#N/A</v>
      </c>
      <c r="J6164" s="5" t="e">
        <f>INDEX('BASE DE DATOS'!$A$2:$H$4921,MATCH(CONSTATACIÓN!$C6164,'BASE DE DATOS'!$A$2:$A$4921,0),8)</f>
        <v>#N/A</v>
      </c>
    </row>
    <row r="6165" spans="1:10" x14ac:dyDescent="0.25">
      <c r="A6165" s="13">
        <f t="shared" si="98"/>
        <v>0</v>
      </c>
      <c r="B6165" s="17" t="e">
        <f>INDEX('BASE DE DATOS'!$A$2:$H$4921,MATCH(CONSTATACIÓN!$C6165,'BASE DE DATOS'!$A$2:$A$4921,0),2)</f>
        <v>#N/A</v>
      </c>
      <c r="C6165" s="5"/>
      <c r="D6165" s="5"/>
      <c r="E6165" s="5"/>
      <c r="F6165" s="5"/>
      <c r="G6165" s="6" t="e">
        <f>INDEX('BASE DE DATOS'!$A$2:$H$4921,MATCH(CONSTATACIÓN!$C6165,'BASE DE DATOS'!$A$2:$A$4921,0),3)</f>
        <v>#N/A</v>
      </c>
      <c r="H6165" s="5" t="e">
        <f>INDEX('BASE DE DATOS'!$A$2:$H$4921,MATCH(CONSTATACIÓN!$C6165,'BASE DE DATOS'!$A$2:$A$4921,0),6)</f>
        <v>#N/A</v>
      </c>
      <c r="I6165" s="5" t="e">
        <f>INDEX('BASE DE DATOS'!$A$2:$H$4921,MATCH(CONSTATACIÓN!$C6165,'BASE DE DATOS'!$A$2:$A$4921,0),7)</f>
        <v>#N/A</v>
      </c>
      <c r="J6165" s="5" t="e">
        <f>INDEX('BASE DE DATOS'!$A$2:$H$4921,MATCH(CONSTATACIÓN!$C6165,'BASE DE DATOS'!$A$2:$A$4921,0),8)</f>
        <v>#N/A</v>
      </c>
    </row>
    <row r="6166" spans="1:10" x14ac:dyDescent="0.25">
      <c r="A6166" s="13">
        <f t="shared" si="98"/>
        <v>0</v>
      </c>
      <c r="B6166" s="17" t="e">
        <f>INDEX('BASE DE DATOS'!$A$2:$H$4921,MATCH(CONSTATACIÓN!$C6166,'BASE DE DATOS'!$A$2:$A$4921,0),2)</f>
        <v>#N/A</v>
      </c>
      <c r="C6166" s="5"/>
      <c r="D6166" s="5"/>
      <c r="E6166" s="5"/>
      <c r="F6166" s="5"/>
      <c r="G6166" s="6" t="e">
        <f>INDEX('BASE DE DATOS'!$A$2:$H$4921,MATCH(CONSTATACIÓN!$C6166,'BASE DE DATOS'!$A$2:$A$4921,0),3)</f>
        <v>#N/A</v>
      </c>
      <c r="H6166" s="5" t="e">
        <f>INDEX('BASE DE DATOS'!$A$2:$H$4921,MATCH(CONSTATACIÓN!$C6166,'BASE DE DATOS'!$A$2:$A$4921,0),6)</f>
        <v>#N/A</v>
      </c>
      <c r="I6166" s="5" t="e">
        <f>INDEX('BASE DE DATOS'!$A$2:$H$4921,MATCH(CONSTATACIÓN!$C6166,'BASE DE DATOS'!$A$2:$A$4921,0),7)</f>
        <v>#N/A</v>
      </c>
      <c r="J6166" s="5" t="e">
        <f>INDEX('BASE DE DATOS'!$A$2:$H$4921,MATCH(CONSTATACIÓN!$C6166,'BASE DE DATOS'!$A$2:$A$4921,0),8)</f>
        <v>#N/A</v>
      </c>
    </row>
    <row r="6167" spans="1:10" x14ac:dyDescent="0.25">
      <c r="A6167" s="13">
        <f t="shared" si="98"/>
        <v>0</v>
      </c>
      <c r="B6167" s="17" t="e">
        <f>INDEX('BASE DE DATOS'!$A$2:$H$4921,MATCH(CONSTATACIÓN!$C6167,'BASE DE DATOS'!$A$2:$A$4921,0),2)</f>
        <v>#N/A</v>
      </c>
      <c r="C6167" s="5"/>
      <c r="D6167" s="5"/>
      <c r="E6167" s="5"/>
      <c r="F6167" s="5"/>
      <c r="G6167" s="6" t="e">
        <f>INDEX('BASE DE DATOS'!$A$2:$H$4921,MATCH(CONSTATACIÓN!$C6167,'BASE DE DATOS'!$A$2:$A$4921,0),3)</f>
        <v>#N/A</v>
      </c>
      <c r="H6167" s="5" t="e">
        <f>INDEX('BASE DE DATOS'!$A$2:$H$4921,MATCH(CONSTATACIÓN!$C6167,'BASE DE DATOS'!$A$2:$A$4921,0),6)</f>
        <v>#N/A</v>
      </c>
      <c r="I6167" s="5" t="e">
        <f>INDEX('BASE DE DATOS'!$A$2:$H$4921,MATCH(CONSTATACIÓN!$C6167,'BASE DE DATOS'!$A$2:$A$4921,0),7)</f>
        <v>#N/A</v>
      </c>
      <c r="J6167" s="5" t="e">
        <f>INDEX('BASE DE DATOS'!$A$2:$H$4921,MATCH(CONSTATACIÓN!$C6167,'BASE DE DATOS'!$A$2:$A$4921,0),8)</f>
        <v>#N/A</v>
      </c>
    </row>
    <row r="6168" spans="1:10" x14ac:dyDescent="0.25">
      <c r="A6168" s="13">
        <f t="shared" si="98"/>
        <v>0</v>
      </c>
      <c r="B6168" s="17" t="e">
        <f>INDEX('BASE DE DATOS'!$A$2:$H$4921,MATCH(CONSTATACIÓN!$C6168,'BASE DE DATOS'!$A$2:$A$4921,0),2)</f>
        <v>#N/A</v>
      </c>
      <c r="C6168" s="5"/>
      <c r="D6168" s="5"/>
      <c r="E6168" s="5"/>
      <c r="F6168" s="5"/>
      <c r="G6168" s="6" t="e">
        <f>INDEX('BASE DE DATOS'!$A$2:$H$4921,MATCH(CONSTATACIÓN!$C6168,'BASE DE DATOS'!$A$2:$A$4921,0),3)</f>
        <v>#N/A</v>
      </c>
      <c r="H6168" s="5" t="e">
        <f>INDEX('BASE DE DATOS'!$A$2:$H$4921,MATCH(CONSTATACIÓN!$C6168,'BASE DE DATOS'!$A$2:$A$4921,0),6)</f>
        <v>#N/A</v>
      </c>
      <c r="I6168" s="5" t="e">
        <f>INDEX('BASE DE DATOS'!$A$2:$H$4921,MATCH(CONSTATACIÓN!$C6168,'BASE DE DATOS'!$A$2:$A$4921,0),7)</f>
        <v>#N/A</v>
      </c>
      <c r="J6168" s="5" t="e">
        <f>INDEX('BASE DE DATOS'!$A$2:$H$4921,MATCH(CONSTATACIÓN!$C6168,'BASE DE DATOS'!$A$2:$A$4921,0),8)</f>
        <v>#N/A</v>
      </c>
    </row>
    <row r="6169" spans="1:10" x14ac:dyDescent="0.25">
      <c r="A6169" s="13">
        <f t="shared" si="98"/>
        <v>0</v>
      </c>
      <c r="B6169" s="17" t="e">
        <f>INDEX('BASE DE DATOS'!$A$2:$H$4921,MATCH(CONSTATACIÓN!$C6169,'BASE DE DATOS'!$A$2:$A$4921,0),2)</f>
        <v>#N/A</v>
      </c>
      <c r="C6169" s="5"/>
      <c r="D6169" s="5"/>
      <c r="E6169" s="5"/>
      <c r="F6169" s="5"/>
      <c r="G6169" s="6" t="e">
        <f>INDEX('BASE DE DATOS'!$A$2:$H$4921,MATCH(CONSTATACIÓN!$C6169,'BASE DE DATOS'!$A$2:$A$4921,0),3)</f>
        <v>#N/A</v>
      </c>
      <c r="H6169" s="5" t="e">
        <f>INDEX('BASE DE DATOS'!$A$2:$H$4921,MATCH(CONSTATACIÓN!$C6169,'BASE DE DATOS'!$A$2:$A$4921,0),6)</f>
        <v>#N/A</v>
      </c>
      <c r="I6169" s="5" t="e">
        <f>INDEX('BASE DE DATOS'!$A$2:$H$4921,MATCH(CONSTATACIÓN!$C6169,'BASE DE DATOS'!$A$2:$A$4921,0),7)</f>
        <v>#N/A</v>
      </c>
      <c r="J6169" s="5" t="e">
        <f>INDEX('BASE DE DATOS'!$A$2:$H$4921,MATCH(CONSTATACIÓN!$C6169,'BASE DE DATOS'!$A$2:$A$4921,0),8)</f>
        <v>#N/A</v>
      </c>
    </row>
    <row r="6170" spans="1:10" x14ac:dyDescent="0.25">
      <c r="A6170" s="13">
        <f t="shared" si="98"/>
        <v>0</v>
      </c>
      <c r="B6170" s="17" t="e">
        <f>INDEX('BASE DE DATOS'!$A$2:$H$4921,MATCH(CONSTATACIÓN!$C6170,'BASE DE DATOS'!$A$2:$A$4921,0),2)</f>
        <v>#N/A</v>
      </c>
      <c r="C6170" s="5"/>
      <c r="D6170" s="5"/>
      <c r="E6170" s="5"/>
      <c r="F6170" s="5"/>
      <c r="G6170" s="6" t="e">
        <f>INDEX('BASE DE DATOS'!$A$2:$H$4921,MATCH(CONSTATACIÓN!$C6170,'BASE DE DATOS'!$A$2:$A$4921,0),3)</f>
        <v>#N/A</v>
      </c>
      <c r="H6170" s="5" t="e">
        <f>INDEX('BASE DE DATOS'!$A$2:$H$4921,MATCH(CONSTATACIÓN!$C6170,'BASE DE DATOS'!$A$2:$A$4921,0),6)</f>
        <v>#N/A</v>
      </c>
      <c r="I6170" s="5" t="e">
        <f>INDEX('BASE DE DATOS'!$A$2:$H$4921,MATCH(CONSTATACIÓN!$C6170,'BASE DE DATOS'!$A$2:$A$4921,0),7)</f>
        <v>#N/A</v>
      </c>
      <c r="J6170" s="5" t="e">
        <f>INDEX('BASE DE DATOS'!$A$2:$H$4921,MATCH(CONSTATACIÓN!$C6170,'BASE DE DATOS'!$A$2:$A$4921,0),8)</f>
        <v>#N/A</v>
      </c>
    </row>
    <row r="6171" spans="1:10" x14ac:dyDescent="0.25">
      <c r="A6171" s="13">
        <f t="shared" si="98"/>
        <v>0</v>
      </c>
      <c r="B6171" s="17" t="e">
        <f>INDEX('BASE DE DATOS'!$A$2:$H$4921,MATCH(CONSTATACIÓN!$C6171,'BASE DE DATOS'!$A$2:$A$4921,0),2)</f>
        <v>#N/A</v>
      </c>
      <c r="C6171" s="5"/>
      <c r="D6171" s="5"/>
      <c r="E6171" s="5"/>
      <c r="F6171" s="5"/>
      <c r="G6171" s="6" t="e">
        <f>INDEX('BASE DE DATOS'!$A$2:$H$4921,MATCH(CONSTATACIÓN!$C6171,'BASE DE DATOS'!$A$2:$A$4921,0),3)</f>
        <v>#N/A</v>
      </c>
      <c r="H6171" s="5" t="e">
        <f>INDEX('BASE DE DATOS'!$A$2:$H$4921,MATCH(CONSTATACIÓN!$C6171,'BASE DE DATOS'!$A$2:$A$4921,0),6)</f>
        <v>#N/A</v>
      </c>
      <c r="I6171" s="5" t="e">
        <f>INDEX('BASE DE DATOS'!$A$2:$H$4921,MATCH(CONSTATACIÓN!$C6171,'BASE DE DATOS'!$A$2:$A$4921,0),7)</f>
        <v>#N/A</v>
      </c>
      <c r="J6171" s="5" t="e">
        <f>INDEX('BASE DE DATOS'!$A$2:$H$4921,MATCH(CONSTATACIÓN!$C6171,'BASE DE DATOS'!$A$2:$A$4921,0),8)</f>
        <v>#N/A</v>
      </c>
    </row>
    <row r="6172" spans="1:10" x14ac:dyDescent="0.25">
      <c r="A6172" s="13">
        <f t="shared" si="98"/>
        <v>0</v>
      </c>
      <c r="B6172" s="17" t="e">
        <f>INDEX('BASE DE DATOS'!$A$2:$H$4921,MATCH(CONSTATACIÓN!$C6172,'BASE DE DATOS'!$A$2:$A$4921,0),2)</f>
        <v>#N/A</v>
      </c>
      <c r="C6172" s="5"/>
      <c r="D6172" s="5"/>
      <c r="E6172" s="5"/>
      <c r="F6172" s="5"/>
      <c r="G6172" s="6" t="e">
        <f>INDEX('BASE DE DATOS'!$A$2:$H$4921,MATCH(CONSTATACIÓN!$C6172,'BASE DE DATOS'!$A$2:$A$4921,0),3)</f>
        <v>#N/A</v>
      </c>
      <c r="H6172" s="5" t="e">
        <f>INDEX('BASE DE DATOS'!$A$2:$H$4921,MATCH(CONSTATACIÓN!$C6172,'BASE DE DATOS'!$A$2:$A$4921,0),6)</f>
        <v>#N/A</v>
      </c>
      <c r="I6172" s="5" t="e">
        <f>INDEX('BASE DE DATOS'!$A$2:$H$4921,MATCH(CONSTATACIÓN!$C6172,'BASE DE DATOS'!$A$2:$A$4921,0),7)</f>
        <v>#N/A</v>
      </c>
      <c r="J6172" s="5" t="e">
        <f>INDEX('BASE DE DATOS'!$A$2:$H$4921,MATCH(CONSTATACIÓN!$C6172,'BASE DE DATOS'!$A$2:$A$4921,0),8)</f>
        <v>#N/A</v>
      </c>
    </row>
    <row r="6173" spans="1:10" x14ac:dyDescent="0.25">
      <c r="A6173" s="13">
        <f t="shared" si="98"/>
        <v>0</v>
      </c>
      <c r="B6173" s="17" t="e">
        <f>INDEX('BASE DE DATOS'!$A$2:$H$4921,MATCH(CONSTATACIÓN!$C6173,'BASE DE DATOS'!$A$2:$A$4921,0),2)</f>
        <v>#N/A</v>
      </c>
      <c r="C6173" s="5"/>
      <c r="D6173" s="5"/>
      <c r="E6173" s="5"/>
      <c r="F6173" s="5"/>
      <c r="G6173" s="6" t="e">
        <f>INDEX('BASE DE DATOS'!$A$2:$H$4921,MATCH(CONSTATACIÓN!$C6173,'BASE DE DATOS'!$A$2:$A$4921,0),3)</f>
        <v>#N/A</v>
      </c>
      <c r="H6173" s="5" t="e">
        <f>INDEX('BASE DE DATOS'!$A$2:$H$4921,MATCH(CONSTATACIÓN!$C6173,'BASE DE DATOS'!$A$2:$A$4921,0),6)</f>
        <v>#N/A</v>
      </c>
      <c r="I6173" s="5" t="e">
        <f>INDEX('BASE DE DATOS'!$A$2:$H$4921,MATCH(CONSTATACIÓN!$C6173,'BASE DE DATOS'!$A$2:$A$4921,0),7)</f>
        <v>#N/A</v>
      </c>
      <c r="J6173" s="5" t="e">
        <f>INDEX('BASE DE DATOS'!$A$2:$H$4921,MATCH(CONSTATACIÓN!$C6173,'BASE DE DATOS'!$A$2:$A$4921,0),8)</f>
        <v>#N/A</v>
      </c>
    </row>
    <row r="6174" spans="1:10" x14ac:dyDescent="0.25">
      <c r="A6174" s="13">
        <f t="shared" si="98"/>
        <v>0</v>
      </c>
      <c r="B6174" s="17" t="e">
        <f>INDEX('BASE DE DATOS'!$A$2:$H$4921,MATCH(CONSTATACIÓN!$C6174,'BASE DE DATOS'!$A$2:$A$4921,0),2)</f>
        <v>#N/A</v>
      </c>
      <c r="C6174" s="5"/>
      <c r="D6174" s="5"/>
      <c r="E6174" s="5"/>
      <c r="F6174" s="5"/>
      <c r="G6174" s="6" t="e">
        <f>INDEX('BASE DE DATOS'!$A$2:$H$4921,MATCH(CONSTATACIÓN!$C6174,'BASE DE DATOS'!$A$2:$A$4921,0),3)</f>
        <v>#N/A</v>
      </c>
      <c r="H6174" s="5" t="e">
        <f>INDEX('BASE DE DATOS'!$A$2:$H$4921,MATCH(CONSTATACIÓN!$C6174,'BASE DE DATOS'!$A$2:$A$4921,0),6)</f>
        <v>#N/A</v>
      </c>
      <c r="I6174" s="5" t="e">
        <f>INDEX('BASE DE DATOS'!$A$2:$H$4921,MATCH(CONSTATACIÓN!$C6174,'BASE DE DATOS'!$A$2:$A$4921,0),7)</f>
        <v>#N/A</v>
      </c>
      <c r="J6174" s="5" t="e">
        <f>INDEX('BASE DE DATOS'!$A$2:$H$4921,MATCH(CONSTATACIÓN!$C6174,'BASE DE DATOS'!$A$2:$A$4921,0),8)</f>
        <v>#N/A</v>
      </c>
    </row>
    <row r="6175" spans="1:10" x14ac:dyDescent="0.25">
      <c r="A6175" s="13">
        <f t="shared" si="98"/>
        <v>0</v>
      </c>
      <c r="B6175" s="17" t="e">
        <f>INDEX('BASE DE DATOS'!$A$2:$H$4921,MATCH(CONSTATACIÓN!$C6175,'BASE DE DATOS'!$A$2:$A$4921,0),2)</f>
        <v>#N/A</v>
      </c>
      <c r="C6175" s="5"/>
      <c r="D6175" s="5"/>
      <c r="E6175" s="5"/>
      <c r="F6175" s="5"/>
      <c r="G6175" s="6" t="e">
        <f>INDEX('BASE DE DATOS'!$A$2:$H$4921,MATCH(CONSTATACIÓN!$C6175,'BASE DE DATOS'!$A$2:$A$4921,0),3)</f>
        <v>#N/A</v>
      </c>
      <c r="H6175" s="5" t="e">
        <f>INDEX('BASE DE DATOS'!$A$2:$H$4921,MATCH(CONSTATACIÓN!$C6175,'BASE DE DATOS'!$A$2:$A$4921,0),6)</f>
        <v>#N/A</v>
      </c>
      <c r="I6175" s="5" t="e">
        <f>INDEX('BASE DE DATOS'!$A$2:$H$4921,MATCH(CONSTATACIÓN!$C6175,'BASE DE DATOS'!$A$2:$A$4921,0),7)</f>
        <v>#N/A</v>
      </c>
      <c r="J6175" s="5" t="e">
        <f>INDEX('BASE DE DATOS'!$A$2:$H$4921,MATCH(CONSTATACIÓN!$C6175,'BASE DE DATOS'!$A$2:$A$4921,0),8)</f>
        <v>#N/A</v>
      </c>
    </row>
    <row r="6176" spans="1:10" x14ac:dyDescent="0.25">
      <c r="A6176" s="13">
        <f t="shared" si="98"/>
        <v>0</v>
      </c>
      <c r="B6176" s="17" t="e">
        <f>INDEX('BASE DE DATOS'!$A$2:$H$4921,MATCH(CONSTATACIÓN!$C6176,'BASE DE DATOS'!$A$2:$A$4921,0),2)</f>
        <v>#N/A</v>
      </c>
      <c r="C6176" s="5"/>
      <c r="D6176" s="5"/>
      <c r="E6176" s="5"/>
      <c r="F6176" s="5"/>
      <c r="G6176" s="6" t="e">
        <f>INDEX('BASE DE DATOS'!$A$2:$H$4921,MATCH(CONSTATACIÓN!$C6176,'BASE DE DATOS'!$A$2:$A$4921,0),3)</f>
        <v>#N/A</v>
      </c>
      <c r="H6176" s="5" t="e">
        <f>INDEX('BASE DE DATOS'!$A$2:$H$4921,MATCH(CONSTATACIÓN!$C6176,'BASE DE DATOS'!$A$2:$A$4921,0),6)</f>
        <v>#N/A</v>
      </c>
      <c r="I6176" s="5" t="e">
        <f>INDEX('BASE DE DATOS'!$A$2:$H$4921,MATCH(CONSTATACIÓN!$C6176,'BASE DE DATOS'!$A$2:$A$4921,0),7)</f>
        <v>#N/A</v>
      </c>
      <c r="J6176" s="5" t="e">
        <f>INDEX('BASE DE DATOS'!$A$2:$H$4921,MATCH(CONSTATACIÓN!$C6176,'BASE DE DATOS'!$A$2:$A$4921,0),8)</f>
        <v>#N/A</v>
      </c>
    </row>
    <row r="6177" spans="1:10" x14ac:dyDescent="0.25">
      <c r="A6177" s="13">
        <f t="shared" si="98"/>
        <v>0</v>
      </c>
      <c r="B6177" s="17" t="e">
        <f>INDEX('BASE DE DATOS'!$A$2:$H$4921,MATCH(CONSTATACIÓN!$C6177,'BASE DE DATOS'!$A$2:$A$4921,0),2)</f>
        <v>#N/A</v>
      </c>
      <c r="C6177" s="5"/>
      <c r="D6177" s="5"/>
      <c r="E6177" s="5"/>
      <c r="F6177" s="5"/>
      <c r="G6177" s="6" t="e">
        <f>INDEX('BASE DE DATOS'!$A$2:$H$4921,MATCH(CONSTATACIÓN!$C6177,'BASE DE DATOS'!$A$2:$A$4921,0),3)</f>
        <v>#N/A</v>
      </c>
      <c r="H6177" s="5" t="e">
        <f>INDEX('BASE DE DATOS'!$A$2:$H$4921,MATCH(CONSTATACIÓN!$C6177,'BASE DE DATOS'!$A$2:$A$4921,0),6)</f>
        <v>#N/A</v>
      </c>
      <c r="I6177" s="5" t="e">
        <f>INDEX('BASE DE DATOS'!$A$2:$H$4921,MATCH(CONSTATACIÓN!$C6177,'BASE DE DATOS'!$A$2:$A$4921,0),7)</f>
        <v>#N/A</v>
      </c>
      <c r="J6177" s="5" t="e">
        <f>INDEX('BASE DE DATOS'!$A$2:$H$4921,MATCH(CONSTATACIÓN!$C6177,'BASE DE DATOS'!$A$2:$A$4921,0),8)</f>
        <v>#N/A</v>
      </c>
    </row>
    <row r="6178" spans="1:10" x14ac:dyDescent="0.25">
      <c r="A6178" s="13">
        <f t="shared" si="98"/>
        <v>0</v>
      </c>
      <c r="B6178" s="17" t="e">
        <f>INDEX('BASE DE DATOS'!$A$2:$H$4921,MATCH(CONSTATACIÓN!$C6178,'BASE DE DATOS'!$A$2:$A$4921,0),2)</f>
        <v>#N/A</v>
      </c>
      <c r="C6178" s="5"/>
      <c r="D6178" s="5"/>
      <c r="E6178" s="5"/>
      <c r="F6178" s="5"/>
      <c r="G6178" s="6" t="e">
        <f>INDEX('BASE DE DATOS'!$A$2:$H$4921,MATCH(CONSTATACIÓN!$C6178,'BASE DE DATOS'!$A$2:$A$4921,0),3)</f>
        <v>#N/A</v>
      </c>
      <c r="H6178" s="5" t="e">
        <f>INDEX('BASE DE DATOS'!$A$2:$H$4921,MATCH(CONSTATACIÓN!$C6178,'BASE DE DATOS'!$A$2:$A$4921,0),6)</f>
        <v>#N/A</v>
      </c>
      <c r="I6178" s="5" t="e">
        <f>INDEX('BASE DE DATOS'!$A$2:$H$4921,MATCH(CONSTATACIÓN!$C6178,'BASE DE DATOS'!$A$2:$A$4921,0),7)</f>
        <v>#N/A</v>
      </c>
      <c r="J6178" s="5" t="e">
        <f>INDEX('BASE DE DATOS'!$A$2:$H$4921,MATCH(CONSTATACIÓN!$C6178,'BASE DE DATOS'!$A$2:$A$4921,0),8)</f>
        <v>#N/A</v>
      </c>
    </row>
    <row r="6179" spans="1:10" x14ac:dyDescent="0.25">
      <c r="A6179" s="13">
        <f t="shared" si="98"/>
        <v>0</v>
      </c>
      <c r="B6179" s="17" t="e">
        <f>INDEX('BASE DE DATOS'!$A$2:$H$4921,MATCH(CONSTATACIÓN!$C6179,'BASE DE DATOS'!$A$2:$A$4921,0),2)</f>
        <v>#N/A</v>
      </c>
      <c r="C6179" s="5"/>
      <c r="D6179" s="5"/>
      <c r="E6179" s="5"/>
      <c r="F6179" s="5"/>
      <c r="G6179" s="6" t="e">
        <f>INDEX('BASE DE DATOS'!$A$2:$H$4921,MATCH(CONSTATACIÓN!$C6179,'BASE DE DATOS'!$A$2:$A$4921,0),3)</f>
        <v>#N/A</v>
      </c>
      <c r="H6179" s="5" t="e">
        <f>INDEX('BASE DE DATOS'!$A$2:$H$4921,MATCH(CONSTATACIÓN!$C6179,'BASE DE DATOS'!$A$2:$A$4921,0),6)</f>
        <v>#N/A</v>
      </c>
      <c r="I6179" s="5" t="e">
        <f>INDEX('BASE DE DATOS'!$A$2:$H$4921,MATCH(CONSTATACIÓN!$C6179,'BASE DE DATOS'!$A$2:$A$4921,0),7)</f>
        <v>#N/A</v>
      </c>
      <c r="J6179" s="5" t="e">
        <f>INDEX('BASE DE DATOS'!$A$2:$H$4921,MATCH(CONSTATACIÓN!$C6179,'BASE DE DATOS'!$A$2:$A$4921,0),8)</f>
        <v>#N/A</v>
      </c>
    </row>
    <row r="6180" spans="1:10" x14ac:dyDescent="0.25">
      <c r="A6180" s="13">
        <f t="shared" si="98"/>
        <v>0</v>
      </c>
      <c r="B6180" s="17" t="e">
        <f>INDEX('BASE DE DATOS'!$A$2:$H$4921,MATCH(CONSTATACIÓN!$C6180,'BASE DE DATOS'!$A$2:$A$4921,0),2)</f>
        <v>#N/A</v>
      </c>
      <c r="C6180" s="5"/>
      <c r="D6180" s="5"/>
      <c r="E6180" s="5"/>
      <c r="F6180" s="5"/>
      <c r="G6180" s="6" t="e">
        <f>INDEX('BASE DE DATOS'!$A$2:$H$4921,MATCH(CONSTATACIÓN!$C6180,'BASE DE DATOS'!$A$2:$A$4921,0),3)</f>
        <v>#N/A</v>
      </c>
      <c r="H6180" s="5" t="e">
        <f>INDEX('BASE DE DATOS'!$A$2:$H$4921,MATCH(CONSTATACIÓN!$C6180,'BASE DE DATOS'!$A$2:$A$4921,0),6)</f>
        <v>#N/A</v>
      </c>
      <c r="I6180" s="5" t="e">
        <f>INDEX('BASE DE DATOS'!$A$2:$H$4921,MATCH(CONSTATACIÓN!$C6180,'BASE DE DATOS'!$A$2:$A$4921,0),7)</f>
        <v>#N/A</v>
      </c>
      <c r="J6180" s="5" t="e">
        <f>INDEX('BASE DE DATOS'!$A$2:$H$4921,MATCH(CONSTATACIÓN!$C6180,'BASE DE DATOS'!$A$2:$A$4921,0),8)</f>
        <v>#N/A</v>
      </c>
    </row>
    <row r="6181" spans="1:10" x14ac:dyDescent="0.25">
      <c r="A6181" s="13">
        <f t="shared" si="98"/>
        <v>0</v>
      </c>
      <c r="B6181" s="17" t="e">
        <f>INDEX('BASE DE DATOS'!$A$2:$H$4921,MATCH(CONSTATACIÓN!$C6181,'BASE DE DATOS'!$A$2:$A$4921,0),2)</f>
        <v>#N/A</v>
      </c>
      <c r="C6181" s="5"/>
      <c r="D6181" s="5"/>
      <c r="E6181" s="5"/>
      <c r="F6181" s="5"/>
      <c r="G6181" s="6" t="e">
        <f>INDEX('BASE DE DATOS'!$A$2:$H$4921,MATCH(CONSTATACIÓN!$C6181,'BASE DE DATOS'!$A$2:$A$4921,0),3)</f>
        <v>#N/A</v>
      </c>
      <c r="H6181" s="5" t="e">
        <f>INDEX('BASE DE DATOS'!$A$2:$H$4921,MATCH(CONSTATACIÓN!$C6181,'BASE DE DATOS'!$A$2:$A$4921,0),6)</f>
        <v>#N/A</v>
      </c>
      <c r="I6181" s="5" t="e">
        <f>INDEX('BASE DE DATOS'!$A$2:$H$4921,MATCH(CONSTATACIÓN!$C6181,'BASE DE DATOS'!$A$2:$A$4921,0),7)</f>
        <v>#N/A</v>
      </c>
      <c r="J6181" s="5" t="e">
        <f>INDEX('BASE DE DATOS'!$A$2:$H$4921,MATCH(CONSTATACIÓN!$C6181,'BASE DE DATOS'!$A$2:$A$4921,0),8)</f>
        <v>#N/A</v>
      </c>
    </row>
    <row r="6182" spans="1:10" x14ac:dyDescent="0.25">
      <c r="A6182" s="13">
        <f t="shared" si="98"/>
        <v>0</v>
      </c>
      <c r="B6182" s="17" t="e">
        <f>INDEX('BASE DE DATOS'!$A$2:$H$4921,MATCH(CONSTATACIÓN!$C6182,'BASE DE DATOS'!$A$2:$A$4921,0),2)</f>
        <v>#N/A</v>
      </c>
      <c r="C6182" s="5"/>
      <c r="D6182" s="5"/>
      <c r="E6182" s="5"/>
      <c r="F6182" s="5"/>
      <c r="G6182" s="6" t="e">
        <f>INDEX('BASE DE DATOS'!$A$2:$H$4921,MATCH(CONSTATACIÓN!$C6182,'BASE DE DATOS'!$A$2:$A$4921,0),3)</f>
        <v>#N/A</v>
      </c>
      <c r="H6182" s="5" t="e">
        <f>INDEX('BASE DE DATOS'!$A$2:$H$4921,MATCH(CONSTATACIÓN!$C6182,'BASE DE DATOS'!$A$2:$A$4921,0),6)</f>
        <v>#N/A</v>
      </c>
      <c r="I6182" s="5" t="e">
        <f>INDEX('BASE DE DATOS'!$A$2:$H$4921,MATCH(CONSTATACIÓN!$C6182,'BASE DE DATOS'!$A$2:$A$4921,0),7)</f>
        <v>#N/A</v>
      </c>
      <c r="J6182" s="5" t="e">
        <f>INDEX('BASE DE DATOS'!$A$2:$H$4921,MATCH(CONSTATACIÓN!$C6182,'BASE DE DATOS'!$A$2:$A$4921,0),8)</f>
        <v>#N/A</v>
      </c>
    </row>
    <row r="6183" spans="1:10" x14ac:dyDescent="0.25">
      <c r="A6183" s="13">
        <f t="shared" si="98"/>
        <v>0</v>
      </c>
      <c r="B6183" s="17" t="e">
        <f>INDEX('BASE DE DATOS'!$A$2:$H$4921,MATCH(CONSTATACIÓN!$C6183,'BASE DE DATOS'!$A$2:$A$4921,0),2)</f>
        <v>#N/A</v>
      </c>
      <c r="C6183" s="5"/>
      <c r="D6183" s="5"/>
      <c r="E6183" s="5"/>
      <c r="F6183" s="5"/>
      <c r="G6183" s="6" t="e">
        <f>INDEX('BASE DE DATOS'!$A$2:$H$4921,MATCH(CONSTATACIÓN!$C6183,'BASE DE DATOS'!$A$2:$A$4921,0),3)</f>
        <v>#N/A</v>
      </c>
      <c r="H6183" s="5" t="e">
        <f>INDEX('BASE DE DATOS'!$A$2:$H$4921,MATCH(CONSTATACIÓN!$C6183,'BASE DE DATOS'!$A$2:$A$4921,0),6)</f>
        <v>#N/A</v>
      </c>
      <c r="I6183" s="5" t="e">
        <f>INDEX('BASE DE DATOS'!$A$2:$H$4921,MATCH(CONSTATACIÓN!$C6183,'BASE DE DATOS'!$A$2:$A$4921,0),7)</f>
        <v>#N/A</v>
      </c>
      <c r="J6183" s="5" t="e">
        <f>INDEX('BASE DE DATOS'!$A$2:$H$4921,MATCH(CONSTATACIÓN!$C6183,'BASE DE DATOS'!$A$2:$A$4921,0),8)</f>
        <v>#N/A</v>
      </c>
    </row>
    <row r="6184" spans="1:10" x14ac:dyDescent="0.25">
      <c r="A6184" s="13">
        <f t="shared" si="98"/>
        <v>0</v>
      </c>
      <c r="B6184" s="17" t="e">
        <f>INDEX('BASE DE DATOS'!$A$2:$H$4921,MATCH(CONSTATACIÓN!$C6184,'BASE DE DATOS'!$A$2:$A$4921,0),2)</f>
        <v>#N/A</v>
      </c>
      <c r="C6184" s="5"/>
      <c r="D6184" s="5"/>
      <c r="E6184" s="5"/>
      <c r="F6184" s="5"/>
      <c r="G6184" s="6" t="e">
        <f>INDEX('BASE DE DATOS'!$A$2:$H$4921,MATCH(CONSTATACIÓN!$C6184,'BASE DE DATOS'!$A$2:$A$4921,0),3)</f>
        <v>#N/A</v>
      </c>
      <c r="H6184" s="5" t="e">
        <f>INDEX('BASE DE DATOS'!$A$2:$H$4921,MATCH(CONSTATACIÓN!$C6184,'BASE DE DATOS'!$A$2:$A$4921,0),6)</f>
        <v>#N/A</v>
      </c>
      <c r="I6184" s="5" t="e">
        <f>INDEX('BASE DE DATOS'!$A$2:$H$4921,MATCH(CONSTATACIÓN!$C6184,'BASE DE DATOS'!$A$2:$A$4921,0),7)</f>
        <v>#N/A</v>
      </c>
      <c r="J6184" s="5" t="e">
        <f>INDEX('BASE DE DATOS'!$A$2:$H$4921,MATCH(CONSTATACIÓN!$C6184,'BASE DE DATOS'!$A$2:$A$4921,0),8)</f>
        <v>#N/A</v>
      </c>
    </row>
    <row r="6185" spans="1:10" x14ac:dyDescent="0.25">
      <c r="A6185" s="13">
        <f t="shared" si="98"/>
        <v>0</v>
      </c>
      <c r="B6185" s="17" t="e">
        <f>INDEX('BASE DE DATOS'!$A$2:$H$4921,MATCH(CONSTATACIÓN!$C6185,'BASE DE DATOS'!$A$2:$A$4921,0),2)</f>
        <v>#N/A</v>
      </c>
      <c r="C6185" s="5"/>
      <c r="D6185" s="5"/>
      <c r="E6185" s="5"/>
      <c r="F6185" s="5"/>
      <c r="G6185" s="6" t="e">
        <f>INDEX('BASE DE DATOS'!$A$2:$H$4921,MATCH(CONSTATACIÓN!$C6185,'BASE DE DATOS'!$A$2:$A$4921,0),3)</f>
        <v>#N/A</v>
      </c>
      <c r="H6185" s="5" t="e">
        <f>INDEX('BASE DE DATOS'!$A$2:$H$4921,MATCH(CONSTATACIÓN!$C6185,'BASE DE DATOS'!$A$2:$A$4921,0),6)</f>
        <v>#N/A</v>
      </c>
      <c r="I6185" s="5" t="e">
        <f>INDEX('BASE DE DATOS'!$A$2:$H$4921,MATCH(CONSTATACIÓN!$C6185,'BASE DE DATOS'!$A$2:$A$4921,0),7)</f>
        <v>#N/A</v>
      </c>
      <c r="J6185" s="5" t="e">
        <f>INDEX('BASE DE DATOS'!$A$2:$H$4921,MATCH(CONSTATACIÓN!$C6185,'BASE DE DATOS'!$A$2:$A$4921,0),8)</f>
        <v>#N/A</v>
      </c>
    </row>
    <row r="6186" spans="1:10" x14ac:dyDescent="0.25">
      <c r="A6186" s="13">
        <f t="shared" si="98"/>
        <v>0</v>
      </c>
      <c r="B6186" s="17" t="e">
        <f>INDEX('BASE DE DATOS'!$A$2:$H$4921,MATCH(CONSTATACIÓN!$C6186,'BASE DE DATOS'!$A$2:$A$4921,0),2)</f>
        <v>#N/A</v>
      </c>
      <c r="C6186" s="5"/>
      <c r="D6186" s="5"/>
      <c r="E6186" s="5"/>
      <c r="F6186" s="5"/>
      <c r="G6186" s="6" t="e">
        <f>INDEX('BASE DE DATOS'!$A$2:$H$4921,MATCH(CONSTATACIÓN!$C6186,'BASE DE DATOS'!$A$2:$A$4921,0),3)</f>
        <v>#N/A</v>
      </c>
      <c r="H6186" s="5" t="e">
        <f>INDEX('BASE DE DATOS'!$A$2:$H$4921,MATCH(CONSTATACIÓN!$C6186,'BASE DE DATOS'!$A$2:$A$4921,0),6)</f>
        <v>#N/A</v>
      </c>
      <c r="I6186" s="5" t="e">
        <f>INDEX('BASE DE DATOS'!$A$2:$H$4921,MATCH(CONSTATACIÓN!$C6186,'BASE DE DATOS'!$A$2:$A$4921,0),7)</f>
        <v>#N/A</v>
      </c>
      <c r="J6186" s="5" t="e">
        <f>INDEX('BASE DE DATOS'!$A$2:$H$4921,MATCH(CONSTATACIÓN!$C6186,'BASE DE DATOS'!$A$2:$A$4921,0),8)</f>
        <v>#N/A</v>
      </c>
    </row>
    <row r="6187" spans="1:10" x14ac:dyDescent="0.25">
      <c r="A6187" s="13">
        <f t="shared" si="98"/>
        <v>0</v>
      </c>
      <c r="B6187" s="17" t="e">
        <f>INDEX('BASE DE DATOS'!$A$2:$H$4921,MATCH(CONSTATACIÓN!$C6187,'BASE DE DATOS'!$A$2:$A$4921,0),2)</f>
        <v>#N/A</v>
      </c>
      <c r="C6187" s="5"/>
      <c r="D6187" s="5"/>
      <c r="E6187" s="5"/>
      <c r="F6187" s="5"/>
      <c r="G6187" s="6" t="e">
        <f>INDEX('BASE DE DATOS'!$A$2:$H$4921,MATCH(CONSTATACIÓN!$C6187,'BASE DE DATOS'!$A$2:$A$4921,0),3)</f>
        <v>#N/A</v>
      </c>
      <c r="H6187" s="5" t="e">
        <f>INDEX('BASE DE DATOS'!$A$2:$H$4921,MATCH(CONSTATACIÓN!$C6187,'BASE DE DATOS'!$A$2:$A$4921,0),6)</f>
        <v>#N/A</v>
      </c>
      <c r="I6187" s="5" t="e">
        <f>INDEX('BASE DE DATOS'!$A$2:$H$4921,MATCH(CONSTATACIÓN!$C6187,'BASE DE DATOS'!$A$2:$A$4921,0),7)</f>
        <v>#N/A</v>
      </c>
      <c r="J6187" s="5" t="e">
        <f>INDEX('BASE DE DATOS'!$A$2:$H$4921,MATCH(CONSTATACIÓN!$C6187,'BASE DE DATOS'!$A$2:$A$4921,0),8)</f>
        <v>#N/A</v>
      </c>
    </row>
    <row r="6188" spans="1:10" x14ac:dyDescent="0.25">
      <c r="A6188" s="13">
        <f t="shared" si="98"/>
        <v>0</v>
      </c>
      <c r="B6188" s="17" t="e">
        <f>INDEX('BASE DE DATOS'!$A$2:$H$4921,MATCH(CONSTATACIÓN!$C6188,'BASE DE DATOS'!$A$2:$A$4921,0),2)</f>
        <v>#N/A</v>
      </c>
      <c r="C6188" s="5"/>
      <c r="D6188" s="5"/>
      <c r="E6188" s="5"/>
      <c r="F6188" s="5"/>
      <c r="G6188" s="6" t="e">
        <f>INDEX('BASE DE DATOS'!$A$2:$H$4921,MATCH(CONSTATACIÓN!$C6188,'BASE DE DATOS'!$A$2:$A$4921,0),3)</f>
        <v>#N/A</v>
      </c>
      <c r="H6188" s="5" t="e">
        <f>INDEX('BASE DE DATOS'!$A$2:$H$4921,MATCH(CONSTATACIÓN!$C6188,'BASE DE DATOS'!$A$2:$A$4921,0),6)</f>
        <v>#N/A</v>
      </c>
      <c r="I6188" s="5" t="e">
        <f>INDEX('BASE DE DATOS'!$A$2:$H$4921,MATCH(CONSTATACIÓN!$C6188,'BASE DE DATOS'!$A$2:$A$4921,0),7)</f>
        <v>#N/A</v>
      </c>
      <c r="J6188" s="5" t="e">
        <f>INDEX('BASE DE DATOS'!$A$2:$H$4921,MATCH(CONSTATACIÓN!$C6188,'BASE DE DATOS'!$A$2:$A$4921,0),8)</f>
        <v>#N/A</v>
      </c>
    </row>
    <row r="6189" spans="1:10" x14ac:dyDescent="0.25">
      <c r="A6189" s="13">
        <f t="shared" si="98"/>
        <v>0</v>
      </c>
      <c r="B6189" s="17" t="e">
        <f>INDEX('BASE DE DATOS'!$A$2:$H$4921,MATCH(CONSTATACIÓN!$C6189,'BASE DE DATOS'!$A$2:$A$4921,0),2)</f>
        <v>#N/A</v>
      </c>
      <c r="C6189" s="5"/>
      <c r="D6189" s="5"/>
      <c r="E6189" s="5"/>
      <c r="F6189" s="5"/>
      <c r="G6189" s="6" t="e">
        <f>INDEX('BASE DE DATOS'!$A$2:$H$4921,MATCH(CONSTATACIÓN!$C6189,'BASE DE DATOS'!$A$2:$A$4921,0),3)</f>
        <v>#N/A</v>
      </c>
      <c r="H6189" s="5" t="e">
        <f>INDEX('BASE DE DATOS'!$A$2:$H$4921,MATCH(CONSTATACIÓN!$C6189,'BASE DE DATOS'!$A$2:$A$4921,0),6)</f>
        <v>#N/A</v>
      </c>
      <c r="I6189" s="5" t="e">
        <f>INDEX('BASE DE DATOS'!$A$2:$H$4921,MATCH(CONSTATACIÓN!$C6189,'BASE DE DATOS'!$A$2:$A$4921,0),7)</f>
        <v>#N/A</v>
      </c>
      <c r="J6189" s="5" t="e">
        <f>INDEX('BASE DE DATOS'!$A$2:$H$4921,MATCH(CONSTATACIÓN!$C6189,'BASE DE DATOS'!$A$2:$A$4921,0),8)</f>
        <v>#N/A</v>
      </c>
    </row>
    <row r="6190" spans="1:10" x14ac:dyDescent="0.25">
      <c r="A6190" s="13">
        <f t="shared" si="98"/>
        <v>0</v>
      </c>
      <c r="B6190" s="17" t="e">
        <f>INDEX('BASE DE DATOS'!$A$2:$H$4921,MATCH(CONSTATACIÓN!$C6190,'BASE DE DATOS'!$A$2:$A$4921,0),2)</f>
        <v>#N/A</v>
      </c>
      <c r="C6190" s="5"/>
      <c r="D6190" s="5"/>
      <c r="E6190" s="5"/>
      <c r="F6190" s="5"/>
      <c r="G6190" s="6" t="e">
        <f>INDEX('BASE DE DATOS'!$A$2:$H$4921,MATCH(CONSTATACIÓN!$C6190,'BASE DE DATOS'!$A$2:$A$4921,0),3)</f>
        <v>#N/A</v>
      </c>
      <c r="H6190" s="5" t="e">
        <f>INDEX('BASE DE DATOS'!$A$2:$H$4921,MATCH(CONSTATACIÓN!$C6190,'BASE DE DATOS'!$A$2:$A$4921,0),6)</f>
        <v>#N/A</v>
      </c>
      <c r="I6190" s="5" t="e">
        <f>INDEX('BASE DE DATOS'!$A$2:$H$4921,MATCH(CONSTATACIÓN!$C6190,'BASE DE DATOS'!$A$2:$A$4921,0),7)</f>
        <v>#N/A</v>
      </c>
      <c r="J6190" s="5" t="e">
        <f>INDEX('BASE DE DATOS'!$A$2:$H$4921,MATCH(CONSTATACIÓN!$C6190,'BASE DE DATOS'!$A$2:$A$4921,0),8)</f>
        <v>#N/A</v>
      </c>
    </row>
    <row r="6191" spans="1:10" x14ac:dyDescent="0.25">
      <c r="A6191" s="13">
        <f t="shared" si="98"/>
        <v>0</v>
      </c>
      <c r="B6191" s="17" t="e">
        <f>INDEX('BASE DE DATOS'!$A$2:$H$4921,MATCH(CONSTATACIÓN!$C6191,'BASE DE DATOS'!$A$2:$A$4921,0),2)</f>
        <v>#N/A</v>
      </c>
      <c r="C6191" s="5"/>
      <c r="D6191" s="5"/>
      <c r="E6191" s="5"/>
      <c r="F6191" s="5"/>
      <c r="G6191" s="6" t="e">
        <f>INDEX('BASE DE DATOS'!$A$2:$H$4921,MATCH(CONSTATACIÓN!$C6191,'BASE DE DATOS'!$A$2:$A$4921,0),3)</f>
        <v>#N/A</v>
      </c>
      <c r="H6191" s="5" t="e">
        <f>INDEX('BASE DE DATOS'!$A$2:$H$4921,MATCH(CONSTATACIÓN!$C6191,'BASE DE DATOS'!$A$2:$A$4921,0),6)</f>
        <v>#N/A</v>
      </c>
      <c r="I6191" s="5" t="e">
        <f>INDEX('BASE DE DATOS'!$A$2:$H$4921,MATCH(CONSTATACIÓN!$C6191,'BASE DE DATOS'!$A$2:$A$4921,0),7)</f>
        <v>#N/A</v>
      </c>
      <c r="J6191" s="5" t="e">
        <f>INDEX('BASE DE DATOS'!$A$2:$H$4921,MATCH(CONSTATACIÓN!$C6191,'BASE DE DATOS'!$A$2:$A$4921,0),8)</f>
        <v>#N/A</v>
      </c>
    </row>
    <row r="6192" spans="1:10" x14ac:dyDescent="0.25">
      <c r="A6192" s="13">
        <f t="shared" si="98"/>
        <v>0</v>
      </c>
      <c r="B6192" s="17" t="e">
        <f>INDEX('BASE DE DATOS'!$A$2:$H$4921,MATCH(CONSTATACIÓN!$C6192,'BASE DE DATOS'!$A$2:$A$4921,0),2)</f>
        <v>#N/A</v>
      </c>
      <c r="C6192" s="5"/>
      <c r="D6192" s="5"/>
      <c r="E6192" s="5"/>
      <c r="F6192" s="5"/>
      <c r="G6192" s="6" t="e">
        <f>INDEX('BASE DE DATOS'!$A$2:$H$4921,MATCH(CONSTATACIÓN!$C6192,'BASE DE DATOS'!$A$2:$A$4921,0),3)</f>
        <v>#N/A</v>
      </c>
      <c r="H6192" s="5" t="e">
        <f>INDEX('BASE DE DATOS'!$A$2:$H$4921,MATCH(CONSTATACIÓN!$C6192,'BASE DE DATOS'!$A$2:$A$4921,0),6)</f>
        <v>#N/A</v>
      </c>
      <c r="I6192" s="5" t="e">
        <f>INDEX('BASE DE DATOS'!$A$2:$H$4921,MATCH(CONSTATACIÓN!$C6192,'BASE DE DATOS'!$A$2:$A$4921,0),7)</f>
        <v>#N/A</v>
      </c>
      <c r="J6192" s="5" t="e">
        <f>INDEX('BASE DE DATOS'!$A$2:$H$4921,MATCH(CONSTATACIÓN!$C6192,'BASE DE DATOS'!$A$2:$A$4921,0),8)</f>
        <v>#N/A</v>
      </c>
    </row>
    <row r="6193" spans="1:10" x14ac:dyDescent="0.25">
      <c r="A6193" s="13">
        <f t="shared" si="98"/>
        <v>0</v>
      </c>
      <c r="B6193" s="17" t="e">
        <f>INDEX('BASE DE DATOS'!$A$2:$H$4921,MATCH(CONSTATACIÓN!$C6193,'BASE DE DATOS'!$A$2:$A$4921,0),2)</f>
        <v>#N/A</v>
      </c>
      <c r="C6193" s="5"/>
      <c r="D6193" s="5"/>
      <c r="E6193" s="5"/>
      <c r="F6193" s="5"/>
      <c r="G6193" s="6" t="e">
        <f>INDEX('BASE DE DATOS'!$A$2:$H$4921,MATCH(CONSTATACIÓN!$C6193,'BASE DE DATOS'!$A$2:$A$4921,0),3)</f>
        <v>#N/A</v>
      </c>
      <c r="H6193" s="5" t="e">
        <f>INDEX('BASE DE DATOS'!$A$2:$H$4921,MATCH(CONSTATACIÓN!$C6193,'BASE DE DATOS'!$A$2:$A$4921,0),6)</f>
        <v>#N/A</v>
      </c>
      <c r="I6193" s="5" t="e">
        <f>INDEX('BASE DE DATOS'!$A$2:$H$4921,MATCH(CONSTATACIÓN!$C6193,'BASE DE DATOS'!$A$2:$A$4921,0),7)</f>
        <v>#N/A</v>
      </c>
      <c r="J6193" s="5" t="e">
        <f>INDEX('BASE DE DATOS'!$A$2:$H$4921,MATCH(CONSTATACIÓN!$C6193,'BASE DE DATOS'!$A$2:$A$4921,0),8)</f>
        <v>#N/A</v>
      </c>
    </row>
    <row r="6194" spans="1:10" x14ac:dyDescent="0.25">
      <c r="A6194" s="13">
        <f t="shared" si="98"/>
        <v>0</v>
      </c>
      <c r="B6194" s="17" t="e">
        <f>INDEX('BASE DE DATOS'!$A$2:$H$4921,MATCH(CONSTATACIÓN!$C6194,'BASE DE DATOS'!$A$2:$A$4921,0),2)</f>
        <v>#N/A</v>
      </c>
      <c r="C6194" s="5"/>
      <c r="D6194" s="5"/>
      <c r="E6194" s="5"/>
      <c r="F6194" s="5"/>
      <c r="G6194" s="6" t="e">
        <f>INDEX('BASE DE DATOS'!$A$2:$H$4921,MATCH(CONSTATACIÓN!$C6194,'BASE DE DATOS'!$A$2:$A$4921,0),3)</f>
        <v>#N/A</v>
      </c>
      <c r="H6194" s="5" t="e">
        <f>INDEX('BASE DE DATOS'!$A$2:$H$4921,MATCH(CONSTATACIÓN!$C6194,'BASE DE DATOS'!$A$2:$A$4921,0),6)</f>
        <v>#N/A</v>
      </c>
      <c r="I6194" s="5" t="e">
        <f>INDEX('BASE DE DATOS'!$A$2:$H$4921,MATCH(CONSTATACIÓN!$C6194,'BASE DE DATOS'!$A$2:$A$4921,0),7)</f>
        <v>#N/A</v>
      </c>
      <c r="J6194" s="5" t="e">
        <f>INDEX('BASE DE DATOS'!$A$2:$H$4921,MATCH(CONSTATACIÓN!$C6194,'BASE DE DATOS'!$A$2:$A$4921,0),8)</f>
        <v>#N/A</v>
      </c>
    </row>
    <row r="6195" spans="1:10" x14ac:dyDescent="0.25">
      <c r="A6195" s="13">
        <f t="shared" si="98"/>
        <v>0</v>
      </c>
      <c r="B6195" s="17" t="e">
        <f>INDEX('BASE DE DATOS'!$A$2:$H$4921,MATCH(CONSTATACIÓN!$C6195,'BASE DE DATOS'!$A$2:$A$4921,0),2)</f>
        <v>#N/A</v>
      </c>
      <c r="C6195" s="5"/>
      <c r="D6195" s="5"/>
      <c r="E6195" s="5"/>
      <c r="F6195" s="5"/>
      <c r="G6195" s="6" t="e">
        <f>INDEX('BASE DE DATOS'!$A$2:$H$4921,MATCH(CONSTATACIÓN!$C6195,'BASE DE DATOS'!$A$2:$A$4921,0),3)</f>
        <v>#N/A</v>
      </c>
      <c r="H6195" s="5" t="e">
        <f>INDEX('BASE DE DATOS'!$A$2:$H$4921,MATCH(CONSTATACIÓN!$C6195,'BASE DE DATOS'!$A$2:$A$4921,0),6)</f>
        <v>#N/A</v>
      </c>
      <c r="I6195" s="5" t="e">
        <f>INDEX('BASE DE DATOS'!$A$2:$H$4921,MATCH(CONSTATACIÓN!$C6195,'BASE DE DATOS'!$A$2:$A$4921,0),7)</f>
        <v>#N/A</v>
      </c>
      <c r="J6195" s="5" t="e">
        <f>INDEX('BASE DE DATOS'!$A$2:$H$4921,MATCH(CONSTATACIÓN!$C6195,'BASE DE DATOS'!$A$2:$A$4921,0),8)</f>
        <v>#N/A</v>
      </c>
    </row>
    <row r="6196" spans="1:10" x14ac:dyDescent="0.25">
      <c r="A6196" s="13">
        <f t="shared" ref="A6196:A6259" si="99">C6196</f>
        <v>0</v>
      </c>
      <c r="B6196" s="17" t="e">
        <f>INDEX('BASE DE DATOS'!$A$2:$H$4921,MATCH(CONSTATACIÓN!$C6196,'BASE DE DATOS'!$A$2:$A$4921,0),2)</f>
        <v>#N/A</v>
      </c>
      <c r="C6196" s="5"/>
      <c r="D6196" s="5"/>
      <c r="E6196" s="5"/>
      <c r="F6196" s="5"/>
      <c r="G6196" s="6" t="e">
        <f>INDEX('BASE DE DATOS'!$A$2:$H$4921,MATCH(CONSTATACIÓN!$C6196,'BASE DE DATOS'!$A$2:$A$4921,0),3)</f>
        <v>#N/A</v>
      </c>
      <c r="H6196" s="5" t="e">
        <f>INDEX('BASE DE DATOS'!$A$2:$H$4921,MATCH(CONSTATACIÓN!$C6196,'BASE DE DATOS'!$A$2:$A$4921,0),6)</f>
        <v>#N/A</v>
      </c>
      <c r="I6196" s="5" t="e">
        <f>INDEX('BASE DE DATOS'!$A$2:$H$4921,MATCH(CONSTATACIÓN!$C6196,'BASE DE DATOS'!$A$2:$A$4921,0),7)</f>
        <v>#N/A</v>
      </c>
      <c r="J6196" s="5" t="e">
        <f>INDEX('BASE DE DATOS'!$A$2:$H$4921,MATCH(CONSTATACIÓN!$C6196,'BASE DE DATOS'!$A$2:$A$4921,0),8)</f>
        <v>#N/A</v>
      </c>
    </row>
    <row r="6197" spans="1:10" x14ac:dyDescent="0.25">
      <c r="A6197" s="13">
        <f t="shared" si="99"/>
        <v>0</v>
      </c>
      <c r="B6197" s="17" t="e">
        <f>INDEX('BASE DE DATOS'!$A$2:$H$4921,MATCH(CONSTATACIÓN!$C6197,'BASE DE DATOS'!$A$2:$A$4921,0),2)</f>
        <v>#N/A</v>
      </c>
      <c r="C6197" s="5"/>
      <c r="D6197" s="5"/>
      <c r="E6197" s="5"/>
      <c r="F6197" s="5"/>
      <c r="G6197" s="6" t="e">
        <f>INDEX('BASE DE DATOS'!$A$2:$H$4921,MATCH(CONSTATACIÓN!$C6197,'BASE DE DATOS'!$A$2:$A$4921,0),3)</f>
        <v>#N/A</v>
      </c>
      <c r="H6197" s="5" t="e">
        <f>INDEX('BASE DE DATOS'!$A$2:$H$4921,MATCH(CONSTATACIÓN!$C6197,'BASE DE DATOS'!$A$2:$A$4921,0),6)</f>
        <v>#N/A</v>
      </c>
      <c r="I6197" s="5" t="e">
        <f>INDEX('BASE DE DATOS'!$A$2:$H$4921,MATCH(CONSTATACIÓN!$C6197,'BASE DE DATOS'!$A$2:$A$4921,0),7)</f>
        <v>#N/A</v>
      </c>
      <c r="J6197" s="5" t="e">
        <f>INDEX('BASE DE DATOS'!$A$2:$H$4921,MATCH(CONSTATACIÓN!$C6197,'BASE DE DATOS'!$A$2:$A$4921,0),8)</f>
        <v>#N/A</v>
      </c>
    </row>
    <row r="6198" spans="1:10" x14ac:dyDescent="0.25">
      <c r="A6198" s="13">
        <f t="shared" si="99"/>
        <v>0</v>
      </c>
      <c r="B6198" s="17" t="e">
        <f>INDEX('BASE DE DATOS'!$A$2:$H$4921,MATCH(CONSTATACIÓN!$C6198,'BASE DE DATOS'!$A$2:$A$4921,0),2)</f>
        <v>#N/A</v>
      </c>
      <c r="C6198" s="5"/>
      <c r="D6198" s="5"/>
      <c r="E6198" s="5"/>
      <c r="F6198" s="5"/>
      <c r="G6198" s="6" t="e">
        <f>INDEX('BASE DE DATOS'!$A$2:$H$4921,MATCH(CONSTATACIÓN!$C6198,'BASE DE DATOS'!$A$2:$A$4921,0),3)</f>
        <v>#N/A</v>
      </c>
      <c r="H6198" s="5" t="e">
        <f>INDEX('BASE DE DATOS'!$A$2:$H$4921,MATCH(CONSTATACIÓN!$C6198,'BASE DE DATOS'!$A$2:$A$4921,0),6)</f>
        <v>#N/A</v>
      </c>
      <c r="I6198" s="5" t="e">
        <f>INDEX('BASE DE DATOS'!$A$2:$H$4921,MATCH(CONSTATACIÓN!$C6198,'BASE DE DATOS'!$A$2:$A$4921,0),7)</f>
        <v>#N/A</v>
      </c>
      <c r="J6198" s="5" t="e">
        <f>INDEX('BASE DE DATOS'!$A$2:$H$4921,MATCH(CONSTATACIÓN!$C6198,'BASE DE DATOS'!$A$2:$A$4921,0),8)</f>
        <v>#N/A</v>
      </c>
    </row>
    <row r="6199" spans="1:10" x14ac:dyDescent="0.25">
      <c r="A6199" s="13">
        <f t="shared" si="99"/>
        <v>0</v>
      </c>
      <c r="B6199" s="17" t="e">
        <f>INDEX('BASE DE DATOS'!$A$2:$H$4921,MATCH(CONSTATACIÓN!$C6199,'BASE DE DATOS'!$A$2:$A$4921,0),2)</f>
        <v>#N/A</v>
      </c>
      <c r="C6199" s="5"/>
      <c r="D6199" s="5"/>
      <c r="E6199" s="5"/>
      <c r="F6199" s="5"/>
      <c r="G6199" s="6" t="e">
        <f>INDEX('BASE DE DATOS'!$A$2:$H$4921,MATCH(CONSTATACIÓN!$C6199,'BASE DE DATOS'!$A$2:$A$4921,0),3)</f>
        <v>#N/A</v>
      </c>
      <c r="H6199" s="5" t="e">
        <f>INDEX('BASE DE DATOS'!$A$2:$H$4921,MATCH(CONSTATACIÓN!$C6199,'BASE DE DATOS'!$A$2:$A$4921,0),6)</f>
        <v>#N/A</v>
      </c>
      <c r="I6199" s="5" t="e">
        <f>INDEX('BASE DE DATOS'!$A$2:$H$4921,MATCH(CONSTATACIÓN!$C6199,'BASE DE DATOS'!$A$2:$A$4921,0),7)</f>
        <v>#N/A</v>
      </c>
      <c r="J6199" s="5" t="e">
        <f>INDEX('BASE DE DATOS'!$A$2:$H$4921,MATCH(CONSTATACIÓN!$C6199,'BASE DE DATOS'!$A$2:$A$4921,0),8)</f>
        <v>#N/A</v>
      </c>
    </row>
    <row r="6200" spans="1:10" x14ac:dyDescent="0.25">
      <c r="A6200" s="13">
        <f t="shared" si="99"/>
        <v>0</v>
      </c>
      <c r="B6200" s="17" t="e">
        <f>INDEX('BASE DE DATOS'!$A$2:$H$4921,MATCH(CONSTATACIÓN!$C6200,'BASE DE DATOS'!$A$2:$A$4921,0),2)</f>
        <v>#N/A</v>
      </c>
      <c r="C6200" s="5"/>
      <c r="D6200" s="5"/>
      <c r="E6200" s="5"/>
      <c r="F6200" s="5"/>
      <c r="G6200" s="6" t="e">
        <f>INDEX('BASE DE DATOS'!$A$2:$H$4921,MATCH(CONSTATACIÓN!$C6200,'BASE DE DATOS'!$A$2:$A$4921,0),3)</f>
        <v>#N/A</v>
      </c>
      <c r="H6200" s="5" t="e">
        <f>INDEX('BASE DE DATOS'!$A$2:$H$4921,MATCH(CONSTATACIÓN!$C6200,'BASE DE DATOS'!$A$2:$A$4921,0),6)</f>
        <v>#N/A</v>
      </c>
      <c r="I6200" s="5" t="e">
        <f>INDEX('BASE DE DATOS'!$A$2:$H$4921,MATCH(CONSTATACIÓN!$C6200,'BASE DE DATOS'!$A$2:$A$4921,0),7)</f>
        <v>#N/A</v>
      </c>
      <c r="J6200" s="5" t="e">
        <f>INDEX('BASE DE DATOS'!$A$2:$H$4921,MATCH(CONSTATACIÓN!$C6200,'BASE DE DATOS'!$A$2:$A$4921,0),8)</f>
        <v>#N/A</v>
      </c>
    </row>
    <row r="6201" spans="1:10" x14ac:dyDescent="0.25">
      <c r="A6201" s="13">
        <f t="shared" si="99"/>
        <v>0</v>
      </c>
      <c r="B6201" s="17" t="e">
        <f>INDEX('BASE DE DATOS'!$A$2:$H$4921,MATCH(CONSTATACIÓN!$C6201,'BASE DE DATOS'!$A$2:$A$4921,0),2)</f>
        <v>#N/A</v>
      </c>
      <c r="C6201" s="5"/>
      <c r="D6201" s="5"/>
      <c r="E6201" s="5"/>
      <c r="F6201" s="5"/>
      <c r="G6201" s="6" t="e">
        <f>INDEX('BASE DE DATOS'!$A$2:$H$4921,MATCH(CONSTATACIÓN!$C6201,'BASE DE DATOS'!$A$2:$A$4921,0),3)</f>
        <v>#N/A</v>
      </c>
      <c r="H6201" s="5" t="e">
        <f>INDEX('BASE DE DATOS'!$A$2:$H$4921,MATCH(CONSTATACIÓN!$C6201,'BASE DE DATOS'!$A$2:$A$4921,0),6)</f>
        <v>#N/A</v>
      </c>
      <c r="I6201" s="5" t="e">
        <f>INDEX('BASE DE DATOS'!$A$2:$H$4921,MATCH(CONSTATACIÓN!$C6201,'BASE DE DATOS'!$A$2:$A$4921,0),7)</f>
        <v>#N/A</v>
      </c>
      <c r="J6201" s="5" t="e">
        <f>INDEX('BASE DE DATOS'!$A$2:$H$4921,MATCH(CONSTATACIÓN!$C6201,'BASE DE DATOS'!$A$2:$A$4921,0),8)</f>
        <v>#N/A</v>
      </c>
    </row>
    <row r="6202" spans="1:10" x14ac:dyDescent="0.25">
      <c r="A6202" s="13">
        <f t="shared" si="99"/>
        <v>0</v>
      </c>
      <c r="B6202" s="17" t="e">
        <f>INDEX('BASE DE DATOS'!$A$2:$H$4921,MATCH(CONSTATACIÓN!$C6202,'BASE DE DATOS'!$A$2:$A$4921,0),2)</f>
        <v>#N/A</v>
      </c>
      <c r="C6202" s="5"/>
      <c r="D6202" s="5"/>
      <c r="E6202" s="5"/>
      <c r="F6202" s="5"/>
      <c r="G6202" s="6" t="e">
        <f>INDEX('BASE DE DATOS'!$A$2:$H$4921,MATCH(CONSTATACIÓN!$C6202,'BASE DE DATOS'!$A$2:$A$4921,0),3)</f>
        <v>#N/A</v>
      </c>
      <c r="H6202" s="5" t="e">
        <f>INDEX('BASE DE DATOS'!$A$2:$H$4921,MATCH(CONSTATACIÓN!$C6202,'BASE DE DATOS'!$A$2:$A$4921,0),6)</f>
        <v>#N/A</v>
      </c>
      <c r="I6202" s="5" t="e">
        <f>INDEX('BASE DE DATOS'!$A$2:$H$4921,MATCH(CONSTATACIÓN!$C6202,'BASE DE DATOS'!$A$2:$A$4921,0),7)</f>
        <v>#N/A</v>
      </c>
      <c r="J6202" s="5" t="e">
        <f>INDEX('BASE DE DATOS'!$A$2:$H$4921,MATCH(CONSTATACIÓN!$C6202,'BASE DE DATOS'!$A$2:$A$4921,0),8)</f>
        <v>#N/A</v>
      </c>
    </row>
    <row r="6203" spans="1:10" x14ac:dyDescent="0.25">
      <c r="A6203" s="13">
        <f t="shared" si="99"/>
        <v>0</v>
      </c>
      <c r="B6203" s="17" t="e">
        <f>INDEX('BASE DE DATOS'!$A$2:$H$4921,MATCH(CONSTATACIÓN!$C6203,'BASE DE DATOS'!$A$2:$A$4921,0),2)</f>
        <v>#N/A</v>
      </c>
      <c r="C6203" s="5"/>
      <c r="D6203" s="5"/>
      <c r="E6203" s="5"/>
      <c r="F6203" s="5"/>
      <c r="G6203" s="6" t="e">
        <f>INDEX('BASE DE DATOS'!$A$2:$H$4921,MATCH(CONSTATACIÓN!$C6203,'BASE DE DATOS'!$A$2:$A$4921,0),3)</f>
        <v>#N/A</v>
      </c>
      <c r="H6203" s="5" t="e">
        <f>INDEX('BASE DE DATOS'!$A$2:$H$4921,MATCH(CONSTATACIÓN!$C6203,'BASE DE DATOS'!$A$2:$A$4921,0),6)</f>
        <v>#N/A</v>
      </c>
      <c r="I6203" s="5" t="e">
        <f>INDEX('BASE DE DATOS'!$A$2:$H$4921,MATCH(CONSTATACIÓN!$C6203,'BASE DE DATOS'!$A$2:$A$4921,0),7)</f>
        <v>#N/A</v>
      </c>
      <c r="J6203" s="5" t="e">
        <f>INDEX('BASE DE DATOS'!$A$2:$H$4921,MATCH(CONSTATACIÓN!$C6203,'BASE DE DATOS'!$A$2:$A$4921,0),8)</f>
        <v>#N/A</v>
      </c>
    </row>
    <row r="6204" spans="1:10" x14ac:dyDescent="0.25">
      <c r="A6204" s="13">
        <f t="shared" si="99"/>
        <v>0</v>
      </c>
      <c r="B6204" s="17" t="e">
        <f>INDEX('BASE DE DATOS'!$A$2:$H$4921,MATCH(CONSTATACIÓN!$C6204,'BASE DE DATOS'!$A$2:$A$4921,0),2)</f>
        <v>#N/A</v>
      </c>
      <c r="C6204" s="5"/>
      <c r="D6204" s="5"/>
      <c r="E6204" s="5"/>
      <c r="F6204" s="5"/>
      <c r="G6204" s="6" t="e">
        <f>INDEX('BASE DE DATOS'!$A$2:$H$4921,MATCH(CONSTATACIÓN!$C6204,'BASE DE DATOS'!$A$2:$A$4921,0),3)</f>
        <v>#N/A</v>
      </c>
      <c r="H6204" s="5" t="e">
        <f>INDEX('BASE DE DATOS'!$A$2:$H$4921,MATCH(CONSTATACIÓN!$C6204,'BASE DE DATOS'!$A$2:$A$4921,0),6)</f>
        <v>#N/A</v>
      </c>
      <c r="I6204" s="5" t="e">
        <f>INDEX('BASE DE DATOS'!$A$2:$H$4921,MATCH(CONSTATACIÓN!$C6204,'BASE DE DATOS'!$A$2:$A$4921,0),7)</f>
        <v>#N/A</v>
      </c>
      <c r="J6204" s="5" t="e">
        <f>INDEX('BASE DE DATOS'!$A$2:$H$4921,MATCH(CONSTATACIÓN!$C6204,'BASE DE DATOS'!$A$2:$A$4921,0),8)</f>
        <v>#N/A</v>
      </c>
    </row>
    <row r="6205" spans="1:10" x14ac:dyDescent="0.25">
      <c r="A6205" s="13">
        <f t="shared" si="99"/>
        <v>0</v>
      </c>
      <c r="B6205" s="17" t="e">
        <f>INDEX('BASE DE DATOS'!$A$2:$H$4921,MATCH(CONSTATACIÓN!$C6205,'BASE DE DATOS'!$A$2:$A$4921,0),2)</f>
        <v>#N/A</v>
      </c>
      <c r="C6205" s="5"/>
      <c r="D6205" s="5"/>
      <c r="E6205" s="5"/>
      <c r="F6205" s="5"/>
      <c r="G6205" s="6" t="e">
        <f>INDEX('BASE DE DATOS'!$A$2:$H$4921,MATCH(CONSTATACIÓN!$C6205,'BASE DE DATOS'!$A$2:$A$4921,0),3)</f>
        <v>#N/A</v>
      </c>
      <c r="H6205" s="5" t="e">
        <f>INDEX('BASE DE DATOS'!$A$2:$H$4921,MATCH(CONSTATACIÓN!$C6205,'BASE DE DATOS'!$A$2:$A$4921,0),6)</f>
        <v>#N/A</v>
      </c>
      <c r="I6205" s="5" t="e">
        <f>INDEX('BASE DE DATOS'!$A$2:$H$4921,MATCH(CONSTATACIÓN!$C6205,'BASE DE DATOS'!$A$2:$A$4921,0),7)</f>
        <v>#N/A</v>
      </c>
      <c r="J6205" s="5" t="e">
        <f>INDEX('BASE DE DATOS'!$A$2:$H$4921,MATCH(CONSTATACIÓN!$C6205,'BASE DE DATOS'!$A$2:$A$4921,0),8)</f>
        <v>#N/A</v>
      </c>
    </row>
    <row r="6206" spans="1:10" x14ac:dyDescent="0.25">
      <c r="A6206" s="13">
        <f t="shared" si="99"/>
        <v>0</v>
      </c>
      <c r="B6206" s="17" t="e">
        <f>INDEX('BASE DE DATOS'!$A$2:$H$4921,MATCH(CONSTATACIÓN!$C6206,'BASE DE DATOS'!$A$2:$A$4921,0),2)</f>
        <v>#N/A</v>
      </c>
      <c r="C6206" s="5"/>
      <c r="D6206" s="5"/>
      <c r="E6206" s="5"/>
      <c r="F6206" s="5"/>
      <c r="G6206" s="6" t="e">
        <f>INDEX('BASE DE DATOS'!$A$2:$H$4921,MATCH(CONSTATACIÓN!$C6206,'BASE DE DATOS'!$A$2:$A$4921,0),3)</f>
        <v>#N/A</v>
      </c>
      <c r="H6206" s="5" t="e">
        <f>INDEX('BASE DE DATOS'!$A$2:$H$4921,MATCH(CONSTATACIÓN!$C6206,'BASE DE DATOS'!$A$2:$A$4921,0),6)</f>
        <v>#N/A</v>
      </c>
      <c r="I6206" s="5" t="e">
        <f>INDEX('BASE DE DATOS'!$A$2:$H$4921,MATCH(CONSTATACIÓN!$C6206,'BASE DE DATOS'!$A$2:$A$4921,0),7)</f>
        <v>#N/A</v>
      </c>
      <c r="J6206" s="5" t="e">
        <f>INDEX('BASE DE DATOS'!$A$2:$H$4921,MATCH(CONSTATACIÓN!$C6206,'BASE DE DATOS'!$A$2:$A$4921,0),8)</f>
        <v>#N/A</v>
      </c>
    </row>
    <row r="6207" spans="1:10" x14ac:dyDescent="0.25">
      <c r="A6207" s="13">
        <f t="shared" si="99"/>
        <v>0</v>
      </c>
      <c r="B6207" s="17" t="e">
        <f>INDEX('BASE DE DATOS'!$A$2:$H$4921,MATCH(CONSTATACIÓN!$C6207,'BASE DE DATOS'!$A$2:$A$4921,0),2)</f>
        <v>#N/A</v>
      </c>
      <c r="C6207" s="5"/>
      <c r="D6207" s="5"/>
      <c r="E6207" s="5"/>
      <c r="F6207" s="5"/>
      <c r="G6207" s="6" t="e">
        <f>INDEX('BASE DE DATOS'!$A$2:$H$4921,MATCH(CONSTATACIÓN!$C6207,'BASE DE DATOS'!$A$2:$A$4921,0),3)</f>
        <v>#N/A</v>
      </c>
      <c r="H6207" s="5" t="e">
        <f>INDEX('BASE DE DATOS'!$A$2:$H$4921,MATCH(CONSTATACIÓN!$C6207,'BASE DE DATOS'!$A$2:$A$4921,0),6)</f>
        <v>#N/A</v>
      </c>
      <c r="I6207" s="5" t="e">
        <f>INDEX('BASE DE DATOS'!$A$2:$H$4921,MATCH(CONSTATACIÓN!$C6207,'BASE DE DATOS'!$A$2:$A$4921,0),7)</f>
        <v>#N/A</v>
      </c>
      <c r="J6207" s="5" t="e">
        <f>INDEX('BASE DE DATOS'!$A$2:$H$4921,MATCH(CONSTATACIÓN!$C6207,'BASE DE DATOS'!$A$2:$A$4921,0),8)</f>
        <v>#N/A</v>
      </c>
    </row>
    <row r="6208" spans="1:10" x14ac:dyDescent="0.25">
      <c r="A6208" s="13">
        <f t="shared" si="99"/>
        <v>0</v>
      </c>
      <c r="B6208" s="17" t="e">
        <f>INDEX('BASE DE DATOS'!$A$2:$H$4921,MATCH(CONSTATACIÓN!$C6208,'BASE DE DATOS'!$A$2:$A$4921,0),2)</f>
        <v>#N/A</v>
      </c>
      <c r="C6208" s="5"/>
      <c r="D6208" s="5"/>
      <c r="E6208" s="5"/>
      <c r="F6208" s="5"/>
      <c r="G6208" s="6" t="e">
        <f>INDEX('BASE DE DATOS'!$A$2:$H$4921,MATCH(CONSTATACIÓN!$C6208,'BASE DE DATOS'!$A$2:$A$4921,0),3)</f>
        <v>#N/A</v>
      </c>
      <c r="H6208" s="5" t="e">
        <f>INDEX('BASE DE DATOS'!$A$2:$H$4921,MATCH(CONSTATACIÓN!$C6208,'BASE DE DATOS'!$A$2:$A$4921,0),6)</f>
        <v>#N/A</v>
      </c>
      <c r="I6208" s="5" t="e">
        <f>INDEX('BASE DE DATOS'!$A$2:$H$4921,MATCH(CONSTATACIÓN!$C6208,'BASE DE DATOS'!$A$2:$A$4921,0),7)</f>
        <v>#N/A</v>
      </c>
      <c r="J6208" s="5" t="e">
        <f>INDEX('BASE DE DATOS'!$A$2:$H$4921,MATCH(CONSTATACIÓN!$C6208,'BASE DE DATOS'!$A$2:$A$4921,0),8)</f>
        <v>#N/A</v>
      </c>
    </row>
    <row r="6209" spans="1:10" x14ac:dyDescent="0.25">
      <c r="A6209" s="13">
        <f t="shared" si="99"/>
        <v>0</v>
      </c>
      <c r="B6209" s="17" t="e">
        <f>INDEX('BASE DE DATOS'!$A$2:$H$4921,MATCH(CONSTATACIÓN!$C6209,'BASE DE DATOS'!$A$2:$A$4921,0),2)</f>
        <v>#N/A</v>
      </c>
      <c r="C6209" s="5"/>
      <c r="D6209" s="5"/>
      <c r="E6209" s="5"/>
      <c r="F6209" s="5"/>
      <c r="G6209" s="6" t="e">
        <f>INDEX('BASE DE DATOS'!$A$2:$H$4921,MATCH(CONSTATACIÓN!$C6209,'BASE DE DATOS'!$A$2:$A$4921,0),3)</f>
        <v>#N/A</v>
      </c>
      <c r="H6209" s="5" t="e">
        <f>INDEX('BASE DE DATOS'!$A$2:$H$4921,MATCH(CONSTATACIÓN!$C6209,'BASE DE DATOS'!$A$2:$A$4921,0),6)</f>
        <v>#N/A</v>
      </c>
      <c r="I6209" s="5" t="e">
        <f>INDEX('BASE DE DATOS'!$A$2:$H$4921,MATCH(CONSTATACIÓN!$C6209,'BASE DE DATOS'!$A$2:$A$4921,0),7)</f>
        <v>#N/A</v>
      </c>
      <c r="J6209" s="5" t="e">
        <f>INDEX('BASE DE DATOS'!$A$2:$H$4921,MATCH(CONSTATACIÓN!$C6209,'BASE DE DATOS'!$A$2:$A$4921,0),8)</f>
        <v>#N/A</v>
      </c>
    </row>
    <row r="6210" spans="1:10" x14ac:dyDescent="0.25">
      <c r="A6210" s="13">
        <f t="shared" si="99"/>
        <v>0</v>
      </c>
      <c r="B6210" s="17" t="e">
        <f>INDEX('BASE DE DATOS'!$A$2:$H$4921,MATCH(CONSTATACIÓN!$C6210,'BASE DE DATOS'!$A$2:$A$4921,0),2)</f>
        <v>#N/A</v>
      </c>
      <c r="C6210" s="5"/>
      <c r="D6210" s="5"/>
      <c r="E6210" s="5"/>
      <c r="F6210" s="5"/>
      <c r="G6210" s="6" t="e">
        <f>INDEX('BASE DE DATOS'!$A$2:$H$4921,MATCH(CONSTATACIÓN!$C6210,'BASE DE DATOS'!$A$2:$A$4921,0),3)</f>
        <v>#N/A</v>
      </c>
      <c r="H6210" s="5" t="e">
        <f>INDEX('BASE DE DATOS'!$A$2:$H$4921,MATCH(CONSTATACIÓN!$C6210,'BASE DE DATOS'!$A$2:$A$4921,0),6)</f>
        <v>#N/A</v>
      </c>
      <c r="I6210" s="5" t="e">
        <f>INDEX('BASE DE DATOS'!$A$2:$H$4921,MATCH(CONSTATACIÓN!$C6210,'BASE DE DATOS'!$A$2:$A$4921,0),7)</f>
        <v>#N/A</v>
      </c>
      <c r="J6210" s="5" t="e">
        <f>INDEX('BASE DE DATOS'!$A$2:$H$4921,MATCH(CONSTATACIÓN!$C6210,'BASE DE DATOS'!$A$2:$A$4921,0),8)</f>
        <v>#N/A</v>
      </c>
    </row>
    <row r="6211" spans="1:10" x14ac:dyDescent="0.25">
      <c r="A6211" s="13">
        <f t="shared" si="99"/>
        <v>0</v>
      </c>
      <c r="B6211" s="17" t="e">
        <f>INDEX('BASE DE DATOS'!$A$2:$H$4921,MATCH(CONSTATACIÓN!$C6211,'BASE DE DATOS'!$A$2:$A$4921,0),2)</f>
        <v>#N/A</v>
      </c>
      <c r="C6211" s="5"/>
      <c r="D6211" s="5"/>
      <c r="E6211" s="5"/>
      <c r="F6211" s="5"/>
      <c r="G6211" s="6" t="e">
        <f>INDEX('BASE DE DATOS'!$A$2:$H$4921,MATCH(CONSTATACIÓN!$C6211,'BASE DE DATOS'!$A$2:$A$4921,0),3)</f>
        <v>#N/A</v>
      </c>
      <c r="H6211" s="5" t="e">
        <f>INDEX('BASE DE DATOS'!$A$2:$H$4921,MATCH(CONSTATACIÓN!$C6211,'BASE DE DATOS'!$A$2:$A$4921,0),6)</f>
        <v>#N/A</v>
      </c>
      <c r="I6211" s="5" t="e">
        <f>INDEX('BASE DE DATOS'!$A$2:$H$4921,MATCH(CONSTATACIÓN!$C6211,'BASE DE DATOS'!$A$2:$A$4921,0),7)</f>
        <v>#N/A</v>
      </c>
      <c r="J6211" s="5" t="e">
        <f>INDEX('BASE DE DATOS'!$A$2:$H$4921,MATCH(CONSTATACIÓN!$C6211,'BASE DE DATOS'!$A$2:$A$4921,0),8)</f>
        <v>#N/A</v>
      </c>
    </row>
    <row r="6212" spans="1:10" x14ac:dyDescent="0.25">
      <c r="A6212" s="13">
        <f t="shared" si="99"/>
        <v>0</v>
      </c>
      <c r="B6212" s="17" t="e">
        <f>INDEX('BASE DE DATOS'!$A$2:$H$4921,MATCH(CONSTATACIÓN!$C6212,'BASE DE DATOS'!$A$2:$A$4921,0),2)</f>
        <v>#N/A</v>
      </c>
      <c r="C6212" s="5"/>
      <c r="D6212" s="5"/>
      <c r="E6212" s="5"/>
      <c r="F6212" s="5"/>
      <c r="G6212" s="6" t="e">
        <f>INDEX('BASE DE DATOS'!$A$2:$H$4921,MATCH(CONSTATACIÓN!$C6212,'BASE DE DATOS'!$A$2:$A$4921,0),3)</f>
        <v>#N/A</v>
      </c>
      <c r="H6212" s="5" t="e">
        <f>INDEX('BASE DE DATOS'!$A$2:$H$4921,MATCH(CONSTATACIÓN!$C6212,'BASE DE DATOS'!$A$2:$A$4921,0),6)</f>
        <v>#N/A</v>
      </c>
      <c r="I6212" s="5" t="e">
        <f>INDEX('BASE DE DATOS'!$A$2:$H$4921,MATCH(CONSTATACIÓN!$C6212,'BASE DE DATOS'!$A$2:$A$4921,0),7)</f>
        <v>#N/A</v>
      </c>
      <c r="J6212" s="5" t="e">
        <f>INDEX('BASE DE DATOS'!$A$2:$H$4921,MATCH(CONSTATACIÓN!$C6212,'BASE DE DATOS'!$A$2:$A$4921,0),8)</f>
        <v>#N/A</v>
      </c>
    </row>
    <row r="6213" spans="1:10" x14ac:dyDescent="0.25">
      <c r="A6213" s="13">
        <f t="shared" si="99"/>
        <v>0</v>
      </c>
      <c r="B6213" s="17" t="e">
        <f>INDEX('BASE DE DATOS'!$A$2:$H$4921,MATCH(CONSTATACIÓN!$C6213,'BASE DE DATOS'!$A$2:$A$4921,0),2)</f>
        <v>#N/A</v>
      </c>
      <c r="C6213" s="5"/>
      <c r="D6213" s="5"/>
      <c r="E6213" s="5"/>
      <c r="F6213" s="5"/>
      <c r="G6213" s="6" t="e">
        <f>INDEX('BASE DE DATOS'!$A$2:$H$4921,MATCH(CONSTATACIÓN!$C6213,'BASE DE DATOS'!$A$2:$A$4921,0),3)</f>
        <v>#N/A</v>
      </c>
      <c r="H6213" s="5" t="e">
        <f>INDEX('BASE DE DATOS'!$A$2:$H$4921,MATCH(CONSTATACIÓN!$C6213,'BASE DE DATOS'!$A$2:$A$4921,0),6)</f>
        <v>#N/A</v>
      </c>
      <c r="I6213" s="5" t="e">
        <f>INDEX('BASE DE DATOS'!$A$2:$H$4921,MATCH(CONSTATACIÓN!$C6213,'BASE DE DATOS'!$A$2:$A$4921,0),7)</f>
        <v>#N/A</v>
      </c>
      <c r="J6213" s="5" t="e">
        <f>INDEX('BASE DE DATOS'!$A$2:$H$4921,MATCH(CONSTATACIÓN!$C6213,'BASE DE DATOS'!$A$2:$A$4921,0),8)</f>
        <v>#N/A</v>
      </c>
    </row>
    <row r="6214" spans="1:10" x14ac:dyDescent="0.25">
      <c r="A6214" s="13">
        <f t="shared" si="99"/>
        <v>0</v>
      </c>
      <c r="B6214" s="17" t="e">
        <f>INDEX('BASE DE DATOS'!$A$2:$H$4921,MATCH(CONSTATACIÓN!$C6214,'BASE DE DATOS'!$A$2:$A$4921,0),2)</f>
        <v>#N/A</v>
      </c>
      <c r="C6214" s="5"/>
      <c r="D6214" s="5"/>
      <c r="E6214" s="5"/>
      <c r="F6214" s="5"/>
      <c r="G6214" s="6" t="e">
        <f>INDEX('BASE DE DATOS'!$A$2:$H$4921,MATCH(CONSTATACIÓN!$C6214,'BASE DE DATOS'!$A$2:$A$4921,0),3)</f>
        <v>#N/A</v>
      </c>
      <c r="H6214" s="5" t="e">
        <f>INDEX('BASE DE DATOS'!$A$2:$H$4921,MATCH(CONSTATACIÓN!$C6214,'BASE DE DATOS'!$A$2:$A$4921,0),6)</f>
        <v>#N/A</v>
      </c>
      <c r="I6214" s="5" t="e">
        <f>INDEX('BASE DE DATOS'!$A$2:$H$4921,MATCH(CONSTATACIÓN!$C6214,'BASE DE DATOS'!$A$2:$A$4921,0),7)</f>
        <v>#N/A</v>
      </c>
      <c r="J6214" s="5" t="e">
        <f>INDEX('BASE DE DATOS'!$A$2:$H$4921,MATCH(CONSTATACIÓN!$C6214,'BASE DE DATOS'!$A$2:$A$4921,0),8)</f>
        <v>#N/A</v>
      </c>
    </row>
    <row r="6215" spans="1:10" x14ac:dyDescent="0.25">
      <c r="A6215" s="13">
        <f t="shared" si="99"/>
        <v>0</v>
      </c>
      <c r="B6215" s="17" t="e">
        <f>INDEX('BASE DE DATOS'!$A$2:$H$4921,MATCH(CONSTATACIÓN!$C6215,'BASE DE DATOS'!$A$2:$A$4921,0),2)</f>
        <v>#N/A</v>
      </c>
      <c r="C6215" s="5"/>
      <c r="D6215" s="5"/>
      <c r="E6215" s="5"/>
      <c r="F6215" s="5"/>
      <c r="G6215" s="6" t="e">
        <f>INDEX('BASE DE DATOS'!$A$2:$H$4921,MATCH(CONSTATACIÓN!$C6215,'BASE DE DATOS'!$A$2:$A$4921,0),3)</f>
        <v>#N/A</v>
      </c>
      <c r="H6215" s="5" t="e">
        <f>INDEX('BASE DE DATOS'!$A$2:$H$4921,MATCH(CONSTATACIÓN!$C6215,'BASE DE DATOS'!$A$2:$A$4921,0),6)</f>
        <v>#N/A</v>
      </c>
      <c r="I6215" s="5" t="e">
        <f>INDEX('BASE DE DATOS'!$A$2:$H$4921,MATCH(CONSTATACIÓN!$C6215,'BASE DE DATOS'!$A$2:$A$4921,0),7)</f>
        <v>#N/A</v>
      </c>
      <c r="J6215" s="5" t="e">
        <f>INDEX('BASE DE DATOS'!$A$2:$H$4921,MATCH(CONSTATACIÓN!$C6215,'BASE DE DATOS'!$A$2:$A$4921,0),8)</f>
        <v>#N/A</v>
      </c>
    </row>
    <row r="6216" spans="1:10" x14ac:dyDescent="0.25">
      <c r="A6216" s="13">
        <f t="shared" si="99"/>
        <v>0</v>
      </c>
      <c r="B6216" s="17" t="e">
        <f>INDEX('BASE DE DATOS'!$A$2:$H$4921,MATCH(CONSTATACIÓN!$C6216,'BASE DE DATOS'!$A$2:$A$4921,0),2)</f>
        <v>#N/A</v>
      </c>
      <c r="C6216" s="5"/>
      <c r="D6216" s="5"/>
      <c r="E6216" s="5"/>
      <c r="F6216" s="5"/>
      <c r="G6216" s="6" t="e">
        <f>INDEX('BASE DE DATOS'!$A$2:$H$4921,MATCH(CONSTATACIÓN!$C6216,'BASE DE DATOS'!$A$2:$A$4921,0),3)</f>
        <v>#N/A</v>
      </c>
      <c r="H6216" s="5" t="e">
        <f>INDEX('BASE DE DATOS'!$A$2:$H$4921,MATCH(CONSTATACIÓN!$C6216,'BASE DE DATOS'!$A$2:$A$4921,0),6)</f>
        <v>#N/A</v>
      </c>
      <c r="I6216" s="5" t="e">
        <f>INDEX('BASE DE DATOS'!$A$2:$H$4921,MATCH(CONSTATACIÓN!$C6216,'BASE DE DATOS'!$A$2:$A$4921,0),7)</f>
        <v>#N/A</v>
      </c>
      <c r="J6216" s="5" t="e">
        <f>INDEX('BASE DE DATOS'!$A$2:$H$4921,MATCH(CONSTATACIÓN!$C6216,'BASE DE DATOS'!$A$2:$A$4921,0),8)</f>
        <v>#N/A</v>
      </c>
    </row>
    <row r="6217" spans="1:10" x14ac:dyDescent="0.25">
      <c r="A6217" s="13">
        <f t="shared" si="99"/>
        <v>0</v>
      </c>
      <c r="B6217" s="17" t="e">
        <f>INDEX('BASE DE DATOS'!$A$2:$H$4921,MATCH(CONSTATACIÓN!$C6217,'BASE DE DATOS'!$A$2:$A$4921,0),2)</f>
        <v>#N/A</v>
      </c>
      <c r="C6217" s="5"/>
      <c r="D6217" s="5"/>
      <c r="E6217" s="5"/>
      <c r="F6217" s="5"/>
      <c r="G6217" s="6" t="e">
        <f>INDEX('BASE DE DATOS'!$A$2:$H$4921,MATCH(CONSTATACIÓN!$C6217,'BASE DE DATOS'!$A$2:$A$4921,0),3)</f>
        <v>#N/A</v>
      </c>
      <c r="H6217" s="5" t="e">
        <f>INDEX('BASE DE DATOS'!$A$2:$H$4921,MATCH(CONSTATACIÓN!$C6217,'BASE DE DATOS'!$A$2:$A$4921,0),6)</f>
        <v>#N/A</v>
      </c>
      <c r="I6217" s="5" t="e">
        <f>INDEX('BASE DE DATOS'!$A$2:$H$4921,MATCH(CONSTATACIÓN!$C6217,'BASE DE DATOS'!$A$2:$A$4921,0),7)</f>
        <v>#N/A</v>
      </c>
      <c r="J6217" s="5" t="e">
        <f>INDEX('BASE DE DATOS'!$A$2:$H$4921,MATCH(CONSTATACIÓN!$C6217,'BASE DE DATOS'!$A$2:$A$4921,0),8)</f>
        <v>#N/A</v>
      </c>
    </row>
    <row r="6218" spans="1:10" x14ac:dyDescent="0.25">
      <c r="A6218" s="13">
        <f t="shared" si="99"/>
        <v>0</v>
      </c>
      <c r="B6218" s="17" t="e">
        <f>INDEX('BASE DE DATOS'!$A$2:$H$4921,MATCH(CONSTATACIÓN!$C6218,'BASE DE DATOS'!$A$2:$A$4921,0),2)</f>
        <v>#N/A</v>
      </c>
      <c r="C6218" s="5"/>
      <c r="D6218" s="5"/>
      <c r="E6218" s="5"/>
      <c r="F6218" s="5"/>
      <c r="G6218" s="6" t="e">
        <f>INDEX('BASE DE DATOS'!$A$2:$H$4921,MATCH(CONSTATACIÓN!$C6218,'BASE DE DATOS'!$A$2:$A$4921,0),3)</f>
        <v>#N/A</v>
      </c>
      <c r="H6218" s="5" t="e">
        <f>INDEX('BASE DE DATOS'!$A$2:$H$4921,MATCH(CONSTATACIÓN!$C6218,'BASE DE DATOS'!$A$2:$A$4921,0),6)</f>
        <v>#N/A</v>
      </c>
      <c r="I6218" s="5" t="e">
        <f>INDEX('BASE DE DATOS'!$A$2:$H$4921,MATCH(CONSTATACIÓN!$C6218,'BASE DE DATOS'!$A$2:$A$4921,0),7)</f>
        <v>#N/A</v>
      </c>
      <c r="J6218" s="5" t="e">
        <f>INDEX('BASE DE DATOS'!$A$2:$H$4921,MATCH(CONSTATACIÓN!$C6218,'BASE DE DATOS'!$A$2:$A$4921,0),8)</f>
        <v>#N/A</v>
      </c>
    </row>
    <row r="6219" spans="1:10" x14ac:dyDescent="0.25">
      <c r="A6219" s="13">
        <f t="shared" si="99"/>
        <v>0</v>
      </c>
      <c r="B6219" s="17" t="e">
        <f>INDEX('BASE DE DATOS'!$A$2:$H$4921,MATCH(CONSTATACIÓN!$C6219,'BASE DE DATOS'!$A$2:$A$4921,0),2)</f>
        <v>#N/A</v>
      </c>
      <c r="C6219" s="5"/>
      <c r="D6219" s="5"/>
      <c r="E6219" s="5"/>
      <c r="F6219" s="5"/>
      <c r="G6219" s="6" t="e">
        <f>INDEX('BASE DE DATOS'!$A$2:$H$4921,MATCH(CONSTATACIÓN!$C6219,'BASE DE DATOS'!$A$2:$A$4921,0),3)</f>
        <v>#N/A</v>
      </c>
      <c r="H6219" s="5" t="e">
        <f>INDEX('BASE DE DATOS'!$A$2:$H$4921,MATCH(CONSTATACIÓN!$C6219,'BASE DE DATOS'!$A$2:$A$4921,0),6)</f>
        <v>#N/A</v>
      </c>
      <c r="I6219" s="5" t="e">
        <f>INDEX('BASE DE DATOS'!$A$2:$H$4921,MATCH(CONSTATACIÓN!$C6219,'BASE DE DATOS'!$A$2:$A$4921,0),7)</f>
        <v>#N/A</v>
      </c>
      <c r="J6219" s="5" t="e">
        <f>INDEX('BASE DE DATOS'!$A$2:$H$4921,MATCH(CONSTATACIÓN!$C6219,'BASE DE DATOS'!$A$2:$A$4921,0),8)</f>
        <v>#N/A</v>
      </c>
    </row>
    <row r="6220" spans="1:10" x14ac:dyDescent="0.25">
      <c r="A6220" s="13">
        <f t="shared" si="99"/>
        <v>0</v>
      </c>
      <c r="B6220" s="17" t="e">
        <f>INDEX('BASE DE DATOS'!$A$2:$H$4921,MATCH(CONSTATACIÓN!$C6220,'BASE DE DATOS'!$A$2:$A$4921,0),2)</f>
        <v>#N/A</v>
      </c>
      <c r="C6220" s="5"/>
      <c r="D6220" s="5"/>
      <c r="E6220" s="5"/>
      <c r="F6220" s="5"/>
      <c r="G6220" s="6" t="e">
        <f>INDEX('BASE DE DATOS'!$A$2:$H$4921,MATCH(CONSTATACIÓN!$C6220,'BASE DE DATOS'!$A$2:$A$4921,0),3)</f>
        <v>#N/A</v>
      </c>
      <c r="H6220" s="5" t="e">
        <f>INDEX('BASE DE DATOS'!$A$2:$H$4921,MATCH(CONSTATACIÓN!$C6220,'BASE DE DATOS'!$A$2:$A$4921,0),6)</f>
        <v>#N/A</v>
      </c>
      <c r="I6220" s="5" t="e">
        <f>INDEX('BASE DE DATOS'!$A$2:$H$4921,MATCH(CONSTATACIÓN!$C6220,'BASE DE DATOS'!$A$2:$A$4921,0),7)</f>
        <v>#N/A</v>
      </c>
      <c r="J6220" s="5" t="e">
        <f>INDEX('BASE DE DATOS'!$A$2:$H$4921,MATCH(CONSTATACIÓN!$C6220,'BASE DE DATOS'!$A$2:$A$4921,0),8)</f>
        <v>#N/A</v>
      </c>
    </row>
    <row r="6221" spans="1:10" x14ac:dyDescent="0.25">
      <c r="A6221" s="13">
        <f t="shared" si="99"/>
        <v>0</v>
      </c>
      <c r="B6221" s="17" t="e">
        <f>INDEX('BASE DE DATOS'!$A$2:$H$4921,MATCH(CONSTATACIÓN!$C6221,'BASE DE DATOS'!$A$2:$A$4921,0),2)</f>
        <v>#N/A</v>
      </c>
      <c r="C6221" s="5"/>
      <c r="D6221" s="5"/>
      <c r="E6221" s="5"/>
      <c r="F6221" s="5"/>
      <c r="G6221" s="6" t="e">
        <f>INDEX('BASE DE DATOS'!$A$2:$H$4921,MATCH(CONSTATACIÓN!$C6221,'BASE DE DATOS'!$A$2:$A$4921,0),3)</f>
        <v>#N/A</v>
      </c>
      <c r="H6221" s="5" t="e">
        <f>INDEX('BASE DE DATOS'!$A$2:$H$4921,MATCH(CONSTATACIÓN!$C6221,'BASE DE DATOS'!$A$2:$A$4921,0),6)</f>
        <v>#N/A</v>
      </c>
      <c r="I6221" s="5" t="e">
        <f>INDEX('BASE DE DATOS'!$A$2:$H$4921,MATCH(CONSTATACIÓN!$C6221,'BASE DE DATOS'!$A$2:$A$4921,0),7)</f>
        <v>#N/A</v>
      </c>
      <c r="J6221" s="5" t="e">
        <f>INDEX('BASE DE DATOS'!$A$2:$H$4921,MATCH(CONSTATACIÓN!$C6221,'BASE DE DATOS'!$A$2:$A$4921,0),8)</f>
        <v>#N/A</v>
      </c>
    </row>
    <row r="6222" spans="1:10" x14ac:dyDescent="0.25">
      <c r="A6222" s="13">
        <f t="shared" si="99"/>
        <v>0</v>
      </c>
      <c r="B6222" s="17" t="e">
        <f>INDEX('BASE DE DATOS'!$A$2:$H$4921,MATCH(CONSTATACIÓN!$C6222,'BASE DE DATOS'!$A$2:$A$4921,0),2)</f>
        <v>#N/A</v>
      </c>
      <c r="C6222" s="5"/>
      <c r="D6222" s="5"/>
      <c r="E6222" s="5"/>
      <c r="F6222" s="5"/>
      <c r="G6222" s="6" t="e">
        <f>INDEX('BASE DE DATOS'!$A$2:$H$4921,MATCH(CONSTATACIÓN!$C6222,'BASE DE DATOS'!$A$2:$A$4921,0),3)</f>
        <v>#N/A</v>
      </c>
      <c r="H6222" s="5" t="e">
        <f>INDEX('BASE DE DATOS'!$A$2:$H$4921,MATCH(CONSTATACIÓN!$C6222,'BASE DE DATOS'!$A$2:$A$4921,0),6)</f>
        <v>#N/A</v>
      </c>
      <c r="I6222" s="5" t="e">
        <f>INDEX('BASE DE DATOS'!$A$2:$H$4921,MATCH(CONSTATACIÓN!$C6222,'BASE DE DATOS'!$A$2:$A$4921,0),7)</f>
        <v>#N/A</v>
      </c>
      <c r="J6222" s="5" t="e">
        <f>INDEX('BASE DE DATOS'!$A$2:$H$4921,MATCH(CONSTATACIÓN!$C6222,'BASE DE DATOS'!$A$2:$A$4921,0),8)</f>
        <v>#N/A</v>
      </c>
    </row>
    <row r="6223" spans="1:10" x14ac:dyDescent="0.25">
      <c r="A6223" s="13">
        <f t="shared" si="99"/>
        <v>0</v>
      </c>
      <c r="B6223" s="17" t="e">
        <f>INDEX('BASE DE DATOS'!$A$2:$H$4921,MATCH(CONSTATACIÓN!$C6223,'BASE DE DATOS'!$A$2:$A$4921,0),2)</f>
        <v>#N/A</v>
      </c>
      <c r="C6223" s="5"/>
      <c r="D6223" s="5"/>
      <c r="E6223" s="5"/>
      <c r="F6223" s="5"/>
      <c r="G6223" s="6" t="e">
        <f>INDEX('BASE DE DATOS'!$A$2:$H$4921,MATCH(CONSTATACIÓN!$C6223,'BASE DE DATOS'!$A$2:$A$4921,0),3)</f>
        <v>#N/A</v>
      </c>
      <c r="H6223" s="5" t="e">
        <f>INDEX('BASE DE DATOS'!$A$2:$H$4921,MATCH(CONSTATACIÓN!$C6223,'BASE DE DATOS'!$A$2:$A$4921,0),6)</f>
        <v>#N/A</v>
      </c>
      <c r="I6223" s="5" t="e">
        <f>INDEX('BASE DE DATOS'!$A$2:$H$4921,MATCH(CONSTATACIÓN!$C6223,'BASE DE DATOS'!$A$2:$A$4921,0),7)</f>
        <v>#N/A</v>
      </c>
      <c r="J6223" s="5" t="e">
        <f>INDEX('BASE DE DATOS'!$A$2:$H$4921,MATCH(CONSTATACIÓN!$C6223,'BASE DE DATOS'!$A$2:$A$4921,0),8)</f>
        <v>#N/A</v>
      </c>
    </row>
    <row r="6224" spans="1:10" x14ac:dyDescent="0.25">
      <c r="A6224" s="13">
        <f t="shared" si="99"/>
        <v>0</v>
      </c>
      <c r="B6224" s="17" t="e">
        <f>INDEX('BASE DE DATOS'!$A$2:$H$4921,MATCH(CONSTATACIÓN!$C6224,'BASE DE DATOS'!$A$2:$A$4921,0),2)</f>
        <v>#N/A</v>
      </c>
      <c r="C6224" s="5"/>
      <c r="D6224" s="5"/>
      <c r="E6224" s="5"/>
      <c r="F6224" s="5"/>
      <c r="G6224" s="6" t="e">
        <f>INDEX('BASE DE DATOS'!$A$2:$H$4921,MATCH(CONSTATACIÓN!$C6224,'BASE DE DATOS'!$A$2:$A$4921,0),3)</f>
        <v>#N/A</v>
      </c>
      <c r="H6224" s="5" t="e">
        <f>INDEX('BASE DE DATOS'!$A$2:$H$4921,MATCH(CONSTATACIÓN!$C6224,'BASE DE DATOS'!$A$2:$A$4921,0),6)</f>
        <v>#N/A</v>
      </c>
      <c r="I6224" s="5" t="e">
        <f>INDEX('BASE DE DATOS'!$A$2:$H$4921,MATCH(CONSTATACIÓN!$C6224,'BASE DE DATOS'!$A$2:$A$4921,0),7)</f>
        <v>#N/A</v>
      </c>
      <c r="J6224" s="5" t="e">
        <f>INDEX('BASE DE DATOS'!$A$2:$H$4921,MATCH(CONSTATACIÓN!$C6224,'BASE DE DATOS'!$A$2:$A$4921,0),8)</f>
        <v>#N/A</v>
      </c>
    </row>
    <row r="6225" spans="1:10" x14ac:dyDescent="0.25">
      <c r="A6225" s="13">
        <f t="shared" si="99"/>
        <v>0</v>
      </c>
      <c r="B6225" s="17" t="e">
        <f>INDEX('BASE DE DATOS'!$A$2:$H$4921,MATCH(CONSTATACIÓN!$C6225,'BASE DE DATOS'!$A$2:$A$4921,0),2)</f>
        <v>#N/A</v>
      </c>
      <c r="C6225" s="5"/>
      <c r="D6225" s="5"/>
      <c r="E6225" s="5"/>
      <c r="F6225" s="5"/>
      <c r="G6225" s="6" t="e">
        <f>INDEX('BASE DE DATOS'!$A$2:$H$4921,MATCH(CONSTATACIÓN!$C6225,'BASE DE DATOS'!$A$2:$A$4921,0),3)</f>
        <v>#N/A</v>
      </c>
      <c r="H6225" s="5" t="e">
        <f>INDEX('BASE DE DATOS'!$A$2:$H$4921,MATCH(CONSTATACIÓN!$C6225,'BASE DE DATOS'!$A$2:$A$4921,0),6)</f>
        <v>#N/A</v>
      </c>
      <c r="I6225" s="5" t="e">
        <f>INDEX('BASE DE DATOS'!$A$2:$H$4921,MATCH(CONSTATACIÓN!$C6225,'BASE DE DATOS'!$A$2:$A$4921,0),7)</f>
        <v>#N/A</v>
      </c>
      <c r="J6225" s="5" t="e">
        <f>INDEX('BASE DE DATOS'!$A$2:$H$4921,MATCH(CONSTATACIÓN!$C6225,'BASE DE DATOS'!$A$2:$A$4921,0),8)</f>
        <v>#N/A</v>
      </c>
    </row>
    <row r="6226" spans="1:10" x14ac:dyDescent="0.25">
      <c r="A6226" s="13">
        <f t="shared" si="99"/>
        <v>0</v>
      </c>
      <c r="B6226" s="17" t="e">
        <f>INDEX('BASE DE DATOS'!$A$2:$H$4921,MATCH(CONSTATACIÓN!$C6226,'BASE DE DATOS'!$A$2:$A$4921,0),2)</f>
        <v>#N/A</v>
      </c>
      <c r="C6226" s="5"/>
      <c r="D6226" s="5"/>
      <c r="E6226" s="5"/>
      <c r="F6226" s="5"/>
      <c r="G6226" s="6" t="e">
        <f>INDEX('BASE DE DATOS'!$A$2:$H$4921,MATCH(CONSTATACIÓN!$C6226,'BASE DE DATOS'!$A$2:$A$4921,0),3)</f>
        <v>#N/A</v>
      </c>
      <c r="H6226" s="5" t="e">
        <f>INDEX('BASE DE DATOS'!$A$2:$H$4921,MATCH(CONSTATACIÓN!$C6226,'BASE DE DATOS'!$A$2:$A$4921,0),6)</f>
        <v>#N/A</v>
      </c>
      <c r="I6226" s="5" t="e">
        <f>INDEX('BASE DE DATOS'!$A$2:$H$4921,MATCH(CONSTATACIÓN!$C6226,'BASE DE DATOS'!$A$2:$A$4921,0),7)</f>
        <v>#N/A</v>
      </c>
      <c r="J6226" s="5" t="e">
        <f>INDEX('BASE DE DATOS'!$A$2:$H$4921,MATCH(CONSTATACIÓN!$C6226,'BASE DE DATOS'!$A$2:$A$4921,0),8)</f>
        <v>#N/A</v>
      </c>
    </row>
    <row r="6227" spans="1:10" x14ac:dyDescent="0.25">
      <c r="A6227" s="13">
        <f t="shared" si="99"/>
        <v>0</v>
      </c>
      <c r="B6227" s="17" t="e">
        <f>INDEX('BASE DE DATOS'!$A$2:$H$4921,MATCH(CONSTATACIÓN!$C6227,'BASE DE DATOS'!$A$2:$A$4921,0),2)</f>
        <v>#N/A</v>
      </c>
      <c r="C6227" s="5"/>
      <c r="D6227" s="5"/>
      <c r="E6227" s="5"/>
      <c r="F6227" s="5"/>
      <c r="G6227" s="6" t="e">
        <f>INDEX('BASE DE DATOS'!$A$2:$H$4921,MATCH(CONSTATACIÓN!$C6227,'BASE DE DATOS'!$A$2:$A$4921,0),3)</f>
        <v>#N/A</v>
      </c>
      <c r="H6227" s="5" t="e">
        <f>INDEX('BASE DE DATOS'!$A$2:$H$4921,MATCH(CONSTATACIÓN!$C6227,'BASE DE DATOS'!$A$2:$A$4921,0),6)</f>
        <v>#N/A</v>
      </c>
      <c r="I6227" s="5" t="e">
        <f>INDEX('BASE DE DATOS'!$A$2:$H$4921,MATCH(CONSTATACIÓN!$C6227,'BASE DE DATOS'!$A$2:$A$4921,0),7)</f>
        <v>#N/A</v>
      </c>
      <c r="J6227" s="5" t="e">
        <f>INDEX('BASE DE DATOS'!$A$2:$H$4921,MATCH(CONSTATACIÓN!$C6227,'BASE DE DATOS'!$A$2:$A$4921,0),8)</f>
        <v>#N/A</v>
      </c>
    </row>
    <row r="6228" spans="1:10" x14ac:dyDescent="0.25">
      <c r="A6228" s="13">
        <f t="shared" si="99"/>
        <v>0</v>
      </c>
      <c r="B6228" s="17" t="e">
        <f>INDEX('BASE DE DATOS'!$A$2:$H$4921,MATCH(CONSTATACIÓN!$C6228,'BASE DE DATOS'!$A$2:$A$4921,0),2)</f>
        <v>#N/A</v>
      </c>
      <c r="C6228" s="5"/>
      <c r="D6228" s="5"/>
      <c r="E6228" s="5"/>
      <c r="F6228" s="5"/>
      <c r="G6228" s="6" t="e">
        <f>INDEX('BASE DE DATOS'!$A$2:$H$4921,MATCH(CONSTATACIÓN!$C6228,'BASE DE DATOS'!$A$2:$A$4921,0),3)</f>
        <v>#N/A</v>
      </c>
      <c r="H6228" s="5" t="e">
        <f>INDEX('BASE DE DATOS'!$A$2:$H$4921,MATCH(CONSTATACIÓN!$C6228,'BASE DE DATOS'!$A$2:$A$4921,0),6)</f>
        <v>#N/A</v>
      </c>
      <c r="I6228" s="5" t="e">
        <f>INDEX('BASE DE DATOS'!$A$2:$H$4921,MATCH(CONSTATACIÓN!$C6228,'BASE DE DATOS'!$A$2:$A$4921,0),7)</f>
        <v>#N/A</v>
      </c>
      <c r="J6228" s="5" t="e">
        <f>INDEX('BASE DE DATOS'!$A$2:$H$4921,MATCH(CONSTATACIÓN!$C6228,'BASE DE DATOS'!$A$2:$A$4921,0),8)</f>
        <v>#N/A</v>
      </c>
    </row>
    <row r="6229" spans="1:10" x14ac:dyDescent="0.25">
      <c r="A6229" s="13">
        <f t="shared" si="99"/>
        <v>0</v>
      </c>
      <c r="B6229" s="17" t="e">
        <f>INDEX('BASE DE DATOS'!$A$2:$H$4921,MATCH(CONSTATACIÓN!$C6229,'BASE DE DATOS'!$A$2:$A$4921,0),2)</f>
        <v>#N/A</v>
      </c>
      <c r="C6229" s="5"/>
      <c r="D6229" s="5"/>
      <c r="E6229" s="5"/>
      <c r="F6229" s="5"/>
      <c r="G6229" s="6" t="e">
        <f>INDEX('BASE DE DATOS'!$A$2:$H$4921,MATCH(CONSTATACIÓN!$C6229,'BASE DE DATOS'!$A$2:$A$4921,0),3)</f>
        <v>#N/A</v>
      </c>
      <c r="H6229" s="5" t="e">
        <f>INDEX('BASE DE DATOS'!$A$2:$H$4921,MATCH(CONSTATACIÓN!$C6229,'BASE DE DATOS'!$A$2:$A$4921,0),6)</f>
        <v>#N/A</v>
      </c>
      <c r="I6229" s="5" t="e">
        <f>INDEX('BASE DE DATOS'!$A$2:$H$4921,MATCH(CONSTATACIÓN!$C6229,'BASE DE DATOS'!$A$2:$A$4921,0),7)</f>
        <v>#N/A</v>
      </c>
      <c r="J6229" s="5" t="e">
        <f>INDEX('BASE DE DATOS'!$A$2:$H$4921,MATCH(CONSTATACIÓN!$C6229,'BASE DE DATOS'!$A$2:$A$4921,0),8)</f>
        <v>#N/A</v>
      </c>
    </row>
    <row r="6230" spans="1:10" x14ac:dyDescent="0.25">
      <c r="A6230" s="13">
        <f t="shared" si="99"/>
        <v>0</v>
      </c>
      <c r="B6230" s="17" t="e">
        <f>INDEX('BASE DE DATOS'!$A$2:$H$4921,MATCH(CONSTATACIÓN!$C6230,'BASE DE DATOS'!$A$2:$A$4921,0),2)</f>
        <v>#N/A</v>
      </c>
      <c r="C6230" s="5"/>
      <c r="D6230" s="5"/>
      <c r="E6230" s="5"/>
      <c r="F6230" s="5"/>
      <c r="G6230" s="6" t="e">
        <f>INDEX('BASE DE DATOS'!$A$2:$H$4921,MATCH(CONSTATACIÓN!$C6230,'BASE DE DATOS'!$A$2:$A$4921,0),3)</f>
        <v>#N/A</v>
      </c>
      <c r="H6230" s="5" t="e">
        <f>INDEX('BASE DE DATOS'!$A$2:$H$4921,MATCH(CONSTATACIÓN!$C6230,'BASE DE DATOS'!$A$2:$A$4921,0),6)</f>
        <v>#N/A</v>
      </c>
      <c r="I6230" s="5" t="e">
        <f>INDEX('BASE DE DATOS'!$A$2:$H$4921,MATCH(CONSTATACIÓN!$C6230,'BASE DE DATOS'!$A$2:$A$4921,0),7)</f>
        <v>#N/A</v>
      </c>
      <c r="J6230" s="5" t="e">
        <f>INDEX('BASE DE DATOS'!$A$2:$H$4921,MATCH(CONSTATACIÓN!$C6230,'BASE DE DATOS'!$A$2:$A$4921,0),8)</f>
        <v>#N/A</v>
      </c>
    </row>
    <row r="6231" spans="1:10" x14ac:dyDescent="0.25">
      <c r="A6231" s="13">
        <f t="shared" si="99"/>
        <v>0</v>
      </c>
      <c r="B6231" s="17" t="e">
        <f>INDEX('BASE DE DATOS'!$A$2:$H$4921,MATCH(CONSTATACIÓN!$C6231,'BASE DE DATOS'!$A$2:$A$4921,0),2)</f>
        <v>#N/A</v>
      </c>
      <c r="C6231" s="5"/>
      <c r="D6231" s="5"/>
      <c r="E6231" s="5"/>
      <c r="F6231" s="5"/>
      <c r="G6231" s="6" t="e">
        <f>INDEX('BASE DE DATOS'!$A$2:$H$4921,MATCH(CONSTATACIÓN!$C6231,'BASE DE DATOS'!$A$2:$A$4921,0),3)</f>
        <v>#N/A</v>
      </c>
      <c r="H6231" s="5" t="e">
        <f>INDEX('BASE DE DATOS'!$A$2:$H$4921,MATCH(CONSTATACIÓN!$C6231,'BASE DE DATOS'!$A$2:$A$4921,0),6)</f>
        <v>#N/A</v>
      </c>
      <c r="I6231" s="5" t="e">
        <f>INDEX('BASE DE DATOS'!$A$2:$H$4921,MATCH(CONSTATACIÓN!$C6231,'BASE DE DATOS'!$A$2:$A$4921,0),7)</f>
        <v>#N/A</v>
      </c>
      <c r="J6231" s="5" t="e">
        <f>INDEX('BASE DE DATOS'!$A$2:$H$4921,MATCH(CONSTATACIÓN!$C6231,'BASE DE DATOS'!$A$2:$A$4921,0),8)</f>
        <v>#N/A</v>
      </c>
    </row>
    <row r="6232" spans="1:10" x14ac:dyDescent="0.25">
      <c r="A6232" s="13">
        <f t="shared" si="99"/>
        <v>0</v>
      </c>
      <c r="B6232" s="17" t="e">
        <f>INDEX('BASE DE DATOS'!$A$2:$H$4921,MATCH(CONSTATACIÓN!$C6232,'BASE DE DATOS'!$A$2:$A$4921,0),2)</f>
        <v>#N/A</v>
      </c>
      <c r="C6232" s="5"/>
      <c r="D6232" s="5"/>
      <c r="E6232" s="5"/>
      <c r="F6232" s="5"/>
      <c r="G6232" s="6" t="e">
        <f>INDEX('BASE DE DATOS'!$A$2:$H$4921,MATCH(CONSTATACIÓN!$C6232,'BASE DE DATOS'!$A$2:$A$4921,0),3)</f>
        <v>#N/A</v>
      </c>
      <c r="H6232" s="5" t="e">
        <f>INDEX('BASE DE DATOS'!$A$2:$H$4921,MATCH(CONSTATACIÓN!$C6232,'BASE DE DATOS'!$A$2:$A$4921,0),6)</f>
        <v>#N/A</v>
      </c>
      <c r="I6232" s="5" t="e">
        <f>INDEX('BASE DE DATOS'!$A$2:$H$4921,MATCH(CONSTATACIÓN!$C6232,'BASE DE DATOS'!$A$2:$A$4921,0),7)</f>
        <v>#N/A</v>
      </c>
      <c r="J6232" s="5" t="e">
        <f>INDEX('BASE DE DATOS'!$A$2:$H$4921,MATCH(CONSTATACIÓN!$C6232,'BASE DE DATOS'!$A$2:$A$4921,0),8)</f>
        <v>#N/A</v>
      </c>
    </row>
    <row r="6233" spans="1:10" x14ac:dyDescent="0.25">
      <c r="A6233" s="13">
        <f t="shared" si="99"/>
        <v>0</v>
      </c>
      <c r="B6233" s="17" t="e">
        <f>INDEX('BASE DE DATOS'!$A$2:$H$4921,MATCH(CONSTATACIÓN!$C6233,'BASE DE DATOS'!$A$2:$A$4921,0),2)</f>
        <v>#N/A</v>
      </c>
      <c r="C6233" s="5"/>
      <c r="D6233" s="5"/>
      <c r="E6233" s="5"/>
      <c r="F6233" s="5"/>
      <c r="G6233" s="6" t="e">
        <f>INDEX('BASE DE DATOS'!$A$2:$H$4921,MATCH(CONSTATACIÓN!$C6233,'BASE DE DATOS'!$A$2:$A$4921,0),3)</f>
        <v>#N/A</v>
      </c>
      <c r="H6233" s="5" t="e">
        <f>INDEX('BASE DE DATOS'!$A$2:$H$4921,MATCH(CONSTATACIÓN!$C6233,'BASE DE DATOS'!$A$2:$A$4921,0),6)</f>
        <v>#N/A</v>
      </c>
      <c r="I6233" s="5" t="e">
        <f>INDEX('BASE DE DATOS'!$A$2:$H$4921,MATCH(CONSTATACIÓN!$C6233,'BASE DE DATOS'!$A$2:$A$4921,0),7)</f>
        <v>#N/A</v>
      </c>
      <c r="J6233" s="5" t="e">
        <f>INDEX('BASE DE DATOS'!$A$2:$H$4921,MATCH(CONSTATACIÓN!$C6233,'BASE DE DATOS'!$A$2:$A$4921,0),8)</f>
        <v>#N/A</v>
      </c>
    </row>
    <row r="6234" spans="1:10" x14ac:dyDescent="0.25">
      <c r="A6234" s="13">
        <f t="shared" si="99"/>
        <v>0</v>
      </c>
      <c r="B6234" s="17" t="e">
        <f>INDEX('BASE DE DATOS'!$A$2:$H$4921,MATCH(CONSTATACIÓN!$C6234,'BASE DE DATOS'!$A$2:$A$4921,0),2)</f>
        <v>#N/A</v>
      </c>
      <c r="C6234" s="5"/>
      <c r="D6234" s="5"/>
      <c r="E6234" s="5"/>
      <c r="F6234" s="5"/>
      <c r="G6234" s="6" t="e">
        <f>INDEX('BASE DE DATOS'!$A$2:$H$4921,MATCH(CONSTATACIÓN!$C6234,'BASE DE DATOS'!$A$2:$A$4921,0),3)</f>
        <v>#N/A</v>
      </c>
      <c r="H6234" s="5" t="e">
        <f>INDEX('BASE DE DATOS'!$A$2:$H$4921,MATCH(CONSTATACIÓN!$C6234,'BASE DE DATOS'!$A$2:$A$4921,0),6)</f>
        <v>#N/A</v>
      </c>
      <c r="I6234" s="5" t="e">
        <f>INDEX('BASE DE DATOS'!$A$2:$H$4921,MATCH(CONSTATACIÓN!$C6234,'BASE DE DATOS'!$A$2:$A$4921,0),7)</f>
        <v>#N/A</v>
      </c>
      <c r="J6234" s="5" t="e">
        <f>INDEX('BASE DE DATOS'!$A$2:$H$4921,MATCH(CONSTATACIÓN!$C6234,'BASE DE DATOS'!$A$2:$A$4921,0),8)</f>
        <v>#N/A</v>
      </c>
    </row>
    <row r="6235" spans="1:10" x14ac:dyDescent="0.25">
      <c r="A6235" s="13">
        <f t="shared" si="99"/>
        <v>0</v>
      </c>
      <c r="B6235" s="17" t="e">
        <f>INDEX('BASE DE DATOS'!$A$2:$H$4921,MATCH(CONSTATACIÓN!$C6235,'BASE DE DATOS'!$A$2:$A$4921,0),2)</f>
        <v>#N/A</v>
      </c>
      <c r="C6235" s="5"/>
      <c r="D6235" s="5"/>
      <c r="E6235" s="5"/>
      <c r="F6235" s="5"/>
      <c r="G6235" s="6" t="e">
        <f>INDEX('BASE DE DATOS'!$A$2:$H$4921,MATCH(CONSTATACIÓN!$C6235,'BASE DE DATOS'!$A$2:$A$4921,0),3)</f>
        <v>#N/A</v>
      </c>
      <c r="H6235" s="5" t="e">
        <f>INDEX('BASE DE DATOS'!$A$2:$H$4921,MATCH(CONSTATACIÓN!$C6235,'BASE DE DATOS'!$A$2:$A$4921,0),6)</f>
        <v>#N/A</v>
      </c>
      <c r="I6235" s="5" t="e">
        <f>INDEX('BASE DE DATOS'!$A$2:$H$4921,MATCH(CONSTATACIÓN!$C6235,'BASE DE DATOS'!$A$2:$A$4921,0),7)</f>
        <v>#N/A</v>
      </c>
      <c r="J6235" s="5" t="e">
        <f>INDEX('BASE DE DATOS'!$A$2:$H$4921,MATCH(CONSTATACIÓN!$C6235,'BASE DE DATOS'!$A$2:$A$4921,0),8)</f>
        <v>#N/A</v>
      </c>
    </row>
    <row r="6236" spans="1:10" x14ac:dyDescent="0.25">
      <c r="A6236" s="13">
        <f t="shared" si="99"/>
        <v>0</v>
      </c>
      <c r="B6236" s="17" t="e">
        <f>INDEX('BASE DE DATOS'!$A$2:$H$4921,MATCH(CONSTATACIÓN!$C6236,'BASE DE DATOS'!$A$2:$A$4921,0),2)</f>
        <v>#N/A</v>
      </c>
      <c r="C6236" s="5"/>
      <c r="D6236" s="5"/>
      <c r="E6236" s="5"/>
      <c r="F6236" s="5"/>
      <c r="G6236" s="6" t="e">
        <f>INDEX('BASE DE DATOS'!$A$2:$H$4921,MATCH(CONSTATACIÓN!$C6236,'BASE DE DATOS'!$A$2:$A$4921,0),3)</f>
        <v>#N/A</v>
      </c>
      <c r="H6236" s="5" t="e">
        <f>INDEX('BASE DE DATOS'!$A$2:$H$4921,MATCH(CONSTATACIÓN!$C6236,'BASE DE DATOS'!$A$2:$A$4921,0),6)</f>
        <v>#N/A</v>
      </c>
      <c r="I6236" s="5" t="e">
        <f>INDEX('BASE DE DATOS'!$A$2:$H$4921,MATCH(CONSTATACIÓN!$C6236,'BASE DE DATOS'!$A$2:$A$4921,0),7)</f>
        <v>#N/A</v>
      </c>
      <c r="J6236" s="5" t="e">
        <f>INDEX('BASE DE DATOS'!$A$2:$H$4921,MATCH(CONSTATACIÓN!$C6236,'BASE DE DATOS'!$A$2:$A$4921,0),8)</f>
        <v>#N/A</v>
      </c>
    </row>
    <row r="6237" spans="1:10" x14ac:dyDescent="0.25">
      <c r="A6237" s="13">
        <f t="shared" si="99"/>
        <v>0</v>
      </c>
      <c r="B6237" s="17" t="e">
        <f>INDEX('BASE DE DATOS'!$A$2:$H$4921,MATCH(CONSTATACIÓN!$C6237,'BASE DE DATOS'!$A$2:$A$4921,0),2)</f>
        <v>#N/A</v>
      </c>
      <c r="C6237" s="5"/>
      <c r="D6237" s="5"/>
      <c r="E6237" s="5"/>
      <c r="F6237" s="5"/>
      <c r="G6237" s="6" t="e">
        <f>INDEX('BASE DE DATOS'!$A$2:$H$4921,MATCH(CONSTATACIÓN!$C6237,'BASE DE DATOS'!$A$2:$A$4921,0),3)</f>
        <v>#N/A</v>
      </c>
      <c r="H6237" s="5" t="e">
        <f>INDEX('BASE DE DATOS'!$A$2:$H$4921,MATCH(CONSTATACIÓN!$C6237,'BASE DE DATOS'!$A$2:$A$4921,0),6)</f>
        <v>#N/A</v>
      </c>
      <c r="I6237" s="5" t="e">
        <f>INDEX('BASE DE DATOS'!$A$2:$H$4921,MATCH(CONSTATACIÓN!$C6237,'BASE DE DATOS'!$A$2:$A$4921,0),7)</f>
        <v>#N/A</v>
      </c>
      <c r="J6237" s="5" t="e">
        <f>INDEX('BASE DE DATOS'!$A$2:$H$4921,MATCH(CONSTATACIÓN!$C6237,'BASE DE DATOS'!$A$2:$A$4921,0),8)</f>
        <v>#N/A</v>
      </c>
    </row>
    <row r="6238" spans="1:10" x14ac:dyDescent="0.25">
      <c r="A6238" s="13">
        <f t="shared" si="99"/>
        <v>0</v>
      </c>
      <c r="B6238" s="17" t="e">
        <f>INDEX('BASE DE DATOS'!$A$2:$H$4921,MATCH(CONSTATACIÓN!$C6238,'BASE DE DATOS'!$A$2:$A$4921,0),2)</f>
        <v>#N/A</v>
      </c>
      <c r="C6238" s="5"/>
      <c r="D6238" s="5"/>
      <c r="E6238" s="5"/>
      <c r="F6238" s="5"/>
      <c r="G6238" s="6" t="e">
        <f>INDEX('BASE DE DATOS'!$A$2:$H$4921,MATCH(CONSTATACIÓN!$C6238,'BASE DE DATOS'!$A$2:$A$4921,0),3)</f>
        <v>#N/A</v>
      </c>
      <c r="H6238" s="5" t="e">
        <f>INDEX('BASE DE DATOS'!$A$2:$H$4921,MATCH(CONSTATACIÓN!$C6238,'BASE DE DATOS'!$A$2:$A$4921,0),6)</f>
        <v>#N/A</v>
      </c>
      <c r="I6238" s="5" t="e">
        <f>INDEX('BASE DE DATOS'!$A$2:$H$4921,MATCH(CONSTATACIÓN!$C6238,'BASE DE DATOS'!$A$2:$A$4921,0),7)</f>
        <v>#N/A</v>
      </c>
      <c r="J6238" s="5" t="e">
        <f>INDEX('BASE DE DATOS'!$A$2:$H$4921,MATCH(CONSTATACIÓN!$C6238,'BASE DE DATOS'!$A$2:$A$4921,0),8)</f>
        <v>#N/A</v>
      </c>
    </row>
    <row r="6239" spans="1:10" x14ac:dyDescent="0.25">
      <c r="A6239" s="13">
        <f t="shared" si="99"/>
        <v>0</v>
      </c>
      <c r="B6239" s="17" t="e">
        <f>INDEX('BASE DE DATOS'!$A$2:$H$4921,MATCH(CONSTATACIÓN!$C6239,'BASE DE DATOS'!$A$2:$A$4921,0),2)</f>
        <v>#N/A</v>
      </c>
      <c r="C6239" s="5"/>
      <c r="D6239" s="5"/>
      <c r="E6239" s="5"/>
      <c r="F6239" s="5"/>
      <c r="G6239" s="6" t="e">
        <f>INDEX('BASE DE DATOS'!$A$2:$H$4921,MATCH(CONSTATACIÓN!$C6239,'BASE DE DATOS'!$A$2:$A$4921,0),3)</f>
        <v>#N/A</v>
      </c>
      <c r="H6239" s="5" t="e">
        <f>INDEX('BASE DE DATOS'!$A$2:$H$4921,MATCH(CONSTATACIÓN!$C6239,'BASE DE DATOS'!$A$2:$A$4921,0),6)</f>
        <v>#N/A</v>
      </c>
      <c r="I6239" s="5" t="e">
        <f>INDEX('BASE DE DATOS'!$A$2:$H$4921,MATCH(CONSTATACIÓN!$C6239,'BASE DE DATOS'!$A$2:$A$4921,0),7)</f>
        <v>#N/A</v>
      </c>
      <c r="J6239" s="5" t="e">
        <f>INDEX('BASE DE DATOS'!$A$2:$H$4921,MATCH(CONSTATACIÓN!$C6239,'BASE DE DATOS'!$A$2:$A$4921,0),8)</f>
        <v>#N/A</v>
      </c>
    </row>
    <row r="6240" spans="1:10" x14ac:dyDescent="0.25">
      <c r="A6240" s="13">
        <f t="shared" si="99"/>
        <v>0</v>
      </c>
      <c r="B6240" s="17" t="e">
        <f>INDEX('BASE DE DATOS'!$A$2:$H$4921,MATCH(CONSTATACIÓN!$C6240,'BASE DE DATOS'!$A$2:$A$4921,0),2)</f>
        <v>#N/A</v>
      </c>
      <c r="C6240" s="5"/>
      <c r="D6240" s="5"/>
      <c r="E6240" s="5"/>
      <c r="F6240" s="5"/>
      <c r="G6240" s="6" t="e">
        <f>INDEX('BASE DE DATOS'!$A$2:$H$4921,MATCH(CONSTATACIÓN!$C6240,'BASE DE DATOS'!$A$2:$A$4921,0),3)</f>
        <v>#N/A</v>
      </c>
      <c r="H6240" s="5" t="e">
        <f>INDEX('BASE DE DATOS'!$A$2:$H$4921,MATCH(CONSTATACIÓN!$C6240,'BASE DE DATOS'!$A$2:$A$4921,0),6)</f>
        <v>#N/A</v>
      </c>
      <c r="I6240" s="5" t="e">
        <f>INDEX('BASE DE DATOS'!$A$2:$H$4921,MATCH(CONSTATACIÓN!$C6240,'BASE DE DATOS'!$A$2:$A$4921,0),7)</f>
        <v>#N/A</v>
      </c>
      <c r="J6240" s="5" t="e">
        <f>INDEX('BASE DE DATOS'!$A$2:$H$4921,MATCH(CONSTATACIÓN!$C6240,'BASE DE DATOS'!$A$2:$A$4921,0),8)</f>
        <v>#N/A</v>
      </c>
    </row>
    <row r="6241" spans="1:10" x14ac:dyDescent="0.25">
      <c r="A6241" s="13">
        <f t="shared" si="99"/>
        <v>0</v>
      </c>
      <c r="B6241" s="17" t="e">
        <f>INDEX('BASE DE DATOS'!$A$2:$H$4921,MATCH(CONSTATACIÓN!$C6241,'BASE DE DATOS'!$A$2:$A$4921,0),2)</f>
        <v>#N/A</v>
      </c>
      <c r="C6241" s="5"/>
      <c r="D6241" s="5"/>
      <c r="E6241" s="5"/>
      <c r="F6241" s="5"/>
      <c r="G6241" s="6" t="e">
        <f>INDEX('BASE DE DATOS'!$A$2:$H$4921,MATCH(CONSTATACIÓN!$C6241,'BASE DE DATOS'!$A$2:$A$4921,0),3)</f>
        <v>#N/A</v>
      </c>
      <c r="H6241" s="5" t="e">
        <f>INDEX('BASE DE DATOS'!$A$2:$H$4921,MATCH(CONSTATACIÓN!$C6241,'BASE DE DATOS'!$A$2:$A$4921,0),6)</f>
        <v>#N/A</v>
      </c>
      <c r="I6241" s="5" t="e">
        <f>INDEX('BASE DE DATOS'!$A$2:$H$4921,MATCH(CONSTATACIÓN!$C6241,'BASE DE DATOS'!$A$2:$A$4921,0),7)</f>
        <v>#N/A</v>
      </c>
      <c r="J6241" s="5" t="e">
        <f>INDEX('BASE DE DATOS'!$A$2:$H$4921,MATCH(CONSTATACIÓN!$C6241,'BASE DE DATOS'!$A$2:$A$4921,0),8)</f>
        <v>#N/A</v>
      </c>
    </row>
    <row r="6242" spans="1:10" x14ac:dyDescent="0.25">
      <c r="A6242" s="13">
        <f t="shared" si="99"/>
        <v>0</v>
      </c>
      <c r="B6242" s="17" t="e">
        <f>INDEX('BASE DE DATOS'!$A$2:$H$4921,MATCH(CONSTATACIÓN!$C6242,'BASE DE DATOS'!$A$2:$A$4921,0),2)</f>
        <v>#N/A</v>
      </c>
      <c r="C6242" s="5"/>
      <c r="D6242" s="5"/>
      <c r="E6242" s="5"/>
      <c r="F6242" s="5"/>
      <c r="G6242" s="6" t="e">
        <f>INDEX('BASE DE DATOS'!$A$2:$H$4921,MATCH(CONSTATACIÓN!$C6242,'BASE DE DATOS'!$A$2:$A$4921,0),3)</f>
        <v>#N/A</v>
      </c>
      <c r="H6242" s="5" t="e">
        <f>INDEX('BASE DE DATOS'!$A$2:$H$4921,MATCH(CONSTATACIÓN!$C6242,'BASE DE DATOS'!$A$2:$A$4921,0),6)</f>
        <v>#N/A</v>
      </c>
      <c r="I6242" s="5" t="e">
        <f>INDEX('BASE DE DATOS'!$A$2:$H$4921,MATCH(CONSTATACIÓN!$C6242,'BASE DE DATOS'!$A$2:$A$4921,0),7)</f>
        <v>#N/A</v>
      </c>
      <c r="J6242" s="5" t="e">
        <f>INDEX('BASE DE DATOS'!$A$2:$H$4921,MATCH(CONSTATACIÓN!$C6242,'BASE DE DATOS'!$A$2:$A$4921,0),8)</f>
        <v>#N/A</v>
      </c>
    </row>
    <row r="6243" spans="1:10" x14ac:dyDescent="0.25">
      <c r="A6243" s="13">
        <f t="shared" si="99"/>
        <v>0</v>
      </c>
      <c r="B6243" s="17" t="e">
        <f>INDEX('BASE DE DATOS'!$A$2:$H$4921,MATCH(CONSTATACIÓN!$C6243,'BASE DE DATOS'!$A$2:$A$4921,0),2)</f>
        <v>#N/A</v>
      </c>
      <c r="C6243" s="5"/>
      <c r="D6243" s="5"/>
      <c r="E6243" s="5"/>
      <c r="F6243" s="5"/>
      <c r="G6243" s="6" t="e">
        <f>INDEX('BASE DE DATOS'!$A$2:$H$4921,MATCH(CONSTATACIÓN!$C6243,'BASE DE DATOS'!$A$2:$A$4921,0),3)</f>
        <v>#N/A</v>
      </c>
      <c r="H6243" s="5" t="e">
        <f>INDEX('BASE DE DATOS'!$A$2:$H$4921,MATCH(CONSTATACIÓN!$C6243,'BASE DE DATOS'!$A$2:$A$4921,0),6)</f>
        <v>#N/A</v>
      </c>
      <c r="I6243" s="5" t="e">
        <f>INDEX('BASE DE DATOS'!$A$2:$H$4921,MATCH(CONSTATACIÓN!$C6243,'BASE DE DATOS'!$A$2:$A$4921,0),7)</f>
        <v>#N/A</v>
      </c>
      <c r="J6243" s="5" t="e">
        <f>INDEX('BASE DE DATOS'!$A$2:$H$4921,MATCH(CONSTATACIÓN!$C6243,'BASE DE DATOS'!$A$2:$A$4921,0),8)</f>
        <v>#N/A</v>
      </c>
    </row>
    <row r="6244" spans="1:10" x14ac:dyDescent="0.25">
      <c r="A6244" s="13">
        <f t="shared" si="99"/>
        <v>0</v>
      </c>
      <c r="B6244" s="17" t="e">
        <f>INDEX('BASE DE DATOS'!$A$2:$H$4921,MATCH(CONSTATACIÓN!$C6244,'BASE DE DATOS'!$A$2:$A$4921,0),2)</f>
        <v>#N/A</v>
      </c>
      <c r="C6244" s="5"/>
      <c r="D6244" s="5"/>
      <c r="E6244" s="5"/>
      <c r="F6244" s="5"/>
      <c r="G6244" s="6" t="e">
        <f>INDEX('BASE DE DATOS'!$A$2:$H$4921,MATCH(CONSTATACIÓN!$C6244,'BASE DE DATOS'!$A$2:$A$4921,0),3)</f>
        <v>#N/A</v>
      </c>
      <c r="H6244" s="5" t="e">
        <f>INDEX('BASE DE DATOS'!$A$2:$H$4921,MATCH(CONSTATACIÓN!$C6244,'BASE DE DATOS'!$A$2:$A$4921,0),6)</f>
        <v>#N/A</v>
      </c>
      <c r="I6244" s="5" t="e">
        <f>INDEX('BASE DE DATOS'!$A$2:$H$4921,MATCH(CONSTATACIÓN!$C6244,'BASE DE DATOS'!$A$2:$A$4921,0),7)</f>
        <v>#N/A</v>
      </c>
      <c r="J6244" s="5" t="e">
        <f>INDEX('BASE DE DATOS'!$A$2:$H$4921,MATCH(CONSTATACIÓN!$C6244,'BASE DE DATOS'!$A$2:$A$4921,0),8)</f>
        <v>#N/A</v>
      </c>
    </row>
    <row r="6245" spans="1:10" x14ac:dyDescent="0.25">
      <c r="A6245" s="13">
        <f t="shared" si="99"/>
        <v>0</v>
      </c>
      <c r="B6245" s="17" t="e">
        <f>INDEX('BASE DE DATOS'!$A$2:$H$4921,MATCH(CONSTATACIÓN!$C6245,'BASE DE DATOS'!$A$2:$A$4921,0),2)</f>
        <v>#N/A</v>
      </c>
      <c r="C6245" s="5"/>
      <c r="D6245" s="5"/>
      <c r="E6245" s="5"/>
      <c r="F6245" s="5"/>
      <c r="G6245" s="6" t="e">
        <f>INDEX('BASE DE DATOS'!$A$2:$H$4921,MATCH(CONSTATACIÓN!$C6245,'BASE DE DATOS'!$A$2:$A$4921,0),3)</f>
        <v>#N/A</v>
      </c>
      <c r="H6245" s="5" t="e">
        <f>INDEX('BASE DE DATOS'!$A$2:$H$4921,MATCH(CONSTATACIÓN!$C6245,'BASE DE DATOS'!$A$2:$A$4921,0),6)</f>
        <v>#N/A</v>
      </c>
      <c r="I6245" s="5" t="e">
        <f>INDEX('BASE DE DATOS'!$A$2:$H$4921,MATCH(CONSTATACIÓN!$C6245,'BASE DE DATOS'!$A$2:$A$4921,0),7)</f>
        <v>#N/A</v>
      </c>
      <c r="J6245" s="5" t="e">
        <f>INDEX('BASE DE DATOS'!$A$2:$H$4921,MATCH(CONSTATACIÓN!$C6245,'BASE DE DATOS'!$A$2:$A$4921,0),8)</f>
        <v>#N/A</v>
      </c>
    </row>
    <row r="6246" spans="1:10" x14ac:dyDescent="0.25">
      <c r="A6246" s="13">
        <f t="shared" si="99"/>
        <v>0</v>
      </c>
      <c r="B6246" s="17" t="e">
        <f>INDEX('BASE DE DATOS'!$A$2:$H$4921,MATCH(CONSTATACIÓN!$C6246,'BASE DE DATOS'!$A$2:$A$4921,0),2)</f>
        <v>#N/A</v>
      </c>
      <c r="C6246" s="5"/>
      <c r="D6246" s="5"/>
      <c r="E6246" s="5"/>
      <c r="F6246" s="5"/>
      <c r="G6246" s="6" t="e">
        <f>INDEX('BASE DE DATOS'!$A$2:$H$4921,MATCH(CONSTATACIÓN!$C6246,'BASE DE DATOS'!$A$2:$A$4921,0),3)</f>
        <v>#N/A</v>
      </c>
      <c r="H6246" s="5" t="e">
        <f>INDEX('BASE DE DATOS'!$A$2:$H$4921,MATCH(CONSTATACIÓN!$C6246,'BASE DE DATOS'!$A$2:$A$4921,0),6)</f>
        <v>#N/A</v>
      </c>
      <c r="I6246" s="5" t="e">
        <f>INDEX('BASE DE DATOS'!$A$2:$H$4921,MATCH(CONSTATACIÓN!$C6246,'BASE DE DATOS'!$A$2:$A$4921,0),7)</f>
        <v>#N/A</v>
      </c>
      <c r="J6246" s="5" t="e">
        <f>INDEX('BASE DE DATOS'!$A$2:$H$4921,MATCH(CONSTATACIÓN!$C6246,'BASE DE DATOS'!$A$2:$A$4921,0),8)</f>
        <v>#N/A</v>
      </c>
    </row>
    <row r="6247" spans="1:10" x14ac:dyDescent="0.25">
      <c r="A6247" s="13">
        <f t="shared" si="99"/>
        <v>0</v>
      </c>
      <c r="B6247" s="17" t="e">
        <f>INDEX('BASE DE DATOS'!$A$2:$H$4921,MATCH(CONSTATACIÓN!$C6247,'BASE DE DATOS'!$A$2:$A$4921,0),2)</f>
        <v>#N/A</v>
      </c>
      <c r="C6247" s="5"/>
      <c r="D6247" s="5"/>
      <c r="E6247" s="5"/>
      <c r="F6247" s="5"/>
      <c r="G6247" s="6" t="e">
        <f>INDEX('BASE DE DATOS'!$A$2:$H$4921,MATCH(CONSTATACIÓN!$C6247,'BASE DE DATOS'!$A$2:$A$4921,0),3)</f>
        <v>#N/A</v>
      </c>
      <c r="H6247" s="5" t="e">
        <f>INDEX('BASE DE DATOS'!$A$2:$H$4921,MATCH(CONSTATACIÓN!$C6247,'BASE DE DATOS'!$A$2:$A$4921,0),6)</f>
        <v>#N/A</v>
      </c>
      <c r="I6247" s="5" t="e">
        <f>INDEX('BASE DE DATOS'!$A$2:$H$4921,MATCH(CONSTATACIÓN!$C6247,'BASE DE DATOS'!$A$2:$A$4921,0),7)</f>
        <v>#N/A</v>
      </c>
      <c r="J6247" s="5" t="e">
        <f>INDEX('BASE DE DATOS'!$A$2:$H$4921,MATCH(CONSTATACIÓN!$C6247,'BASE DE DATOS'!$A$2:$A$4921,0),8)</f>
        <v>#N/A</v>
      </c>
    </row>
    <row r="6248" spans="1:10" x14ac:dyDescent="0.25">
      <c r="A6248" s="13">
        <f t="shared" si="99"/>
        <v>0</v>
      </c>
      <c r="B6248" s="17" t="e">
        <f>INDEX('BASE DE DATOS'!$A$2:$H$4921,MATCH(CONSTATACIÓN!$C6248,'BASE DE DATOS'!$A$2:$A$4921,0),2)</f>
        <v>#N/A</v>
      </c>
      <c r="C6248" s="5"/>
      <c r="D6248" s="5"/>
      <c r="E6248" s="5"/>
      <c r="F6248" s="5"/>
      <c r="G6248" s="6" t="e">
        <f>INDEX('BASE DE DATOS'!$A$2:$H$4921,MATCH(CONSTATACIÓN!$C6248,'BASE DE DATOS'!$A$2:$A$4921,0),3)</f>
        <v>#N/A</v>
      </c>
      <c r="H6248" s="5" t="e">
        <f>INDEX('BASE DE DATOS'!$A$2:$H$4921,MATCH(CONSTATACIÓN!$C6248,'BASE DE DATOS'!$A$2:$A$4921,0),6)</f>
        <v>#N/A</v>
      </c>
      <c r="I6248" s="5" t="e">
        <f>INDEX('BASE DE DATOS'!$A$2:$H$4921,MATCH(CONSTATACIÓN!$C6248,'BASE DE DATOS'!$A$2:$A$4921,0),7)</f>
        <v>#N/A</v>
      </c>
      <c r="J6248" s="5" t="e">
        <f>INDEX('BASE DE DATOS'!$A$2:$H$4921,MATCH(CONSTATACIÓN!$C6248,'BASE DE DATOS'!$A$2:$A$4921,0),8)</f>
        <v>#N/A</v>
      </c>
    </row>
    <row r="6249" spans="1:10" x14ac:dyDescent="0.25">
      <c r="A6249" s="13">
        <f t="shared" si="99"/>
        <v>0</v>
      </c>
      <c r="B6249" s="17" t="e">
        <f>INDEX('BASE DE DATOS'!$A$2:$H$4921,MATCH(CONSTATACIÓN!$C6249,'BASE DE DATOS'!$A$2:$A$4921,0),2)</f>
        <v>#N/A</v>
      </c>
      <c r="C6249" s="5"/>
      <c r="D6249" s="5"/>
      <c r="E6249" s="5"/>
      <c r="F6249" s="5"/>
      <c r="G6249" s="6" t="e">
        <f>INDEX('BASE DE DATOS'!$A$2:$H$4921,MATCH(CONSTATACIÓN!$C6249,'BASE DE DATOS'!$A$2:$A$4921,0),3)</f>
        <v>#N/A</v>
      </c>
      <c r="H6249" s="5" t="e">
        <f>INDEX('BASE DE DATOS'!$A$2:$H$4921,MATCH(CONSTATACIÓN!$C6249,'BASE DE DATOS'!$A$2:$A$4921,0),6)</f>
        <v>#N/A</v>
      </c>
      <c r="I6249" s="5" t="e">
        <f>INDEX('BASE DE DATOS'!$A$2:$H$4921,MATCH(CONSTATACIÓN!$C6249,'BASE DE DATOS'!$A$2:$A$4921,0),7)</f>
        <v>#N/A</v>
      </c>
      <c r="J6249" s="5" t="e">
        <f>INDEX('BASE DE DATOS'!$A$2:$H$4921,MATCH(CONSTATACIÓN!$C6249,'BASE DE DATOS'!$A$2:$A$4921,0),8)</f>
        <v>#N/A</v>
      </c>
    </row>
    <row r="6250" spans="1:10" x14ac:dyDescent="0.25">
      <c r="A6250" s="13">
        <f t="shared" si="99"/>
        <v>0</v>
      </c>
      <c r="B6250" s="17" t="e">
        <f>INDEX('BASE DE DATOS'!$A$2:$H$4921,MATCH(CONSTATACIÓN!$C6250,'BASE DE DATOS'!$A$2:$A$4921,0),2)</f>
        <v>#N/A</v>
      </c>
      <c r="C6250" s="5"/>
      <c r="D6250" s="5"/>
      <c r="E6250" s="5"/>
      <c r="F6250" s="5"/>
      <c r="G6250" s="6" t="e">
        <f>INDEX('BASE DE DATOS'!$A$2:$H$4921,MATCH(CONSTATACIÓN!$C6250,'BASE DE DATOS'!$A$2:$A$4921,0),3)</f>
        <v>#N/A</v>
      </c>
      <c r="H6250" s="5" t="e">
        <f>INDEX('BASE DE DATOS'!$A$2:$H$4921,MATCH(CONSTATACIÓN!$C6250,'BASE DE DATOS'!$A$2:$A$4921,0),6)</f>
        <v>#N/A</v>
      </c>
      <c r="I6250" s="5" t="e">
        <f>INDEX('BASE DE DATOS'!$A$2:$H$4921,MATCH(CONSTATACIÓN!$C6250,'BASE DE DATOS'!$A$2:$A$4921,0),7)</f>
        <v>#N/A</v>
      </c>
      <c r="J6250" s="5" t="e">
        <f>INDEX('BASE DE DATOS'!$A$2:$H$4921,MATCH(CONSTATACIÓN!$C6250,'BASE DE DATOS'!$A$2:$A$4921,0),8)</f>
        <v>#N/A</v>
      </c>
    </row>
    <row r="6251" spans="1:10" x14ac:dyDescent="0.25">
      <c r="A6251" s="13">
        <f t="shared" si="99"/>
        <v>0</v>
      </c>
      <c r="B6251" s="17" t="e">
        <f>INDEX('BASE DE DATOS'!$A$2:$H$4921,MATCH(CONSTATACIÓN!$C6251,'BASE DE DATOS'!$A$2:$A$4921,0),2)</f>
        <v>#N/A</v>
      </c>
      <c r="C6251" s="5"/>
      <c r="D6251" s="5"/>
      <c r="E6251" s="5"/>
      <c r="F6251" s="5"/>
      <c r="G6251" s="6" t="e">
        <f>INDEX('BASE DE DATOS'!$A$2:$H$4921,MATCH(CONSTATACIÓN!$C6251,'BASE DE DATOS'!$A$2:$A$4921,0),3)</f>
        <v>#N/A</v>
      </c>
      <c r="H6251" s="5" t="e">
        <f>INDEX('BASE DE DATOS'!$A$2:$H$4921,MATCH(CONSTATACIÓN!$C6251,'BASE DE DATOS'!$A$2:$A$4921,0),6)</f>
        <v>#N/A</v>
      </c>
      <c r="I6251" s="5" t="e">
        <f>INDEX('BASE DE DATOS'!$A$2:$H$4921,MATCH(CONSTATACIÓN!$C6251,'BASE DE DATOS'!$A$2:$A$4921,0),7)</f>
        <v>#N/A</v>
      </c>
      <c r="J6251" s="5" t="e">
        <f>INDEX('BASE DE DATOS'!$A$2:$H$4921,MATCH(CONSTATACIÓN!$C6251,'BASE DE DATOS'!$A$2:$A$4921,0),8)</f>
        <v>#N/A</v>
      </c>
    </row>
    <row r="6252" spans="1:10" x14ac:dyDescent="0.25">
      <c r="A6252" s="13">
        <f t="shared" si="99"/>
        <v>0</v>
      </c>
      <c r="B6252" s="17" t="e">
        <f>INDEX('BASE DE DATOS'!$A$2:$H$4921,MATCH(CONSTATACIÓN!$C6252,'BASE DE DATOS'!$A$2:$A$4921,0),2)</f>
        <v>#N/A</v>
      </c>
      <c r="C6252" s="5"/>
      <c r="D6252" s="5"/>
      <c r="E6252" s="5"/>
      <c r="F6252" s="5"/>
      <c r="G6252" s="6" t="e">
        <f>INDEX('BASE DE DATOS'!$A$2:$H$4921,MATCH(CONSTATACIÓN!$C6252,'BASE DE DATOS'!$A$2:$A$4921,0),3)</f>
        <v>#N/A</v>
      </c>
      <c r="H6252" s="5" t="e">
        <f>INDEX('BASE DE DATOS'!$A$2:$H$4921,MATCH(CONSTATACIÓN!$C6252,'BASE DE DATOS'!$A$2:$A$4921,0),6)</f>
        <v>#N/A</v>
      </c>
      <c r="I6252" s="5" t="e">
        <f>INDEX('BASE DE DATOS'!$A$2:$H$4921,MATCH(CONSTATACIÓN!$C6252,'BASE DE DATOS'!$A$2:$A$4921,0),7)</f>
        <v>#N/A</v>
      </c>
      <c r="J6252" s="5" t="e">
        <f>INDEX('BASE DE DATOS'!$A$2:$H$4921,MATCH(CONSTATACIÓN!$C6252,'BASE DE DATOS'!$A$2:$A$4921,0),8)</f>
        <v>#N/A</v>
      </c>
    </row>
    <row r="6253" spans="1:10" x14ac:dyDescent="0.25">
      <c r="A6253" s="13">
        <f t="shared" si="99"/>
        <v>0</v>
      </c>
      <c r="B6253" s="17" t="e">
        <f>INDEX('BASE DE DATOS'!$A$2:$H$4921,MATCH(CONSTATACIÓN!$C6253,'BASE DE DATOS'!$A$2:$A$4921,0),2)</f>
        <v>#N/A</v>
      </c>
      <c r="C6253" s="5"/>
      <c r="D6253" s="5"/>
      <c r="E6253" s="5"/>
      <c r="F6253" s="5"/>
      <c r="G6253" s="6" t="e">
        <f>INDEX('BASE DE DATOS'!$A$2:$H$4921,MATCH(CONSTATACIÓN!$C6253,'BASE DE DATOS'!$A$2:$A$4921,0),3)</f>
        <v>#N/A</v>
      </c>
      <c r="H6253" s="5" t="e">
        <f>INDEX('BASE DE DATOS'!$A$2:$H$4921,MATCH(CONSTATACIÓN!$C6253,'BASE DE DATOS'!$A$2:$A$4921,0),6)</f>
        <v>#N/A</v>
      </c>
      <c r="I6253" s="5" t="e">
        <f>INDEX('BASE DE DATOS'!$A$2:$H$4921,MATCH(CONSTATACIÓN!$C6253,'BASE DE DATOS'!$A$2:$A$4921,0),7)</f>
        <v>#N/A</v>
      </c>
      <c r="J6253" s="5" t="e">
        <f>INDEX('BASE DE DATOS'!$A$2:$H$4921,MATCH(CONSTATACIÓN!$C6253,'BASE DE DATOS'!$A$2:$A$4921,0),8)</f>
        <v>#N/A</v>
      </c>
    </row>
    <row r="6254" spans="1:10" x14ac:dyDescent="0.25">
      <c r="A6254" s="13">
        <f t="shared" si="99"/>
        <v>0</v>
      </c>
      <c r="B6254" s="17" t="e">
        <f>INDEX('BASE DE DATOS'!$A$2:$H$4921,MATCH(CONSTATACIÓN!$C6254,'BASE DE DATOS'!$A$2:$A$4921,0),2)</f>
        <v>#N/A</v>
      </c>
      <c r="C6254" s="5"/>
      <c r="D6254" s="5"/>
      <c r="E6254" s="5"/>
      <c r="F6254" s="5"/>
      <c r="G6254" s="6" t="e">
        <f>INDEX('BASE DE DATOS'!$A$2:$H$4921,MATCH(CONSTATACIÓN!$C6254,'BASE DE DATOS'!$A$2:$A$4921,0),3)</f>
        <v>#N/A</v>
      </c>
      <c r="H6254" s="5" t="e">
        <f>INDEX('BASE DE DATOS'!$A$2:$H$4921,MATCH(CONSTATACIÓN!$C6254,'BASE DE DATOS'!$A$2:$A$4921,0),6)</f>
        <v>#N/A</v>
      </c>
      <c r="I6254" s="5" t="e">
        <f>INDEX('BASE DE DATOS'!$A$2:$H$4921,MATCH(CONSTATACIÓN!$C6254,'BASE DE DATOS'!$A$2:$A$4921,0),7)</f>
        <v>#N/A</v>
      </c>
      <c r="J6254" s="5" t="e">
        <f>INDEX('BASE DE DATOS'!$A$2:$H$4921,MATCH(CONSTATACIÓN!$C6254,'BASE DE DATOS'!$A$2:$A$4921,0),8)</f>
        <v>#N/A</v>
      </c>
    </row>
    <row r="6255" spans="1:10" x14ac:dyDescent="0.25">
      <c r="A6255" s="13">
        <f t="shared" si="99"/>
        <v>0</v>
      </c>
      <c r="B6255" s="17" t="e">
        <f>INDEX('BASE DE DATOS'!$A$2:$H$4921,MATCH(CONSTATACIÓN!$C6255,'BASE DE DATOS'!$A$2:$A$4921,0),2)</f>
        <v>#N/A</v>
      </c>
      <c r="C6255" s="5"/>
      <c r="D6255" s="5"/>
      <c r="E6255" s="5"/>
      <c r="F6255" s="5"/>
      <c r="G6255" s="6" t="e">
        <f>INDEX('BASE DE DATOS'!$A$2:$H$4921,MATCH(CONSTATACIÓN!$C6255,'BASE DE DATOS'!$A$2:$A$4921,0),3)</f>
        <v>#N/A</v>
      </c>
      <c r="H6255" s="5" t="e">
        <f>INDEX('BASE DE DATOS'!$A$2:$H$4921,MATCH(CONSTATACIÓN!$C6255,'BASE DE DATOS'!$A$2:$A$4921,0),6)</f>
        <v>#N/A</v>
      </c>
      <c r="I6255" s="5" t="e">
        <f>INDEX('BASE DE DATOS'!$A$2:$H$4921,MATCH(CONSTATACIÓN!$C6255,'BASE DE DATOS'!$A$2:$A$4921,0),7)</f>
        <v>#N/A</v>
      </c>
      <c r="J6255" s="5" t="e">
        <f>INDEX('BASE DE DATOS'!$A$2:$H$4921,MATCH(CONSTATACIÓN!$C6255,'BASE DE DATOS'!$A$2:$A$4921,0),8)</f>
        <v>#N/A</v>
      </c>
    </row>
    <row r="6256" spans="1:10" x14ac:dyDescent="0.25">
      <c r="A6256" s="13">
        <f t="shared" si="99"/>
        <v>0</v>
      </c>
      <c r="B6256" s="17" t="e">
        <f>INDEX('BASE DE DATOS'!$A$2:$H$4921,MATCH(CONSTATACIÓN!$C6256,'BASE DE DATOS'!$A$2:$A$4921,0),2)</f>
        <v>#N/A</v>
      </c>
      <c r="C6256" s="5"/>
      <c r="D6256" s="5"/>
      <c r="E6256" s="5"/>
      <c r="F6256" s="5"/>
      <c r="G6256" s="6" t="e">
        <f>INDEX('BASE DE DATOS'!$A$2:$H$4921,MATCH(CONSTATACIÓN!$C6256,'BASE DE DATOS'!$A$2:$A$4921,0),3)</f>
        <v>#N/A</v>
      </c>
      <c r="H6256" s="5" t="e">
        <f>INDEX('BASE DE DATOS'!$A$2:$H$4921,MATCH(CONSTATACIÓN!$C6256,'BASE DE DATOS'!$A$2:$A$4921,0),6)</f>
        <v>#N/A</v>
      </c>
      <c r="I6256" s="5" t="e">
        <f>INDEX('BASE DE DATOS'!$A$2:$H$4921,MATCH(CONSTATACIÓN!$C6256,'BASE DE DATOS'!$A$2:$A$4921,0),7)</f>
        <v>#N/A</v>
      </c>
      <c r="J6256" s="5" t="e">
        <f>INDEX('BASE DE DATOS'!$A$2:$H$4921,MATCH(CONSTATACIÓN!$C6256,'BASE DE DATOS'!$A$2:$A$4921,0),8)</f>
        <v>#N/A</v>
      </c>
    </row>
    <row r="6257" spans="1:10" x14ac:dyDescent="0.25">
      <c r="A6257" s="13">
        <f t="shared" si="99"/>
        <v>0</v>
      </c>
      <c r="B6257" s="17" t="e">
        <f>INDEX('BASE DE DATOS'!$A$2:$H$4921,MATCH(CONSTATACIÓN!$C6257,'BASE DE DATOS'!$A$2:$A$4921,0),2)</f>
        <v>#N/A</v>
      </c>
      <c r="C6257" s="5"/>
      <c r="D6257" s="5"/>
      <c r="E6257" s="5"/>
      <c r="F6257" s="5"/>
      <c r="G6257" s="6" t="e">
        <f>INDEX('BASE DE DATOS'!$A$2:$H$4921,MATCH(CONSTATACIÓN!$C6257,'BASE DE DATOS'!$A$2:$A$4921,0),3)</f>
        <v>#N/A</v>
      </c>
      <c r="H6257" s="5" t="e">
        <f>INDEX('BASE DE DATOS'!$A$2:$H$4921,MATCH(CONSTATACIÓN!$C6257,'BASE DE DATOS'!$A$2:$A$4921,0),6)</f>
        <v>#N/A</v>
      </c>
      <c r="I6257" s="5" t="e">
        <f>INDEX('BASE DE DATOS'!$A$2:$H$4921,MATCH(CONSTATACIÓN!$C6257,'BASE DE DATOS'!$A$2:$A$4921,0),7)</f>
        <v>#N/A</v>
      </c>
      <c r="J6257" s="5" t="e">
        <f>INDEX('BASE DE DATOS'!$A$2:$H$4921,MATCH(CONSTATACIÓN!$C6257,'BASE DE DATOS'!$A$2:$A$4921,0),8)</f>
        <v>#N/A</v>
      </c>
    </row>
    <row r="6258" spans="1:10" x14ac:dyDescent="0.25">
      <c r="A6258" s="13">
        <f t="shared" si="99"/>
        <v>0</v>
      </c>
      <c r="B6258" s="17" t="e">
        <f>INDEX('BASE DE DATOS'!$A$2:$H$4921,MATCH(CONSTATACIÓN!$C6258,'BASE DE DATOS'!$A$2:$A$4921,0),2)</f>
        <v>#N/A</v>
      </c>
      <c r="C6258" s="5"/>
      <c r="D6258" s="5"/>
      <c r="E6258" s="5"/>
      <c r="F6258" s="5"/>
      <c r="G6258" s="6" t="e">
        <f>INDEX('BASE DE DATOS'!$A$2:$H$4921,MATCH(CONSTATACIÓN!$C6258,'BASE DE DATOS'!$A$2:$A$4921,0),3)</f>
        <v>#N/A</v>
      </c>
      <c r="H6258" s="5" t="e">
        <f>INDEX('BASE DE DATOS'!$A$2:$H$4921,MATCH(CONSTATACIÓN!$C6258,'BASE DE DATOS'!$A$2:$A$4921,0),6)</f>
        <v>#N/A</v>
      </c>
      <c r="I6258" s="5" t="e">
        <f>INDEX('BASE DE DATOS'!$A$2:$H$4921,MATCH(CONSTATACIÓN!$C6258,'BASE DE DATOS'!$A$2:$A$4921,0),7)</f>
        <v>#N/A</v>
      </c>
      <c r="J6258" s="5" t="e">
        <f>INDEX('BASE DE DATOS'!$A$2:$H$4921,MATCH(CONSTATACIÓN!$C6258,'BASE DE DATOS'!$A$2:$A$4921,0),8)</f>
        <v>#N/A</v>
      </c>
    </row>
    <row r="6259" spans="1:10" x14ac:dyDescent="0.25">
      <c r="A6259" s="13">
        <f t="shared" si="99"/>
        <v>0</v>
      </c>
      <c r="B6259" s="17" t="e">
        <f>INDEX('BASE DE DATOS'!$A$2:$H$4921,MATCH(CONSTATACIÓN!$C6259,'BASE DE DATOS'!$A$2:$A$4921,0),2)</f>
        <v>#N/A</v>
      </c>
      <c r="C6259" s="5"/>
      <c r="D6259" s="5"/>
      <c r="E6259" s="5"/>
      <c r="F6259" s="5"/>
      <c r="G6259" s="6" t="e">
        <f>INDEX('BASE DE DATOS'!$A$2:$H$4921,MATCH(CONSTATACIÓN!$C6259,'BASE DE DATOS'!$A$2:$A$4921,0),3)</f>
        <v>#N/A</v>
      </c>
      <c r="H6259" s="5" t="e">
        <f>INDEX('BASE DE DATOS'!$A$2:$H$4921,MATCH(CONSTATACIÓN!$C6259,'BASE DE DATOS'!$A$2:$A$4921,0),6)</f>
        <v>#N/A</v>
      </c>
      <c r="I6259" s="5" t="e">
        <f>INDEX('BASE DE DATOS'!$A$2:$H$4921,MATCH(CONSTATACIÓN!$C6259,'BASE DE DATOS'!$A$2:$A$4921,0),7)</f>
        <v>#N/A</v>
      </c>
      <c r="J6259" s="5" t="e">
        <f>INDEX('BASE DE DATOS'!$A$2:$H$4921,MATCH(CONSTATACIÓN!$C6259,'BASE DE DATOS'!$A$2:$A$4921,0),8)</f>
        <v>#N/A</v>
      </c>
    </row>
    <row r="6260" spans="1:10" x14ac:dyDescent="0.25">
      <c r="A6260" s="13">
        <f t="shared" ref="A6260:A6323" si="100">C6260</f>
        <v>0</v>
      </c>
      <c r="B6260" s="17" t="e">
        <f>INDEX('BASE DE DATOS'!$A$2:$H$4921,MATCH(CONSTATACIÓN!$C6260,'BASE DE DATOS'!$A$2:$A$4921,0),2)</f>
        <v>#N/A</v>
      </c>
      <c r="C6260" s="5"/>
      <c r="D6260" s="5"/>
      <c r="E6260" s="5"/>
      <c r="F6260" s="5"/>
      <c r="G6260" s="6" t="e">
        <f>INDEX('BASE DE DATOS'!$A$2:$H$4921,MATCH(CONSTATACIÓN!$C6260,'BASE DE DATOS'!$A$2:$A$4921,0),3)</f>
        <v>#N/A</v>
      </c>
      <c r="H6260" s="5" t="e">
        <f>INDEX('BASE DE DATOS'!$A$2:$H$4921,MATCH(CONSTATACIÓN!$C6260,'BASE DE DATOS'!$A$2:$A$4921,0),6)</f>
        <v>#N/A</v>
      </c>
      <c r="I6260" s="5" t="e">
        <f>INDEX('BASE DE DATOS'!$A$2:$H$4921,MATCH(CONSTATACIÓN!$C6260,'BASE DE DATOS'!$A$2:$A$4921,0),7)</f>
        <v>#N/A</v>
      </c>
      <c r="J6260" s="5" t="e">
        <f>INDEX('BASE DE DATOS'!$A$2:$H$4921,MATCH(CONSTATACIÓN!$C6260,'BASE DE DATOS'!$A$2:$A$4921,0),8)</f>
        <v>#N/A</v>
      </c>
    </row>
    <row r="6261" spans="1:10" x14ac:dyDescent="0.25">
      <c r="A6261" s="13">
        <f t="shared" si="100"/>
        <v>0</v>
      </c>
      <c r="B6261" s="17" t="e">
        <f>INDEX('BASE DE DATOS'!$A$2:$H$4921,MATCH(CONSTATACIÓN!$C6261,'BASE DE DATOS'!$A$2:$A$4921,0),2)</f>
        <v>#N/A</v>
      </c>
      <c r="C6261" s="5"/>
      <c r="D6261" s="5"/>
      <c r="E6261" s="5"/>
      <c r="F6261" s="5"/>
      <c r="G6261" s="6" t="e">
        <f>INDEX('BASE DE DATOS'!$A$2:$H$4921,MATCH(CONSTATACIÓN!$C6261,'BASE DE DATOS'!$A$2:$A$4921,0),3)</f>
        <v>#N/A</v>
      </c>
      <c r="H6261" s="5" t="e">
        <f>INDEX('BASE DE DATOS'!$A$2:$H$4921,MATCH(CONSTATACIÓN!$C6261,'BASE DE DATOS'!$A$2:$A$4921,0),6)</f>
        <v>#N/A</v>
      </c>
      <c r="I6261" s="5" t="e">
        <f>INDEX('BASE DE DATOS'!$A$2:$H$4921,MATCH(CONSTATACIÓN!$C6261,'BASE DE DATOS'!$A$2:$A$4921,0),7)</f>
        <v>#N/A</v>
      </c>
      <c r="J6261" s="5" t="e">
        <f>INDEX('BASE DE DATOS'!$A$2:$H$4921,MATCH(CONSTATACIÓN!$C6261,'BASE DE DATOS'!$A$2:$A$4921,0),8)</f>
        <v>#N/A</v>
      </c>
    </row>
    <row r="6262" spans="1:10" x14ac:dyDescent="0.25">
      <c r="A6262" s="13">
        <f t="shared" si="100"/>
        <v>0</v>
      </c>
      <c r="B6262" s="17" t="e">
        <f>INDEX('BASE DE DATOS'!$A$2:$H$4921,MATCH(CONSTATACIÓN!$C6262,'BASE DE DATOS'!$A$2:$A$4921,0),2)</f>
        <v>#N/A</v>
      </c>
      <c r="C6262" s="5"/>
      <c r="D6262" s="5"/>
      <c r="E6262" s="5"/>
      <c r="F6262" s="5"/>
      <c r="G6262" s="6" t="e">
        <f>INDEX('BASE DE DATOS'!$A$2:$H$4921,MATCH(CONSTATACIÓN!$C6262,'BASE DE DATOS'!$A$2:$A$4921,0),3)</f>
        <v>#N/A</v>
      </c>
      <c r="H6262" s="5" t="e">
        <f>INDEX('BASE DE DATOS'!$A$2:$H$4921,MATCH(CONSTATACIÓN!$C6262,'BASE DE DATOS'!$A$2:$A$4921,0),6)</f>
        <v>#N/A</v>
      </c>
      <c r="I6262" s="5" t="e">
        <f>INDEX('BASE DE DATOS'!$A$2:$H$4921,MATCH(CONSTATACIÓN!$C6262,'BASE DE DATOS'!$A$2:$A$4921,0),7)</f>
        <v>#N/A</v>
      </c>
      <c r="J6262" s="5" t="e">
        <f>INDEX('BASE DE DATOS'!$A$2:$H$4921,MATCH(CONSTATACIÓN!$C6262,'BASE DE DATOS'!$A$2:$A$4921,0),8)</f>
        <v>#N/A</v>
      </c>
    </row>
    <row r="6263" spans="1:10" x14ac:dyDescent="0.25">
      <c r="A6263" s="13">
        <f t="shared" si="100"/>
        <v>0</v>
      </c>
      <c r="B6263" s="17" t="e">
        <f>INDEX('BASE DE DATOS'!$A$2:$H$4921,MATCH(CONSTATACIÓN!$C6263,'BASE DE DATOS'!$A$2:$A$4921,0),2)</f>
        <v>#N/A</v>
      </c>
      <c r="C6263" s="5"/>
      <c r="D6263" s="5"/>
      <c r="E6263" s="5"/>
      <c r="F6263" s="5"/>
      <c r="G6263" s="6" t="e">
        <f>INDEX('BASE DE DATOS'!$A$2:$H$4921,MATCH(CONSTATACIÓN!$C6263,'BASE DE DATOS'!$A$2:$A$4921,0),3)</f>
        <v>#N/A</v>
      </c>
      <c r="H6263" s="5" t="e">
        <f>INDEX('BASE DE DATOS'!$A$2:$H$4921,MATCH(CONSTATACIÓN!$C6263,'BASE DE DATOS'!$A$2:$A$4921,0),6)</f>
        <v>#N/A</v>
      </c>
      <c r="I6263" s="5" t="e">
        <f>INDEX('BASE DE DATOS'!$A$2:$H$4921,MATCH(CONSTATACIÓN!$C6263,'BASE DE DATOS'!$A$2:$A$4921,0),7)</f>
        <v>#N/A</v>
      </c>
      <c r="J6263" s="5" t="e">
        <f>INDEX('BASE DE DATOS'!$A$2:$H$4921,MATCH(CONSTATACIÓN!$C6263,'BASE DE DATOS'!$A$2:$A$4921,0),8)</f>
        <v>#N/A</v>
      </c>
    </row>
    <row r="6264" spans="1:10" x14ac:dyDescent="0.25">
      <c r="A6264" s="13">
        <f t="shared" si="100"/>
        <v>0</v>
      </c>
      <c r="B6264" s="17" t="e">
        <f>INDEX('BASE DE DATOS'!$A$2:$H$4921,MATCH(CONSTATACIÓN!$C6264,'BASE DE DATOS'!$A$2:$A$4921,0),2)</f>
        <v>#N/A</v>
      </c>
      <c r="C6264" s="5"/>
      <c r="D6264" s="5"/>
      <c r="E6264" s="5"/>
      <c r="F6264" s="5"/>
      <c r="G6264" s="6" t="e">
        <f>INDEX('BASE DE DATOS'!$A$2:$H$4921,MATCH(CONSTATACIÓN!$C6264,'BASE DE DATOS'!$A$2:$A$4921,0),3)</f>
        <v>#N/A</v>
      </c>
      <c r="H6264" s="5" t="e">
        <f>INDEX('BASE DE DATOS'!$A$2:$H$4921,MATCH(CONSTATACIÓN!$C6264,'BASE DE DATOS'!$A$2:$A$4921,0),6)</f>
        <v>#N/A</v>
      </c>
      <c r="I6264" s="5" t="e">
        <f>INDEX('BASE DE DATOS'!$A$2:$H$4921,MATCH(CONSTATACIÓN!$C6264,'BASE DE DATOS'!$A$2:$A$4921,0),7)</f>
        <v>#N/A</v>
      </c>
      <c r="J6264" s="5" t="e">
        <f>INDEX('BASE DE DATOS'!$A$2:$H$4921,MATCH(CONSTATACIÓN!$C6264,'BASE DE DATOS'!$A$2:$A$4921,0),8)</f>
        <v>#N/A</v>
      </c>
    </row>
    <row r="6265" spans="1:10" x14ac:dyDescent="0.25">
      <c r="A6265" s="13">
        <f t="shared" si="100"/>
        <v>0</v>
      </c>
      <c r="B6265" s="17" t="e">
        <f>INDEX('BASE DE DATOS'!$A$2:$H$4921,MATCH(CONSTATACIÓN!$C6265,'BASE DE DATOS'!$A$2:$A$4921,0),2)</f>
        <v>#N/A</v>
      </c>
      <c r="C6265" s="5"/>
      <c r="D6265" s="5"/>
      <c r="E6265" s="5"/>
      <c r="F6265" s="5"/>
      <c r="G6265" s="6" t="e">
        <f>INDEX('BASE DE DATOS'!$A$2:$H$4921,MATCH(CONSTATACIÓN!$C6265,'BASE DE DATOS'!$A$2:$A$4921,0),3)</f>
        <v>#N/A</v>
      </c>
      <c r="H6265" s="5" t="e">
        <f>INDEX('BASE DE DATOS'!$A$2:$H$4921,MATCH(CONSTATACIÓN!$C6265,'BASE DE DATOS'!$A$2:$A$4921,0),6)</f>
        <v>#N/A</v>
      </c>
      <c r="I6265" s="5" t="e">
        <f>INDEX('BASE DE DATOS'!$A$2:$H$4921,MATCH(CONSTATACIÓN!$C6265,'BASE DE DATOS'!$A$2:$A$4921,0),7)</f>
        <v>#N/A</v>
      </c>
      <c r="J6265" s="5" t="e">
        <f>INDEX('BASE DE DATOS'!$A$2:$H$4921,MATCH(CONSTATACIÓN!$C6265,'BASE DE DATOS'!$A$2:$A$4921,0),8)</f>
        <v>#N/A</v>
      </c>
    </row>
    <row r="6266" spans="1:10" x14ac:dyDescent="0.25">
      <c r="A6266" s="13">
        <f t="shared" si="100"/>
        <v>0</v>
      </c>
      <c r="B6266" s="17" t="e">
        <f>INDEX('BASE DE DATOS'!$A$2:$H$4921,MATCH(CONSTATACIÓN!$C6266,'BASE DE DATOS'!$A$2:$A$4921,0),2)</f>
        <v>#N/A</v>
      </c>
      <c r="C6266" s="5"/>
      <c r="D6266" s="5"/>
      <c r="E6266" s="5"/>
      <c r="F6266" s="5"/>
      <c r="G6266" s="6" t="e">
        <f>INDEX('BASE DE DATOS'!$A$2:$H$4921,MATCH(CONSTATACIÓN!$C6266,'BASE DE DATOS'!$A$2:$A$4921,0),3)</f>
        <v>#N/A</v>
      </c>
      <c r="H6266" s="5" t="e">
        <f>INDEX('BASE DE DATOS'!$A$2:$H$4921,MATCH(CONSTATACIÓN!$C6266,'BASE DE DATOS'!$A$2:$A$4921,0),6)</f>
        <v>#N/A</v>
      </c>
      <c r="I6266" s="5" t="e">
        <f>INDEX('BASE DE DATOS'!$A$2:$H$4921,MATCH(CONSTATACIÓN!$C6266,'BASE DE DATOS'!$A$2:$A$4921,0),7)</f>
        <v>#N/A</v>
      </c>
      <c r="J6266" s="5" t="e">
        <f>INDEX('BASE DE DATOS'!$A$2:$H$4921,MATCH(CONSTATACIÓN!$C6266,'BASE DE DATOS'!$A$2:$A$4921,0),8)</f>
        <v>#N/A</v>
      </c>
    </row>
    <row r="6267" spans="1:10" x14ac:dyDescent="0.25">
      <c r="A6267" s="13">
        <f t="shared" si="100"/>
        <v>0</v>
      </c>
      <c r="B6267" s="17" t="e">
        <f>INDEX('BASE DE DATOS'!$A$2:$H$4921,MATCH(CONSTATACIÓN!$C6267,'BASE DE DATOS'!$A$2:$A$4921,0),2)</f>
        <v>#N/A</v>
      </c>
      <c r="C6267" s="5"/>
      <c r="D6267" s="5"/>
      <c r="E6267" s="5"/>
      <c r="F6267" s="5"/>
      <c r="G6267" s="6" t="e">
        <f>INDEX('BASE DE DATOS'!$A$2:$H$4921,MATCH(CONSTATACIÓN!$C6267,'BASE DE DATOS'!$A$2:$A$4921,0),3)</f>
        <v>#N/A</v>
      </c>
      <c r="H6267" s="5" t="e">
        <f>INDEX('BASE DE DATOS'!$A$2:$H$4921,MATCH(CONSTATACIÓN!$C6267,'BASE DE DATOS'!$A$2:$A$4921,0),6)</f>
        <v>#N/A</v>
      </c>
      <c r="I6267" s="5" t="e">
        <f>INDEX('BASE DE DATOS'!$A$2:$H$4921,MATCH(CONSTATACIÓN!$C6267,'BASE DE DATOS'!$A$2:$A$4921,0),7)</f>
        <v>#N/A</v>
      </c>
      <c r="J6267" s="5" t="e">
        <f>INDEX('BASE DE DATOS'!$A$2:$H$4921,MATCH(CONSTATACIÓN!$C6267,'BASE DE DATOS'!$A$2:$A$4921,0),8)</f>
        <v>#N/A</v>
      </c>
    </row>
    <row r="6268" spans="1:10" x14ac:dyDescent="0.25">
      <c r="A6268" s="13">
        <f t="shared" si="100"/>
        <v>0</v>
      </c>
      <c r="B6268" s="17" t="e">
        <f>INDEX('BASE DE DATOS'!$A$2:$H$4921,MATCH(CONSTATACIÓN!$C6268,'BASE DE DATOS'!$A$2:$A$4921,0),2)</f>
        <v>#N/A</v>
      </c>
      <c r="C6268" s="5"/>
      <c r="D6268" s="5"/>
      <c r="E6268" s="5"/>
      <c r="F6268" s="5"/>
      <c r="G6268" s="6" t="e">
        <f>INDEX('BASE DE DATOS'!$A$2:$H$4921,MATCH(CONSTATACIÓN!$C6268,'BASE DE DATOS'!$A$2:$A$4921,0),3)</f>
        <v>#N/A</v>
      </c>
      <c r="H6268" s="5" t="e">
        <f>INDEX('BASE DE DATOS'!$A$2:$H$4921,MATCH(CONSTATACIÓN!$C6268,'BASE DE DATOS'!$A$2:$A$4921,0),6)</f>
        <v>#N/A</v>
      </c>
      <c r="I6268" s="5" t="e">
        <f>INDEX('BASE DE DATOS'!$A$2:$H$4921,MATCH(CONSTATACIÓN!$C6268,'BASE DE DATOS'!$A$2:$A$4921,0),7)</f>
        <v>#N/A</v>
      </c>
      <c r="J6268" s="5" t="e">
        <f>INDEX('BASE DE DATOS'!$A$2:$H$4921,MATCH(CONSTATACIÓN!$C6268,'BASE DE DATOS'!$A$2:$A$4921,0),8)</f>
        <v>#N/A</v>
      </c>
    </row>
    <row r="6269" spans="1:10" x14ac:dyDescent="0.25">
      <c r="A6269" s="13">
        <f t="shared" si="100"/>
        <v>0</v>
      </c>
      <c r="B6269" s="17" t="e">
        <f>INDEX('BASE DE DATOS'!$A$2:$H$4921,MATCH(CONSTATACIÓN!$C6269,'BASE DE DATOS'!$A$2:$A$4921,0),2)</f>
        <v>#N/A</v>
      </c>
      <c r="C6269" s="5"/>
      <c r="D6269" s="5"/>
      <c r="E6269" s="5"/>
      <c r="F6269" s="5"/>
      <c r="G6269" s="6" t="e">
        <f>INDEX('BASE DE DATOS'!$A$2:$H$4921,MATCH(CONSTATACIÓN!$C6269,'BASE DE DATOS'!$A$2:$A$4921,0),3)</f>
        <v>#N/A</v>
      </c>
      <c r="H6269" s="5" t="e">
        <f>INDEX('BASE DE DATOS'!$A$2:$H$4921,MATCH(CONSTATACIÓN!$C6269,'BASE DE DATOS'!$A$2:$A$4921,0),6)</f>
        <v>#N/A</v>
      </c>
      <c r="I6269" s="5" t="e">
        <f>INDEX('BASE DE DATOS'!$A$2:$H$4921,MATCH(CONSTATACIÓN!$C6269,'BASE DE DATOS'!$A$2:$A$4921,0),7)</f>
        <v>#N/A</v>
      </c>
      <c r="J6269" s="5" t="e">
        <f>INDEX('BASE DE DATOS'!$A$2:$H$4921,MATCH(CONSTATACIÓN!$C6269,'BASE DE DATOS'!$A$2:$A$4921,0),8)</f>
        <v>#N/A</v>
      </c>
    </row>
    <row r="6270" spans="1:10" x14ac:dyDescent="0.25">
      <c r="A6270" s="13">
        <f t="shared" si="100"/>
        <v>0</v>
      </c>
      <c r="B6270" s="17" t="e">
        <f>INDEX('BASE DE DATOS'!$A$2:$H$4921,MATCH(CONSTATACIÓN!$C6270,'BASE DE DATOS'!$A$2:$A$4921,0),2)</f>
        <v>#N/A</v>
      </c>
      <c r="C6270" s="5"/>
      <c r="D6270" s="5"/>
      <c r="E6270" s="5"/>
      <c r="F6270" s="5"/>
      <c r="G6270" s="6" t="e">
        <f>INDEX('BASE DE DATOS'!$A$2:$H$4921,MATCH(CONSTATACIÓN!$C6270,'BASE DE DATOS'!$A$2:$A$4921,0),3)</f>
        <v>#N/A</v>
      </c>
      <c r="H6270" s="5" t="e">
        <f>INDEX('BASE DE DATOS'!$A$2:$H$4921,MATCH(CONSTATACIÓN!$C6270,'BASE DE DATOS'!$A$2:$A$4921,0),6)</f>
        <v>#N/A</v>
      </c>
      <c r="I6270" s="5" t="e">
        <f>INDEX('BASE DE DATOS'!$A$2:$H$4921,MATCH(CONSTATACIÓN!$C6270,'BASE DE DATOS'!$A$2:$A$4921,0),7)</f>
        <v>#N/A</v>
      </c>
      <c r="J6270" s="5" t="e">
        <f>INDEX('BASE DE DATOS'!$A$2:$H$4921,MATCH(CONSTATACIÓN!$C6270,'BASE DE DATOS'!$A$2:$A$4921,0),8)</f>
        <v>#N/A</v>
      </c>
    </row>
    <row r="6271" spans="1:10" x14ac:dyDescent="0.25">
      <c r="A6271" s="13">
        <f t="shared" si="100"/>
        <v>0</v>
      </c>
      <c r="B6271" s="17" t="e">
        <f>INDEX('BASE DE DATOS'!$A$2:$H$4921,MATCH(CONSTATACIÓN!$C6271,'BASE DE DATOS'!$A$2:$A$4921,0),2)</f>
        <v>#N/A</v>
      </c>
      <c r="C6271" s="5"/>
      <c r="D6271" s="5"/>
      <c r="E6271" s="5"/>
      <c r="F6271" s="5"/>
      <c r="G6271" s="6" t="e">
        <f>INDEX('BASE DE DATOS'!$A$2:$H$4921,MATCH(CONSTATACIÓN!$C6271,'BASE DE DATOS'!$A$2:$A$4921,0),3)</f>
        <v>#N/A</v>
      </c>
      <c r="H6271" s="5" t="e">
        <f>INDEX('BASE DE DATOS'!$A$2:$H$4921,MATCH(CONSTATACIÓN!$C6271,'BASE DE DATOS'!$A$2:$A$4921,0),6)</f>
        <v>#N/A</v>
      </c>
      <c r="I6271" s="5" t="e">
        <f>INDEX('BASE DE DATOS'!$A$2:$H$4921,MATCH(CONSTATACIÓN!$C6271,'BASE DE DATOS'!$A$2:$A$4921,0),7)</f>
        <v>#N/A</v>
      </c>
      <c r="J6271" s="5" t="e">
        <f>INDEX('BASE DE DATOS'!$A$2:$H$4921,MATCH(CONSTATACIÓN!$C6271,'BASE DE DATOS'!$A$2:$A$4921,0),8)</f>
        <v>#N/A</v>
      </c>
    </row>
    <row r="6272" spans="1:10" x14ac:dyDescent="0.25">
      <c r="A6272" s="13">
        <f t="shared" si="100"/>
        <v>0</v>
      </c>
      <c r="B6272" s="17" t="e">
        <f>INDEX('BASE DE DATOS'!$A$2:$H$4921,MATCH(CONSTATACIÓN!$C6272,'BASE DE DATOS'!$A$2:$A$4921,0),2)</f>
        <v>#N/A</v>
      </c>
      <c r="C6272" s="5"/>
      <c r="D6272" s="5"/>
      <c r="E6272" s="5"/>
      <c r="F6272" s="5"/>
      <c r="G6272" s="6" t="e">
        <f>INDEX('BASE DE DATOS'!$A$2:$H$4921,MATCH(CONSTATACIÓN!$C6272,'BASE DE DATOS'!$A$2:$A$4921,0),3)</f>
        <v>#N/A</v>
      </c>
      <c r="H6272" s="5" t="e">
        <f>INDEX('BASE DE DATOS'!$A$2:$H$4921,MATCH(CONSTATACIÓN!$C6272,'BASE DE DATOS'!$A$2:$A$4921,0),6)</f>
        <v>#N/A</v>
      </c>
      <c r="I6272" s="5" t="e">
        <f>INDEX('BASE DE DATOS'!$A$2:$H$4921,MATCH(CONSTATACIÓN!$C6272,'BASE DE DATOS'!$A$2:$A$4921,0),7)</f>
        <v>#N/A</v>
      </c>
      <c r="J6272" s="5" t="e">
        <f>INDEX('BASE DE DATOS'!$A$2:$H$4921,MATCH(CONSTATACIÓN!$C6272,'BASE DE DATOS'!$A$2:$A$4921,0),8)</f>
        <v>#N/A</v>
      </c>
    </row>
    <row r="6273" spans="1:10" x14ac:dyDescent="0.25">
      <c r="A6273" s="13">
        <f t="shared" si="100"/>
        <v>0</v>
      </c>
      <c r="B6273" s="17" t="e">
        <f>INDEX('BASE DE DATOS'!$A$2:$H$4921,MATCH(CONSTATACIÓN!$C6273,'BASE DE DATOS'!$A$2:$A$4921,0),2)</f>
        <v>#N/A</v>
      </c>
      <c r="C6273" s="5"/>
      <c r="D6273" s="5"/>
      <c r="E6273" s="5"/>
      <c r="F6273" s="5"/>
      <c r="G6273" s="6" t="e">
        <f>INDEX('BASE DE DATOS'!$A$2:$H$4921,MATCH(CONSTATACIÓN!$C6273,'BASE DE DATOS'!$A$2:$A$4921,0),3)</f>
        <v>#N/A</v>
      </c>
      <c r="H6273" s="5" t="e">
        <f>INDEX('BASE DE DATOS'!$A$2:$H$4921,MATCH(CONSTATACIÓN!$C6273,'BASE DE DATOS'!$A$2:$A$4921,0),6)</f>
        <v>#N/A</v>
      </c>
      <c r="I6273" s="5" t="e">
        <f>INDEX('BASE DE DATOS'!$A$2:$H$4921,MATCH(CONSTATACIÓN!$C6273,'BASE DE DATOS'!$A$2:$A$4921,0),7)</f>
        <v>#N/A</v>
      </c>
      <c r="J6273" s="5" t="e">
        <f>INDEX('BASE DE DATOS'!$A$2:$H$4921,MATCH(CONSTATACIÓN!$C6273,'BASE DE DATOS'!$A$2:$A$4921,0),8)</f>
        <v>#N/A</v>
      </c>
    </row>
    <row r="6274" spans="1:10" x14ac:dyDescent="0.25">
      <c r="A6274" s="13">
        <f t="shared" si="100"/>
        <v>0</v>
      </c>
      <c r="B6274" s="17" t="e">
        <f>INDEX('BASE DE DATOS'!$A$2:$H$4921,MATCH(CONSTATACIÓN!$C6274,'BASE DE DATOS'!$A$2:$A$4921,0),2)</f>
        <v>#N/A</v>
      </c>
      <c r="C6274" s="5"/>
      <c r="D6274" s="5"/>
      <c r="E6274" s="5"/>
      <c r="F6274" s="5"/>
      <c r="G6274" s="6" t="e">
        <f>INDEX('BASE DE DATOS'!$A$2:$H$4921,MATCH(CONSTATACIÓN!$C6274,'BASE DE DATOS'!$A$2:$A$4921,0),3)</f>
        <v>#N/A</v>
      </c>
      <c r="H6274" s="5" t="e">
        <f>INDEX('BASE DE DATOS'!$A$2:$H$4921,MATCH(CONSTATACIÓN!$C6274,'BASE DE DATOS'!$A$2:$A$4921,0),6)</f>
        <v>#N/A</v>
      </c>
      <c r="I6274" s="5" t="e">
        <f>INDEX('BASE DE DATOS'!$A$2:$H$4921,MATCH(CONSTATACIÓN!$C6274,'BASE DE DATOS'!$A$2:$A$4921,0),7)</f>
        <v>#N/A</v>
      </c>
      <c r="J6274" s="5" t="e">
        <f>INDEX('BASE DE DATOS'!$A$2:$H$4921,MATCH(CONSTATACIÓN!$C6274,'BASE DE DATOS'!$A$2:$A$4921,0),8)</f>
        <v>#N/A</v>
      </c>
    </row>
    <row r="6275" spans="1:10" x14ac:dyDescent="0.25">
      <c r="A6275" s="13">
        <f t="shared" si="100"/>
        <v>0</v>
      </c>
      <c r="B6275" s="17" t="e">
        <f>INDEX('BASE DE DATOS'!$A$2:$H$4921,MATCH(CONSTATACIÓN!$C6275,'BASE DE DATOS'!$A$2:$A$4921,0),2)</f>
        <v>#N/A</v>
      </c>
      <c r="C6275" s="5"/>
      <c r="D6275" s="5"/>
      <c r="E6275" s="5"/>
      <c r="F6275" s="5"/>
      <c r="G6275" s="6" t="e">
        <f>INDEX('BASE DE DATOS'!$A$2:$H$4921,MATCH(CONSTATACIÓN!$C6275,'BASE DE DATOS'!$A$2:$A$4921,0),3)</f>
        <v>#N/A</v>
      </c>
      <c r="H6275" s="5" t="e">
        <f>INDEX('BASE DE DATOS'!$A$2:$H$4921,MATCH(CONSTATACIÓN!$C6275,'BASE DE DATOS'!$A$2:$A$4921,0),6)</f>
        <v>#N/A</v>
      </c>
      <c r="I6275" s="5" t="e">
        <f>INDEX('BASE DE DATOS'!$A$2:$H$4921,MATCH(CONSTATACIÓN!$C6275,'BASE DE DATOS'!$A$2:$A$4921,0),7)</f>
        <v>#N/A</v>
      </c>
      <c r="J6275" s="5" t="e">
        <f>INDEX('BASE DE DATOS'!$A$2:$H$4921,MATCH(CONSTATACIÓN!$C6275,'BASE DE DATOS'!$A$2:$A$4921,0),8)</f>
        <v>#N/A</v>
      </c>
    </row>
    <row r="6276" spans="1:10" x14ac:dyDescent="0.25">
      <c r="A6276" s="13">
        <f t="shared" si="100"/>
        <v>0</v>
      </c>
      <c r="B6276" s="17" t="e">
        <f>INDEX('BASE DE DATOS'!$A$2:$H$4921,MATCH(CONSTATACIÓN!$C6276,'BASE DE DATOS'!$A$2:$A$4921,0),2)</f>
        <v>#N/A</v>
      </c>
      <c r="C6276" s="5"/>
      <c r="D6276" s="5"/>
      <c r="E6276" s="5"/>
      <c r="F6276" s="5"/>
      <c r="G6276" s="6" t="e">
        <f>INDEX('BASE DE DATOS'!$A$2:$H$4921,MATCH(CONSTATACIÓN!$C6276,'BASE DE DATOS'!$A$2:$A$4921,0),3)</f>
        <v>#N/A</v>
      </c>
      <c r="H6276" s="5" t="e">
        <f>INDEX('BASE DE DATOS'!$A$2:$H$4921,MATCH(CONSTATACIÓN!$C6276,'BASE DE DATOS'!$A$2:$A$4921,0),6)</f>
        <v>#N/A</v>
      </c>
      <c r="I6276" s="5" t="e">
        <f>INDEX('BASE DE DATOS'!$A$2:$H$4921,MATCH(CONSTATACIÓN!$C6276,'BASE DE DATOS'!$A$2:$A$4921,0),7)</f>
        <v>#N/A</v>
      </c>
      <c r="J6276" s="5" t="e">
        <f>INDEX('BASE DE DATOS'!$A$2:$H$4921,MATCH(CONSTATACIÓN!$C6276,'BASE DE DATOS'!$A$2:$A$4921,0),8)</f>
        <v>#N/A</v>
      </c>
    </row>
    <row r="6277" spans="1:10" x14ac:dyDescent="0.25">
      <c r="A6277" s="13">
        <f t="shared" si="100"/>
        <v>0</v>
      </c>
      <c r="B6277" s="17" t="e">
        <f>INDEX('BASE DE DATOS'!$A$2:$H$4921,MATCH(CONSTATACIÓN!$C6277,'BASE DE DATOS'!$A$2:$A$4921,0),2)</f>
        <v>#N/A</v>
      </c>
      <c r="C6277" s="5"/>
      <c r="D6277" s="5"/>
      <c r="E6277" s="5"/>
      <c r="F6277" s="5"/>
      <c r="G6277" s="6" t="e">
        <f>INDEX('BASE DE DATOS'!$A$2:$H$4921,MATCH(CONSTATACIÓN!$C6277,'BASE DE DATOS'!$A$2:$A$4921,0),3)</f>
        <v>#N/A</v>
      </c>
      <c r="H6277" s="5" t="e">
        <f>INDEX('BASE DE DATOS'!$A$2:$H$4921,MATCH(CONSTATACIÓN!$C6277,'BASE DE DATOS'!$A$2:$A$4921,0),6)</f>
        <v>#N/A</v>
      </c>
      <c r="I6277" s="5" t="e">
        <f>INDEX('BASE DE DATOS'!$A$2:$H$4921,MATCH(CONSTATACIÓN!$C6277,'BASE DE DATOS'!$A$2:$A$4921,0),7)</f>
        <v>#N/A</v>
      </c>
      <c r="J6277" s="5" t="e">
        <f>INDEX('BASE DE DATOS'!$A$2:$H$4921,MATCH(CONSTATACIÓN!$C6277,'BASE DE DATOS'!$A$2:$A$4921,0),8)</f>
        <v>#N/A</v>
      </c>
    </row>
    <row r="6278" spans="1:10" x14ac:dyDescent="0.25">
      <c r="A6278" s="13">
        <f t="shared" si="100"/>
        <v>0</v>
      </c>
      <c r="B6278" s="17" t="e">
        <f>INDEX('BASE DE DATOS'!$A$2:$H$4921,MATCH(CONSTATACIÓN!$C6278,'BASE DE DATOS'!$A$2:$A$4921,0),2)</f>
        <v>#N/A</v>
      </c>
      <c r="C6278" s="5"/>
      <c r="D6278" s="5"/>
      <c r="E6278" s="5"/>
      <c r="F6278" s="5"/>
      <c r="G6278" s="6" t="e">
        <f>INDEX('BASE DE DATOS'!$A$2:$H$4921,MATCH(CONSTATACIÓN!$C6278,'BASE DE DATOS'!$A$2:$A$4921,0),3)</f>
        <v>#N/A</v>
      </c>
      <c r="H6278" s="5" t="e">
        <f>INDEX('BASE DE DATOS'!$A$2:$H$4921,MATCH(CONSTATACIÓN!$C6278,'BASE DE DATOS'!$A$2:$A$4921,0),6)</f>
        <v>#N/A</v>
      </c>
      <c r="I6278" s="5" t="e">
        <f>INDEX('BASE DE DATOS'!$A$2:$H$4921,MATCH(CONSTATACIÓN!$C6278,'BASE DE DATOS'!$A$2:$A$4921,0),7)</f>
        <v>#N/A</v>
      </c>
      <c r="J6278" s="5" t="e">
        <f>INDEX('BASE DE DATOS'!$A$2:$H$4921,MATCH(CONSTATACIÓN!$C6278,'BASE DE DATOS'!$A$2:$A$4921,0),8)</f>
        <v>#N/A</v>
      </c>
    </row>
    <row r="6279" spans="1:10" x14ac:dyDescent="0.25">
      <c r="A6279" s="13">
        <f t="shared" si="100"/>
        <v>0</v>
      </c>
      <c r="B6279" s="17" t="e">
        <f>INDEX('BASE DE DATOS'!$A$2:$H$4921,MATCH(CONSTATACIÓN!$C6279,'BASE DE DATOS'!$A$2:$A$4921,0),2)</f>
        <v>#N/A</v>
      </c>
      <c r="C6279" s="5"/>
      <c r="D6279" s="5"/>
      <c r="E6279" s="5"/>
      <c r="F6279" s="5"/>
      <c r="G6279" s="6" t="e">
        <f>INDEX('BASE DE DATOS'!$A$2:$H$4921,MATCH(CONSTATACIÓN!$C6279,'BASE DE DATOS'!$A$2:$A$4921,0),3)</f>
        <v>#N/A</v>
      </c>
      <c r="H6279" s="5" t="e">
        <f>INDEX('BASE DE DATOS'!$A$2:$H$4921,MATCH(CONSTATACIÓN!$C6279,'BASE DE DATOS'!$A$2:$A$4921,0),6)</f>
        <v>#N/A</v>
      </c>
      <c r="I6279" s="5" t="e">
        <f>INDEX('BASE DE DATOS'!$A$2:$H$4921,MATCH(CONSTATACIÓN!$C6279,'BASE DE DATOS'!$A$2:$A$4921,0),7)</f>
        <v>#N/A</v>
      </c>
      <c r="J6279" s="5" t="e">
        <f>INDEX('BASE DE DATOS'!$A$2:$H$4921,MATCH(CONSTATACIÓN!$C6279,'BASE DE DATOS'!$A$2:$A$4921,0),8)</f>
        <v>#N/A</v>
      </c>
    </row>
    <row r="6280" spans="1:10" x14ac:dyDescent="0.25">
      <c r="A6280" s="13">
        <f t="shared" si="100"/>
        <v>0</v>
      </c>
      <c r="B6280" s="17" t="e">
        <f>INDEX('BASE DE DATOS'!$A$2:$H$4921,MATCH(CONSTATACIÓN!$C6280,'BASE DE DATOS'!$A$2:$A$4921,0),2)</f>
        <v>#N/A</v>
      </c>
      <c r="C6280" s="5"/>
      <c r="D6280" s="5"/>
      <c r="E6280" s="5"/>
      <c r="F6280" s="5"/>
      <c r="G6280" s="6" t="e">
        <f>INDEX('BASE DE DATOS'!$A$2:$H$4921,MATCH(CONSTATACIÓN!$C6280,'BASE DE DATOS'!$A$2:$A$4921,0),3)</f>
        <v>#N/A</v>
      </c>
      <c r="H6280" s="5" t="e">
        <f>INDEX('BASE DE DATOS'!$A$2:$H$4921,MATCH(CONSTATACIÓN!$C6280,'BASE DE DATOS'!$A$2:$A$4921,0),6)</f>
        <v>#N/A</v>
      </c>
      <c r="I6280" s="5" t="e">
        <f>INDEX('BASE DE DATOS'!$A$2:$H$4921,MATCH(CONSTATACIÓN!$C6280,'BASE DE DATOS'!$A$2:$A$4921,0),7)</f>
        <v>#N/A</v>
      </c>
      <c r="J6280" s="5" t="e">
        <f>INDEX('BASE DE DATOS'!$A$2:$H$4921,MATCH(CONSTATACIÓN!$C6280,'BASE DE DATOS'!$A$2:$A$4921,0),8)</f>
        <v>#N/A</v>
      </c>
    </row>
    <row r="6281" spans="1:10" x14ac:dyDescent="0.25">
      <c r="A6281" s="13">
        <f t="shared" si="100"/>
        <v>0</v>
      </c>
      <c r="B6281" s="17" t="e">
        <f>INDEX('BASE DE DATOS'!$A$2:$H$4921,MATCH(CONSTATACIÓN!$C6281,'BASE DE DATOS'!$A$2:$A$4921,0),2)</f>
        <v>#N/A</v>
      </c>
      <c r="C6281" s="5"/>
      <c r="D6281" s="5"/>
      <c r="E6281" s="5"/>
      <c r="F6281" s="5"/>
      <c r="G6281" s="6" t="e">
        <f>INDEX('BASE DE DATOS'!$A$2:$H$4921,MATCH(CONSTATACIÓN!$C6281,'BASE DE DATOS'!$A$2:$A$4921,0),3)</f>
        <v>#N/A</v>
      </c>
      <c r="H6281" s="5" t="e">
        <f>INDEX('BASE DE DATOS'!$A$2:$H$4921,MATCH(CONSTATACIÓN!$C6281,'BASE DE DATOS'!$A$2:$A$4921,0),6)</f>
        <v>#N/A</v>
      </c>
      <c r="I6281" s="5" t="e">
        <f>INDEX('BASE DE DATOS'!$A$2:$H$4921,MATCH(CONSTATACIÓN!$C6281,'BASE DE DATOS'!$A$2:$A$4921,0),7)</f>
        <v>#N/A</v>
      </c>
      <c r="J6281" s="5" t="e">
        <f>INDEX('BASE DE DATOS'!$A$2:$H$4921,MATCH(CONSTATACIÓN!$C6281,'BASE DE DATOS'!$A$2:$A$4921,0),8)</f>
        <v>#N/A</v>
      </c>
    </row>
    <row r="6282" spans="1:10" x14ac:dyDescent="0.25">
      <c r="A6282" s="13">
        <f t="shared" si="100"/>
        <v>0</v>
      </c>
      <c r="B6282" s="17" t="e">
        <f>INDEX('BASE DE DATOS'!$A$2:$H$4921,MATCH(CONSTATACIÓN!$C6282,'BASE DE DATOS'!$A$2:$A$4921,0),2)</f>
        <v>#N/A</v>
      </c>
      <c r="C6282" s="5"/>
      <c r="D6282" s="5"/>
      <c r="E6282" s="5"/>
      <c r="F6282" s="5"/>
      <c r="G6282" s="6" t="e">
        <f>INDEX('BASE DE DATOS'!$A$2:$H$4921,MATCH(CONSTATACIÓN!$C6282,'BASE DE DATOS'!$A$2:$A$4921,0),3)</f>
        <v>#N/A</v>
      </c>
      <c r="H6282" s="5" t="e">
        <f>INDEX('BASE DE DATOS'!$A$2:$H$4921,MATCH(CONSTATACIÓN!$C6282,'BASE DE DATOS'!$A$2:$A$4921,0),6)</f>
        <v>#N/A</v>
      </c>
      <c r="I6282" s="5" t="e">
        <f>INDEX('BASE DE DATOS'!$A$2:$H$4921,MATCH(CONSTATACIÓN!$C6282,'BASE DE DATOS'!$A$2:$A$4921,0),7)</f>
        <v>#N/A</v>
      </c>
      <c r="J6282" s="5" t="e">
        <f>INDEX('BASE DE DATOS'!$A$2:$H$4921,MATCH(CONSTATACIÓN!$C6282,'BASE DE DATOS'!$A$2:$A$4921,0),8)</f>
        <v>#N/A</v>
      </c>
    </row>
    <row r="6283" spans="1:10" x14ac:dyDescent="0.25">
      <c r="A6283" s="13">
        <f t="shared" si="100"/>
        <v>0</v>
      </c>
      <c r="B6283" s="17" t="e">
        <f>INDEX('BASE DE DATOS'!$A$2:$H$4921,MATCH(CONSTATACIÓN!$C6283,'BASE DE DATOS'!$A$2:$A$4921,0),2)</f>
        <v>#N/A</v>
      </c>
      <c r="C6283" s="5"/>
      <c r="D6283" s="5"/>
      <c r="E6283" s="5"/>
      <c r="F6283" s="5"/>
      <c r="G6283" s="6" t="e">
        <f>INDEX('BASE DE DATOS'!$A$2:$H$4921,MATCH(CONSTATACIÓN!$C6283,'BASE DE DATOS'!$A$2:$A$4921,0),3)</f>
        <v>#N/A</v>
      </c>
      <c r="H6283" s="5" t="e">
        <f>INDEX('BASE DE DATOS'!$A$2:$H$4921,MATCH(CONSTATACIÓN!$C6283,'BASE DE DATOS'!$A$2:$A$4921,0),6)</f>
        <v>#N/A</v>
      </c>
      <c r="I6283" s="5" t="e">
        <f>INDEX('BASE DE DATOS'!$A$2:$H$4921,MATCH(CONSTATACIÓN!$C6283,'BASE DE DATOS'!$A$2:$A$4921,0),7)</f>
        <v>#N/A</v>
      </c>
      <c r="J6283" s="5" t="e">
        <f>INDEX('BASE DE DATOS'!$A$2:$H$4921,MATCH(CONSTATACIÓN!$C6283,'BASE DE DATOS'!$A$2:$A$4921,0),8)</f>
        <v>#N/A</v>
      </c>
    </row>
    <row r="6284" spans="1:10" x14ac:dyDescent="0.25">
      <c r="A6284" s="13">
        <f t="shared" si="100"/>
        <v>0</v>
      </c>
      <c r="B6284" s="17" t="e">
        <f>INDEX('BASE DE DATOS'!$A$2:$H$4921,MATCH(CONSTATACIÓN!$C6284,'BASE DE DATOS'!$A$2:$A$4921,0),2)</f>
        <v>#N/A</v>
      </c>
      <c r="C6284" s="5"/>
      <c r="D6284" s="5"/>
      <c r="E6284" s="5"/>
      <c r="F6284" s="5"/>
      <c r="G6284" s="6" t="e">
        <f>INDEX('BASE DE DATOS'!$A$2:$H$4921,MATCH(CONSTATACIÓN!$C6284,'BASE DE DATOS'!$A$2:$A$4921,0),3)</f>
        <v>#N/A</v>
      </c>
      <c r="H6284" s="5" t="e">
        <f>INDEX('BASE DE DATOS'!$A$2:$H$4921,MATCH(CONSTATACIÓN!$C6284,'BASE DE DATOS'!$A$2:$A$4921,0),6)</f>
        <v>#N/A</v>
      </c>
      <c r="I6284" s="5" t="e">
        <f>INDEX('BASE DE DATOS'!$A$2:$H$4921,MATCH(CONSTATACIÓN!$C6284,'BASE DE DATOS'!$A$2:$A$4921,0),7)</f>
        <v>#N/A</v>
      </c>
      <c r="J6284" s="5" t="e">
        <f>INDEX('BASE DE DATOS'!$A$2:$H$4921,MATCH(CONSTATACIÓN!$C6284,'BASE DE DATOS'!$A$2:$A$4921,0),8)</f>
        <v>#N/A</v>
      </c>
    </row>
    <row r="6285" spans="1:10" x14ac:dyDescent="0.25">
      <c r="A6285" s="13">
        <f t="shared" si="100"/>
        <v>0</v>
      </c>
      <c r="B6285" s="17" t="e">
        <f>INDEX('BASE DE DATOS'!$A$2:$H$4921,MATCH(CONSTATACIÓN!$C6285,'BASE DE DATOS'!$A$2:$A$4921,0),2)</f>
        <v>#N/A</v>
      </c>
      <c r="C6285" s="5"/>
      <c r="D6285" s="5"/>
      <c r="E6285" s="5"/>
      <c r="F6285" s="5"/>
      <c r="G6285" s="6" t="e">
        <f>INDEX('BASE DE DATOS'!$A$2:$H$4921,MATCH(CONSTATACIÓN!$C6285,'BASE DE DATOS'!$A$2:$A$4921,0),3)</f>
        <v>#N/A</v>
      </c>
      <c r="H6285" s="5" t="e">
        <f>INDEX('BASE DE DATOS'!$A$2:$H$4921,MATCH(CONSTATACIÓN!$C6285,'BASE DE DATOS'!$A$2:$A$4921,0),6)</f>
        <v>#N/A</v>
      </c>
      <c r="I6285" s="5" t="e">
        <f>INDEX('BASE DE DATOS'!$A$2:$H$4921,MATCH(CONSTATACIÓN!$C6285,'BASE DE DATOS'!$A$2:$A$4921,0),7)</f>
        <v>#N/A</v>
      </c>
      <c r="J6285" s="5" t="e">
        <f>INDEX('BASE DE DATOS'!$A$2:$H$4921,MATCH(CONSTATACIÓN!$C6285,'BASE DE DATOS'!$A$2:$A$4921,0),8)</f>
        <v>#N/A</v>
      </c>
    </row>
    <row r="6286" spans="1:10" x14ac:dyDescent="0.25">
      <c r="A6286" s="13">
        <f t="shared" si="100"/>
        <v>0</v>
      </c>
      <c r="B6286" s="17" t="e">
        <f>INDEX('BASE DE DATOS'!$A$2:$H$4921,MATCH(CONSTATACIÓN!$C6286,'BASE DE DATOS'!$A$2:$A$4921,0),2)</f>
        <v>#N/A</v>
      </c>
      <c r="C6286" s="5"/>
      <c r="D6286" s="5"/>
      <c r="E6286" s="5"/>
      <c r="F6286" s="5"/>
      <c r="G6286" s="6" t="e">
        <f>INDEX('BASE DE DATOS'!$A$2:$H$4921,MATCH(CONSTATACIÓN!$C6286,'BASE DE DATOS'!$A$2:$A$4921,0),3)</f>
        <v>#N/A</v>
      </c>
      <c r="H6286" s="5" t="e">
        <f>INDEX('BASE DE DATOS'!$A$2:$H$4921,MATCH(CONSTATACIÓN!$C6286,'BASE DE DATOS'!$A$2:$A$4921,0),6)</f>
        <v>#N/A</v>
      </c>
      <c r="I6286" s="5" t="e">
        <f>INDEX('BASE DE DATOS'!$A$2:$H$4921,MATCH(CONSTATACIÓN!$C6286,'BASE DE DATOS'!$A$2:$A$4921,0),7)</f>
        <v>#N/A</v>
      </c>
      <c r="J6286" s="5" t="e">
        <f>INDEX('BASE DE DATOS'!$A$2:$H$4921,MATCH(CONSTATACIÓN!$C6286,'BASE DE DATOS'!$A$2:$A$4921,0),8)</f>
        <v>#N/A</v>
      </c>
    </row>
    <row r="6287" spans="1:10" x14ac:dyDescent="0.25">
      <c r="A6287" s="13">
        <f t="shared" si="100"/>
        <v>0</v>
      </c>
      <c r="B6287" s="17" t="e">
        <f>INDEX('BASE DE DATOS'!$A$2:$H$4921,MATCH(CONSTATACIÓN!$C6287,'BASE DE DATOS'!$A$2:$A$4921,0),2)</f>
        <v>#N/A</v>
      </c>
      <c r="C6287" s="5"/>
      <c r="D6287" s="5"/>
      <c r="E6287" s="5"/>
      <c r="F6287" s="5"/>
      <c r="G6287" s="6" t="e">
        <f>INDEX('BASE DE DATOS'!$A$2:$H$4921,MATCH(CONSTATACIÓN!$C6287,'BASE DE DATOS'!$A$2:$A$4921,0),3)</f>
        <v>#N/A</v>
      </c>
      <c r="H6287" s="5" t="e">
        <f>INDEX('BASE DE DATOS'!$A$2:$H$4921,MATCH(CONSTATACIÓN!$C6287,'BASE DE DATOS'!$A$2:$A$4921,0),6)</f>
        <v>#N/A</v>
      </c>
      <c r="I6287" s="5" t="e">
        <f>INDEX('BASE DE DATOS'!$A$2:$H$4921,MATCH(CONSTATACIÓN!$C6287,'BASE DE DATOS'!$A$2:$A$4921,0),7)</f>
        <v>#N/A</v>
      </c>
      <c r="J6287" s="5" t="e">
        <f>INDEX('BASE DE DATOS'!$A$2:$H$4921,MATCH(CONSTATACIÓN!$C6287,'BASE DE DATOS'!$A$2:$A$4921,0),8)</f>
        <v>#N/A</v>
      </c>
    </row>
    <row r="6288" spans="1:10" x14ac:dyDescent="0.25">
      <c r="A6288" s="13">
        <f t="shared" si="100"/>
        <v>0</v>
      </c>
      <c r="B6288" s="17" t="e">
        <f>INDEX('BASE DE DATOS'!$A$2:$H$4921,MATCH(CONSTATACIÓN!$C6288,'BASE DE DATOS'!$A$2:$A$4921,0),2)</f>
        <v>#N/A</v>
      </c>
      <c r="C6288" s="5"/>
      <c r="D6288" s="5"/>
      <c r="E6288" s="5"/>
      <c r="F6288" s="5"/>
      <c r="G6288" s="6" t="e">
        <f>INDEX('BASE DE DATOS'!$A$2:$H$4921,MATCH(CONSTATACIÓN!$C6288,'BASE DE DATOS'!$A$2:$A$4921,0),3)</f>
        <v>#N/A</v>
      </c>
      <c r="H6288" s="5" t="e">
        <f>INDEX('BASE DE DATOS'!$A$2:$H$4921,MATCH(CONSTATACIÓN!$C6288,'BASE DE DATOS'!$A$2:$A$4921,0),6)</f>
        <v>#N/A</v>
      </c>
      <c r="I6288" s="5" t="e">
        <f>INDEX('BASE DE DATOS'!$A$2:$H$4921,MATCH(CONSTATACIÓN!$C6288,'BASE DE DATOS'!$A$2:$A$4921,0),7)</f>
        <v>#N/A</v>
      </c>
      <c r="J6288" s="5" t="e">
        <f>INDEX('BASE DE DATOS'!$A$2:$H$4921,MATCH(CONSTATACIÓN!$C6288,'BASE DE DATOS'!$A$2:$A$4921,0),8)</f>
        <v>#N/A</v>
      </c>
    </row>
    <row r="6289" spans="1:10" x14ac:dyDescent="0.25">
      <c r="A6289" s="13">
        <f t="shared" si="100"/>
        <v>0</v>
      </c>
      <c r="B6289" s="17" t="e">
        <f>INDEX('BASE DE DATOS'!$A$2:$H$4921,MATCH(CONSTATACIÓN!$C6289,'BASE DE DATOS'!$A$2:$A$4921,0),2)</f>
        <v>#N/A</v>
      </c>
      <c r="C6289" s="5"/>
      <c r="D6289" s="5"/>
      <c r="E6289" s="5"/>
      <c r="F6289" s="5"/>
      <c r="G6289" s="6" t="e">
        <f>INDEX('BASE DE DATOS'!$A$2:$H$4921,MATCH(CONSTATACIÓN!$C6289,'BASE DE DATOS'!$A$2:$A$4921,0),3)</f>
        <v>#N/A</v>
      </c>
      <c r="H6289" s="5" t="e">
        <f>INDEX('BASE DE DATOS'!$A$2:$H$4921,MATCH(CONSTATACIÓN!$C6289,'BASE DE DATOS'!$A$2:$A$4921,0),6)</f>
        <v>#N/A</v>
      </c>
      <c r="I6289" s="5" t="e">
        <f>INDEX('BASE DE DATOS'!$A$2:$H$4921,MATCH(CONSTATACIÓN!$C6289,'BASE DE DATOS'!$A$2:$A$4921,0),7)</f>
        <v>#N/A</v>
      </c>
      <c r="J6289" s="5" t="e">
        <f>INDEX('BASE DE DATOS'!$A$2:$H$4921,MATCH(CONSTATACIÓN!$C6289,'BASE DE DATOS'!$A$2:$A$4921,0),8)</f>
        <v>#N/A</v>
      </c>
    </row>
    <row r="6290" spans="1:10" x14ac:dyDescent="0.25">
      <c r="A6290" s="13">
        <f t="shared" si="100"/>
        <v>0</v>
      </c>
      <c r="B6290" s="17" t="e">
        <f>INDEX('BASE DE DATOS'!$A$2:$H$4921,MATCH(CONSTATACIÓN!$C6290,'BASE DE DATOS'!$A$2:$A$4921,0),2)</f>
        <v>#N/A</v>
      </c>
      <c r="C6290" s="5"/>
      <c r="D6290" s="5"/>
      <c r="E6290" s="5"/>
      <c r="F6290" s="5"/>
      <c r="G6290" s="6" t="e">
        <f>INDEX('BASE DE DATOS'!$A$2:$H$4921,MATCH(CONSTATACIÓN!$C6290,'BASE DE DATOS'!$A$2:$A$4921,0),3)</f>
        <v>#N/A</v>
      </c>
      <c r="H6290" s="5" t="e">
        <f>INDEX('BASE DE DATOS'!$A$2:$H$4921,MATCH(CONSTATACIÓN!$C6290,'BASE DE DATOS'!$A$2:$A$4921,0),6)</f>
        <v>#N/A</v>
      </c>
      <c r="I6290" s="5" t="e">
        <f>INDEX('BASE DE DATOS'!$A$2:$H$4921,MATCH(CONSTATACIÓN!$C6290,'BASE DE DATOS'!$A$2:$A$4921,0),7)</f>
        <v>#N/A</v>
      </c>
      <c r="J6290" s="5" t="e">
        <f>INDEX('BASE DE DATOS'!$A$2:$H$4921,MATCH(CONSTATACIÓN!$C6290,'BASE DE DATOS'!$A$2:$A$4921,0),8)</f>
        <v>#N/A</v>
      </c>
    </row>
    <row r="6291" spans="1:10" x14ac:dyDescent="0.25">
      <c r="A6291" s="13">
        <f t="shared" si="100"/>
        <v>0</v>
      </c>
      <c r="B6291" s="17" t="e">
        <f>INDEX('BASE DE DATOS'!$A$2:$H$4921,MATCH(CONSTATACIÓN!$C6291,'BASE DE DATOS'!$A$2:$A$4921,0),2)</f>
        <v>#N/A</v>
      </c>
      <c r="C6291" s="5"/>
      <c r="D6291" s="5"/>
      <c r="E6291" s="5"/>
      <c r="F6291" s="5"/>
      <c r="G6291" s="6" t="e">
        <f>INDEX('BASE DE DATOS'!$A$2:$H$4921,MATCH(CONSTATACIÓN!$C6291,'BASE DE DATOS'!$A$2:$A$4921,0),3)</f>
        <v>#N/A</v>
      </c>
      <c r="H6291" s="5" t="e">
        <f>INDEX('BASE DE DATOS'!$A$2:$H$4921,MATCH(CONSTATACIÓN!$C6291,'BASE DE DATOS'!$A$2:$A$4921,0),6)</f>
        <v>#N/A</v>
      </c>
      <c r="I6291" s="5" t="e">
        <f>INDEX('BASE DE DATOS'!$A$2:$H$4921,MATCH(CONSTATACIÓN!$C6291,'BASE DE DATOS'!$A$2:$A$4921,0),7)</f>
        <v>#N/A</v>
      </c>
      <c r="J6291" s="5" t="e">
        <f>INDEX('BASE DE DATOS'!$A$2:$H$4921,MATCH(CONSTATACIÓN!$C6291,'BASE DE DATOS'!$A$2:$A$4921,0),8)</f>
        <v>#N/A</v>
      </c>
    </row>
    <row r="6292" spans="1:10" x14ac:dyDescent="0.25">
      <c r="A6292" s="13">
        <f t="shared" si="100"/>
        <v>0</v>
      </c>
      <c r="B6292" s="17" t="e">
        <f>INDEX('BASE DE DATOS'!$A$2:$H$4921,MATCH(CONSTATACIÓN!$C6292,'BASE DE DATOS'!$A$2:$A$4921,0),2)</f>
        <v>#N/A</v>
      </c>
      <c r="C6292" s="5"/>
      <c r="D6292" s="5"/>
      <c r="E6292" s="5"/>
      <c r="F6292" s="5"/>
      <c r="G6292" s="6" t="e">
        <f>INDEX('BASE DE DATOS'!$A$2:$H$4921,MATCH(CONSTATACIÓN!$C6292,'BASE DE DATOS'!$A$2:$A$4921,0),3)</f>
        <v>#N/A</v>
      </c>
      <c r="H6292" s="5" t="e">
        <f>INDEX('BASE DE DATOS'!$A$2:$H$4921,MATCH(CONSTATACIÓN!$C6292,'BASE DE DATOS'!$A$2:$A$4921,0),6)</f>
        <v>#N/A</v>
      </c>
      <c r="I6292" s="5" t="e">
        <f>INDEX('BASE DE DATOS'!$A$2:$H$4921,MATCH(CONSTATACIÓN!$C6292,'BASE DE DATOS'!$A$2:$A$4921,0),7)</f>
        <v>#N/A</v>
      </c>
      <c r="J6292" s="5" t="e">
        <f>INDEX('BASE DE DATOS'!$A$2:$H$4921,MATCH(CONSTATACIÓN!$C6292,'BASE DE DATOS'!$A$2:$A$4921,0),8)</f>
        <v>#N/A</v>
      </c>
    </row>
    <row r="6293" spans="1:10" x14ac:dyDescent="0.25">
      <c r="A6293" s="13">
        <f t="shared" si="100"/>
        <v>0</v>
      </c>
      <c r="B6293" s="17" t="e">
        <f>INDEX('BASE DE DATOS'!$A$2:$H$4921,MATCH(CONSTATACIÓN!$C6293,'BASE DE DATOS'!$A$2:$A$4921,0),2)</f>
        <v>#N/A</v>
      </c>
      <c r="C6293" s="5"/>
      <c r="D6293" s="5"/>
      <c r="E6293" s="5"/>
      <c r="F6293" s="5"/>
      <c r="G6293" s="6" t="e">
        <f>INDEX('BASE DE DATOS'!$A$2:$H$4921,MATCH(CONSTATACIÓN!$C6293,'BASE DE DATOS'!$A$2:$A$4921,0),3)</f>
        <v>#N/A</v>
      </c>
      <c r="H6293" s="5" t="e">
        <f>INDEX('BASE DE DATOS'!$A$2:$H$4921,MATCH(CONSTATACIÓN!$C6293,'BASE DE DATOS'!$A$2:$A$4921,0),6)</f>
        <v>#N/A</v>
      </c>
      <c r="I6293" s="5" t="e">
        <f>INDEX('BASE DE DATOS'!$A$2:$H$4921,MATCH(CONSTATACIÓN!$C6293,'BASE DE DATOS'!$A$2:$A$4921,0),7)</f>
        <v>#N/A</v>
      </c>
      <c r="J6293" s="5" t="e">
        <f>INDEX('BASE DE DATOS'!$A$2:$H$4921,MATCH(CONSTATACIÓN!$C6293,'BASE DE DATOS'!$A$2:$A$4921,0),8)</f>
        <v>#N/A</v>
      </c>
    </row>
    <row r="6294" spans="1:10" x14ac:dyDescent="0.25">
      <c r="A6294" s="13">
        <f t="shared" si="100"/>
        <v>0</v>
      </c>
      <c r="B6294" s="17" t="e">
        <f>INDEX('BASE DE DATOS'!$A$2:$H$4921,MATCH(CONSTATACIÓN!$C6294,'BASE DE DATOS'!$A$2:$A$4921,0),2)</f>
        <v>#N/A</v>
      </c>
      <c r="C6294" s="5"/>
      <c r="D6294" s="5"/>
      <c r="E6294" s="5"/>
      <c r="F6294" s="5"/>
      <c r="G6294" s="6" t="e">
        <f>INDEX('BASE DE DATOS'!$A$2:$H$4921,MATCH(CONSTATACIÓN!$C6294,'BASE DE DATOS'!$A$2:$A$4921,0),3)</f>
        <v>#N/A</v>
      </c>
      <c r="H6294" s="5" t="e">
        <f>INDEX('BASE DE DATOS'!$A$2:$H$4921,MATCH(CONSTATACIÓN!$C6294,'BASE DE DATOS'!$A$2:$A$4921,0),6)</f>
        <v>#N/A</v>
      </c>
      <c r="I6294" s="5" t="e">
        <f>INDEX('BASE DE DATOS'!$A$2:$H$4921,MATCH(CONSTATACIÓN!$C6294,'BASE DE DATOS'!$A$2:$A$4921,0),7)</f>
        <v>#N/A</v>
      </c>
      <c r="J6294" s="5" t="e">
        <f>INDEX('BASE DE DATOS'!$A$2:$H$4921,MATCH(CONSTATACIÓN!$C6294,'BASE DE DATOS'!$A$2:$A$4921,0),8)</f>
        <v>#N/A</v>
      </c>
    </row>
    <row r="6295" spans="1:10" x14ac:dyDescent="0.25">
      <c r="A6295" s="13">
        <f t="shared" si="100"/>
        <v>0</v>
      </c>
      <c r="B6295" s="17" t="e">
        <f>INDEX('BASE DE DATOS'!$A$2:$H$4921,MATCH(CONSTATACIÓN!$C6295,'BASE DE DATOS'!$A$2:$A$4921,0),2)</f>
        <v>#N/A</v>
      </c>
      <c r="C6295" s="5"/>
      <c r="D6295" s="5"/>
      <c r="E6295" s="5"/>
      <c r="F6295" s="5"/>
      <c r="G6295" s="6" t="e">
        <f>INDEX('BASE DE DATOS'!$A$2:$H$4921,MATCH(CONSTATACIÓN!$C6295,'BASE DE DATOS'!$A$2:$A$4921,0),3)</f>
        <v>#N/A</v>
      </c>
      <c r="H6295" s="5" t="e">
        <f>INDEX('BASE DE DATOS'!$A$2:$H$4921,MATCH(CONSTATACIÓN!$C6295,'BASE DE DATOS'!$A$2:$A$4921,0),6)</f>
        <v>#N/A</v>
      </c>
      <c r="I6295" s="5" t="e">
        <f>INDEX('BASE DE DATOS'!$A$2:$H$4921,MATCH(CONSTATACIÓN!$C6295,'BASE DE DATOS'!$A$2:$A$4921,0),7)</f>
        <v>#N/A</v>
      </c>
      <c r="J6295" s="5" t="e">
        <f>INDEX('BASE DE DATOS'!$A$2:$H$4921,MATCH(CONSTATACIÓN!$C6295,'BASE DE DATOS'!$A$2:$A$4921,0),8)</f>
        <v>#N/A</v>
      </c>
    </row>
    <row r="6296" spans="1:10" x14ac:dyDescent="0.25">
      <c r="A6296" s="13">
        <f t="shared" si="100"/>
        <v>0</v>
      </c>
      <c r="B6296" s="17" t="e">
        <f>INDEX('BASE DE DATOS'!$A$2:$H$4921,MATCH(CONSTATACIÓN!$C6296,'BASE DE DATOS'!$A$2:$A$4921,0),2)</f>
        <v>#N/A</v>
      </c>
      <c r="C6296" s="5"/>
      <c r="D6296" s="5"/>
      <c r="E6296" s="5"/>
      <c r="F6296" s="5"/>
      <c r="G6296" s="6" t="e">
        <f>INDEX('BASE DE DATOS'!$A$2:$H$4921,MATCH(CONSTATACIÓN!$C6296,'BASE DE DATOS'!$A$2:$A$4921,0),3)</f>
        <v>#N/A</v>
      </c>
      <c r="H6296" s="5" t="e">
        <f>INDEX('BASE DE DATOS'!$A$2:$H$4921,MATCH(CONSTATACIÓN!$C6296,'BASE DE DATOS'!$A$2:$A$4921,0),6)</f>
        <v>#N/A</v>
      </c>
      <c r="I6296" s="5" t="e">
        <f>INDEX('BASE DE DATOS'!$A$2:$H$4921,MATCH(CONSTATACIÓN!$C6296,'BASE DE DATOS'!$A$2:$A$4921,0),7)</f>
        <v>#N/A</v>
      </c>
      <c r="J6296" s="5" t="e">
        <f>INDEX('BASE DE DATOS'!$A$2:$H$4921,MATCH(CONSTATACIÓN!$C6296,'BASE DE DATOS'!$A$2:$A$4921,0),8)</f>
        <v>#N/A</v>
      </c>
    </row>
    <row r="6297" spans="1:10" x14ac:dyDescent="0.25">
      <c r="A6297" s="13">
        <f t="shared" si="100"/>
        <v>0</v>
      </c>
      <c r="B6297" s="17" t="e">
        <f>INDEX('BASE DE DATOS'!$A$2:$H$4921,MATCH(CONSTATACIÓN!$C6297,'BASE DE DATOS'!$A$2:$A$4921,0),2)</f>
        <v>#N/A</v>
      </c>
      <c r="C6297" s="5"/>
      <c r="D6297" s="5"/>
      <c r="E6297" s="5"/>
      <c r="F6297" s="5"/>
      <c r="G6297" s="6" t="e">
        <f>INDEX('BASE DE DATOS'!$A$2:$H$4921,MATCH(CONSTATACIÓN!$C6297,'BASE DE DATOS'!$A$2:$A$4921,0),3)</f>
        <v>#N/A</v>
      </c>
      <c r="H6297" s="5" t="e">
        <f>INDEX('BASE DE DATOS'!$A$2:$H$4921,MATCH(CONSTATACIÓN!$C6297,'BASE DE DATOS'!$A$2:$A$4921,0),6)</f>
        <v>#N/A</v>
      </c>
      <c r="I6297" s="5" t="e">
        <f>INDEX('BASE DE DATOS'!$A$2:$H$4921,MATCH(CONSTATACIÓN!$C6297,'BASE DE DATOS'!$A$2:$A$4921,0),7)</f>
        <v>#N/A</v>
      </c>
      <c r="J6297" s="5" t="e">
        <f>INDEX('BASE DE DATOS'!$A$2:$H$4921,MATCH(CONSTATACIÓN!$C6297,'BASE DE DATOS'!$A$2:$A$4921,0),8)</f>
        <v>#N/A</v>
      </c>
    </row>
    <row r="6298" spans="1:10" x14ac:dyDescent="0.25">
      <c r="A6298" s="13">
        <f t="shared" si="100"/>
        <v>0</v>
      </c>
      <c r="B6298" s="17" t="e">
        <f>INDEX('BASE DE DATOS'!$A$2:$H$4921,MATCH(CONSTATACIÓN!$C6298,'BASE DE DATOS'!$A$2:$A$4921,0),2)</f>
        <v>#N/A</v>
      </c>
      <c r="C6298" s="5"/>
      <c r="D6298" s="5"/>
      <c r="E6298" s="5"/>
      <c r="F6298" s="5"/>
      <c r="G6298" s="6" t="e">
        <f>INDEX('BASE DE DATOS'!$A$2:$H$4921,MATCH(CONSTATACIÓN!$C6298,'BASE DE DATOS'!$A$2:$A$4921,0),3)</f>
        <v>#N/A</v>
      </c>
      <c r="H6298" s="5" t="e">
        <f>INDEX('BASE DE DATOS'!$A$2:$H$4921,MATCH(CONSTATACIÓN!$C6298,'BASE DE DATOS'!$A$2:$A$4921,0),6)</f>
        <v>#N/A</v>
      </c>
      <c r="I6298" s="5" t="e">
        <f>INDEX('BASE DE DATOS'!$A$2:$H$4921,MATCH(CONSTATACIÓN!$C6298,'BASE DE DATOS'!$A$2:$A$4921,0),7)</f>
        <v>#N/A</v>
      </c>
      <c r="J6298" s="5" t="e">
        <f>INDEX('BASE DE DATOS'!$A$2:$H$4921,MATCH(CONSTATACIÓN!$C6298,'BASE DE DATOS'!$A$2:$A$4921,0),8)</f>
        <v>#N/A</v>
      </c>
    </row>
    <row r="6299" spans="1:10" x14ac:dyDescent="0.25">
      <c r="A6299" s="13">
        <f t="shared" si="100"/>
        <v>0</v>
      </c>
      <c r="B6299" s="17" t="e">
        <f>INDEX('BASE DE DATOS'!$A$2:$H$4921,MATCH(CONSTATACIÓN!$C6299,'BASE DE DATOS'!$A$2:$A$4921,0),2)</f>
        <v>#N/A</v>
      </c>
      <c r="C6299" s="5"/>
      <c r="D6299" s="5"/>
      <c r="E6299" s="5"/>
      <c r="F6299" s="5"/>
      <c r="G6299" s="6" t="e">
        <f>INDEX('BASE DE DATOS'!$A$2:$H$4921,MATCH(CONSTATACIÓN!$C6299,'BASE DE DATOS'!$A$2:$A$4921,0),3)</f>
        <v>#N/A</v>
      </c>
      <c r="H6299" s="5" t="e">
        <f>INDEX('BASE DE DATOS'!$A$2:$H$4921,MATCH(CONSTATACIÓN!$C6299,'BASE DE DATOS'!$A$2:$A$4921,0),6)</f>
        <v>#N/A</v>
      </c>
      <c r="I6299" s="5" t="e">
        <f>INDEX('BASE DE DATOS'!$A$2:$H$4921,MATCH(CONSTATACIÓN!$C6299,'BASE DE DATOS'!$A$2:$A$4921,0),7)</f>
        <v>#N/A</v>
      </c>
      <c r="J6299" s="5" t="e">
        <f>INDEX('BASE DE DATOS'!$A$2:$H$4921,MATCH(CONSTATACIÓN!$C6299,'BASE DE DATOS'!$A$2:$A$4921,0),8)</f>
        <v>#N/A</v>
      </c>
    </row>
    <row r="6300" spans="1:10" x14ac:dyDescent="0.25">
      <c r="A6300" s="13">
        <f t="shared" si="100"/>
        <v>0</v>
      </c>
      <c r="B6300" s="17" t="e">
        <f>INDEX('BASE DE DATOS'!$A$2:$H$4921,MATCH(CONSTATACIÓN!$C6300,'BASE DE DATOS'!$A$2:$A$4921,0),2)</f>
        <v>#N/A</v>
      </c>
      <c r="C6300" s="5"/>
      <c r="D6300" s="5"/>
      <c r="E6300" s="5"/>
      <c r="F6300" s="5"/>
      <c r="G6300" s="6" t="e">
        <f>INDEX('BASE DE DATOS'!$A$2:$H$4921,MATCH(CONSTATACIÓN!$C6300,'BASE DE DATOS'!$A$2:$A$4921,0),3)</f>
        <v>#N/A</v>
      </c>
      <c r="H6300" s="5" t="e">
        <f>INDEX('BASE DE DATOS'!$A$2:$H$4921,MATCH(CONSTATACIÓN!$C6300,'BASE DE DATOS'!$A$2:$A$4921,0),6)</f>
        <v>#N/A</v>
      </c>
      <c r="I6300" s="5" t="e">
        <f>INDEX('BASE DE DATOS'!$A$2:$H$4921,MATCH(CONSTATACIÓN!$C6300,'BASE DE DATOS'!$A$2:$A$4921,0),7)</f>
        <v>#N/A</v>
      </c>
      <c r="J6300" s="5" t="e">
        <f>INDEX('BASE DE DATOS'!$A$2:$H$4921,MATCH(CONSTATACIÓN!$C6300,'BASE DE DATOS'!$A$2:$A$4921,0),8)</f>
        <v>#N/A</v>
      </c>
    </row>
    <row r="6301" spans="1:10" x14ac:dyDescent="0.25">
      <c r="A6301" s="13">
        <f t="shared" si="100"/>
        <v>0</v>
      </c>
      <c r="B6301" s="17" t="e">
        <f>INDEX('BASE DE DATOS'!$A$2:$H$4921,MATCH(CONSTATACIÓN!$C6301,'BASE DE DATOS'!$A$2:$A$4921,0),2)</f>
        <v>#N/A</v>
      </c>
      <c r="C6301" s="5"/>
      <c r="D6301" s="5"/>
      <c r="E6301" s="5"/>
      <c r="F6301" s="5"/>
      <c r="G6301" s="6" t="e">
        <f>INDEX('BASE DE DATOS'!$A$2:$H$4921,MATCH(CONSTATACIÓN!$C6301,'BASE DE DATOS'!$A$2:$A$4921,0),3)</f>
        <v>#N/A</v>
      </c>
      <c r="H6301" s="5" t="e">
        <f>INDEX('BASE DE DATOS'!$A$2:$H$4921,MATCH(CONSTATACIÓN!$C6301,'BASE DE DATOS'!$A$2:$A$4921,0),6)</f>
        <v>#N/A</v>
      </c>
      <c r="I6301" s="5" t="e">
        <f>INDEX('BASE DE DATOS'!$A$2:$H$4921,MATCH(CONSTATACIÓN!$C6301,'BASE DE DATOS'!$A$2:$A$4921,0),7)</f>
        <v>#N/A</v>
      </c>
      <c r="J6301" s="5" t="e">
        <f>INDEX('BASE DE DATOS'!$A$2:$H$4921,MATCH(CONSTATACIÓN!$C6301,'BASE DE DATOS'!$A$2:$A$4921,0),8)</f>
        <v>#N/A</v>
      </c>
    </row>
    <row r="6302" spans="1:10" x14ac:dyDescent="0.25">
      <c r="A6302" s="13">
        <f t="shared" si="100"/>
        <v>0</v>
      </c>
      <c r="B6302" s="17" t="e">
        <f>INDEX('BASE DE DATOS'!$A$2:$H$4921,MATCH(CONSTATACIÓN!$C6302,'BASE DE DATOS'!$A$2:$A$4921,0),2)</f>
        <v>#N/A</v>
      </c>
      <c r="C6302" s="5"/>
      <c r="D6302" s="5"/>
      <c r="E6302" s="5"/>
      <c r="F6302" s="5"/>
      <c r="G6302" s="6" t="e">
        <f>INDEX('BASE DE DATOS'!$A$2:$H$4921,MATCH(CONSTATACIÓN!$C6302,'BASE DE DATOS'!$A$2:$A$4921,0),3)</f>
        <v>#N/A</v>
      </c>
      <c r="H6302" s="5" t="e">
        <f>INDEX('BASE DE DATOS'!$A$2:$H$4921,MATCH(CONSTATACIÓN!$C6302,'BASE DE DATOS'!$A$2:$A$4921,0),6)</f>
        <v>#N/A</v>
      </c>
      <c r="I6302" s="5" t="e">
        <f>INDEX('BASE DE DATOS'!$A$2:$H$4921,MATCH(CONSTATACIÓN!$C6302,'BASE DE DATOS'!$A$2:$A$4921,0),7)</f>
        <v>#N/A</v>
      </c>
      <c r="J6302" s="5" t="e">
        <f>INDEX('BASE DE DATOS'!$A$2:$H$4921,MATCH(CONSTATACIÓN!$C6302,'BASE DE DATOS'!$A$2:$A$4921,0),8)</f>
        <v>#N/A</v>
      </c>
    </row>
    <row r="6303" spans="1:10" x14ac:dyDescent="0.25">
      <c r="A6303" s="13">
        <f t="shared" si="100"/>
        <v>0</v>
      </c>
      <c r="B6303" s="17" t="e">
        <f>INDEX('BASE DE DATOS'!$A$2:$H$4921,MATCH(CONSTATACIÓN!$C6303,'BASE DE DATOS'!$A$2:$A$4921,0),2)</f>
        <v>#N/A</v>
      </c>
      <c r="C6303" s="5"/>
      <c r="D6303" s="5"/>
      <c r="E6303" s="5"/>
      <c r="F6303" s="5"/>
      <c r="G6303" s="6" t="e">
        <f>INDEX('BASE DE DATOS'!$A$2:$H$4921,MATCH(CONSTATACIÓN!$C6303,'BASE DE DATOS'!$A$2:$A$4921,0),3)</f>
        <v>#N/A</v>
      </c>
      <c r="H6303" s="5" t="e">
        <f>INDEX('BASE DE DATOS'!$A$2:$H$4921,MATCH(CONSTATACIÓN!$C6303,'BASE DE DATOS'!$A$2:$A$4921,0),6)</f>
        <v>#N/A</v>
      </c>
      <c r="I6303" s="5" t="e">
        <f>INDEX('BASE DE DATOS'!$A$2:$H$4921,MATCH(CONSTATACIÓN!$C6303,'BASE DE DATOS'!$A$2:$A$4921,0),7)</f>
        <v>#N/A</v>
      </c>
      <c r="J6303" s="5" t="e">
        <f>INDEX('BASE DE DATOS'!$A$2:$H$4921,MATCH(CONSTATACIÓN!$C6303,'BASE DE DATOS'!$A$2:$A$4921,0),8)</f>
        <v>#N/A</v>
      </c>
    </row>
    <row r="6304" spans="1:10" x14ac:dyDescent="0.25">
      <c r="A6304" s="13">
        <f t="shared" si="100"/>
        <v>0</v>
      </c>
      <c r="B6304" s="17" t="e">
        <f>INDEX('BASE DE DATOS'!$A$2:$H$4921,MATCH(CONSTATACIÓN!$C6304,'BASE DE DATOS'!$A$2:$A$4921,0),2)</f>
        <v>#N/A</v>
      </c>
      <c r="C6304" s="5"/>
      <c r="D6304" s="5"/>
      <c r="E6304" s="5"/>
      <c r="F6304" s="5"/>
      <c r="G6304" s="6" t="e">
        <f>INDEX('BASE DE DATOS'!$A$2:$H$4921,MATCH(CONSTATACIÓN!$C6304,'BASE DE DATOS'!$A$2:$A$4921,0),3)</f>
        <v>#N/A</v>
      </c>
      <c r="H6304" s="5" t="e">
        <f>INDEX('BASE DE DATOS'!$A$2:$H$4921,MATCH(CONSTATACIÓN!$C6304,'BASE DE DATOS'!$A$2:$A$4921,0),6)</f>
        <v>#N/A</v>
      </c>
      <c r="I6304" s="5" t="e">
        <f>INDEX('BASE DE DATOS'!$A$2:$H$4921,MATCH(CONSTATACIÓN!$C6304,'BASE DE DATOS'!$A$2:$A$4921,0),7)</f>
        <v>#N/A</v>
      </c>
      <c r="J6304" s="5" t="e">
        <f>INDEX('BASE DE DATOS'!$A$2:$H$4921,MATCH(CONSTATACIÓN!$C6304,'BASE DE DATOS'!$A$2:$A$4921,0),8)</f>
        <v>#N/A</v>
      </c>
    </row>
    <row r="6305" spans="1:10" x14ac:dyDescent="0.25">
      <c r="A6305" s="13">
        <f t="shared" si="100"/>
        <v>0</v>
      </c>
      <c r="B6305" s="17" t="e">
        <f>INDEX('BASE DE DATOS'!$A$2:$H$4921,MATCH(CONSTATACIÓN!$C6305,'BASE DE DATOS'!$A$2:$A$4921,0),2)</f>
        <v>#N/A</v>
      </c>
      <c r="C6305" s="5"/>
      <c r="D6305" s="5"/>
      <c r="E6305" s="5"/>
      <c r="F6305" s="5"/>
      <c r="G6305" s="6" t="e">
        <f>INDEX('BASE DE DATOS'!$A$2:$H$4921,MATCH(CONSTATACIÓN!$C6305,'BASE DE DATOS'!$A$2:$A$4921,0),3)</f>
        <v>#N/A</v>
      </c>
      <c r="H6305" s="5" t="e">
        <f>INDEX('BASE DE DATOS'!$A$2:$H$4921,MATCH(CONSTATACIÓN!$C6305,'BASE DE DATOS'!$A$2:$A$4921,0),6)</f>
        <v>#N/A</v>
      </c>
      <c r="I6305" s="5" t="e">
        <f>INDEX('BASE DE DATOS'!$A$2:$H$4921,MATCH(CONSTATACIÓN!$C6305,'BASE DE DATOS'!$A$2:$A$4921,0),7)</f>
        <v>#N/A</v>
      </c>
      <c r="J6305" s="5" t="e">
        <f>INDEX('BASE DE DATOS'!$A$2:$H$4921,MATCH(CONSTATACIÓN!$C6305,'BASE DE DATOS'!$A$2:$A$4921,0),8)</f>
        <v>#N/A</v>
      </c>
    </row>
    <row r="6306" spans="1:10" x14ac:dyDescent="0.25">
      <c r="A6306" s="13">
        <f t="shared" si="100"/>
        <v>0</v>
      </c>
      <c r="B6306" s="17" t="e">
        <f>INDEX('BASE DE DATOS'!$A$2:$H$4921,MATCH(CONSTATACIÓN!$C6306,'BASE DE DATOS'!$A$2:$A$4921,0),2)</f>
        <v>#N/A</v>
      </c>
      <c r="C6306" s="5"/>
      <c r="D6306" s="5"/>
      <c r="E6306" s="5"/>
      <c r="F6306" s="5"/>
      <c r="G6306" s="6" t="e">
        <f>INDEX('BASE DE DATOS'!$A$2:$H$4921,MATCH(CONSTATACIÓN!$C6306,'BASE DE DATOS'!$A$2:$A$4921,0),3)</f>
        <v>#N/A</v>
      </c>
      <c r="H6306" s="5" t="e">
        <f>INDEX('BASE DE DATOS'!$A$2:$H$4921,MATCH(CONSTATACIÓN!$C6306,'BASE DE DATOS'!$A$2:$A$4921,0),6)</f>
        <v>#N/A</v>
      </c>
      <c r="I6306" s="5" t="e">
        <f>INDEX('BASE DE DATOS'!$A$2:$H$4921,MATCH(CONSTATACIÓN!$C6306,'BASE DE DATOS'!$A$2:$A$4921,0),7)</f>
        <v>#N/A</v>
      </c>
      <c r="J6306" s="5" t="e">
        <f>INDEX('BASE DE DATOS'!$A$2:$H$4921,MATCH(CONSTATACIÓN!$C6306,'BASE DE DATOS'!$A$2:$A$4921,0),8)</f>
        <v>#N/A</v>
      </c>
    </row>
    <row r="6307" spans="1:10" x14ac:dyDescent="0.25">
      <c r="A6307" s="13">
        <f t="shared" si="100"/>
        <v>0</v>
      </c>
      <c r="B6307" s="17" t="e">
        <f>INDEX('BASE DE DATOS'!$A$2:$H$4921,MATCH(CONSTATACIÓN!$C6307,'BASE DE DATOS'!$A$2:$A$4921,0),2)</f>
        <v>#N/A</v>
      </c>
      <c r="C6307" s="5"/>
      <c r="D6307" s="5"/>
      <c r="E6307" s="5"/>
      <c r="F6307" s="5"/>
      <c r="G6307" s="6" t="e">
        <f>INDEX('BASE DE DATOS'!$A$2:$H$4921,MATCH(CONSTATACIÓN!$C6307,'BASE DE DATOS'!$A$2:$A$4921,0),3)</f>
        <v>#N/A</v>
      </c>
      <c r="H6307" s="5" t="e">
        <f>INDEX('BASE DE DATOS'!$A$2:$H$4921,MATCH(CONSTATACIÓN!$C6307,'BASE DE DATOS'!$A$2:$A$4921,0),6)</f>
        <v>#N/A</v>
      </c>
      <c r="I6307" s="5" t="e">
        <f>INDEX('BASE DE DATOS'!$A$2:$H$4921,MATCH(CONSTATACIÓN!$C6307,'BASE DE DATOS'!$A$2:$A$4921,0),7)</f>
        <v>#N/A</v>
      </c>
      <c r="J6307" s="5" t="e">
        <f>INDEX('BASE DE DATOS'!$A$2:$H$4921,MATCH(CONSTATACIÓN!$C6307,'BASE DE DATOS'!$A$2:$A$4921,0),8)</f>
        <v>#N/A</v>
      </c>
    </row>
    <row r="6308" spans="1:10" x14ac:dyDescent="0.25">
      <c r="A6308" s="13">
        <f t="shared" si="100"/>
        <v>0</v>
      </c>
      <c r="B6308" s="17" t="e">
        <f>INDEX('BASE DE DATOS'!$A$2:$H$4921,MATCH(CONSTATACIÓN!$C6308,'BASE DE DATOS'!$A$2:$A$4921,0),2)</f>
        <v>#N/A</v>
      </c>
      <c r="C6308" s="5"/>
      <c r="D6308" s="5"/>
      <c r="E6308" s="5"/>
      <c r="F6308" s="5"/>
      <c r="G6308" s="6" t="e">
        <f>INDEX('BASE DE DATOS'!$A$2:$H$4921,MATCH(CONSTATACIÓN!$C6308,'BASE DE DATOS'!$A$2:$A$4921,0),3)</f>
        <v>#N/A</v>
      </c>
      <c r="H6308" s="5" t="e">
        <f>INDEX('BASE DE DATOS'!$A$2:$H$4921,MATCH(CONSTATACIÓN!$C6308,'BASE DE DATOS'!$A$2:$A$4921,0),6)</f>
        <v>#N/A</v>
      </c>
      <c r="I6308" s="5" t="e">
        <f>INDEX('BASE DE DATOS'!$A$2:$H$4921,MATCH(CONSTATACIÓN!$C6308,'BASE DE DATOS'!$A$2:$A$4921,0),7)</f>
        <v>#N/A</v>
      </c>
      <c r="J6308" s="5" t="e">
        <f>INDEX('BASE DE DATOS'!$A$2:$H$4921,MATCH(CONSTATACIÓN!$C6308,'BASE DE DATOS'!$A$2:$A$4921,0),8)</f>
        <v>#N/A</v>
      </c>
    </row>
    <row r="6309" spans="1:10" x14ac:dyDescent="0.25">
      <c r="A6309" s="13">
        <f t="shared" si="100"/>
        <v>0</v>
      </c>
      <c r="B6309" s="17" t="e">
        <f>INDEX('BASE DE DATOS'!$A$2:$H$4921,MATCH(CONSTATACIÓN!$C6309,'BASE DE DATOS'!$A$2:$A$4921,0),2)</f>
        <v>#N/A</v>
      </c>
      <c r="C6309" s="5"/>
      <c r="D6309" s="5"/>
      <c r="E6309" s="5"/>
      <c r="F6309" s="5"/>
      <c r="G6309" s="6" t="e">
        <f>INDEX('BASE DE DATOS'!$A$2:$H$4921,MATCH(CONSTATACIÓN!$C6309,'BASE DE DATOS'!$A$2:$A$4921,0),3)</f>
        <v>#N/A</v>
      </c>
      <c r="H6309" s="5" t="e">
        <f>INDEX('BASE DE DATOS'!$A$2:$H$4921,MATCH(CONSTATACIÓN!$C6309,'BASE DE DATOS'!$A$2:$A$4921,0),6)</f>
        <v>#N/A</v>
      </c>
      <c r="I6309" s="5" t="e">
        <f>INDEX('BASE DE DATOS'!$A$2:$H$4921,MATCH(CONSTATACIÓN!$C6309,'BASE DE DATOS'!$A$2:$A$4921,0),7)</f>
        <v>#N/A</v>
      </c>
      <c r="J6309" s="5" t="e">
        <f>INDEX('BASE DE DATOS'!$A$2:$H$4921,MATCH(CONSTATACIÓN!$C6309,'BASE DE DATOS'!$A$2:$A$4921,0),8)</f>
        <v>#N/A</v>
      </c>
    </row>
    <row r="6310" spans="1:10" x14ac:dyDescent="0.25">
      <c r="A6310" s="13">
        <f t="shared" si="100"/>
        <v>0</v>
      </c>
      <c r="B6310" s="17" t="e">
        <f>INDEX('BASE DE DATOS'!$A$2:$H$4921,MATCH(CONSTATACIÓN!$C6310,'BASE DE DATOS'!$A$2:$A$4921,0),2)</f>
        <v>#N/A</v>
      </c>
      <c r="C6310" s="5"/>
      <c r="D6310" s="5"/>
      <c r="E6310" s="5"/>
      <c r="F6310" s="5"/>
      <c r="G6310" s="6" t="e">
        <f>INDEX('BASE DE DATOS'!$A$2:$H$4921,MATCH(CONSTATACIÓN!$C6310,'BASE DE DATOS'!$A$2:$A$4921,0),3)</f>
        <v>#N/A</v>
      </c>
      <c r="H6310" s="5" t="e">
        <f>INDEX('BASE DE DATOS'!$A$2:$H$4921,MATCH(CONSTATACIÓN!$C6310,'BASE DE DATOS'!$A$2:$A$4921,0),6)</f>
        <v>#N/A</v>
      </c>
      <c r="I6310" s="5" t="e">
        <f>INDEX('BASE DE DATOS'!$A$2:$H$4921,MATCH(CONSTATACIÓN!$C6310,'BASE DE DATOS'!$A$2:$A$4921,0),7)</f>
        <v>#N/A</v>
      </c>
      <c r="J6310" s="5" t="e">
        <f>INDEX('BASE DE DATOS'!$A$2:$H$4921,MATCH(CONSTATACIÓN!$C6310,'BASE DE DATOS'!$A$2:$A$4921,0),8)</f>
        <v>#N/A</v>
      </c>
    </row>
    <row r="6311" spans="1:10" x14ac:dyDescent="0.25">
      <c r="A6311" s="13">
        <f t="shared" si="100"/>
        <v>0</v>
      </c>
      <c r="B6311" s="17" t="e">
        <f>INDEX('BASE DE DATOS'!$A$2:$H$4921,MATCH(CONSTATACIÓN!$C6311,'BASE DE DATOS'!$A$2:$A$4921,0),2)</f>
        <v>#N/A</v>
      </c>
      <c r="C6311" s="5"/>
      <c r="D6311" s="5"/>
      <c r="E6311" s="5"/>
      <c r="F6311" s="5"/>
      <c r="G6311" s="6" t="e">
        <f>INDEX('BASE DE DATOS'!$A$2:$H$4921,MATCH(CONSTATACIÓN!$C6311,'BASE DE DATOS'!$A$2:$A$4921,0),3)</f>
        <v>#N/A</v>
      </c>
      <c r="H6311" s="5" t="e">
        <f>INDEX('BASE DE DATOS'!$A$2:$H$4921,MATCH(CONSTATACIÓN!$C6311,'BASE DE DATOS'!$A$2:$A$4921,0),6)</f>
        <v>#N/A</v>
      </c>
      <c r="I6311" s="5" t="e">
        <f>INDEX('BASE DE DATOS'!$A$2:$H$4921,MATCH(CONSTATACIÓN!$C6311,'BASE DE DATOS'!$A$2:$A$4921,0),7)</f>
        <v>#N/A</v>
      </c>
      <c r="J6311" s="5" t="e">
        <f>INDEX('BASE DE DATOS'!$A$2:$H$4921,MATCH(CONSTATACIÓN!$C6311,'BASE DE DATOS'!$A$2:$A$4921,0),8)</f>
        <v>#N/A</v>
      </c>
    </row>
    <row r="6312" spans="1:10" x14ac:dyDescent="0.25">
      <c r="A6312" s="13">
        <f t="shared" si="100"/>
        <v>0</v>
      </c>
      <c r="B6312" s="17" t="e">
        <f>INDEX('BASE DE DATOS'!$A$2:$H$4921,MATCH(CONSTATACIÓN!$C6312,'BASE DE DATOS'!$A$2:$A$4921,0),2)</f>
        <v>#N/A</v>
      </c>
      <c r="C6312" s="5"/>
      <c r="D6312" s="5"/>
      <c r="E6312" s="5"/>
      <c r="F6312" s="5"/>
      <c r="G6312" s="6" t="e">
        <f>INDEX('BASE DE DATOS'!$A$2:$H$4921,MATCH(CONSTATACIÓN!$C6312,'BASE DE DATOS'!$A$2:$A$4921,0),3)</f>
        <v>#N/A</v>
      </c>
      <c r="H6312" s="5" t="e">
        <f>INDEX('BASE DE DATOS'!$A$2:$H$4921,MATCH(CONSTATACIÓN!$C6312,'BASE DE DATOS'!$A$2:$A$4921,0),6)</f>
        <v>#N/A</v>
      </c>
      <c r="I6312" s="5" t="e">
        <f>INDEX('BASE DE DATOS'!$A$2:$H$4921,MATCH(CONSTATACIÓN!$C6312,'BASE DE DATOS'!$A$2:$A$4921,0),7)</f>
        <v>#N/A</v>
      </c>
      <c r="J6312" s="5" t="e">
        <f>INDEX('BASE DE DATOS'!$A$2:$H$4921,MATCH(CONSTATACIÓN!$C6312,'BASE DE DATOS'!$A$2:$A$4921,0),8)</f>
        <v>#N/A</v>
      </c>
    </row>
    <row r="6313" spans="1:10" x14ac:dyDescent="0.25">
      <c r="A6313" s="13">
        <f t="shared" si="100"/>
        <v>0</v>
      </c>
      <c r="B6313" s="17" t="e">
        <f>INDEX('BASE DE DATOS'!$A$2:$H$4921,MATCH(CONSTATACIÓN!$C6313,'BASE DE DATOS'!$A$2:$A$4921,0),2)</f>
        <v>#N/A</v>
      </c>
      <c r="C6313" s="5"/>
      <c r="D6313" s="5"/>
      <c r="E6313" s="5"/>
      <c r="F6313" s="5"/>
      <c r="G6313" s="6" t="e">
        <f>INDEX('BASE DE DATOS'!$A$2:$H$4921,MATCH(CONSTATACIÓN!$C6313,'BASE DE DATOS'!$A$2:$A$4921,0),3)</f>
        <v>#N/A</v>
      </c>
      <c r="H6313" s="5" t="e">
        <f>INDEX('BASE DE DATOS'!$A$2:$H$4921,MATCH(CONSTATACIÓN!$C6313,'BASE DE DATOS'!$A$2:$A$4921,0),6)</f>
        <v>#N/A</v>
      </c>
      <c r="I6313" s="5" t="e">
        <f>INDEX('BASE DE DATOS'!$A$2:$H$4921,MATCH(CONSTATACIÓN!$C6313,'BASE DE DATOS'!$A$2:$A$4921,0),7)</f>
        <v>#N/A</v>
      </c>
      <c r="J6313" s="5" t="e">
        <f>INDEX('BASE DE DATOS'!$A$2:$H$4921,MATCH(CONSTATACIÓN!$C6313,'BASE DE DATOS'!$A$2:$A$4921,0),8)</f>
        <v>#N/A</v>
      </c>
    </row>
    <row r="6314" spans="1:10" x14ac:dyDescent="0.25">
      <c r="A6314" s="13">
        <f t="shared" si="100"/>
        <v>0</v>
      </c>
      <c r="B6314" s="17" t="e">
        <f>INDEX('BASE DE DATOS'!$A$2:$H$4921,MATCH(CONSTATACIÓN!$C6314,'BASE DE DATOS'!$A$2:$A$4921,0),2)</f>
        <v>#N/A</v>
      </c>
      <c r="C6314" s="5"/>
      <c r="D6314" s="5"/>
      <c r="E6314" s="5"/>
      <c r="F6314" s="5"/>
      <c r="G6314" s="6" t="e">
        <f>INDEX('BASE DE DATOS'!$A$2:$H$4921,MATCH(CONSTATACIÓN!$C6314,'BASE DE DATOS'!$A$2:$A$4921,0),3)</f>
        <v>#N/A</v>
      </c>
      <c r="H6314" s="5" t="e">
        <f>INDEX('BASE DE DATOS'!$A$2:$H$4921,MATCH(CONSTATACIÓN!$C6314,'BASE DE DATOS'!$A$2:$A$4921,0),6)</f>
        <v>#N/A</v>
      </c>
      <c r="I6314" s="5" t="e">
        <f>INDEX('BASE DE DATOS'!$A$2:$H$4921,MATCH(CONSTATACIÓN!$C6314,'BASE DE DATOS'!$A$2:$A$4921,0),7)</f>
        <v>#N/A</v>
      </c>
      <c r="J6314" s="5" t="e">
        <f>INDEX('BASE DE DATOS'!$A$2:$H$4921,MATCH(CONSTATACIÓN!$C6314,'BASE DE DATOS'!$A$2:$A$4921,0),8)</f>
        <v>#N/A</v>
      </c>
    </row>
    <row r="6315" spans="1:10" x14ac:dyDescent="0.25">
      <c r="A6315" s="13">
        <f t="shared" si="100"/>
        <v>0</v>
      </c>
      <c r="B6315" s="17" t="e">
        <f>INDEX('BASE DE DATOS'!$A$2:$H$4921,MATCH(CONSTATACIÓN!$C6315,'BASE DE DATOS'!$A$2:$A$4921,0),2)</f>
        <v>#N/A</v>
      </c>
      <c r="C6315" s="5"/>
      <c r="D6315" s="5"/>
      <c r="E6315" s="5"/>
      <c r="F6315" s="5"/>
      <c r="G6315" s="6" t="e">
        <f>INDEX('BASE DE DATOS'!$A$2:$H$4921,MATCH(CONSTATACIÓN!$C6315,'BASE DE DATOS'!$A$2:$A$4921,0),3)</f>
        <v>#N/A</v>
      </c>
      <c r="H6315" s="5" t="e">
        <f>INDEX('BASE DE DATOS'!$A$2:$H$4921,MATCH(CONSTATACIÓN!$C6315,'BASE DE DATOS'!$A$2:$A$4921,0),6)</f>
        <v>#N/A</v>
      </c>
      <c r="I6315" s="5" t="e">
        <f>INDEX('BASE DE DATOS'!$A$2:$H$4921,MATCH(CONSTATACIÓN!$C6315,'BASE DE DATOS'!$A$2:$A$4921,0),7)</f>
        <v>#N/A</v>
      </c>
      <c r="J6315" s="5" t="e">
        <f>INDEX('BASE DE DATOS'!$A$2:$H$4921,MATCH(CONSTATACIÓN!$C6315,'BASE DE DATOS'!$A$2:$A$4921,0),8)</f>
        <v>#N/A</v>
      </c>
    </row>
    <row r="6316" spans="1:10" x14ac:dyDescent="0.25">
      <c r="A6316" s="13">
        <f t="shared" si="100"/>
        <v>0</v>
      </c>
      <c r="B6316" s="17" t="e">
        <f>INDEX('BASE DE DATOS'!$A$2:$H$4921,MATCH(CONSTATACIÓN!$C6316,'BASE DE DATOS'!$A$2:$A$4921,0),2)</f>
        <v>#N/A</v>
      </c>
      <c r="C6316" s="5"/>
      <c r="D6316" s="5"/>
      <c r="E6316" s="5"/>
      <c r="F6316" s="5"/>
      <c r="G6316" s="6" t="e">
        <f>INDEX('BASE DE DATOS'!$A$2:$H$4921,MATCH(CONSTATACIÓN!$C6316,'BASE DE DATOS'!$A$2:$A$4921,0),3)</f>
        <v>#N/A</v>
      </c>
      <c r="H6316" s="5" t="e">
        <f>INDEX('BASE DE DATOS'!$A$2:$H$4921,MATCH(CONSTATACIÓN!$C6316,'BASE DE DATOS'!$A$2:$A$4921,0),6)</f>
        <v>#N/A</v>
      </c>
      <c r="I6316" s="5" t="e">
        <f>INDEX('BASE DE DATOS'!$A$2:$H$4921,MATCH(CONSTATACIÓN!$C6316,'BASE DE DATOS'!$A$2:$A$4921,0),7)</f>
        <v>#N/A</v>
      </c>
      <c r="J6316" s="5" t="e">
        <f>INDEX('BASE DE DATOS'!$A$2:$H$4921,MATCH(CONSTATACIÓN!$C6316,'BASE DE DATOS'!$A$2:$A$4921,0),8)</f>
        <v>#N/A</v>
      </c>
    </row>
    <row r="6317" spans="1:10" x14ac:dyDescent="0.25">
      <c r="A6317" s="13">
        <f t="shared" si="100"/>
        <v>0</v>
      </c>
      <c r="B6317" s="17" t="e">
        <f>INDEX('BASE DE DATOS'!$A$2:$H$4921,MATCH(CONSTATACIÓN!$C6317,'BASE DE DATOS'!$A$2:$A$4921,0),2)</f>
        <v>#N/A</v>
      </c>
      <c r="C6317" s="5"/>
      <c r="D6317" s="5"/>
      <c r="E6317" s="5"/>
      <c r="F6317" s="5"/>
      <c r="G6317" s="6" t="e">
        <f>INDEX('BASE DE DATOS'!$A$2:$H$4921,MATCH(CONSTATACIÓN!$C6317,'BASE DE DATOS'!$A$2:$A$4921,0),3)</f>
        <v>#N/A</v>
      </c>
      <c r="H6317" s="5" t="e">
        <f>INDEX('BASE DE DATOS'!$A$2:$H$4921,MATCH(CONSTATACIÓN!$C6317,'BASE DE DATOS'!$A$2:$A$4921,0),6)</f>
        <v>#N/A</v>
      </c>
      <c r="I6317" s="5" t="e">
        <f>INDEX('BASE DE DATOS'!$A$2:$H$4921,MATCH(CONSTATACIÓN!$C6317,'BASE DE DATOS'!$A$2:$A$4921,0),7)</f>
        <v>#N/A</v>
      </c>
      <c r="J6317" s="5" t="e">
        <f>INDEX('BASE DE DATOS'!$A$2:$H$4921,MATCH(CONSTATACIÓN!$C6317,'BASE DE DATOS'!$A$2:$A$4921,0),8)</f>
        <v>#N/A</v>
      </c>
    </row>
    <row r="6318" spans="1:10" x14ac:dyDescent="0.25">
      <c r="A6318" s="13">
        <f t="shared" si="100"/>
        <v>0</v>
      </c>
      <c r="B6318" s="17" t="e">
        <f>INDEX('BASE DE DATOS'!$A$2:$H$4921,MATCH(CONSTATACIÓN!$C6318,'BASE DE DATOS'!$A$2:$A$4921,0),2)</f>
        <v>#N/A</v>
      </c>
      <c r="C6318" s="5"/>
      <c r="D6318" s="5"/>
      <c r="E6318" s="5"/>
      <c r="F6318" s="5"/>
      <c r="G6318" s="6" t="e">
        <f>INDEX('BASE DE DATOS'!$A$2:$H$4921,MATCH(CONSTATACIÓN!$C6318,'BASE DE DATOS'!$A$2:$A$4921,0),3)</f>
        <v>#N/A</v>
      </c>
      <c r="H6318" s="5" t="e">
        <f>INDEX('BASE DE DATOS'!$A$2:$H$4921,MATCH(CONSTATACIÓN!$C6318,'BASE DE DATOS'!$A$2:$A$4921,0),6)</f>
        <v>#N/A</v>
      </c>
      <c r="I6318" s="5" t="e">
        <f>INDEX('BASE DE DATOS'!$A$2:$H$4921,MATCH(CONSTATACIÓN!$C6318,'BASE DE DATOS'!$A$2:$A$4921,0),7)</f>
        <v>#N/A</v>
      </c>
      <c r="J6318" s="5" t="e">
        <f>INDEX('BASE DE DATOS'!$A$2:$H$4921,MATCH(CONSTATACIÓN!$C6318,'BASE DE DATOS'!$A$2:$A$4921,0),8)</f>
        <v>#N/A</v>
      </c>
    </row>
    <row r="6319" spans="1:10" x14ac:dyDescent="0.25">
      <c r="A6319" s="13">
        <f t="shared" si="100"/>
        <v>0</v>
      </c>
      <c r="B6319" s="17" t="e">
        <f>INDEX('BASE DE DATOS'!$A$2:$H$4921,MATCH(CONSTATACIÓN!$C6319,'BASE DE DATOS'!$A$2:$A$4921,0),2)</f>
        <v>#N/A</v>
      </c>
      <c r="C6319" s="5"/>
      <c r="D6319" s="5"/>
      <c r="E6319" s="5"/>
      <c r="F6319" s="5"/>
      <c r="G6319" s="6" t="e">
        <f>INDEX('BASE DE DATOS'!$A$2:$H$4921,MATCH(CONSTATACIÓN!$C6319,'BASE DE DATOS'!$A$2:$A$4921,0),3)</f>
        <v>#N/A</v>
      </c>
      <c r="H6319" s="5" t="e">
        <f>INDEX('BASE DE DATOS'!$A$2:$H$4921,MATCH(CONSTATACIÓN!$C6319,'BASE DE DATOS'!$A$2:$A$4921,0),6)</f>
        <v>#N/A</v>
      </c>
      <c r="I6319" s="5" t="e">
        <f>INDEX('BASE DE DATOS'!$A$2:$H$4921,MATCH(CONSTATACIÓN!$C6319,'BASE DE DATOS'!$A$2:$A$4921,0),7)</f>
        <v>#N/A</v>
      </c>
      <c r="J6319" s="5" t="e">
        <f>INDEX('BASE DE DATOS'!$A$2:$H$4921,MATCH(CONSTATACIÓN!$C6319,'BASE DE DATOS'!$A$2:$A$4921,0),8)</f>
        <v>#N/A</v>
      </c>
    </row>
    <row r="6320" spans="1:10" x14ac:dyDescent="0.25">
      <c r="A6320" s="13">
        <f t="shared" si="100"/>
        <v>0</v>
      </c>
      <c r="B6320" s="17" t="e">
        <f>INDEX('BASE DE DATOS'!$A$2:$H$4921,MATCH(CONSTATACIÓN!$C6320,'BASE DE DATOS'!$A$2:$A$4921,0),2)</f>
        <v>#N/A</v>
      </c>
      <c r="C6320" s="5"/>
      <c r="D6320" s="5"/>
      <c r="E6320" s="5"/>
      <c r="F6320" s="5"/>
      <c r="G6320" s="6" t="e">
        <f>INDEX('BASE DE DATOS'!$A$2:$H$4921,MATCH(CONSTATACIÓN!$C6320,'BASE DE DATOS'!$A$2:$A$4921,0),3)</f>
        <v>#N/A</v>
      </c>
      <c r="H6320" s="5" t="e">
        <f>INDEX('BASE DE DATOS'!$A$2:$H$4921,MATCH(CONSTATACIÓN!$C6320,'BASE DE DATOS'!$A$2:$A$4921,0),6)</f>
        <v>#N/A</v>
      </c>
      <c r="I6320" s="5" t="e">
        <f>INDEX('BASE DE DATOS'!$A$2:$H$4921,MATCH(CONSTATACIÓN!$C6320,'BASE DE DATOS'!$A$2:$A$4921,0),7)</f>
        <v>#N/A</v>
      </c>
      <c r="J6320" s="5" t="e">
        <f>INDEX('BASE DE DATOS'!$A$2:$H$4921,MATCH(CONSTATACIÓN!$C6320,'BASE DE DATOS'!$A$2:$A$4921,0),8)</f>
        <v>#N/A</v>
      </c>
    </row>
    <row r="6321" spans="1:10" x14ac:dyDescent="0.25">
      <c r="A6321" s="13">
        <f t="shared" si="100"/>
        <v>0</v>
      </c>
      <c r="B6321" s="17" t="e">
        <f>INDEX('BASE DE DATOS'!$A$2:$H$4921,MATCH(CONSTATACIÓN!$C6321,'BASE DE DATOS'!$A$2:$A$4921,0),2)</f>
        <v>#N/A</v>
      </c>
      <c r="C6321" s="5"/>
      <c r="D6321" s="5"/>
      <c r="E6321" s="5"/>
      <c r="F6321" s="5"/>
      <c r="G6321" s="6" t="e">
        <f>INDEX('BASE DE DATOS'!$A$2:$H$4921,MATCH(CONSTATACIÓN!$C6321,'BASE DE DATOS'!$A$2:$A$4921,0),3)</f>
        <v>#N/A</v>
      </c>
      <c r="H6321" s="5" t="e">
        <f>INDEX('BASE DE DATOS'!$A$2:$H$4921,MATCH(CONSTATACIÓN!$C6321,'BASE DE DATOS'!$A$2:$A$4921,0),6)</f>
        <v>#N/A</v>
      </c>
      <c r="I6321" s="5" t="e">
        <f>INDEX('BASE DE DATOS'!$A$2:$H$4921,MATCH(CONSTATACIÓN!$C6321,'BASE DE DATOS'!$A$2:$A$4921,0),7)</f>
        <v>#N/A</v>
      </c>
      <c r="J6321" s="5" t="e">
        <f>INDEX('BASE DE DATOS'!$A$2:$H$4921,MATCH(CONSTATACIÓN!$C6321,'BASE DE DATOS'!$A$2:$A$4921,0),8)</f>
        <v>#N/A</v>
      </c>
    </row>
    <row r="6322" spans="1:10" x14ac:dyDescent="0.25">
      <c r="A6322" s="13">
        <f t="shared" si="100"/>
        <v>0</v>
      </c>
      <c r="B6322" s="17" t="e">
        <f>INDEX('BASE DE DATOS'!$A$2:$H$4921,MATCH(CONSTATACIÓN!$C6322,'BASE DE DATOS'!$A$2:$A$4921,0),2)</f>
        <v>#N/A</v>
      </c>
      <c r="C6322" s="5"/>
      <c r="D6322" s="5"/>
      <c r="E6322" s="5"/>
      <c r="F6322" s="5"/>
      <c r="G6322" s="6" t="e">
        <f>INDEX('BASE DE DATOS'!$A$2:$H$4921,MATCH(CONSTATACIÓN!$C6322,'BASE DE DATOS'!$A$2:$A$4921,0),3)</f>
        <v>#N/A</v>
      </c>
      <c r="H6322" s="5" t="e">
        <f>INDEX('BASE DE DATOS'!$A$2:$H$4921,MATCH(CONSTATACIÓN!$C6322,'BASE DE DATOS'!$A$2:$A$4921,0),6)</f>
        <v>#N/A</v>
      </c>
      <c r="I6322" s="5" t="e">
        <f>INDEX('BASE DE DATOS'!$A$2:$H$4921,MATCH(CONSTATACIÓN!$C6322,'BASE DE DATOS'!$A$2:$A$4921,0),7)</f>
        <v>#N/A</v>
      </c>
      <c r="J6322" s="5" t="e">
        <f>INDEX('BASE DE DATOS'!$A$2:$H$4921,MATCH(CONSTATACIÓN!$C6322,'BASE DE DATOS'!$A$2:$A$4921,0),8)</f>
        <v>#N/A</v>
      </c>
    </row>
    <row r="6323" spans="1:10" x14ac:dyDescent="0.25">
      <c r="A6323" s="13">
        <f t="shared" si="100"/>
        <v>0</v>
      </c>
      <c r="B6323" s="17" t="e">
        <f>INDEX('BASE DE DATOS'!$A$2:$H$4921,MATCH(CONSTATACIÓN!$C6323,'BASE DE DATOS'!$A$2:$A$4921,0),2)</f>
        <v>#N/A</v>
      </c>
      <c r="C6323" s="5"/>
      <c r="D6323" s="5"/>
      <c r="E6323" s="5"/>
      <c r="F6323" s="5"/>
      <c r="G6323" s="6" t="e">
        <f>INDEX('BASE DE DATOS'!$A$2:$H$4921,MATCH(CONSTATACIÓN!$C6323,'BASE DE DATOS'!$A$2:$A$4921,0),3)</f>
        <v>#N/A</v>
      </c>
      <c r="H6323" s="5" t="e">
        <f>INDEX('BASE DE DATOS'!$A$2:$H$4921,MATCH(CONSTATACIÓN!$C6323,'BASE DE DATOS'!$A$2:$A$4921,0),6)</f>
        <v>#N/A</v>
      </c>
      <c r="I6323" s="5" t="e">
        <f>INDEX('BASE DE DATOS'!$A$2:$H$4921,MATCH(CONSTATACIÓN!$C6323,'BASE DE DATOS'!$A$2:$A$4921,0),7)</f>
        <v>#N/A</v>
      </c>
      <c r="J6323" s="5" t="e">
        <f>INDEX('BASE DE DATOS'!$A$2:$H$4921,MATCH(CONSTATACIÓN!$C6323,'BASE DE DATOS'!$A$2:$A$4921,0),8)</f>
        <v>#N/A</v>
      </c>
    </row>
    <row r="6324" spans="1:10" x14ac:dyDescent="0.25">
      <c r="A6324" s="13">
        <f t="shared" ref="A6324:A6387" si="101">C6324</f>
        <v>0</v>
      </c>
      <c r="B6324" s="17" t="e">
        <f>INDEX('BASE DE DATOS'!$A$2:$H$4921,MATCH(CONSTATACIÓN!$C6324,'BASE DE DATOS'!$A$2:$A$4921,0),2)</f>
        <v>#N/A</v>
      </c>
      <c r="C6324" s="5"/>
      <c r="D6324" s="5"/>
      <c r="E6324" s="5"/>
      <c r="F6324" s="5"/>
      <c r="G6324" s="6" t="e">
        <f>INDEX('BASE DE DATOS'!$A$2:$H$4921,MATCH(CONSTATACIÓN!$C6324,'BASE DE DATOS'!$A$2:$A$4921,0),3)</f>
        <v>#N/A</v>
      </c>
      <c r="H6324" s="5" t="e">
        <f>INDEX('BASE DE DATOS'!$A$2:$H$4921,MATCH(CONSTATACIÓN!$C6324,'BASE DE DATOS'!$A$2:$A$4921,0),6)</f>
        <v>#N/A</v>
      </c>
      <c r="I6324" s="5" t="e">
        <f>INDEX('BASE DE DATOS'!$A$2:$H$4921,MATCH(CONSTATACIÓN!$C6324,'BASE DE DATOS'!$A$2:$A$4921,0),7)</f>
        <v>#N/A</v>
      </c>
      <c r="J6324" s="5" t="e">
        <f>INDEX('BASE DE DATOS'!$A$2:$H$4921,MATCH(CONSTATACIÓN!$C6324,'BASE DE DATOS'!$A$2:$A$4921,0),8)</f>
        <v>#N/A</v>
      </c>
    </row>
    <row r="6325" spans="1:10" x14ac:dyDescent="0.25">
      <c r="A6325" s="13">
        <f t="shared" si="101"/>
        <v>0</v>
      </c>
      <c r="B6325" s="17" t="e">
        <f>INDEX('BASE DE DATOS'!$A$2:$H$4921,MATCH(CONSTATACIÓN!$C6325,'BASE DE DATOS'!$A$2:$A$4921,0),2)</f>
        <v>#N/A</v>
      </c>
      <c r="C6325" s="5"/>
      <c r="D6325" s="5"/>
      <c r="E6325" s="5"/>
      <c r="F6325" s="5"/>
      <c r="G6325" s="6" t="e">
        <f>INDEX('BASE DE DATOS'!$A$2:$H$4921,MATCH(CONSTATACIÓN!$C6325,'BASE DE DATOS'!$A$2:$A$4921,0),3)</f>
        <v>#N/A</v>
      </c>
      <c r="H6325" s="5" t="e">
        <f>INDEX('BASE DE DATOS'!$A$2:$H$4921,MATCH(CONSTATACIÓN!$C6325,'BASE DE DATOS'!$A$2:$A$4921,0),6)</f>
        <v>#N/A</v>
      </c>
      <c r="I6325" s="5" t="e">
        <f>INDEX('BASE DE DATOS'!$A$2:$H$4921,MATCH(CONSTATACIÓN!$C6325,'BASE DE DATOS'!$A$2:$A$4921,0),7)</f>
        <v>#N/A</v>
      </c>
      <c r="J6325" s="5" t="e">
        <f>INDEX('BASE DE DATOS'!$A$2:$H$4921,MATCH(CONSTATACIÓN!$C6325,'BASE DE DATOS'!$A$2:$A$4921,0),8)</f>
        <v>#N/A</v>
      </c>
    </row>
    <row r="6326" spans="1:10" x14ac:dyDescent="0.25">
      <c r="A6326" s="13">
        <f t="shared" si="101"/>
        <v>0</v>
      </c>
      <c r="B6326" s="17" t="e">
        <f>INDEX('BASE DE DATOS'!$A$2:$H$4921,MATCH(CONSTATACIÓN!$C6326,'BASE DE DATOS'!$A$2:$A$4921,0),2)</f>
        <v>#N/A</v>
      </c>
      <c r="C6326" s="5"/>
      <c r="D6326" s="5"/>
      <c r="E6326" s="5"/>
      <c r="F6326" s="5"/>
      <c r="G6326" s="6" t="e">
        <f>INDEX('BASE DE DATOS'!$A$2:$H$4921,MATCH(CONSTATACIÓN!$C6326,'BASE DE DATOS'!$A$2:$A$4921,0),3)</f>
        <v>#N/A</v>
      </c>
      <c r="H6326" s="5" t="e">
        <f>INDEX('BASE DE DATOS'!$A$2:$H$4921,MATCH(CONSTATACIÓN!$C6326,'BASE DE DATOS'!$A$2:$A$4921,0),6)</f>
        <v>#N/A</v>
      </c>
      <c r="I6326" s="5" t="e">
        <f>INDEX('BASE DE DATOS'!$A$2:$H$4921,MATCH(CONSTATACIÓN!$C6326,'BASE DE DATOS'!$A$2:$A$4921,0),7)</f>
        <v>#N/A</v>
      </c>
      <c r="J6326" s="5" t="e">
        <f>INDEX('BASE DE DATOS'!$A$2:$H$4921,MATCH(CONSTATACIÓN!$C6326,'BASE DE DATOS'!$A$2:$A$4921,0),8)</f>
        <v>#N/A</v>
      </c>
    </row>
    <row r="6327" spans="1:10" x14ac:dyDescent="0.25">
      <c r="A6327" s="13">
        <f t="shared" si="101"/>
        <v>0</v>
      </c>
      <c r="B6327" s="17" t="e">
        <f>INDEX('BASE DE DATOS'!$A$2:$H$4921,MATCH(CONSTATACIÓN!$C6327,'BASE DE DATOS'!$A$2:$A$4921,0),2)</f>
        <v>#N/A</v>
      </c>
      <c r="C6327" s="5"/>
      <c r="D6327" s="5"/>
      <c r="E6327" s="5"/>
      <c r="F6327" s="5"/>
      <c r="G6327" s="6" t="e">
        <f>INDEX('BASE DE DATOS'!$A$2:$H$4921,MATCH(CONSTATACIÓN!$C6327,'BASE DE DATOS'!$A$2:$A$4921,0),3)</f>
        <v>#N/A</v>
      </c>
      <c r="H6327" s="5" t="e">
        <f>INDEX('BASE DE DATOS'!$A$2:$H$4921,MATCH(CONSTATACIÓN!$C6327,'BASE DE DATOS'!$A$2:$A$4921,0),6)</f>
        <v>#N/A</v>
      </c>
      <c r="I6327" s="5" t="e">
        <f>INDEX('BASE DE DATOS'!$A$2:$H$4921,MATCH(CONSTATACIÓN!$C6327,'BASE DE DATOS'!$A$2:$A$4921,0),7)</f>
        <v>#N/A</v>
      </c>
      <c r="J6327" s="5" t="e">
        <f>INDEX('BASE DE DATOS'!$A$2:$H$4921,MATCH(CONSTATACIÓN!$C6327,'BASE DE DATOS'!$A$2:$A$4921,0),8)</f>
        <v>#N/A</v>
      </c>
    </row>
    <row r="6328" spans="1:10" x14ac:dyDescent="0.25">
      <c r="A6328" s="13">
        <f t="shared" si="101"/>
        <v>0</v>
      </c>
      <c r="B6328" s="17" t="e">
        <f>INDEX('BASE DE DATOS'!$A$2:$H$4921,MATCH(CONSTATACIÓN!$C6328,'BASE DE DATOS'!$A$2:$A$4921,0),2)</f>
        <v>#N/A</v>
      </c>
      <c r="C6328" s="5"/>
      <c r="D6328" s="5"/>
      <c r="E6328" s="5"/>
      <c r="F6328" s="5"/>
      <c r="G6328" s="6" t="e">
        <f>INDEX('BASE DE DATOS'!$A$2:$H$4921,MATCH(CONSTATACIÓN!$C6328,'BASE DE DATOS'!$A$2:$A$4921,0),3)</f>
        <v>#N/A</v>
      </c>
      <c r="H6328" s="5" t="e">
        <f>INDEX('BASE DE DATOS'!$A$2:$H$4921,MATCH(CONSTATACIÓN!$C6328,'BASE DE DATOS'!$A$2:$A$4921,0),6)</f>
        <v>#N/A</v>
      </c>
      <c r="I6328" s="5" t="e">
        <f>INDEX('BASE DE DATOS'!$A$2:$H$4921,MATCH(CONSTATACIÓN!$C6328,'BASE DE DATOS'!$A$2:$A$4921,0),7)</f>
        <v>#N/A</v>
      </c>
      <c r="J6328" s="5" t="e">
        <f>INDEX('BASE DE DATOS'!$A$2:$H$4921,MATCH(CONSTATACIÓN!$C6328,'BASE DE DATOS'!$A$2:$A$4921,0),8)</f>
        <v>#N/A</v>
      </c>
    </row>
    <row r="6329" spans="1:10" x14ac:dyDescent="0.25">
      <c r="A6329" s="13">
        <f t="shared" si="101"/>
        <v>0</v>
      </c>
      <c r="B6329" s="17" t="e">
        <f>INDEX('BASE DE DATOS'!$A$2:$H$4921,MATCH(CONSTATACIÓN!$C6329,'BASE DE DATOS'!$A$2:$A$4921,0),2)</f>
        <v>#N/A</v>
      </c>
      <c r="C6329" s="5"/>
      <c r="D6329" s="5"/>
      <c r="E6329" s="5"/>
      <c r="F6329" s="5"/>
      <c r="G6329" s="6" t="e">
        <f>INDEX('BASE DE DATOS'!$A$2:$H$4921,MATCH(CONSTATACIÓN!$C6329,'BASE DE DATOS'!$A$2:$A$4921,0),3)</f>
        <v>#N/A</v>
      </c>
      <c r="H6329" s="5" t="e">
        <f>INDEX('BASE DE DATOS'!$A$2:$H$4921,MATCH(CONSTATACIÓN!$C6329,'BASE DE DATOS'!$A$2:$A$4921,0),6)</f>
        <v>#N/A</v>
      </c>
      <c r="I6329" s="5" t="e">
        <f>INDEX('BASE DE DATOS'!$A$2:$H$4921,MATCH(CONSTATACIÓN!$C6329,'BASE DE DATOS'!$A$2:$A$4921,0),7)</f>
        <v>#N/A</v>
      </c>
      <c r="J6329" s="5" t="e">
        <f>INDEX('BASE DE DATOS'!$A$2:$H$4921,MATCH(CONSTATACIÓN!$C6329,'BASE DE DATOS'!$A$2:$A$4921,0),8)</f>
        <v>#N/A</v>
      </c>
    </row>
    <row r="6330" spans="1:10" x14ac:dyDescent="0.25">
      <c r="A6330" s="13">
        <f t="shared" si="101"/>
        <v>0</v>
      </c>
      <c r="B6330" s="17" t="e">
        <f>INDEX('BASE DE DATOS'!$A$2:$H$4921,MATCH(CONSTATACIÓN!$C6330,'BASE DE DATOS'!$A$2:$A$4921,0),2)</f>
        <v>#N/A</v>
      </c>
      <c r="C6330" s="5"/>
      <c r="D6330" s="5"/>
      <c r="E6330" s="5"/>
      <c r="F6330" s="5"/>
      <c r="G6330" s="6" t="e">
        <f>INDEX('BASE DE DATOS'!$A$2:$H$4921,MATCH(CONSTATACIÓN!$C6330,'BASE DE DATOS'!$A$2:$A$4921,0),3)</f>
        <v>#N/A</v>
      </c>
      <c r="H6330" s="5" t="e">
        <f>INDEX('BASE DE DATOS'!$A$2:$H$4921,MATCH(CONSTATACIÓN!$C6330,'BASE DE DATOS'!$A$2:$A$4921,0),6)</f>
        <v>#N/A</v>
      </c>
      <c r="I6330" s="5" t="e">
        <f>INDEX('BASE DE DATOS'!$A$2:$H$4921,MATCH(CONSTATACIÓN!$C6330,'BASE DE DATOS'!$A$2:$A$4921,0),7)</f>
        <v>#N/A</v>
      </c>
      <c r="J6330" s="5" t="e">
        <f>INDEX('BASE DE DATOS'!$A$2:$H$4921,MATCH(CONSTATACIÓN!$C6330,'BASE DE DATOS'!$A$2:$A$4921,0),8)</f>
        <v>#N/A</v>
      </c>
    </row>
    <row r="6331" spans="1:10" x14ac:dyDescent="0.25">
      <c r="A6331" s="13">
        <f t="shared" si="101"/>
        <v>0</v>
      </c>
      <c r="B6331" s="17" t="e">
        <f>INDEX('BASE DE DATOS'!$A$2:$H$4921,MATCH(CONSTATACIÓN!$C6331,'BASE DE DATOS'!$A$2:$A$4921,0),2)</f>
        <v>#N/A</v>
      </c>
      <c r="C6331" s="5"/>
      <c r="D6331" s="5"/>
      <c r="E6331" s="5"/>
      <c r="F6331" s="5"/>
      <c r="G6331" s="6" t="e">
        <f>INDEX('BASE DE DATOS'!$A$2:$H$4921,MATCH(CONSTATACIÓN!$C6331,'BASE DE DATOS'!$A$2:$A$4921,0),3)</f>
        <v>#N/A</v>
      </c>
      <c r="H6331" s="5" t="e">
        <f>INDEX('BASE DE DATOS'!$A$2:$H$4921,MATCH(CONSTATACIÓN!$C6331,'BASE DE DATOS'!$A$2:$A$4921,0),6)</f>
        <v>#N/A</v>
      </c>
      <c r="I6331" s="5" t="e">
        <f>INDEX('BASE DE DATOS'!$A$2:$H$4921,MATCH(CONSTATACIÓN!$C6331,'BASE DE DATOS'!$A$2:$A$4921,0),7)</f>
        <v>#N/A</v>
      </c>
      <c r="J6331" s="5" t="e">
        <f>INDEX('BASE DE DATOS'!$A$2:$H$4921,MATCH(CONSTATACIÓN!$C6331,'BASE DE DATOS'!$A$2:$A$4921,0),8)</f>
        <v>#N/A</v>
      </c>
    </row>
    <row r="6332" spans="1:10" x14ac:dyDescent="0.25">
      <c r="A6332" s="13">
        <f t="shared" si="101"/>
        <v>0</v>
      </c>
      <c r="B6332" s="17" t="e">
        <f>INDEX('BASE DE DATOS'!$A$2:$H$4921,MATCH(CONSTATACIÓN!$C6332,'BASE DE DATOS'!$A$2:$A$4921,0),2)</f>
        <v>#N/A</v>
      </c>
      <c r="C6332" s="5"/>
      <c r="D6332" s="5"/>
      <c r="E6332" s="5"/>
      <c r="F6332" s="5"/>
      <c r="G6332" s="6" t="e">
        <f>INDEX('BASE DE DATOS'!$A$2:$H$4921,MATCH(CONSTATACIÓN!$C6332,'BASE DE DATOS'!$A$2:$A$4921,0),3)</f>
        <v>#N/A</v>
      </c>
      <c r="H6332" s="5" t="e">
        <f>INDEX('BASE DE DATOS'!$A$2:$H$4921,MATCH(CONSTATACIÓN!$C6332,'BASE DE DATOS'!$A$2:$A$4921,0),6)</f>
        <v>#N/A</v>
      </c>
      <c r="I6332" s="5" t="e">
        <f>INDEX('BASE DE DATOS'!$A$2:$H$4921,MATCH(CONSTATACIÓN!$C6332,'BASE DE DATOS'!$A$2:$A$4921,0),7)</f>
        <v>#N/A</v>
      </c>
      <c r="J6332" s="5" t="e">
        <f>INDEX('BASE DE DATOS'!$A$2:$H$4921,MATCH(CONSTATACIÓN!$C6332,'BASE DE DATOS'!$A$2:$A$4921,0),8)</f>
        <v>#N/A</v>
      </c>
    </row>
    <row r="6333" spans="1:10" x14ac:dyDescent="0.25">
      <c r="A6333" s="13">
        <f t="shared" si="101"/>
        <v>0</v>
      </c>
      <c r="B6333" s="17" t="e">
        <f>INDEX('BASE DE DATOS'!$A$2:$H$4921,MATCH(CONSTATACIÓN!$C6333,'BASE DE DATOS'!$A$2:$A$4921,0),2)</f>
        <v>#N/A</v>
      </c>
      <c r="C6333" s="5"/>
      <c r="D6333" s="5"/>
      <c r="E6333" s="5"/>
      <c r="F6333" s="5"/>
      <c r="G6333" s="6" t="e">
        <f>INDEX('BASE DE DATOS'!$A$2:$H$4921,MATCH(CONSTATACIÓN!$C6333,'BASE DE DATOS'!$A$2:$A$4921,0),3)</f>
        <v>#N/A</v>
      </c>
      <c r="H6333" s="5" t="e">
        <f>INDEX('BASE DE DATOS'!$A$2:$H$4921,MATCH(CONSTATACIÓN!$C6333,'BASE DE DATOS'!$A$2:$A$4921,0),6)</f>
        <v>#N/A</v>
      </c>
      <c r="I6333" s="5" t="e">
        <f>INDEX('BASE DE DATOS'!$A$2:$H$4921,MATCH(CONSTATACIÓN!$C6333,'BASE DE DATOS'!$A$2:$A$4921,0),7)</f>
        <v>#N/A</v>
      </c>
      <c r="J6333" s="5" t="e">
        <f>INDEX('BASE DE DATOS'!$A$2:$H$4921,MATCH(CONSTATACIÓN!$C6333,'BASE DE DATOS'!$A$2:$A$4921,0),8)</f>
        <v>#N/A</v>
      </c>
    </row>
    <row r="6334" spans="1:10" x14ac:dyDescent="0.25">
      <c r="A6334" s="13">
        <f t="shared" si="101"/>
        <v>0</v>
      </c>
      <c r="B6334" s="17" t="e">
        <f>INDEX('BASE DE DATOS'!$A$2:$H$4921,MATCH(CONSTATACIÓN!$C6334,'BASE DE DATOS'!$A$2:$A$4921,0),2)</f>
        <v>#N/A</v>
      </c>
      <c r="C6334" s="5"/>
      <c r="D6334" s="5"/>
      <c r="E6334" s="5"/>
      <c r="F6334" s="5"/>
      <c r="G6334" s="6" t="e">
        <f>INDEX('BASE DE DATOS'!$A$2:$H$4921,MATCH(CONSTATACIÓN!$C6334,'BASE DE DATOS'!$A$2:$A$4921,0),3)</f>
        <v>#N/A</v>
      </c>
      <c r="H6334" s="5" t="e">
        <f>INDEX('BASE DE DATOS'!$A$2:$H$4921,MATCH(CONSTATACIÓN!$C6334,'BASE DE DATOS'!$A$2:$A$4921,0),6)</f>
        <v>#N/A</v>
      </c>
      <c r="I6334" s="5" t="e">
        <f>INDEX('BASE DE DATOS'!$A$2:$H$4921,MATCH(CONSTATACIÓN!$C6334,'BASE DE DATOS'!$A$2:$A$4921,0),7)</f>
        <v>#N/A</v>
      </c>
      <c r="J6334" s="5" t="e">
        <f>INDEX('BASE DE DATOS'!$A$2:$H$4921,MATCH(CONSTATACIÓN!$C6334,'BASE DE DATOS'!$A$2:$A$4921,0),8)</f>
        <v>#N/A</v>
      </c>
    </row>
    <row r="6335" spans="1:10" x14ac:dyDescent="0.25">
      <c r="A6335" s="13">
        <f t="shared" si="101"/>
        <v>0</v>
      </c>
      <c r="B6335" s="17" t="e">
        <f>INDEX('BASE DE DATOS'!$A$2:$H$4921,MATCH(CONSTATACIÓN!$C6335,'BASE DE DATOS'!$A$2:$A$4921,0),2)</f>
        <v>#N/A</v>
      </c>
      <c r="C6335" s="5"/>
      <c r="D6335" s="5"/>
      <c r="E6335" s="5"/>
      <c r="F6335" s="5"/>
      <c r="G6335" s="6" t="e">
        <f>INDEX('BASE DE DATOS'!$A$2:$H$4921,MATCH(CONSTATACIÓN!$C6335,'BASE DE DATOS'!$A$2:$A$4921,0),3)</f>
        <v>#N/A</v>
      </c>
      <c r="H6335" s="5" t="e">
        <f>INDEX('BASE DE DATOS'!$A$2:$H$4921,MATCH(CONSTATACIÓN!$C6335,'BASE DE DATOS'!$A$2:$A$4921,0),6)</f>
        <v>#N/A</v>
      </c>
      <c r="I6335" s="5" t="e">
        <f>INDEX('BASE DE DATOS'!$A$2:$H$4921,MATCH(CONSTATACIÓN!$C6335,'BASE DE DATOS'!$A$2:$A$4921,0),7)</f>
        <v>#N/A</v>
      </c>
      <c r="J6335" s="5" t="e">
        <f>INDEX('BASE DE DATOS'!$A$2:$H$4921,MATCH(CONSTATACIÓN!$C6335,'BASE DE DATOS'!$A$2:$A$4921,0),8)</f>
        <v>#N/A</v>
      </c>
    </row>
    <row r="6336" spans="1:10" x14ac:dyDescent="0.25">
      <c r="A6336" s="13">
        <f t="shared" si="101"/>
        <v>0</v>
      </c>
      <c r="B6336" s="17" t="e">
        <f>INDEX('BASE DE DATOS'!$A$2:$H$4921,MATCH(CONSTATACIÓN!$C6336,'BASE DE DATOS'!$A$2:$A$4921,0),2)</f>
        <v>#N/A</v>
      </c>
      <c r="C6336" s="5"/>
      <c r="D6336" s="5"/>
      <c r="E6336" s="5"/>
      <c r="F6336" s="5"/>
      <c r="G6336" s="6" t="e">
        <f>INDEX('BASE DE DATOS'!$A$2:$H$4921,MATCH(CONSTATACIÓN!$C6336,'BASE DE DATOS'!$A$2:$A$4921,0),3)</f>
        <v>#N/A</v>
      </c>
      <c r="H6336" s="5" t="e">
        <f>INDEX('BASE DE DATOS'!$A$2:$H$4921,MATCH(CONSTATACIÓN!$C6336,'BASE DE DATOS'!$A$2:$A$4921,0),6)</f>
        <v>#N/A</v>
      </c>
      <c r="I6336" s="5" t="e">
        <f>INDEX('BASE DE DATOS'!$A$2:$H$4921,MATCH(CONSTATACIÓN!$C6336,'BASE DE DATOS'!$A$2:$A$4921,0),7)</f>
        <v>#N/A</v>
      </c>
      <c r="J6336" s="5" t="e">
        <f>INDEX('BASE DE DATOS'!$A$2:$H$4921,MATCH(CONSTATACIÓN!$C6336,'BASE DE DATOS'!$A$2:$A$4921,0),8)</f>
        <v>#N/A</v>
      </c>
    </row>
    <row r="6337" spans="1:10" x14ac:dyDescent="0.25">
      <c r="A6337" s="13">
        <f t="shared" si="101"/>
        <v>0</v>
      </c>
      <c r="B6337" s="17" t="e">
        <f>INDEX('BASE DE DATOS'!$A$2:$H$4921,MATCH(CONSTATACIÓN!$C6337,'BASE DE DATOS'!$A$2:$A$4921,0),2)</f>
        <v>#N/A</v>
      </c>
      <c r="C6337" s="5"/>
      <c r="D6337" s="5"/>
      <c r="E6337" s="5"/>
      <c r="F6337" s="5"/>
      <c r="G6337" s="6" t="e">
        <f>INDEX('BASE DE DATOS'!$A$2:$H$4921,MATCH(CONSTATACIÓN!$C6337,'BASE DE DATOS'!$A$2:$A$4921,0),3)</f>
        <v>#N/A</v>
      </c>
      <c r="H6337" s="5" t="e">
        <f>INDEX('BASE DE DATOS'!$A$2:$H$4921,MATCH(CONSTATACIÓN!$C6337,'BASE DE DATOS'!$A$2:$A$4921,0),6)</f>
        <v>#N/A</v>
      </c>
      <c r="I6337" s="5" t="e">
        <f>INDEX('BASE DE DATOS'!$A$2:$H$4921,MATCH(CONSTATACIÓN!$C6337,'BASE DE DATOS'!$A$2:$A$4921,0),7)</f>
        <v>#N/A</v>
      </c>
      <c r="J6337" s="5" t="e">
        <f>INDEX('BASE DE DATOS'!$A$2:$H$4921,MATCH(CONSTATACIÓN!$C6337,'BASE DE DATOS'!$A$2:$A$4921,0),8)</f>
        <v>#N/A</v>
      </c>
    </row>
    <row r="6338" spans="1:10" x14ac:dyDescent="0.25">
      <c r="A6338" s="13">
        <f t="shared" si="101"/>
        <v>0</v>
      </c>
      <c r="B6338" s="17" t="e">
        <f>INDEX('BASE DE DATOS'!$A$2:$H$4921,MATCH(CONSTATACIÓN!$C6338,'BASE DE DATOS'!$A$2:$A$4921,0),2)</f>
        <v>#N/A</v>
      </c>
      <c r="C6338" s="5"/>
      <c r="D6338" s="5"/>
      <c r="E6338" s="5"/>
      <c r="F6338" s="5"/>
      <c r="G6338" s="6" t="e">
        <f>INDEX('BASE DE DATOS'!$A$2:$H$4921,MATCH(CONSTATACIÓN!$C6338,'BASE DE DATOS'!$A$2:$A$4921,0),3)</f>
        <v>#N/A</v>
      </c>
      <c r="H6338" s="5" t="e">
        <f>INDEX('BASE DE DATOS'!$A$2:$H$4921,MATCH(CONSTATACIÓN!$C6338,'BASE DE DATOS'!$A$2:$A$4921,0),6)</f>
        <v>#N/A</v>
      </c>
      <c r="I6338" s="5" t="e">
        <f>INDEX('BASE DE DATOS'!$A$2:$H$4921,MATCH(CONSTATACIÓN!$C6338,'BASE DE DATOS'!$A$2:$A$4921,0),7)</f>
        <v>#N/A</v>
      </c>
      <c r="J6338" s="5" t="e">
        <f>INDEX('BASE DE DATOS'!$A$2:$H$4921,MATCH(CONSTATACIÓN!$C6338,'BASE DE DATOS'!$A$2:$A$4921,0),8)</f>
        <v>#N/A</v>
      </c>
    </row>
    <row r="6339" spans="1:10" x14ac:dyDescent="0.25">
      <c r="A6339" s="13">
        <f t="shared" si="101"/>
        <v>0</v>
      </c>
      <c r="B6339" s="17" t="e">
        <f>INDEX('BASE DE DATOS'!$A$2:$H$4921,MATCH(CONSTATACIÓN!$C6339,'BASE DE DATOS'!$A$2:$A$4921,0),2)</f>
        <v>#N/A</v>
      </c>
      <c r="C6339" s="5"/>
      <c r="D6339" s="5"/>
      <c r="E6339" s="5"/>
      <c r="F6339" s="5"/>
      <c r="G6339" s="6" t="e">
        <f>INDEX('BASE DE DATOS'!$A$2:$H$4921,MATCH(CONSTATACIÓN!$C6339,'BASE DE DATOS'!$A$2:$A$4921,0),3)</f>
        <v>#N/A</v>
      </c>
      <c r="H6339" s="5" t="e">
        <f>INDEX('BASE DE DATOS'!$A$2:$H$4921,MATCH(CONSTATACIÓN!$C6339,'BASE DE DATOS'!$A$2:$A$4921,0),6)</f>
        <v>#N/A</v>
      </c>
      <c r="I6339" s="5" t="e">
        <f>INDEX('BASE DE DATOS'!$A$2:$H$4921,MATCH(CONSTATACIÓN!$C6339,'BASE DE DATOS'!$A$2:$A$4921,0),7)</f>
        <v>#N/A</v>
      </c>
      <c r="J6339" s="5" t="e">
        <f>INDEX('BASE DE DATOS'!$A$2:$H$4921,MATCH(CONSTATACIÓN!$C6339,'BASE DE DATOS'!$A$2:$A$4921,0),8)</f>
        <v>#N/A</v>
      </c>
    </row>
    <row r="6340" spans="1:10" x14ac:dyDescent="0.25">
      <c r="A6340" s="13">
        <f t="shared" si="101"/>
        <v>0</v>
      </c>
      <c r="B6340" s="17" t="e">
        <f>INDEX('BASE DE DATOS'!$A$2:$H$4921,MATCH(CONSTATACIÓN!$C6340,'BASE DE DATOS'!$A$2:$A$4921,0),2)</f>
        <v>#N/A</v>
      </c>
      <c r="C6340" s="5"/>
      <c r="D6340" s="5"/>
      <c r="E6340" s="5"/>
      <c r="F6340" s="5"/>
      <c r="G6340" s="6" t="e">
        <f>INDEX('BASE DE DATOS'!$A$2:$H$4921,MATCH(CONSTATACIÓN!$C6340,'BASE DE DATOS'!$A$2:$A$4921,0),3)</f>
        <v>#N/A</v>
      </c>
      <c r="H6340" s="5" t="e">
        <f>INDEX('BASE DE DATOS'!$A$2:$H$4921,MATCH(CONSTATACIÓN!$C6340,'BASE DE DATOS'!$A$2:$A$4921,0),6)</f>
        <v>#N/A</v>
      </c>
      <c r="I6340" s="5" t="e">
        <f>INDEX('BASE DE DATOS'!$A$2:$H$4921,MATCH(CONSTATACIÓN!$C6340,'BASE DE DATOS'!$A$2:$A$4921,0),7)</f>
        <v>#N/A</v>
      </c>
      <c r="J6340" s="5" t="e">
        <f>INDEX('BASE DE DATOS'!$A$2:$H$4921,MATCH(CONSTATACIÓN!$C6340,'BASE DE DATOS'!$A$2:$A$4921,0),8)</f>
        <v>#N/A</v>
      </c>
    </row>
    <row r="6341" spans="1:10" x14ac:dyDescent="0.25">
      <c r="A6341" s="13">
        <f t="shared" si="101"/>
        <v>0</v>
      </c>
      <c r="B6341" s="17" t="e">
        <f>INDEX('BASE DE DATOS'!$A$2:$H$4921,MATCH(CONSTATACIÓN!$C6341,'BASE DE DATOS'!$A$2:$A$4921,0),2)</f>
        <v>#N/A</v>
      </c>
      <c r="C6341" s="5"/>
      <c r="D6341" s="5"/>
      <c r="E6341" s="5"/>
      <c r="F6341" s="5"/>
      <c r="G6341" s="6" t="e">
        <f>INDEX('BASE DE DATOS'!$A$2:$H$4921,MATCH(CONSTATACIÓN!$C6341,'BASE DE DATOS'!$A$2:$A$4921,0),3)</f>
        <v>#N/A</v>
      </c>
      <c r="H6341" s="5" t="e">
        <f>INDEX('BASE DE DATOS'!$A$2:$H$4921,MATCH(CONSTATACIÓN!$C6341,'BASE DE DATOS'!$A$2:$A$4921,0),6)</f>
        <v>#N/A</v>
      </c>
      <c r="I6341" s="5" t="e">
        <f>INDEX('BASE DE DATOS'!$A$2:$H$4921,MATCH(CONSTATACIÓN!$C6341,'BASE DE DATOS'!$A$2:$A$4921,0),7)</f>
        <v>#N/A</v>
      </c>
      <c r="J6341" s="5" t="e">
        <f>INDEX('BASE DE DATOS'!$A$2:$H$4921,MATCH(CONSTATACIÓN!$C6341,'BASE DE DATOS'!$A$2:$A$4921,0),8)</f>
        <v>#N/A</v>
      </c>
    </row>
    <row r="6342" spans="1:10" x14ac:dyDescent="0.25">
      <c r="A6342" s="13">
        <f t="shared" si="101"/>
        <v>0</v>
      </c>
      <c r="B6342" s="17" t="e">
        <f>INDEX('BASE DE DATOS'!$A$2:$H$4921,MATCH(CONSTATACIÓN!$C6342,'BASE DE DATOS'!$A$2:$A$4921,0),2)</f>
        <v>#N/A</v>
      </c>
      <c r="C6342" s="5"/>
      <c r="D6342" s="5"/>
      <c r="E6342" s="5"/>
      <c r="F6342" s="5"/>
      <c r="G6342" s="6" t="e">
        <f>INDEX('BASE DE DATOS'!$A$2:$H$4921,MATCH(CONSTATACIÓN!$C6342,'BASE DE DATOS'!$A$2:$A$4921,0),3)</f>
        <v>#N/A</v>
      </c>
      <c r="H6342" s="5" t="e">
        <f>INDEX('BASE DE DATOS'!$A$2:$H$4921,MATCH(CONSTATACIÓN!$C6342,'BASE DE DATOS'!$A$2:$A$4921,0),6)</f>
        <v>#N/A</v>
      </c>
      <c r="I6342" s="5" t="e">
        <f>INDEX('BASE DE DATOS'!$A$2:$H$4921,MATCH(CONSTATACIÓN!$C6342,'BASE DE DATOS'!$A$2:$A$4921,0),7)</f>
        <v>#N/A</v>
      </c>
      <c r="J6342" s="5" t="e">
        <f>INDEX('BASE DE DATOS'!$A$2:$H$4921,MATCH(CONSTATACIÓN!$C6342,'BASE DE DATOS'!$A$2:$A$4921,0),8)</f>
        <v>#N/A</v>
      </c>
    </row>
    <row r="6343" spans="1:10" x14ac:dyDescent="0.25">
      <c r="A6343" s="13">
        <f t="shared" si="101"/>
        <v>0</v>
      </c>
      <c r="B6343" s="17" t="e">
        <f>INDEX('BASE DE DATOS'!$A$2:$H$4921,MATCH(CONSTATACIÓN!$C6343,'BASE DE DATOS'!$A$2:$A$4921,0),2)</f>
        <v>#N/A</v>
      </c>
      <c r="C6343" s="5"/>
      <c r="D6343" s="5"/>
      <c r="E6343" s="5"/>
      <c r="F6343" s="5"/>
      <c r="G6343" s="6" t="e">
        <f>INDEX('BASE DE DATOS'!$A$2:$H$4921,MATCH(CONSTATACIÓN!$C6343,'BASE DE DATOS'!$A$2:$A$4921,0),3)</f>
        <v>#N/A</v>
      </c>
      <c r="H6343" s="5" t="e">
        <f>INDEX('BASE DE DATOS'!$A$2:$H$4921,MATCH(CONSTATACIÓN!$C6343,'BASE DE DATOS'!$A$2:$A$4921,0),6)</f>
        <v>#N/A</v>
      </c>
      <c r="I6343" s="5" t="e">
        <f>INDEX('BASE DE DATOS'!$A$2:$H$4921,MATCH(CONSTATACIÓN!$C6343,'BASE DE DATOS'!$A$2:$A$4921,0),7)</f>
        <v>#N/A</v>
      </c>
      <c r="J6343" s="5" t="e">
        <f>INDEX('BASE DE DATOS'!$A$2:$H$4921,MATCH(CONSTATACIÓN!$C6343,'BASE DE DATOS'!$A$2:$A$4921,0),8)</f>
        <v>#N/A</v>
      </c>
    </row>
    <row r="6344" spans="1:10" x14ac:dyDescent="0.25">
      <c r="A6344" s="13">
        <f t="shared" si="101"/>
        <v>0</v>
      </c>
      <c r="B6344" s="17" t="e">
        <f>INDEX('BASE DE DATOS'!$A$2:$H$4921,MATCH(CONSTATACIÓN!$C6344,'BASE DE DATOS'!$A$2:$A$4921,0),2)</f>
        <v>#N/A</v>
      </c>
      <c r="C6344" s="5"/>
      <c r="D6344" s="5"/>
      <c r="E6344" s="5"/>
      <c r="F6344" s="5"/>
      <c r="G6344" s="6" t="e">
        <f>INDEX('BASE DE DATOS'!$A$2:$H$4921,MATCH(CONSTATACIÓN!$C6344,'BASE DE DATOS'!$A$2:$A$4921,0),3)</f>
        <v>#N/A</v>
      </c>
      <c r="H6344" s="5" t="e">
        <f>INDEX('BASE DE DATOS'!$A$2:$H$4921,MATCH(CONSTATACIÓN!$C6344,'BASE DE DATOS'!$A$2:$A$4921,0),6)</f>
        <v>#N/A</v>
      </c>
      <c r="I6344" s="5" t="e">
        <f>INDEX('BASE DE DATOS'!$A$2:$H$4921,MATCH(CONSTATACIÓN!$C6344,'BASE DE DATOS'!$A$2:$A$4921,0),7)</f>
        <v>#N/A</v>
      </c>
      <c r="J6344" s="5" t="e">
        <f>INDEX('BASE DE DATOS'!$A$2:$H$4921,MATCH(CONSTATACIÓN!$C6344,'BASE DE DATOS'!$A$2:$A$4921,0),8)</f>
        <v>#N/A</v>
      </c>
    </row>
    <row r="6345" spans="1:10" x14ac:dyDescent="0.25">
      <c r="A6345" s="13">
        <f t="shared" si="101"/>
        <v>0</v>
      </c>
      <c r="B6345" s="17" t="e">
        <f>INDEX('BASE DE DATOS'!$A$2:$H$4921,MATCH(CONSTATACIÓN!$C6345,'BASE DE DATOS'!$A$2:$A$4921,0),2)</f>
        <v>#N/A</v>
      </c>
      <c r="C6345" s="5"/>
      <c r="D6345" s="5"/>
      <c r="E6345" s="5"/>
      <c r="F6345" s="5"/>
      <c r="G6345" s="6" t="e">
        <f>INDEX('BASE DE DATOS'!$A$2:$H$4921,MATCH(CONSTATACIÓN!$C6345,'BASE DE DATOS'!$A$2:$A$4921,0),3)</f>
        <v>#N/A</v>
      </c>
      <c r="H6345" s="5" t="e">
        <f>INDEX('BASE DE DATOS'!$A$2:$H$4921,MATCH(CONSTATACIÓN!$C6345,'BASE DE DATOS'!$A$2:$A$4921,0),6)</f>
        <v>#N/A</v>
      </c>
      <c r="I6345" s="5" t="e">
        <f>INDEX('BASE DE DATOS'!$A$2:$H$4921,MATCH(CONSTATACIÓN!$C6345,'BASE DE DATOS'!$A$2:$A$4921,0),7)</f>
        <v>#N/A</v>
      </c>
      <c r="J6345" s="5" t="e">
        <f>INDEX('BASE DE DATOS'!$A$2:$H$4921,MATCH(CONSTATACIÓN!$C6345,'BASE DE DATOS'!$A$2:$A$4921,0),8)</f>
        <v>#N/A</v>
      </c>
    </row>
    <row r="6346" spans="1:10" x14ac:dyDescent="0.25">
      <c r="A6346" s="13">
        <f t="shared" si="101"/>
        <v>0</v>
      </c>
      <c r="B6346" s="17" t="e">
        <f>INDEX('BASE DE DATOS'!$A$2:$H$4921,MATCH(CONSTATACIÓN!$C6346,'BASE DE DATOS'!$A$2:$A$4921,0),2)</f>
        <v>#N/A</v>
      </c>
      <c r="C6346" s="5"/>
      <c r="D6346" s="5"/>
      <c r="E6346" s="5"/>
      <c r="F6346" s="5"/>
      <c r="G6346" s="6" t="e">
        <f>INDEX('BASE DE DATOS'!$A$2:$H$4921,MATCH(CONSTATACIÓN!$C6346,'BASE DE DATOS'!$A$2:$A$4921,0),3)</f>
        <v>#N/A</v>
      </c>
      <c r="H6346" s="5" t="e">
        <f>INDEX('BASE DE DATOS'!$A$2:$H$4921,MATCH(CONSTATACIÓN!$C6346,'BASE DE DATOS'!$A$2:$A$4921,0),6)</f>
        <v>#N/A</v>
      </c>
      <c r="I6346" s="5" t="e">
        <f>INDEX('BASE DE DATOS'!$A$2:$H$4921,MATCH(CONSTATACIÓN!$C6346,'BASE DE DATOS'!$A$2:$A$4921,0),7)</f>
        <v>#N/A</v>
      </c>
      <c r="J6346" s="5" t="e">
        <f>INDEX('BASE DE DATOS'!$A$2:$H$4921,MATCH(CONSTATACIÓN!$C6346,'BASE DE DATOS'!$A$2:$A$4921,0),8)</f>
        <v>#N/A</v>
      </c>
    </row>
    <row r="6347" spans="1:10" x14ac:dyDescent="0.25">
      <c r="A6347" s="13">
        <f t="shared" si="101"/>
        <v>0</v>
      </c>
      <c r="B6347" s="17" t="e">
        <f>INDEX('BASE DE DATOS'!$A$2:$H$4921,MATCH(CONSTATACIÓN!$C6347,'BASE DE DATOS'!$A$2:$A$4921,0),2)</f>
        <v>#N/A</v>
      </c>
      <c r="C6347" s="5"/>
      <c r="D6347" s="5"/>
      <c r="E6347" s="5"/>
      <c r="F6347" s="5"/>
      <c r="G6347" s="6" t="e">
        <f>INDEX('BASE DE DATOS'!$A$2:$H$4921,MATCH(CONSTATACIÓN!$C6347,'BASE DE DATOS'!$A$2:$A$4921,0),3)</f>
        <v>#N/A</v>
      </c>
      <c r="H6347" s="5" t="e">
        <f>INDEX('BASE DE DATOS'!$A$2:$H$4921,MATCH(CONSTATACIÓN!$C6347,'BASE DE DATOS'!$A$2:$A$4921,0),6)</f>
        <v>#N/A</v>
      </c>
      <c r="I6347" s="5" t="e">
        <f>INDEX('BASE DE DATOS'!$A$2:$H$4921,MATCH(CONSTATACIÓN!$C6347,'BASE DE DATOS'!$A$2:$A$4921,0),7)</f>
        <v>#N/A</v>
      </c>
      <c r="J6347" s="5" t="e">
        <f>INDEX('BASE DE DATOS'!$A$2:$H$4921,MATCH(CONSTATACIÓN!$C6347,'BASE DE DATOS'!$A$2:$A$4921,0),8)</f>
        <v>#N/A</v>
      </c>
    </row>
    <row r="6348" spans="1:10" x14ac:dyDescent="0.25">
      <c r="A6348" s="13">
        <f t="shared" si="101"/>
        <v>0</v>
      </c>
      <c r="B6348" s="17" t="e">
        <f>INDEX('BASE DE DATOS'!$A$2:$H$4921,MATCH(CONSTATACIÓN!$C6348,'BASE DE DATOS'!$A$2:$A$4921,0),2)</f>
        <v>#N/A</v>
      </c>
      <c r="C6348" s="5"/>
      <c r="D6348" s="5"/>
      <c r="E6348" s="5"/>
      <c r="F6348" s="5"/>
      <c r="G6348" s="6" t="e">
        <f>INDEX('BASE DE DATOS'!$A$2:$H$4921,MATCH(CONSTATACIÓN!$C6348,'BASE DE DATOS'!$A$2:$A$4921,0),3)</f>
        <v>#N/A</v>
      </c>
      <c r="H6348" s="5" t="e">
        <f>INDEX('BASE DE DATOS'!$A$2:$H$4921,MATCH(CONSTATACIÓN!$C6348,'BASE DE DATOS'!$A$2:$A$4921,0),6)</f>
        <v>#N/A</v>
      </c>
      <c r="I6348" s="5" t="e">
        <f>INDEX('BASE DE DATOS'!$A$2:$H$4921,MATCH(CONSTATACIÓN!$C6348,'BASE DE DATOS'!$A$2:$A$4921,0),7)</f>
        <v>#N/A</v>
      </c>
      <c r="J6348" s="5" t="e">
        <f>INDEX('BASE DE DATOS'!$A$2:$H$4921,MATCH(CONSTATACIÓN!$C6348,'BASE DE DATOS'!$A$2:$A$4921,0),8)</f>
        <v>#N/A</v>
      </c>
    </row>
    <row r="6349" spans="1:10" x14ac:dyDescent="0.25">
      <c r="A6349" s="13">
        <f t="shared" si="101"/>
        <v>0</v>
      </c>
      <c r="B6349" s="17" t="e">
        <f>INDEX('BASE DE DATOS'!$A$2:$H$4921,MATCH(CONSTATACIÓN!$C6349,'BASE DE DATOS'!$A$2:$A$4921,0),2)</f>
        <v>#N/A</v>
      </c>
      <c r="C6349" s="5"/>
      <c r="D6349" s="5"/>
      <c r="E6349" s="5"/>
      <c r="F6349" s="5"/>
      <c r="G6349" s="6" t="e">
        <f>INDEX('BASE DE DATOS'!$A$2:$H$4921,MATCH(CONSTATACIÓN!$C6349,'BASE DE DATOS'!$A$2:$A$4921,0),3)</f>
        <v>#N/A</v>
      </c>
      <c r="H6349" s="5" t="e">
        <f>INDEX('BASE DE DATOS'!$A$2:$H$4921,MATCH(CONSTATACIÓN!$C6349,'BASE DE DATOS'!$A$2:$A$4921,0),6)</f>
        <v>#N/A</v>
      </c>
      <c r="I6349" s="5" t="e">
        <f>INDEX('BASE DE DATOS'!$A$2:$H$4921,MATCH(CONSTATACIÓN!$C6349,'BASE DE DATOS'!$A$2:$A$4921,0),7)</f>
        <v>#N/A</v>
      </c>
      <c r="J6349" s="5" t="e">
        <f>INDEX('BASE DE DATOS'!$A$2:$H$4921,MATCH(CONSTATACIÓN!$C6349,'BASE DE DATOS'!$A$2:$A$4921,0),8)</f>
        <v>#N/A</v>
      </c>
    </row>
    <row r="6350" spans="1:10" x14ac:dyDescent="0.25">
      <c r="A6350" s="13">
        <f t="shared" si="101"/>
        <v>0</v>
      </c>
      <c r="B6350" s="17" t="e">
        <f>INDEX('BASE DE DATOS'!$A$2:$H$4921,MATCH(CONSTATACIÓN!$C6350,'BASE DE DATOS'!$A$2:$A$4921,0),2)</f>
        <v>#N/A</v>
      </c>
      <c r="C6350" s="5"/>
      <c r="D6350" s="5"/>
      <c r="E6350" s="5"/>
      <c r="F6350" s="5"/>
      <c r="G6350" s="6" t="e">
        <f>INDEX('BASE DE DATOS'!$A$2:$H$4921,MATCH(CONSTATACIÓN!$C6350,'BASE DE DATOS'!$A$2:$A$4921,0),3)</f>
        <v>#N/A</v>
      </c>
      <c r="H6350" s="5" t="e">
        <f>INDEX('BASE DE DATOS'!$A$2:$H$4921,MATCH(CONSTATACIÓN!$C6350,'BASE DE DATOS'!$A$2:$A$4921,0),6)</f>
        <v>#N/A</v>
      </c>
      <c r="I6350" s="5" t="e">
        <f>INDEX('BASE DE DATOS'!$A$2:$H$4921,MATCH(CONSTATACIÓN!$C6350,'BASE DE DATOS'!$A$2:$A$4921,0),7)</f>
        <v>#N/A</v>
      </c>
      <c r="J6350" s="5" t="e">
        <f>INDEX('BASE DE DATOS'!$A$2:$H$4921,MATCH(CONSTATACIÓN!$C6350,'BASE DE DATOS'!$A$2:$A$4921,0),8)</f>
        <v>#N/A</v>
      </c>
    </row>
    <row r="6351" spans="1:10" x14ac:dyDescent="0.25">
      <c r="A6351" s="13">
        <f t="shared" si="101"/>
        <v>0</v>
      </c>
      <c r="B6351" s="17" t="e">
        <f>INDEX('BASE DE DATOS'!$A$2:$H$4921,MATCH(CONSTATACIÓN!$C6351,'BASE DE DATOS'!$A$2:$A$4921,0),2)</f>
        <v>#N/A</v>
      </c>
      <c r="C6351" s="5"/>
      <c r="D6351" s="5"/>
      <c r="E6351" s="5"/>
      <c r="F6351" s="5"/>
      <c r="G6351" s="6" t="e">
        <f>INDEX('BASE DE DATOS'!$A$2:$H$4921,MATCH(CONSTATACIÓN!$C6351,'BASE DE DATOS'!$A$2:$A$4921,0),3)</f>
        <v>#N/A</v>
      </c>
      <c r="H6351" s="5" t="e">
        <f>INDEX('BASE DE DATOS'!$A$2:$H$4921,MATCH(CONSTATACIÓN!$C6351,'BASE DE DATOS'!$A$2:$A$4921,0),6)</f>
        <v>#N/A</v>
      </c>
      <c r="I6351" s="5" t="e">
        <f>INDEX('BASE DE DATOS'!$A$2:$H$4921,MATCH(CONSTATACIÓN!$C6351,'BASE DE DATOS'!$A$2:$A$4921,0),7)</f>
        <v>#N/A</v>
      </c>
      <c r="J6351" s="5" t="e">
        <f>INDEX('BASE DE DATOS'!$A$2:$H$4921,MATCH(CONSTATACIÓN!$C6351,'BASE DE DATOS'!$A$2:$A$4921,0),8)</f>
        <v>#N/A</v>
      </c>
    </row>
    <row r="6352" spans="1:10" x14ac:dyDescent="0.25">
      <c r="A6352" s="13">
        <f t="shared" si="101"/>
        <v>0</v>
      </c>
      <c r="B6352" s="17" t="e">
        <f>INDEX('BASE DE DATOS'!$A$2:$H$4921,MATCH(CONSTATACIÓN!$C6352,'BASE DE DATOS'!$A$2:$A$4921,0),2)</f>
        <v>#N/A</v>
      </c>
      <c r="C6352" s="5"/>
      <c r="D6352" s="5"/>
      <c r="E6352" s="5"/>
      <c r="F6352" s="5"/>
      <c r="G6352" s="6" t="e">
        <f>INDEX('BASE DE DATOS'!$A$2:$H$4921,MATCH(CONSTATACIÓN!$C6352,'BASE DE DATOS'!$A$2:$A$4921,0),3)</f>
        <v>#N/A</v>
      </c>
      <c r="H6352" s="5" t="e">
        <f>INDEX('BASE DE DATOS'!$A$2:$H$4921,MATCH(CONSTATACIÓN!$C6352,'BASE DE DATOS'!$A$2:$A$4921,0),6)</f>
        <v>#N/A</v>
      </c>
      <c r="I6352" s="5" t="e">
        <f>INDEX('BASE DE DATOS'!$A$2:$H$4921,MATCH(CONSTATACIÓN!$C6352,'BASE DE DATOS'!$A$2:$A$4921,0),7)</f>
        <v>#N/A</v>
      </c>
      <c r="J6352" s="5" t="e">
        <f>INDEX('BASE DE DATOS'!$A$2:$H$4921,MATCH(CONSTATACIÓN!$C6352,'BASE DE DATOS'!$A$2:$A$4921,0),8)</f>
        <v>#N/A</v>
      </c>
    </row>
    <row r="6353" spans="1:10" x14ac:dyDescent="0.25">
      <c r="A6353" s="13">
        <f t="shared" si="101"/>
        <v>0</v>
      </c>
      <c r="B6353" s="17" t="e">
        <f>INDEX('BASE DE DATOS'!$A$2:$H$4921,MATCH(CONSTATACIÓN!$C6353,'BASE DE DATOS'!$A$2:$A$4921,0),2)</f>
        <v>#N/A</v>
      </c>
      <c r="C6353" s="5"/>
      <c r="D6353" s="5"/>
      <c r="E6353" s="5"/>
      <c r="F6353" s="5"/>
      <c r="G6353" s="6" t="e">
        <f>INDEX('BASE DE DATOS'!$A$2:$H$4921,MATCH(CONSTATACIÓN!$C6353,'BASE DE DATOS'!$A$2:$A$4921,0),3)</f>
        <v>#N/A</v>
      </c>
      <c r="H6353" s="5" t="e">
        <f>INDEX('BASE DE DATOS'!$A$2:$H$4921,MATCH(CONSTATACIÓN!$C6353,'BASE DE DATOS'!$A$2:$A$4921,0),6)</f>
        <v>#N/A</v>
      </c>
      <c r="I6353" s="5" t="e">
        <f>INDEX('BASE DE DATOS'!$A$2:$H$4921,MATCH(CONSTATACIÓN!$C6353,'BASE DE DATOS'!$A$2:$A$4921,0),7)</f>
        <v>#N/A</v>
      </c>
      <c r="J6353" s="5" t="e">
        <f>INDEX('BASE DE DATOS'!$A$2:$H$4921,MATCH(CONSTATACIÓN!$C6353,'BASE DE DATOS'!$A$2:$A$4921,0),8)</f>
        <v>#N/A</v>
      </c>
    </row>
    <row r="6354" spans="1:10" x14ac:dyDescent="0.25">
      <c r="A6354" s="13">
        <f t="shared" si="101"/>
        <v>0</v>
      </c>
      <c r="B6354" s="17" t="e">
        <f>INDEX('BASE DE DATOS'!$A$2:$H$4921,MATCH(CONSTATACIÓN!$C6354,'BASE DE DATOS'!$A$2:$A$4921,0),2)</f>
        <v>#N/A</v>
      </c>
      <c r="C6354" s="5"/>
      <c r="D6354" s="5"/>
      <c r="E6354" s="5"/>
      <c r="F6354" s="5"/>
      <c r="G6354" s="6" t="e">
        <f>INDEX('BASE DE DATOS'!$A$2:$H$4921,MATCH(CONSTATACIÓN!$C6354,'BASE DE DATOS'!$A$2:$A$4921,0),3)</f>
        <v>#N/A</v>
      </c>
      <c r="H6354" s="5" t="e">
        <f>INDEX('BASE DE DATOS'!$A$2:$H$4921,MATCH(CONSTATACIÓN!$C6354,'BASE DE DATOS'!$A$2:$A$4921,0),6)</f>
        <v>#N/A</v>
      </c>
      <c r="I6354" s="5" t="e">
        <f>INDEX('BASE DE DATOS'!$A$2:$H$4921,MATCH(CONSTATACIÓN!$C6354,'BASE DE DATOS'!$A$2:$A$4921,0),7)</f>
        <v>#N/A</v>
      </c>
      <c r="J6354" s="5" t="e">
        <f>INDEX('BASE DE DATOS'!$A$2:$H$4921,MATCH(CONSTATACIÓN!$C6354,'BASE DE DATOS'!$A$2:$A$4921,0),8)</f>
        <v>#N/A</v>
      </c>
    </row>
    <row r="6355" spans="1:10" x14ac:dyDescent="0.25">
      <c r="A6355" s="13">
        <f t="shared" si="101"/>
        <v>0</v>
      </c>
      <c r="B6355" s="17" t="e">
        <f>INDEX('BASE DE DATOS'!$A$2:$H$4921,MATCH(CONSTATACIÓN!$C6355,'BASE DE DATOS'!$A$2:$A$4921,0),2)</f>
        <v>#N/A</v>
      </c>
      <c r="C6355" s="5"/>
      <c r="D6355" s="5"/>
      <c r="E6355" s="5"/>
      <c r="F6355" s="5"/>
      <c r="G6355" s="6" t="e">
        <f>INDEX('BASE DE DATOS'!$A$2:$H$4921,MATCH(CONSTATACIÓN!$C6355,'BASE DE DATOS'!$A$2:$A$4921,0),3)</f>
        <v>#N/A</v>
      </c>
      <c r="H6355" s="5" t="e">
        <f>INDEX('BASE DE DATOS'!$A$2:$H$4921,MATCH(CONSTATACIÓN!$C6355,'BASE DE DATOS'!$A$2:$A$4921,0),6)</f>
        <v>#N/A</v>
      </c>
      <c r="I6355" s="5" t="e">
        <f>INDEX('BASE DE DATOS'!$A$2:$H$4921,MATCH(CONSTATACIÓN!$C6355,'BASE DE DATOS'!$A$2:$A$4921,0),7)</f>
        <v>#N/A</v>
      </c>
      <c r="J6355" s="5" t="e">
        <f>INDEX('BASE DE DATOS'!$A$2:$H$4921,MATCH(CONSTATACIÓN!$C6355,'BASE DE DATOS'!$A$2:$A$4921,0),8)</f>
        <v>#N/A</v>
      </c>
    </row>
    <row r="6356" spans="1:10" x14ac:dyDescent="0.25">
      <c r="A6356" s="13">
        <f t="shared" si="101"/>
        <v>0</v>
      </c>
      <c r="B6356" s="17" t="e">
        <f>INDEX('BASE DE DATOS'!$A$2:$H$4921,MATCH(CONSTATACIÓN!$C6356,'BASE DE DATOS'!$A$2:$A$4921,0),2)</f>
        <v>#N/A</v>
      </c>
      <c r="C6356" s="5"/>
      <c r="D6356" s="5"/>
      <c r="E6356" s="5"/>
      <c r="F6356" s="5"/>
      <c r="G6356" s="6" t="e">
        <f>INDEX('BASE DE DATOS'!$A$2:$H$4921,MATCH(CONSTATACIÓN!$C6356,'BASE DE DATOS'!$A$2:$A$4921,0),3)</f>
        <v>#N/A</v>
      </c>
      <c r="H6356" s="5" t="e">
        <f>INDEX('BASE DE DATOS'!$A$2:$H$4921,MATCH(CONSTATACIÓN!$C6356,'BASE DE DATOS'!$A$2:$A$4921,0),6)</f>
        <v>#N/A</v>
      </c>
      <c r="I6356" s="5" t="e">
        <f>INDEX('BASE DE DATOS'!$A$2:$H$4921,MATCH(CONSTATACIÓN!$C6356,'BASE DE DATOS'!$A$2:$A$4921,0),7)</f>
        <v>#N/A</v>
      </c>
      <c r="J6356" s="5" t="e">
        <f>INDEX('BASE DE DATOS'!$A$2:$H$4921,MATCH(CONSTATACIÓN!$C6356,'BASE DE DATOS'!$A$2:$A$4921,0),8)</f>
        <v>#N/A</v>
      </c>
    </row>
    <row r="6357" spans="1:10" x14ac:dyDescent="0.25">
      <c r="A6357" s="13">
        <f t="shared" si="101"/>
        <v>0</v>
      </c>
      <c r="B6357" s="17" t="e">
        <f>INDEX('BASE DE DATOS'!$A$2:$H$4921,MATCH(CONSTATACIÓN!$C6357,'BASE DE DATOS'!$A$2:$A$4921,0),2)</f>
        <v>#N/A</v>
      </c>
      <c r="C6357" s="5"/>
      <c r="D6357" s="5"/>
      <c r="E6357" s="5"/>
      <c r="F6357" s="5"/>
      <c r="G6357" s="6" t="e">
        <f>INDEX('BASE DE DATOS'!$A$2:$H$4921,MATCH(CONSTATACIÓN!$C6357,'BASE DE DATOS'!$A$2:$A$4921,0),3)</f>
        <v>#N/A</v>
      </c>
      <c r="H6357" s="5" t="e">
        <f>INDEX('BASE DE DATOS'!$A$2:$H$4921,MATCH(CONSTATACIÓN!$C6357,'BASE DE DATOS'!$A$2:$A$4921,0),6)</f>
        <v>#N/A</v>
      </c>
      <c r="I6357" s="5" t="e">
        <f>INDEX('BASE DE DATOS'!$A$2:$H$4921,MATCH(CONSTATACIÓN!$C6357,'BASE DE DATOS'!$A$2:$A$4921,0),7)</f>
        <v>#N/A</v>
      </c>
      <c r="J6357" s="5" t="e">
        <f>INDEX('BASE DE DATOS'!$A$2:$H$4921,MATCH(CONSTATACIÓN!$C6357,'BASE DE DATOS'!$A$2:$A$4921,0),8)</f>
        <v>#N/A</v>
      </c>
    </row>
    <row r="6358" spans="1:10" x14ac:dyDescent="0.25">
      <c r="A6358" s="13">
        <f t="shared" si="101"/>
        <v>0</v>
      </c>
      <c r="B6358" s="17" t="e">
        <f>INDEX('BASE DE DATOS'!$A$2:$H$4921,MATCH(CONSTATACIÓN!$C6358,'BASE DE DATOS'!$A$2:$A$4921,0),2)</f>
        <v>#N/A</v>
      </c>
      <c r="C6358" s="5"/>
      <c r="D6358" s="5"/>
      <c r="E6358" s="5"/>
      <c r="F6358" s="5"/>
      <c r="G6358" s="6" t="e">
        <f>INDEX('BASE DE DATOS'!$A$2:$H$4921,MATCH(CONSTATACIÓN!$C6358,'BASE DE DATOS'!$A$2:$A$4921,0),3)</f>
        <v>#N/A</v>
      </c>
      <c r="H6358" s="5" t="e">
        <f>INDEX('BASE DE DATOS'!$A$2:$H$4921,MATCH(CONSTATACIÓN!$C6358,'BASE DE DATOS'!$A$2:$A$4921,0),6)</f>
        <v>#N/A</v>
      </c>
      <c r="I6358" s="5" t="e">
        <f>INDEX('BASE DE DATOS'!$A$2:$H$4921,MATCH(CONSTATACIÓN!$C6358,'BASE DE DATOS'!$A$2:$A$4921,0),7)</f>
        <v>#N/A</v>
      </c>
      <c r="J6358" s="5" t="e">
        <f>INDEX('BASE DE DATOS'!$A$2:$H$4921,MATCH(CONSTATACIÓN!$C6358,'BASE DE DATOS'!$A$2:$A$4921,0),8)</f>
        <v>#N/A</v>
      </c>
    </row>
    <row r="6359" spans="1:10" x14ac:dyDescent="0.25">
      <c r="A6359" s="13">
        <f t="shared" si="101"/>
        <v>0</v>
      </c>
      <c r="B6359" s="17" t="e">
        <f>INDEX('BASE DE DATOS'!$A$2:$H$4921,MATCH(CONSTATACIÓN!$C6359,'BASE DE DATOS'!$A$2:$A$4921,0),2)</f>
        <v>#N/A</v>
      </c>
      <c r="C6359" s="5"/>
      <c r="D6359" s="5"/>
      <c r="E6359" s="5"/>
      <c r="F6359" s="5"/>
      <c r="G6359" s="6" t="e">
        <f>INDEX('BASE DE DATOS'!$A$2:$H$4921,MATCH(CONSTATACIÓN!$C6359,'BASE DE DATOS'!$A$2:$A$4921,0),3)</f>
        <v>#N/A</v>
      </c>
      <c r="H6359" s="5" t="e">
        <f>INDEX('BASE DE DATOS'!$A$2:$H$4921,MATCH(CONSTATACIÓN!$C6359,'BASE DE DATOS'!$A$2:$A$4921,0),6)</f>
        <v>#N/A</v>
      </c>
      <c r="I6359" s="5" t="e">
        <f>INDEX('BASE DE DATOS'!$A$2:$H$4921,MATCH(CONSTATACIÓN!$C6359,'BASE DE DATOS'!$A$2:$A$4921,0),7)</f>
        <v>#N/A</v>
      </c>
      <c r="J6359" s="5" t="e">
        <f>INDEX('BASE DE DATOS'!$A$2:$H$4921,MATCH(CONSTATACIÓN!$C6359,'BASE DE DATOS'!$A$2:$A$4921,0),8)</f>
        <v>#N/A</v>
      </c>
    </row>
    <row r="6360" spans="1:10" x14ac:dyDescent="0.25">
      <c r="A6360" s="13">
        <f t="shared" si="101"/>
        <v>0</v>
      </c>
      <c r="B6360" s="17" t="e">
        <f>INDEX('BASE DE DATOS'!$A$2:$H$4921,MATCH(CONSTATACIÓN!$C6360,'BASE DE DATOS'!$A$2:$A$4921,0),2)</f>
        <v>#N/A</v>
      </c>
      <c r="C6360" s="5"/>
      <c r="D6360" s="5"/>
      <c r="E6360" s="5"/>
      <c r="F6360" s="5"/>
      <c r="G6360" s="6" t="e">
        <f>INDEX('BASE DE DATOS'!$A$2:$H$4921,MATCH(CONSTATACIÓN!$C6360,'BASE DE DATOS'!$A$2:$A$4921,0),3)</f>
        <v>#N/A</v>
      </c>
      <c r="H6360" s="5" t="e">
        <f>INDEX('BASE DE DATOS'!$A$2:$H$4921,MATCH(CONSTATACIÓN!$C6360,'BASE DE DATOS'!$A$2:$A$4921,0),6)</f>
        <v>#N/A</v>
      </c>
      <c r="I6360" s="5" t="e">
        <f>INDEX('BASE DE DATOS'!$A$2:$H$4921,MATCH(CONSTATACIÓN!$C6360,'BASE DE DATOS'!$A$2:$A$4921,0),7)</f>
        <v>#N/A</v>
      </c>
      <c r="J6360" s="5" t="e">
        <f>INDEX('BASE DE DATOS'!$A$2:$H$4921,MATCH(CONSTATACIÓN!$C6360,'BASE DE DATOS'!$A$2:$A$4921,0),8)</f>
        <v>#N/A</v>
      </c>
    </row>
    <row r="6361" spans="1:10" x14ac:dyDescent="0.25">
      <c r="A6361" s="13">
        <f t="shared" si="101"/>
        <v>0</v>
      </c>
      <c r="B6361" s="17" t="e">
        <f>INDEX('BASE DE DATOS'!$A$2:$H$4921,MATCH(CONSTATACIÓN!$C6361,'BASE DE DATOS'!$A$2:$A$4921,0),2)</f>
        <v>#N/A</v>
      </c>
      <c r="C6361" s="5"/>
      <c r="D6361" s="5"/>
      <c r="E6361" s="5"/>
      <c r="F6361" s="5"/>
      <c r="G6361" s="6" t="e">
        <f>INDEX('BASE DE DATOS'!$A$2:$H$4921,MATCH(CONSTATACIÓN!$C6361,'BASE DE DATOS'!$A$2:$A$4921,0),3)</f>
        <v>#N/A</v>
      </c>
      <c r="H6361" s="5" t="e">
        <f>INDEX('BASE DE DATOS'!$A$2:$H$4921,MATCH(CONSTATACIÓN!$C6361,'BASE DE DATOS'!$A$2:$A$4921,0),6)</f>
        <v>#N/A</v>
      </c>
      <c r="I6361" s="5" t="e">
        <f>INDEX('BASE DE DATOS'!$A$2:$H$4921,MATCH(CONSTATACIÓN!$C6361,'BASE DE DATOS'!$A$2:$A$4921,0),7)</f>
        <v>#N/A</v>
      </c>
      <c r="J6361" s="5" t="e">
        <f>INDEX('BASE DE DATOS'!$A$2:$H$4921,MATCH(CONSTATACIÓN!$C6361,'BASE DE DATOS'!$A$2:$A$4921,0),8)</f>
        <v>#N/A</v>
      </c>
    </row>
    <row r="6362" spans="1:10" x14ac:dyDescent="0.25">
      <c r="A6362" s="13">
        <f t="shared" si="101"/>
        <v>0</v>
      </c>
      <c r="B6362" s="17" t="e">
        <f>INDEX('BASE DE DATOS'!$A$2:$H$4921,MATCH(CONSTATACIÓN!$C6362,'BASE DE DATOS'!$A$2:$A$4921,0),2)</f>
        <v>#N/A</v>
      </c>
      <c r="C6362" s="5"/>
      <c r="D6362" s="5"/>
      <c r="E6362" s="5"/>
      <c r="F6362" s="5"/>
      <c r="G6362" s="6" t="e">
        <f>INDEX('BASE DE DATOS'!$A$2:$H$4921,MATCH(CONSTATACIÓN!$C6362,'BASE DE DATOS'!$A$2:$A$4921,0),3)</f>
        <v>#N/A</v>
      </c>
      <c r="H6362" s="5" t="e">
        <f>INDEX('BASE DE DATOS'!$A$2:$H$4921,MATCH(CONSTATACIÓN!$C6362,'BASE DE DATOS'!$A$2:$A$4921,0),6)</f>
        <v>#N/A</v>
      </c>
      <c r="I6362" s="5" t="e">
        <f>INDEX('BASE DE DATOS'!$A$2:$H$4921,MATCH(CONSTATACIÓN!$C6362,'BASE DE DATOS'!$A$2:$A$4921,0),7)</f>
        <v>#N/A</v>
      </c>
      <c r="J6362" s="5" t="e">
        <f>INDEX('BASE DE DATOS'!$A$2:$H$4921,MATCH(CONSTATACIÓN!$C6362,'BASE DE DATOS'!$A$2:$A$4921,0),8)</f>
        <v>#N/A</v>
      </c>
    </row>
    <row r="6363" spans="1:10" x14ac:dyDescent="0.25">
      <c r="A6363" s="13">
        <f t="shared" si="101"/>
        <v>0</v>
      </c>
      <c r="B6363" s="17" t="e">
        <f>INDEX('BASE DE DATOS'!$A$2:$H$4921,MATCH(CONSTATACIÓN!$C6363,'BASE DE DATOS'!$A$2:$A$4921,0),2)</f>
        <v>#N/A</v>
      </c>
      <c r="C6363" s="5"/>
      <c r="D6363" s="5"/>
      <c r="E6363" s="5"/>
      <c r="F6363" s="5"/>
      <c r="G6363" s="6" t="e">
        <f>INDEX('BASE DE DATOS'!$A$2:$H$4921,MATCH(CONSTATACIÓN!$C6363,'BASE DE DATOS'!$A$2:$A$4921,0),3)</f>
        <v>#N/A</v>
      </c>
      <c r="H6363" s="5" t="e">
        <f>INDEX('BASE DE DATOS'!$A$2:$H$4921,MATCH(CONSTATACIÓN!$C6363,'BASE DE DATOS'!$A$2:$A$4921,0),6)</f>
        <v>#N/A</v>
      </c>
      <c r="I6363" s="5" t="e">
        <f>INDEX('BASE DE DATOS'!$A$2:$H$4921,MATCH(CONSTATACIÓN!$C6363,'BASE DE DATOS'!$A$2:$A$4921,0),7)</f>
        <v>#N/A</v>
      </c>
      <c r="J6363" s="5" t="e">
        <f>INDEX('BASE DE DATOS'!$A$2:$H$4921,MATCH(CONSTATACIÓN!$C6363,'BASE DE DATOS'!$A$2:$A$4921,0),8)</f>
        <v>#N/A</v>
      </c>
    </row>
    <row r="6364" spans="1:10" x14ac:dyDescent="0.25">
      <c r="A6364" s="13">
        <f t="shared" si="101"/>
        <v>0</v>
      </c>
      <c r="B6364" s="17" t="e">
        <f>INDEX('BASE DE DATOS'!$A$2:$H$4921,MATCH(CONSTATACIÓN!$C6364,'BASE DE DATOS'!$A$2:$A$4921,0),2)</f>
        <v>#N/A</v>
      </c>
      <c r="C6364" s="5"/>
      <c r="D6364" s="5"/>
      <c r="E6364" s="5"/>
      <c r="F6364" s="5"/>
      <c r="G6364" s="6" t="e">
        <f>INDEX('BASE DE DATOS'!$A$2:$H$4921,MATCH(CONSTATACIÓN!$C6364,'BASE DE DATOS'!$A$2:$A$4921,0),3)</f>
        <v>#N/A</v>
      </c>
      <c r="H6364" s="5" t="e">
        <f>INDEX('BASE DE DATOS'!$A$2:$H$4921,MATCH(CONSTATACIÓN!$C6364,'BASE DE DATOS'!$A$2:$A$4921,0),6)</f>
        <v>#N/A</v>
      </c>
      <c r="I6364" s="5" t="e">
        <f>INDEX('BASE DE DATOS'!$A$2:$H$4921,MATCH(CONSTATACIÓN!$C6364,'BASE DE DATOS'!$A$2:$A$4921,0),7)</f>
        <v>#N/A</v>
      </c>
      <c r="J6364" s="5" t="e">
        <f>INDEX('BASE DE DATOS'!$A$2:$H$4921,MATCH(CONSTATACIÓN!$C6364,'BASE DE DATOS'!$A$2:$A$4921,0),8)</f>
        <v>#N/A</v>
      </c>
    </row>
    <row r="6365" spans="1:10" x14ac:dyDescent="0.25">
      <c r="A6365" s="13">
        <f t="shared" si="101"/>
        <v>0</v>
      </c>
      <c r="B6365" s="17" t="e">
        <f>INDEX('BASE DE DATOS'!$A$2:$H$4921,MATCH(CONSTATACIÓN!$C6365,'BASE DE DATOS'!$A$2:$A$4921,0),2)</f>
        <v>#N/A</v>
      </c>
      <c r="C6365" s="5"/>
      <c r="D6365" s="5"/>
      <c r="E6365" s="5"/>
      <c r="F6365" s="5"/>
      <c r="G6365" s="6" t="e">
        <f>INDEX('BASE DE DATOS'!$A$2:$H$4921,MATCH(CONSTATACIÓN!$C6365,'BASE DE DATOS'!$A$2:$A$4921,0),3)</f>
        <v>#N/A</v>
      </c>
      <c r="H6365" s="5" t="e">
        <f>INDEX('BASE DE DATOS'!$A$2:$H$4921,MATCH(CONSTATACIÓN!$C6365,'BASE DE DATOS'!$A$2:$A$4921,0),6)</f>
        <v>#N/A</v>
      </c>
      <c r="I6365" s="5" t="e">
        <f>INDEX('BASE DE DATOS'!$A$2:$H$4921,MATCH(CONSTATACIÓN!$C6365,'BASE DE DATOS'!$A$2:$A$4921,0),7)</f>
        <v>#N/A</v>
      </c>
      <c r="J6365" s="5" t="e">
        <f>INDEX('BASE DE DATOS'!$A$2:$H$4921,MATCH(CONSTATACIÓN!$C6365,'BASE DE DATOS'!$A$2:$A$4921,0),8)</f>
        <v>#N/A</v>
      </c>
    </row>
    <row r="6366" spans="1:10" x14ac:dyDescent="0.25">
      <c r="A6366" s="13">
        <f t="shared" si="101"/>
        <v>0</v>
      </c>
      <c r="B6366" s="17" t="e">
        <f>INDEX('BASE DE DATOS'!$A$2:$H$4921,MATCH(CONSTATACIÓN!$C6366,'BASE DE DATOS'!$A$2:$A$4921,0),2)</f>
        <v>#N/A</v>
      </c>
      <c r="C6366" s="5"/>
      <c r="D6366" s="5"/>
      <c r="E6366" s="5"/>
      <c r="F6366" s="5"/>
      <c r="G6366" s="6" t="e">
        <f>INDEX('BASE DE DATOS'!$A$2:$H$4921,MATCH(CONSTATACIÓN!$C6366,'BASE DE DATOS'!$A$2:$A$4921,0),3)</f>
        <v>#N/A</v>
      </c>
      <c r="H6366" s="5" t="e">
        <f>INDEX('BASE DE DATOS'!$A$2:$H$4921,MATCH(CONSTATACIÓN!$C6366,'BASE DE DATOS'!$A$2:$A$4921,0),6)</f>
        <v>#N/A</v>
      </c>
      <c r="I6366" s="5" t="e">
        <f>INDEX('BASE DE DATOS'!$A$2:$H$4921,MATCH(CONSTATACIÓN!$C6366,'BASE DE DATOS'!$A$2:$A$4921,0),7)</f>
        <v>#N/A</v>
      </c>
      <c r="J6366" s="5" t="e">
        <f>INDEX('BASE DE DATOS'!$A$2:$H$4921,MATCH(CONSTATACIÓN!$C6366,'BASE DE DATOS'!$A$2:$A$4921,0),8)</f>
        <v>#N/A</v>
      </c>
    </row>
    <row r="6367" spans="1:10" x14ac:dyDescent="0.25">
      <c r="A6367" s="13">
        <f t="shared" si="101"/>
        <v>0</v>
      </c>
      <c r="B6367" s="17" t="e">
        <f>INDEX('BASE DE DATOS'!$A$2:$H$4921,MATCH(CONSTATACIÓN!$C6367,'BASE DE DATOS'!$A$2:$A$4921,0),2)</f>
        <v>#N/A</v>
      </c>
      <c r="C6367" s="5"/>
      <c r="D6367" s="5"/>
      <c r="E6367" s="5"/>
      <c r="F6367" s="5"/>
      <c r="G6367" s="6" t="e">
        <f>INDEX('BASE DE DATOS'!$A$2:$H$4921,MATCH(CONSTATACIÓN!$C6367,'BASE DE DATOS'!$A$2:$A$4921,0),3)</f>
        <v>#N/A</v>
      </c>
      <c r="H6367" s="5" t="e">
        <f>INDEX('BASE DE DATOS'!$A$2:$H$4921,MATCH(CONSTATACIÓN!$C6367,'BASE DE DATOS'!$A$2:$A$4921,0),6)</f>
        <v>#N/A</v>
      </c>
      <c r="I6367" s="5" t="e">
        <f>INDEX('BASE DE DATOS'!$A$2:$H$4921,MATCH(CONSTATACIÓN!$C6367,'BASE DE DATOS'!$A$2:$A$4921,0),7)</f>
        <v>#N/A</v>
      </c>
      <c r="J6367" s="5" t="e">
        <f>INDEX('BASE DE DATOS'!$A$2:$H$4921,MATCH(CONSTATACIÓN!$C6367,'BASE DE DATOS'!$A$2:$A$4921,0),8)</f>
        <v>#N/A</v>
      </c>
    </row>
    <row r="6368" spans="1:10" x14ac:dyDescent="0.25">
      <c r="A6368" s="13">
        <f t="shared" si="101"/>
        <v>0</v>
      </c>
      <c r="B6368" s="17" t="e">
        <f>INDEX('BASE DE DATOS'!$A$2:$H$4921,MATCH(CONSTATACIÓN!$C6368,'BASE DE DATOS'!$A$2:$A$4921,0),2)</f>
        <v>#N/A</v>
      </c>
      <c r="C6368" s="5"/>
      <c r="D6368" s="5"/>
      <c r="E6368" s="5"/>
      <c r="F6368" s="5"/>
      <c r="G6368" s="6" t="e">
        <f>INDEX('BASE DE DATOS'!$A$2:$H$4921,MATCH(CONSTATACIÓN!$C6368,'BASE DE DATOS'!$A$2:$A$4921,0),3)</f>
        <v>#N/A</v>
      </c>
      <c r="H6368" s="5" t="e">
        <f>INDEX('BASE DE DATOS'!$A$2:$H$4921,MATCH(CONSTATACIÓN!$C6368,'BASE DE DATOS'!$A$2:$A$4921,0),6)</f>
        <v>#N/A</v>
      </c>
      <c r="I6368" s="5" t="e">
        <f>INDEX('BASE DE DATOS'!$A$2:$H$4921,MATCH(CONSTATACIÓN!$C6368,'BASE DE DATOS'!$A$2:$A$4921,0),7)</f>
        <v>#N/A</v>
      </c>
      <c r="J6368" s="5" t="e">
        <f>INDEX('BASE DE DATOS'!$A$2:$H$4921,MATCH(CONSTATACIÓN!$C6368,'BASE DE DATOS'!$A$2:$A$4921,0),8)</f>
        <v>#N/A</v>
      </c>
    </row>
    <row r="6369" spans="1:10" x14ac:dyDescent="0.25">
      <c r="A6369" s="13">
        <f t="shared" si="101"/>
        <v>0</v>
      </c>
      <c r="B6369" s="17" t="e">
        <f>INDEX('BASE DE DATOS'!$A$2:$H$4921,MATCH(CONSTATACIÓN!$C6369,'BASE DE DATOS'!$A$2:$A$4921,0),2)</f>
        <v>#N/A</v>
      </c>
      <c r="C6369" s="5"/>
      <c r="D6369" s="5"/>
      <c r="E6369" s="5"/>
      <c r="F6369" s="5"/>
      <c r="G6369" s="6" t="e">
        <f>INDEX('BASE DE DATOS'!$A$2:$H$4921,MATCH(CONSTATACIÓN!$C6369,'BASE DE DATOS'!$A$2:$A$4921,0),3)</f>
        <v>#N/A</v>
      </c>
      <c r="H6369" s="5" t="e">
        <f>INDEX('BASE DE DATOS'!$A$2:$H$4921,MATCH(CONSTATACIÓN!$C6369,'BASE DE DATOS'!$A$2:$A$4921,0),6)</f>
        <v>#N/A</v>
      </c>
      <c r="I6369" s="5" t="e">
        <f>INDEX('BASE DE DATOS'!$A$2:$H$4921,MATCH(CONSTATACIÓN!$C6369,'BASE DE DATOS'!$A$2:$A$4921,0),7)</f>
        <v>#N/A</v>
      </c>
      <c r="J6369" s="5" t="e">
        <f>INDEX('BASE DE DATOS'!$A$2:$H$4921,MATCH(CONSTATACIÓN!$C6369,'BASE DE DATOS'!$A$2:$A$4921,0),8)</f>
        <v>#N/A</v>
      </c>
    </row>
    <row r="6370" spans="1:10" x14ac:dyDescent="0.25">
      <c r="A6370" s="13">
        <f t="shared" si="101"/>
        <v>0</v>
      </c>
      <c r="B6370" s="17" t="e">
        <f>INDEX('BASE DE DATOS'!$A$2:$H$4921,MATCH(CONSTATACIÓN!$C6370,'BASE DE DATOS'!$A$2:$A$4921,0),2)</f>
        <v>#N/A</v>
      </c>
      <c r="C6370" s="5"/>
      <c r="D6370" s="5"/>
      <c r="E6370" s="5"/>
      <c r="F6370" s="5"/>
      <c r="G6370" s="6" t="e">
        <f>INDEX('BASE DE DATOS'!$A$2:$H$4921,MATCH(CONSTATACIÓN!$C6370,'BASE DE DATOS'!$A$2:$A$4921,0),3)</f>
        <v>#N/A</v>
      </c>
      <c r="H6370" s="5" t="e">
        <f>INDEX('BASE DE DATOS'!$A$2:$H$4921,MATCH(CONSTATACIÓN!$C6370,'BASE DE DATOS'!$A$2:$A$4921,0),6)</f>
        <v>#N/A</v>
      </c>
      <c r="I6370" s="5" t="e">
        <f>INDEX('BASE DE DATOS'!$A$2:$H$4921,MATCH(CONSTATACIÓN!$C6370,'BASE DE DATOS'!$A$2:$A$4921,0),7)</f>
        <v>#N/A</v>
      </c>
      <c r="J6370" s="5" t="e">
        <f>INDEX('BASE DE DATOS'!$A$2:$H$4921,MATCH(CONSTATACIÓN!$C6370,'BASE DE DATOS'!$A$2:$A$4921,0),8)</f>
        <v>#N/A</v>
      </c>
    </row>
    <row r="6371" spans="1:10" x14ac:dyDescent="0.25">
      <c r="A6371" s="13">
        <f t="shared" si="101"/>
        <v>0</v>
      </c>
      <c r="B6371" s="17" t="e">
        <f>INDEX('BASE DE DATOS'!$A$2:$H$4921,MATCH(CONSTATACIÓN!$C6371,'BASE DE DATOS'!$A$2:$A$4921,0),2)</f>
        <v>#N/A</v>
      </c>
      <c r="C6371" s="5"/>
      <c r="D6371" s="5"/>
      <c r="E6371" s="5"/>
      <c r="F6371" s="5"/>
      <c r="G6371" s="6" t="e">
        <f>INDEX('BASE DE DATOS'!$A$2:$H$4921,MATCH(CONSTATACIÓN!$C6371,'BASE DE DATOS'!$A$2:$A$4921,0),3)</f>
        <v>#N/A</v>
      </c>
      <c r="H6371" s="5" t="e">
        <f>INDEX('BASE DE DATOS'!$A$2:$H$4921,MATCH(CONSTATACIÓN!$C6371,'BASE DE DATOS'!$A$2:$A$4921,0),6)</f>
        <v>#N/A</v>
      </c>
      <c r="I6371" s="5" t="e">
        <f>INDEX('BASE DE DATOS'!$A$2:$H$4921,MATCH(CONSTATACIÓN!$C6371,'BASE DE DATOS'!$A$2:$A$4921,0),7)</f>
        <v>#N/A</v>
      </c>
      <c r="J6371" s="5" t="e">
        <f>INDEX('BASE DE DATOS'!$A$2:$H$4921,MATCH(CONSTATACIÓN!$C6371,'BASE DE DATOS'!$A$2:$A$4921,0),8)</f>
        <v>#N/A</v>
      </c>
    </row>
    <row r="6372" spans="1:10" x14ac:dyDescent="0.25">
      <c r="A6372" s="13">
        <f t="shared" si="101"/>
        <v>0</v>
      </c>
      <c r="B6372" s="17" t="e">
        <f>INDEX('BASE DE DATOS'!$A$2:$H$4921,MATCH(CONSTATACIÓN!$C6372,'BASE DE DATOS'!$A$2:$A$4921,0),2)</f>
        <v>#N/A</v>
      </c>
      <c r="C6372" s="5"/>
      <c r="D6372" s="5"/>
      <c r="E6372" s="5"/>
      <c r="F6372" s="5"/>
      <c r="G6372" s="6" t="e">
        <f>INDEX('BASE DE DATOS'!$A$2:$H$4921,MATCH(CONSTATACIÓN!$C6372,'BASE DE DATOS'!$A$2:$A$4921,0),3)</f>
        <v>#N/A</v>
      </c>
      <c r="H6372" s="5" t="e">
        <f>INDEX('BASE DE DATOS'!$A$2:$H$4921,MATCH(CONSTATACIÓN!$C6372,'BASE DE DATOS'!$A$2:$A$4921,0),6)</f>
        <v>#N/A</v>
      </c>
      <c r="I6372" s="5" t="e">
        <f>INDEX('BASE DE DATOS'!$A$2:$H$4921,MATCH(CONSTATACIÓN!$C6372,'BASE DE DATOS'!$A$2:$A$4921,0),7)</f>
        <v>#N/A</v>
      </c>
      <c r="J6372" s="5" t="e">
        <f>INDEX('BASE DE DATOS'!$A$2:$H$4921,MATCH(CONSTATACIÓN!$C6372,'BASE DE DATOS'!$A$2:$A$4921,0),8)</f>
        <v>#N/A</v>
      </c>
    </row>
    <row r="6373" spans="1:10" x14ac:dyDescent="0.25">
      <c r="A6373" s="13">
        <f t="shared" si="101"/>
        <v>0</v>
      </c>
      <c r="B6373" s="17" t="e">
        <f>INDEX('BASE DE DATOS'!$A$2:$H$4921,MATCH(CONSTATACIÓN!$C6373,'BASE DE DATOS'!$A$2:$A$4921,0),2)</f>
        <v>#N/A</v>
      </c>
      <c r="C6373" s="5"/>
      <c r="D6373" s="5"/>
      <c r="E6373" s="5"/>
      <c r="F6373" s="5"/>
      <c r="G6373" s="6" t="e">
        <f>INDEX('BASE DE DATOS'!$A$2:$H$4921,MATCH(CONSTATACIÓN!$C6373,'BASE DE DATOS'!$A$2:$A$4921,0),3)</f>
        <v>#N/A</v>
      </c>
      <c r="H6373" s="5" t="e">
        <f>INDEX('BASE DE DATOS'!$A$2:$H$4921,MATCH(CONSTATACIÓN!$C6373,'BASE DE DATOS'!$A$2:$A$4921,0),6)</f>
        <v>#N/A</v>
      </c>
      <c r="I6373" s="5" t="e">
        <f>INDEX('BASE DE DATOS'!$A$2:$H$4921,MATCH(CONSTATACIÓN!$C6373,'BASE DE DATOS'!$A$2:$A$4921,0),7)</f>
        <v>#N/A</v>
      </c>
      <c r="J6373" s="5" t="e">
        <f>INDEX('BASE DE DATOS'!$A$2:$H$4921,MATCH(CONSTATACIÓN!$C6373,'BASE DE DATOS'!$A$2:$A$4921,0),8)</f>
        <v>#N/A</v>
      </c>
    </row>
    <row r="6374" spans="1:10" x14ac:dyDescent="0.25">
      <c r="A6374" s="13">
        <f t="shared" si="101"/>
        <v>0</v>
      </c>
      <c r="B6374" s="17" t="e">
        <f>INDEX('BASE DE DATOS'!$A$2:$H$4921,MATCH(CONSTATACIÓN!$C6374,'BASE DE DATOS'!$A$2:$A$4921,0),2)</f>
        <v>#N/A</v>
      </c>
      <c r="C6374" s="5"/>
      <c r="D6374" s="5"/>
      <c r="E6374" s="5"/>
      <c r="F6374" s="5"/>
      <c r="G6374" s="6" t="e">
        <f>INDEX('BASE DE DATOS'!$A$2:$H$4921,MATCH(CONSTATACIÓN!$C6374,'BASE DE DATOS'!$A$2:$A$4921,0),3)</f>
        <v>#N/A</v>
      </c>
      <c r="H6374" s="5" t="e">
        <f>INDEX('BASE DE DATOS'!$A$2:$H$4921,MATCH(CONSTATACIÓN!$C6374,'BASE DE DATOS'!$A$2:$A$4921,0),6)</f>
        <v>#N/A</v>
      </c>
      <c r="I6374" s="5" t="e">
        <f>INDEX('BASE DE DATOS'!$A$2:$H$4921,MATCH(CONSTATACIÓN!$C6374,'BASE DE DATOS'!$A$2:$A$4921,0),7)</f>
        <v>#N/A</v>
      </c>
      <c r="J6374" s="5" t="e">
        <f>INDEX('BASE DE DATOS'!$A$2:$H$4921,MATCH(CONSTATACIÓN!$C6374,'BASE DE DATOS'!$A$2:$A$4921,0),8)</f>
        <v>#N/A</v>
      </c>
    </row>
    <row r="6375" spans="1:10" x14ac:dyDescent="0.25">
      <c r="A6375" s="13">
        <f t="shared" si="101"/>
        <v>0</v>
      </c>
      <c r="B6375" s="17" t="e">
        <f>INDEX('BASE DE DATOS'!$A$2:$H$4921,MATCH(CONSTATACIÓN!$C6375,'BASE DE DATOS'!$A$2:$A$4921,0),2)</f>
        <v>#N/A</v>
      </c>
      <c r="C6375" s="5"/>
      <c r="D6375" s="5"/>
      <c r="E6375" s="5"/>
      <c r="F6375" s="5"/>
      <c r="G6375" s="6" t="e">
        <f>INDEX('BASE DE DATOS'!$A$2:$H$4921,MATCH(CONSTATACIÓN!$C6375,'BASE DE DATOS'!$A$2:$A$4921,0),3)</f>
        <v>#N/A</v>
      </c>
      <c r="H6375" s="5" t="e">
        <f>INDEX('BASE DE DATOS'!$A$2:$H$4921,MATCH(CONSTATACIÓN!$C6375,'BASE DE DATOS'!$A$2:$A$4921,0),6)</f>
        <v>#N/A</v>
      </c>
      <c r="I6375" s="5" t="e">
        <f>INDEX('BASE DE DATOS'!$A$2:$H$4921,MATCH(CONSTATACIÓN!$C6375,'BASE DE DATOS'!$A$2:$A$4921,0),7)</f>
        <v>#N/A</v>
      </c>
      <c r="J6375" s="5" t="e">
        <f>INDEX('BASE DE DATOS'!$A$2:$H$4921,MATCH(CONSTATACIÓN!$C6375,'BASE DE DATOS'!$A$2:$A$4921,0),8)</f>
        <v>#N/A</v>
      </c>
    </row>
    <row r="6376" spans="1:10" x14ac:dyDescent="0.25">
      <c r="A6376" s="13">
        <f t="shared" si="101"/>
        <v>0</v>
      </c>
      <c r="B6376" s="17" t="e">
        <f>INDEX('BASE DE DATOS'!$A$2:$H$4921,MATCH(CONSTATACIÓN!$C6376,'BASE DE DATOS'!$A$2:$A$4921,0),2)</f>
        <v>#N/A</v>
      </c>
      <c r="C6376" s="5"/>
      <c r="D6376" s="5"/>
      <c r="E6376" s="5"/>
      <c r="F6376" s="5"/>
      <c r="G6376" s="6" t="e">
        <f>INDEX('BASE DE DATOS'!$A$2:$H$4921,MATCH(CONSTATACIÓN!$C6376,'BASE DE DATOS'!$A$2:$A$4921,0),3)</f>
        <v>#N/A</v>
      </c>
      <c r="H6376" s="5" t="e">
        <f>INDEX('BASE DE DATOS'!$A$2:$H$4921,MATCH(CONSTATACIÓN!$C6376,'BASE DE DATOS'!$A$2:$A$4921,0),6)</f>
        <v>#N/A</v>
      </c>
      <c r="I6376" s="5" t="e">
        <f>INDEX('BASE DE DATOS'!$A$2:$H$4921,MATCH(CONSTATACIÓN!$C6376,'BASE DE DATOS'!$A$2:$A$4921,0),7)</f>
        <v>#N/A</v>
      </c>
      <c r="J6376" s="5" t="e">
        <f>INDEX('BASE DE DATOS'!$A$2:$H$4921,MATCH(CONSTATACIÓN!$C6376,'BASE DE DATOS'!$A$2:$A$4921,0),8)</f>
        <v>#N/A</v>
      </c>
    </row>
    <row r="6377" spans="1:10" x14ac:dyDescent="0.25">
      <c r="A6377" s="13">
        <f t="shared" si="101"/>
        <v>0</v>
      </c>
      <c r="B6377" s="17" t="e">
        <f>INDEX('BASE DE DATOS'!$A$2:$H$4921,MATCH(CONSTATACIÓN!$C6377,'BASE DE DATOS'!$A$2:$A$4921,0),2)</f>
        <v>#N/A</v>
      </c>
      <c r="C6377" s="5"/>
      <c r="D6377" s="5"/>
      <c r="E6377" s="5"/>
      <c r="F6377" s="5"/>
      <c r="G6377" s="6" t="e">
        <f>INDEX('BASE DE DATOS'!$A$2:$H$4921,MATCH(CONSTATACIÓN!$C6377,'BASE DE DATOS'!$A$2:$A$4921,0),3)</f>
        <v>#N/A</v>
      </c>
      <c r="H6377" s="5" t="e">
        <f>INDEX('BASE DE DATOS'!$A$2:$H$4921,MATCH(CONSTATACIÓN!$C6377,'BASE DE DATOS'!$A$2:$A$4921,0),6)</f>
        <v>#N/A</v>
      </c>
      <c r="I6377" s="5" t="e">
        <f>INDEX('BASE DE DATOS'!$A$2:$H$4921,MATCH(CONSTATACIÓN!$C6377,'BASE DE DATOS'!$A$2:$A$4921,0),7)</f>
        <v>#N/A</v>
      </c>
      <c r="J6377" s="5" t="e">
        <f>INDEX('BASE DE DATOS'!$A$2:$H$4921,MATCH(CONSTATACIÓN!$C6377,'BASE DE DATOS'!$A$2:$A$4921,0),8)</f>
        <v>#N/A</v>
      </c>
    </row>
    <row r="6378" spans="1:10" x14ac:dyDescent="0.25">
      <c r="A6378" s="13">
        <f t="shared" si="101"/>
        <v>0</v>
      </c>
      <c r="B6378" s="17" t="e">
        <f>INDEX('BASE DE DATOS'!$A$2:$H$4921,MATCH(CONSTATACIÓN!$C6378,'BASE DE DATOS'!$A$2:$A$4921,0),2)</f>
        <v>#N/A</v>
      </c>
      <c r="C6378" s="5"/>
      <c r="D6378" s="5"/>
      <c r="E6378" s="5"/>
      <c r="F6378" s="5"/>
      <c r="G6378" s="6" t="e">
        <f>INDEX('BASE DE DATOS'!$A$2:$H$4921,MATCH(CONSTATACIÓN!$C6378,'BASE DE DATOS'!$A$2:$A$4921,0),3)</f>
        <v>#N/A</v>
      </c>
      <c r="H6378" s="5" t="e">
        <f>INDEX('BASE DE DATOS'!$A$2:$H$4921,MATCH(CONSTATACIÓN!$C6378,'BASE DE DATOS'!$A$2:$A$4921,0),6)</f>
        <v>#N/A</v>
      </c>
      <c r="I6378" s="5" t="e">
        <f>INDEX('BASE DE DATOS'!$A$2:$H$4921,MATCH(CONSTATACIÓN!$C6378,'BASE DE DATOS'!$A$2:$A$4921,0),7)</f>
        <v>#N/A</v>
      </c>
      <c r="J6378" s="5" t="e">
        <f>INDEX('BASE DE DATOS'!$A$2:$H$4921,MATCH(CONSTATACIÓN!$C6378,'BASE DE DATOS'!$A$2:$A$4921,0),8)</f>
        <v>#N/A</v>
      </c>
    </row>
    <row r="6379" spans="1:10" x14ac:dyDescent="0.25">
      <c r="A6379" s="13">
        <f t="shared" si="101"/>
        <v>0</v>
      </c>
      <c r="B6379" s="17" t="e">
        <f>INDEX('BASE DE DATOS'!$A$2:$H$4921,MATCH(CONSTATACIÓN!$C6379,'BASE DE DATOS'!$A$2:$A$4921,0),2)</f>
        <v>#N/A</v>
      </c>
      <c r="C6379" s="5"/>
      <c r="D6379" s="5"/>
      <c r="E6379" s="5"/>
      <c r="F6379" s="5"/>
      <c r="G6379" s="6" t="e">
        <f>INDEX('BASE DE DATOS'!$A$2:$H$4921,MATCH(CONSTATACIÓN!$C6379,'BASE DE DATOS'!$A$2:$A$4921,0),3)</f>
        <v>#N/A</v>
      </c>
      <c r="H6379" s="5" t="e">
        <f>INDEX('BASE DE DATOS'!$A$2:$H$4921,MATCH(CONSTATACIÓN!$C6379,'BASE DE DATOS'!$A$2:$A$4921,0),6)</f>
        <v>#N/A</v>
      </c>
      <c r="I6379" s="5" t="e">
        <f>INDEX('BASE DE DATOS'!$A$2:$H$4921,MATCH(CONSTATACIÓN!$C6379,'BASE DE DATOS'!$A$2:$A$4921,0),7)</f>
        <v>#N/A</v>
      </c>
      <c r="J6379" s="5" t="e">
        <f>INDEX('BASE DE DATOS'!$A$2:$H$4921,MATCH(CONSTATACIÓN!$C6379,'BASE DE DATOS'!$A$2:$A$4921,0),8)</f>
        <v>#N/A</v>
      </c>
    </row>
    <row r="6380" spans="1:10" x14ac:dyDescent="0.25">
      <c r="A6380" s="13">
        <f t="shared" si="101"/>
        <v>0</v>
      </c>
      <c r="B6380" s="17" t="e">
        <f>INDEX('BASE DE DATOS'!$A$2:$H$4921,MATCH(CONSTATACIÓN!$C6380,'BASE DE DATOS'!$A$2:$A$4921,0),2)</f>
        <v>#N/A</v>
      </c>
      <c r="C6380" s="5"/>
      <c r="D6380" s="5"/>
      <c r="E6380" s="5"/>
      <c r="F6380" s="5"/>
      <c r="G6380" s="6" t="e">
        <f>INDEX('BASE DE DATOS'!$A$2:$H$4921,MATCH(CONSTATACIÓN!$C6380,'BASE DE DATOS'!$A$2:$A$4921,0),3)</f>
        <v>#N/A</v>
      </c>
      <c r="H6380" s="5" t="e">
        <f>INDEX('BASE DE DATOS'!$A$2:$H$4921,MATCH(CONSTATACIÓN!$C6380,'BASE DE DATOS'!$A$2:$A$4921,0),6)</f>
        <v>#N/A</v>
      </c>
      <c r="I6380" s="5" t="e">
        <f>INDEX('BASE DE DATOS'!$A$2:$H$4921,MATCH(CONSTATACIÓN!$C6380,'BASE DE DATOS'!$A$2:$A$4921,0),7)</f>
        <v>#N/A</v>
      </c>
      <c r="J6380" s="5" t="e">
        <f>INDEX('BASE DE DATOS'!$A$2:$H$4921,MATCH(CONSTATACIÓN!$C6380,'BASE DE DATOS'!$A$2:$A$4921,0),8)</f>
        <v>#N/A</v>
      </c>
    </row>
    <row r="6381" spans="1:10" x14ac:dyDescent="0.25">
      <c r="A6381" s="13">
        <f t="shared" si="101"/>
        <v>0</v>
      </c>
      <c r="B6381" s="17" t="e">
        <f>INDEX('BASE DE DATOS'!$A$2:$H$4921,MATCH(CONSTATACIÓN!$C6381,'BASE DE DATOS'!$A$2:$A$4921,0),2)</f>
        <v>#N/A</v>
      </c>
      <c r="C6381" s="5"/>
      <c r="D6381" s="5"/>
      <c r="E6381" s="5"/>
      <c r="F6381" s="5"/>
      <c r="G6381" s="6" t="e">
        <f>INDEX('BASE DE DATOS'!$A$2:$H$4921,MATCH(CONSTATACIÓN!$C6381,'BASE DE DATOS'!$A$2:$A$4921,0),3)</f>
        <v>#N/A</v>
      </c>
      <c r="H6381" s="5" t="e">
        <f>INDEX('BASE DE DATOS'!$A$2:$H$4921,MATCH(CONSTATACIÓN!$C6381,'BASE DE DATOS'!$A$2:$A$4921,0),6)</f>
        <v>#N/A</v>
      </c>
      <c r="I6381" s="5" t="e">
        <f>INDEX('BASE DE DATOS'!$A$2:$H$4921,MATCH(CONSTATACIÓN!$C6381,'BASE DE DATOS'!$A$2:$A$4921,0),7)</f>
        <v>#N/A</v>
      </c>
      <c r="J6381" s="5" t="e">
        <f>INDEX('BASE DE DATOS'!$A$2:$H$4921,MATCH(CONSTATACIÓN!$C6381,'BASE DE DATOS'!$A$2:$A$4921,0),8)</f>
        <v>#N/A</v>
      </c>
    </row>
    <row r="6382" spans="1:10" x14ac:dyDescent="0.25">
      <c r="A6382" s="13">
        <f t="shared" si="101"/>
        <v>0</v>
      </c>
      <c r="B6382" s="17" t="e">
        <f>INDEX('BASE DE DATOS'!$A$2:$H$4921,MATCH(CONSTATACIÓN!$C6382,'BASE DE DATOS'!$A$2:$A$4921,0),2)</f>
        <v>#N/A</v>
      </c>
      <c r="C6382" s="5"/>
      <c r="D6382" s="5"/>
      <c r="E6382" s="5"/>
      <c r="F6382" s="5"/>
      <c r="G6382" s="6" t="e">
        <f>INDEX('BASE DE DATOS'!$A$2:$H$4921,MATCH(CONSTATACIÓN!$C6382,'BASE DE DATOS'!$A$2:$A$4921,0),3)</f>
        <v>#N/A</v>
      </c>
      <c r="H6382" s="5" t="e">
        <f>INDEX('BASE DE DATOS'!$A$2:$H$4921,MATCH(CONSTATACIÓN!$C6382,'BASE DE DATOS'!$A$2:$A$4921,0),6)</f>
        <v>#N/A</v>
      </c>
      <c r="I6382" s="5" t="e">
        <f>INDEX('BASE DE DATOS'!$A$2:$H$4921,MATCH(CONSTATACIÓN!$C6382,'BASE DE DATOS'!$A$2:$A$4921,0),7)</f>
        <v>#N/A</v>
      </c>
      <c r="J6382" s="5" t="e">
        <f>INDEX('BASE DE DATOS'!$A$2:$H$4921,MATCH(CONSTATACIÓN!$C6382,'BASE DE DATOS'!$A$2:$A$4921,0),8)</f>
        <v>#N/A</v>
      </c>
    </row>
    <row r="6383" spans="1:10" x14ac:dyDescent="0.25">
      <c r="A6383" s="13">
        <f t="shared" si="101"/>
        <v>0</v>
      </c>
      <c r="B6383" s="17" t="e">
        <f>INDEX('BASE DE DATOS'!$A$2:$H$4921,MATCH(CONSTATACIÓN!$C6383,'BASE DE DATOS'!$A$2:$A$4921,0),2)</f>
        <v>#N/A</v>
      </c>
      <c r="C6383" s="5"/>
      <c r="D6383" s="5"/>
      <c r="E6383" s="5"/>
      <c r="F6383" s="5"/>
      <c r="G6383" s="6" t="e">
        <f>INDEX('BASE DE DATOS'!$A$2:$H$4921,MATCH(CONSTATACIÓN!$C6383,'BASE DE DATOS'!$A$2:$A$4921,0),3)</f>
        <v>#N/A</v>
      </c>
      <c r="H6383" s="5" t="e">
        <f>INDEX('BASE DE DATOS'!$A$2:$H$4921,MATCH(CONSTATACIÓN!$C6383,'BASE DE DATOS'!$A$2:$A$4921,0),6)</f>
        <v>#N/A</v>
      </c>
      <c r="I6383" s="5" t="e">
        <f>INDEX('BASE DE DATOS'!$A$2:$H$4921,MATCH(CONSTATACIÓN!$C6383,'BASE DE DATOS'!$A$2:$A$4921,0),7)</f>
        <v>#N/A</v>
      </c>
      <c r="J6383" s="5" t="e">
        <f>INDEX('BASE DE DATOS'!$A$2:$H$4921,MATCH(CONSTATACIÓN!$C6383,'BASE DE DATOS'!$A$2:$A$4921,0),8)</f>
        <v>#N/A</v>
      </c>
    </row>
    <row r="6384" spans="1:10" x14ac:dyDescent="0.25">
      <c r="A6384" s="13">
        <f t="shared" si="101"/>
        <v>0</v>
      </c>
      <c r="B6384" s="17" t="e">
        <f>INDEX('BASE DE DATOS'!$A$2:$H$4921,MATCH(CONSTATACIÓN!$C6384,'BASE DE DATOS'!$A$2:$A$4921,0),2)</f>
        <v>#N/A</v>
      </c>
      <c r="C6384" s="5"/>
      <c r="D6384" s="5"/>
      <c r="E6384" s="5"/>
      <c r="F6384" s="5"/>
      <c r="G6384" s="6" t="e">
        <f>INDEX('BASE DE DATOS'!$A$2:$H$4921,MATCH(CONSTATACIÓN!$C6384,'BASE DE DATOS'!$A$2:$A$4921,0),3)</f>
        <v>#N/A</v>
      </c>
      <c r="H6384" s="5" t="e">
        <f>INDEX('BASE DE DATOS'!$A$2:$H$4921,MATCH(CONSTATACIÓN!$C6384,'BASE DE DATOS'!$A$2:$A$4921,0),6)</f>
        <v>#N/A</v>
      </c>
      <c r="I6384" s="5" t="e">
        <f>INDEX('BASE DE DATOS'!$A$2:$H$4921,MATCH(CONSTATACIÓN!$C6384,'BASE DE DATOS'!$A$2:$A$4921,0),7)</f>
        <v>#N/A</v>
      </c>
      <c r="J6384" s="5" t="e">
        <f>INDEX('BASE DE DATOS'!$A$2:$H$4921,MATCH(CONSTATACIÓN!$C6384,'BASE DE DATOS'!$A$2:$A$4921,0),8)</f>
        <v>#N/A</v>
      </c>
    </row>
    <row r="6385" spans="1:10" x14ac:dyDescent="0.25">
      <c r="A6385" s="13">
        <f t="shared" si="101"/>
        <v>0</v>
      </c>
      <c r="B6385" s="17" t="e">
        <f>INDEX('BASE DE DATOS'!$A$2:$H$4921,MATCH(CONSTATACIÓN!$C6385,'BASE DE DATOS'!$A$2:$A$4921,0),2)</f>
        <v>#N/A</v>
      </c>
      <c r="C6385" s="5"/>
      <c r="D6385" s="5"/>
      <c r="E6385" s="5"/>
      <c r="F6385" s="5"/>
      <c r="G6385" s="6" t="e">
        <f>INDEX('BASE DE DATOS'!$A$2:$H$4921,MATCH(CONSTATACIÓN!$C6385,'BASE DE DATOS'!$A$2:$A$4921,0),3)</f>
        <v>#N/A</v>
      </c>
      <c r="H6385" s="5" t="e">
        <f>INDEX('BASE DE DATOS'!$A$2:$H$4921,MATCH(CONSTATACIÓN!$C6385,'BASE DE DATOS'!$A$2:$A$4921,0),6)</f>
        <v>#N/A</v>
      </c>
      <c r="I6385" s="5" t="e">
        <f>INDEX('BASE DE DATOS'!$A$2:$H$4921,MATCH(CONSTATACIÓN!$C6385,'BASE DE DATOS'!$A$2:$A$4921,0),7)</f>
        <v>#N/A</v>
      </c>
      <c r="J6385" s="5" t="e">
        <f>INDEX('BASE DE DATOS'!$A$2:$H$4921,MATCH(CONSTATACIÓN!$C6385,'BASE DE DATOS'!$A$2:$A$4921,0),8)</f>
        <v>#N/A</v>
      </c>
    </row>
    <row r="6386" spans="1:10" x14ac:dyDescent="0.25">
      <c r="A6386" s="13">
        <f t="shared" si="101"/>
        <v>0</v>
      </c>
      <c r="B6386" s="17" t="e">
        <f>INDEX('BASE DE DATOS'!$A$2:$H$4921,MATCH(CONSTATACIÓN!$C6386,'BASE DE DATOS'!$A$2:$A$4921,0),2)</f>
        <v>#N/A</v>
      </c>
      <c r="C6386" s="5"/>
      <c r="D6386" s="5"/>
      <c r="E6386" s="5"/>
      <c r="F6386" s="5"/>
      <c r="G6386" s="6" t="e">
        <f>INDEX('BASE DE DATOS'!$A$2:$H$4921,MATCH(CONSTATACIÓN!$C6386,'BASE DE DATOS'!$A$2:$A$4921,0),3)</f>
        <v>#N/A</v>
      </c>
      <c r="H6386" s="5" t="e">
        <f>INDEX('BASE DE DATOS'!$A$2:$H$4921,MATCH(CONSTATACIÓN!$C6386,'BASE DE DATOS'!$A$2:$A$4921,0),6)</f>
        <v>#N/A</v>
      </c>
      <c r="I6386" s="5" t="e">
        <f>INDEX('BASE DE DATOS'!$A$2:$H$4921,MATCH(CONSTATACIÓN!$C6386,'BASE DE DATOS'!$A$2:$A$4921,0),7)</f>
        <v>#N/A</v>
      </c>
      <c r="J6386" s="5" t="e">
        <f>INDEX('BASE DE DATOS'!$A$2:$H$4921,MATCH(CONSTATACIÓN!$C6386,'BASE DE DATOS'!$A$2:$A$4921,0),8)</f>
        <v>#N/A</v>
      </c>
    </row>
    <row r="6387" spans="1:10" x14ac:dyDescent="0.25">
      <c r="A6387" s="13">
        <f t="shared" si="101"/>
        <v>0</v>
      </c>
      <c r="B6387" s="17" t="e">
        <f>INDEX('BASE DE DATOS'!$A$2:$H$4921,MATCH(CONSTATACIÓN!$C6387,'BASE DE DATOS'!$A$2:$A$4921,0),2)</f>
        <v>#N/A</v>
      </c>
      <c r="C6387" s="5"/>
      <c r="D6387" s="5"/>
      <c r="E6387" s="5"/>
      <c r="F6387" s="5"/>
      <c r="G6387" s="6" t="e">
        <f>INDEX('BASE DE DATOS'!$A$2:$H$4921,MATCH(CONSTATACIÓN!$C6387,'BASE DE DATOS'!$A$2:$A$4921,0),3)</f>
        <v>#N/A</v>
      </c>
      <c r="H6387" s="5" t="e">
        <f>INDEX('BASE DE DATOS'!$A$2:$H$4921,MATCH(CONSTATACIÓN!$C6387,'BASE DE DATOS'!$A$2:$A$4921,0),6)</f>
        <v>#N/A</v>
      </c>
      <c r="I6387" s="5" t="e">
        <f>INDEX('BASE DE DATOS'!$A$2:$H$4921,MATCH(CONSTATACIÓN!$C6387,'BASE DE DATOS'!$A$2:$A$4921,0),7)</f>
        <v>#N/A</v>
      </c>
      <c r="J6387" s="5" t="e">
        <f>INDEX('BASE DE DATOS'!$A$2:$H$4921,MATCH(CONSTATACIÓN!$C6387,'BASE DE DATOS'!$A$2:$A$4921,0),8)</f>
        <v>#N/A</v>
      </c>
    </row>
    <row r="6388" spans="1:10" x14ac:dyDescent="0.25">
      <c r="A6388" s="13">
        <f t="shared" ref="A6388:A6451" si="102">C6388</f>
        <v>0</v>
      </c>
      <c r="B6388" s="17" t="e">
        <f>INDEX('BASE DE DATOS'!$A$2:$H$4921,MATCH(CONSTATACIÓN!$C6388,'BASE DE DATOS'!$A$2:$A$4921,0),2)</f>
        <v>#N/A</v>
      </c>
      <c r="C6388" s="5"/>
      <c r="D6388" s="5"/>
      <c r="E6388" s="5"/>
      <c r="F6388" s="5"/>
      <c r="G6388" s="6" t="e">
        <f>INDEX('BASE DE DATOS'!$A$2:$H$4921,MATCH(CONSTATACIÓN!$C6388,'BASE DE DATOS'!$A$2:$A$4921,0),3)</f>
        <v>#N/A</v>
      </c>
      <c r="H6388" s="5" t="e">
        <f>INDEX('BASE DE DATOS'!$A$2:$H$4921,MATCH(CONSTATACIÓN!$C6388,'BASE DE DATOS'!$A$2:$A$4921,0),6)</f>
        <v>#N/A</v>
      </c>
      <c r="I6388" s="5" t="e">
        <f>INDEX('BASE DE DATOS'!$A$2:$H$4921,MATCH(CONSTATACIÓN!$C6388,'BASE DE DATOS'!$A$2:$A$4921,0),7)</f>
        <v>#N/A</v>
      </c>
      <c r="J6388" s="5" t="e">
        <f>INDEX('BASE DE DATOS'!$A$2:$H$4921,MATCH(CONSTATACIÓN!$C6388,'BASE DE DATOS'!$A$2:$A$4921,0),8)</f>
        <v>#N/A</v>
      </c>
    </row>
    <row r="6389" spans="1:10" x14ac:dyDescent="0.25">
      <c r="A6389" s="13">
        <f t="shared" si="102"/>
        <v>0</v>
      </c>
      <c r="B6389" s="17" t="e">
        <f>INDEX('BASE DE DATOS'!$A$2:$H$4921,MATCH(CONSTATACIÓN!$C6389,'BASE DE DATOS'!$A$2:$A$4921,0),2)</f>
        <v>#N/A</v>
      </c>
      <c r="C6389" s="5"/>
      <c r="D6389" s="5"/>
      <c r="E6389" s="5"/>
      <c r="F6389" s="5"/>
      <c r="G6389" s="6" t="e">
        <f>INDEX('BASE DE DATOS'!$A$2:$H$4921,MATCH(CONSTATACIÓN!$C6389,'BASE DE DATOS'!$A$2:$A$4921,0),3)</f>
        <v>#N/A</v>
      </c>
      <c r="H6389" s="5" t="e">
        <f>INDEX('BASE DE DATOS'!$A$2:$H$4921,MATCH(CONSTATACIÓN!$C6389,'BASE DE DATOS'!$A$2:$A$4921,0),6)</f>
        <v>#N/A</v>
      </c>
      <c r="I6389" s="5" t="e">
        <f>INDEX('BASE DE DATOS'!$A$2:$H$4921,MATCH(CONSTATACIÓN!$C6389,'BASE DE DATOS'!$A$2:$A$4921,0),7)</f>
        <v>#N/A</v>
      </c>
      <c r="J6389" s="5" t="e">
        <f>INDEX('BASE DE DATOS'!$A$2:$H$4921,MATCH(CONSTATACIÓN!$C6389,'BASE DE DATOS'!$A$2:$A$4921,0),8)</f>
        <v>#N/A</v>
      </c>
    </row>
    <row r="6390" spans="1:10" x14ac:dyDescent="0.25">
      <c r="A6390" s="13">
        <f t="shared" si="102"/>
        <v>0</v>
      </c>
      <c r="B6390" s="17" t="e">
        <f>INDEX('BASE DE DATOS'!$A$2:$H$4921,MATCH(CONSTATACIÓN!$C6390,'BASE DE DATOS'!$A$2:$A$4921,0),2)</f>
        <v>#N/A</v>
      </c>
      <c r="C6390" s="5"/>
      <c r="D6390" s="5"/>
      <c r="E6390" s="5"/>
      <c r="F6390" s="5"/>
      <c r="G6390" s="6" t="e">
        <f>INDEX('BASE DE DATOS'!$A$2:$H$4921,MATCH(CONSTATACIÓN!$C6390,'BASE DE DATOS'!$A$2:$A$4921,0),3)</f>
        <v>#N/A</v>
      </c>
      <c r="H6390" s="5" t="e">
        <f>INDEX('BASE DE DATOS'!$A$2:$H$4921,MATCH(CONSTATACIÓN!$C6390,'BASE DE DATOS'!$A$2:$A$4921,0),6)</f>
        <v>#N/A</v>
      </c>
      <c r="I6390" s="5" t="e">
        <f>INDEX('BASE DE DATOS'!$A$2:$H$4921,MATCH(CONSTATACIÓN!$C6390,'BASE DE DATOS'!$A$2:$A$4921,0),7)</f>
        <v>#N/A</v>
      </c>
      <c r="J6390" s="5" t="e">
        <f>INDEX('BASE DE DATOS'!$A$2:$H$4921,MATCH(CONSTATACIÓN!$C6390,'BASE DE DATOS'!$A$2:$A$4921,0),8)</f>
        <v>#N/A</v>
      </c>
    </row>
    <row r="6391" spans="1:10" x14ac:dyDescent="0.25">
      <c r="A6391" s="13">
        <f t="shared" si="102"/>
        <v>0</v>
      </c>
      <c r="B6391" s="17" t="e">
        <f>INDEX('BASE DE DATOS'!$A$2:$H$4921,MATCH(CONSTATACIÓN!$C6391,'BASE DE DATOS'!$A$2:$A$4921,0),2)</f>
        <v>#N/A</v>
      </c>
      <c r="C6391" s="5"/>
      <c r="D6391" s="5"/>
      <c r="E6391" s="5"/>
      <c r="F6391" s="5"/>
      <c r="G6391" s="6" t="e">
        <f>INDEX('BASE DE DATOS'!$A$2:$H$4921,MATCH(CONSTATACIÓN!$C6391,'BASE DE DATOS'!$A$2:$A$4921,0),3)</f>
        <v>#N/A</v>
      </c>
      <c r="H6391" s="5" t="e">
        <f>INDEX('BASE DE DATOS'!$A$2:$H$4921,MATCH(CONSTATACIÓN!$C6391,'BASE DE DATOS'!$A$2:$A$4921,0),6)</f>
        <v>#N/A</v>
      </c>
      <c r="I6391" s="5" t="e">
        <f>INDEX('BASE DE DATOS'!$A$2:$H$4921,MATCH(CONSTATACIÓN!$C6391,'BASE DE DATOS'!$A$2:$A$4921,0),7)</f>
        <v>#N/A</v>
      </c>
      <c r="J6391" s="5" t="e">
        <f>INDEX('BASE DE DATOS'!$A$2:$H$4921,MATCH(CONSTATACIÓN!$C6391,'BASE DE DATOS'!$A$2:$A$4921,0),8)</f>
        <v>#N/A</v>
      </c>
    </row>
    <row r="6392" spans="1:10" x14ac:dyDescent="0.25">
      <c r="A6392" s="13">
        <f t="shared" si="102"/>
        <v>0</v>
      </c>
      <c r="B6392" s="17" t="e">
        <f>INDEX('BASE DE DATOS'!$A$2:$H$4921,MATCH(CONSTATACIÓN!$C6392,'BASE DE DATOS'!$A$2:$A$4921,0),2)</f>
        <v>#N/A</v>
      </c>
      <c r="C6392" s="5"/>
      <c r="D6392" s="5"/>
      <c r="E6392" s="5"/>
      <c r="F6392" s="5"/>
      <c r="G6392" s="6" t="e">
        <f>INDEX('BASE DE DATOS'!$A$2:$H$4921,MATCH(CONSTATACIÓN!$C6392,'BASE DE DATOS'!$A$2:$A$4921,0),3)</f>
        <v>#N/A</v>
      </c>
      <c r="H6392" s="5" t="e">
        <f>INDEX('BASE DE DATOS'!$A$2:$H$4921,MATCH(CONSTATACIÓN!$C6392,'BASE DE DATOS'!$A$2:$A$4921,0),6)</f>
        <v>#N/A</v>
      </c>
      <c r="I6392" s="5" t="e">
        <f>INDEX('BASE DE DATOS'!$A$2:$H$4921,MATCH(CONSTATACIÓN!$C6392,'BASE DE DATOS'!$A$2:$A$4921,0),7)</f>
        <v>#N/A</v>
      </c>
      <c r="J6392" s="5" t="e">
        <f>INDEX('BASE DE DATOS'!$A$2:$H$4921,MATCH(CONSTATACIÓN!$C6392,'BASE DE DATOS'!$A$2:$A$4921,0),8)</f>
        <v>#N/A</v>
      </c>
    </row>
    <row r="6393" spans="1:10" x14ac:dyDescent="0.25">
      <c r="A6393" s="13">
        <f t="shared" si="102"/>
        <v>0</v>
      </c>
      <c r="B6393" s="17" t="e">
        <f>INDEX('BASE DE DATOS'!$A$2:$H$4921,MATCH(CONSTATACIÓN!$C6393,'BASE DE DATOS'!$A$2:$A$4921,0),2)</f>
        <v>#N/A</v>
      </c>
      <c r="C6393" s="5"/>
      <c r="D6393" s="5"/>
      <c r="E6393" s="5"/>
      <c r="F6393" s="5"/>
      <c r="G6393" s="6" t="e">
        <f>INDEX('BASE DE DATOS'!$A$2:$H$4921,MATCH(CONSTATACIÓN!$C6393,'BASE DE DATOS'!$A$2:$A$4921,0),3)</f>
        <v>#N/A</v>
      </c>
      <c r="H6393" s="5" t="e">
        <f>INDEX('BASE DE DATOS'!$A$2:$H$4921,MATCH(CONSTATACIÓN!$C6393,'BASE DE DATOS'!$A$2:$A$4921,0),6)</f>
        <v>#N/A</v>
      </c>
      <c r="I6393" s="5" t="e">
        <f>INDEX('BASE DE DATOS'!$A$2:$H$4921,MATCH(CONSTATACIÓN!$C6393,'BASE DE DATOS'!$A$2:$A$4921,0),7)</f>
        <v>#N/A</v>
      </c>
      <c r="J6393" s="5" t="e">
        <f>INDEX('BASE DE DATOS'!$A$2:$H$4921,MATCH(CONSTATACIÓN!$C6393,'BASE DE DATOS'!$A$2:$A$4921,0),8)</f>
        <v>#N/A</v>
      </c>
    </row>
    <row r="6394" spans="1:10" x14ac:dyDescent="0.25">
      <c r="A6394" s="13">
        <f t="shared" si="102"/>
        <v>0</v>
      </c>
      <c r="B6394" s="17" t="e">
        <f>INDEX('BASE DE DATOS'!$A$2:$H$4921,MATCH(CONSTATACIÓN!$C6394,'BASE DE DATOS'!$A$2:$A$4921,0),2)</f>
        <v>#N/A</v>
      </c>
      <c r="C6394" s="5"/>
      <c r="D6394" s="5"/>
      <c r="E6394" s="5"/>
      <c r="F6394" s="5"/>
      <c r="G6394" s="6" t="e">
        <f>INDEX('BASE DE DATOS'!$A$2:$H$4921,MATCH(CONSTATACIÓN!$C6394,'BASE DE DATOS'!$A$2:$A$4921,0),3)</f>
        <v>#N/A</v>
      </c>
      <c r="H6394" s="5" t="e">
        <f>INDEX('BASE DE DATOS'!$A$2:$H$4921,MATCH(CONSTATACIÓN!$C6394,'BASE DE DATOS'!$A$2:$A$4921,0),6)</f>
        <v>#N/A</v>
      </c>
      <c r="I6394" s="5" t="e">
        <f>INDEX('BASE DE DATOS'!$A$2:$H$4921,MATCH(CONSTATACIÓN!$C6394,'BASE DE DATOS'!$A$2:$A$4921,0),7)</f>
        <v>#N/A</v>
      </c>
      <c r="J6394" s="5" t="e">
        <f>INDEX('BASE DE DATOS'!$A$2:$H$4921,MATCH(CONSTATACIÓN!$C6394,'BASE DE DATOS'!$A$2:$A$4921,0),8)</f>
        <v>#N/A</v>
      </c>
    </row>
    <row r="6395" spans="1:10" x14ac:dyDescent="0.25">
      <c r="A6395" s="13">
        <f t="shared" si="102"/>
        <v>0</v>
      </c>
      <c r="B6395" s="17" t="e">
        <f>INDEX('BASE DE DATOS'!$A$2:$H$4921,MATCH(CONSTATACIÓN!$C6395,'BASE DE DATOS'!$A$2:$A$4921,0),2)</f>
        <v>#N/A</v>
      </c>
      <c r="C6395" s="5"/>
      <c r="D6395" s="5"/>
      <c r="E6395" s="5"/>
      <c r="F6395" s="5"/>
      <c r="G6395" s="6" t="e">
        <f>INDEX('BASE DE DATOS'!$A$2:$H$4921,MATCH(CONSTATACIÓN!$C6395,'BASE DE DATOS'!$A$2:$A$4921,0),3)</f>
        <v>#N/A</v>
      </c>
      <c r="H6395" s="5" t="e">
        <f>INDEX('BASE DE DATOS'!$A$2:$H$4921,MATCH(CONSTATACIÓN!$C6395,'BASE DE DATOS'!$A$2:$A$4921,0),6)</f>
        <v>#N/A</v>
      </c>
      <c r="I6395" s="5" t="e">
        <f>INDEX('BASE DE DATOS'!$A$2:$H$4921,MATCH(CONSTATACIÓN!$C6395,'BASE DE DATOS'!$A$2:$A$4921,0),7)</f>
        <v>#N/A</v>
      </c>
      <c r="J6395" s="5" t="e">
        <f>INDEX('BASE DE DATOS'!$A$2:$H$4921,MATCH(CONSTATACIÓN!$C6395,'BASE DE DATOS'!$A$2:$A$4921,0),8)</f>
        <v>#N/A</v>
      </c>
    </row>
    <row r="6396" spans="1:10" x14ac:dyDescent="0.25">
      <c r="A6396" s="13">
        <f t="shared" si="102"/>
        <v>0</v>
      </c>
      <c r="B6396" s="17" t="e">
        <f>INDEX('BASE DE DATOS'!$A$2:$H$4921,MATCH(CONSTATACIÓN!$C6396,'BASE DE DATOS'!$A$2:$A$4921,0),2)</f>
        <v>#N/A</v>
      </c>
      <c r="C6396" s="5"/>
      <c r="D6396" s="5"/>
      <c r="E6396" s="5"/>
      <c r="F6396" s="5"/>
      <c r="G6396" s="6" t="e">
        <f>INDEX('BASE DE DATOS'!$A$2:$H$4921,MATCH(CONSTATACIÓN!$C6396,'BASE DE DATOS'!$A$2:$A$4921,0),3)</f>
        <v>#N/A</v>
      </c>
      <c r="H6396" s="5" t="e">
        <f>INDEX('BASE DE DATOS'!$A$2:$H$4921,MATCH(CONSTATACIÓN!$C6396,'BASE DE DATOS'!$A$2:$A$4921,0),6)</f>
        <v>#N/A</v>
      </c>
      <c r="I6396" s="5" t="e">
        <f>INDEX('BASE DE DATOS'!$A$2:$H$4921,MATCH(CONSTATACIÓN!$C6396,'BASE DE DATOS'!$A$2:$A$4921,0),7)</f>
        <v>#N/A</v>
      </c>
      <c r="J6396" s="5" t="e">
        <f>INDEX('BASE DE DATOS'!$A$2:$H$4921,MATCH(CONSTATACIÓN!$C6396,'BASE DE DATOS'!$A$2:$A$4921,0),8)</f>
        <v>#N/A</v>
      </c>
    </row>
    <row r="6397" spans="1:10" x14ac:dyDescent="0.25">
      <c r="A6397" s="13">
        <f t="shared" si="102"/>
        <v>0</v>
      </c>
      <c r="B6397" s="17" t="e">
        <f>INDEX('BASE DE DATOS'!$A$2:$H$4921,MATCH(CONSTATACIÓN!$C6397,'BASE DE DATOS'!$A$2:$A$4921,0),2)</f>
        <v>#N/A</v>
      </c>
      <c r="C6397" s="5"/>
      <c r="D6397" s="5"/>
      <c r="E6397" s="5"/>
      <c r="F6397" s="5"/>
      <c r="G6397" s="6" t="e">
        <f>INDEX('BASE DE DATOS'!$A$2:$H$4921,MATCH(CONSTATACIÓN!$C6397,'BASE DE DATOS'!$A$2:$A$4921,0),3)</f>
        <v>#N/A</v>
      </c>
      <c r="H6397" s="5" t="e">
        <f>INDEX('BASE DE DATOS'!$A$2:$H$4921,MATCH(CONSTATACIÓN!$C6397,'BASE DE DATOS'!$A$2:$A$4921,0),6)</f>
        <v>#N/A</v>
      </c>
      <c r="I6397" s="5" t="e">
        <f>INDEX('BASE DE DATOS'!$A$2:$H$4921,MATCH(CONSTATACIÓN!$C6397,'BASE DE DATOS'!$A$2:$A$4921,0),7)</f>
        <v>#N/A</v>
      </c>
      <c r="J6397" s="5" t="e">
        <f>INDEX('BASE DE DATOS'!$A$2:$H$4921,MATCH(CONSTATACIÓN!$C6397,'BASE DE DATOS'!$A$2:$A$4921,0),8)</f>
        <v>#N/A</v>
      </c>
    </row>
    <row r="6398" spans="1:10" x14ac:dyDescent="0.25">
      <c r="A6398" s="13">
        <f t="shared" si="102"/>
        <v>0</v>
      </c>
      <c r="B6398" s="17" t="e">
        <f>INDEX('BASE DE DATOS'!$A$2:$H$4921,MATCH(CONSTATACIÓN!$C6398,'BASE DE DATOS'!$A$2:$A$4921,0),2)</f>
        <v>#N/A</v>
      </c>
      <c r="C6398" s="5"/>
      <c r="D6398" s="5"/>
      <c r="E6398" s="5"/>
      <c r="F6398" s="5"/>
      <c r="G6398" s="6" t="e">
        <f>INDEX('BASE DE DATOS'!$A$2:$H$4921,MATCH(CONSTATACIÓN!$C6398,'BASE DE DATOS'!$A$2:$A$4921,0),3)</f>
        <v>#N/A</v>
      </c>
      <c r="H6398" s="5" t="e">
        <f>INDEX('BASE DE DATOS'!$A$2:$H$4921,MATCH(CONSTATACIÓN!$C6398,'BASE DE DATOS'!$A$2:$A$4921,0),6)</f>
        <v>#N/A</v>
      </c>
      <c r="I6398" s="5" t="e">
        <f>INDEX('BASE DE DATOS'!$A$2:$H$4921,MATCH(CONSTATACIÓN!$C6398,'BASE DE DATOS'!$A$2:$A$4921,0),7)</f>
        <v>#N/A</v>
      </c>
      <c r="J6398" s="5" t="e">
        <f>INDEX('BASE DE DATOS'!$A$2:$H$4921,MATCH(CONSTATACIÓN!$C6398,'BASE DE DATOS'!$A$2:$A$4921,0),8)</f>
        <v>#N/A</v>
      </c>
    </row>
    <row r="6399" spans="1:10" x14ac:dyDescent="0.25">
      <c r="A6399" s="13">
        <f t="shared" si="102"/>
        <v>0</v>
      </c>
      <c r="B6399" s="17" t="e">
        <f>INDEX('BASE DE DATOS'!$A$2:$H$4921,MATCH(CONSTATACIÓN!$C6399,'BASE DE DATOS'!$A$2:$A$4921,0),2)</f>
        <v>#N/A</v>
      </c>
      <c r="C6399" s="5"/>
      <c r="D6399" s="5"/>
      <c r="E6399" s="5"/>
      <c r="F6399" s="5"/>
      <c r="G6399" s="6" t="e">
        <f>INDEX('BASE DE DATOS'!$A$2:$H$4921,MATCH(CONSTATACIÓN!$C6399,'BASE DE DATOS'!$A$2:$A$4921,0),3)</f>
        <v>#N/A</v>
      </c>
      <c r="H6399" s="5" t="e">
        <f>INDEX('BASE DE DATOS'!$A$2:$H$4921,MATCH(CONSTATACIÓN!$C6399,'BASE DE DATOS'!$A$2:$A$4921,0),6)</f>
        <v>#N/A</v>
      </c>
      <c r="I6399" s="5" t="e">
        <f>INDEX('BASE DE DATOS'!$A$2:$H$4921,MATCH(CONSTATACIÓN!$C6399,'BASE DE DATOS'!$A$2:$A$4921,0),7)</f>
        <v>#N/A</v>
      </c>
      <c r="J6399" s="5" t="e">
        <f>INDEX('BASE DE DATOS'!$A$2:$H$4921,MATCH(CONSTATACIÓN!$C6399,'BASE DE DATOS'!$A$2:$A$4921,0),8)</f>
        <v>#N/A</v>
      </c>
    </row>
    <row r="6400" spans="1:10" x14ac:dyDescent="0.25">
      <c r="A6400" s="13">
        <f t="shared" si="102"/>
        <v>0</v>
      </c>
      <c r="B6400" s="17" t="e">
        <f>INDEX('BASE DE DATOS'!$A$2:$H$4921,MATCH(CONSTATACIÓN!$C6400,'BASE DE DATOS'!$A$2:$A$4921,0),2)</f>
        <v>#N/A</v>
      </c>
      <c r="C6400" s="5"/>
      <c r="D6400" s="5"/>
      <c r="E6400" s="5"/>
      <c r="F6400" s="5"/>
      <c r="G6400" s="6" t="e">
        <f>INDEX('BASE DE DATOS'!$A$2:$H$4921,MATCH(CONSTATACIÓN!$C6400,'BASE DE DATOS'!$A$2:$A$4921,0),3)</f>
        <v>#N/A</v>
      </c>
      <c r="H6400" s="5" t="e">
        <f>INDEX('BASE DE DATOS'!$A$2:$H$4921,MATCH(CONSTATACIÓN!$C6400,'BASE DE DATOS'!$A$2:$A$4921,0),6)</f>
        <v>#N/A</v>
      </c>
      <c r="I6400" s="5" t="e">
        <f>INDEX('BASE DE DATOS'!$A$2:$H$4921,MATCH(CONSTATACIÓN!$C6400,'BASE DE DATOS'!$A$2:$A$4921,0),7)</f>
        <v>#N/A</v>
      </c>
      <c r="J6400" s="5" t="e">
        <f>INDEX('BASE DE DATOS'!$A$2:$H$4921,MATCH(CONSTATACIÓN!$C6400,'BASE DE DATOS'!$A$2:$A$4921,0),8)</f>
        <v>#N/A</v>
      </c>
    </row>
    <row r="6401" spans="1:10" x14ac:dyDescent="0.25">
      <c r="A6401" s="13">
        <f t="shared" si="102"/>
        <v>0</v>
      </c>
      <c r="B6401" s="17" t="e">
        <f>INDEX('BASE DE DATOS'!$A$2:$H$4921,MATCH(CONSTATACIÓN!$C6401,'BASE DE DATOS'!$A$2:$A$4921,0),2)</f>
        <v>#N/A</v>
      </c>
      <c r="C6401" s="5"/>
      <c r="D6401" s="5"/>
      <c r="E6401" s="5"/>
      <c r="F6401" s="5"/>
      <c r="G6401" s="6" t="e">
        <f>INDEX('BASE DE DATOS'!$A$2:$H$4921,MATCH(CONSTATACIÓN!$C6401,'BASE DE DATOS'!$A$2:$A$4921,0),3)</f>
        <v>#N/A</v>
      </c>
      <c r="H6401" s="5" t="e">
        <f>INDEX('BASE DE DATOS'!$A$2:$H$4921,MATCH(CONSTATACIÓN!$C6401,'BASE DE DATOS'!$A$2:$A$4921,0),6)</f>
        <v>#N/A</v>
      </c>
      <c r="I6401" s="5" t="e">
        <f>INDEX('BASE DE DATOS'!$A$2:$H$4921,MATCH(CONSTATACIÓN!$C6401,'BASE DE DATOS'!$A$2:$A$4921,0),7)</f>
        <v>#N/A</v>
      </c>
      <c r="J6401" s="5" t="e">
        <f>INDEX('BASE DE DATOS'!$A$2:$H$4921,MATCH(CONSTATACIÓN!$C6401,'BASE DE DATOS'!$A$2:$A$4921,0),8)</f>
        <v>#N/A</v>
      </c>
    </row>
    <row r="6402" spans="1:10" x14ac:dyDescent="0.25">
      <c r="A6402" s="13">
        <f t="shared" si="102"/>
        <v>0</v>
      </c>
      <c r="B6402" s="17" t="e">
        <f>INDEX('BASE DE DATOS'!$A$2:$H$4921,MATCH(CONSTATACIÓN!$C6402,'BASE DE DATOS'!$A$2:$A$4921,0),2)</f>
        <v>#N/A</v>
      </c>
      <c r="C6402" s="5"/>
      <c r="D6402" s="5"/>
      <c r="E6402" s="5"/>
      <c r="F6402" s="5"/>
      <c r="G6402" s="6" t="e">
        <f>INDEX('BASE DE DATOS'!$A$2:$H$4921,MATCH(CONSTATACIÓN!$C6402,'BASE DE DATOS'!$A$2:$A$4921,0),3)</f>
        <v>#N/A</v>
      </c>
      <c r="H6402" s="5" t="e">
        <f>INDEX('BASE DE DATOS'!$A$2:$H$4921,MATCH(CONSTATACIÓN!$C6402,'BASE DE DATOS'!$A$2:$A$4921,0),6)</f>
        <v>#N/A</v>
      </c>
      <c r="I6402" s="5" t="e">
        <f>INDEX('BASE DE DATOS'!$A$2:$H$4921,MATCH(CONSTATACIÓN!$C6402,'BASE DE DATOS'!$A$2:$A$4921,0),7)</f>
        <v>#N/A</v>
      </c>
      <c r="J6402" s="5" t="e">
        <f>INDEX('BASE DE DATOS'!$A$2:$H$4921,MATCH(CONSTATACIÓN!$C6402,'BASE DE DATOS'!$A$2:$A$4921,0),8)</f>
        <v>#N/A</v>
      </c>
    </row>
    <row r="6403" spans="1:10" x14ac:dyDescent="0.25">
      <c r="A6403" s="13">
        <f t="shared" si="102"/>
        <v>0</v>
      </c>
      <c r="B6403" s="17" t="e">
        <f>INDEX('BASE DE DATOS'!$A$2:$H$4921,MATCH(CONSTATACIÓN!$C6403,'BASE DE DATOS'!$A$2:$A$4921,0),2)</f>
        <v>#N/A</v>
      </c>
      <c r="C6403" s="5"/>
      <c r="D6403" s="5"/>
      <c r="E6403" s="5"/>
      <c r="F6403" s="5"/>
      <c r="G6403" s="6" t="e">
        <f>INDEX('BASE DE DATOS'!$A$2:$H$4921,MATCH(CONSTATACIÓN!$C6403,'BASE DE DATOS'!$A$2:$A$4921,0),3)</f>
        <v>#N/A</v>
      </c>
      <c r="H6403" s="5" t="e">
        <f>INDEX('BASE DE DATOS'!$A$2:$H$4921,MATCH(CONSTATACIÓN!$C6403,'BASE DE DATOS'!$A$2:$A$4921,0),6)</f>
        <v>#N/A</v>
      </c>
      <c r="I6403" s="5" t="e">
        <f>INDEX('BASE DE DATOS'!$A$2:$H$4921,MATCH(CONSTATACIÓN!$C6403,'BASE DE DATOS'!$A$2:$A$4921,0),7)</f>
        <v>#N/A</v>
      </c>
      <c r="J6403" s="5" t="e">
        <f>INDEX('BASE DE DATOS'!$A$2:$H$4921,MATCH(CONSTATACIÓN!$C6403,'BASE DE DATOS'!$A$2:$A$4921,0),8)</f>
        <v>#N/A</v>
      </c>
    </row>
    <row r="6404" spans="1:10" x14ac:dyDescent="0.25">
      <c r="A6404" s="13">
        <f t="shared" si="102"/>
        <v>0</v>
      </c>
      <c r="B6404" s="17" t="e">
        <f>INDEX('BASE DE DATOS'!$A$2:$H$4921,MATCH(CONSTATACIÓN!$C6404,'BASE DE DATOS'!$A$2:$A$4921,0),2)</f>
        <v>#N/A</v>
      </c>
      <c r="C6404" s="5"/>
      <c r="D6404" s="5"/>
      <c r="E6404" s="5"/>
      <c r="F6404" s="5"/>
      <c r="G6404" s="6" t="e">
        <f>INDEX('BASE DE DATOS'!$A$2:$H$4921,MATCH(CONSTATACIÓN!$C6404,'BASE DE DATOS'!$A$2:$A$4921,0),3)</f>
        <v>#N/A</v>
      </c>
      <c r="H6404" s="5" t="e">
        <f>INDEX('BASE DE DATOS'!$A$2:$H$4921,MATCH(CONSTATACIÓN!$C6404,'BASE DE DATOS'!$A$2:$A$4921,0),6)</f>
        <v>#N/A</v>
      </c>
      <c r="I6404" s="5" t="e">
        <f>INDEX('BASE DE DATOS'!$A$2:$H$4921,MATCH(CONSTATACIÓN!$C6404,'BASE DE DATOS'!$A$2:$A$4921,0),7)</f>
        <v>#N/A</v>
      </c>
      <c r="J6404" s="5" t="e">
        <f>INDEX('BASE DE DATOS'!$A$2:$H$4921,MATCH(CONSTATACIÓN!$C6404,'BASE DE DATOS'!$A$2:$A$4921,0),8)</f>
        <v>#N/A</v>
      </c>
    </row>
    <row r="6405" spans="1:10" x14ac:dyDescent="0.25">
      <c r="A6405" s="13">
        <f t="shared" si="102"/>
        <v>0</v>
      </c>
      <c r="B6405" s="17" t="e">
        <f>INDEX('BASE DE DATOS'!$A$2:$H$4921,MATCH(CONSTATACIÓN!$C6405,'BASE DE DATOS'!$A$2:$A$4921,0),2)</f>
        <v>#N/A</v>
      </c>
      <c r="C6405" s="5"/>
      <c r="D6405" s="5"/>
      <c r="E6405" s="5"/>
      <c r="F6405" s="5"/>
      <c r="G6405" s="6" t="e">
        <f>INDEX('BASE DE DATOS'!$A$2:$H$4921,MATCH(CONSTATACIÓN!$C6405,'BASE DE DATOS'!$A$2:$A$4921,0),3)</f>
        <v>#N/A</v>
      </c>
      <c r="H6405" s="5" t="e">
        <f>INDEX('BASE DE DATOS'!$A$2:$H$4921,MATCH(CONSTATACIÓN!$C6405,'BASE DE DATOS'!$A$2:$A$4921,0),6)</f>
        <v>#N/A</v>
      </c>
      <c r="I6405" s="5" t="e">
        <f>INDEX('BASE DE DATOS'!$A$2:$H$4921,MATCH(CONSTATACIÓN!$C6405,'BASE DE DATOS'!$A$2:$A$4921,0),7)</f>
        <v>#N/A</v>
      </c>
      <c r="J6405" s="5" t="e">
        <f>INDEX('BASE DE DATOS'!$A$2:$H$4921,MATCH(CONSTATACIÓN!$C6405,'BASE DE DATOS'!$A$2:$A$4921,0),8)</f>
        <v>#N/A</v>
      </c>
    </row>
    <row r="6406" spans="1:10" x14ac:dyDescent="0.25">
      <c r="A6406" s="13">
        <f t="shared" si="102"/>
        <v>0</v>
      </c>
      <c r="B6406" s="17" t="e">
        <f>INDEX('BASE DE DATOS'!$A$2:$H$4921,MATCH(CONSTATACIÓN!$C6406,'BASE DE DATOS'!$A$2:$A$4921,0),2)</f>
        <v>#N/A</v>
      </c>
      <c r="C6406" s="5"/>
      <c r="D6406" s="5"/>
      <c r="E6406" s="5"/>
      <c r="F6406" s="5"/>
      <c r="G6406" s="6" t="e">
        <f>INDEX('BASE DE DATOS'!$A$2:$H$4921,MATCH(CONSTATACIÓN!$C6406,'BASE DE DATOS'!$A$2:$A$4921,0),3)</f>
        <v>#N/A</v>
      </c>
      <c r="H6406" s="5" t="e">
        <f>INDEX('BASE DE DATOS'!$A$2:$H$4921,MATCH(CONSTATACIÓN!$C6406,'BASE DE DATOS'!$A$2:$A$4921,0),6)</f>
        <v>#N/A</v>
      </c>
      <c r="I6406" s="5" t="e">
        <f>INDEX('BASE DE DATOS'!$A$2:$H$4921,MATCH(CONSTATACIÓN!$C6406,'BASE DE DATOS'!$A$2:$A$4921,0),7)</f>
        <v>#N/A</v>
      </c>
      <c r="J6406" s="5" t="e">
        <f>INDEX('BASE DE DATOS'!$A$2:$H$4921,MATCH(CONSTATACIÓN!$C6406,'BASE DE DATOS'!$A$2:$A$4921,0),8)</f>
        <v>#N/A</v>
      </c>
    </row>
    <row r="6407" spans="1:10" x14ac:dyDescent="0.25">
      <c r="A6407" s="13">
        <f t="shared" si="102"/>
        <v>0</v>
      </c>
      <c r="B6407" s="17" t="e">
        <f>INDEX('BASE DE DATOS'!$A$2:$H$4921,MATCH(CONSTATACIÓN!$C6407,'BASE DE DATOS'!$A$2:$A$4921,0),2)</f>
        <v>#N/A</v>
      </c>
      <c r="C6407" s="5"/>
      <c r="D6407" s="5"/>
      <c r="E6407" s="5"/>
      <c r="F6407" s="5"/>
      <c r="G6407" s="6" t="e">
        <f>INDEX('BASE DE DATOS'!$A$2:$H$4921,MATCH(CONSTATACIÓN!$C6407,'BASE DE DATOS'!$A$2:$A$4921,0),3)</f>
        <v>#N/A</v>
      </c>
      <c r="H6407" s="5" t="e">
        <f>INDEX('BASE DE DATOS'!$A$2:$H$4921,MATCH(CONSTATACIÓN!$C6407,'BASE DE DATOS'!$A$2:$A$4921,0),6)</f>
        <v>#N/A</v>
      </c>
      <c r="I6407" s="5" t="e">
        <f>INDEX('BASE DE DATOS'!$A$2:$H$4921,MATCH(CONSTATACIÓN!$C6407,'BASE DE DATOS'!$A$2:$A$4921,0),7)</f>
        <v>#N/A</v>
      </c>
      <c r="J6407" s="5" t="e">
        <f>INDEX('BASE DE DATOS'!$A$2:$H$4921,MATCH(CONSTATACIÓN!$C6407,'BASE DE DATOS'!$A$2:$A$4921,0),8)</f>
        <v>#N/A</v>
      </c>
    </row>
    <row r="6408" spans="1:10" x14ac:dyDescent="0.25">
      <c r="A6408" s="13">
        <f t="shared" si="102"/>
        <v>0</v>
      </c>
      <c r="B6408" s="17" t="e">
        <f>INDEX('BASE DE DATOS'!$A$2:$H$4921,MATCH(CONSTATACIÓN!$C6408,'BASE DE DATOS'!$A$2:$A$4921,0),2)</f>
        <v>#N/A</v>
      </c>
      <c r="C6408" s="5"/>
      <c r="D6408" s="5"/>
      <c r="E6408" s="5"/>
      <c r="F6408" s="5"/>
      <c r="G6408" s="6" t="e">
        <f>INDEX('BASE DE DATOS'!$A$2:$H$4921,MATCH(CONSTATACIÓN!$C6408,'BASE DE DATOS'!$A$2:$A$4921,0),3)</f>
        <v>#N/A</v>
      </c>
      <c r="H6408" s="5" t="e">
        <f>INDEX('BASE DE DATOS'!$A$2:$H$4921,MATCH(CONSTATACIÓN!$C6408,'BASE DE DATOS'!$A$2:$A$4921,0),6)</f>
        <v>#N/A</v>
      </c>
      <c r="I6408" s="5" t="e">
        <f>INDEX('BASE DE DATOS'!$A$2:$H$4921,MATCH(CONSTATACIÓN!$C6408,'BASE DE DATOS'!$A$2:$A$4921,0),7)</f>
        <v>#N/A</v>
      </c>
      <c r="J6408" s="5" t="e">
        <f>INDEX('BASE DE DATOS'!$A$2:$H$4921,MATCH(CONSTATACIÓN!$C6408,'BASE DE DATOS'!$A$2:$A$4921,0),8)</f>
        <v>#N/A</v>
      </c>
    </row>
    <row r="6409" spans="1:10" x14ac:dyDescent="0.25">
      <c r="A6409" s="13">
        <f t="shared" si="102"/>
        <v>0</v>
      </c>
      <c r="B6409" s="17" t="e">
        <f>INDEX('BASE DE DATOS'!$A$2:$H$4921,MATCH(CONSTATACIÓN!$C6409,'BASE DE DATOS'!$A$2:$A$4921,0),2)</f>
        <v>#N/A</v>
      </c>
      <c r="C6409" s="5"/>
      <c r="D6409" s="5"/>
      <c r="E6409" s="5"/>
      <c r="F6409" s="5"/>
      <c r="G6409" s="6" t="e">
        <f>INDEX('BASE DE DATOS'!$A$2:$H$4921,MATCH(CONSTATACIÓN!$C6409,'BASE DE DATOS'!$A$2:$A$4921,0),3)</f>
        <v>#N/A</v>
      </c>
      <c r="H6409" s="5" t="e">
        <f>INDEX('BASE DE DATOS'!$A$2:$H$4921,MATCH(CONSTATACIÓN!$C6409,'BASE DE DATOS'!$A$2:$A$4921,0),6)</f>
        <v>#N/A</v>
      </c>
      <c r="I6409" s="5" t="e">
        <f>INDEX('BASE DE DATOS'!$A$2:$H$4921,MATCH(CONSTATACIÓN!$C6409,'BASE DE DATOS'!$A$2:$A$4921,0),7)</f>
        <v>#N/A</v>
      </c>
      <c r="J6409" s="5" t="e">
        <f>INDEX('BASE DE DATOS'!$A$2:$H$4921,MATCH(CONSTATACIÓN!$C6409,'BASE DE DATOS'!$A$2:$A$4921,0),8)</f>
        <v>#N/A</v>
      </c>
    </row>
    <row r="6410" spans="1:10" x14ac:dyDescent="0.25">
      <c r="A6410" s="13">
        <f t="shared" si="102"/>
        <v>0</v>
      </c>
      <c r="B6410" s="17" t="e">
        <f>INDEX('BASE DE DATOS'!$A$2:$H$4921,MATCH(CONSTATACIÓN!$C6410,'BASE DE DATOS'!$A$2:$A$4921,0),2)</f>
        <v>#N/A</v>
      </c>
      <c r="C6410" s="5"/>
      <c r="D6410" s="5"/>
      <c r="E6410" s="5"/>
      <c r="F6410" s="5"/>
      <c r="G6410" s="6" t="e">
        <f>INDEX('BASE DE DATOS'!$A$2:$H$4921,MATCH(CONSTATACIÓN!$C6410,'BASE DE DATOS'!$A$2:$A$4921,0),3)</f>
        <v>#N/A</v>
      </c>
      <c r="H6410" s="5" t="e">
        <f>INDEX('BASE DE DATOS'!$A$2:$H$4921,MATCH(CONSTATACIÓN!$C6410,'BASE DE DATOS'!$A$2:$A$4921,0),6)</f>
        <v>#N/A</v>
      </c>
      <c r="I6410" s="5" t="e">
        <f>INDEX('BASE DE DATOS'!$A$2:$H$4921,MATCH(CONSTATACIÓN!$C6410,'BASE DE DATOS'!$A$2:$A$4921,0),7)</f>
        <v>#N/A</v>
      </c>
      <c r="J6410" s="5" t="e">
        <f>INDEX('BASE DE DATOS'!$A$2:$H$4921,MATCH(CONSTATACIÓN!$C6410,'BASE DE DATOS'!$A$2:$A$4921,0),8)</f>
        <v>#N/A</v>
      </c>
    </row>
    <row r="6411" spans="1:10" x14ac:dyDescent="0.25">
      <c r="A6411" s="13">
        <f t="shared" si="102"/>
        <v>0</v>
      </c>
      <c r="B6411" s="17" t="e">
        <f>INDEX('BASE DE DATOS'!$A$2:$H$4921,MATCH(CONSTATACIÓN!$C6411,'BASE DE DATOS'!$A$2:$A$4921,0),2)</f>
        <v>#N/A</v>
      </c>
      <c r="C6411" s="5"/>
      <c r="D6411" s="5"/>
      <c r="E6411" s="5"/>
      <c r="F6411" s="5"/>
      <c r="G6411" s="6" t="e">
        <f>INDEX('BASE DE DATOS'!$A$2:$H$4921,MATCH(CONSTATACIÓN!$C6411,'BASE DE DATOS'!$A$2:$A$4921,0),3)</f>
        <v>#N/A</v>
      </c>
      <c r="H6411" s="5" t="e">
        <f>INDEX('BASE DE DATOS'!$A$2:$H$4921,MATCH(CONSTATACIÓN!$C6411,'BASE DE DATOS'!$A$2:$A$4921,0),6)</f>
        <v>#N/A</v>
      </c>
      <c r="I6411" s="5" t="e">
        <f>INDEX('BASE DE DATOS'!$A$2:$H$4921,MATCH(CONSTATACIÓN!$C6411,'BASE DE DATOS'!$A$2:$A$4921,0),7)</f>
        <v>#N/A</v>
      </c>
      <c r="J6411" s="5" t="e">
        <f>INDEX('BASE DE DATOS'!$A$2:$H$4921,MATCH(CONSTATACIÓN!$C6411,'BASE DE DATOS'!$A$2:$A$4921,0),8)</f>
        <v>#N/A</v>
      </c>
    </row>
    <row r="6412" spans="1:10" x14ac:dyDescent="0.25">
      <c r="A6412" s="13">
        <f t="shared" si="102"/>
        <v>0</v>
      </c>
      <c r="B6412" s="17" t="e">
        <f>INDEX('BASE DE DATOS'!$A$2:$H$4921,MATCH(CONSTATACIÓN!$C6412,'BASE DE DATOS'!$A$2:$A$4921,0),2)</f>
        <v>#N/A</v>
      </c>
      <c r="C6412" s="5"/>
      <c r="D6412" s="5"/>
      <c r="E6412" s="5"/>
      <c r="F6412" s="5"/>
      <c r="G6412" s="6" t="e">
        <f>INDEX('BASE DE DATOS'!$A$2:$H$4921,MATCH(CONSTATACIÓN!$C6412,'BASE DE DATOS'!$A$2:$A$4921,0),3)</f>
        <v>#N/A</v>
      </c>
      <c r="H6412" s="5" t="e">
        <f>INDEX('BASE DE DATOS'!$A$2:$H$4921,MATCH(CONSTATACIÓN!$C6412,'BASE DE DATOS'!$A$2:$A$4921,0),6)</f>
        <v>#N/A</v>
      </c>
      <c r="I6412" s="5" t="e">
        <f>INDEX('BASE DE DATOS'!$A$2:$H$4921,MATCH(CONSTATACIÓN!$C6412,'BASE DE DATOS'!$A$2:$A$4921,0),7)</f>
        <v>#N/A</v>
      </c>
      <c r="J6412" s="5" t="e">
        <f>INDEX('BASE DE DATOS'!$A$2:$H$4921,MATCH(CONSTATACIÓN!$C6412,'BASE DE DATOS'!$A$2:$A$4921,0),8)</f>
        <v>#N/A</v>
      </c>
    </row>
    <row r="6413" spans="1:10" x14ac:dyDescent="0.25">
      <c r="A6413" s="13">
        <f t="shared" si="102"/>
        <v>0</v>
      </c>
      <c r="B6413" s="17" t="e">
        <f>INDEX('BASE DE DATOS'!$A$2:$H$4921,MATCH(CONSTATACIÓN!$C6413,'BASE DE DATOS'!$A$2:$A$4921,0),2)</f>
        <v>#N/A</v>
      </c>
      <c r="C6413" s="5"/>
      <c r="D6413" s="5"/>
      <c r="E6413" s="5"/>
      <c r="F6413" s="5"/>
      <c r="G6413" s="6" t="e">
        <f>INDEX('BASE DE DATOS'!$A$2:$H$4921,MATCH(CONSTATACIÓN!$C6413,'BASE DE DATOS'!$A$2:$A$4921,0),3)</f>
        <v>#N/A</v>
      </c>
      <c r="H6413" s="5" t="e">
        <f>INDEX('BASE DE DATOS'!$A$2:$H$4921,MATCH(CONSTATACIÓN!$C6413,'BASE DE DATOS'!$A$2:$A$4921,0),6)</f>
        <v>#N/A</v>
      </c>
      <c r="I6413" s="5" t="e">
        <f>INDEX('BASE DE DATOS'!$A$2:$H$4921,MATCH(CONSTATACIÓN!$C6413,'BASE DE DATOS'!$A$2:$A$4921,0),7)</f>
        <v>#N/A</v>
      </c>
      <c r="J6413" s="5" t="e">
        <f>INDEX('BASE DE DATOS'!$A$2:$H$4921,MATCH(CONSTATACIÓN!$C6413,'BASE DE DATOS'!$A$2:$A$4921,0),8)</f>
        <v>#N/A</v>
      </c>
    </row>
    <row r="6414" spans="1:10" x14ac:dyDescent="0.25">
      <c r="A6414" s="13">
        <f t="shared" si="102"/>
        <v>0</v>
      </c>
      <c r="B6414" s="17" t="e">
        <f>INDEX('BASE DE DATOS'!$A$2:$H$4921,MATCH(CONSTATACIÓN!$C6414,'BASE DE DATOS'!$A$2:$A$4921,0),2)</f>
        <v>#N/A</v>
      </c>
      <c r="C6414" s="5"/>
      <c r="D6414" s="5"/>
      <c r="E6414" s="5"/>
      <c r="F6414" s="5"/>
      <c r="G6414" s="6" t="e">
        <f>INDEX('BASE DE DATOS'!$A$2:$H$4921,MATCH(CONSTATACIÓN!$C6414,'BASE DE DATOS'!$A$2:$A$4921,0),3)</f>
        <v>#N/A</v>
      </c>
      <c r="H6414" s="5" t="e">
        <f>INDEX('BASE DE DATOS'!$A$2:$H$4921,MATCH(CONSTATACIÓN!$C6414,'BASE DE DATOS'!$A$2:$A$4921,0),6)</f>
        <v>#N/A</v>
      </c>
      <c r="I6414" s="5" t="e">
        <f>INDEX('BASE DE DATOS'!$A$2:$H$4921,MATCH(CONSTATACIÓN!$C6414,'BASE DE DATOS'!$A$2:$A$4921,0),7)</f>
        <v>#N/A</v>
      </c>
      <c r="J6414" s="5" t="e">
        <f>INDEX('BASE DE DATOS'!$A$2:$H$4921,MATCH(CONSTATACIÓN!$C6414,'BASE DE DATOS'!$A$2:$A$4921,0),8)</f>
        <v>#N/A</v>
      </c>
    </row>
    <row r="6415" spans="1:10" x14ac:dyDescent="0.25">
      <c r="A6415" s="13">
        <f t="shared" si="102"/>
        <v>0</v>
      </c>
      <c r="B6415" s="17" t="e">
        <f>INDEX('BASE DE DATOS'!$A$2:$H$4921,MATCH(CONSTATACIÓN!$C6415,'BASE DE DATOS'!$A$2:$A$4921,0),2)</f>
        <v>#N/A</v>
      </c>
      <c r="C6415" s="5"/>
      <c r="D6415" s="5"/>
      <c r="E6415" s="5"/>
      <c r="F6415" s="5"/>
      <c r="G6415" s="6" t="e">
        <f>INDEX('BASE DE DATOS'!$A$2:$H$4921,MATCH(CONSTATACIÓN!$C6415,'BASE DE DATOS'!$A$2:$A$4921,0),3)</f>
        <v>#N/A</v>
      </c>
      <c r="H6415" s="5" t="e">
        <f>INDEX('BASE DE DATOS'!$A$2:$H$4921,MATCH(CONSTATACIÓN!$C6415,'BASE DE DATOS'!$A$2:$A$4921,0),6)</f>
        <v>#N/A</v>
      </c>
      <c r="I6415" s="5" t="e">
        <f>INDEX('BASE DE DATOS'!$A$2:$H$4921,MATCH(CONSTATACIÓN!$C6415,'BASE DE DATOS'!$A$2:$A$4921,0),7)</f>
        <v>#N/A</v>
      </c>
      <c r="J6415" s="5" t="e">
        <f>INDEX('BASE DE DATOS'!$A$2:$H$4921,MATCH(CONSTATACIÓN!$C6415,'BASE DE DATOS'!$A$2:$A$4921,0),8)</f>
        <v>#N/A</v>
      </c>
    </row>
    <row r="6416" spans="1:10" x14ac:dyDescent="0.25">
      <c r="A6416" s="13">
        <f t="shared" si="102"/>
        <v>0</v>
      </c>
      <c r="B6416" s="17" t="e">
        <f>INDEX('BASE DE DATOS'!$A$2:$H$4921,MATCH(CONSTATACIÓN!$C6416,'BASE DE DATOS'!$A$2:$A$4921,0),2)</f>
        <v>#N/A</v>
      </c>
      <c r="C6416" s="5"/>
      <c r="D6416" s="5"/>
      <c r="E6416" s="5"/>
      <c r="F6416" s="5"/>
      <c r="G6416" s="6" t="e">
        <f>INDEX('BASE DE DATOS'!$A$2:$H$4921,MATCH(CONSTATACIÓN!$C6416,'BASE DE DATOS'!$A$2:$A$4921,0),3)</f>
        <v>#N/A</v>
      </c>
      <c r="H6416" s="5" t="e">
        <f>INDEX('BASE DE DATOS'!$A$2:$H$4921,MATCH(CONSTATACIÓN!$C6416,'BASE DE DATOS'!$A$2:$A$4921,0),6)</f>
        <v>#N/A</v>
      </c>
      <c r="I6416" s="5" t="e">
        <f>INDEX('BASE DE DATOS'!$A$2:$H$4921,MATCH(CONSTATACIÓN!$C6416,'BASE DE DATOS'!$A$2:$A$4921,0),7)</f>
        <v>#N/A</v>
      </c>
      <c r="J6416" s="5" t="e">
        <f>INDEX('BASE DE DATOS'!$A$2:$H$4921,MATCH(CONSTATACIÓN!$C6416,'BASE DE DATOS'!$A$2:$A$4921,0),8)</f>
        <v>#N/A</v>
      </c>
    </row>
    <row r="6417" spans="1:10" x14ac:dyDescent="0.25">
      <c r="A6417" s="13">
        <f t="shared" si="102"/>
        <v>0</v>
      </c>
      <c r="B6417" s="17" t="e">
        <f>INDEX('BASE DE DATOS'!$A$2:$H$4921,MATCH(CONSTATACIÓN!$C6417,'BASE DE DATOS'!$A$2:$A$4921,0),2)</f>
        <v>#N/A</v>
      </c>
      <c r="C6417" s="5"/>
      <c r="D6417" s="5"/>
      <c r="E6417" s="5"/>
      <c r="F6417" s="5"/>
      <c r="G6417" s="6" t="e">
        <f>INDEX('BASE DE DATOS'!$A$2:$H$4921,MATCH(CONSTATACIÓN!$C6417,'BASE DE DATOS'!$A$2:$A$4921,0),3)</f>
        <v>#N/A</v>
      </c>
      <c r="H6417" s="5" t="e">
        <f>INDEX('BASE DE DATOS'!$A$2:$H$4921,MATCH(CONSTATACIÓN!$C6417,'BASE DE DATOS'!$A$2:$A$4921,0),6)</f>
        <v>#N/A</v>
      </c>
      <c r="I6417" s="5" t="e">
        <f>INDEX('BASE DE DATOS'!$A$2:$H$4921,MATCH(CONSTATACIÓN!$C6417,'BASE DE DATOS'!$A$2:$A$4921,0),7)</f>
        <v>#N/A</v>
      </c>
      <c r="J6417" s="5" t="e">
        <f>INDEX('BASE DE DATOS'!$A$2:$H$4921,MATCH(CONSTATACIÓN!$C6417,'BASE DE DATOS'!$A$2:$A$4921,0),8)</f>
        <v>#N/A</v>
      </c>
    </row>
    <row r="6418" spans="1:10" x14ac:dyDescent="0.25">
      <c r="A6418" s="13">
        <f t="shared" si="102"/>
        <v>0</v>
      </c>
      <c r="B6418" s="17" t="e">
        <f>INDEX('BASE DE DATOS'!$A$2:$H$4921,MATCH(CONSTATACIÓN!$C6418,'BASE DE DATOS'!$A$2:$A$4921,0),2)</f>
        <v>#N/A</v>
      </c>
      <c r="C6418" s="5"/>
      <c r="D6418" s="5"/>
      <c r="E6418" s="5"/>
      <c r="F6418" s="5"/>
      <c r="G6418" s="6" t="e">
        <f>INDEX('BASE DE DATOS'!$A$2:$H$4921,MATCH(CONSTATACIÓN!$C6418,'BASE DE DATOS'!$A$2:$A$4921,0),3)</f>
        <v>#N/A</v>
      </c>
      <c r="H6418" s="5" t="e">
        <f>INDEX('BASE DE DATOS'!$A$2:$H$4921,MATCH(CONSTATACIÓN!$C6418,'BASE DE DATOS'!$A$2:$A$4921,0),6)</f>
        <v>#N/A</v>
      </c>
      <c r="I6418" s="5" t="e">
        <f>INDEX('BASE DE DATOS'!$A$2:$H$4921,MATCH(CONSTATACIÓN!$C6418,'BASE DE DATOS'!$A$2:$A$4921,0),7)</f>
        <v>#N/A</v>
      </c>
      <c r="J6418" s="5" t="e">
        <f>INDEX('BASE DE DATOS'!$A$2:$H$4921,MATCH(CONSTATACIÓN!$C6418,'BASE DE DATOS'!$A$2:$A$4921,0),8)</f>
        <v>#N/A</v>
      </c>
    </row>
    <row r="6419" spans="1:10" x14ac:dyDescent="0.25">
      <c r="A6419" s="13">
        <f t="shared" si="102"/>
        <v>0</v>
      </c>
      <c r="B6419" s="17" t="e">
        <f>INDEX('BASE DE DATOS'!$A$2:$H$4921,MATCH(CONSTATACIÓN!$C6419,'BASE DE DATOS'!$A$2:$A$4921,0),2)</f>
        <v>#N/A</v>
      </c>
      <c r="C6419" s="5"/>
      <c r="D6419" s="5"/>
      <c r="E6419" s="5"/>
      <c r="F6419" s="5"/>
      <c r="G6419" s="6" t="e">
        <f>INDEX('BASE DE DATOS'!$A$2:$H$4921,MATCH(CONSTATACIÓN!$C6419,'BASE DE DATOS'!$A$2:$A$4921,0),3)</f>
        <v>#N/A</v>
      </c>
      <c r="H6419" s="5" t="e">
        <f>INDEX('BASE DE DATOS'!$A$2:$H$4921,MATCH(CONSTATACIÓN!$C6419,'BASE DE DATOS'!$A$2:$A$4921,0),6)</f>
        <v>#N/A</v>
      </c>
      <c r="I6419" s="5" t="e">
        <f>INDEX('BASE DE DATOS'!$A$2:$H$4921,MATCH(CONSTATACIÓN!$C6419,'BASE DE DATOS'!$A$2:$A$4921,0),7)</f>
        <v>#N/A</v>
      </c>
      <c r="J6419" s="5" t="e">
        <f>INDEX('BASE DE DATOS'!$A$2:$H$4921,MATCH(CONSTATACIÓN!$C6419,'BASE DE DATOS'!$A$2:$A$4921,0),8)</f>
        <v>#N/A</v>
      </c>
    </row>
    <row r="6420" spans="1:10" x14ac:dyDescent="0.25">
      <c r="A6420" s="13">
        <f t="shared" si="102"/>
        <v>0</v>
      </c>
      <c r="B6420" s="17" t="e">
        <f>INDEX('BASE DE DATOS'!$A$2:$H$4921,MATCH(CONSTATACIÓN!$C6420,'BASE DE DATOS'!$A$2:$A$4921,0),2)</f>
        <v>#N/A</v>
      </c>
      <c r="C6420" s="5"/>
      <c r="D6420" s="5"/>
      <c r="E6420" s="5"/>
      <c r="F6420" s="5"/>
      <c r="G6420" s="6" t="e">
        <f>INDEX('BASE DE DATOS'!$A$2:$H$4921,MATCH(CONSTATACIÓN!$C6420,'BASE DE DATOS'!$A$2:$A$4921,0),3)</f>
        <v>#N/A</v>
      </c>
      <c r="H6420" s="5" t="e">
        <f>INDEX('BASE DE DATOS'!$A$2:$H$4921,MATCH(CONSTATACIÓN!$C6420,'BASE DE DATOS'!$A$2:$A$4921,0),6)</f>
        <v>#N/A</v>
      </c>
      <c r="I6420" s="5" t="e">
        <f>INDEX('BASE DE DATOS'!$A$2:$H$4921,MATCH(CONSTATACIÓN!$C6420,'BASE DE DATOS'!$A$2:$A$4921,0),7)</f>
        <v>#N/A</v>
      </c>
      <c r="J6420" s="5" t="e">
        <f>INDEX('BASE DE DATOS'!$A$2:$H$4921,MATCH(CONSTATACIÓN!$C6420,'BASE DE DATOS'!$A$2:$A$4921,0),8)</f>
        <v>#N/A</v>
      </c>
    </row>
    <row r="6421" spans="1:10" x14ac:dyDescent="0.25">
      <c r="A6421" s="13">
        <f t="shared" si="102"/>
        <v>0</v>
      </c>
      <c r="B6421" s="17" t="e">
        <f>INDEX('BASE DE DATOS'!$A$2:$H$4921,MATCH(CONSTATACIÓN!$C6421,'BASE DE DATOS'!$A$2:$A$4921,0),2)</f>
        <v>#N/A</v>
      </c>
      <c r="C6421" s="5"/>
      <c r="D6421" s="5"/>
      <c r="E6421" s="5"/>
      <c r="F6421" s="5"/>
      <c r="G6421" s="6" t="e">
        <f>INDEX('BASE DE DATOS'!$A$2:$H$4921,MATCH(CONSTATACIÓN!$C6421,'BASE DE DATOS'!$A$2:$A$4921,0),3)</f>
        <v>#N/A</v>
      </c>
      <c r="H6421" s="5" t="e">
        <f>INDEX('BASE DE DATOS'!$A$2:$H$4921,MATCH(CONSTATACIÓN!$C6421,'BASE DE DATOS'!$A$2:$A$4921,0),6)</f>
        <v>#N/A</v>
      </c>
      <c r="I6421" s="5" t="e">
        <f>INDEX('BASE DE DATOS'!$A$2:$H$4921,MATCH(CONSTATACIÓN!$C6421,'BASE DE DATOS'!$A$2:$A$4921,0),7)</f>
        <v>#N/A</v>
      </c>
      <c r="J6421" s="5" t="e">
        <f>INDEX('BASE DE DATOS'!$A$2:$H$4921,MATCH(CONSTATACIÓN!$C6421,'BASE DE DATOS'!$A$2:$A$4921,0),8)</f>
        <v>#N/A</v>
      </c>
    </row>
    <row r="6422" spans="1:10" x14ac:dyDescent="0.25">
      <c r="A6422" s="13">
        <f t="shared" si="102"/>
        <v>0</v>
      </c>
      <c r="B6422" s="17" t="e">
        <f>INDEX('BASE DE DATOS'!$A$2:$H$4921,MATCH(CONSTATACIÓN!$C6422,'BASE DE DATOS'!$A$2:$A$4921,0),2)</f>
        <v>#N/A</v>
      </c>
      <c r="C6422" s="5"/>
      <c r="D6422" s="5"/>
      <c r="E6422" s="5"/>
      <c r="F6422" s="5"/>
      <c r="G6422" s="6" t="e">
        <f>INDEX('BASE DE DATOS'!$A$2:$H$4921,MATCH(CONSTATACIÓN!$C6422,'BASE DE DATOS'!$A$2:$A$4921,0),3)</f>
        <v>#N/A</v>
      </c>
      <c r="H6422" s="5" t="e">
        <f>INDEX('BASE DE DATOS'!$A$2:$H$4921,MATCH(CONSTATACIÓN!$C6422,'BASE DE DATOS'!$A$2:$A$4921,0),6)</f>
        <v>#N/A</v>
      </c>
      <c r="I6422" s="5" t="e">
        <f>INDEX('BASE DE DATOS'!$A$2:$H$4921,MATCH(CONSTATACIÓN!$C6422,'BASE DE DATOS'!$A$2:$A$4921,0),7)</f>
        <v>#N/A</v>
      </c>
      <c r="J6422" s="5" t="e">
        <f>INDEX('BASE DE DATOS'!$A$2:$H$4921,MATCH(CONSTATACIÓN!$C6422,'BASE DE DATOS'!$A$2:$A$4921,0),8)</f>
        <v>#N/A</v>
      </c>
    </row>
    <row r="6423" spans="1:10" x14ac:dyDescent="0.25">
      <c r="A6423" s="13">
        <f t="shared" si="102"/>
        <v>0</v>
      </c>
      <c r="B6423" s="17" t="e">
        <f>INDEX('BASE DE DATOS'!$A$2:$H$4921,MATCH(CONSTATACIÓN!$C6423,'BASE DE DATOS'!$A$2:$A$4921,0),2)</f>
        <v>#N/A</v>
      </c>
      <c r="C6423" s="5"/>
      <c r="D6423" s="5"/>
      <c r="E6423" s="5"/>
      <c r="F6423" s="5"/>
      <c r="G6423" s="6" t="e">
        <f>INDEX('BASE DE DATOS'!$A$2:$H$4921,MATCH(CONSTATACIÓN!$C6423,'BASE DE DATOS'!$A$2:$A$4921,0),3)</f>
        <v>#N/A</v>
      </c>
      <c r="H6423" s="5" t="e">
        <f>INDEX('BASE DE DATOS'!$A$2:$H$4921,MATCH(CONSTATACIÓN!$C6423,'BASE DE DATOS'!$A$2:$A$4921,0),6)</f>
        <v>#N/A</v>
      </c>
      <c r="I6423" s="5" t="e">
        <f>INDEX('BASE DE DATOS'!$A$2:$H$4921,MATCH(CONSTATACIÓN!$C6423,'BASE DE DATOS'!$A$2:$A$4921,0),7)</f>
        <v>#N/A</v>
      </c>
      <c r="J6423" s="5" t="e">
        <f>INDEX('BASE DE DATOS'!$A$2:$H$4921,MATCH(CONSTATACIÓN!$C6423,'BASE DE DATOS'!$A$2:$A$4921,0),8)</f>
        <v>#N/A</v>
      </c>
    </row>
    <row r="6424" spans="1:10" x14ac:dyDescent="0.25">
      <c r="A6424" s="13">
        <f t="shared" si="102"/>
        <v>0</v>
      </c>
      <c r="B6424" s="17" t="e">
        <f>INDEX('BASE DE DATOS'!$A$2:$H$4921,MATCH(CONSTATACIÓN!$C6424,'BASE DE DATOS'!$A$2:$A$4921,0),2)</f>
        <v>#N/A</v>
      </c>
      <c r="C6424" s="5"/>
      <c r="D6424" s="5"/>
      <c r="E6424" s="5"/>
      <c r="F6424" s="5"/>
      <c r="G6424" s="6" t="e">
        <f>INDEX('BASE DE DATOS'!$A$2:$H$4921,MATCH(CONSTATACIÓN!$C6424,'BASE DE DATOS'!$A$2:$A$4921,0),3)</f>
        <v>#N/A</v>
      </c>
      <c r="H6424" s="5" t="e">
        <f>INDEX('BASE DE DATOS'!$A$2:$H$4921,MATCH(CONSTATACIÓN!$C6424,'BASE DE DATOS'!$A$2:$A$4921,0),6)</f>
        <v>#N/A</v>
      </c>
      <c r="I6424" s="5" t="e">
        <f>INDEX('BASE DE DATOS'!$A$2:$H$4921,MATCH(CONSTATACIÓN!$C6424,'BASE DE DATOS'!$A$2:$A$4921,0),7)</f>
        <v>#N/A</v>
      </c>
      <c r="J6424" s="5" t="e">
        <f>INDEX('BASE DE DATOS'!$A$2:$H$4921,MATCH(CONSTATACIÓN!$C6424,'BASE DE DATOS'!$A$2:$A$4921,0),8)</f>
        <v>#N/A</v>
      </c>
    </row>
    <row r="6425" spans="1:10" x14ac:dyDescent="0.25">
      <c r="A6425" s="13">
        <f t="shared" si="102"/>
        <v>0</v>
      </c>
      <c r="B6425" s="17" t="e">
        <f>INDEX('BASE DE DATOS'!$A$2:$H$4921,MATCH(CONSTATACIÓN!$C6425,'BASE DE DATOS'!$A$2:$A$4921,0),2)</f>
        <v>#N/A</v>
      </c>
      <c r="C6425" s="5"/>
      <c r="D6425" s="5"/>
      <c r="E6425" s="5"/>
      <c r="F6425" s="5"/>
      <c r="G6425" s="6" t="e">
        <f>INDEX('BASE DE DATOS'!$A$2:$H$4921,MATCH(CONSTATACIÓN!$C6425,'BASE DE DATOS'!$A$2:$A$4921,0),3)</f>
        <v>#N/A</v>
      </c>
      <c r="H6425" s="5" t="e">
        <f>INDEX('BASE DE DATOS'!$A$2:$H$4921,MATCH(CONSTATACIÓN!$C6425,'BASE DE DATOS'!$A$2:$A$4921,0),6)</f>
        <v>#N/A</v>
      </c>
      <c r="I6425" s="5" t="e">
        <f>INDEX('BASE DE DATOS'!$A$2:$H$4921,MATCH(CONSTATACIÓN!$C6425,'BASE DE DATOS'!$A$2:$A$4921,0),7)</f>
        <v>#N/A</v>
      </c>
      <c r="J6425" s="5" t="e">
        <f>INDEX('BASE DE DATOS'!$A$2:$H$4921,MATCH(CONSTATACIÓN!$C6425,'BASE DE DATOS'!$A$2:$A$4921,0),8)</f>
        <v>#N/A</v>
      </c>
    </row>
    <row r="6426" spans="1:10" x14ac:dyDescent="0.25">
      <c r="A6426" s="13">
        <f t="shared" si="102"/>
        <v>0</v>
      </c>
      <c r="B6426" s="17" t="e">
        <f>INDEX('BASE DE DATOS'!$A$2:$H$4921,MATCH(CONSTATACIÓN!$C6426,'BASE DE DATOS'!$A$2:$A$4921,0),2)</f>
        <v>#N/A</v>
      </c>
      <c r="C6426" s="5"/>
      <c r="D6426" s="5"/>
      <c r="E6426" s="5"/>
      <c r="F6426" s="5"/>
      <c r="G6426" s="6" t="e">
        <f>INDEX('BASE DE DATOS'!$A$2:$H$4921,MATCH(CONSTATACIÓN!$C6426,'BASE DE DATOS'!$A$2:$A$4921,0),3)</f>
        <v>#N/A</v>
      </c>
      <c r="H6426" s="5" t="e">
        <f>INDEX('BASE DE DATOS'!$A$2:$H$4921,MATCH(CONSTATACIÓN!$C6426,'BASE DE DATOS'!$A$2:$A$4921,0),6)</f>
        <v>#N/A</v>
      </c>
      <c r="I6426" s="5" t="e">
        <f>INDEX('BASE DE DATOS'!$A$2:$H$4921,MATCH(CONSTATACIÓN!$C6426,'BASE DE DATOS'!$A$2:$A$4921,0),7)</f>
        <v>#N/A</v>
      </c>
      <c r="J6426" s="5" t="e">
        <f>INDEX('BASE DE DATOS'!$A$2:$H$4921,MATCH(CONSTATACIÓN!$C6426,'BASE DE DATOS'!$A$2:$A$4921,0),8)</f>
        <v>#N/A</v>
      </c>
    </row>
    <row r="6427" spans="1:10" x14ac:dyDescent="0.25">
      <c r="A6427" s="13">
        <f t="shared" si="102"/>
        <v>0</v>
      </c>
      <c r="B6427" s="17" t="e">
        <f>INDEX('BASE DE DATOS'!$A$2:$H$4921,MATCH(CONSTATACIÓN!$C6427,'BASE DE DATOS'!$A$2:$A$4921,0),2)</f>
        <v>#N/A</v>
      </c>
      <c r="C6427" s="5"/>
      <c r="D6427" s="5"/>
      <c r="E6427" s="5"/>
      <c r="F6427" s="5"/>
      <c r="G6427" s="6" t="e">
        <f>INDEX('BASE DE DATOS'!$A$2:$H$4921,MATCH(CONSTATACIÓN!$C6427,'BASE DE DATOS'!$A$2:$A$4921,0),3)</f>
        <v>#N/A</v>
      </c>
      <c r="H6427" s="5" t="e">
        <f>INDEX('BASE DE DATOS'!$A$2:$H$4921,MATCH(CONSTATACIÓN!$C6427,'BASE DE DATOS'!$A$2:$A$4921,0),6)</f>
        <v>#N/A</v>
      </c>
      <c r="I6427" s="5" t="e">
        <f>INDEX('BASE DE DATOS'!$A$2:$H$4921,MATCH(CONSTATACIÓN!$C6427,'BASE DE DATOS'!$A$2:$A$4921,0),7)</f>
        <v>#N/A</v>
      </c>
      <c r="J6427" s="5" t="e">
        <f>INDEX('BASE DE DATOS'!$A$2:$H$4921,MATCH(CONSTATACIÓN!$C6427,'BASE DE DATOS'!$A$2:$A$4921,0),8)</f>
        <v>#N/A</v>
      </c>
    </row>
    <row r="6428" spans="1:10" x14ac:dyDescent="0.25">
      <c r="A6428" s="13">
        <f t="shared" si="102"/>
        <v>0</v>
      </c>
      <c r="B6428" s="17" t="e">
        <f>INDEX('BASE DE DATOS'!$A$2:$H$4921,MATCH(CONSTATACIÓN!$C6428,'BASE DE DATOS'!$A$2:$A$4921,0),2)</f>
        <v>#N/A</v>
      </c>
      <c r="C6428" s="5"/>
      <c r="D6428" s="5"/>
      <c r="E6428" s="5"/>
      <c r="F6428" s="5"/>
      <c r="G6428" s="6" t="e">
        <f>INDEX('BASE DE DATOS'!$A$2:$H$4921,MATCH(CONSTATACIÓN!$C6428,'BASE DE DATOS'!$A$2:$A$4921,0),3)</f>
        <v>#N/A</v>
      </c>
      <c r="H6428" s="5" t="e">
        <f>INDEX('BASE DE DATOS'!$A$2:$H$4921,MATCH(CONSTATACIÓN!$C6428,'BASE DE DATOS'!$A$2:$A$4921,0),6)</f>
        <v>#N/A</v>
      </c>
      <c r="I6428" s="5" t="e">
        <f>INDEX('BASE DE DATOS'!$A$2:$H$4921,MATCH(CONSTATACIÓN!$C6428,'BASE DE DATOS'!$A$2:$A$4921,0),7)</f>
        <v>#N/A</v>
      </c>
      <c r="J6428" s="5" t="e">
        <f>INDEX('BASE DE DATOS'!$A$2:$H$4921,MATCH(CONSTATACIÓN!$C6428,'BASE DE DATOS'!$A$2:$A$4921,0),8)</f>
        <v>#N/A</v>
      </c>
    </row>
    <row r="6429" spans="1:10" x14ac:dyDescent="0.25">
      <c r="A6429" s="13">
        <f t="shared" si="102"/>
        <v>0</v>
      </c>
      <c r="B6429" s="17" t="e">
        <f>INDEX('BASE DE DATOS'!$A$2:$H$4921,MATCH(CONSTATACIÓN!$C6429,'BASE DE DATOS'!$A$2:$A$4921,0),2)</f>
        <v>#N/A</v>
      </c>
      <c r="C6429" s="5"/>
      <c r="D6429" s="5"/>
      <c r="E6429" s="5"/>
      <c r="F6429" s="5"/>
      <c r="G6429" s="6" t="e">
        <f>INDEX('BASE DE DATOS'!$A$2:$H$4921,MATCH(CONSTATACIÓN!$C6429,'BASE DE DATOS'!$A$2:$A$4921,0),3)</f>
        <v>#N/A</v>
      </c>
      <c r="H6429" s="5" t="e">
        <f>INDEX('BASE DE DATOS'!$A$2:$H$4921,MATCH(CONSTATACIÓN!$C6429,'BASE DE DATOS'!$A$2:$A$4921,0),6)</f>
        <v>#N/A</v>
      </c>
      <c r="I6429" s="5" t="e">
        <f>INDEX('BASE DE DATOS'!$A$2:$H$4921,MATCH(CONSTATACIÓN!$C6429,'BASE DE DATOS'!$A$2:$A$4921,0),7)</f>
        <v>#N/A</v>
      </c>
      <c r="J6429" s="5" t="e">
        <f>INDEX('BASE DE DATOS'!$A$2:$H$4921,MATCH(CONSTATACIÓN!$C6429,'BASE DE DATOS'!$A$2:$A$4921,0),8)</f>
        <v>#N/A</v>
      </c>
    </row>
    <row r="6430" spans="1:10" x14ac:dyDescent="0.25">
      <c r="A6430" s="13">
        <f t="shared" si="102"/>
        <v>0</v>
      </c>
      <c r="B6430" s="17" t="e">
        <f>INDEX('BASE DE DATOS'!$A$2:$H$4921,MATCH(CONSTATACIÓN!$C6430,'BASE DE DATOS'!$A$2:$A$4921,0),2)</f>
        <v>#N/A</v>
      </c>
      <c r="C6430" s="5"/>
      <c r="D6430" s="5"/>
      <c r="E6430" s="5"/>
      <c r="F6430" s="5"/>
      <c r="G6430" s="6" t="e">
        <f>INDEX('BASE DE DATOS'!$A$2:$H$4921,MATCH(CONSTATACIÓN!$C6430,'BASE DE DATOS'!$A$2:$A$4921,0),3)</f>
        <v>#N/A</v>
      </c>
      <c r="H6430" s="5" t="e">
        <f>INDEX('BASE DE DATOS'!$A$2:$H$4921,MATCH(CONSTATACIÓN!$C6430,'BASE DE DATOS'!$A$2:$A$4921,0),6)</f>
        <v>#N/A</v>
      </c>
      <c r="I6430" s="5" t="e">
        <f>INDEX('BASE DE DATOS'!$A$2:$H$4921,MATCH(CONSTATACIÓN!$C6430,'BASE DE DATOS'!$A$2:$A$4921,0),7)</f>
        <v>#N/A</v>
      </c>
      <c r="J6430" s="5" t="e">
        <f>INDEX('BASE DE DATOS'!$A$2:$H$4921,MATCH(CONSTATACIÓN!$C6430,'BASE DE DATOS'!$A$2:$A$4921,0),8)</f>
        <v>#N/A</v>
      </c>
    </row>
    <row r="6431" spans="1:10" x14ac:dyDescent="0.25">
      <c r="A6431" s="13">
        <f t="shared" si="102"/>
        <v>0</v>
      </c>
      <c r="B6431" s="17" t="e">
        <f>INDEX('BASE DE DATOS'!$A$2:$H$4921,MATCH(CONSTATACIÓN!$C6431,'BASE DE DATOS'!$A$2:$A$4921,0),2)</f>
        <v>#N/A</v>
      </c>
      <c r="C6431" s="5"/>
      <c r="D6431" s="5"/>
      <c r="E6431" s="5"/>
      <c r="F6431" s="5"/>
      <c r="G6431" s="6" t="e">
        <f>INDEX('BASE DE DATOS'!$A$2:$H$4921,MATCH(CONSTATACIÓN!$C6431,'BASE DE DATOS'!$A$2:$A$4921,0),3)</f>
        <v>#N/A</v>
      </c>
      <c r="H6431" s="5" t="e">
        <f>INDEX('BASE DE DATOS'!$A$2:$H$4921,MATCH(CONSTATACIÓN!$C6431,'BASE DE DATOS'!$A$2:$A$4921,0),6)</f>
        <v>#N/A</v>
      </c>
      <c r="I6431" s="5" t="e">
        <f>INDEX('BASE DE DATOS'!$A$2:$H$4921,MATCH(CONSTATACIÓN!$C6431,'BASE DE DATOS'!$A$2:$A$4921,0),7)</f>
        <v>#N/A</v>
      </c>
      <c r="J6431" s="5" t="e">
        <f>INDEX('BASE DE DATOS'!$A$2:$H$4921,MATCH(CONSTATACIÓN!$C6431,'BASE DE DATOS'!$A$2:$A$4921,0),8)</f>
        <v>#N/A</v>
      </c>
    </row>
    <row r="6432" spans="1:10" x14ac:dyDescent="0.25">
      <c r="A6432" s="13">
        <f t="shared" si="102"/>
        <v>0</v>
      </c>
      <c r="B6432" s="17" t="e">
        <f>INDEX('BASE DE DATOS'!$A$2:$H$4921,MATCH(CONSTATACIÓN!$C6432,'BASE DE DATOS'!$A$2:$A$4921,0),2)</f>
        <v>#N/A</v>
      </c>
      <c r="C6432" s="5"/>
      <c r="D6432" s="5"/>
      <c r="E6432" s="5"/>
      <c r="F6432" s="5"/>
      <c r="G6432" s="6" t="e">
        <f>INDEX('BASE DE DATOS'!$A$2:$H$4921,MATCH(CONSTATACIÓN!$C6432,'BASE DE DATOS'!$A$2:$A$4921,0),3)</f>
        <v>#N/A</v>
      </c>
      <c r="H6432" s="5" t="e">
        <f>INDEX('BASE DE DATOS'!$A$2:$H$4921,MATCH(CONSTATACIÓN!$C6432,'BASE DE DATOS'!$A$2:$A$4921,0),6)</f>
        <v>#N/A</v>
      </c>
      <c r="I6432" s="5" t="e">
        <f>INDEX('BASE DE DATOS'!$A$2:$H$4921,MATCH(CONSTATACIÓN!$C6432,'BASE DE DATOS'!$A$2:$A$4921,0),7)</f>
        <v>#N/A</v>
      </c>
      <c r="J6432" s="5" t="e">
        <f>INDEX('BASE DE DATOS'!$A$2:$H$4921,MATCH(CONSTATACIÓN!$C6432,'BASE DE DATOS'!$A$2:$A$4921,0),8)</f>
        <v>#N/A</v>
      </c>
    </row>
    <row r="6433" spans="1:10" x14ac:dyDescent="0.25">
      <c r="A6433" s="13">
        <f t="shared" si="102"/>
        <v>0</v>
      </c>
      <c r="B6433" s="17" t="e">
        <f>INDEX('BASE DE DATOS'!$A$2:$H$4921,MATCH(CONSTATACIÓN!$C6433,'BASE DE DATOS'!$A$2:$A$4921,0),2)</f>
        <v>#N/A</v>
      </c>
      <c r="C6433" s="5"/>
      <c r="D6433" s="5"/>
      <c r="E6433" s="5"/>
      <c r="F6433" s="5"/>
      <c r="G6433" s="6" t="e">
        <f>INDEX('BASE DE DATOS'!$A$2:$H$4921,MATCH(CONSTATACIÓN!$C6433,'BASE DE DATOS'!$A$2:$A$4921,0),3)</f>
        <v>#N/A</v>
      </c>
      <c r="H6433" s="5" t="e">
        <f>INDEX('BASE DE DATOS'!$A$2:$H$4921,MATCH(CONSTATACIÓN!$C6433,'BASE DE DATOS'!$A$2:$A$4921,0),6)</f>
        <v>#N/A</v>
      </c>
      <c r="I6433" s="5" t="e">
        <f>INDEX('BASE DE DATOS'!$A$2:$H$4921,MATCH(CONSTATACIÓN!$C6433,'BASE DE DATOS'!$A$2:$A$4921,0),7)</f>
        <v>#N/A</v>
      </c>
      <c r="J6433" s="5" t="e">
        <f>INDEX('BASE DE DATOS'!$A$2:$H$4921,MATCH(CONSTATACIÓN!$C6433,'BASE DE DATOS'!$A$2:$A$4921,0),8)</f>
        <v>#N/A</v>
      </c>
    </row>
    <row r="6434" spans="1:10" x14ac:dyDescent="0.25">
      <c r="A6434" s="13">
        <f t="shared" si="102"/>
        <v>0</v>
      </c>
      <c r="B6434" s="17" t="e">
        <f>INDEX('BASE DE DATOS'!$A$2:$H$4921,MATCH(CONSTATACIÓN!$C6434,'BASE DE DATOS'!$A$2:$A$4921,0),2)</f>
        <v>#N/A</v>
      </c>
      <c r="C6434" s="5"/>
      <c r="D6434" s="5"/>
      <c r="E6434" s="5"/>
      <c r="F6434" s="5"/>
      <c r="G6434" s="6" t="e">
        <f>INDEX('BASE DE DATOS'!$A$2:$H$4921,MATCH(CONSTATACIÓN!$C6434,'BASE DE DATOS'!$A$2:$A$4921,0),3)</f>
        <v>#N/A</v>
      </c>
      <c r="H6434" s="5" t="e">
        <f>INDEX('BASE DE DATOS'!$A$2:$H$4921,MATCH(CONSTATACIÓN!$C6434,'BASE DE DATOS'!$A$2:$A$4921,0),6)</f>
        <v>#N/A</v>
      </c>
      <c r="I6434" s="5" t="e">
        <f>INDEX('BASE DE DATOS'!$A$2:$H$4921,MATCH(CONSTATACIÓN!$C6434,'BASE DE DATOS'!$A$2:$A$4921,0),7)</f>
        <v>#N/A</v>
      </c>
      <c r="J6434" s="5" t="e">
        <f>INDEX('BASE DE DATOS'!$A$2:$H$4921,MATCH(CONSTATACIÓN!$C6434,'BASE DE DATOS'!$A$2:$A$4921,0),8)</f>
        <v>#N/A</v>
      </c>
    </row>
    <row r="6435" spans="1:10" x14ac:dyDescent="0.25">
      <c r="A6435" s="13">
        <f t="shared" si="102"/>
        <v>0</v>
      </c>
      <c r="B6435" s="17" t="e">
        <f>INDEX('BASE DE DATOS'!$A$2:$H$4921,MATCH(CONSTATACIÓN!$C6435,'BASE DE DATOS'!$A$2:$A$4921,0),2)</f>
        <v>#N/A</v>
      </c>
      <c r="C6435" s="5"/>
      <c r="D6435" s="5"/>
      <c r="E6435" s="5"/>
      <c r="F6435" s="5"/>
      <c r="G6435" s="6" t="e">
        <f>INDEX('BASE DE DATOS'!$A$2:$H$4921,MATCH(CONSTATACIÓN!$C6435,'BASE DE DATOS'!$A$2:$A$4921,0),3)</f>
        <v>#N/A</v>
      </c>
      <c r="H6435" s="5" t="e">
        <f>INDEX('BASE DE DATOS'!$A$2:$H$4921,MATCH(CONSTATACIÓN!$C6435,'BASE DE DATOS'!$A$2:$A$4921,0),6)</f>
        <v>#N/A</v>
      </c>
      <c r="I6435" s="5" t="e">
        <f>INDEX('BASE DE DATOS'!$A$2:$H$4921,MATCH(CONSTATACIÓN!$C6435,'BASE DE DATOS'!$A$2:$A$4921,0),7)</f>
        <v>#N/A</v>
      </c>
      <c r="J6435" s="5" t="e">
        <f>INDEX('BASE DE DATOS'!$A$2:$H$4921,MATCH(CONSTATACIÓN!$C6435,'BASE DE DATOS'!$A$2:$A$4921,0),8)</f>
        <v>#N/A</v>
      </c>
    </row>
    <row r="6436" spans="1:10" x14ac:dyDescent="0.25">
      <c r="A6436" s="13">
        <f t="shared" si="102"/>
        <v>0</v>
      </c>
      <c r="B6436" s="17" t="e">
        <f>INDEX('BASE DE DATOS'!$A$2:$H$4921,MATCH(CONSTATACIÓN!$C6436,'BASE DE DATOS'!$A$2:$A$4921,0),2)</f>
        <v>#N/A</v>
      </c>
      <c r="C6436" s="5"/>
      <c r="D6436" s="5"/>
      <c r="E6436" s="5"/>
      <c r="F6436" s="5"/>
      <c r="G6436" s="6" t="e">
        <f>INDEX('BASE DE DATOS'!$A$2:$H$4921,MATCH(CONSTATACIÓN!$C6436,'BASE DE DATOS'!$A$2:$A$4921,0),3)</f>
        <v>#N/A</v>
      </c>
      <c r="H6436" s="5" t="e">
        <f>INDEX('BASE DE DATOS'!$A$2:$H$4921,MATCH(CONSTATACIÓN!$C6436,'BASE DE DATOS'!$A$2:$A$4921,0),6)</f>
        <v>#N/A</v>
      </c>
      <c r="I6436" s="5" t="e">
        <f>INDEX('BASE DE DATOS'!$A$2:$H$4921,MATCH(CONSTATACIÓN!$C6436,'BASE DE DATOS'!$A$2:$A$4921,0),7)</f>
        <v>#N/A</v>
      </c>
      <c r="J6436" s="5" t="e">
        <f>INDEX('BASE DE DATOS'!$A$2:$H$4921,MATCH(CONSTATACIÓN!$C6436,'BASE DE DATOS'!$A$2:$A$4921,0),8)</f>
        <v>#N/A</v>
      </c>
    </row>
    <row r="6437" spans="1:10" x14ac:dyDescent="0.25">
      <c r="A6437" s="13">
        <f t="shared" si="102"/>
        <v>0</v>
      </c>
      <c r="B6437" s="17" t="e">
        <f>INDEX('BASE DE DATOS'!$A$2:$H$4921,MATCH(CONSTATACIÓN!$C6437,'BASE DE DATOS'!$A$2:$A$4921,0),2)</f>
        <v>#N/A</v>
      </c>
      <c r="C6437" s="5"/>
      <c r="D6437" s="5"/>
      <c r="E6437" s="5"/>
      <c r="F6437" s="5"/>
      <c r="G6437" s="6" t="e">
        <f>INDEX('BASE DE DATOS'!$A$2:$H$4921,MATCH(CONSTATACIÓN!$C6437,'BASE DE DATOS'!$A$2:$A$4921,0),3)</f>
        <v>#N/A</v>
      </c>
      <c r="H6437" s="5" t="e">
        <f>INDEX('BASE DE DATOS'!$A$2:$H$4921,MATCH(CONSTATACIÓN!$C6437,'BASE DE DATOS'!$A$2:$A$4921,0),6)</f>
        <v>#N/A</v>
      </c>
      <c r="I6437" s="5" t="e">
        <f>INDEX('BASE DE DATOS'!$A$2:$H$4921,MATCH(CONSTATACIÓN!$C6437,'BASE DE DATOS'!$A$2:$A$4921,0),7)</f>
        <v>#N/A</v>
      </c>
      <c r="J6437" s="5" t="e">
        <f>INDEX('BASE DE DATOS'!$A$2:$H$4921,MATCH(CONSTATACIÓN!$C6437,'BASE DE DATOS'!$A$2:$A$4921,0),8)</f>
        <v>#N/A</v>
      </c>
    </row>
    <row r="6438" spans="1:10" x14ac:dyDescent="0.25">
      <c r="A6438" s="13">
        <f t="shared" si="102"/>
        <v>0</v>
      </c>
      <c r="B6438" s="17" t="e">
        <f>INDEX('BASE DE DATOS'!$A$2:$H$4921,MATCH(CONSTATACIÓN!$C6438,'BASE DE DATOS'!$A$2:$A$4921,0),2)</f>
        <v>#N/A</v>
      </c>
      <c r="C6438" s="5"/>
      <c r="D6438" s="5"/>
      <c r="E6438" s="5"/>
      <c r="F6438" s="5"/>
      <c r="G6438" s="6" t="e">
        <f>INDEX('BASE DE DATOS'!$A$2:$H$4921,MATCH(CONSTATACIÓN!$C6438,'BASE DE DATOS'!$A$2:$A$4921,0),3)</f>
        <v>#N/A</v>
      </c>
      <c r="H6438" s="5" t="e">
        <f>INDEX('BASE DE DATOS'!$A$2:$H$4921,MATCH(CONSTATACIÓN!$C6438,'BASE DE DATOS'!$A$2:$A$4921,0),6)</f>
        <v>#N/A</v>
      </c>
      <c r="I6438" s="5" t="e">
        <f>INDEX('BASE DE DATOS'!$A$2:$H$4921,MATCH(CONSTATACIÓN!$C6438,'BASE DE DATOS'!$A$2:$A$4921,0),7)</f>
        <v>#N/A</v>
      </c>
      <c r="J6438" s="5" t="e">
        <f>INDEX('BASE DE DATOS'!$A$2:$H$4921,MATCH(CONSTATACIÓN!$C6438,'BASE DE DATOS'!$A$2:$A$4921,0),8)</f>
        <v>#N/A</v>
      </c>
    </row>
    <row r="6439" spans="1:10" x14ac:dyDescent="0.25">
      <c r="A6439" s="13">
        <f t="shared" si="102"/>
        <v>0</v>
      </c>
      <c r="B6439" s="17" t="e">
        <f>INDEX('BASE DE DATOS'!$A$2:$H$4921,MATCH(CONSTATACIÓN!$C6439,'BASE DE DATOS'!$A$2:$A$4921,0),2)</f>
        <v>#N/A</v>
      </c>
      <c r="C6439" s="5"/>
      <c r="D6439" s="5"/>
      <c r="E6439" s="5"/>
      <c r="F6439" s="5"/>
      <c r="G6439" s="6" t="e">
        <f>INDEX('BASE DE DATOS'!$A$2:$H$4921,MATCH(CONSTATACIÓN!$C6439,'BASE DE DATOS'!$A$2:$A$4921,0),3)</f>
        <v>#N/A</v>
      </c>
      <c r="H6439" s="5" t="e">
        <f>INDEX('BASE DE DATOS'!$A$2:$H$4921,MATCH(CONSTATACIÓN!$C6439,'BASE DE DATOS'!$A$2:$A$4921,0),6)</f>
        <v>#N/A</v>
      </c>
      <c r="I6439" s="5" t="e">
        <f>INDEX('BASE DE DATOS'!$A$2:$H$4921,MATCH(CONSTATACIÓN!$C6439,'BASE DE DATOS'!$A$2:$A$4921,0),7)</f>
        <v>#N/A</v>
      </c>
      <c r="J6439" s="5" t="e">
        <f>INDEX('BASE DE DATOS'!$A$2:$H$4921,MATCH(CONSTATACIÓN!$C6439,'BASE DE DATOS'!$A$2:$A$4921,0),8)</f>
        <v>#N/A</v>
      </c>
    </row>
    <row r="6440" spans="1:10" x14ac:dyDescent="0.25">
      <c r="A6440" s="13">
        <f t="shared" si="102"/>
        <v>0</v>
      </c>
      <c r="B6440" s="17" t="e">
        <f>INDEX('BASE DE DATOS'!$A$2:$H$4921,MATCH(CONSTATACIÓN!$C6440,'BASE DE DATOS'!$A$2:$A$4921,0),2)</f>
        <v>#N/A</v>
      </c>
      <c r="C6440" s="5"/>
      <c r="D6440" s="5"/>
      <c r="E6440" s="5"/>
      <c r="F6440" s="5"/>
      <c r="G6440" s="6" t="e">
        <f>INDEX('BASE DE DATOS'!$A$2:$H$4921,MATCH(CONSTATACIÓN!$C6440,'BASE DE DATOS'!$A$2:$A$4921,0),3)</f>
        <v>#N/A</v>
      </c>
      <c r="H6440" s="5" t="e">
        <f>INDEX('BASE DE DATOS'!$A$2:$H$4921,MATCH(CONSTATACIÓN!$C6440,'BASE DE DATOS'!$A$2:$A$4921,0),6)</f>
        <v>#N/A</v>
      </c>
      <c r="I6440" s="5" t="e">
        <f>INDEX('BASE DE DATOS'!$A$2:$H$4921,MATCH(CONSTATACIÓN!$C6440,'BASE DE DATOS'!$A$2:$A$4921,0),7)</f>
        <v>#N/A</v>
      </c>
      <c r="J6440" s="5" t="e">
        <f>INDEX('BASE DE DATOS'!$A$2:$H$4921,MATCH(CONSTATACIÓN!$C6440,'BASE DE DATOS'!$A$2:$A$4921,0),8)</f>
        <v>#N/A</v>
      </c>
    </row>
    <row r="6441" spans="1:10" x14ac:dyDescent="0.25">
      <c r="A6441" s="13">
        <f t="shared" si="102"/>
        <v>0</v>
      </c>
      <c r="B6441" s="17" t="e">
        <f>INDEX('BASE DE DATOS'!$A$2:$H$4921,MATCH(CONSTATACIÓN!$C6441,'BASE DE DATOS'!$A$2:$A$4921,0),2)</f>
        <v>#N/A</v>
      </c>
      <c r="C6441" s="5"/>
      <c r="D6441" s="5"/>
      <c r="E6441" s="5"/>
      <c r="F6441" s="5"/>
      <c r="G6441" s="6" t="e">
        <f>INDEX('BASE DE DATOS'!$A$2:$H$4921,MATCH(CONSTATACIÓN!$C6441,'BASE DE DATOS'!$A$2:$A$4921,0),3)</f>
        <v>#N/A</v>
      </c>
      <c r="H6441" s="5" t="e">
        <f>INDEX('BASE DE DATOS'!$A$2:$H$4921,MATCH(CONSTATACIÓN!$C6441,'BASE DE DATOS'!$A$2:$A$4921,0),6)</f>
        <v>#N/A</v>
      </c>
      <c r="I6441" s="5" t="e">
        <f>INDEX('BASE DE DATOS'!$A$2:$H$4921,MATCH(CONSTATACIÓN!$C6441,'BASE DE DATOS'!$A$2:$A$4921,0),7)</f>
        <v>#N/A</v>
      </c>
      <c r="J6441" s="5" t="e">
        <f>INDEX('BASE DE DATOS'!$A$2:$H$4921,MATCH(CONSTATACIÓN!$C6441,'BASE DE DATOS'!$A$2:$A$4921,0),8)</f>
        <v>#N/A</v>
      </c>
    </row>
    <row r="6442" spans="1:10" x14ac:dyDescent="0.25">
      <c r="A6442" s="13">
        <f t="shared" si="102"/>
        <v>0</v>
      </c>
      <c r="B6442" s="17" t="e">
        <f>INDEX('BASE DE DATOS'!$A$2:$H$4921,MATCH(CONSTATACIÓN!$C6442,'BASE DE DATOS'!$A$2:$A$4921,0),2)</f>
        <v>#N/A</v>
      </c>
      <c r="C6442" s="5"/>
      <c r="D6442" s="5"/>
      <c r="E6442" s="5"/>
      <c r="F6442" s="5"/>
      <c r="G6442" s="6" t="e">
        <f>INDEX('BASE DE DATOS'!$A$2:$H$4921,MATCH(CONSTATACIÓN!$C6442,'BASE DE DATOS'!$A$2:$A$4921,0),3)</f>
        <v>#N/A</v>
      </c>
      <c r="H6442" s="5" t="e">
        <f>INDEX('BASE DE DATOS'!$A$2:$H$4921,MATCH(CONSTATACIÓN!$C6442,'BASE DE DATOS'!$A$2:$A$4921,0),6)</f>
        <v>#N/A</v>
      </c>
      <c r="I6442" s="5" t="e">
        <f>INDEX('BASE DE DATOS'!$A$2:$H$4921,MATCH(CONSTATACIÓN!$C6442,'BASE DE DATOS'!$A$2:$A$4921,0),7)</f>
        <v>#N/A</v>
      </c>
      <c r="J6442" s="5" t="e">
        <f>INDEX('BASE DE DATOS'!$A$2:$H$4921,MATCH(CONSTATACIÓN!$C6442,'BASE DE DATOS'!$A$2:$A$4921,0),8)</f>
        <v>#N/A</v>
      </c>
    </row>
    <row r="6443" spans="1:10" x14ac:dyDescent="0.25">
      <c r="A6443" s="13">
        <f t="shared" si="102"/>
        <v>0</v>
      </c>
      <c r="B6443" s="17" t="e">
        <f>INDEX('BASE DE DATOS'!$A$2:$H$4921,MATCH(CONSTATACIÓN!$C6443,'BASE DE DATOS'!$A$2:$A$4921,0),2)</f>
        <v>#N/A</v>
      </c>
      <c r="C6443" s="5"/>
      <c r="D6443" s="5"/>
      <c r="E6443" s="5"/>
      <c r="F6443" s="5"/>
      <c r="G6443" s="6" t="e">
        <f>INDEX('BASE DE DATOS'!$A$2:$H$4921,MATCH(CONSTATACIÓN!$C6443,'BASE DE DATOS'!$A$2:$A$4921,0),3)</f>
        <v>#N/A</v>
      </c>
      <c r="H6443" s="5" t="e">
        <f>INDEX('BASE DE DATOS'!$A$2:$H$4921,MATCH(CONSTATACIÓN!$C6443,'BASE DE DATOS'!$A$2:$A$4921,0),6)</f>
        <v>#N/A</v>
      </c>
      <c r="I6443" s="5" t="e">
        <f>INDEX('BASE DE DATOS'!$A$2:$H$4921,MATCH(CONSTATACIÓN!$C6443,'BASE DE DATOS'!$A$2:$A$4921,0),7)</f>
        <v>#N/A</v>
      </c>
      <c r="J6443" s="5" t="e">
        <f>INDEX('BASE DE DATOS'!$A$2:$H$4921,MATCH(CONSTATACIÓN!$C6443,'BASE DE DATOS'!$A$2:$A$4921,0),8)</f>
        <v>#N/A</v>
      </c>
    </row>
    <row r="6444" spans="1:10" x14ac:dyDescent="0.25">
      <c r="A6444" s="13">
        <f t="shared" si="102"/>
        <v>0</v>
      </c>
      <c r="B6444" s="17" t="e">
        <f>INDEX('BASE DE DATOS'!$A$2:$H$4921,MATCH(CONSTATACIÓN!$C6444,'BASE DE DATOS'!$A$2:$A$4921,0),2)</f>
        <v>#N/A</v>
      </c>
      <c r="C6444" s="5"/>
      <c r="D6444" s="5"/>
      <c r="E6444" s="5"/>
      <c r="F6444" s="5"/>
      <c r="G6444" s="6" t="e">
        <f>INDEX('BASE DE DATOS'!$A$2:$H$4921,MATCH(CONSTATACIÓN!$C6444,'BASE DE DATOS'!$A$2:$A$4921,0),3)</f>
        <v>#N/A</v>
      </c>
      <c r="H6444" s="5" t="e">
        <f>INDEX('BASE DE DATOS'!$A$2:$H$4921,MATCH(CONSTATACIÓN!$C6444,'BASE DE DATOS'!$A$2:$A$4921,0),6)</f>
        <v>#N/A</v>
      </c>
      <c r="I6444" s="5" t="e">
        <f>INDEX('BASE DE DATOS'!$A$2:$H$4921,MATCH(CONSTATACIÓN!$C6444,'BASE DE DATOS'!$A$2:$A$4921,0),7)</f>
        <v>#N/A</v>
      </c>
      <c r="J6444" s="5" t="e">
        <f>INDEX('BASE DE DATOS'!$A$2:$H$4921,MATCH(CONSTATACIÓN!$C6444,'BASE DE DATOS'!$A$2:$A$4921,0),8)</f>
        <v>#N/A</v>
      </c>
    </row>
    <row r="6445" spans="1:10" x14ac:dyDescent="0.25">
      <c r="A6445" s="13">
        <f t="shared" si="102"/>
        <v>0</v>
      </c>
      <c r="B6445" s="17" t="e">
        <f>INDEX('BASE DE DATOS'!$A$2:$H$4921,MATCH(CONSTATACIÓN!$C6445,'BASE DE DATOS'!$A$2:$A$4921,0),2)</f>
        <v>#N/A</v>
      </c>
      <c r="C6445" s="5"/>
      <c r="D6445" s="5"/>
      <c r="E6445" s="5"/>
      <c r="F6445" s="5"/>
      <c r="G6445" s="6" t="e">
        <f>INDEX('BASE DE DATOS'!$A$2:$H$4921,MATCH(CONSTATACIÓN!$C6445,'BASE DE DATOS'!$A$2:$A$4921,0),3)</f>
        <v>#N/A</v>
      </c>
      <c r="H6445" s="5" t="e">
        <f>INDEX('BASE DE DATOS'!$A$2:$H$4921,MATCH(CONSTATACIÓN!$C6445,'BASE DE DATOS'!$A$2:$A$4921,0),6)</f>
        <v>#N/A</v>
      </c>
      <c r="I6445" s="5" t="e">
        <f>INDEX('BASE DE DATOS'!$A$2:$H$4921,MATCH(CONSTATACIÓN!$C6445,'BASE DE DATOS'!$A$2:$A$4921,0),7)</f>
        <v>#N/A</v>
      </c>
      <c r="J6445" s="5" t="e">
        <f>INDEX('BASE DE DATOS'!$A$2:$H$4921,MATCH(CONSTATACIÓN!$C6445,'BASE DE DATOS'!$A$2:$A$4921,0),8)</f>
        <v>#N/A</v>
      </c>
    </row>
    <row r="6446" spans="1:10" x14ac:dyDescent="0.25">
      <c r="A6446" s="13">
        <f t="shared" si="102"/>
        <v>0</v>
      </c>
      <c r="B6446" s="17" t="e">
        <f>INDEX('BASE DE DATOS'!$A$2:$H$4921,MATCH(CONSTATACIÓN!$C6446,'BASE DE DATOS'!$A$2:$A$4921,0),2)</f>
        <v>#N/A</v>
      </c>
      <c r="C6446" s="5"/>
      <c r="D6446" s="5"/>
      <c r="E6446" s="5"/>
      <c r="F6446" s="5"/>
      <c r="G6446" s="6" t="e">
        <f>INDEX('BASE DE DATOS'!$A$2:$H$4921,MATCH(CONSTATACIÓN!$C6446,'BASE DE DATOS'!$A$2:$A$4921,0),3)</f>
        <v>#N/A</v>
      </c>
      <c r="H6446" s="5" t="e">
        <f>INDEX('BASE DE DATOS'!$A$2:$H$4921,MATCH(CONSTATACIÓN!$C6446,'BASE DE DATOS'!$A$2:$A$4921,0),6)</f>
        <v>#N/A</v>
      </c>
      <c r="I6446" s="5" t="e">
        <f>INDEX('BASE DE DATOS'!$A$2:$H$4921,MATCH(CONSTATACIÓN!$C6446,'BASE DE DATOS'!$A$2:$A$4921,0),7)</f>
        <v>#N/A</v>
      </c>
      <c r="J6446" s="5" t="e">
        <f>INDEX('BASE DE DATOS'!$A$2:$H$4921,MATCH(CONSTATACIÓN!$C6446,'BASE DE DATOS'!$A$2:$A$4921,0),8)</f>
        <v>#N/A</v>
      </c>
    </row>
    <row r="6447" spans="1:10" x14ac:dyDescent="0.25">
      <c r="A6447" s="13">
        <f t="shared" si="102"/>
        <v>0</v>
      </c>
      <c r="B6447" s="17" t="e">
        <f>INDEX('BASE DE DATOS'!$A$2:$H$4921,MATCH(CONSTATACIÓN!$C6447,'BASE DE DATOS'!$A$2:$A$4921,0),2)</f>
        <v>#N/A</v>
      </c>
      <c r="C6447" s="5"/>
      <c r="D6447" s="5"/>
      <c r="E6447" s="5"/>
      <c r="F6447" s="5"/>
      <c r="G6447" s="6" t="e">
        <f>INDEX('BASE DE DATOS'!$A$2:$H$4921,MATCH(CONSTATACIÓN!$C6447,'BASE DE DATOS'!$A$2:$A$4921,0),3)</f>
        <v>#N/A</v>
      </c>
      <c r="H6447" s="5" t="e">
        <f>INDEX('BASE DE DATOS'!$A$2:$H$4921,MATCH(CONSTATACIÓN!$C6447,'BASE DE DATOS'!$A$2:$A$4921,0),6)</f>
        <v>#N/A</v>
      </c>
      <c r="I6447" s="5" t="e">
        <f>INDEX('BASE DE DATOS'!$A$2:$H$4921,MATCH(CONSTATACIÓN!$C6447,'BASE DE DATOS'!$A$2:$A$4921,0),7)</f>
        <v>#N/A</v>
      </c>
      <c r="J6447" s="5" t="e">
        <f>INDEX('BASE DE DATOS'!$A$2:$H$4921,MATCH(CONSTATACIÓN!$C6447,'BASE DE DATOS'!$A$2:$A$4921,0),8)</f>
        <v>#N/A</v>
      </c>
    </row>
    <row r="6448" spans="1:10" x14ac:dyDescent="0.25">
      <c r="A6448" s="13">
        <f t="shared" si="102"/>
        <v>0</v>
      </c>
      <c r="B6448" s="17" t="e">
        <f>INDEX('BASE DE DATOS'!$A$2:$H$4921,MATCH(CONSTATACIÓN!$C6448,'BASE DE DATOS'!$A$2:$A$4921,0),2)</f>
        <v>#N/A</v>
      </c>
      <c r="C6448" s="5"/>
      <c r="D6448" s="5"/>
      <c r="E6448" s="5"/>
      <c r="F6448" s="5"/>
      <c r="G6448" s="6" t="e">
        <f>INDEX('BASE DE DATOS'!$A$2:$H$4921,MATCH(CONSTATACIÓN!$C6448,'BASE DE DATOS'!$A$2:$A$4921,0),3)</f>
        <v>#N/A</v>
      </c>
      <c r="H6448" s="5" t="e">
        <f>INDEX('BASE DE DATOS'!$A$2:$H$4921,MATCH(CONSTATACIÓN!$C6448,'BASE DE DATOS'!$A$2:$A$4921,0),6)</f>
        <v>#N/A</v>
      </c>
      <c r="I6448" s="5" t="e">
        <f>INDEX('BASE DE DATOS'!$A$2:$H$4921,MATCH(CONSTATACIÓN!$C6448,'BASE DE DATOS'!$A$2:$A$4921,0),7)</f>
        <v>#N/A</v>
      </c>
      <c r="J6448" s="5" t="e">
        <f>INDEX('BASE DE DATOS'!$A$2:$H$4921,MATCH(CONSTATACIÓN!$C6448,'BASE DE DATOS'!$A$2:$A$4921,0),8)</f>
        <v>#N/A</v>
      </c>
    </row>
    <row r="6449" spans="1:10" x14ac:dyDescent="0.25">
      <c r="A6449" s="13">
        <f t="shared" si="102"/>
        <v>0</v>
      </c>
      <c r="B6449" s="17" t="e">
        <f>INDEX('BASE DE DATOS'!$A$2:$H$4921,MATCH(CONSTATACIÓN!$C6449,'BASE DE DATOS'!$A$2:$A$4921,0),2)</f>
        <v>#N/A</v>
      </c>
      <c r="C6449" s="5"/>
      <c r="D6449" s="5"/>
      <c r="E6449" s="5"/>
      <c r="F6449" s="5"/>
      <c r="G6449" s="6" t="e">
        <f>INDEX('BASE DE DATOS'!$A$2:$H$4921,MATCH(CONSTATACIÓN!$C6449,'BASE DE DATOS'!$A$2:$A$4921,0),3)</f>
        <v>#N/A</v>
      </c>
      <c r="H6449" s="5" t="e">
        <f>INDEX('BASE DE DATOS'!$A$2:$H$4921,MATCH(CONSTATACIÓN!$C6449,'BASE DE DATOS'!$A$2:$A$4921,0),6)</f>
        <v>#N/A</v>
      </c>
      <c r="I6449" s="5" t="e">
        <f>INDEX('BASE DE DATOS'!$A$2:$H$4921,MATCH(CONSTATACIÓN!$C6449,'BASE DE DATOS'!$A$2:$A$4921,0),7)</f>
        <v>#N/A</v>
      </c>
      <c r="J6449" s="5" t="e">
        <f>INDEX('BASE DE DATOS'!$A$2:$H$4921,MATCH(CONSTATACIÓN!$C6449,'BASE DE DATOS'!$A$2:$A$4921,0),8)</f>
        <v>#N/A</v>
      </c>
    </row>
    <row r="6450" spans="1:10" x14ac:dyDescent="0.25">
      <c r="A6450" s="13">
        <f t="shared" si="102"/>
        <v>0</v>
      </c>
      <c r="B6450" s="17" t="e">
        <f>INDEX('BASE DE DATOS'!$A$2:$H$4921,MATCH(CONSTATACIÓN!$C6450,'BASE DE DATOS'!$A$2:$A$4921,0),2)</f>
        <v>#N/A</v>
      </c>
      <c r="C6450" s="5"/>
      <c r="D6450" s="5"/>
      <c r="E6450" s="5"/>
      <c r="F6450" s="5"/>
      <c r="G6450" s="6" t="e">
        <f>INDEX('BASE DE DATOS'!$A$2:$H$4921,MATCH(CONSTATACIÓN!$C6450,'BASE DE DATOS'!$A$2:$A$4921,0),3)</f>
        <v>#N/A</v>
      </c>
      <c r="H6450" s="5" t="e">
        <f>INDEX('BASE DE DATOS'!$A$2:$H$4921,MATCH(CONSTATACIÓN!$C6450,'BASE DE DATOS'!$A$2:$A$4921,0),6)</f>
        <v>#N/A</v>
      </c>
      <c r="I6450" s="5" t="e">
        <f>INDEX('BASE DE DATOS'!$A$2:$H$4921,MATCH(CONSTATACIÓN!$C6450,'BASE DE DATOS'!$A$2:$A$4921,0),7)</f>
        <v>#N/A</v>
      </c>
      <c r="J6450" s="5" t="e">
        <f>INDEX('BASE DE DATOS'!$A$2:$H$4921,MATCH(CONSTATACIÓN!$C6450,'BASE DE DATOS'!$A$2:$A$4921,0),8)</f>
        <v>#N/A</v>
      </c>
    </row>
    <row r="6451" spans="1:10" x14ac:dyDescent="0.25">
      <c r="A6451" s="13">
        <f t="shared" si="102"/>
        <v>0</v>
      </c>
      <c r="B6451" s="17" t="e">
        <f>INDEX('BASE DE DATOS'!$A$2:$H$4921,MATCH(CONSTATACIÓN!$C6451,'BASE DE DATOS'!$A$2:$A$4921,0),2)</f>
        <v>#N/A</v>
      </c>
      <c r="C6451" s="5"/>
      <c r="D6451" s="5"/>
      <c r="E6451" s="5"/>
      <c r="F6451" s="5"/>
      <c r="G6451" s="6" t="e">
        <f>INDEX('BASE DE DATOS'!$A$2:$H$4921,MATCH(CONSTATACIÓN!$C6451,'BASE DE DATOS'!$A$2:$A$4921,0),3)</f>
        <v>#N/A</v>
      </c>
      <c r="H6451" s="5" t="e">
        <f>INDEX('BASE DE DATOS'!$A$2:$H$4921,MATCH(CONSTATACIÓN!$C6451,'BASE DE DATOS'!$A$2:$A$4921,0),6)</f>
        <v>#N/A</v>
      </c>
      <c r="I6451" s="5" t="e">
        <f>INDEX('BASE DE DATOS'!$A$2:$H$4921,MATCH(CONSTATACIÓN!$C6451,'BASE DE DATOS'!$A$2:$A$4921,0),7)</f>
        <v>#N/A</v>
      </c>
      <c r="J6451" s="5" t="e">
        <f>INDEX('BASE DE DATOS'!$A$2:$H$4921,MATCH(CONSTATACIÓN!$C6451,'BASE DE DATOS'!$A$2:$A$4921,0),8)</f>
        <v>#N/A</v>
      </c>
    </row>
    <row r="6452" spans="1:10" x14ac:dyDescent="0.25">
      <c r="A6452" s="13">
        <f t="shared" ref="A6452:A6515" si="103">C6452</f>
        <v>0</v>
      </c>
      <c r="B6452" s="17" t="e">
        <f>INDEX('BASE DE DATOS'!$A$2:$H$4921,MATCH(CONSTATACIÓN!$C6452,'BASE DE DATOS'!$A$2:$A$4921,0),2)</f>
        <v>#N/A</v>
      </c>
      <c r="C6452" s="5"/>
      <c r="D6452" s="5"/>
      <c r="E6452" s="5"/>
      <c r="F6452" s="5"/>
      <c r="G6452" s="6" t="e">
        <f>INDEX('BASE DE DATOS'!$A$2:$H$4921,MATCH(CONSTATACIÓN!$C6452,'BASE DE DATOS'!$A$2:$A$4921,0),3)</f>
        <v>#N/A</v>
      </c>
      <c r="H6452" s="5" t="e">
        <f>INDEX('BASE DE DATOS'!$A$2:$H$4921,MATCH(CONSTATACIÓN!$C6452,'BASE DE DATOS'!$A$2:$A$4921,0),6)</f>
        <v>#N/A</v>
      </c>
      <c r="I6452" s="5" t="e">
        <f>INDEX('BASE DE DATOS'!$A$2:$H$4921,MATCH(CONSTATACIÓN!$C6452,'BASE DE DATOS'!$A$2:$A$4921,0),7)</f>
        <v>#N/A</v>
      </c>
      <c r="J6452" s="5" t="e">
        <f>INDEX('BASE DE DATOS'!$A$2:$H$4921,MATCH(CONSTATACIÓN!$C6452,'BASE DE DATOS'!$A$2:$A$4921,0),8)</f>
        <v>#N/A</v>
      </c>
    </row>
    <row r="6453" spans="1:10" x14ac:dyDescent="0.25">
      <c r="A6453" s="13">
        <f t="shared" si="103"/>
        <v>0</v>
      </c>
      <c r="B6453" s="17" t="e">
        <f>INDEX('BASE DE DATOS'!$A$2:$H$4921,MATCH(CONSTATACIÓN!$C6453,'BASE DE DATOS'!$A$2:$A$4921,0),2)</f>
        <v>#N/A</v>
      </c>
      <c r="C6453" s="5"/>
      <c r="D6453" s="5"/>
      <c r="E6453" s="5"/>
      <c r="F6453" s="5"/>
      <c r="G6453" s="6" t="e">
        <f>INDEX('BASE DE DATOS'!$A$2:$H$4921,MATCH(CONSTATACIÓN!$C6453,'BASE DE DATOS'!$A$2:$A$4921,0),3)</f>
        <v>#N/A</v>
      </c>
      <c r="H6453" s="5" t="e">
        <f>INDEX('BASE DE DATOS'!$A$2:$H$4921,MATCH(CONSTATACIÓN!$C6453,'BASE DE DATOS'!$A$2:$A$4921,0),6)</f>
        <v>#N/A</v>
      </c>
      <c r="I6453" s="5" t="e">
        <f>INDEX('BASE DE DATOS'!$A$2:$H$4921,MATCH(CONSTATACIÓN!$C6453,'BASE DE DATOS'!$A$2:$A$4921,0),7)</f>
        <v>#N/A</v>
      </c>
      <c r="J6453" s="5" t="e">
        <f>INDEX('BASE DE DATOS'!$A$2:$H$4921,MATCH(CONSTATACIÓN!$C6453,'BASE DE DATOS'!$A$2:$A$4921,0),8)</f>
        <v>#N/A</v>
      </c>
    </row>
    <row r="6454" spans="1:10" x14ac:dyDescent="0.25">
      <c r="A6454" s="13">
        <f t="shared" si="103"/>
        <v>0</v>
      </c>
      <c r="B6454" s="17" t="e">
        <f>INDEX('BASE DE DATOS'!$A$2:$H$4921,MATCH(CONSTATACIÓN!$C6454,'BASE DE DATOS'!$A$2:$A$4921,0),2)</f>
        <v>#N/A</v>
      </c>
      <c r="C6454" s="5"/>
      <c r="D6454" s="5"/>
      <c r="E6454" s="5"/>
      <c r="F6454" s="5"/>
      <c r="G6454" s="6" t="e">
        <f>INDEX('BASE DE DATOS'!$A$2:$H$4921,MATCH(CONSTATACIÓN!$C6454,'BASE DE DATOS'!$A$2:$A$4921,0),3)</f>
        <v>#N/A</v>
      </c>
      <c r="H6454" s="5" t="e">
        <f>INDEX('BASE DE DATOS'!$A$2:$H$4921,MATCH(CONSTATACIÓN!$C6454,'BASE DE DATOS'!$A$2:$A$4921,0),6)</f>
        <v>#N/A</v>
      </c>
      <c r="I6454" s="5" t="e">
        <f>INDEX('BASE DE DATOS'!$A$2:$H$4921,MATCH(CONSTATACIÓN!$C6454,'BASE DE DATOS'!$A$2:$A$4921,0),7)</f>
        <v>#N/A</v>
      </c>
      <c r="J6454" s="5" t="e">
        <f>INDEX('BASE DE DATOS'!$A$2:$H$4921,MATCH(CONSTATACIÓN!$C6454,'BASE DE DATOS'!$A$2:$A$4921,0),8)</f>
        <v>#N/A</v>
      </c>
    </row>
    <row r="6455" spans="1:10" x14ac:dyDescent="0.25">
      <c r="A6455" s="13">
        <f t="shared" si="103"/>
        <v>0</v>
      </c>
      <c r="B6455" s="17" t="e">
        <f>INDEX('BASE DE DATOS'!$A$2:$H$4921,MATCH(CONSTATACIÓN!$C6455,'BASE DE DATOS'!$A$2:$A$4921,0),2)</f>
        <v>#N/A</v>
      </c>
      <c r="C6455" s="5"/>
      <c r="D6455" s="5"/>
      <c r="E6455" s="5"/>
      <c r="F6455" s="5"/>
      <c r="G6455" s="6" t="e">
        <f>INDEX('BASE DE DATOS'!$A$2:$H$4921,MATCH(CONSTATACIÓN!$C6455,'BASE DE DATOS'!$A$2:$A$4921,0),3)</f>
        <v>#N/A</v>
      </c>
      <c r="H6455" s="5" t="e">
        <f>INDEX('BASE DE DATOS'!$A$2:$H$4921,MATCH(CONSTATACIÓN!$C6455,'BASE DE DATOS'!$A$2:$A$4921,0),6)</f>
        <v>#N/A</v>
      </c>
      <c r="I6455" s="5" t="e">
        <f>INDEX('BASE DE DATOS'!$A$2:$H$4921,MATCH(CONSTATACIÓN!$C6455,'BASE DE DATOS'!$A$2:$A$4921,0),7)</f>
        <v>#N/A</v>
      </c>
      <c r="J6455" s="5" t="e">
        <f>INDEX('BASE DE DATOS'!$A$2:$H$4921,MATCH(CONSTATACIÓN!$C6455,'BASE DE DATOS'!$A$2:$A$4921,0),8)</f>
        <v>#N/A</v>
      </c>
    </row>
    <row r="6456" spans="1:10" x14ac:dyDescent="0.25">
      <c r="A6456" s="13">
        <f t="shared" si="103"/>
        <v>0</v>
      </c>
      <c r="B6456" s="17" t="e">
        <f>INDEX('BASE DE DATOS'!$A$2:$H$4921,MATCH(CONSTATACIÓN!$C6456,'BASE DE DATOS'!$A$2:$A$4921,0),2)</f>
        <v>#N/A</v>
      </c>
      <c r="C6456" s="5"/>
      <c r="D6456" s="5"/>
      <c r="E6456" s="5"/>
      <c r="F6456" s="5"/>
      <c r="G6456" s="6" t="e">
        <f>INDEX('BASE DE DATOS'!$A$2:$H$4921,MATCH(CONSTATACIÓN!$C6456,'BASE DE DATOS'!$A$2:$A$4921,0),3)</f>
        <v>#N/A</v>
      </c>
      <c r="H6456" s="5" t="e">
        <f>INDEX('BASE DE DATOS'!$A$2:$H$4921,MATCH(CONSTATACIÓN!$C6456,'BASE DE DATOS'!$A$2:$A$4921,0),6)</f>
        <v>#N/A</v>
      </c>
      <c r="I6456" s="5" t="e">
        <f>INDEX('BASE DE DATOS'!$A$2:$H$4921,MATCH(CONSTATACIÓN!$C6456,'BASE DE DATOS'!$A$2:$A$4921,0),7)</f>
        <v>#N/A</v>
      </c>
      <c r="J6456" s="5" t="e">
        <f>INDEX('BASE DE DATOS'!$A$2:$H$4921,MATCH(CONSTATACIÓN!$C6456,'BASE DE DATOS'!$A$2:$A$4921,0),8)</f>
        <v>#N/A</v>
      </c>
    </row>
    <row r="6457" spans="1:10" x14ac:dyDescent="0.25">
      <c r="A6457" s="13">
        <f t="shared" si="103"/>
        <v>0</v>
      </c>
      <c r="B6457" s="17" t="e">
        <f>INDEX('BASE DE DATOS'!$A$2:$H$4921,MATCH(CONSTATACIÓN!$C6457,'BASE DE DATOS'!$A$2:$A$4921,0),2)</f>
        <v>#N/A</v>
      </c>
      <c r="C6457" s="5"/>
      <c r="D6457" s="5"/>
      <c r="E6457" s="5"/>
      <c r="F6457" s="5"/>
      <c r="G6457" s="6" t="e">
        <f>INDEX('BASE DE DATOS'!$A$2:$H$4921,MATCH(CONSTATACIÓN!$C6457,'BASE DE DATOS'!$A$2:$A$4921,0),3)</f>
        <v>#N/A</v>
      </c>
      <c r="H6457" s="5" t="e">
        <f>INDEX('BASE DE DATOS'!$A$2:$H$4921,MATCH(CONSTATACIÓN!$C6457,'BASE DE DATOS'!$A$2:$A$4921,0),6)</f>
        <v>#N/A</v>
      </c>
      <c r="I6457" s="5" t="e">
        <f>INDEX('BASE DE DATOS'!$A$2:$H$4921,MATCH(CONSTATACIÓN!$C6457,'BASE DE DATOS'!$A$2:$A$4921,0),7)</f>
        <v>#N/A</v>
      </c>
      <c r="J6457" s="5" t="e">
        <f>INDEX('BASE DE DATOS'!$A$2:$H$4921,MATCH(CONSTATACIÓN!$C6457,'BASE DE DATOS'!$A$2:$A$4921,0),8)</f>
        <v>#N/A</v>
      </c>
    </row>
    <row r="6458" spans="1:10" x14ac:dyDescent="0.25">
      <c r="A6458" s="13">
        <f t="shared" si="103"/>
        <v>0</v>
      </c>
      <c r="B6458" s="17" t="e">
        <f>INDEX('BASE DE DATOS'!$A$2:$H$4921,MATCH(CONSTATACIÓN!$C6458,'BASE DE DATOS'!$A$2:$A$4921,0),2)</f>
        <v>#N/A</v>
      </c>
      <c r="C6458" s="5"/>
      <c r="D6458" s="5"/>
      <c r="E6458" s="5"/>
      <c r="F6458" s="5"/>
      <c r="G6458" s="6" t="e">
        <f>INDEX('BASE DE DATOS'!$A$2:$H$4921,MATCH(CONSTATACIÓN!$C6458,'BASE DE DATOS'!$A$2:$A$4921,0),3)</f>
        <v>#N/A</v>
      </c>
      <c r="H6458" s="5" t="e">
        <f>INDEX('BASE DE DATOS'!$A$2:$H$4921,MATCH(CONSTATACIÓN!$C6458,'BASE DE DATOS'!$A$2:$A$4921,0),6)</f>
        <v>#N/A</v>
      </c>
      <c r="I6458" s="5" t="e">
        <f>INDEX('BASE DE DATOS'!$A$2:$H$4921,MATCH(CONSTATACIÓN!$C6458,'BASE DE DATOS'!$A$2:$A$4921,0),7)</f>
        <v>#N/A</v>
      </c>
      <c r="J6458" s="5" t="e">
        <f>INDEX('BASE DE DATOS'!$A$2:$H$4921,MATCH(CONSTATACIÓN!$C6458,'BASE DE DATOS'!$A$2:$A$4921,0),8)</f>
        <v>#N/A</v>
      </c>
    </row>
    <row r="6459" spans="1:10" x14ac:dyDescent="0.25">
      <c r="A6459" s="13">
        <f t="shared" si="103"/>
        <v>0</v>
      </c>
      <c r="B6459" s="17" t="e">
        <f>INDEX('BASE DE DATOS'!$A$2:$H$4921,MATCH(CONSTATACIÓN!$C6459,'BASE DE DATOS'!$A$2:$A$4921,0),2)</f>
        <v>#N/A</v>
      </c>
      <c r="C6459" s="5"/>
      <c r="D6459" s="5"/>
      <c r="E6459" s="5"/>
      <c r="F6459" s="5"/>
      <c r="G6459" s="6" t="e">
        <f>INDEX('BASE DE DATOS'!$A$2:$H$4921,MATCH(CONSTATACIÓN!$C6459,'BASE DE DATOS'!$A$2:$A$4921,0),3)</f>
        <v>#N/A</v>
      </c>
      <c r="H6459" s="5" t="e">
        <f>INDEX('BASE DE DATOS'!$A$2:$H$4921,MATCH(CONSTATACIÓN!$C6459,'BASE DE DATOS'!$A$2:$A$4921,0),6)</f>
        <v>#N/A</v>
      </c>
      <c r="I6459" s="5" t="e">
        <f>INDEX('BASE DE DATOS'!$A$2:$H$4921,MATCH(CONSTATACIÓN!$C6459,'BASE DE DATOS'!$A$2:$A$4921,0),7)</f>
        <v>#N/A</v>
      </c>
      <c r="J6459" s="5" t="e">
        <f>INDEX('BASE DE DATOS'!$A$2:$H$4921,MATCH(CONSTATACIÓN!$C6459,'BASE DE DATOS'!$A$2:$A$4921,0),8)</f>
        <v>#N/A</v>
      </c>
    </row>
    <row r="6460" spans="1:10" x14ac:dyDescent="0.25">
      <c r="A6460" s="13">
        <f t="shared" si="103"/>
        <v>0</v>
      </c>
      <c r="B6460" s="17" t="e">
        <f>INDEX('BASE DE DATOS'!$A$2:$H$4921,MATCH(CONSTATACIÓN!$C6460,'BASE DE DATOS'!$A$2:$A$4921,0),2)</f>
        <v>#N/A</v>
      </c>
      <c r="C6460" s="5"/>
      <c r="D6460" s="5"/>
      <c r="E6460" s="5"/>
      <c r="F6460" s="5"/>
      <c r="G6460" s="6" t="e">
        <f>INDEX('BASE DE DATOS'!$A$2:$H$4921,MATCH(CONSTATACIÓN!$C6460,'BASE DE DATOS'!$A$2:$A$4921,0),3)</f>
        <v>#N/A</v>
      </c>
      <c r="H6460" s="5" t="e">
        <f>INDEX('BASE DE DATOS'!$A$2:$H$4921,MATCH(CONSTATACIÓN!$C6460,'BASE DE DATOS'!$A$2:$A$4921,0),6)</f>
        <v>#N/A</v>
      </c>
      <c r="I6460" s="5" t="e">
        <f>INDEX('BASE DE DATOS'!$A$2:$H$4921,MATCH(CONSTATACIÓN!$C6460,'BASE DE DATOS'!$A$2:$A$4921,0),7)</f>
        <v>#N/A</v>
      </c>
      <c r="J6460" s="5" t="e">
        <f>INDEX('BASE DE DATOS'!$A$2:$H$4921,MATCH(CONSTATACIÓN!$C6460,'BASE DE DATOS'!$A$2:$A$4921,0),8)</f>
        <v>#N/A</v>
      </c>
    </row>
    <row r="6461" spans="1:10" x14ac:dyDescent="0.25">
      <c r="A6461" s="13">
        <f t="shared" si="103"/>
        <v>0</v>
      </c>
      <c r="B6461" s="17" t="e">
        <f>INDEX('BASE DE DATOS'!$A$2:$H$4921,MATCH(CONSTATACIÓN!$C6461,'BASE DE DATOS'!$A$2:$A$4921,0),2)</f>
        <v>#N/A</v>
      </c>
      <c r="C6461" s="5"/>
      <c r="D6461" s="5"/>
      <c r="E6461" s="5"/>
      <c r="F6461" s="5"/>
      <c r="G6461" s="6" t="e">
        <f>INDEX('BASE DE DATOS'!$A$2:$H$4921,MATCH(CONSTATACIÓN!$C6461,'BASE DE DATOS'!$A$2:$A$4921,0),3)</f>
        <v>#N/A</v>
      </c>
      <c r="H6461" s="5" t="e">
        <f>INDEX('BASE DE DATOS'!$A$2:$H$4921,MATCH(CONSTATACIÓN!$C6461,'BASE DE DATOS'!$A$2:$A$4921,0),6)</f>
        <v>#N/A</v>
      </c>
      <c r="I6461" s="5" t="e">
        <f>INDEX('BASE DE DATOS'!$A$2:$H$4921,MATCH(CONSTATACIÓN!$C6461,'BASE DE DATOS'!$A$2:$A$4921,0),7)</f>
        <v>#N/A</v>
      </c>
      <c r="J6461" s="5" t="e">
        <f>INDEX('BASE DE DATOS'!$A$2:$H$4921,MATCH(CONSTATACIÓN!$C6461,'BASE DE DATOS'!$A$2:$A$4921,0),8)</f>
        <v>#N/A</v>
      </c>
    </row>
    <row r="6462" spans="1:10" x14ac:dyDescent="0.25">
      <c r="A6462" s="13">
        <f t="shared" si="103"/>
        <v>0</v>
      </c>
      <c r="B6462" s="17" t="e">
        <f>INDEX('BASE DE DATOS'!$A$2:$H$4921,MATCH(CONSTATACIÓN!$C6462,'BASE DE DATOS'!$A$2:$A$4921,0),2)</f>
        <v>#N/A</v>
      </c>
      <c r="C6462" s="5"/>
      <c r="D6462" s="5"/>
      <c r="E6462" s="5"/>
      <c r="F6462" s="5"/>
      <c r="G6462" s="6" t="e">
        <f>INDEX('BASE DE DATOS'!$A$2:$H$4921,MATCH(CONSTATACIÓN!$C6462,'BASE DE DATOS'!$A$2:$A$4921,0),3)</f>
        <v>#N/A</v>
      </c>
      <c r="H6462" s="5" t="e">
        <f>INDEX('BASE DE DATOS'!$A$2:$H$4921,MATCH(CONSTATACIÓN!$C6462,'BASE DE DATOS'!$A$2:$A$4921,0),6)</f>
        <v>#N/A</v>
      </c>
      <c r="I6462" s="5" t="e">
        <f>INDEX('BASE DE DATOS'!$A$2:$H$4921,MATCH(CONSTATACIÓN!$C6462,'BASE DE DATOS'!$A$2:$A$4921,0),7)</f>
        <v>#N/A</v>
      </c>
      <c r="J6462" s="5" t="e">
        <f>INDEX('BASE DE DATOS'!$A$2:$H$4921,MATCH(CONSTATACIÓN!$C6462,'BASE DE DATOS'!$A$2:$A$4921,0),8)</f>
        <v>#N/A</v>
      </c>
    </row>
    <row r="6463" spans="1:10" x14ac:dyDescent="0.25">
      <c r="A6463" s="13">
        <f t="shared" si="103"/>
        <v>0</v>
      </c>
      <c r="B6463" s="17" t="e">
        <f>INDEX('BASE DE DATOS'!$A$2:$H$4921,MATCH(CONSTATACIÓN!$C6463,'BASE DE DATOS'!$A$2:$A$4921,0),2)</f>
        <v>#N/A</v>
      </c>
      <c r="C6463" s="5"/>
      <c r="D6463" s="5"/>
      <c r="E6463" s="5"/>
      <c r="F6463" s="5"/>
      <c r="G6463" s="6" t="e">
        <f>INDEX('BASE DE DATOS'!$A$2:$H$4921,MATCH(CONSTATACIÓN!$C6463,'BASE DE DATOS'!$A$2:$A$4921,0),3)</f>
        <v>#N/A</v>
      </c>
      <c r="H6463" s="5" t="e">
        <f>INDEX('BASE DE DATOS'!$A$2:$H$4921,MATCH(CONSTATACIÓN!$C6463,'BASE DE DATOS'!$A$2:$A$4921,0),6)</f>
        <v>#N/A</v>
      </c>
      <c r="I6463" s="5" t="e">
        <f>INDEX('BASE DE DATOS'!$A$2:$H$4921,MATCH(CONSTATACIÓN!$C6463,'BASE DE DATOS'!$A$2:$A$4921,0),7)</f>
        <v>#N/A</v>
      </c>
      <c r="J6463" s="5" t="e">
        <f>INDEX('BASE DE DATOS'!$A$2:$H$4921,MATCH(CONSTATACIÓN!$C6463,'BASE DE DATOS'!$A$2:$A$4921,0),8)</f>
        <v>#N/A</v>
      </c>
    </row>
    <row r="6464" spans="1:10" x14ac:dyDescent="0.25">
      <c r="A6464" s="13">
        <f t="shared" si="103"/>
        <v>0</v>
      </c>
      <c r="B6464" s="17" t="e">
        <f>INDEX('BASE DE DATOS'!$A$2:$H$4921,MATCH(CONSTATACIÓN!$C6464,'BASE DE DATOS'!$A$2:$A$4921,0),2)</f>
        <v>#N/A</v>
      </c>
      <c r="C6464" s="5"/>
      <c r="D6464" s="5"/>
      <c r="E6464" s="5"/>
      <c r="F6464" s="5"/>
      <c r="G6464" s="6" t="e">
        <f>INDEX('BASE DE DATOS'!$A$2:$H$4921,MATCH(CONSTATACIÓN!$C6464,'BASE DE DATOS'!$A$2:$A$4921,0),3)</f>
        <v>#N/A</v>
      </c>
      <c r="H6464" s="5" t="e">
        <f>INDEX('BASE DE DATOS'!$A$2:$H$4921,MATCH(CONSTATACIÓN!$C6464,'BASE DE DATOS'!$A$2:$A$4921,0),6)</f>
        <v>#N/A</v>
      </c>
      <c r="I6464" s="5" t="e">
        <f>INDEX('BASE DE DATOS'!$A$2:$H$4921,MATCH(CONSTATACIÓN!$C6464,'BASE DE DATOS'!$A$2:$A$4921,0),7)</f>
        <v>#N/A</v>
      </c>
      <c r="J6464" s="5" t="e">
        <f>INDEX('BASE DE DATOS'!$A$2:$H$4921,MATCH(CONSTATACIÓN!$C6464,'BASE DE DATOS'!$A$2:$A$4921,0),8)</f>
        <v>#N/A</v>
      </c>
    </row>
    <row r="6465" spans="1:10" x14ac:dyDescent="0.25">
      <c r="A6465" s="13">
        <f t="shared" si="103"/>
        <v>0</v>
      </c>
      <c r="B6465" s="17" t="e">
        <f>INDEX('BASE DE DATOS'!$A$2:$H$4921,MATCH(CONSTATACIÓN!$C6465,'BASE DE DATOS'!$A$2:$A$4921,0),2)</f>
        <v>#N/A</v>
      </c>
      <c r="C6465" s="5"/>
      <c r="D6465" s="5"/>
      <c r="E6465" s="5"/>
      <c r="F6465" s="5"/>
      <c r="G6465" s="6" t="e">
        <f>INDEX('BASE DE DATOS'!$A$2:$H$4921,MATCH(CONSTATACIÓN!$C6465,'BASE DE DATOS'!$A$2:$A$4921,0),3)</f>
        <v>#N/A</v>
      </c>
      <c r="H6465" s="5" t="e">
        <f>INDEX('BASE DE DATOS'!$A$2:$H$4921,MATCH(CONSTATACIÓN!$C6465,'BASE DE DATOS'!$A$2:$A$4921,0),6)</f>
        <v>#N/A</v>
      </c>
      <c r="I6465" s="5" t="e">
        <f>INDEX('BASE DE DATOS'!$A$2:$H$4921,MATCH(CONSTATACIÓN!$C6465,'BASE DE DATOS'!$A$2:$A$4921,0),7)</f>
        <v>#N/A</v>
      </c>
      <c r="J6465" s="5" t="e">
        <f>INDEX('BASE DE DATOS'!$A$2:$H$4921,MATCH(CONSTATACIÓN!$C6465,'BASE DE DATOS'!$A$2:$A$4921,0),8)</f>
        <v>#N/A</v>
      </c>
    </row>
    <row r="6466" spans="1:10" x14ac:dyDescent="0.25">
      <c r="A6466" s="13">
        <f t="shared" si="103"/>
        <v>0</v>
      </c>
      <c r="B6466" s="17" t="e">
        <f>INDEX('BASE DE DATOS'!$A$2:$H$4921,MATCH(CONSTATACIÓN!$C6466,'BASE DE DATOS'!$A$2:$A$4921,0),2)</f>
        <v>#N/A</v>
      </c>
      <c r="C6466" s="5"/>
      <c r="D6466" s="5"/>
      <c r="E6466" s="5"/>
      <c r="F6466" s="5"/>
      <c r="G6466" s="6" t="e">
        <f>INDEX('BASE DE DATOS'!$A$2:$H$4921,MATCH(CONSTATACIÓN!$C6466,'BASE DE DATOS'!$A$2:$A$4921,0),3)</f>
        <v>#N/A</v>
      </c>
      <c r="H6466" s="5" t="e">
        <f>INDEX('BASE DE DATOS'!$A$2:$H$4921,MATCH(CONSTATACIÓN!$C6466,'BASE DE DATOS'!$A$2:$A$4921,0),6)</f>
        <v>#N/A</v>
      </c>
      <c r="I6466" s="5" t="e">
        <f>INDEX('BASE DE DATOS'!$A$2:$H$4921,MATCH(CONSTATACIÓN!$C6466,'BASE DE DATOS'!$A$2:$A$4921,0),7)</f>
        <v>#N/A</v>
      </c>
      <c r="J6466" s="5" t="e">
        <f>INDEX('BASE DE DATOS'!$A$2:$H$4921,MATCH(CONSTATACIÓN!$C6466,'BASE DE DATOS'!$A$2:$A$4921,0),8)</f>
        <v>#N/A</v>
      </c>
    </row>
    <row r="6467" spans="1:10" x14ac:dyDescent="0.25">
      <c r="A6467" s="13">
        <f t="shared" si="103"/>
        <v>0</v>
      </c>
      <c r="B6467" s="17" t="e">
        <f>INDEX('BASE DE DATOS'!$A$2:$H$4921,MATCH(CONSTATACIÓN!$C6467,'BASE DE DATOS'!$A$2:$A$4921,0),2)</f>
        <v>#N/A</v>
      </c>
      <c r="C6467" s="5"/>
      <c r="D6467" s="5"/>
      <c r="E6467" s="5"/>
      <c r="F6467" s="5"/>
      <c r="G6467" s="6" t="e">
        <f>INDEX('BASE DE DATOS'!$A$2:$H$4921,MATCH(CONSTATACIÓN!$C6467,'BASE DE DATOS'!$A$2:$A$4921,0),3)</f>
        <v>#N/A</v>
      </c>
      <c r="H6467" s="5" t="e">
        <f>INDEX('BASE DE DATOS'!$A$2:$H$4921,MATCH(CONSTATACIÓN!$C6467,'BASE DE DATOS'!$A$2:$A$4921,0),6)</f>
        <v>#N/A</v>
      </c>
      <c r="I6467" s="5" t="e">
        <f>INDEX('BASE DE DATOS'!$A$2:$H$4921,MATCH(CONSTATACIÓN!$C6467,'BASE DE DATOS'!$A$2:$A$4921,0),7)</f>
        <v>#N/A</v>
      </c>
      <c r="J6467" s="5" t="e">
        <f>INDEX('BASE DE DATOS'!$A$2:$H$4921,MATCH(CONSTATACIÓN!$C6467,'BASE DE DATOS'!$A$2:$A$4921,0),8)</f>
        <v>#N/A</v>
      </c>
    </row>
    <row r="6468" spans="1:10" x14ac:dyDescent="0.25">
      <c r="A6468" s="13">
        <f t="shared" si="103"/>
        <v>0</v>
      </c>
      <c r="B6468" s="17" t="e">
        <f>INDEX('BASE DE DATOS'!$A$2:$H$4921,MATCH(CONSTATACIÓN!$C6468,'BASE DE DATOS'!$A$2:$A$4921,0),2)</f>
        <v>#N/A</v>
      </c>
      <c r="C6468" s="5"/>
      <c r="D6468" s="5"/>
      <c r="E6468" s="5"/>
      <c r="F6468" s="5"/>
      <c r="G6468" s="6" t="e">
        <f>INDEX('BASE DE DATOS'!$A$2:$H$4921,MATCH(CONSTATACIÓN!$C6468,'BASE DE DATOS'!$A$2:$A$4921,0),3)</f>
        <v>#N/A</v>
      </c>
      <c r="H6468" s="5" t="e">
        <f>INDEX('BASE DE DATOS'!$A$2:$H$4921,MATCH(CONSTATACIÓN!$C6468,'BASE DE DATOS'!$A$2:$A$4921,0),6)</f>
        <v>#N/A</v>
      </c>
      <c r="I6468" s="5" t="e">
        <f>INDEX('BASE DE DATOS'!$A$2:$H$4921,MATCH(CONSTATACIÓN!$C6468,'BASE DE DATOS'!$A$2:$A$4921,0),7)</f>
        <v>#N/A</v>
      </c>
      <c r="J6468" s="5" t="e">
        <f>INDEX('BASE DE DATOS'!$A$2:$H$4921,MATCH(CONSTATACIÓN!$C6468,'BASE DE DATOS'!$A$2:$A$4921,0),8)</f>
        <v>#N/A</v>
      </c>
    </row>
    <row r="6469" spans="1:10" x14ac:dyDescent="0.25">
      <c r="A6469" s="13">
        <f t="shared" si="103"/>
        <v>0</v>
      </c>
      <c r="B6469" s="17" t="e">
        <f>INDEX('BASE DE DATOS'!$A$2:$H$4921,MATCH(CONSTATACIÓN!$C6469,'BASE DE DATOS'!$A$2:$A$4921,0),2)</f>
        <v>#N/A</v>
      </c>
      <c r="C6469" s="5"/>
      <c r="D6469" s="5"/>
      <c r="E6469" s="5"/>
      <c r="F6469" s="5"/>
      <c r="G6469" s="6" t="e">
        <f>INDEX('BASE DE DATOS'!$A$2:$H$4921,MATCH(CONSTATACIÓN!$C6469,'BASE DE DATOS'!$A$2:$A$4921,0),3)</f>
        <v>#N/A</v>
      </c>
      <c r="H6469" s="5" t="e">
        <f>INDEX('BASE DE DATOS'!$A$2:$H$4921,MATCH(CONSTATACIÓN!$C6469,'BASE DE DATOS'!$A$2:$A$4921,0),6)</f>
        <v>#N/A</v>
      </c>
      <c r="I6469" s="5" t="e">
        <f>INDEX('BASE DE DATOS'!$A$2:$H$4921,MATCH(CONSTATACIÓN!$C6469,'BASE DE DATOS'!$A$2:$A$4921,0),7)</f>
        <v>#N/A</v>
      </c>
      <c r="J6469" s="5" t="e">
        <f>INDEX('BASE DE DATOS'!$A$2:$H$4921,MATCH(CONSTATACIÓN!$C6469,'BASE DE DATOS'!$A$2:$A$4921,0),8)</f>
        <v>#N/A</v>
      </c>
    </row>
    <row r="6470" spans="1:10" x14ac:dyDescent="0.25">
      <c r="A6470" s="13">
        <f t="shared" si="103"/>
        <v>0</v>
      </c>
      <c r="B6470" s="17" t="e">
        <f>INDEX('BASE DE DATOS'!$A$2:$H$4921,MATCH(CONSTATACIÓN!$C6470,'BASE DE DATOS'!$A$2:$A$4921,0),2)</f>
        <v>#N/A</v>
      </c>
      <c r="C6470" s="5"/>
      <c r="D6470" s="5"/>
      <c r="E6470" s="5"/>
      <c r="F6470" s="5"/>
      <c r="G6470" s="6" t="e">
        <f>INDEX('BASE DE DATOS'!$A$2:$H$4921,MATCH(CONSTATACIÓN!$C6470,'BASE DE DATOS'!$A$2:$A$4921,0),3)</f>
        <v>#N/A</v>
      </c>
      <c r="H6470" s="5" t="e">
        <f>INDEX('BASE DE DATOS'!$A$2:$H$4921,MATCH(CONSTATACIÓN!$C6470,'BASE DE DATOS'!$A$2:$A$4921,0),6)</f>
        <v>#N/A</v>
      </c>
      <c r="I6470" s="5" t="e">
        <f>INDEX('BASE DE DATOS'!$A$2:$H$4921,MATCH(CONSTATACIÓN!$C6470,'BASE DE DATOS'!$A$2:$A$4921,0),7)</f>
        <v>#N/A</v>
      </c>
      <c r="J6470" s="5" t="e">
        <f>INDEX('BASE DE DATOS'!$A$2:$H$4921,MATCH(CONSTATACIÓN!$C6470,'BASE DE DATOS'!$A$2:$A$4921,0),8)</f>
        <v>#N/A</v>
      </c>
    </row>
    <row r="6471" spans="1:10" x14ac:dyDescent="0.25">
      <c r="A6471" s="13">
        <f t="shared" si="103"/>
        <v>0</v>
      </c>
      <c r="B6471" s="17" t="e">
        <f>INDEX('BASE DE DATOS'!$A$2:$H$4921,MATCH(CONSTATACIÓN!$C6471,'BASE DE DATOS'!$A$2:$A$4921,0),2)</f>
        <v>#N/A</v>
      </c>
      <c r="C6471" s="5"/>
      <c r="D6471" s="5"/>
      <c r="E6471" s="5"/>
      <c r="F6471" s="5"/>
      <c r="G6471" s="6" t="e">
        <f>INDEX('BASE DE DATOS'!$A$2:$H$4921,MATCH(CONSTATACIÓN!$C6471,'BASE DE DATOS'!$A$2:$A$4921,0),3)</f>
        <v>#N/A</v>
      </c>
      <c r="H6471" s="5" t="e">
        <f>INDEX('BASE DE DATOS'!$A$2:$H$4921,MATCH(CONSTATACIÓN!$C6471,'BASE DE DATOS'!$A$2:$A$4921,0),6)</f>
        <v>#N/A</v>
      </c>
      <c r="I6471" s="5" t="e">
        <f>INDEX('BASE DE DATOS'!$A$2:$H$4921,MATCH(CONSTATACIÓN!$C6471,'BASE DE DATOS'!$A$2:$A$4921,0),7)</f>
        <v>#N/A</v>
      </c>
      <c r="J6471" s="5" t="e">
        <f>INDEX('BASE DE DATOS'!$A$2:$H$4921,MATCH(CONSTATACIÓN!$C6471,'BASE DE DATOS'!$A$2:$A$4921,0),8)</f>
        <v>#N/A</v>
      </c>
    </row>
    <row r="6472" spans="1:10" x14ac:dyDescent="0.25">
      <c r="A6472" s="13">
        <f t="shared" si="103"/>
        <v>0</v>
      </c>
      <c r="B6472" s="17" t="e">
        <f>INDEX('BASE DE DATOS'!$A$2:$H$4921,MATCH(CONSTATACIÓN!$C6472,'BASE DE DATOS'!$A$2:$A$4921,0),2)</f>
        <v>#N/A</v>
      </c>
      <c r="C6472" s="5"/>
      <c r="D6472" s="5"/>
      <c r="E6472" s="5"/>
      <c r="F6472" s="5"/>
      <c r="G6472" s="6" t="e">
        <f>INDEX('BASE DE DATOS'!$A$2:$H$4921,MATCH(CONSTATACIÓN!$C6472,'BASE DE DATOS'!$A$2:$A$4921,0),3)</f>
        <v>#N/A</v>
      </c>
      <c r="H6472" s="5" t="e">
        <f>INDEX('BASE DE DATOS'!$A$2:$H$4921,MATCH(CONSTATACIÓN!$C6472,'BASE DE DATOS'!$A$2:$A$4921,0),6)</f>
        <v>#N/A</v>
      </c>
      <c r="I6472" s="5" t="e">
        <f>INDEX('BASE DE DATOS'!$A$2:$H$4921,MATCH(CONSTATACIÓN!$C6472,'BASE DE DATOS'!$A$2:$A$4921,0),7)</f>
        <v>#N/A</v>
      </c>
      <c r="J6472" s="5" t="e">
        <f>INDEX('BASE DE DATOS'!$A$2:$H$4921,MATCH(CONSTATACIÓN!$C6472,'BASE DE DATOS'!$A$2:$A$4921,0),8)</f>
        <v>#N/A</v>
      </c>
    </row>
    <row r="6473" spans="1:10" x14ac:dyDescent="0.25">
      <c r="A6473" s="13">
        <f t="shared" si="103"/>
        <v>0</v>
      </c>
      <c r="B6473" s="17" t="e">
        <f>INDEX('BASE DE DATOS'!$A$2:$H$4921,MATCH(CONSTATACIÓN!$C6473,'BASE DE DATOS'!$A$2:$A$4921,0),2)</f>
        <v>#N/A</v>
      </c>
      <c r="C6473" s="5"/>
      <c r="D6473" s="5"/>
      <c r="E6473" s="5"/>
      <c r="F6473" s="5"/>
      <c r="G6473" s="6" t="e">
        <f>INDEX('BASE DE DATOS'!$A$2:$H$4921,MATCH(CONSTATACIÓN!$C6473,'BASE DE DATOS'!$A$2:$A$4921,0),3)</f>
        <v>#N/A</v>
      </c>
      <c r="H6473" s="5" t="e">
        <f>INDEX('BASE DE DATOS'!$A$2:$H$4921,MATCH(CONSTATACIÓN!$C6473,'BASE DE DATOS'!$A$2:$A$4921,0),6)</f>
        <v>#N/A</v>
      </c>
      <c r="I6473" s="5" t="e">
        <f>INDEX('BASE DE DATOS'!$A$2:$H$4921,MATCH(CONSTATACIÓN!$C6473,'BASE DE DATOS'!$A$2:$A$4921,0),7)</f>
        <v>#N/A</v>
      </c>
      <c r="J6473" s="5" t="e">
        <f>INDEX('BASE DE DATOS'!$A$2:$H$4921,MATCH(CONSTATACIÓN!$C6473,'BASE DE DATOS'!$A$2:$A$4921,0),8)</f>
        <v>#N/A</v>
      </c>
    </row>
    <row r="6474" spans="1:10" x14ac:dyDescent="0.25">
      <c r="A6474" s="13">
        <f t="shared" si="103"/>
        <v>0</v>
      </c>
      <c r="B6474" s="17" t="e">
        <f>INDEX('BASE DE DATOS'!$A$2:$H$4921,MATCH(CONSTATACIÓN!$C6474,'BASE DE DATOS'!$A$2:$A$4921,0),2)</f>
        <v>#N/A</v>
      </c>
      <c r="C6474" s="5"/>
      <c r="D6474" s="5"/>
      <c r="E6474" s="5"/>
      <c r="F6474" s="5"/>
      <c r="G6474" s="6" t="e">
        <f>INDEX('BASE DE DATOS'!$A$2:$H$4921,MATCH(CONSTATACIÓN!$C6474,'BASE DE DATOS'!$A$2:$A$4921,0),3)</f>
        <v>#N/A</v>
      </c>
      <c r="H6474" s="5" t="e">
        <f>INDEX('BASE DE DATOS'!$A$2:$H$4921,MATCH(CONSTATACIÓN!$C6474,'BASE DE DATOS'!$A$2:$A$4921,0),6)</f>
        <v>#N/A</v>
      </c>
      <c r="I6474" s="5" t="e">
        <f>INDEX('BASE DE DATOS'!$A$2:$H$4921,MATCH(CONSTATACIÓN!$C6474,'BASE DE DATOS'!$A$2:$A$4921,0),7)</f>
        <v>#N/A</v>
      </c>
      <c r="J6474" s="5" t="e">
        <f>INDEX('BASE DE DATOS'!$A$2:$H$4921,MATCH(CONSTATACIÓN!$C6474,'BASE DE DATOS'!$A$2:$A$4921,0),8)</f>
        <v>#N/A</v>
      </c>
    </row>
    <row r="6475" spans="1:10" x14ac:dyDescent="0.25">
      <c r="A6475" s="13">
        <f t="shared" si="103"/>
        <v>0</v>
      </c>
      <c r="B6475" s="17" t="e">
        <f>INDEX('BASE DE DATOS'!$A$2:$H$4921,MATCH(CONSTATACIÓN!$C6475,'BASE DE DATOS'!$A$2:$A$4921,0),2)</f>
        <v>#N/A</v>
      </c>
      <c r="C6475" s="5"/>
      <c r="D6475" s="5"/>
      <c r="E6475" s="5"/>
      <c r="F6475" s="5"/>
      <c r="G6475" s="6" t="e">
        <f>INDEX('BASE DE DATOS'!$A$2:$H$4921,MATCH(CONSTATACIÓN!$C6475,'BASE DE DATOS'!$A$2:$A$4921,0),3)</f>
        <v>#N/A</v>
      </c>
      <c r="H6475" s="5" t="e">
        <f>INDEX('BASE DE DATOS'!$A$2:$H$4921,MATCH(CONSTATACIÓN!$C6475,'BASE DE DATOS'!$A$2:$A$4921,0),6)</f>
        <v>#N/A</v>
      </c>
      <c r="I6475" s="5" t="e">
        <f>INDEX('BASE DE DATOS'!$A$2:$H$4921,MATCH(CONSTATACIÓN!$C6475,'BASE DE DATOS'!$A$2:$A$4921,0),7)</f>
        <v>#N/A</v>
      </c>
      <c r="J6475" s="5" t="e">
        <f>INDEX('BASE DE DATOS'!$A$2:$H$4921,MATCH(CONSTATACIÓN!$C6475,'BASE DE DATOS'!$A$2:$A$4921,0),8)</f>
        <v>#N/A</v>
      </c>
    </row>
    <row r="6476" spans="1:10" x14ac:dyDescent="0.25">
      <c r="A6476" s="13">
        <f t="shared" si="103"/>
        <v>0</v>
      </c>
      <c r="B6476" s="17" t="e">
        <f>INDEX('BASE DE DATOS'!$A$2:$H$4921,MATCH(CONSTATACIÓN!$C6476,'BASE DE DATOS'!$A$2:$A$4921,0),2)</f>
        <v>#N/A</v>
      </c>
      <c r="C6476" s="5"/>
      <c r="D6476" s="5"/>
      <c r="E6476" s="5"/>
      <c r="F6476" s="5"/>
      <c r="G6476" s="6" t="e">
        <f>INDEX('BASE DE DATOS'!$A$2:$H$4921,MATCH(CONSTATACIÓN!$C6476,'BASE DE DATOS'!$A$2:$A$4921,0),3)</f>
        <v>#N/A</v>
      </c>
      <c r="H6476" s="5" t="e">
        <f>INDEX('BASE DE DATOS'!$A$2:$H$4921,MATCH(CONSTATACIÓN!$C6476,'BASE DE DATOS'!$A$2:$A$4921,0),6)</f>
        <v>#N/A</v>
      </c>
      <c r="I6476" s="5" t="e">
        <f>INDEX('BASE DE DATOS'!$A$2:$H$4921,MATCH(CONSTATACIÓN!$C6476,'BASE DE DATOS'!$A$2:$A$4921,0),7)</f>
        <v>#N/A</v>
      </c>
      <c r="J6476" s="5" t="e">
        <f>INDEX('BASE DE DATOS'!$A$2:$H$4921,MATCH(CONSTATACIÓN!$C6476,'BASE DE DATOS'!$A$2:$A$4921,0),8)</f>
        <v>#N/A</v>
      </c>
    </row>
    <row r="6477" spans="1:10" x14ac:dyDescent="0.25">
      <c r="A6477" s="13">
        <f t="shared" si="103"/>
        <v>0</v>
      </c>
      <c r="B6477" s="17" t="e">
        <f>INDEX('BASE DE DATOS'!$A$2:$H$4921,MATCH(CONSTATACIÓN!$C6477,'BASE DE DATOS'!$A$2:$A$4921,0),2)</f>
        <v>#N/A</v>
      </c>
      <c r="C6477" s="5"/>
      <c r="D6477" s="5"/>
      <c r="E6477" s="5"/>
      <c r="F6477" s="5"/>
      <c r="G6477" s="6" t="e">
        <f>INDEX('BASE DE DATOS'!$A$2:$H$4921,MATCH(CONSTATACIÓN!$C6477,'BASE DE DATOS'!$A$2:$A$4921,0),3)</f>
        <v>#N/A</v>
      </c>
      <c r="H6477" s="5" t="e">
        <f>INDEX('BASE DE DATOS'!$A$2:$H$4921,MATCH(CONSTATACIÓN!$C6477,'BASE DE DATOS'!$A$2:$A$4921,0),6)</f>
        <v>#N/A</v>
      </c>
      <c r="I6477" s="5" t="e">
        <f>INDEX('BASE DE DATOS'!$A$2:$H$4921,MATCH(CONSTATACIÓN!$C6477,'BASE DE DATOS'!$A$2:$A$4921,0),7)</f>
        <v>#N/A</v>
      </c>
      <c r="J6477" s="5" t="e">
        <f>INDEX('BASE DE DATOS'!$A$2:$H$4921,MATCH(CONSTATACIÓN!$C6477,'BASE DE DATOS'!$A$2:$A$4921,0),8)</f>
        <v>#N/A</v>
      </c>
    </row>
    <row r="6478" spans="1:10" x14ac:dyDescent="0.25">
      <c r="A6478" s="13">
        <f t="shared" si="103"/>
        <v>0</v>
      </c>
      <c r="B6478" s="17" t="e">
        <f>INDEX('BASE DE DATOS'!$A$2:$H$4921,MATCH(CONSTATACIÓN!$C6478,'BASE DE DATOS'!$A$2:$A$4921,0),2)</f>
        <v>#N/A</v>
      </c>
      <c r="C6478" s="5"/>
      <c r="D6478" s="5"/>
      <c r="E6478" s="5"/>
      <c r="F6478" s="5"/>
      <c r="G6478" s="6" t="e">
        <f>INDEX('BASE DE DATOS'!$A$2:$H$4921,MATCH(CONSTATACIÓN!$C6478,'BASE DE DATOS'!$A$2:$A$4921,0),3)</f>
        <v>#N/A</v>
      </c>
      <c r="H6478" s="5" t="e">
        <f>INDEX('BASE DE DATOS'!$A$2:$H$4921,MATCH(CONSTATACIÓN!$C6478,'BASE DE DATOS'!$A$2:$A$4921,0),6)</f>
        <v>#N/A</v>
      </c>
      <c r="I6478" s="5" t="e">
        <f>INDEX('BASE DE DATOS'!$A$2:$H$4921,MATCH(CONSTATACIÓN!$C6478,'BASE DE DATOS'!$A$2:$A$4921,0),7)</f>
        <v>#N/A</v>
      </c>
      <c r="J6478" s="5" t="e">
        <f>INDEX('BASE DE DATOS'!$A$2:$H$4921,MATCH(CONSTATACIÓN!$C6478,'BASE DE DATOS'!$A$2:$A$4921,0),8)</f>
        <v>#N/A</v>
      </c>
    </row>
    <row r="6479" spans="1:10" x14ac:dyDescent="0.25">
      <c r="A6479" s="13">
        <f t="shared" si="103"/>
        <v>0</v>
      </c>
      <c r="B6479" s="17" t="e">
        <f>INDEX('BASE DE DATOS'!$A$2:$H$4921,MATCH(CONSTATACIÓN!$C6479,'BASE DE DATOS'!$A$2:$A$4921,0),2)</f>
        <v>#N/A</v>
      </c>
      <c r="C6479" s="5"/>
      <c r="D6479" s="5"/>
      <c r="E6479" s="5"/>
      <c r="F6479" s="5"/>
      <c r="G6479" s="6" t="e">
        <f>INDEX('BASE DE DATOS'!$A$2:$H$4921,MATCH(CONSTATACIÓN!$C6479,'BASE DE DATOS'!$A$2:$A$4921,0),3)</f>
        <v>#N/A</v>
      </c>
      <c r="H6479" s="5" t="e">
        <f>INDEX('BASE DE DATOS'!$A$2:$H$4921,MATCH(CONSTATACIÓN!$C6479,'BASE DE DATOS'!$A$2:$A$4921,0),6)</f>
        <v>#N/A</v>
      </c>
      <c r="I6479" s="5" t="e">
        <f>INDEX('BASE DE DATOS'!$A$2:$H$4921,MATCH(CONSTATACIÓN!$C6479,'BASE DE DATOS'!$A$2:$A$4921,0),7)</f>
        <v>#N/A</v>
      </c>
      <c r="J6479" s="5" t="e">
        <f>INDEX('BASE DE DATOS'!$A$2:$H$4921,MATCH(CONSTATACIÓN!$C6479,'BASE DE DATOS'!$A$2:$A$4921,0),8)</f>
        <v>#N/A</v>
      </c>
    </row>
    <row r="6480" spans="1:10" x14ac:dyDescent="0.25">
      <c r="A6480" s="13">
        <f t="shared" si="103"/>
        <v>0</v>
      </c>
      <c r="B6480" s="17" t="e">
        <f>INDEX('BASE DE DATOS'!$A$2:$H$4921,MATCH(CONSTATACIÓN!$C6480,'BASE DE DATOS'!$A$2:$A$4921,0),2)</f>
        <v>#N/A</v>
      </c>
      <c r="C6480" s="5"/>
      <c r="D6480" s="5"/>
      <c r="E6480" s="5"/>
      <c r="F6480" s="5"/>
      <c r="G6480" s="6" t="e">
        <f>INDEX('BASE DE DATOS'!$A$2:$H$4921,MATCH(CONSTATACIÓN!$C6480,'BASE DE DATOS'!$A$2:$A$4921,0),3)</f>
        <v>#N/A</v>
      </c>
      <c r="H6480" s="5" t="e">
        <f>INDEX('BASE DE DATOS'!$A$2:$H$4921,MATCH(CONSTATACIÓN!$C6480,'BASE DE DATOS'!$A$2:$A$4921,0),6)</f>
        <v>#N/A</v>
      </c>
      <c r="I6480" s="5" t="e">
        <f>INDEX('BASE DE DATOS'!$A$2:$H$4921,MATCH(CONSTATACIÓN!$C6480,'BASE DE DATOS'!$A$2:$A$4921,0),7)</f>
        <v>#N/A</v>
      </c>
      <c r="J6480" s="5" t="e">
        <f>INDEX('BASE DE DATOS'!$A$2:$H$4921,MATCH(CONSTATACIÓN!$C6480,'BASE DE DATOS'!$A$2:$A$4921,0),8)</f>
        <v>#N/A</v>
      </c>
    </row>
    <row r="6481" spans="1:10" x14ac:dyDescent="0.25">
      <c r="A6481" s="13">
        <f t="shared" si="103"/>
        <v>0</v>
      </c>
      <c r="B6481" s="17" t="e">
        <f>INDEX('BASE DE DATOS'!$A$2:$H$4921,MATCH(CONSTATACIÓN!$C6481,'BASE DE DATOS'!$A$2:$A$4921,0),2)</f>
        <v>#N/A</v>
      </c>
      <c r="C6481" s="5"/>
      <c r="D6481" s="5"/>
      <c r="E6481" s="5"/>
      <c r="F6481" s="5"/>
      <c r="G6481" s="6" t="e">
        <f>INDEX('BASE DE DATOS'!$A$2:$H$4921,MATCH(CONSTATACIÓN!$C6481,'BASE DE DATOS'!$A$2:$A$4921,0),3)</f>
        <v>#N/A</v>
      </c>
      <c r="H6481" s="5" t="e">
        <f>INDEX('BASE DE DATOS'!$A$2:$H$4921,MATCH(CONSTATACIÓN!$C6481,'BASE DE DATOS'!$A$2:$A$4921,0),6)</f>
        <v>#N/A</v>
      </c>
      <c r="I6481" s="5" t="e">
        <f>INDEX('BASE DE DATOS'!$A$2:$H$4921,MATCH(CONSTATACIÓN!$C6481,'BASE DE DATOS'!$A$2:$A$4921,0),7)</f>
        <v>#N/A</v>
      </c>
      <c r="J6481" s="5" t="e">
        <f>INDEX('BASE DE DATOS'!$A$2:$H$4921,MATCH(CONSTATACIÓN!$C6481,'BASE DE DATOS'!$A$2:$A$4921,0),8)</f>
        <v>#N/A</v>
      </c>
    </row>
    <row r="6482" spans="1:10" x14ac:dyDescent="0.25">
      <c r="A6482" s="13">
        <f t="shared" si="103"/>
        <v>0</v>
      </c>
      <c r="B6482" s="17" t="e">
        <f>INDEX('BASE DE DATOS'!$A$2:$H$4921,MATCH(CONSTATACIÓN!$C6482,'BASE DE DATOS'!$A$2:$A$4921,0),2)</f>
        <v>#N/A</v>
      </c>
      <c r="C6482" s="5"/>
      <c r="D6482" s="5"/>
      <c r="E6482" s="5"/>
      <c r="F6482" s="5"/>
      <c r="G6482" s="6" t="e">
        <f>INDEX('BASE DE DATOS'!$A$2:$H$4921,MATCH(CONSTATACIÓN!$C6482,'BASE DE DATOS'!$A$2:$A$4921,0),3)</f>
        <v>#N/A</v>
      </c>
      <c r="H6482" s="5" t="e">
        <f>INDEX('BASE DE DATOS'!$A$2:$H$4921,MATCH(CONSTATACIÓN!$C6482,'BASE DE DATOS'!$A$2:$A$4921,0),6)</f>
        <v>#N/A</v>
      </c>
      <c r="I6482" s="5" t="e">
        <f>INDEX('BASE DE DATOS'!$A$2:$H$4921,MATCH(CONSTATACIÓN!$C6482,'BASE DE DATOS'!$A$2:$A$4921,0),7)</f>
        <v>#N/A</v>
      </c>
      <c r="J6482" s="5" t="e">
        <f>INDEX('BASE DE DATOS'!$A$2:$H$4921,MATCH(CONSTATACIÓN!$C6482,'BASE DE DATOS'!$A$2:$A$4921,0),8)</f>
        <v>#N/A</v>
      </c>
    </row>
    <row r="6483" spans="1:10" x14ac:dyDescent="0.25">
      <c r="A6483" s="13">
        <f t="shared" si="103"/>
        <v>0</v>
      </c>
      <c r="B6483" s="17" t="e">
        <f>INDEX('BASE DE DATOS'!$A$2:$H$4921,MATCH(CONSTATACIÓN!$C6483,'BASE DE DATOS'!$A$2:$A$4921,0),2)</f>
        <v>#N/A</v>
      </c>
      <c r="C6483" s="5"/>
      <c r="D6483" s="5"/>
      <c r="E6483" s="5"/>
      <c r="F6483" s="5"/>
      <c r="G6483" s="6" t="e">
        <f>INDEX('BASE DE DATOS'!$A$2:$H$4921,MATCH(CONSTATACIÓN!$C6483,'BASE DE DATOS'!$A$2:$A$4921,0),3)</f>
        <v>#N/A</v>
      </c>
      <c r="H6483" s="5" t="e">
        <f>INDEX('BASE DE DATOS'!$A$2:$H$4921,MATCH(CONSTATACIÓN!$C6483,'BASE DE DATOS'!$A$2:$A$4921,0),6)</f>
        <v>#N/A</v>
      </c>
      <c r="I6483" s="5" t="e">
        <f>INDEX('BASE DE DATOS'!$A$2:$H$4921,MATCH(CONSTATACIÓN!$C6483,'BASE DE DATOS'!$A$2:$A$4921,0),7)</f>
        <v>#N/A</v>
      </c>
      <c r="J6483" s="5" t="e">
        <f>INDEX('BASE DE DATOS'!$A$2:$H$4921,MATCH(CONSTATACIÓN!$C6483,'BASE DE DATOS'!$A$2:$A$4921,0),8)</f>
        <v>#N/A</v>
      </c>
    </row>
    <row r="6484" spans="1:10" x14ac:dyDescent="0.25">
      <c r="A6484" s="13">
        <f t="shared" si="103"/>
        <v>0</v>
      </c>
      <c r="B6484" s="17" t="e">
        <f>INDEX('BASE DE DATOS'!$A$2:$H$4921,MATCH(CONSTATACIÓN!$C6484,'BASE DE DATOS'!$A$2:$A$4921,0),2)</f>
        <v>#N/A</v>
      </c>
      <c r="C6484" s="5"/>
      <c r="D6484" s="5"/>
      <c r="E6484" s="5"/>
      <c r="F6484" s="5"/>
      <c r="G6484" s="6" t="e">
        <f>INDEX('BASE DE DATOS'!$A$2:$H$4921,MATCH(CONSTATACIÓN!$C6484,'BASE DE DATOS'!$A$2:$A$4921,0),3)</f>
        <v>#N/A</v>
      </c>
      <c r="H6484" s="5" t="e">
        <f>INDEX('BASE DE DATOS'!$A$2:$H$4921,MATCH(CONSTATACIÓN!$C6484,'BASE DE DATOS'!$A$2:$A$4921,0),6)</f>
        <v>#N/A</v>
      </c>
      <c r="I6484" s="5" t="e">
        <f>INDEX('BASE DE DATOS'!$A$2:$H$4921,MATCH(CONSTATACIÓN!$C6484,'BASE DE DATOS'!$A$2:$A$4921,0),7)</f>
        <v>#N/A</v>
      </c>
      <c r="J6484" s="5" t="e">
        <f>INDEX('BASE DE DATOS'!$A$2:$H$4921,MATCH(CONSTATACIÓN!$C6484,'BASE DE DATOS'!$A$2:$A$4921,0),8)</f>
        <v>#N/A</v>
      </c>
    </row>
    <row r="6485" spans="1:10" x14ac:dyDescent="0.25">
      <c r="A6485" s="13">
        <f t="shared" si="103"/>
        <v>0</v>
      </c>
      <c r="B6485" s="17" t="e">
        <f>INDEX('BASE DE DATOS'!$A$2:$H$4921,MATCH(CONSTATACIÓN!$C6485,'BASE DE DATOS'!$A$2:$A$4921,0),2)</f>
        <v>#N/A</v>
      </c>
      <c r="C6485" s="5"/>
      <c r="D6485" s="5"/>
      <c r="E6485" s="5"/>
      <c r="F6485" s="5"/>
      <c r="G6485" s="6" t="e">
        <f>INDEX('BASE DE DATOS'!$A$2:$H$4921,MATCH(CONSTATACIÓN!$C6485,'BASE DE DATOS'!$A$2:$A$4921,0),3)</f>
        <v>#N/A</v>
      </c>
      <c r="H6485" s="5" t="e">
        <f>INDEX('BASE DE DATOS'!$A$2:$H$4921,MATCH(CONSTATACIÓN!$C6485,'BASE DE DATOS'!$A$2:$A$4921,0),6)</f>
        <v>#N/A</v>
      </c>
      <c r="I6485" s="5" t="e">
        <f>INDEX('BASE DE DATOS'!$A$2:$H$4921,MATCH(CONSTATACIÓN!$C6485,'BASE DE DATOS'!$A$2:$A$4921,0),7)</f>
        <v>#N/A</v>
      </c>
      <c r="J6485" s="5" t="e">
        <f>INDEX('BASE DE DATOS'!$A$2:$H$4921,MATCH(CONSTATACIÓN!$C6485,'BASE DE DATOS'!$A$2:$A$4921,0),8)</f>
        <v>#N/A</v>
      </c>
    </row>
    <row r="6486" spans="1:10" x14ac:dyDescent="0.25">
      <c r="A6486" s="13">
        <f t="shared" si="103"/>
        <v>0</v>
      </c>
      <c r="B6486" s="17" t="e">
        <f>INDEX('BASE DE DATOS'!$A$2:$H$4921,MATCH(CONSTATACIÓN!$C6486,'BASE DE DATOS'!$A$2:$A$4921,0),2)</f>
        <v>#N/A</v>
      </c>
      <c r="C6486" s="5"/>
      <c r="D6486" s="5"/>
      <c r="E6486" s="5"/>
      <c r="F6486" s="5"/>
      <c r="G6486" s="6" t="e">
        <f>INDEX('BASE DE DATOS'!$A$2:$H$4921,MATCH(CONSTATACIÓN!$C6486,'BASE DE DATOS'!$A$2:$A$4921,0),3)</f>
        <v>#N/A</v>
      </c>
      <c r="H6486" s="5" t="e">
        <f>INDEX('BASE DE DATOS'!$A$2:$H$4921,MATCH(CONSTATACIÓN!$C6486,'BASE DE DATOS'!$A$2:$A$4921,0),6)</f>
        <v>#N/A</v>
      </c>
      <c r="I6486" s="5" t="e">
        <f>INDEX('BASE DE DATOS'!$A$2:$H$4921,MATCH(CONSTATACIÓN!$C6486,'BASE DE DATOS'!$A$2:$A$4921,0),7)</f>
        <v>#N/A</v>
      </c>
      <c r="J6486" s="5" t="e">
        <f>INDEX('BASE DE DATOS'!$A$2:$H$4921,MATCH(CONSTATACIÓN!$C6486,'BASE DE DATOS'!$A$2:$A$4921,0),8)</f>
        <v>#N/A</v>
      </c>
    </row>
    <row r="6487" spans="1:10" x14ac:dyDescent="0.25">
      <c r="A6487" s="13">
        <f t="shared" si="103"/>
        <v>0</v>
      </c>
      <c r="B6487" s="17" t="e">
        <f>INDEX('BASE DE DATOS'!$A$2:$H$4921,MATCH(CONSTATACIÓN!$C6487,'BASE DE DATOS'!$A$2:$A$4921,0),2)</f>
        <v>#N/A</v>
      </c>
      <c r="C6487" s="5"/>
      <c r="D6487" s="5"/>
      <c r="E6487" s="5"/>
      <c r="F6487" s="5"/>
      <c r="G6487" s="6" t="e">
        <f>INDEX('BASE DE DATOS'!$A$2:$H$4921,MATCH(CONSTATACIÓN!$C6487,'BASE DE DATOS'!$A$2:$A$4921,0),3)</f>
        <v>#N/A</v>
      </c>
      <c r="H6487" s="5" t="e">
        <f>INDEX('BASE DE DATOS'!$A$2:$H$4921,MATCH(CONSTATACIÓN!$C6487,'BASE DE DATOS'!$A$2:$A$4921,0),6)</f>
        <v>#N/A</v>
      </c>
      <c r="I6487" s="5" t="e">
        <f>INDEX('BASE DE DATOS'!$A$2:$H$4921,MATCH(CONSTATACIÓN!$C6487,'BASE DE DATOS'!$A$2:$A$4921,0),7)</f>
        <v>#N/A</v>
      </c>
      <c r="J6487" s="5" t="e">
        <f>INDEX('BASE DE DATOS'!$A$2:$H$4921,MATCH(CONSTATACIÓN!$C6487,'BASE DE DATOS'!$A$2:$A$4921,0),8)</f>
        <v>#N/A</v>
      </c>
    </row>
    <row r="6488" spans="1:10" x14ac:dyDescent="0.25">
      <c r="A6488" s="13">
        <f t="shared" si="103"/>
        <v>0</v>
      </c>
      <c r="B6488" s="17" t="e">
        <f>INDEX('BASE DE DATOS'!$A$2:$H$4921,MATCH(CONSTATACIÓN!$C6488,'BASE DE DATOS'!$A$2:$A$4921,0),2)</f>
        <v>#N/A</v>
      </c>
      <c r="C6488" s="5"/>
      <c r="D6488" s="5"/>
      <c r="E6488" s="5"/>
      <c r="F6488" s="5"/>
      <c r="G6488" s="6" t="e">
        <f>INDEX('BASE DE DATOS'!$A$2:$H$4921,MATCH(CONSTATACIÓN!$C6488,'BASE DE DATOS'!$A$2:$A$4921,0),3)</f>
        <v>#N/A</v>
      </c>
      <c r="H6488" s="5" t="e">
        <f>INDEX('BASE DE DATOS'!$A$2:$H$4921,MATCH(CONSTATACIÓN!$C6488,'BASE DE DATOS'!$A$2:$A$4921,0),6)</f>
        <v>#N/A</v>
      </c>
      <c r="I6488" s="5" t="e">
        <f>INDEX('BASE DE DATOS'!$A$2:$H$4921,MATCH(CONSTATACIÓN!$C6488,'BASE DE DATOS'!$A$2:$A$4921,0),7)</f>
        <v>#N/A</v>
      </c>
      <c r="J6488" s="5" t="e">
        <f>INDEX('BASE DE DATOS'!$A$2:$H$4921,MATCH(CONSTATACIÓN!$C6488,'BASE DE DATOS'!$A$2:$A$4921,0),8)</f>
        <v>#N/A</v>
      </c>
    </row>
    <row r="6489" spans="1:10" x14ac:dyDescent="0.25">
      <c r="A6489" s="13">
        <f t="shared" si="103"/>
        <v>0</v>
      </c>
      <c r="B6489" s="17" t="e">
        <f>INDEX('BASE DE DATOS'!$A$2:$H$4921,MATCH(CONSTATACIÓN!$C6489,'BASE DE DATOS'!$A$2:$A$4921,0),2)</f>
        <v>#N/A</v>
      </c>
      <c r="C6489" s="5"/>
      <c r="D6489" s="5"/>
      <c r="E6489" s="5"/>
      <c r="F6489" s="5"/>
      <c r="G6489" s="6" t="e">
        <f>INDEX('BASE DE DATOS'!$A$2:$H$4921,MATCH(CONSTATACIÓN!$C6489,'BASE DE DATOS'!$A$2:$A$4921,0),3)</f>
        <v>#N/A</v>
      </c>
      <c r="H6489" s="5" t="e">
        <f>INDEX('BASE DE DATOS'!$A$2:$H$4921,MATCH(CONSTATACIÓN!$C6489,'BASE DE DATOS'!$A$2:$A$4921,0),6)</f>
        <v>#N/A</v>
      </c>
      <c r="I6489" s="5" t="e">
        <f>INDEX('BASE DE DATOS'!$A$2:$H$4921,MATCH(CONSTATACIÓN!$C6489,'BASE DE DATOS'!$A$2:$A$4921,0),7)</f>
        <v>#N/A</v>
      </c>
      <c r="J6489" s="5" t="e">
        <f>INDEX('BASE DE DATOS'!$A$2:$H$4921,MATCH(CONSTATACIÓN!$C6489,'BASE DE DATOS'!$A$2:$A$4921,0),8)</f>
        <v>#N/A</v>
      </c>
    </row>
    <row r="6490" spans="1:10" x14ac:dyDescent="0.25">
      <c r="A6490" s="13">
        <f t="shared" si="103"/>
        <v>0</v>
      </c>
      <c r="B6490" s="17" t="e">
        <f>INDEX('BASE DE DATOS'!$A$2:$H$4921,MATCH(CONSTATACIÓN!$C6490,'BASE DE DATOS'!$A$2:$A$4921,0),2)</f>
        <v>#N/A</v>
      </c>
      <c r="C6490" s="5"/>
      <c r="D6490" s="5"/>
      <c r="E6490" s="5"/>
      <c r="F6490" s="5"/>
      <c r="G6490" s="6" t="e">
        <f>INDEX('BASE DE DATOS'!$A$2:$H$4921,MATCH(CONSTATACIÓN!$C6490,'BASE DE DATOS'!$A$2:$A$4921,0),3)</f>
        <v>#N/A</v>
      </c>
      <c r="H6490" s="5" t="e">
        <f>INDEX('BASE DE DATOS'!$A$2:$H$4921,MATCH(CONSTATACIÓN!$C6490,'BASE DE DATOS'!$A$2:$A$4921,0),6)</f>
        <v>#N/A</v>
      </c>
      <c r="I6490" s="5" t="e">
        <f>INDEX('BASE DE DATOS'!$A$2:$H$4921,MATCH(CONSTATACIÓN!$C6490,'BASE DE DATOS'!$A$2:$A$4921,0),7)</f>
        <v>#N/A</v>
      </c>
      <c r="J6490" s="5" t="e">
        <f>INDEX('BASE DE DATOS'!$A$2:$H$4921,MATCH(CONSTATACIÓN!$C6490,'BASE DE DATOS'!$A$2:$A$4921,0),8)</f>
        <v>#N/A</v>
      </c>
    </row>
    <row r="6491" spans="1:10" x14ac:dyDescent="0.25">
      <c r="A6491" s="13">
        <f t="shared" si="103"/>
        <v>0</v>
      </c>
      <c r="B6491" s="17" t="e">
        <f>INDEX('BASE DE DATOS'!$A$2:$H$4921,MATCH(CONSTATACIÓN!$C6491,'BASE DE DATOS'!$A$2:$A$4921,0),2)</f>
        <v>#N/A</v>
      </c>
      <c r="C6491" s="5"/>
      <c r="D6491" s="5"/>
      <c r="E6491" s="5"/>
      <c r="F6491" s="5"/>
      <c r="G6491" s="6" t="e">
        <f>INDEX('BASE DE DATOS'!$A$2:$H$4921,MATCH(CONSTATACIÓN!$C6491,'BASE DE DATOS'!$A$2:$A$4921,0),3)</f>
        <v>#N/A</v>
      </c>
      <c r="H6491" s="5" t="e">
        <f>INDEX('BASE DE DATOS'!$A$2:$H$4921,MATCH(CONSTATACIÓN!$C6491,'BASE DE DATOS'!$A$2:$A$4921,0),6)</f>
        <v>#N/A</v>
      </c>
      <c r="I6491" s="5" t="e">
        <f>INDEX('BASE DE DATOS'!$A$2:$H$4921,MATCH(CONSTATACIÓN!$C6491,'BASE DE DATOS'!$A$2:$A$4921,0),7)</f>
        <v>#N/A</v>
      </c>
      <c r="J6491" s="5" t="e">
        <f>INDEX('BASE DE DATOS'!$A$2:$H$4921,MATCH(CONSTATACIÓN!$C6491,'BASE DE DATOS'!$A$2:$A$4921,0),8)</f>
        <v>#N/A</v>
      </c>
    </row>
    <row r="6492" spans="1:10" x14ac:dyDescent="0.25">
      <c r="A6492" s="13">
        <f t="shared" si="103"/>
        <v>0</v>
      </c>
      <c r="B6492" s="17" t="e">
        <f>INDEX('BASE DE DATOS'!$A$2:$H$4921,MATCH(CONSTATACIÓN!$C6492,'BASE DE DATOS'!$A$2:$A$4921,0),2)</f>
        <v>#N/A</v>
      </c>
      <c r="C6492" s="5"/>
      <c r="D6492" s="5"/>
      <c r="E6492" s="5"/>
      <c r="F6492" s="5"/>
      <c r="G6492" s="6" t="e">
        <f>INDEX('BASE DE DATOS'!$A$2:$H$4921,MATCH(CONSTATACIÓN!$C6492,'BASE DE DATOS'!$A$2:$A$4921,0),3)</f>
        <v>#N/A</v>
      </c>
      <c r="H6492" s="5" t="e">
        <f>INDEX('BASE DE DATOS'!$A$2:$H$4921,MATCH(CONSTATACIÓN!$C6492,'BASE DE DATOS'!$A$2:$A$4921,0),6)</f>
        <v>#N/A</v>
      </c>
      <c r="I6492" s="5" t="e">
        <f>INDEX('BASE DE DATOS'!$A$2:$H$4921,MATCH(CONSTATACIÓN!$C6492,'BASE DE DATOS'!$A$2:$A$4921,0),7)</f>
        <v>#N/A</v>
      </c>
      <c r="J6492" s="5" t="e">
        <f>INDEX('BASE DE DATOS'!$A$2:$H$4921,MATCH(CONSTATACIÓN!$C6492,'BASE DE DATOS'!$A$2:$A$4921,0),8)</f>
        <v>#N/A</v>
      </c>
    </row>
    <row r="6493" spans="1:10" x14ac:dyDescent="0.25">
      <c r="A6493" s="13">
        <f t="shared" si="103"/>
        <v>0</v>
      </c>
      <c r="B6493" s="17" t="e">
        <f>INDEX('BASE DE DATOS'!$A$2:$H$4921,MATCH(CONSTATACIÓN!$C6493,'BASE DE DATOS'!$A$2:$A$4921,0),2)</f>
        <v>#N/A</v>
      </c>
      <c r="C6493" s="5"/>
      <c r="D6493" s="5"/>
      <c r="E6493" s="5"/>
      <c r="F6493" s="5"/>
      <c r="G6493" s="6" t="e">
        <f>INDEX('BASE DE DATOS'!$A$2:$H$4921,MATCH(CONSTATACIÓN!$C6493,'BASE DE DATOS'!$A$2:$A$4921,0),3)</f>
        <v>#N/A</v>
      </c>
      <c r="H6493" s="5" t="e">
        <f>INDEX('BASE DE DATOS'!$A$2:$H$4921,MATCH(CONSTATACIÓN!$C6493,'BASE DE DATOS'!$A$2:$A$4921,0),6)</f>
        <v>#N/A</v>
      </c>
      <c r="I6493" s="5" t="e">
        <f>INDEX('BASE DE DATOS'!$A$2:$H$4921,MATCH(CONSTATACIÓN!$C6493,'BASE DE DATOS'!$A$2:$A$4921,0),7)</f>
        <v>#N/A</v>
      </c>
      <c r="J6493" s="5" t="e">
        <f>INDEX('BASE DE DATOS'!$A$2:$H$4921,MATCH(CONSTATACIÓN!$C6493,'BASE DE DATOS'!$A$2:$A$4921,0),8)</f>
        <v>#N/A</v>
      </c>
    </row>
    <row r="6494" spans="1:10" x14ac:dyDescent="0.25">
      <c r="A6494" s="13">
        <f t="shared" si="103"/>
        <v>0</v>
      </c>
      <c r="B6494" s="17" t="e">
        <f>INDEX('BASE DE DATOS'!$A$2:$H$4921,MATCH(CONSTATACIÓN!$C6494,'BASE DE DATOS'!$A$2:$A$4921,0),2)</f>
        <v>#N/A</v>
      </c>
      <c r="C6494" s="5"/>
      <c r="D6494" s="5"/>
      <c r="E6494" s="5"/>
      <c r="F6494" s="5"/>
      <c r="G6494" s="6" t="e">
        <f>INDEX('BASE DE DATOS'!$A$2:$H$4921,MATCH(CONSTATACIÓN!$C6494,'BASE DE DATOS'!$A$2:$A$4921,0),3)</f>
        <v>#N/A</v>
      </c>
      <c r="H6494" s="5" t="e">
        <f>INDEX('BASE DE DATOS'!$A$2:$H$4921,MATCH(CONSTATACIÓN!$C6494,'BASE DE DATOS'!$A$2:$A$4921,0),6)</f>
        <v>#N/A</v>
      </c>
      <c r="I6494" s="5" t="e">
        <f>INDEX('BASE DE DATOS'!$A$2:$H$4921,MATCH(CONSTATACIÓN!$C6494,'BASE DE DATOS'!$A$2:$A$4921,0),7)</f>
        <v>#N/A</v>
      </c>
      <c r="J6494" s="5" t="e">
        <f>INDEX('BASE DE DATOS'!$A$2:$H$4921,MATCH(CONSTATACIÓN!$C6494,'BASE DE DATOS'!$A$2:$A$4921,0),8)</f>
        <v>#N/A</v>
      </c>
    </row>
    <row r="6495" spans="1:10" x14ac:dyDescent="0.25">
      <c r="A6495" s="13">
        <f t="shared" si="103"/>
        <v>0</v>
      </c>
      <c r="B6495" s="17" t="e">
        <f>INDEX('BASE DE DATOS'!$A$2:$H$4921,MATCH(CONSTATACIÓN!$C6495,'BASE DE DATOS'!$A$2:$A$4921,0),2)</f>
        <v>#N/A</v>
      </c>
      <c r="C6495" s="5"/>
      <c r="D6495" s="5"/>
      <c r="E6495" s="5"/>
      <c r="F6495" s="5"/>
      <c r="G6495" s="6" t="e">
        <f>INDEX('BASE DE DATOS'!$A$2:$H$4921,MATCH(CONSTATACIÓN!$C6495,'BASE DE DATOS'!$A$2:$A$4921,0),3)</f>
        <v>#N/A</v>
      </c>
      <c r="H6495" s="5" t="e">
        <f>INDEX('BASE DE DATOS'!$A$2:$H$4921,MATCH(CONSTATACIÓN!$C6495,'BASE DE DATOS'!$A$2:$A$4921,0),6)</f>
        <v>#N/A</v>
      </c>
      <c r="I6495" s="5" t="e">
        <f>INDEX('BASE DE DATOS'!$A$2:$H$4921,MATCH(CONSTATACIÓN!$C6495,'BASE DE DATOS'!$A$2:$A$4921,0),7)</f>
        <v>#N/A</v>
      </c>
      <c r="J6495" s="5" t="e">
        <f>INDEX('BASE DE DATOS'!$A$2:$H$4921,MATCH(CONSTATACIÓN!$C6495,'BASE DE DATOS'!$A$2:$A$4921,0),8)</f>
        <v>#N/A</v>
      </c>
    </row>
    <row r="6496" spans="1:10" x14ac:dyDescent="0.25">
      <c r="A6496" s="13">
        <f t="shared" si="103"/>
        <v>0</v>
      </c>
      <c r="B6496" s="17" t="e">
        <f>INDEX('BASE DE DATOS'!$A$2:$H$4921,MATCH(CONSTATACIÓN!$C6496,'BASE DE DATOS'!$A$2:$A$4921,0),2)</f>
        <v>#N/A</v>
      </c>
      <c r="C6496" s="5"/>
      <c r="D6496" s="5"/>
      <c r="E6496" s="5"/>
      <c r="F6496" s="5"/>
      <c r="G6496" s="6" t="e">
        <f>INDEX('BASE DE DATOS'!$A$2:$H$4921,MATCH(CONSTATACIÓN!$C6496,'BASE DE DATOS'!$A$2:$A$4921,0),3)</f>
        <v>#N/A</v>
      </c>
      <c r="H6496" s="5" t="e">
        <f>INDEX('BASE DE DATOS'!$A$2:$H$4921,MATCH(CONSTATACIÓN!$C6496,'BASE DE DATOS'!$A$2:$A$4921,0),6)</f>
        <v>#N/A</v>
      </c>
      <c r="I6496" s="5" t="e">
        <f>INDEX('BASE DE DATOS'!$A$2:$H$4921,MATCH(CONSTATACIÓN!$C6496,'BASE DE DATOS'!$A$2:$A$4921,0),7)</f>
        <v>#N/A</v>
      </c>
      <c r="J6496" s="5" t="e">
        <f>INDEX('BASE DE DATOS'!$A$2:$H$4921,MATCH(CONSTATACIÓN!$C6496,'BASE DE DATOS'!$A$2:$A$4921,0),8)</f>
        <v>#N/A</v>
      </c>
    </row>
    <row r="6497" spans="1:10" x14ac:dyDescent="0.25">
      <c r="A6497" s="13">
        <f t="shared" si="103"/>
        <v>0</v>
      </c>
      <c r="B6497" s="17" t="e">
        <f>INDEX('BASE DE DATOS'!$A$2:$H$4921,MATCH(CONSTATACIÓN!$C6497,'BASE DE DATOS'!$A$2:$A$4921,0),2)</f>
        <v>#N/A</v>
      </c>
      <c r="C6497" s="5"/>
      <c r="D6497" s="5"/>
      <c r="E6497" s="5"/>
      <c r="F6497" s="5"/>
      <c r="G6497" s="6" t="e">
        <f>INDEX('BASE DE DATOS'!$A$2:$H$4921,MATCH(CONSTATACIÓN!$C6497,'BASE DE DATOS'!$A$2:$A$4921,0),3)</f>
        <v>#N/A</v>
      </c>
      <c r="H6497" s="5" t="e">
        <f>INDEX('BASE DE DATOS'!$A$2:$H$4921,MATCH(CONSTATACIÓN!$C6497,'BASE DE DATOS'!$A$2:$A$4921,0),6)</f>
        <v>#N/A</v>
      </c>
      <c r="I6497" s="5" t="e">
        <f>INDEX('BASE DE DATOS'!$A$2:$H$4921,MATCH(CONSTATACIÓN!$C6497,'BASE DE DATOS'!$A$2:$A$4921,0),7)</f>
        <v>#N/A</v>
      </c>
      <c r="J6497" s="5" t="e">
        <f>INDEX('BASE DE DATOS'!$A$2:$H$4921,MATCH(CONSTATACIÓN!$C6497,'BASE DE DATOS'!$A$2:$A$4921,0),8)</f>
        <v>#N/A</v>
      </c>
    </row>
    <row r="6498" spans="1:10" x14ac:dyDescent="0.25">
      <c r="A6498" s="13">
        <f t="shared" si="103"/>
        <v>0</v>
      </c>
      <c r="B6498" s="17" t="e">
        <f>INDEX('BASE DE DATOS'!$A$2:$H$4921,MATCH(CONSTATACIÓN!$C6498,'BASE DE DATOS'!$A$2:$A$4921,0),2)</f>
        <v>#N/A</v>
      </c>
      <c r="C6498" s="5"/>
      <c r="D6498" s="5"/>
      <c r="E6498" s="5"/>
      <c r="F6498" s="5"/>
      <c r="G6498" s="6" t="e">
        <f>INDEX('BASE DE DATOS'!$A$2:$H$4921,MATCH(CONSTATACIÓN!$C6498,'BASE DE DATOS'!$A$2:$A$4921,0),3)</f>
        <v>#N/A</v>
      </c>
      <c r="H6498" s="5" t="e">
        <f>INDEX('BASE DE DATOS'!$A$2:$H$4921,MATCH(CONSTATACIÓN!$C6498,'BASE DE DATOS'!$A$2:$A$4921,0),6)</f>
        <v>#N/A</v>
      </c>
      <c r="I6498" s="5" t="e">
        <f>INDEX('BASE DE DATOS'!$A$2:$H$4921,MATCH(CONSTATACIÓN!$C6498,'BASE DE DATOS'!$A$2:$A$4921,0),7)</f>
        <v>#N/A</v>
      </c>
      <c r="J6498" s="5" t="e">
        <f>INDEX('BASE DE DATOS'!$A$2:$H$4921,MATCH(CONSTATACIÓN!$C6498,'BASE DE DATOS'!$A$2:$A$4921,0),8)</f>
        <v>#N/A</v>
      </c>
    </row>
    <row r="6499" spans="1:10" x14ac:dyDescent="0.25">
      <c r="A6499" s="13">
        <f t="shared" si="103"/>
        <v>0</v>
      </c>
      <c r="B6499" s="17" t="e">
        <f>INDEX('BASE DE DATOS'!$A$2:$H$4921,MATCH(CONSTATACIÓN!$C6499,'BASE DE DATOS'!$A$2:$A$4921,0),2)</f>
        <v>#N/A</v>
      </c>
      <c r="C6499" s="5"/>
      <c r="D6499" s="5"/>
      <c r="E6499" s="5"/>
      <c r="F6499" s="5"/>
      <c r="G6499" s="6" t="e">
        <f>INDEX('BASE DE DATOS'!$A$2:$H$4921,MATCH(CONSTATACIÓN!$C6499,'BASE DE DATOS'!$A$2:$A$4921,0),3)</f>
        <v>#N/A</v>
      </c>
      <c r="H6499" s="5" t="e">
        <f>INDEX('BASE DE DATOS'!$A$2:$H$4921,MATCH(CONSTATACIÓN!$C6499,'BASE DE DATOS'!$A$2:$A$4921,0),6)</f>
        <v>#N/A</v>
      </c>
      <c r="I6499" s="5" t="e">
        <f>INDEX('BASE DE DATOS'!$A$2:$H$4921,MATCH(CONSTATACIÓN!$C6499,'BASE DE DATOS'!$A$2:$A$4921,0),7)</f>
        <v>#N/A</v>
      </c>
      <c r="J6499" s="5" t="e">
        <f>INDEX('BASE DE DATOS'!$A$2:$H$4921,MATCH(CONSTATACIÓN!$C6499,'BASE DE DATOS'!$A$2:$A$4921,0),8)</f>
        <v>#N/A</v>
      </c>
    </row>
    <row r="6500" spans="1:10" x14ac:dyDescent="0.25">
      <c r="A6500" s="13">
        <f t="shared" si="103"/>
        <v>0</v>
      </c>
      <c r="B6500" s="17" t="e">
        <f>INDEX('BASE DE DATOS'!$A$2:$H$4921,MATCH(CONSTATACIÓN!$C6500,'BASE DE DATOS'!$A$2:$A$4921,0),2)</f>
        <v>#N/A</v>
      </c>
      <c r="C6500" s="5"/>
      <c r="D6500" s="5"/>
      <c r="E6500" s="5"/>
      <c r="F6500" s="5"/>
      <c r="G6500" s="6" t="e">
        <f>INDEX('BASE DE DATOS'!$A$2:$H$4921,MATCH(CONSTATACIÓN!$C6500,'BASE DE DATOS'!$A$2:$A$4921,0),3)</f>
        <v>#N/A</v>
      </c>
      <c r="H6500" s="5" t="e">
        <f>INDEX('BASE DE DATOS'!$A$2:$H$4921,MATCH(CONSTATACIÓN!$C6500,'BASE DE DATOS'!$A$2:$A$4921,0),6)</f>
        <v>#N/A</v>
      </c>
      <c r="I6500" s="5" t="e">
        <f>INDEX('BASE DE DATOS'!$A$2:$H$4921,MATCH(CONSTATACIÓN!$C6500,'BASE DE DATOS'!$A$2:$A$4921,0),7)</f>
        <v>#N/A</v>
      </c>
      <c r="J6500" s="5" t="e">
        <f>INDEX('BASE DE DATOS'!$A$2:$H$4921,MATCH(CONSTATACIÓN!$C6500,'BASE DE DATOS'!$A$2:$A$4921,0),8)</f>
        <v>#N/A</v>
      </c>
    </row>
    <row r="6501" spans="1:10" x14ac:dyDescent="0.25">
      <c r="A6501" s="13">
        <f t="shared" si="103"/>
        <v>0</v>
      </c>
      <c r="B6501" s="17" t="e">
        <f>INDEX('BASE DE DATOS'!$A$2:$H$4921,MATCH(CONSTATACIÓN!$C6501,'BASE DE DATOS'!$A$2:$A$4921,0),2)</f>
        <v>#N/A</v>
      </c>
      <c r="C6501" s="5"/>
      <c r="D6501" s="5"/>
      <c r="E6501" s="5"/>
      <c r="F6501" s="5"/>
      <c r="G6501" s="6" t="e">
        <f>INDEX('BASE DE DATOS'!$A$2:$H$4921,MATCH(CONSTATACIÓN!$C6501,'BASE DE DATOS'!$A$2:$A$4921,0),3)</f>
        <v>#N/A</v>
      </c>
      <c r="H6501" s="5" t="e">
        <f>INDEX('BASE DE DATOS'!$A$2:$H$4921,MATCH(CONSTATACIÓN!$C6501,'BASE DE DATOS'!$A$2:$A$4921,0),6)</f>
        <v>#N/A</v>
      </c>
      <c r="I6501" s="5" t="e">
        <f>INDEX('BASE DE DATOS'!$A$2:$H$4921,MATCH(CONSTATACIÓN!$C6501,'BASE DE DATOS'!$A$2:$A$4921,0),7)</f>
        <v>#N/A</v>
      </c>
      <c r="J6501" s="5" t="e">
        <f>INDEX('BASE DE DATOS'!$A$2:$H$4921,MATCH(CONSTATACIÓN!$C6501,'BASE DE DATOS'!$A$2:$A$4921,0),8)</f>
        <v>#N/A</v>
      </c>
    </row>
    <row r="6502" spans="1:10" x14ac:dyDescent="0.25">
      <c r="A6502" s="13">
        <f t="shared" si="103"/>
        <v>0</v>
      </c>
      <c r="B6502" s="17" t="e">
        <f>INDEX('BASE DE DATOS'!$A$2:$H$4921,MATCH(CONSTATACIÓN!$C6502,'BASE DE DATOS'!$A$2:$A$4921,0),2)</f>
        <v>#N/A</v>
      </c>
      <c r="C6502" s="5"/>
      <c r="D6502" s="5"/>
      <c r="E6502" s="5"/>
      <c r="F6502" s="5"/>
      <c r="G6502" s="6" t="e">
        <f>INDEX('BASE DE DATOS'!$A$2:$H$4921,MATCH(CONSTATACIÓN!$C6502,'BASE DE DATOS'!$A$2:$A$4921,0),3)</f>
        <v>#N/A</v>
      </c>
      <c r="H6502" s="5" t="e">
        <f>INDEX('BASE DE DATOS'!$A$2:$H$4921,MATCH(CONSTATACIÓN!$C6502,'BASE DE DATOS'!$A$2:$A$4921,0),6)</f>
        <v>#N/A</v>
      </c>
      <c r="I6502" s="5" t="e">
        <f>INDEX('BASE DE DATOS'!$A$2:$H$4921,MATCH(CONSTATACIÓN!$C6502,'BASE DE DATOS'!$A$2:$A$4921,0),7)</f>
        <v>#N/A</v>
      </c>
      <c r="J6502" s="5" t="e">
        <f>INDEX('BASE DE DATOS'!$A$2:$H$4921,MATCH(CONSTATACIÓN!$C6502,'BASE DE DATOS'!$A$2:$A$4921,0),8)</f>
        <v>#N/A</v>
      </c>
    </row>
    <row r="6503" spans="1:10" x14ac:dyDescent="0.25">
      <c r="A6503" s="13">
        <f t="shared" si="103"/>
        <v>0</v>
      </c>
      <c r="B6503" s="17" t="e">
        <f>INDEX('BASE DE DATOS'!$A$2:$H$4921,MATCH(CONSTATACIÓN!$C6503,'BASE DE DATOS'!$A$2:$A$4921,0),2)</f>
        <v>#N/A</v>
      </c>
      <c r="C6503" s="5"/>
      <c r="D6503" s="5"/>
      <c r="E6503" s="5"/>
      <c r="F6503" s="5"/>
      <c r="G6503" s="6" t="e">
        <f>INDEX('BASE DE DATOS'!$A$2:$H$4921,MATCH(CONSTATACIÓN!$C6503,'BASE DE DATOS'!$A$2:$A$4921,0),3)</f>
        <v>#N/A</v>
      </c>
      <c r="H6503" s="5" t="e">
        <f>INDEX('BASE DE DATOS'!$A$2:$H$4921,MATCH(CONSTATACIÓN!$C6503,'BASE DE DATOS'!$A$2:$A$4921,0),6)</f>
        <v>#N/A</v>
      </c>
      <c r="I6503" s="5" t="e">
        <f>INDEX('BASE DE DATOS'!$A$2:$H$4921,MATCH(CONSTATACIÓN!$C6503,'BASE DE DATOS'!$A$2:$A$4921,0),7)</f>
        <v>#N/A</v>
      </c>
      <c r="J6503" s="5" t="e">
        <f>INDEX('BASE DE DATOS'!$A$2:$H$4921,MATCH(CONSTATACIÓN!$C6503,'BASE DE DATOS'!$A$2:$A$4921,0),8)</f>
        <v>#N/A</v>
      </c>
    </row>
    <row r="6504" spans="1:10" x14ac:dyDescent="0.25">
      <c r="A6504" s="13">
        <f t="shared" si="103"/>
        <v>0</v>
      </c>
      <c r="B6504" s="17" t="e">
        <f>INDEX('BASE DE DATOS'!$A$2:$H$4921,MATCH(CONSTATACIÓN!$C6504,'BASE DE DATOS'!$A$2:$A$4921,0),2)</f>
        <v>#N/A</v>
      </c>
      <c r="C6504" s="5"/>
      <c r="D6504" s="5"/>
      <c r="E6504" s="5"/>
      <c r="F6504" s="5"/>
      <c r="G6504" s="6" t="e">
        <f>INDEX('BASE DE DATOS'!$A$2:$H$4921,MATCH(CONSTATACIÓN!$C6504,'BASE DE DATOS'!$A$2:$A$4921,0),3)</f>
        <v>#N/A</v>
      </c>
      <c r="H6504" s="5" t="e">
        <f>INDEX('BASE DE DATOS'!$A$2:$H$4921,MATCH(CONSTATACIÓN!$C6504,'BASE DE DATOS'!$A$2:$A$4921,0),6)</f>
        <v>#N/A</v>
      </c>
      <c r="I6504" s="5" t="e">
        <f>INDEX('BASE DE DATOS'!$A$2:$H$4921,MATCH(CONSTATACIÓN!$C6504,'BASE DE DATOS'!$A$2:$A$4921,0),7)</f>
        <v>#N/A</v>
      </c>
      <c r="J6504" s="5" t="e">
        <f>INDEX('BASE DE DATOS'!$A$2:$H$4921,MATCH(CONSTATACIÓN!$C6504,'BASE DE DATOS'!$A$2:$A$4921,0),8)</f>
        <v>#N/A</v>
      </c>
    </row>
    <row r="6505" spans="1:10" x14ac:dyDescent="0.25">
      <c r="A6505" s="13">
        <f t="shared" si="103"/>
        <v>0</v>
      </c>
      <c r="B6505" s="17" t="e">
        <f>INDEX('BASE DE DATOS'!$A$2:$H$4921,MATCH(CONSTATACIÓN!$C6505,'BASE DE DATOS'!$A$2:$A$4921,0),2)</f>
        <v>#N/A</v>
      </c>
      <c r="C6505" s="5"/>
      <c r="D6505" s="5"/>
      <c r="E6505" s="5"/>
      <c r="F6505" s="5"/>
      <c r="G6505" s="6" t="e">
        <f>INDEX('BASE DE DATOS'!$A$2:$H$4921,MATCH(CONSTATACIÓN!$C6505,'BASE DE DATOS'!$A$2:$A$4921,0),3)</f>
        <v>#N/A</v>
      </c>
      <c r="H6505" s="5" t="e">
        <f>INDEX('BASE DE DATOS'!$A$2:$H$4921,MATCH(CONSTATACIÓN!$C6505,'BASE DE DATOS'!$A$2:$A$4921,0),6)</f>
        <v>#N/A</v>
      </c>
      <c r="I6505" s="5" t="e">
        <f>INDEX('BASE DE DATOS'!$A$2:$H$4921,MATCH(CONSTATACIÓN!$C6505,'BASE DE DATOS'!$A$2:$A$4921,0),7)</f>
        <v>#N/A</v>
      </c>
      <c r="J6505" s="5" t="e">
        <f>INDEX('BASE DE DATOS'!$A$2:$H$4921,MATCH(CONSTATACIÓN!$C6505,'BASE DE DATOS'!$A$2:$A$4921,0),8)</f>
        <v>#N/A</v>
      </c>
    </row>
    <row r="6506" spans="1:10" x14ac:dyDescent="0.25">
      <c r="A6506" s="13">
        <f t="shared" si="103"/>
        <v>0</v>
      </c>
      <c r="B6506" s="17" t="e">
        <f>INDEX('BASE DE DATOS'!$A$2:$H$4921,MATCH(CONSTATACIÓN!$C6506,'BASE DE DATOS'!$A$2:$A$4921,0),2)</f>
        <v>#N/A</v>
      </c>
      <c r="C6506" s="5"/>
      <c r="D6506" s="5"/>
      <c r="E6506" s="5"/>
      <c r="F6506" s="5"/>
      <c r="G6506" s="6" t="e">
        <f>INDEX('BASE DE DATOS'!$A$2:$H$4921,MATCH(CONSTATACIÓN!$C6506,'BASE DE DATOS'!$A$2:$A$4921,0),3)</f>
        <v>#N/A</v>
      </c>
      <c r="H6506" s="5" t="e">
        <f>INDEX('BASE DE DATOS'!$A$2:$H$4921,MATCH(CONSTATACIÓN!$C6506,'BASE DE DATOS'!$A$2:$A$4921,0),6)</f>
        <v>#N/A</v>
      </c>
      <c r="I6506" s="5" t="e">
        <f>INDEX('BASE DE DATOS'!$A$2:$H$4921,MATCH(CONSTATACIÓN!$C6506,'BASE DE DATOS'!$A$2:$A$4921,0),7)</f>
        <v>#N/A</v>
      </c>
      <c r="J6506" s="5" t="e">
        <f>INDEX('BASE DE DATOS'!$A$2:$H$4921,MATCH(CONSTATACIÓN!$C6506,'BASE DE DATOS'!$A$2:$A$4921,0),8)</f>
        <v>#N/A</v>
      </c>
    </row>
    <row r="6507" spans="1:10" x14ac:dyDescent="0.25">
      <c r="A6507" s="13">
        <f t="shared" si="103"/>
        <v>0</v>
      </c>
      <c r="B6507" s="17" t="e">
        <f>INDEX('BASE DE DATOS'!$A$2:$H$4921,MATCH(CONSTATACIÓN!$C6507,'BASE DE DATOS'!$A$2:$A$4921,0),2)</f>
        <v>#N/A</v>
      </c>
      <c r="C6507" s="5"/>
      <c r="D6507" s="5"/>
      <c r="E6507" s="5"/>
      <c r="F6507" s="5"/>
      <c r="G6507" s="6" t="e">
        <f>INDEX('BASE DE DATOS'!$A$2:$H$4921,MATCH(CONSTATACIÓN!$C6507,'BASE DE DATOS'!$A$2:$A$4921,0),3)</f>
        <v>#N/A</v>
      </c>
      <c r="H6507" s="5" t="e">
        <f>INDEX('BASE DE DATOS'!$A$2:$H$4921,MATCH(CONSTATACIÓN!$C6507,'BASE DE DATOS'!$A$2:$A$4921,0),6)</f>
        <v>#N/A</v>
      </c>
      <c r="I6507" s="5" t="e">
        <f>INDEX('BASE DE DATOS'!$A$2:$H$4921,MATCH(CONSTATACIÓN!$C6507,'BASE DE DATOS'!$A$2:$A$4921,0),7)</f>
        <v>#N/A</v>
      </c>
      <c r="J6507" s="5" t="e">
        <f>INDEX('BASE DE DATOS'!$A$2:$H$4921,MATCH(CONSTATACIÓN!$C6507,'BASE DE DATOS'!$A$2:$A$4921,0),8)</f>
        <v>#N/A</v>
      </c>
    </row>
    <row r="6508" spans="1:10" x14ac:dyDescent="0.25">
      <c r="A6508" s="13">
        <f t="shared" si="103"/>
        <v>0</v>
      </c>
      <c r="B6508" s="17" t="e">
        <f>INDEX('BASE DE DATOS'!$A$2:$H$4921,MATCH(CONSTATACIÓN!$C6508,'BASE DE DATOS'!$A$2:$A$4921,0),2)</f>
        <v>#N/A</v>
      </c>
      <c r="C6508" s="5"/>
      <c r="D6508" s="5"/>
      <c r="E6508" s="5"/>
      <c r="F6508" s="5"/>
      <c r="G6508" s="6" t="e">
        <f>INDEX('BASE DE DATOS'!$A$2:$H$4921,MATCH(CONSTATACIÓN!$C6508,'BASE DE DATOS'!$A$2:$A$4921,0),3)</f>
        <v>#N/A</v>
      </c>
      <c r="H6508" s="5" t="e">
        <f>INDEX('BASE DE DATOS'!$A$2:$H$4921,MATCH(CONSTATACIÓN!$C6508,'BASE DE DATOS'!$A$2:$A$4921,0),6)</f>
        <v>#N/A</v>
      </c>
      <c r="I6508" s="5" t="e">
        <f>INDEX('BASE DE DATOS'!$A$2:$H$4921,MATCH(CONSTATACIÓN!$C6508,'BASE DE DATOS'!$A$2:$A$4921,0),7)</f>
        <v>#N/A</v>
      </c>
      <c r="J6508" s="5" t="e">
        <f>INDEX('BASE DE DATOS'!$A$2:$H$4921,MATCH(CONSTATACIÓN!$C6508,'BASE DE DATOS'!$A$2:$A$4921,0),8)</f>
        <v>#N/A</v>
      </c>
    </row>
    <row r="6509" spans="1:10" x14ac:dyDescent="0.25">
      <c r="A6509" s="13">
        <f t="shared" si="103"/>
        <v>0</v>
      </c>
      <c r="B6509" s="17" t="e">
        <f>INDEX('BASE DE DATOS'!$A$2:$H$4921,MATCH(CONSTATACIÓN!$C6509,'BASE DE DATOS'!$A$2:$A$4921,0),2)</f>
        <v>#N/A</v>
      </c>
      <c r="C6509" s="5"/>
      <c r="D6509" s="5"/>
      <c r="E6509" s="5"/>
      <c r="F6509" s="5"/>
      <c r="G6509" s="6" t="e">
        <f>INDEX('BASE DE DATOS'!$A$2:$H$4921,MATCH(CONSTATACIÓN!$C6509,'BASE DE DATOS'!$A$2:$A$4921,0),3)</f>
        <v>#N/A</v>
      </c>
      <c r="H6509" s="5" t="e">
        <f>INDEX('BASE DE DATOS'!$A$2:$H$4921,MATCH(CONSTATACIÓN!$C6509,'BASE DE DATOS'!$A$2:$A$4921,0),6)</f>
        <v>#N/A</v>
      </c>
      <c r="I6509" s="5" t="e">
        <f>INDEX('BASE DE DATOS'!$A$2:$H$4921,MATCH(CONSTATACIÓN!$C6509,'BASE DE DATOS'!$A$2:$A$4921,0),7)</f>
        <v>#N/A</v>
      </c>
      <c r="J6509" s="5" t="e">
        <f>INDEX('BASE DE DATOS'!$A$2:$H$4921,MATCH(CONSTATACIÓN!$C6509,'BASE DE DATOS'!$A$2:$A$4921,0),8)</f>
        <v>#N/A</v>
      </c>
    </row>
    <row r="6510" spans="1:10" x14ac:dyDescent="0.25">
      <c r="A6510" s="13">
        <f t="shared" si="103"/>
        <v>0</v>
      </c>
      <c r="B6510" s="17" t="e">
        <f>INDEX('BASE DE DATOS'!$A$2:$H$4921,MATCH(CONSTATACIÓN!$C6510,'BASE DE DATOS'!$A$2:$A$4921,0),2)</f>
        <v>#N/A</v>
      </c>
      <c r="C6510" s="5"/>
      <c r="D6510" s="5"/>
      <c r="E6510" s="5"/>
      <c r="F6510" s="5"/>
      <c r="G6510" s="6" t="e">
        <f>INDEX('BASE DE DATOS'!$A$2:$H$4921,MATCH(CONSTATACIÓN!$C6510,'BASE DE DATOS'!$A$2:$A$4921,0),3)</f>
        <v>#N/A</v>
      </c>
      <c r="H6510" s="5" t="e">
        <f>INDEX('BASE DE DATOS'!$A$2:$H$4921,MATCH(CONSTATACIÓN!$C6510,'BASE DE DATOS'!$A$2:$A$4921,0),6)</f>
        <v>#N/A</v>
      </c>
      <c r="I6510" s="5" t="e">
        <f>INDEX('BASE DE DATOS'!$A$2:$H$4921,MATCH(CONSTATACIÓN!$C6510,'BASE DE DATOS'!$A$2:$A$4921,0),7)</f>
        <v>#N/A</v>
      </c>
      <c r="J6510" s="5" t="e">
        <f>INDEX('BASE DE DATOS'!$A$2:$H$4921,MATCH(CONSTATACIÓN!$C6510,'BASE DE DATOS'!$A$2:$A$4921,0),8)</f>
        <v>#N/A</v>
      </c>
    </row>
    <row r="6511" spans="1:10" x14ac:dyDescent="0.25">
      <c r="A6511" s="13">
        <f t="shared" si="103"/>
        <v>0</v>
      </c>
      <c r="B6511" s="17" t="e">
        <f>INDEX('BASE DE DATOS'!$A$2:$H$4921,MATCH(CONSTATACIÓN!$C6511,'BASE DE DATOS'!$A$2:$A$4921,0),2)</f>
        <v>#N/A</v>
      </c>
      <c r="C6511" s="5"/>
      <c r="D6511" s="5"/>
      <c r="E6511" s="5"/>
      <c r="F6511" s="5"/>
      <c r="G6511" s="6" t="e">
        <f>INDEX('BASE DE DATOS'!$A$2:$H$4921,MATCH(CONSTATACIÓN!$C6511,'BASE DE DATOS'!$A$2:$A$4921,0),3)</f>
        <v>#N/A</v>
      </c>
      <c r="H6511" s="5" t="e">
        <f>INDEX('BASE DE DATOS'!$A$2:$H$4921,MATCH(CONSTATACIÓN!$C6511,'BASE DE DATOS'!$A$2:$A$4921,0),6)</f>
        <v>#N/A</v>
      </c>
      <c r="I6511" s="5" t="e">
        <f>INDEX('BASE DE DATOS'!$A$2:$H$4921,MATCH(CONSTATACIÓN!$C6511,'BASE DE DATOS'!$A$2:$A$4921,0),7)</f>
        <v>#N/A</v>
      </c>
      <c r="J6511" s="5" t="e">
        <f>INDEX('BASE DE DATOS'!$A$2:$H$4921,MATCH(CONSTATACIÓN!$C6511,'BASE DE DATOS'!$A$2:$A$4921,0),8)</f>
        <v>#N/A</v>
      </c>
    </row>
    <row r="6512" spans="1:10" x14ac:dyDescent="0.25">
      <c r="A6512" s="13">
        <f t="shared" si="103"/>
        <v>0</v>
      </c>
      <c r="B6512" s="17" t="e">
        <f>INDEX('BASE DE DATOS'!$A$2:$H$4921,MATCH(CONSTATACIÓN!$C6512,'BASE DE DATOS'!$A$2:$A$4921,0),2)</f>
        <v>#N/A</v>
      </c>
      <c r="C6512" s="5"/>
      <c r="D6512" s="5"/>
      <c r="E6512" s="5"/>
      <c r="F6512" s="5"/>
      <c r="G6512" s="6" t="e">
        <f>INDEX('BASE DE DATOS'!$A$2:$H$4921,MATCH(CONSTATACIÓN!$C6512,'BASE DE DATOS'!$A$2:$A$4921,0),3)</f>
        <v>#N/A</v>
      </c>
      <c r="H6512" s="5" t="e">
        <f>INDEX('BASE DE DATOS'!$A$2:$H$4921,MATCH(CONSTATACIÓN!$C6512,'BASE DE DATOS'!$A$2:$A$4921,0),6)</f>
        <v>#N/A</v>
      </c>
      <c r="I6512" s="5" t="e">
        <f>INDEX('BASE DE DATOS'!$A$2:$H$4921,MATCH(CONSTATACIÓN!$C6512,'BASE DE DATOS'!$A$2:$A$4921,0),7)</f>
        <v>#N/A</v>
      </c>
      <c r="J6512" s="5" t="e">
        <f>INDEX('BASE DE DATOS'!$A$2:$H$4921,MATCH(CONSTATACIÓN!$C6512,'BASE DE DATOS'!$A$2:$A$4921,0),8)</f>
        <v>#N/A</v>
      </c>
    </row>
    <row r="6513" spans="1:10" x14ac:dyDescent="0.25">
      <c r="A6513" s="13">
        <f t="shared" si="103"/>
        <v>0</v>
      </c>
      <c r="B6513" s="17" t="e">
        <f>INDEX('BASE DE DATOS'!$A$2:$H$4921,MATCH(CONSTATACIÓN!$C6513,'BASE DE DATOS'!$A$2:$A$4921,0),2)</f>
        <v>#N/A</v>
      </c>
      <c r="C6513" s="5"/>
      <c r="D6513" s="5"/>
      <c r="E6513" s="5"/>
      <c r="F6513" s="5"/>
      <c r="G6513" s="6" t="e">
        <f>INDEX('BASE DE DATOS'!$A$2:$H$4921,MATCH(CONSTATACIÓN!$C6513,'BASE DE DATOS'!$A$2:$A$4921,0),3)</f>
        <v>#N/A</v>
      </c>
      <c r="H6513" s="5" t="e">
        <f>INDEX('BASE DE DATOS'!$A$2:$H$4921,MATCH(CONSTATACIÓN!$C6513,'BASE DE DATOS'!$A$2:$A$4921,0),6)</f>
        <v>#N/A</v>
      </c>
      <c r="I6513" s="5" t="e">
        <f>INDEX('BASE DE DATOS'!$A$2:$H$4921,MATCH(CONSTATACIÓN!$C6513,'BASE DE DATOS'!$A$2:$A$4921,0),7)</f>
        <v>#N/A</v>
      </c>
      <c r="J6513" s="5" t="e">
        <f>INDEX('BASE DE DATOS'!$A$2:$H$4921,MATCH(CONSTATACIÓN!$C6513,'BASE DE DATOS'!$A$2:$A$4921,0),8)</f>
        <v>#N/A</v>
      </c>
    </row>
    <row r="6514" spans="1:10" x14ac:dyDescent="0.25">
      <c r="A6514" s="13">
        <f t="shared" si="103"/>
        <v>0</v>
      </c>
      <c r="B6514" s="17" t="e">
        <f>INDEX('BASE DE DATOS'!$A$2:$H$4921,MATCH(CONSTATACIÓN!$C6514,'BASE DE DATOS'!$A$2:$A$4921,0),2)</f>
        <v>#N/A</v>
      </c>
      <c r="C6514" s="5"/>
      <c r="D6514" s="5"/>
      <c r="E6514" s="5"/>
      <c r="F6514" s="5"/>
      <c r="G6514" s="6" t="e">
        <f>INDEX('BASE DE DATOS'!$A$2:$H$4921,MATCH(CONSTATACIÓN!$C6514,'BASE DE DATOS'!$A$2:$A$4921,0),3)</f>
        <v>#N/A</v>
      </c>
      <c r="H6514" s="5" t="e">
        <f>INDEX('BASE DE DATOS'!$A$2:$H$4921,MATCH(CONSTATACIÓN!$C6514,'BASE DE DATOS'!$A$2:$A$4921,0),6)</f>
        <v>#N/A</v>
      </c>
      <c r="I6514" s="5" t="e">
        <f>INDEX('BASE DE DATOS'!$A$2:$H$4921,MATCH(CONSTATACIÓN!$C6514,'BASE DE DATOS'!$A$2:$A$4921,0),7)</f>
        <v>#N/A</v>
      </c>
      <c r="J6514" s="5" t="e">
        <f>INDEX('BASE DE DATOS'!$A$2:$H$4921,MATCH(CONSTATACIÓN!$C6514,'BASE DE DATOS'!$A$2:$A$4921,0),8)</f>
        <v>#N/A</v>
      </c>
    </row>
    <row r="6515" spans="1:10" x14ac:dyDescent="0.25">
      <c r="A6515" s="13">
        <f t="shared" si="103"/>
        <v>0</v>
      </c>
      <c r="B6515" s="17" t="e">
        <f>INDEX('BASE DE DATOS'!$A$2:$H$4921,MATCH(CONSTATACIÓN!$C6515,'BASE DE DATOS'!$A$2:$A$4921,0),2)</f>
        <v>#N/A</v>
      </c>
      <c r="C6515" s="5"/>
      <c r="D6515" s="5"/>
      <c r="E6515" s="5"/>
      <c r="F6515" s="5"/>
      <c r="G6515" s="6" t="e">
        <f>INDEX('BASE DE DATOS'!$A$2:$H$4921,MATCH(CONSTATACIÓN!$C6515,'BASE DE DATOS'!$A$2:$A$4921,0),3)</f>
        <v>#N/A</v>
      </c>
      <c r="H6515" s="5" t="e">
        <f>INDEX('BASE DE DATOS'!$A$2:$H$4921,MATCH(CONSTATACIÓN!$C6515,'BASE DE DATOS'!$A$2:$A$4921,0),6)</f>
        <v>#N/A</v>
      </c>
      <c r="I6515" s="5" t="e">
        <f>INDEX('BASE DE DATOS'!$A$2:$H$4921,MATCH(CONSTATACIÓN!$C6515,'BASE DE DATOS'!$A$2:$A$4921,0),7)</f>
        <v>#N/A</v>
      </c>
      <c r="J6515" s="5" t="e">
        <f>INDEX('BASE DE DATOS'!$A$2:$H$4921,MATCH(CONSTATACIÓN!$C6515,'BASE DE DATOS'!$A$2:$A$4921,0),8)</f>
        <v>#N/A</v>
      </c>
    </row>
    <row r="6516" spans="1:10" x14ac:dyDescent="0.25">
      <c r="A6516" s="13">
        <f t="shared" ref="A6516:A6579" si="104">C6516</f>
        <v>0</v>
      </c>
      <c r="B6516" s="17" t="e">
        <f>INDEX('BASE DE DATOS'!$A$2:$H$4921,MATCH(CONSTATACIÓN!$C6516,'BASE DE DATOS'!$A$2:$A$4921,0),2)</f>
        <v>#N/A</v>
      </c>
      <c r="C6516" s="5"/>
      <c r="D6516" s="5"/>
      <c r="E6516" s="5"/>
      <c r="F6516" s="5"/>
      <c r="G6516" s="6" t="e">
        <f>INDEX('BASE DE DATOS'!$A$2:$H$4921,MATCH(CONSTATACIÓN!$C6516,'BASE DE DATOS'!$A$2:$A$4921,0),3)</f>
        <v>#N/A</v>
      </c>
      <c r="H6516" s="5" t="e">
        <f>INDEX('BASE DE DATOS'!$A$2:$H$4921,MATCH(CONSTATACIÓN!$C6516,'BASE DE DATOS'!$A$2:$A$4921,0),6)</f>
        <v>#N/A</v>
      </c>
      <c r="I6516" s="5" t="e">
        <f>INDEX('BASE DE DATOS'!$A$2:$H$4921,MATCH(CONSTATACIÓN!$C6516,'BASE DE DATOS'!$A$2:$A$4921,0),7)</f>
        <v>#N/A</v>
      </c>
      <c r="J6516" s="5" t="e">
        <f>INDEX('BASE DE DATOS'!$A$2:$H$4921,MATCH(CONSTATACIÓN!$C6516,'BASE DE DATOS'!$A$2:$A$4921,0),8)</f>
        <v>#N/A</v>
      </c>
    </row>
    <row r="6517" spans="1:10" x14ac:dyDescent="0.25">
      <c r="A6517" s="13">
        <f t="shared" si="104"/>
        <v>0</v>
      </c>
      <c r="B6517" s="17" t="e">
        <f>INDEX('BASE DE DATOS'!$A$2:$H$4921,MATCH(CONSTATACIÓN!$C6517,'BASE DE DATOS'!$A$2:$A$4921,0),2)</f>
        <v>#N/A</v>
      </c>
      <c r="C6517" s="5"/>
      <c r="D6517" s="5"/>
      <c r="E6517" s="5"/>
      <c r="F6517" s="5"/>
      <c r="G6517" s="6" t="e">
        <f>INDEX('BASE DE DATOS'!$A$2:$H$4921,MATCH(CONSTATACIÓN!$C6517,'BASE DE DATOS'!$A$2:$A$4921,0),3)</f>
        <v>#N/A</v>
      </c>
      <c r="H6517" s="5" t="e">
        <f>INDEX('BASE DE DATOS'!$A$2:$H$4921,MATCH(CONSTATACIÓN!$C6517,'BASE DE DATOS'!$A$2:$A$4921,0),6)</f>
        <v>#N/A</v>
      </c>
      <c r="I6517" s="5" t="e">
        <f>INDEX('BASE DE DATOS'!$A$2:$H$4921,MATCH(CONSTATACIÓN!$C6517,'BASE DE DATOS'!$A$2:$A$4921,0),7)</f>
        <v>#N/A</v>
      </c>
      <c r="J6517" s="5" t="e">
        <f>INDEX('BASE DE DATOS'!$A$2:$H$4921,MATCH(CONSTATACIÓN!$C6517,'BASE DE DATOS'!$A$2:$A$4921,0),8)</f>
        <v>#N/A</v>
      </c>
    </row>
    <row r="6518" spans="1:10" x14ac:dyDescent="0.25">
      <c r="A6518" s="13">
        <f t="shared" si="104"/>
        <v>0</v>
      </c>
      <c r="B6518" s="17" t="e">
        <f>INDEX('BASE DE DATOS'!$A$2:$H$4921,MATCH(CONSTATACIÓN!$C6518,'BASE DE DATOS'!$A$2:$A$4921,0),2)</f>
        <v>#N/A</v>
      </c>
      <c r="C6518" s="5"/>
      <c r="D6518" s="5"/>
      <c r="E6518" s="5"/>
      <c r="F6518" s="5"/>
      <c r="G6518" s="6" t="e">
        <f>INDEX('BASE DE DATOS'!$A$2:$H$4921,MATCH(CONSTATACIÓN!$C6518,'BASE DE DATOS'!$A$2:$A$4921,0),3)</f>
        <v>#N/A</v>
      </c>
      <c r="H6518" s="5" t="e">
        <f>INDEX('BASE DE DATOS'!$A$2:$H$4921,MATCH(CONSTATACIÓN!$C6518,'BASE DE DATOS'!$A$2:$A$4921,0),6)</f>
        <v>#N/A</v>
      </c>
      <c r="I6518" s="5" t="e">
        <f>INDEX('BASE DE DATOS'!$A$2:$H$4921,MATCH(CONSTATACIÓN!$C6518,'BASE DE DATOS'!$A$2:$A$4921,0),7)</f>
        <v>#N/A</v>
      </c>
      <c r="J6518" s="5" t="e">
        <f>INDEX('BASE DE DATOS'!$A$2:$H$4921,MATCH(CONSTATACIÓN!$C6518,'BASE DE DATOS'!$A$2:$A$4921,0),8)</f>
        <v>#N/A</v>
      </c>
    </row>
    <row r="6519" spans="1:10" x14ac:dyDescent="0.25">
      <c r="A6519" s="13">
        <f t="shared" si="104"/>
        <v>0</v>
      </c>
      <c r="B6519" s="17" t="e">
        <f>INDEX('BASE DE DATOS'!$A$2:$H$4921,MATCH(CONSTATACIÓN!$C6519,'BASE DE DATOS'!$A$2:$A$4921,0),2)</f>
        <v>#N/A</v>
      </c>
      <c r="C6519" s="5"/>
      <c r="D6519" s="5"/>
      <c r="E6519" s="5"/>
      <c r="F6519" s="5"/>
      <c r="G6519" s="6" t="e">
        <f>INDEX('BASE DE DATOS'!$A$2:$H$4921,MATCH(CONSTATACIÓN!$C6519,'BASE DE DATOS'!$A$2:$A$4921,0),3)</f>
        <v>#N/A</v>
      </c>
      <c r="H6519" s="5" t="e">
        <f>INDEX('BASE DE DATOS'!$A$2:$H$4921,MATCH(CONSTATACIÓN!$C6519,'BASE DE DATOS'!$A$2:$A$4921,0),6)</f>
        <v>#N/A</v>
      </c>
      <c r="I6519" s="5" t="e">
        <f>INDEX('BASE DE DATOS'!$A$2:$H$4921,MATCH(CONSTATACIÓN!$C6519,'BASE DE DATOS'!$A$2:$A$4921,0),7)</f>
        <v>#N/A</v>
      </c>
      <c r="J6519" s="5" t="e">
        <f>INDEX('BASE DE DATOS'!$A$2:$H$4921,MATCH(CONSTATACIÓN!$C6519,'BASE DE DATOS'!$A$2:$A$4921,0),8)</f>
        <v>#N/A</v>
      </c>
    </row>
    <row r="6520" spans="1:10" x14ac:dyDescent="0.25">
      <c r="A6520" s="13">
        <f t="shared" si="104"/>
        <v>0</v>
      </c>
      <c r="B6520" s="17" t="e">
        <f>INDEX('BASE DE DATOS'!$A$2:$H$4921,MATCH(CONSTATACIÓN!$C6520,'BASE DE DATOS'!$A$2:$A$4921,0),2)</f>
        <v>#N/A</v>
      </c>
      <c r="C6520" s="5"/>
      <c r="D6520" s="5"/>
      <c r="E6520" s="5"/>
      <c r="F6520" s="5"/>
      <c r="G6520" s="6" t="e">
        <f>INDEX('BASE DE DATOS'!$A$2:$H$4921,MATCH(CONSTATACIÓN!$C6520,'BASE DE DATOS'!$A$2:$A$4921,0),3)</f>
        <v>#N/A</v>
      </c>
      <c r="H6520" s="5" t="e">
        <f>INDEX('BASE DE DATOS'!$A$2:$H$4921,MATCH(CONSTATACIÓN!$C6520,'BASE DE DATOS'!$A$2:$A$4921,0),6)</f>
        <v>#N/A</v>
      </c>
      <c r="I6520" s="5" t="e">
        <f>INDEX('BASE DE DATOS'!$A$2:$H$4921,MATCH(CONSTATACIÓN!$C6520,'BASE DE DATOS'!$A$2:$A$4921,0),7)</f>
        <v>#N/A</v>
      </c>
      <c r="J6520" s="5" t="e">
        <f>INDEX('BASE DE DATOS'!$A$2:$H$4921,MATCH(CONSTATACIÓN!$C6520,'BASE DE DATOS'!$A$2:$A$4921,0),8)</f>
        <v>#N/A</v>
      </c>
    </row>
    <row r="6521" spans="1:10" x14ac:dyDescent="0.25">
      <c r="A6521" s="13">
        <f t="shared" si="104"/>
        <v>0</v>
      </c>
      <c r="B6521" s="17" t="e">
        <f>INDEX('BASE DE DATOS'!$A$2:$H$4921,MATCH(CONSTATACIÓN!$C6521,'BASE DE DATOS'!$A$2:$A$4921,0),2)</f>
        <v>#N/A</v>
      </c>
      <c r="C6521" s="5"/>
      <c r="D6521" s="5"/>
      <c r="E6521" s="5"/>
      <c r="F6521" s="5"/>
      <c r="G6521" s="6" t="e">
        <f>INDEX('BASE DE DATOS'!$A$2:$H$4921,MATCH(CONSTATACIÓN!$C6521,'BASE DE DATOS'!$A$2:$A$4921,0),3)</f>
        <v>#N/A</v>
      </c>
      <c r="H6521" s="5" t="e">
        <f>INDEX('BASE DE DATOS'!$A$2:$H$4921,MATCH(CONSTATACIÓN!$C6521,'BASE DE DATOS'!$A$2:$A$4921,0),6)</f>
        <v>#N/A</v>
      </c>
      <c r="I6521" s="5" t="e">
        <f>INDEX('BASE DE DATOS'!$A$2:$H$4921,MATCH(CONSTATACIÓN!$C6521,'BASE DE DATOS'!$A$2:$A$4921,0),7)</f>
        <v>#N/A</v>
      </c>
      <c r="J6521" s="5" t="e">
        <f>INDEX('BASE DE DATOS'!$A$2:$H$4921,MATCH(CONSTATACIÓN!$C6521,'BASE DE DATOS'!$A$2:$A$4921,0),8)</f>
        <v>#N/A</v>
      </c>
    </row>
    <row r="6522" spans="1:10" x14ac:dyDescent="0.25">
      <c r="A6522" s="13">
        <f t="shared" si="104"/>
        <v>0</v>
      </c>
      <c r="B6522" s="17" t="e">
        <f>INDEX('BASE DE DATOS'!$A$2:$H$4921,MATCH(CONSTATACIÓN!$C6522,'BASE DE DATOS'!$A$2:$A$4921,0),2)</f>
        <v>#N/A</v>
      </c>
      <c r="C6522" s="5"/>
      <c r="D6522" s="5"/>
      <c r="E6522" s="5"/>
      <c r="F6522" s="5"/>
      <c r="G6522" s="6" t="e">
        <f>INDEX('BASE DE DATOS'!$A$2:$H$4921,MATCH(CONSTATACIÓN!$C6522,'BASE DE DATOS'!$A$2:$A$4921,0),3)</f>
        <v>#N/A</v>
      </c>
      <c r="H6522" s="5" t="e">
        <f>INDEX('BASE DE DATOS'!$A$2:$H$4921,MATCH(CONSTATACIÓN!$C6522,'BASE DE DATOS'!$A$2:$A$4921,0),6)</f>
        <v>#N/A</v>
      </c>
      <c r="I6522" s="5" t="e">
        <f>INDEX('BASE DE DATOS'!$A$2:$H$4921,MATCH(CONSTATACIÓN!$C6522,'BASE DE DATOS'!$A$2:$A$4921,0),7)</f>
        <v>#N/A</v>
      </c>
      <c r="J6522" s="5" t="e">
        <f>INDEX('BASE DE DATOS'!$A$2:$H$4921,MATCH(CONSTATACIÓN!$C6522,'BASE DE DATOS'!$A$2:$A$4921,0),8)</f>
        <v>#N/A</v>
      </c>
    </row>
    <row r="6523" spans="1:10" x14ac:dyDescent="0.25">
      <c r="A6523" s="13">
        <f t="shared" si="104"/>
        <v>0</v>
      </c>
      <c r="B6523" s="17" t="e">
        <f>INDEX('BASE DE DATOS'!$A$2:$H$4921,MATCH(CONSTATACIÓN!$C6523,'BASE DE DATOS'!$A$2:$A$4921,0),2)</f>
        <v>#N/A</v>
      </c>
      <c r="C6523" s="5"/>
      <c r="D6523" s="5"/>
      <c r="E6523" s="5"/>
      <c r="F6523" s="5"/>
      <c r="G6523" s="6" t="e">
        <f>INDEX('BASE DE DATOS'!$A$2:$H$4921,MATCH(CONSTATACIÓN!$C6523,'BASE DE DATOS'!$A$2:$A$4921,0),3)</f>
        <v>#N/A</v>
      </c>
      <c r="H6523" s="5" t="e">
        <f>INDEX('BASE DE DATOS'!$A$2:$H$4921,MATCH(CONSTATACIÓN!$C6523,'BASE DE DATOS'!$A$2:$A$4921,0),6)</f>
        <v>#N/A</v>
      </c>
      <c r="I6523" s="5" t="e">
        <f>INDEX('BASE DE DATOS'!$A$2:$H$4921,MATCH(CONSTATACIÓN!$C6523,'BASE DE DATOS'!$A$2:$A$4921,0),7)</f>
        <v>#N/A</v>
      </c>
      <c r="J6523" s="5" t="e">
        <f>INDEX('BASE DE DATOS'!$A$2:$H$4921,MATCH(CONSTATACIÓN!$C6523,'BASE DE DATOS'!$A$2:$A$4921,0),8)</f>
        <v>#N/A</v>
      </c>
    </row>
    <row r="6524" spans="1:10" x14ac:dyDescent="0.25">
      <c r="A6524" s="13">
        <f t="shared" si="104"/>
        <v>0</v>
      </c>
      <c r="B6524" s="17" t="e">
        <f>INDEX('BASE DE DATOS'!$A$2:$H$4921,MATCH(CONSTATACIÓN!$C6524,'BASE DE DATOS'!$A$2:$A$4921,0),2)</f>
        <v>#N/A</v>
      </c>
      <c r="C6524" s="5"/>
      <c r="D6524" s="5"/>
      <c r="E6524" s="5"/>
      <c r="F6524" s="5"/>
      <c r="G6524" s="6" t="e">
        <f>INDEX('BASE DE DATOS'!$A$2:$H$4921,MATCH(CONSTATACIÓN!$C6524,'BASE DE DATOS'!$A$2:$A$4921,0),3)</f>
        <v>#N/A</v>
      </c>
      <c r="H6524" s="5" t="e">
        <f>INDEX('BASE DE DATOS'!$A$2:$H$4921,MATCH(CONSTATACIÓN!$C6524,'BASE DE DATOS'!$A$2:$A$4921,0),6)</f>
        <v>#N/A</v>
      </c>
      <c r="I6524" s="5" t="e">
        <f>INDEX('BASE DE DATOS'!$A$2:$H$4921,MATCH(CONSTATACIÓN!$C6524,'BASE DE DATOS'!$A$2:$A$4921,0),7)</f>
        <v>#N/A</v>
      </c>
      <c r="J6524" s="5" t="e">
        <f>INDEX('BASE DE DATOS'!$A$2:$H$4921,MATCH(CONSTATACIÓN!$C6524,'BASE DE DATOS'!$A$2:$A$4921,0),8)</f>
        <v>#N/A</v>
      </c>
    </row>
    <row r="6525" spans="1:10" x14ac:dyDescent="0.25">
      <c r="A6525" s="13">
        <f t="shared" si="104"/>
        <v>0</v>
      </c>
      <c r="B6525" s="17" t="e">
        <f>INDEX('BASE DE DATOS'!$A$2:$H$4921,MATCH(CONSTATACIÓN!$C6525,'BASE DE DATOS'!$A$2:$A$4921,0),2)</f>
        <v>#N/A</v>
      </c>
      <c r="C6525" s="5"/>
      <c r="D6525" s="5"/>
      <c r="E6525" s="5"/>
      <c r="F6525" s="5"/>
      <c r="G6525" s="6" t="e">
        <f>INDEX('BASE DE DATOS'!$A$2:$H$4921,MATCH(CONSTATACIÓN!$C6525,'BASE DE DATOS'!$A$2:$A$4921,0),3)</f>
        <v>#N/A</v>
      </c>
      <c r="H6525" s="5" t="e">
        <f>INDEX('BASE DE DATOS'!$A$2:$H$4921,MATCH(CONSTATACIÓN!$C6525,'BASE DE DATOS'!$A$2:$A$4921,0),6)</f>
        <v>#N/A</v>
      </c>
      <c r="I6525" s="5" t="e">
        <f>INDEX('BASE DE DATOS'!$A$2:$H$4921,MATCH(CONSTATACIÓN!$C6525,'BASE DE DATOS'!$A$2:$A$4921,0),7)</f>
        <v>#N/A</v>
      </c>
      <c r="J6525" s="5" t="e">
        <f>INDEX('BASE DE DATOS'!$A$2:$H$4921,MATCH(CONSTATACIÓN!$C6525,'BASE DE DATOS'!$A$2:$A$4921,0),8)</f>
        <v>#N/A</v>
      </c>
    </row>
    <row r="6526" spans="1:10" x14ac:dyDescent="0.25">
      <c r="A6526" s="13">
        <f t="shared" si="104"/>
        <v>0</v>
      </c>
      <c r="B6526" s="17" t="e">
        <f>INDEX('BASE DE DATOS'!$A$2:$H$4921,MATCH(CONSTATACIÓN!$C6526,'BASE DE DATOS'!$A$2:$A$4921,0),2)</f>
        <v>#N/A</v>
      </c>
      <c r="C6526" s="5"/>
      <c r="D6526" s="5"/>
      <c r="E6526" s="5"/>
      <c r="F6526" s="5"/>
      <c r="G6526" s="6" t="e">
        <f>INDEX('BASE DE DATOS'!$A$2:$H$4921,MATCH(CONSTATACIÓN!$C6526,'BASE DE DATOS'!$A$2:$A$4921,0),3)</f>
        <v>#N/A</v>
      </c>
      <c r="H6526" s="5" t="e">
        <f>INDEX('BASE DE DATOS'!$A$2:$H$4921,MATCH(CONSTATACIÓN!$C6526,'BASE DE DATOS'!$A$2:$A$4921,0),6)</f>
        <v>#N/A</v>
      </c>
      <c r="I6526" s="5" t="e">
        <f>INDEX('BASE DE DATOS'!$A$2:$H$4921,MATCH(CONSTATACIÓN!$C6526,'BASE DE DATOS'!$A$2:$A$4921,0),7)</f>
        <v>#N/A</v>
      </c>
      <c r="J6526" s="5" t="e">
        <f>INDEX('BASE DE DATOS'!$A$2:$H$4921,MATCH(CONSTATACIÓN!$C6526,'BASE DE DATOS'!$A$2:$A$4921,0),8)</f>
        <v>#N/A</v>
      </c>
    </row>
    <row r="6527" spans="1:10" x14ac:dyDescent="0.25">
      <c r="A6527" s="13">
        <f t="shared" si="104"/>
        <v>0</v>
      </c>
      <c r="B6527" s="17" t="e">
        <f>INDEX('BASE DE DATOS'!$A$2:$H$4921,MATCH(CONSTATACIÓN!$C6527,'BASE DE DATOS'!$A$2:$A$4921,0),2)</f>
        <v>#N/A</v>
      </c>
      <c r="C6527" s="5"/>
      <c r="D6527" s="5"/>
      <c r="E6527" s="5"/>
      <c r="F6527" s="5"/>
      <c r="G6527" s="6" t="e">
        <f>INDEX('BASE DE DATOS'!$A$2:$H$4921,MATCH(CONSTATACIÓN!$C6527,'BASE DE DATOS'!$A$2:$A$4921,0),3)</f>
        <v>#N/A</v>
      </c>
      <c r="H6527" s="5" t="e">
        <f>INDEX('BASE DE DATOS'!$A$2:$H$4921,MATCH(CONSTATACIÓN!$C6527,'BASE DE DATOS'!$A$2:$A$4921,0),6)</f>
        <v>#N/A</v>
      </c>
      <c r="I6527" s="5" t="e">
        <f>INDEX('BASE DE DATOS'!$A$2:$H$4921,MATCH(CONSTATACIÓN!$C6527,'BASE DE DATOS'!$A$2:$A$4921,0),7)</f>
        <v>#N/A</v>
      </c>
      <c r="J6527" s="5" t="e">
        <f>INDEX('BASE DE DATOS'!$A$2:$H$4921,MATCH(CONSTATACIÓN!$C6527,'BASE DE DATOS'!$A$2:$A$4921,0),8)</f>
        <v>#N/A</v>
      </c>
    </row>
    <row r="6528" spans="1:10" x14ac:dyDescent="0.25">
      <c r="A6528" s="13">
        <f t="shared" si="104"/>
        <v>0</v>
      </c>
      <c r="B6528" s="17" t="e">
        <f>INDEX('BASE DE DATOS'!$A$2:$H$4921,MATCH(CONSTATACIÓN!$C6528,'BASE DE DATOS'!$A$2:$A$4921,0),2)</f>
        <v>#N/A</v>
      </c>
      <c r="C6528" s="5"/>
      <c r="D6528" s="5"/>
      <c r="E6528" s="5"/>
      <c r="F6528" s="5"/>
      <c r="G6528" s="6" t="e">
        <f>INDEX('BASE DE DATOS'!$A$2:$H$4921,MATCH(CONSTATACIÓN!$C6528,'BASE DE DATOS'!$A$2:$A$4921,0),3)</f>
        <v>#N/A</v>
      </c>
      <c r="H6528" s="5" t="e">
        <f>INDEX('BASE DE DATOS'!$A$2:$H$4921,MATCH(CONSTATACIÓN!$C6528,'BASE DE DATOS'!$A$2:$A$4921,0),6)</f>
        <v>#N/A</v>
      </c>
      <c r="I6528" s="5" t="e">
        <f>INDEX('BASE DE DATOS'!$A$2:$H$4921,MATCH(CONSTATACIÓN!$C6528,'BASE DE DATOS'!$A$2:$A$4921,0),7)</f>
        <v>#N/A</v>
      </c>
      <c r="J6528" s="5" t="e">
        <f>INDEX('BASE DE DATOS'!$A$2:$H$4921,MATCH(CONSTATACIÓN!$C6528,'BASE DE DATOS'!$A$2:$A$4921,0),8)</f>
        <v>#N/A</v>
      </c>
    </row>
    <row r="6529" spans="1:10" x14ac:dyDescent="0.25">
      <c r="A6529" s="13">
        <f t="shared" si="104"/>
        <v>0</v>
      </c>
      <c r="B6529" s="17" t="e">
        <f>INDEX('BASE DE DATOS'!$A$2:$H$4921,MATCH(CONSTATACIÓN!$C6529,'BASE DE DATOS'!$A$2:$A$4921,0),2)</f>
        <v>#N/A</v>
      </c>
      <c r="C6529" s="5"/>
      <c r="D6529" s="5"/>
      <c r="E6529" s="5"/>
      <c r="F6529" s="5"/>
      <c r="G6529" s="6" t="e">
        <f>INDEX('BASE DE DATOS'!$A$2:$H$4921,MATCH(CONSTATACIÓN!$C6529,'BASE DE DATOS'!$A$2:$A$4921,0),3)</f>
        <v>#N/A</v>
      </c>
      <c r="H6529" s="5" t="e">
        <f>INDEX('BASE DE DATOS'!$A$2:$H$4921,MATCH(CONSTATACIÓN!$C6529,'BASE DE DATOS'!$A$2:$A$4921,0),6)</f>
        <v>#N/A</v>
      </c>
      <c r="I6529" s="5" t="e">
        <f>INDEX('BASE DE DATOS'!$A$2:$H$4921,MATCH(CONSTATACIÓN!$C6529,'BASE DE DATOS'!$A$2:$A$4921,0),7)</f>
        <v>#N/A</v>
      </c>
      <c r="J6529" s="5" t="e">
        <f>INDEX('BASE DE DATOS'!$A$2:$H$4921,MATCH(CONSTATACIÓN!$C6529,'BASE DE DATOS'!$A$2:$A$4921,0),8)</f>
        <v>#N/A</v>
      </c>
    </row>
    <row r="6530" spans="1:10" x14ac:dyDescent="0.25">
      <c r="A6530" s="13">
        <f t="shared" si="104"/>
        <v>0</v>
      </c>
      <c r="B6530" s="17" t="e">
        <f>INDEX('BASE DE DATOS'!$A$2:$H$4921,MATCH(CONSTATACIÓN!$C6530,'BASE DE DATOS'!$A$2:$A$4921,0),2)</f>
        <v>#N/A</v>
      </c>
      <c r="C6530" s="5"/>
      <c r="D6530" s="5"/>
      <c r="E6530" s="5"/>
      <c r="F6530" s="5"/>
      <c r="G6530" s="6" t="e">
        <f>INDEX('BASE DE DATOS'!$A$2:$H$4921,MATCH(CONSTATACIÓN!$C6530,'BASE DE DATOS'!$A$2:$A$4921,0),3)</f>
        <v>#N/A</v>
      </c>
      <c r="H6530" s="5" t="e">
        <f>INDEX('BASE DE DATOS'!$A$2:$H$4921,MATCH(CONSTATACIÓN!$C6530,'BASE DE DATOS'!$A$2:$A$4921,0),6)</f>
        <v>#N/A</v>
      </c>
      <c r="I6530" s="5" t="e">
        <f>INDEX('BASE DE DATOS'!$A$2:$H$4921,MATCH(CONSTATACIÓN!$C6530,'BASE DE DATOS'!$A$2:$A$4921,0),7)</f>
        <v>#N/A</v>
      </c>
      <c r="J6530" s="5" t="e">
        <f>INDEX('BASE DE DATOS'!$A$2:$H$4921,MATCH(CONSTATACIÓN!$C6530,'BASE DE DATOS'!$A$2:$A$4921,0),8)</f>
        <v>#N/A</v>
      </c>
    </row>
    <row r="6531" spans="1:10" x14ac:dyDescent="0.25">
      <c r="A6531" s="13">
        <f t="shared" si="104"/>
        <v>0</v>
      </c>
      <c r="B6531" s="17" t="e">
        <f>INDEX('BASE DE DATOS'!$A$2:$H$4921,MATCH(CONSTATACIÓN!$C6531,'BASE DE DATOS'!$A$2:$A$4921,0),2)</f>
        <v>#N/A</v>
      </c>
      <c r="C6531" s="5"/>
      <c r="D6531" s="5"/>
      <c r="E6531" s="5"/>
      <c r="F6531" s="5"/>
      <c r="G6531" s="6" t="e">
        <f>INDEX('BASE DE DATOS'!$A$2:$H$4921,MATCH(CONSTATACIÓN!$C6531,'BASE DE DATOS'!$A$2:$A$4921,0),3)</f>
        <v>#N/A</v>
      </c>
      <c r="H6531" s="5" t="e">
        <f>INDEX('BASE DE DATOS'!$A$2:$H$4921,MATCH(CONSTATACIÓN!$C6531,'BASE DE DATOS'!$A$2:$A$4921,0),6)</f>
        <v>#N/A</v>
      </c>
      <c r="I6531" s="5" t="e">
        <f>INDEX('BASE DE DATOS'!$A$2:$H$4921,MATCH(CONSTATACIÓN!$C6531,'BASE DE DATOS'!$A$2:$A$4921,0),7)</f>
        <v>#N/A</v>
      </c>
      <c r="J6531" s="5" t="e">
        <f>INDEX('BASE DE DATOS'!$A$2:$H$4921,MATCH(CONSTATACIÓN!$C6531,'BASE DE DATOS'!$A$2:$A$4921,0),8)</f>
        <v>#N/A</v>
      </c>
    </row>
    <row r="6532" spans="1:10" x14ac:dyDescent="0.25">
      <c r="A6532" s="13">
        <f t="shared" si="104"/>
        <v>0</v>
      </c>
      <c r="B6532" s="17" t="e">
        <f>INDEX('BASE DE DATOS'!$A$2:$H$4921,MATCH(CONSTATACIÓN!$C6532,'BASE DE DATOS'!$A$2:$A$4921,0),2)</f>
        <v>#N/A</v>
      </c>
      <c r="C6532" s="5"/>
      <c r="D6532" s="5"/>
      <c r="E6532" s="5"/>
      <c r="F6532" s="5"/>
      <c r="G6532" s="6" t="e">
        <f>INDEX('BASE DE DATOS'!$A$2:$H$4921,MATCH(CONSTATACIÓN!$C6532,'BASE DE DATOS'!$A$2:$A$4921,0),3)</f>
        <v>#N/A</v>
      </c>
      <c r="H6532" s="5" t="e">
        <f>INDEX('BASE DE DATOS'!$A$2:$H$4921,MATCH(CONSTATACIÓN!$C6532,'BASE DE DATOS'!$A$2:$A$4921,0),6)</f>
        <v>#N/A</v>
      </c>
      <c r="I6532" s="5" t="e">
        <f>INDEX('BASE DE DATOS'!$A$2:$H$4921,MATCH(CONSTATACIÓN!$C6532,'BASE DE DATOS'!$A$2:$A$4921,0),7)</f>
        <v>#N/A</v>
      </c>
      <c r="J6532" s="5" t="e">
        <f>INDEX('BASE DE DATOS'!$A$2:$H$4921,MATCH(CONSTATACIÓN!$C6532,'BASE DE DATOS'!$A$2:$A$4921,0),8)</f>
        <v>#N/A</v>
      </c>
    </row>
    <row r="6533" spans="1:10" x14ac:dyDescent="0.25">
      <c r="A6533" s="13">
        <f t="shared" si="104"/>
        <v>0</v>
      </c>
      <c r="B6533" s="17" t="e">
        <f>INDEX('BASE DE DATOS'!$A$2:$H$4921,MATCH(CONSTATACIÓN!$C6533,'BASE DE DATOS'!$A$2:$A$4921,0),2)</f>
        <v>#N/A</v>
      </c>
      <c r="C6533" s="5"/>
      <c r="D6533" s="5"/>
      <c r="E6533" s="5"/>
      <c r="F6533" s="5"/>
      <c r="G6533" s="6" t="e">
        <f>INDEX('BASE DE DATOS'!$A$2:$H$4921,MATCH(CONSTATACIÓN!$C6533,'BASE DE DATOS'!$A$2:$A$4921,0),3)</f>
        <v>#N/A</v>
      </c>
      <c r="H6533" s="5" t="e">
        <f>INDEX('BASE DE DATOS'!$A$2:$H$4921,MATCH(CONSTATACIÓN!$C6533,'BASE DE DATOS'!$A$2:$A$4921,0),6)</f>
        <v>#N/A</v>
      </c>
      <c r="I6533" s="5" t="e">
        <f>INDEX('BASE DE DATOS'!$A$2:$H$4921,MATCH(CONSTATACIÓN!$C6533,'BASE DE DATOS'!$A$2:$A$4921,0),7)</f>
        <v>#N/A</v>
      </c>
      <c r="J6533" s="5" t="e">
        <f>INDEX('BASE DE DATOS'!$A$2:$H$4921,MATCH(CONSTATACIÓN!$C6533,'BASE DE DATOS'!$A$2:$A$4921,0),8)</f>
        <v>#N/A</v>
      </c>
    </row>
    <row r="6534" spans="1:10" x14ac:dyDescent="0.25">
      <c r="A6534" s="13">
        <f t="shared" si="104"/>
        <v>0</v>
      </c>
      <c r="B6534" s="17" t="e">
        <f>INDEX('BASE DE DATOS'!$A$2:$H$4921,MATCH(CONSTATACIÓN!$C6534,'BASE DE DATOS'!$A$2:$A$4921,0),2)</f>
        <v>#N/A</v>
      </c>
      <c r="C6534" s="5"/>
      <c r="D6534" s="5"/>
      <c r="E6534" s="5"/>
      <c r="F6534" s="5"/>
      <c r="G6534" s="6" t="e">
        <f>INDEX('BASE DE DATOS'!$A$2:$H$4921,MATCH(CONSTATACIÓN!$C6534,'BASE DE DATOS'!$A$2:$A$4921,0),3)</f>
        <v>#N/A</v>
      </c>
      <c r="H6534" s="5" t="e">
        <f>INDEX('BASE DE DATOS'!$A$2:$H$4921,MATCH(CONSTATACIÓN!$C6534,'BASE DE DATOS'!$A$2:$A$4921,0),6)</f>
        <v>#N/A</v>
      </c>
      <c r="I6534" s="5" t="e">
        <f>INDEX('BASE DE DATOS'!$A$2:$H$4921,MATCH(CONSTATACIÓN!$C6534,'BASE DE DATOS'!$A$2:$A$4921,0),7)</f>
        <v>#N/A</v>
      </c>
      <c r="J6534" s="5" t="e">
        <f>INDEX('BASE DE DATOS'!$A$2:$H$4921,MATCH(CONSTATACIÓN!$C6534,'BASE DE DATOS'!$A$2:$A$4921,0),8)</f>
        <v>#N/A</v>
      </c>
    </row>
    <row r="6535" spans="1:10" x14ac:dyDescent="0.25">
      <c r="A6535" s="13">
        <f t="shared" si="104"/>
        <v>0</v>
      </c>
      <c r="B6535" s="17" t="e">
        <f>INDEX('BASE DE DATOS'!$A$2:$H$4921,MATCH(CONSTATACIÓN!$C6535,'BASE DE DATOS'!$A$2:$A$4921,0),2)</f>
        <v>#N/A</v>
      </c>
      <c r="C6535" s="5"/>
      <c r="D6535" s="5"/>
      <c r="E6535" s="5"/>
      <c r="F6535" s="5"/>
      <c r="G6535" s="6" t="e">
        <f>INDEX('BASE DE DATOS'!$A$2:$H$4921,MATCH(CONSTATACIÓN!$C6535,'BASE DE DATOS'!$A$2:$A$4921,0),3)</f>
        <v>#N/A</v>
      </c>
      <c r="H6535" s="5" t="e">
        <f>INDEX('BASE DE DATOS'!$A$2:$H$4921,MATCH(CONSTATACIÓN!$C6535,'BASE DE DATOS'!$A$2:$A$4921,0),6)</f>
        <v>#N/A</v>
      </c>
      <c r="I6535" s="5" t="e">
        <f>INDEX('BASE DE DATOS'!$A$2:$H$4921,MATCH(CONSTATACIÓN!$C6535,'BASE DE DATOS'!$A$2:$A$4921,0),7)</f>
        <v>#N/A</v>
      </c>
      <c r="J6535" s="5" t="e">
        <f>INDEX('BASE DE DATOS'!$A$2:$H$4921,MATCH(CONSTATACIÓN!$C6535,'BASE DE DATOS'!$A$2:$A$4921,0),8)</f>
        <v>#N/A</v>
      </c>
    </row>
    <row r="6536" spans="1:10" x14ac:dyDescent="0.25">
      <c r="A6536" s="13">
        <f t="shared" si="104"/>
        <v>0</v>
      </c>
      <c r="B6536" s="17" t="e">
        <f>INDEX('BASE DE DATOS'!$A$2:$H$4921,MATCH(CONSTATACIÓN!$C6536,'BASE DE DATOS'!$A$2:$A$4921,0),2)</f>
        <v>#N/A</v>
      </c>
      <c r="C6536" s="5"/>
      <c r="D6536" s="5"/>
      <c r="E6536" s="5"/>
      <c r="F6536" s="5"/>
      <c r="G6536" s="6" t="e">
        <f>INDEX('BASE DE DATOS'!$A$2:$H$4921,MATCH(CONSTATACIÓN!$C6536,'BASE DE DATOS'!$A$2:$A$4921,0),3)</f>
        <v>#N/A</v>
      </c>
      <c r="H6536" s="5" t="e">
        <f>INDEX('BASE DE DATOS'!$A$2:$H$4921,MATCH(CONSTATACIÓN!$C6536,'BASE DE DATOS'!$A$2:$A$4921,0),6)</f>
        <v>#N/A</v>
      </c>
      <c r="I6536" s="5" t="e">
        <f>INDEX('BASE DE DATOS'!$A$2:$H$4921,MATCH(CONSTATACIÓN!$C6536,'BASE DE DATOS'!$A$2:$A$4921,0),7)</f>
        <v>#N/A</v>
      </c>
      <c r="J6536" s="5" t="e">
        <f>INDEX('BASE DE DATOS'!$A$2:$H$4921,MATCH(CONSTATACIÓN!$C6536,'BASE DE DATOS'!$A$2:$A$4921,0),8)</f>
        <v>#N/A</v>
      </c>
    </row>
    <row r="6537" spans="1:10" x14ac:dyDescent="0.25">
      <c r="A6537" s="13">
        <f t="shared" si="104"/>
        <v>0</v>
      </c>
      <c r="B6537" s="17" t="e">
        <f>INDEX('BASE DE DATOS'!$A$2:$H$4921,MATCH(CONSTATACIÓN!$C6537,'BASE DE DATOS'!$A$2:$A$4921,0),2)</f>
        <v>#N/A</v>
      </c>
      <c r="C6537" s="5"/>
      <c r="D6537" s="5"/>
      <c r="E6537" s="5"/>
      <c r="F6537" s="5"/>
      <c r="G6537" s="6" t="e">
        <f>INDEX('BASE DE DATOS'!$A$2:$H$4921,MATCH(CONSTATACIÓN!$C6537,'BASE DE DATOS'!$A$2:$A$4921,0),3)</f>
        <v>#N/A</v>
      </c>
      <c r="H6537" s="5" t="e">
        <f>INDEX('BASE DE DATOS'!$A$2:$H$4921,MATCH(CONSTATACIÓN!$C6537,'BASE DE DATOS'!$A$2:$A$4921,0),6)</f>
        <v>#N/A</v>
      </c>
      <c r="I6537" s="5" t="e">
        <f>INDEX('BASE DE DATOS'!$A$2:$H$4921,MATCH(CONSTATACIÓN!$C6537,'BASE DE DATOS'!$A$2:$A$4921,0),7)</f>
        <v>#N/A</v>
      </c>
      <c r="J6537" s="5" t="e">
        <f>INDEX('BASE DE DATOS'!$A$2:$H$4921,MATCH(CONSTATACIÓN!$C6537,'BASE DE DATOS'!$A$2:$A$4921,0),8)</f>
        <v>#N/A</v>
      </c>
    </row>
    <row r="6538" spans="1:10" x14ac:dyDescent="0.25">
      <c r="A6538" s="13">
        <f t="shared" si="104"/>
        <v>0</v>
      </c>
      <c r="B6538" s="17" t="e">
        <f>INDEX('BASE DE DATOS'!$A$2:$H$4921,MATCH(CONSTATACIÓN!$C6538,'BASE DE DATOS'!$A$2:$A$4921,0),2)</f>
        <v>#N/A</v>
      </c>
      <c r="C6538" s="5"/>
      <c r="D6538" s="5"/>
      <c r="E6538" s="5"/>
      <c r="F6538" s="5"/>
      <c r="G6538" s="6" t="e">
        <f>INDEX('BASE DE DATOS'!$A$2:$H$4921,MATCH(CONSTATACIÓN!$C6538,'BASE DE DATOS'!$A$2:$A$4921,0),3)</f>
        <v>#N/A</v>
      </c>
      <c r="H6538" s="5" t="e">
        <f>INDEX('BASE DE DATOS'!$A$2:$H$4921,MATCH(CONSTATACIÓN!$C6538,'BASE DE DATOS'!$A$2:$A$4921,0),6)</f>
        <v>#N/A</v>
      </c>
      <c r="I6538" s="5" t="e">
        <f>INDEX('BASE DE DATOS'!$A$2:$H$4921,MATCH(CONSTATACIÓN!$C6538,'BASE DE DATOS'!$A$2:$A$4921,0),7)</f>
        <v>#N/A</v>
      </c>
      <c r="J6538" s="5" t="e">
        <f>INDEX('BASE DE DATOS'!$A$2:$H$4921,MATCH(CONSTATACIÓN!$C6538,'BASE DE DATOS'!$A$2:$A$4921,0),8)</f>
        <v>#N/A</v>
      </c>
    </row>
    <row r="6539" spans="1:10" x14ac:dyDescent="0.25">
      <c r="A6539" s="13">
        <f t="shared" si="104"/>
        <v>0</v>
      </c>
      <c r="B6539" s="17" t="e">
        <f>INDEX('BASE DE DATOS'!$A$2:$H$4921,MATCH(CONSTATACIÓN!$C6539,'BASE DE DATOS'!$A$2:$A$4921,0),2)</f>
        <v>#N/A</v>
      </c>
      <c r="C6539" s="5"/>
      <c r="D6539" s="5"/>
      <c r="E6539" s="5"/>
      <c r="F6539" s="5"/>
      <c r="G6539" s="6" t="e">
        <f>INDEX('BASE DE DATOS'!$A$2:$H$4921,MATCH(CONSTATACIÓN!$C6539,'BASE DE DATOS'!$A$2:$A$4921,0),3)</f>
        <v>#N/A</v>
      </c>
      <c r="H6539" s="5" t="e">
        <f>INDEX('BASE DE DATOS'!$A$2:$H$4921,MATCH(CONSTATACIÓN!$C6539,'BASE DE DATOS'!$A$2:$A$4921,0),6)</f>
        <v>#N/A</v>
      </c>
      <c r="I6539" s="5" t="e">
        <f>INDEX('BASE DE DATOS'!$A$2:$H$4921,MATCH(CONSTATACIÓN!$C6539,'BASE DE DATOS'!$A$2:$A$4921,0),7)</f>
        <v>#N/A</v>
      </c>
      <c r="J6539" s="5" t="e">
        <f>INDEX('BASE DE DATOS'!$A$2:$H$4921,MATCH(CONSTATACIÓN!$C6539,'BASE DE DATOS'!$A$2:$A$4921,0),8)</f>
        <v>#N/A</v>
      </c>
    </row>
    <row r="6540" spans="1:10" x14ac:dyDescent="0.25">
      <c r="A6540" s="13">
        <f t="shared" si="104"/>
        <v>0</v>
      </c>
      <c r="B6540" s="17" t="e">
        <f>INDEX('BASE DE DATOS'!$A$2:$H$4921,MATCH(CONSTATACIÓN!$C6540,'BASE DE DATOS'!$A$2:$A$4921,0),2)</f>
        <v>#N/A</v>
      </c>
      <c r="C6540" s="5"/>
      <c r="D6540" s="5"/>
      <c r="E6540" s="5"/>
      <c r="F6540" s="5"/>
      <c r="G6540" s="6" t="e">
        <f>INDEX('BASE DE DATOS'!$A$2:$H$4921,MATCH(CONSTATACIÓN!$C6540,'BASE DE DATOS'!$A$2:$A$4921,0),3)</f>
        <v>#N/A</v>
      </c>
      <c r="H6540" s="5" t="e">
        <f>INDEX('BASE DE DATOS'!$A$2:$H$4921,MATCH(CONSTATACIÓN!$C6540,'BASE DE DATOS'!$A$2:$A$4921,0),6)</f>
        <v>#N/A</v>
      </c>
      <c r="I6540" s="5" t="e">
        <f>INDEX('BASE DE DATOS'!$A$2:$H$4921,MATCH(CONSTATACIÓN!$C6540,'BASE DE DATOS'!$A$2:$A$4921,0),7)</f>
        <v>#N/A</v>
      </c>
      <c r="J6540" s="5" t="e">
        <f>INDEX('BASE DE DATOS'!$A$2:$H$4921,MATCH(CONSTATACIÓN!$C6540,'BASE DE DATOS'!$A$2:$A$4921,0),8)</f>
        <v>#N/A</v>
      </c>
    </row>
    <row r="6541" spans="1:10" x14ac:dyDescent="0.25">
      <c r="A6541" s="13">
        <f t="shared" si="104"/>
        <v>0</v>
      </c>
      <c r="B6541" s="17" t="e">
        <f>INDEX('BASE DE DATOS'!$A$2:$H$4921,MATCH(CONSTATACIÓN!$C6541,'BASE DE DATOS'!$A$2:$A$4921,0),2)</f>
        <v>#N/A</v>
      </c>
      <c r="C6541" s="5"/>
      <c r="D6541" s="5"/>
      <c r="E6541" s="5"/>
      <c r="F6541" s="5"/>
      <c r="G6541" s="6" t="e">
        <f>INDEX('BASE DE DATOS'!$A$2:$H$4921,MATCH(CONSTATACIÓN!$C6541,'BASE DE DATOS'!$A$2:$A$4921,0),3)</f>
        <v>#N/A</v>
      </c>
      <c r="H6541" s="5" t="e">
        <f>INDEX('BASE DE DATOS'!$A$2:$H$4921,MATCH(CONSTATACIÓN!$C6541,'BASE DE DATOS'!$A$2:$A$4921,0),6)</f>
        <v>#N/A</v>
      </c>
      <c r="I6541" s="5" t="e">
        <f>INDEX('BASE DE DATOS'!$A$2:$H$4921,MATCH(CONSTATACIÓN!$C6541,'BASE DE DATOS'!$A$2:$A$4921,0),7)</f>
        <v>#N/A</v>
      </c>
      <c r="J6541" s="5" t="e">
        <f>INDEX('BASE DE DATOS'!$A$2:$H$4921,MATCH(CONSTATACIÓN!$C6541,'BASE DE DATOS'!$A$2:$A$4921,0),8)</f>
        <v>#N/A</v>
      </c>
    </row>
    <row r="6542" spans="1:10" x14ac:dyDescent="0.25">
      <c r="A6542" s="13">
        <f t="shared" si="104"/>
        <v>0</v>
      </c>
      <c r="B6542" s="17" t="e">
        <f>INDEX('BASE DE DATOS'!$A$2:$H$4921,MATCH(CONSTATACIÓN!$C6542,'BASE DE DATOS'!$A$2:$A$4921,0),2)</f>
        <v>#N/A</v>
      </c>
      <c r="C6542" s="5"/>
      <c r="D6542" s="5"/>
      <c r="E6542" s="5"/>
      <c r="F6542" s="5"/>
      <c r="G6542" s="6" t="e">
        <f>INDEX('BASE DE DATOS'!$A$2:$H$4921,MATCH(CONSTATACIÓN!$C6542,'BASE DE DATOS'!$A$2:$A$4921,0),3)</f>
        <v>#N/A</v>
      </c>
      <c r="H6542" s="5" t="e">
        <f>INDEX('BASE DE DATOS'!$A$2:$H$4921,MATCH(CONSTATACIÓN!$C6542,'BASE DE DATOS'!$A$2:$A$4921,0),6)</f>
        <v>#N/A</v>
      </c>
      <c r="I6542" s="5" t="e">
        <f>INDEX('BASE DE DATOS'!$A$2:$H$4921,MATCH(CONSTATACIÓN!$C6542,'BASE DE DATOS'!$A$2:$A$4921,0),7)</f>
        <v>#N/A</v>
      </c>
      <c r="J6542" s="5" t="e">
        <f>INDEX('BASE DE DATOS'!$A$2:$H$4921,MATCH(CONSTATACIÓN!$C6542,'BASE DE DATOS'!$A$2:$A$4921,0),8)</f>
        <v>#N/A</v>
      </c>
    </row>
    <row r="6543" spans="1:10" x14ac:dyDescent="0.25">
      <c r="A6543" s="13">
        <f t="shared" si="104"/>
        <v>0</v>
      </c>
      <c r="B6543" s="17" t="e">
        <f>INDEX('BASE DE DATOS'!$A$2:$H$4921,MATCH(CONSTATACIÓN!$C6543,'BASE DE DATOS'!$A$2:$A$4921,0),2)</f>
        <v>#N/A</v>
      </c>
      <c r="C6543" s="5"/>
      <c r="D6543" s="5"/>
      <c r="E6543" s="5"/>
      <c r="F6543" s="5"/>
      <c r="G6543" s="6" t="e">
        <f>INDEX('BASE DE DATOS'!$A$2:$H$4921,MATCH(CONSTATACIÓN!$C6543,'BASE DE DATOS'!$A$2:$A$4921,0),3)</f>
        <v>#N/A</v>
      </c>
      <c r="H6543" s="5" t="e">
        <f>INDEX('BASE DE DATOS'!$A$2:$H$4921,MATCH(CONSTATACIÓN!$C6543,'BASE DE DATOS'!$A$2:$A$4921,0),6)</f>
        <v>#N/A</v>
      </c>
      <c r="I6543" s="5" t="e">
        <f>INDEX('BASE DE DATOS'!$A$2:$H$4921,MATCH(CONSTATACIÓN!$C6543,'BASE DE DATOS'!$A$2:$A$4921,0),7)</f>
        <v>#N/A</v>
      </c>
      <c r="J6543" s="5" t="e">
        <f>INDEX('BASE DE DATOS'!$A$2:$H$4921,MATCH(CONSTATACIÓN!$C6543,'BASE DE DATOS'!$A$2:$A$4921,0),8)</f>
        <v>#N/A</v>
      </c>
    </row>
    <row r="6544" spans="1:10" x14ac:dyDescent="0.25">
      <c r="A6544" s="13">
        <f t="shared" si="104"/>
        <v>0</v>
      </c>
      <c r="B6544" s="17" t="e">
        <f>INDEX('BASE DE DATOS'!$A$2:$H$4921,MATCH(CONSTATACIÓN!$C6544,'BASE DE DATOS'!$A$2:$A$4921,0),2)</f>
        <v>#N/A</v>
      </c>
      <c r="C6544" s="5"/>
      <c r="D6544" s="5"/>
      <c r="E6544" s="5"/>
      <c r="F6544" s="5"/>
      <c r="G6544" s="6" t="e">
        <f>INDEX('BASE DE DATOS'!$A$2:$H$4921,MATCH(CONSTATACIÓN!$C6544,'BASE DE DATOS'!$A$2:$A$4921,0),3)</f>
        <v>#N/A</v>
      </c>
      <c r="H6544" s="5" t="e">
        <f>INDEX('BASE DE DATOS'!$A$2:$H$4921,MATCH(CONSTATACIÓN!$C6544,'BASE DE DATOS'!$A$2:$A$4921,0),6)</f>
        <v>#N/A</v>
      </c>
      <c r="I6544" s="5" t="e">
        <f>INDEX('BASE DE DATOS'!$A$2:$H$4921,MATCH(CONSTATACIÓN!$C6544,'BASE DE DATOS'!$A$2:$A$4921,0),7)</f>
        <v>#N/A</v>
      </c>
      <c r="J6544" s="5" t="e">
        <f>INDEX('BASE DE DATOS'!$A$2:$H$4921,MATCH(CONSTATACIÓN!$C6544,'BASE DE DATOS'!$A$2:$A$4921,0),8)</f>
        <v>#N/A</v>
      </c>
    </row>
    <row r="6545" spans="1:10" x14ac:dyDescent="0.25">
      <c r="A6545" s="13">
        <f t="shared" si="104"/>
        <v>0</v>
      </c>
      <c r="B6545" s="17" t="e">
        <f>INDEX('BASE DE DATOS'!$A$2:$H$4921,MATCH(CONSTATACIÓN!$C6545,'BASE DE DATOS'!$A$2:$A$4921,0),2)</f>
        <v>#N/A</v>
      </c>
      <c r="C6545" s="5"/>
      <c r="D6545" s="5"/>
      <c r="E6545" s="5"/>
      <c r="F6545" s="5"/>
      <c r="G6545" s="6" t="e">
        <f>INDEX('BASE DE DATOS'!$A$2:$H$4921,MATCH(CONSTATACIÓN!$C6545,'BASE DE DATOS'!$A$2:$A$4921,0),3)</f>
        <v>#N/A</v>
      </c>
      <c r="H6545" s="5" t="e">
        <f>INDEX('BASE DE DATOS'!$A$2:$H$4921,MATCH(CONSTATACIÓN!$C6545,'BASE DE DATOS'!$A$2:$A$4921,0),6)</f>
        <v>#N/A</v>
      </c>
      <c r="I6545" s="5" t="e">
        <f>INDEX('BASE DE DATOS'!$A$2:$H$4921,MATCH(CONSTATACIÓN!$C6545,'BASE DE DATOS'!$A$2:$A$4921,0),7)</f>
        <v>#N/A</v>
      </c>
      <c r="J6545" s="5" t="e">
        <f>INDEX('BASE DE DATOS'!$A$2:$H$4921,MATCH(CONSTATACIÓN!$C6545,'BASE DE DATOS'!$A$2:$A$4921,0),8)</f>
        <v>#N/A</v>
      </c>
    </row>
    <row r="6546" spans="1:10" x14ac:dyDescent="0.25">
      <c r="A6546" s="13">
        <f t="shared" si="104"/>
        <v>0</v>
      </c>
      <c r="B6546" s="17" t="e">
        <f>INDEX('BASE DE DATOS'!$A$2:$H$4921,MATCH(CONSTATACIÓN!$C6546,'BASE DE DATOS'!$A$2:$A$4921,0),2)</f>
        <v>#N/A</v>
      </c>
      <c r="C6546" s="5"/>
      <c r="D6546" s="5"/>
      <c r="E6546" s="5"/>
      <c r="F6546" s="5"/>
      <c r="G6546" s="6" t="e">
        <f>INDEX('BASE DE DATOS'!$A$2:$H$4921,MATCH(CONSTATACIÓN!$C6546,'BASE DE DATOS'!$A$2:$A$4921,0),3)</f>
        <v>#N/A</v>
      </c>
      <c r="H6546" s="5" t="e">
        <f>INDEX('BASE DE DATOS'!$A$2:$H$4921,MATCH(CONSTATACIÓN!$C6546,'BASE DE DATOS'!$A$2:$A$4921,0),6)</f>
        <v>#N/A</v>
      </c>
      <c r="I6546" s="5" t="e">
        <f>INDEX('BASE DE DATOS'!$A$2:$H$4921,MATCH(CONSTATACIÓN!$C6546,'BASE DE DATOS'!$A$2:$A$4921,0),7)</f>
        <v>#N/A</v>
      </c>
      <c r="J6546" s="5" t="e">
        <f>INDEX('BASE DE DATOS'!$A$2:$H$4921,MATCH(CONSTATACIÓN!$C6546,'BASE DE DATOS'!$A$2:$A$4921,0),8)</f>
        <v>#N/A</v>
      </c>
    </row>
    <row r="6547" spans="1:10" x14ac:dyDescent="0.25">
      <c r="A6547" s="13">
        <f t="shared" si="104"/>
        <v>0</v>
      </c>
      <c r="B6547" s="17" t="e">
        <f>INDEX('BASE DE DATOS'!$A$2:$H$4921,MATCH(CONSTATACIÓN!$C6547,'BASE DE DATOS'!$A$2:$A$4921,0),2)</f>
        <v>#N/A</v>
      </c>
      <c r="C6547" s="5"/>
      <c r="D6547" s="5"/>
      <c r="E6547" s="5"/>
      <c r="F6547" s="5"/>
      <c r="G6547" s="6" t="e">
        <f>INDEX('BASE DE DATOS'!$A$2:$H$4921,MATCH(CONSTATACIÓN!$C6547,'BASE DE DATOS'!$A$2:$A$4921,0),3)</f>
        <v>#N/A</v>
      </c>
      <c r="H6547" s="5" t="e">
        <f>INDEX('BASE DE DATOS'!$A$2:$H$4921,MATCH(CONSTATACIÓN!$C6547,'BASE DE DATOS'!$A$2:$A$4921,0),6)</f>
        <v>#N/A</v>
      </c>
      <c r="I6547" s="5" t="e">
        <f>INDEX('BASE DE DATOS'!$A$2:$H$4921,MATCH(CONSTATACIÓN!$C6547,'BASE DE DATOS'!$A$2:$A$4921,0),7)</f>
        <v>#N/A</v>
      </c>
      <c r="J6547" s="5" t="e">
        <f>INDEX('BASE DE DATOS'!$A$2:$H$4921,MATCH(CONSTATACIÓN!$C6547,'BASE DE DATOS'!$A$2:$A$4921,0),8)</f>
        <v>#N/A</v>
      </c>
    </row>
    <row r="6548" spans="1:10" x14ac:dyDescent="0.25">
      <c r="A6548" s="13">
        <f t="shared" si="104"/>
        <v>0</v>
      </c>
      <c r="B6548" s="17" t="e">
        <f>INDEX('BASE DE DATOS'!$A$2:$H$4921,MATCH(CONSTATACIÓN!$C6548,'BASE DE DATOS'!$A$2:$A$4921,0),2)</f>
        <v>#N/A</v>
      </c>
      <c r="C6548" s="5"/>
      <c r="D6548" s="5"/>
      <c r="E6548" s="5"/>
      <c r="F6548" s="5"/>
      <c r="G6548" s="6" t="e">
        <f>INDEX('BASE DE DATOS'!$A$2:$H$4921,MATCH(CONSTATACIÓN!$C6548,'BASE DE DATOS'!$A$2:$A$4921,0),3)</f>
        <v>#N/A</v>
      </c>
      <c r="H6548" s="5" t="e">
        <f>INDEX('BASE DE DATOS'!$A$2:$H$4921,MATCH(CONSTATACIÓN!$C6548,'BASE DE DATOS'!$A$2:$A$4921,0),6)</f>
        <v>#N/A</v>
      </c>
      <c r="I6548" s="5" t="e">
        <f>INDEX('BASE DE DATOS'!$A$2:$H$4921,MATCH(CONSTATACIÓN!$C6548,'BASE DE DATOS'!$A$2:$A$4921,0),7)</f>
        <v>#N/A</v>
      </c>
      <c r="J6548" s="5" t="e">
        <f>INDEX('BASE DE DATOS'!$A$2:$H$4921,MATCH(CONSTATACIÓN!$C6548,'BASE DE DATOS'!$A$2:$A$4921,0),8)</f>
        <v>#N/A</v>
      </c>
    </row>
    <row r="6549" spans="1:10" x14ac:dyDescent="0.25">
      <c r="A6549" s="13">
        <f t="shared" si="104"/>
        <v>0</v>
      </c>
      <c r="B6549" s="17" t="e">
        <f>INDEX('BASE DE DATOS'!$A$2:$H$4921,MATCH(CONSTATACIÓN!$C6549,'BASE DE DATOS'!$A$2:$A$4921,0),2)</f>
        <v>#N/A</v>
      </c>
      <c r="C6549" s="5"/>
      <c r="D6549" s="5"/>
      <c r="E6549" s="5"/>
      <c r="F6549" s="5"/>
      <c r="G6549" s="6" t="e">
        <f>INDEX('BASE DE DATOS'!$A$2:$H$4921,MATCH(CONSTATACIÓN!$C6549,'BASE DE DATOS'!$A$2:$A$4921,0),3)</f>
        <v>#N/A</v>
      </c>
      <c r="H6549" s="5" t="e">
        <f>INDEX('BASE DE DATOS'!$A$2:$H$4921,MATCH(CONSTATACIÓN!$C6549,'BASE DE DATOS'!$A$2:$A$4921,0),6)</f>
        <v>#N/A</v>
      </c>
      <c r="I6549" s="5" t="e">
        <f>INDEX('BASE DE DATOS'!$A$2:$H$4921,MATCH(CONSTATACIÓN!$C6549,'BASE DE DATOS'!$A$2:$A$4921,0),7)</f>
        <v>#N/A</v>
      </c>
      <c r="J6549" s="5" t="e">
        <f>INDEX('BASE DE DATOS'!$A$2:$H$4921,MATCH(CONSTATACIÓN!$C6549,'BASE DE DATOS'!$A$2:$A$4921,0),8)</f>
        <v>#N/A</v>
      </c>
    </row>
    <row r="6550" spans="1:10" x14ac:dyDescent="0.25">
      <c r="A6550" s="13">
        <f t="shared" si="104"/>
        <v>0</v>
      </c>
      <c r="B6550" s="17" t="e">
        <f>INDEX('BASE DE DATOS'!$A$2:$H$4921,MATCH(CONSTATACIÓN!$C6550,'BASE DE DATOS'!$A$2:$A$4921,0),2)</f>
        <v>#N/A</v>
      </c>
      <c r="C6550" s="5"/>
      <c r="D6550" s="5"/>
      <c r="E6550" s="5"/>
      <c r="F6550" s="5"/>
      <c r="G6550" s="6" t="e">
        <f>INDEX('BASE DE DATOS'!$A$2:$H$4921,MATCH(CONSTATACIÓN!$C6550,'BASE DE DATOS'!$A$2:$A$4921,0),3)</f>
        <v>#N/A</v>
      </c>
      <c r="H6550" s="5" t="e">
        <f>INDEX('BASE DE DATOS'!$A$2:$H$4921,MATCH(CONSTATACIÓN!$C6550,'BASE DE DATOS'!$A$2:$A$4921,0),6)</f>
        <v>#N/A</v>
      </c>
      <c r="I6550" s="5" t="e">
        <f>INDEX('BASE DE DATOS'!$A$2:$H$4921,MATCH(CONSTATACIÓN!$C6550,'BASE DE DATOS'!$A$2:$A$4921,0),7)</f>
        <v>#N/A</v>
      </c>
      <c r="J6550" s="5" t="e">
        <f>INDEX('BASE DE DATOS'!$A$2:$H$4921,MATCH(CONSTATACIÓN!$C6550,'BASE DE DATOS'!$A$2:$A$4921,0),8)</f>
        <v>#N/A</v>
      </c>
    </row>
    <row r="6551" spans="1:10" x14ac:dyDescent="0.25">
      <c r="A6551" s="13">
        <f t="shared" si="104"/>
        <v>0</v>
      </c>
      <c r="B6551" s="17" t="e">
        <f>INDEX('BASE DE DATOS'!$A$2:$H$4921,MATCH(CONSTATACIÓN!$C6551,'BASE DE DATOS'!$A$2:$A$4921,0),2)</f>
        <v>#N/A</v>
      </c>
      <c r="C6551" s="5"/>
      <c r="D6551" s="5"/>
      <c r="E6551" s="5"/>
      <c r="F6551" s="5"/>
      <c r="G6551" s="6" t="e">
        <f>INDEX('BASE DE DATOS'!$A$2:$H$4921,MATCH(CONSTATACIÓN!$C6551,'BASE DE DATOS'!$A$2:$A$4921,0),3)</f>
        <v>#N/A</v>
      </c>
      <c r="H6551" s="5" t="e">
        <f>INDEX('BASE DE DATOS'!$A$2:$H$4921,MATCH(CONSTATACIÓN!$C6551,'BASE DE DATOS'!$A$2:$A$4921,0),6)</f>
        <v>#N/A</v>
      </c>
      <c r="I6551" s="5" t="e">
        <f>INDEX('BASE DE DATOS'!$A$2:$H$4921,MATCH(CONSTATACIÓN!$C6551,'BASE DE DATOS'!$A$2:$A$4921,0),7)</f>
        <v>#N/A</v>
      </c>
      <c r="J6551" s="5" t="e">
        <f>INDEX('BASE DE DATOS'!$A$2:$H$4921,MATCH(CONSTATACIÓN!$C6551,'BASE DE DATOS'!$A$2:$A$4921,0),8)</f>
        <v>#N/A</v>
      </c>
    </row>
    <row r="6552" spans="1:10" x14ac:dyDescent="0.25">
      <c r="A6552" s="13">
        <f t="shared" si="104"/>
        <v>0</v>
      </c>
      <c r="B6552" s="17" t="e">
        <f>INDEX('BASE DE DATOS'!$A$2:$H$4921,MATCH(CONSTATACIÓN!$C6552,'BASE DE DATOS'!$A$2:$A$4921,0),2)</f>
        <v>#N/A</v>
      </c>
      <c r="C6552" s="5"/>
      <c r="D6552" s="5"/>
      <c r="E6552" s="5"/>
      <c r="F6552" s="5"/>
      <c r="G6552" s="6" t="e">
        <f>INDEX('BASE DE DATOS'!$A$2:$H$4921,MATCH(CONSTATACIÓN!$C6552,'BASE DE DATOS'!$A$2:$A$4921,0),3)</f>
        <v>#N/A</v>
      </c>
      <c r="H6552" s="5" t="e">
        <f>INDEX('BASE DE DATOS'!$A$2:$H$4921,MATCH(CONSTATACIÓN!$C6552,'BASE DE DATOS'!$A$2:$A$4921,0),6)</f>
        <v>#N/A</v>
      </c>
      <c r="I6552" s="5" t="e">
        <f>INDEX('BASE DE DATOS'!$A$2:$H$4921,MATCH(CONSTATACIÓN!$C6552,'BASE DE DATOS'!$A$2:$A$4921,0),7)</f>
        <v>#N/A</v>
      </c>
      <c r="J6552" s="5" t="e">
        <f>INDEX('BASE DE DATOS'!$A$2:$H$4921,MATCH(CONSTATACIÓN!$C6552,'BASE DE DATOS'!$A$2:$A$4921,0),8)</f>
        <v>#N/A</v>
      </c>
    </row>
    <row r="6553" spans="1:10" x14ac:dyDescent="0.25">
      <c r="A6553" s="13">
        <f t="shared" si="104"/>
        <v>0</v>
      </c>
      <c r="B6553" s="17" t="e">
        <f>INDEX('BASE DE DATOS'!$A$2:$H$4921,MATCH(CONSTATACIÓN!$C6553,'BASE DE DATOS'!$A$2:$A$4921,0),2)</f>
        <v>#N/A</v>
      </c>
      <c r="C6553" s="5"/>
      <c r="D6553" s="5"/>
      <c r="E6553" s="5"/>
      <c r="F6553" s="5"/>
      <c r="G6553" s="6" t="e">
        <f>INDEX('BASE DE DATOS'!$A$2:$H$4921,MATCH(CONSTATACIÓN!$C6553,'BASE DE DATOS'!$A$2:$A$4921,0),3)</f>
        <v>#N/A</v>
      </c>
      <c r="H6553" s="5" t="e">
        <f>INDEX('BASE DE DATOS'!$A$2:$H$4921,MATCH(CONSTATACIÓN!$C6553,'BASE DE DATOS'!$A$2:$A$4921,0),6)</f>
        <v>#N/A</v>
      </c>
      <c r="I6553" s="5" t="e">
        <f>INDEX('BASE DE DATOS'!$A$2:$H$4921,MATCH(CONSTATACIÓN!$C6553,'BASE DE DATOS'!$A$2:$A$4921,0),7)</f>
        <v>#N/A</v>
      </c>
      <c r="J6553" s="5" t="e">
        <f>INDEX('BASE DE DATOS'!$A$2:$H$4921,MATCH(CONSTATACIÓN!$C6553,'BASE DE DATOS'!$A$2:$A$4921,0),8)</f>
        <v>#N/A</v>
      </c>
    </row>
    <row r="6554" spans="1:10" x14ac:dyDescent="0.25">
      <c r="A6554" s="13">
        <f t="shared" si="104"/>
        <v>0</v>
      </c>
      <c r="B6554" s="17" t="e">
        <f>INDEX('BASE DE DATOS'!$A$2:$H$4921,MATCH(CONSTATACIÓN!$C6554,'BASE DE DATOS'!$A$2:$A$4921,0),2)</f>
        <v>#N/A</v>
      </c>
      <c r="C6554" s="5"/>
      <c r="D6554" s="5"/>
      <c r="E6554" s="5"/>
      <c r="F6554" s="5"/>
      <c r="G6554" s="6" t="e">
        <f>INDEX('BASE DE DATOS'!$A$2:$H$4921,MATCH(CONSTATACIÓN!$C6554,'BASE DE DATOS'!$A$2:$A$4921,0),3)</f>
        <v>#N/A</v>
      </c>
      <c r="H6554" s="5" t="e">
        <f>INDEX('BASE DE DATOS'!$A$2:$H$4921,MATCH(CONSTATACIÓN!$C6554,'BASE DE DATOS'!$A$2:$A$4921,0),6)</f>
        <v>#N/A</v>
      </c>
      <c r="I6554" s="5" t="e">
        <f>INDEX('BASE DE DATOS'!$A$2:$H$4921,MATCH(CONSTATACIÓN!$C6554,'BASE DE DATOS'!$A$2:$A$4921,0),7)</f>
        <v>#N/A</v>
      </c>
      <c r="J6554" s="5" t="e">
        <f>INDEX('BASE DE DATOS'!$A$2:$H$4921,MATCH(CONSTATACIÓN!$C6554,'BASE DE DATOS'!$A$2:$A$4921,0),8)</f>
        <v>#N/A</v>
      </c>
    </row>
    <row r="6555" spans="1:10" x14ac:dyDescent="0.25">
      <c r="A6555" s="13">
        <f t="shared" si="104"/>
        <v>0</v>
      </c>
      <c r="B6555" s="17" t="e">
        <f>INDEX('BASE DE DATOS'!$A$2:$H$4921,MATCH(CONSTATACIÓN!$C6555,'BASE DE DATOS'!$A$2:$A$4921,0),2)</f>
        <v>#N/A</v>
      </c>
      <c r="C6555" s="5"/>
      <c r="D6555" s="5"/>
      <c r="E6555" s="5"/>
      <c r="F6555" s="5"/>
      <c r="G6555" s="6" t="e">
        <f>INDEX('BASE DE DATOS'!$A$2:$H$4921,MATCH(CONSTATACIÓN!$C6555,'BASE DE DATOS'!$A$2:$A$4921,0),3)</f>
        <v>#N/A</v>
      </c>
      <c r="H6555" s="5" t="e">
        <f>INDEX('BASE DE DATOS'!$A$2:$H$4921,MATCH(CONSTATACIÓN!$C6555,'BASE DE DATOS'!$A$2:$A$4921,0),6)</f>
        <v>#N/A</v>
      </c>
      <c r="I6555" s="5" t="e">
        <f>INDEX('BASE DE DATOS'!$A$2:$H$4921,MATCH(CONSTATACIÓN!$C6555,'BASE DE DATOS'!$A$2:$A$4921,0),7)</f>
        <v>#N/A</v>
      </c>
      <c r="J6555" s="5" t="e">
        <f>INDEX('BASE DE DATOS'!$A$2:$H$4921,MATCH(CONSTATACIÓN!$C6555,'BASE DE DATOS'!$A$2:$A$4921,0),8)</f>
        <v>#N/A</v>
      </c>
    </row>
    <row r="6556" spans="1:10" x14ac:dyDescent="0.25">
      <c r="A6556" s="13">
        <f t="shared" si="104"/>
        <v>0</v>
      </c>
      <c r="B6556" s="17" t="e">
        <f>INDEX('BASE DE DATOS'!$A$2:$H$4921,MATCH(CONSTATACIÓN!$C6556,'BASE DE DATOS'!$A$2:$A$4921,0),2)</f>
        <v>#N/A</v>
      </c>
      <c r="C6556" s="5"/>
      <c r="D6556" s="5"/>
      <c r="E6556" s="5"/>
      <c r="F6556" s="5"/>
      <c r="G6556" s="6" t="e">
        <f>INDEX('BASE DE DATOS'!$A$2:$H$4921,MATCH(CONSTATACIÓN!$C6556,'BASE DE DATOS'!$A$2:$A$4921,0),3)</f>
        <v>#N/A</v>
      </c>
      <c r="H6556" s="5" t="e">
        <f>INDEX('BASE DE DATOS'!$A$2:$H$4921,MATCH(CONSTATACIÓN!$C6556,'BASE DE DATOS'!$A$2:$A$4921,0),6)</f>
        <v>#N/A</v>
      </c>
      <c r="I6556" s="5" t="e">
        <f>INDEX('BASE DE DATOS'!$A$2:$H$4921,MATCH(CONSTATACIÓN!$C6556,'BASE DE DATOS'!$A$2:$A$4921,0),7)</f>
        <v>#N/A</v>
      </c>
      <c r="J6556" s="5" t="e">
        <f>INDEX('BASE DE DATOS'!$A$2:$H$4921,MATCH(CONSTATACIÓN!$C6556,'BASE DE DATOS'!$A$2:$A$4921,0),8)</f>
        <v>#N/A</v>
      </c>
    </row>
    <row r="6557" spans="1:10" x14ac:dyDescent="0.25">
      <c r="A6557" s="13">
        <f t="shared" si="104"/>
        <v>0</v>
      </c>
      <c r="B6557" s="17" t="e">
        <f>INDEX('BASE DE DATOS'!$A$2:$H$4921,MATCH(CONSTATACIÓN!$C6557,'BASE DE DATOS'!$A$2:$A$4921,0),2)</f>
        <v>#N/A</v>
      </c>
      <c r="C6557" s="5"/>
      <c r="D6557" s="5"/>
      <c r="E6557" s="5"/>
      <c r="F6557" s="5"/>
      <c r="G6557" s="6" t="e">
        <f>INDEX('BASE DE DATOS'!$A$2:$H$4921,MATCH(CONSTATACIÓN!$C6557,'BASE DE DATOS'!$A$2:$A$4921,0),3)</f>
        <v>#N/A</v>
      </c>
      <c r="H6557" s="5" t="e">
        <f>INDEX('BASE DE DATOS'!$A$2:$H$4921,MATCH(CONSTATACIÓN!$C6557,'BASE DE DATOS'!$A$2:$A$4921,0),6)</f>
        <v>#N/A</v>
      </c>
      <c r="I6557" s="5" t="e">
        <f>INDEX('BASE DE DATOS'!$A$2:$H$4921,MATCH(CONSTATACIÓN!$C6557,'BASE DE DATOS'!$A$2:$A$4921,0),7)</f>
        <v>#N/A</v>
      </c>
      <c r="J6557" s="5" t="e">
        <f>INDEX('BASE DE DATOS'!$A$2:$H$4921,MATCH(CONSTATACIÓN!$C6557,'BASE DE DATOS'!$A$2:$A$4921,0),8)</f>
        <v>#N/A</v>
      </c>
    </row>
    <row r="6558" spans="1:10" x14ac:dyDescent="0.25">
      <c r="A6558" s="13">
        <f t="shared" si="104"/>
        <v>0</v>
      </c>
      <c r="B6558" s="17" t="e">
        <f>INDEX('BASE DE DATOS'!$A$2:$H$4921,MATCH(CONSTATACIÓN!$C6558,'BASE DE DATOS'!$A$2:$A$4921,0),2)</f>
        <v>#N/A</v>
      </c>
      <c r="C6558" s="5"/>
      <c r="D6558" s="5"/>
      <c r="E6558" s="5"/>
      <c r="F6558" s="5"/>
      <c r="G6558" s="6" t="e">
        <f>INDEX('BASE DE DATOS'!$A$2:$H$4921,MATCH(CONSTATACIÓN!$C6558,'BASE DE DATOS'!$A$2:$A$4921,0),3)</f>
        <v>#N/A</v>
      </c>
      <c r="H6558" s="5" t="e">
        <f>INDEX('BASE DE DATOS'!$A$2:$H$4921,MATCH(CONSTATACIÓN!$C6558,'BASE DE DATOS'!$A$2:$A$4921,0),6)</f>
        <v>#N/A</v>
      </c>
      <c r="I6558" s="5" t="e">
        <f>INDEX('BASE DE DATOS'!$A$2:$H$4921,MATCH(CONSTATACIÓN!$C6558,'BASE DE DATOS'!$A$2:$A$4921,0),7)</f>
        <v>#N/A</v>
      </c>
      <c r="J6558" s="5" t="e">
        <f>INDEX('BASE DE DATOS'!$A$2:$H$4921,MATCH(CONSTATACIÓN!$C6558,'BASE DE DATOS'!$A$2:$A$4921,0),8)</f>
        <v>#N/A</v>
      </c>
    </row>
    <row r="6559" spans="1:10" x14ac:dyDescent="0.25">
      <c r="A6559" s="13">
        <f t="shared" si="104"/>
        <v>0</v>
      </c>
      <c r="B6559" s="17" t="e">
        <f>INDEX('BASE DE DATOS'!$A$2:$H$4921,MATCH(CONSTATACIÓN!$C6559,'BASE DE DATOS'!$A$2:$A$4921,0),2)</f>
        <v>#N/A</v>
      </c>
      <c r="C6559" s="5"/>
      <c r="D6559" s="5"/>
      <c r="E6559" s="5"/>
      <c r="F6559" s="5"/>
      <c r="G6559" s="6" t="e">
        <f>INDEX('BASE DE DATOS'!$A$2:$H$4921,MATCH(CONSTATACIÓN!$C6559,'BASE DE DATOS'!$A$2:$A$4921,0),3)</f>
        <v>#N/A</v>
      </c>
      <c r="H6559" s="5" t="e">
        <f>INDEX('BASE DE DATOS'!$A$2:$H$4921,MATCH(CONSTATACIÓN!$C6559,'BASE DE DATOS'!$A$2:$A$4921,0),6)</f>
        <v>#N/A</v>
      </c>
      <c r="I6559" s="5" t="e">
        <f>INDEX('BASE DE DATOS'!$A$2:$H$4921,MATCH(CONSTATACIÓN!$C6559,'BASE DE DATOS'!$A$2:$A$4921,0),7)</f>
        <v>#N/A</v>
      </c>
      <c r="J6559" s="5" t="e">
        <f>INDEX('BASE DE DATOS'!$A$2:$H$4921,MATCH(CONSTATACIÓN!$C6559,'BASE DE DATOS'!$A$2:$A$4921,0),8)</f>
        <v>#N/A</v>
      </c>
    </row>
    <row r="6560" spans="1:10" x14ac:dyDescent="0.25">
      <c r="A6560" s="13">
        <f t="shared" si="104"/>
        <v>0</v>
      </c>
      <c r="B6560" s="17" t="e">
        <f>INDEX('BASE DE DATOS'!$A$2:$H$4921,MATCH(CONSTATACIÓN!$C6560,'BASE DE DATOS'!$A$2:$A$4921,0),2)</f>
        <v>#N/A</v>
      </c>
      <c r="C6560" s="5"/>
      <c r="D6560" s="5"/>
      <c r="E6560" s="5"/>
      <c r="F6560" s="5"/>
      <c r="G6560" s="6" t="e">
        <f>INDEX('BASE DE DATOS'!$A$2:$H$4921,MATCH(CONSTATACIÓN!$C6560,'BASE DE DATOS'!$A$2:$A$4921,0),3)</f>
        <v>#N/A</v>
      </c>
      <c r="H6560" s="5" t="e">
        <f>INDEX('BASE DE DATOS'!$A$2:$H$4921,MATCH(CONSTATACIÓN!$C6560,'BASE DE DATOS'!$A$2:$A$4921,0),6)</f>
        <v>#N/A</v>
      </c>
      <c r="I6560" s="5" t="e">
        <f>INDEX('BASE DE DATOS'!$A$2:$H$4921,MATCH(CONSTATACIÓN!$C6560,'BASE DE DATOS'!$A$2:$A$4921,0),7)</f>
        <v>#N/A</v>
      </c>
      <c r="J6560" s="5" t="e">
        <f>INDEX('BASE DE DATOS'!$A$2:$H$4921,MATCH(CONSTATACIÓN!$C6560,'BASE DE DATOS'!$A$2:$A$4921,0),8)</f>
        <v>#N/A</v>
      </c>
    </row>
    <row r="6561" spans="1:10" x14ac:dyDescent="0.25">
      <c r="A6561" s="13">
        <f t="shared" si="104"/>
        <v>0</v>
      </c>
      <c r="B6561" s="17" t="e">
        <f>INDEX('BASE DE DATOS'!$A$2:$H$4921,MATCH(CONSTATACIÓN!$C6561,'BASE DE DATOS'!$A$2:$A$4921,0),2)</f>
        <v>#N/A</v>
      </c>
      <c r="C6561" s="5"/>
      <c r="D6561" s="5"/>
      <c r="E6561" s="5"/>
      <c r="F6561" s="5"/>
      <c r="G6561" s="6" t="e">
        <f>INDEX('BASE DE DATOS'!$A$2:$H$4921,MATCH(CONSTATACIÓN!$C6561,'BASE DE DATOS'!$A$2:$A$4921,0),3)</f>
        <v>#N/A</v>
      </c>
      <c r="H6561" s="5" t="e">
        <f>INDEX('BASE DE DATOS'!$A$2:$H$4921,MATCH(CONSTATACIÓN!$C6561,'BASE DE DATOS'!$A$2:$A$4921,0),6)</f>
        <v>#N/A</v>
      </c>
      <c r="I6561" s="5" t="e">
        <f>INDEX('BASE DE DATOS'!$A$2:$H$4921,MATCH(CONSTATACIÓN!$C6561,'BASE DE DATOS'!$A$2:$A$4921,0),7)</f>
        <v>#N/A</v>
      </c>
      <c r="J6561" s="5" t="e">
        <f>INDEX('BASE DE DATOS'!$A$2:$H$4921,MATCH(CONSTATACIÓN!$C6561,'BASE DE DATOS'!$A$2:$A$4921,0),8)</f>
        <v>#N/A</v>
      </c>
    </row>
    <row r="6562" spans="1:10" x14ac:dyDescent="0.25">
      <c r="A6562" s="13">
        <f t="shared" si="104"/>
        <v>0</v>
      </c>
      <c r="B6562" s="17" t="e">
        <f>INDEX('BASE DE DATOS'!$A$2:$H$4921,MATCH(CONSTATACIÓN!$C6562,'BASE DE DATOS'!$A$2:$A$4921,0),2)</f>
        <v>#N/A</v>
      </c>
      <c r="C6562" s="5"/>
      <c r="D6562" s="5"/>
      <c r="E6562" s="5"/>
      <c r="F6562" s="5"/>
      <c r="G6562" s="6" t="e">
        <f>INDEX('BASE DE DATOS'!$A$2:$H$4921,MATCH(CONSTATACIÓN!$C6562,'BASE DE DATOS'!$A$2:$A$4921,0),3)</f>
        <v>#N/A</v>
      </c>
      <c r="H6562" s="5" t="e">
        <f>INDEX('BASE DE DATOS'!$A$2:$H$4921,MATCH(CONSTATACIÓN!$C6562,'BASE DE DATOS'!$A$2:$A$4921,0),6)</f>
        <v>#N/A</v>
      </c>
      <c r="I6562" s="5" t="e">
        <f>INDEX('BASE DE DATOS'!$A$2:$H$4921,MATCH(CONSTATACIÓN!$C6562,'BASE DE DATOS'!$A$2:$A$4921,0),7)</f>
        <v>#N/A</v>
      </c>
      <c r="J6562" s="5" t="e">
        <f>INDEX('BASE DE DATOS'!$A$2:$H$4921,MATCH(CONSTATACIÓN!$C6562,'BASE DE DATOS'!$A$2:$A$4921,0),8)</f>
        <v>#N/A</v>
      </c>
    </row>
    <row r="6563" spans="1:10" x14ac:dyDescent="0.25">
      <c r="A6563" s="13">
        <f t="shared" si="104"/>
        <v>0</v>
      </c>
      <c r="B6563" s="17" t="e">
        <f>INDEX('BASE DE DATOS'!$A$2:$H$4921,MATCH(CONSTATACIÓN!$C6563,'BASE DE DATOS'!$A$2:$A$4921,0),2)</f>
        <v>#N/A</v>
      </c>
      <c r="C6563" s="5"/>
      <c r="D6563" s="5"/>
      <c r="E6563" s="5"/>
      <c r="F6563" s="5"/>
      <c r="G6563" s="6" t="e">
        <f>INDEX('BASE DE DATOS'!$A$2:$H$4921,MATCH(CONSTATACIÓN!$C6563,'BASE DE DATOS'!$A$2:$A$4921,0),3)</f>
        <v>#N/A</v>
      </c>
      <c r="H6563" s="5" t="e">
        <f>INDEX('BASE DE DATOS'!$A$2:$H$4921,MATCH(CONSTATACIÓN!$C6563,'BASE DE DATOS'!$A$2:$A$4921,0),6)</f>
        <v>#N/A</v>
      </c>
      <c r="I6563" s="5" t="e">
        <f>INDEX('BASE DE DATOS'!$A$2:$H$4921,MATCH(CONSTATACIÓN!$C6563,'BASE DE DATOS'!$A$2:$A$4921,0),7)</f>
        <v>#N/A</v>
      </c>
      <c r="J6563" s="5" t="e">
        <f>INDEX('BASE DE DATOS'!$A$2:$H$4921,MATCH(CONSTATACIÓN!$C6563,'BASE DE DATOS'!$A$2:$A$4921,0),8)</f>
        <v>#N/A</v>
      </c>
    </row>
    <row r="6564" spans="1:10" x14ac:dyDescent="0.25">
      <c r="A6564" s="13">
        <f t="shared" si="104"/>
        <v>0</v>
      </c>
      <c r="B6564" s="17" t="e">
        <f>INDEX('BASE DE DATOS'!$A$2:$H$4921,MATCH(CONSTATACIÓN!$C6564,'BASE DE DATOS'!$A$2:$A$4921,0),2)</f>
        <v>#N/A</v>
      </c>
      <c r="C6564" s="5"/>
      <c r="D6564" s="5"/>
      <c r="E6564" s="5"/>
      <c r="F6564" s="5"/>
      <c r="G6564" s="6" t="e">
        <f>INDEX('BASE DE DATOS'!$A$2:$H$4921,MATCH(CONSTATACIÓN!$C6564,'BASE DE DATOS'!$A$2:$A$4921,0),3)</f>
        <v>#N/A</v>
      </c>
      <c r="H6564" s="5" t="e">
        <f>INDEX('BASE DE DATOS'!$A$2:$H$4921,MATCH(CONSTATACIÓN!$C6564,'BASE DE DATOS'!$A$2:$A$4921,0),6)</f>
        <v>#N/A</v>
      </c>
      <c r="I6564" s="5" t="e">
        <f>INDEX('BASE DE DATOS'!$A$2:$H$4921,MATCH(CONSTATACIÓN!$C6564,'BASE DE DATOS'!$A$2:$A$4921,0),7)</f>
        <v>#N/A</v>
      </c>
      <c r="J6564" s="5" t="e">
        <f>INDEX('BASE DE DATOS'!$A$2:$H$4921,MATCH(CONSTATACIÓN!$C6564,'BASE DE DATOS'!$A$2:$A$4921,0),8)</f>
        <v>#N/A</v>
      </c>
    </row>
    <row r="6565" spans="1:10" x14ac:dyDescent="0.25">
      <c r="A6565" s="13">
        <f t="shared" si="104"/>
        <v>0</v>
      </c>
      <c r="B6565" s="17" t="e">
        <f>INDEX('BASE DE DATOS'!$A$2:$H$4921,MATCH(CONSTATACIÓN!$C6565,'BASE DE DATOS'!$A$2:$A$4921,0),2)</f>
        <v>#N/A</v>
      </c>
      <c r="C6565" s="5"/>
      <c r="D6565" s="5"/>
      <c r="E6565" s="5"/>
      <c r="F6565" s="5"/>
      <c r="G6565" s="6" t="e">
        <f>INDEX('BASE DE DATOS'!$A$2:$H$4921,MATCH(CONSTATACIÓN!$C6565,'BASE DE DATOS'!$A$2:$A$4921,0),3)</f>
        <v>#N/A</v>
      </c>
      <c r="H6565" s="5" t="e">
        <f>INDEX('BASE DE DATOS'!$A$2:$H$4921,MATCH(CONSTATACIÓN!$C6565,'BASE DE DATOS'!$A$2:$A$4921,0),6)</f>
        <v>#N/A</v>
      </c>
      <c r="I6565" s="5" t="e">
        <f>INDEX('BASE DE DATOS'!$A$2:$H$4921,MATCH(CONSTATACIÓN!$C6565,'BASE DE DATOS'!$A$2:$A$4921,0),7)</f>
        <v>#N/A</v>
      </c>
      <c r="J6565" s="5" t="e">
        <f>INDEX('BASE DE DATOS'!$A$2:$H$4921,MATCH(CONSTATACIÓN!$C6565,'BASE DE DATOS'!$A$2:$A$4921,0),8)</f>
        <v>#N/A</v>
      </c>
    </row>
    <row r="6566" spans="1:10" x14ac:dyDescent="0.25">
      <c r="A6566" s="13">
        <f t="shared" si="104"/>
        <v>0</v>
      </c>
      <c r="B6566" s="17" t="e">
        <f>INDEX('BASE DE DATOS'!$A$2:$H$4921,MATCH(CONSTATACIÓN!$C6566,'BASE DE DATOS'!$A$2:$A$4921,0),2)</f>
        <v>#N/A</v>
      </c>
      <c r="C6566" s="5"/>
      <c r="D6566" s="5"/>
      <c r="E6566" s="5"/>
      <c r="F6566" s="5"/>
      <c r="G6566" s="6" t="e">
        <f>INDEX('BASE DE DATOS'!$A$2:$H$4921,MATCH(CONSTATACIÓN!$C6566,'BASE DE DATOS'!$A$2:$A$4921,0),3)</f>
        <v>#N/A</v>
      </c>
      <c r="H6566" s="5" t="e">
        <f>INDEX('BASE DE DATOS'!$A$2:$H$4921,MATCH(CONSTATACIÓN!$C6566,'BASE DE DATOS'!$A$2:$A$4921,0),6)</f>
        <v>#N/A</v>
      </c>
      <c r="I6566" s="5" t="e">
        <f>INDEX('BASE DE DATOS'!$A$2:$H$4921,MATCH(CONSTATACIÓN!$C6566,'BASE DE DATOS'!$A$2:$A$4921,0),7)</f>
        <v>#N/A</v>
      </c>
      <c r="J6566" s="5" t="e">
        <f>INDEX('BASE DE DATOS'!$A$2:$H$4921,MATCH(CONSTATACIÓN!$C6566,'BASE DE DATOS'!$A$2:$A$4921,0),8)</f>
        <v>#N/A</v>
      </c>
    </row>
    <row r="6567" spans="1:10" x14ac:dyDescent="0.25">
      <c r="A6567" s="13">
        <f t="shared" si="104"/>
        <v>0</v>
      </c>
      <c r="B6567" s="17" t="e">
        <f>INDEX('BASE DE DATOS'!$A$2:$H$4921,MATCH(CONSTATACIÓN!$C6567,'BASE DE DATOS'!$A$2:$A$4921,0),2)</f>
        <v>#N/A</v>
      </c>
      <c r="C6567" s="5"/>
      <c r="D6567" s="5"/>
      <c r="E6567" s="5"/>
      <c r="F6567" s="5"/>
      <c r="G6567" s="6" t="e">
        <f>INDEX('BASE DE DATOS'!$A$2:$H$4921,MATCH(CONSTATACIÓN!$C6567,'BASE DE DATOS'!$A$2:$A$4921,0),3)</f>
        <v>#N/A</v>
      </c>
      <c r="H6567" s="5" t="e">
        <f>INDEX('BASE DE DATOS'!$A$2:$H$4921,MATCH(CONSTATACIÓN!$C6567,'BASE DE DATOS'!$A$2:$A$4921,0),6)</f>
        <v>#N/A</v>
      </c>
      <c r="I6567" s="5" t="e">
        <f>INDEX('BASE DE DATOS'!$A$2:$H$4921,MATCH(CONSTATACIÓN!$C6567,'BASE DE DATOS'!$A$2:$A$4921,0),7)</f>
        <v>#N/A</v>
      </c>
      <c r="J6567" s="5" t="e">
        <f>INDEX('BASE DE DATOS'!$A$2:$H$4921,MATCH(CONSTATACIÓN!$C6567,'BASE DE DATOS'!$A$2:$A$4921,0),8)</f>
        <v>#N/A</v>
      </c>
    </row>
    <row r="6568" spans="1:10" x14ac:dyDescent="0.25">
      <c r="A6568" s="13">
        <f t="shared" si="104"/>
        <v>0</v>
      </c>
      <c r="B6568" s="17" t="e">
        <f>INDEX('BASE DE DATOS'!$A$2:$H$4921,MATCH(CONSTATACIÓN!$C6568,'BASE DE DATOS'!$A$2:$A$4921,0),2)</f>
        <v>#N/A</v>
      </c>
      <c r="C6568" s="5"/>
      <c r="D6568" s="5"/>
      <c r="E6568" s="5"/>
      <c r="F6568" s="5"/>
      <c r="G6568" s="6" t="e">
        <f>INDEX('BASE DE DATOS'!$A$2:$H$4921,MATCH(CONSTATACIÓN!$C6568,'BASE DE DATOS'!$A$2:$A$4921,0),3)</f>
        <v>#N/A</v>
      </c>
      <c r="H6568" s="5" t="e">
        <f>INDEX('BASE DE DATOS'!$A$2:$H$4921,MATCH(CONSTATACIÓN!$C6568,'BASE DE DATOS'!$A$2:$A$4921,0),6)</f>
        <v>#N/A</v>
      </c>
      <c r="I6568" s="5" t="e">
        <f>INDEX('BASE DE DATOS'!$A$2:$H$4921,MATCH(CONSTATACIÓN!$C6568,'BASE DE DATOS'!$A$2:$A$4921,0),7)</f>
        <v>#N/A</v>
      </c>
      <c r="J6568" s="5" t="e">
        <f>INDEX('BASE DE DATOS'!$A$2:$H$4921,MATCH(CONSTATACIÓN!$C6568,'BASE DE DATOS'!$A$2:$A$4921,0),8)</f>
        <v>#N/A</v>
      </c>
    </row>
    <row r="6569" spans="1:10" x14ac:dyDescent="0.25">
      <c r="A6569" s="13">
        <f t="shared" si="104"/>
        <v>0</v>
      </c>
      <c r="B6569" s="17" t="e">
        <f>INDEX('BASE DE DATOS'!$A$2:$H$4921,MATCH(CONSTATACIÓN!$C6569,'BASE DE DATOS'!$A$2:$A$4921,0),2)</f>
        <v>#N/A</v>
      </c>
      <c r="C6569" s="5"/>
      <c r="D6569" s="5"/>
      <c r="E6569" s="5"/>
      <c r="F6569" s="5"/>
      <c r="G6569" s="6" t="e">
        <f>INDEX('BASE DE DATOS'!$A$2:$H$4921,MATCH(CONSTATACIÓN!$C6569,'BASE DE DATOS'!$A$2:$A$4921,0),3)</f>
        <v>#N/A</v>
      </c>
      <c r="H6569" s="5" t="e">
        <f>INDEX('BASE DE DATOS'!$A$2:$H$4921,MATCH(CONSTATACIÓN!$C6569,'BASE DE DATOS'!$A$2:$A$4921,0),6)</f>
        <v>#N/A</v>
      </c>
      <c r="I6569" s="5" t="e">
        <f>INDEX('BASE DE DATOS'!$A$2:$H$4921,MATCH(CONSTATACIÓN!$C6569,'BASE DE DATOS'!$A$2:$A$4921,0),7)</f>
        <v>#N/A</v>
      </c>
      <c r="J6569" s="5" t="e">
        <f>INDEX('BASE DE DATOS'!$A$2:$H$4921,MATCH(CONSTATACIÓN!$C6569,'BASE DE DATOS'!$A$2:$A$4921,0),8)</f>
        <v>#N/A</v>
      </c>
    </row>
    <row r="6570" spans="1:10" x14ac:dyDescent="0.25">
      <c r="A6570" s="13">
        <f t="shared" si="104"/>
        <v>0</v>
      </c>
      <c r="B6570" s="17" t="e">
        <f>INDEX('BASE DE DATOS'!$A$2:$H$4921,MATCH(CONSTATACIÓN!$C6570,'BASE DE DATOS'!$A$2:$A$4921,0),2)</f>
        <v>#N/A</v>
      </c>
      <c r="C6570" s="5"/>
      <c r="D6570" s="5"/>
      <c r="E6570" s="5"/>
      <c r="F6570" s="5"/>
      <c r="G6570" s="6" t="e">
        <f>INDEX('BASE DE DATOS'!$A$2:$H$4921,MATCH(CONSTATACIÓN!$C6570,'BASE DE DATOS'!$A$2:$A$4921,0),3)</f>
        <v>#N/A</v>
      </c>
      <c r="H6570" s="5" t="e">
        <f>INDEX('BASE DE DATOS'!$A$2:$H$4921,MATCH(CONSTATACIÓN!$C6570,'BASE DE DATOS'!$A$2:$A$4921,0),6)</f>
        <v>#N/A</v>
      </c>
      <c r="I6570" s="5" t="e">
        <f>INDEX('BASE DE DATOS'!$A$2:$H$4921,MATCH(CONSTATACIÓN!$C6570,'BASE DE DATOS'!$A$2:$A$4921,0),7)</f>
        <v>#N/A</v>
      </c>
      <c r="J6570" s="5" t="e">
        <f>INDEX('BASE DE DATOS'!$A$2:$H$4921,MATCH(CONSTATACIÓN!$C6570,'BASE DE DATOS'!$A$2:$A$4921,0),8)</f>
        <v>#N/A</v>
      </c>
    </row>
    <row r="6571" spans="1:10" x14ac:dyDescent="0.25">
      <c r="A6571" s="13">
        <f t="shared" si="104"/>
        <v>0</v>
      </c>
      <c r="B6571" s="17" t="e">
        <f>INDEX('BASE DE DATOS'!$A$2:$H$4921,MATCH(CONSTATACIÓN!$C6571,'BASE DE DATOS'!$A$2:$A$4921,0),2)</f>
        <v>#N/A</v>
      </c>
      <c r="C6571" s="5"/>
      <c r="D6571" s="5"/>
      <c r="E6571" s="5"/>
      <c r="F6571" s="5"/>
      <c r="G6571" s="6" t="e">
        <f>INDEX('BASE DE DATOS'!$A$2:$H$4921,MATCH(CONSTATACIÓN!$C6571,'BASE DE DATOS'!$A$2:$A$4921,0),3)</f>
        <v>#N/A</v>
      </c>
      <c r="H6571" s="5" t="e">
        <f>INDEX('BASE DE DATOS'!$A$2:$H$4921,MATCH(CONSTATACIÓN!$C6571,'BASE DE DATOS'!$A$2:$A$4921,0),6)</f>
        <v>#N/A</v>
      </c>
      <c r="I6571" s="5" t="e">
        <f>INDEX('BASE DE DATOS'!$A$2:$H$4921,MATCH(CONSTATACIÓN!$C6571,'BASE DE DATOS'!$A$2:$A$4921,0),7)</f>
        <v>#N/A</v>
      </c>
      <c r="J6571" s="5" t="e">
        <f>INDEX('BASE DE DATOS'!$A$2:$H$4921,MATCH(CONSTATACIÓN!$C6571,'BASE DE DATOS'!$A$2:$A$4921,0),8)</f>
        <v>#N/A</v>
      </c>
    </row>
    <row r="6572" spans="1:10" x14ac:dyDescent="0.25">
      <c r="A6572" s="13">
        <f t="shared" si="104"/>
        <v>0</v>
      </c>
      <c r="B6572" s="17" t="e">
        <f>INDEX('BASE DE DATOS'!$A$2:$H$4921,MATCH(CONSTATACIÓN!$C6572,'BASE DE DATOS'!$A$2:$A$4921,0),2)</f>
        <v>#N/A</v>
      </c>
      <c r="C6572" s="5"/>
      <c r="D6572" s="5"/>
      <c r="E6572" s="5"/>
      <c r="F6572" s="5"/>
      <c r="G6572" s="6" t="e">
        <f>INDEX('BASE DE DATOS'!$A$2:$H$4921,MATCH(CONSTATACIÓN!$C6572,'BASE DE DATOS'!$A$2:$A$4921,0),3)</f>
        <v>#N/A</v>
      </c>
      <c r="H6572" s="5" t="e">
        <f>INDEX('BASE DE DATOS'!$A$2:$H$4921,MATCH(CONSTATACIÓN!$C6572,'BASE DE DATOS'!$A$2:$A$4921,0),6)</f>
        <v>#N/A</v>
      </c>
      <c r="I6572" s="5" t="e">
        <f>INDEX('BASE DE DATOS'!$A$2:$H$4921,MATCH(CONSTATACIÓN!$C6572,'BASE DE DATOS'!$A$2:$A$4921,0),7)</f>
        <v>#N/A</v>
      </c>
      <c r="J6572" s="5" t="e">
        <f>INDEX('BASE DE DATOS'!$A$2:$H$4921,MATCH(CONSTATACIÓN!$C6572,'BASE DE DATOS'!$A$2:$A$4921,0),8)</f>
        <v>#N/A</v>
      </c>
    </row>
    <row r="6573" spans="1:10" x14ac:dyDescent="0.25">
      <c r="A6573" s="13">
        <f t="shared" si="104"/>
        <v>0</v>
      </c>
      <c r="B6573" s="17" t="e">
        <f>INDEX('BASE DE DATOS'!$A$2:$H$4921,MATCH(CONSTATACIÓN!$C6573,'BASE DE DATOS'!$A$2:$A$4921,0),2)</f>
        <v>#N/A</v>
      </c>
      <c r="C6573" s="5"/>
      <c r="D6573" s="5"/>
      <c r="E6573" s="5"/>
      <c r="F6573" s="5"/>
      <c r="G6573" s="6" t="e">
        <f>INDEX('BASE DE DATOS'!$A$2:$H$4921,MATCH(CONSTATACIÓN!$C6573,'BASE DE DATOS'!$A$2:$A$4921,0),3)</f>
        <v>#N/A</v>
      </c>
      <c r="H6573" s="5" t="e">
        <f>INDEX('BASE DE DATOS'!$A$2:$H$4921,MATCH(CONSTATACIÓN!$C6573,'BASE DE DATOS'!$A$2:$A$4921,0),6)</f>
        <v>#N/A</v>
      </c>
      <c r="I6573" s="5" t="e">
        <f>INDEX('BASE DE DATOS'!$A$2:$H$4921,MATCH(CONSTATACIÓN!$C6573,'BASE DE DATOS'!$A$2:$A$4921,0),7)</f>
        <v>#N/A</v>
      </c>
      <c r="J6573" s="5" t="e">
        <f>INDEX('BASE DE DATOS'!$A$2:$H$4921,MATCH(CONSTATACIÓN!$C6573,'BASE DE DATOS'!$A$2:$A$4921,0),8)</f>
        <v>#N/A</v>
      </c>
    </row>
    <row r="6574" spans="1:10" x14ac:dyDescent="0.25">
      <c r="A6574" s="13">
        <f t="shared" si="104"/>
        <v>0</v>
      </c>
      <c r="B6574" s="17" t="e">
        <f>INDEX('BASE DE DATOS'!$A$2:$H$4921,MATCH(CONSTATACIÓN!$C6574,'BASE DE DATOS'!$A$2:$A$4921,0),2)</f>
        <v>#N/A</v>
      </c>
      <c r="C6574" s="5"/>
      <c r="D6574" s="5"/>
      <c r="E6574" s="5"/>
      <c r="F6574" s="5"/>
      <c r="G6574" s="6" t="e">
        <f>INDEX('BASE DE DATOS'!$A$2:$H$4921,MATCH(CONSTATACIÓN!$C6574,'BASE DE DATOS'!$A$2:$A$4921,0),3)</f>
        <v>#N/A</v>
      </c>
      <c r="H6574" s="5" t="e">
        <f>INDEX('BASE DE DATOS'!$A$2:$H$4921,MATCH(CONSTATACIÓN!$C6574,'BASE DE DATOS'!$A$2:$A$4921,0),6)</f>
        <v>#N/A</v>
      </c>
      <c r="I6574" s="5" t="e">
        <f>INDEX('BASE DE DATOS'!$A$2:$H$4921,MATCH(CONSTATACIÓN!$C6574,'BASE DE DATOS'!$A$2:$A$4921,0),7)</f>
        <v>#N/A</v>
      </c>
      <c r="J6574" s="5" t="e">
        <f>INDEX('BASE DE DATOS'!$A$2:$H$4921,MATCH(CONSTATACIÓN!$C6574,'BASE DE DATOS'!$A$2:$A$4921,0),8)</f>
        <v>#N/A</v>
      </c>
    </row>
    <row r="6575" spans="1:10" x14ac:dyDescent="0.25">
      <c r="A6575" s="13">
        <f t="shared" si="104"/>
        <v>0</v>
      </c>
      <c r="B6575" s="17" t="e">
        <f>INDEX('BASE DE DATOS'!$A$2:$H$4921,MATCH(CONSTATACIÓN!$C6575,'BASE DE DATOS'!$A$2:$A$4921,0),2)</f>
        <v>#N/A</v>
      </c>
      <c r="C6575" s="5"/>
      <c r="D6575" s="5"/>
      <c r="E6575" s="5"/>
      <c r="F6575" s="5"/>
      <c r="G6575" s="6" t="e">
        <f>INDEX('BASE DE DATOS'!$A$2:$H$4921,MATCH(CONSTATACIÓN!$C6575,'BASE DE DATOS'!$A$2:$A$4921,0),3)</f>
        <v>#N/A</v>
      </c>
      <c r="H6575" s="5" t="e">
        <f>INDEX('BASE DE DATOS'!$A$2:$H$4921,MATCH(CONSTATACIÓN!$C6575,'BASE DE DATOS'!$A$2:$A$4921,0),6)</f>
        <v>#N/A</v>
      </c>
      <c r="I6575" s="5" t="e">
        <f>INDEX('BASE DE DATOS'!$A$2:$H$4921,MATCH(CONSTATACIÓN!$C6575,'BASE DE DATOS'!$A$2:$A$4921,0),7)</f>
        <v>#N/A</v>
      </c>
      <c r="J6575" s="5" t="e">
        <f>INDEX('BASE DE DATOS'!$A$2:$H$4921,MATCH(CONSTATACIÓN!$C6575,'BASE DE DATOS'!$A$2:$A$4921,0),8)</f>
        <v>#N/A</v>
      </c>
    </row>
    <row r="6576" spans="1:10" x14ac:dyDescent="0.25">
      <c r="A6576" s="13">
        <f t="shared" si="104"/>
        <v>0</v>
      </c>
      <c r="B6576" s="17" t="e">
        <f>INDEX('BASE DE DATOS'!$A$2:$H$4921,MATCH(CONSTATACIÓN!$C6576,'BASE DE DATOS'!$A$2:$A$4921,0),2)</f>
        <v>#N/A</v>
      </c>
      <c r="C6576" s="5"/>
      <c r="D6576" s="5"/>
      <c r="E6576" s="5"/>
      <c r="F6576" s="5"/>
      <c r="G6576" s="6" t="e">
        <f>INDEX('BASE DE DATOS'!$A$2:$H$4921,MATCH(CONSTATACIÓN!$C6576,'BASE DE DATOS'!$A$2:$A$4921,0),3)</f>
        <v>#N/A</v>
      </c>
      <c r="H6576" s="5" t="e">
        <f>INDEX('BASE DE DATOS'!$A$2:$H$4921,MATCH(CONSTATACIÓN!$C6576,'BASE DE DATOS'!$A$2:$A$4921,0),6)</f>
        <v>#N/A</v>
      </c>
      <c r="I6576" s="5" t="e">
        <f>INDEX('BASE DE DATOS'!$A$2:$H$4921,MATCH(CONSTATACIÓN!$C6576,'BASE DE DATOS'!$A$2:$A$4921,0),7)</f>
        <v>#N/A</v>
      </c>
      <c r="J6576" s="5" t="e">
        <f>INDEX('BASE DE DATOS'!$A$2:$H$4921,MATCH(CONSTATACIÓN!$C6576,'BASE DE DATOS'!$A$2:$A$4921,0),8)</f>
        <v>#N/A</v>
      </c>
    </row>
    <row r="6577" spans="1:10" x14ac:dyDescent="0.25">
      <c r="A6577" s="13">
        <f t="shared" si="104"/>
        <v>0</v>
      </c>
      <c r="B6577" s="17" t="e">
        <f>INDEX('BASE DE DATOS'!$A$2:$H$4921,MATCH(CONSTATACIÓN!$C6577,'BASE DE DATOS'!$A$2:$A$4921,0),2)</f>
        <v>#N/A</v>
      </c>
      <c r="C6577" s="5"/>
      <c r="D6577" s="5"/>
      <c r="E6577" s="5"/>
      <c r="F6577" s="5"/>
      <c r="G6577" s="6" t="e">
        <f>INDEX('BASE DE DATOS'!$A$2:$H$4921,MATCH(CONSTATACIÓN!$C6577,'BASE DE DATOS'!$A$2:$A$4921,0),3)</f>
        <v>#N/A</v>
      </c>
      <c r="H6577" s="5" t="e">
        <f>INDEX('BASE DE DATOS'!$A$2:$H$4921,MATCH(CONSTATACIÓN!$C6577,'BASE DE DATOS'!$A$2:$A$4921,0),6)</f>
        <v>#N/A</v>
      </c>
      <c r="I6577" s="5" t="e">
        <f>INDEX('BASE DE DATOS'!$A$2:$H$4921,MATCH(CONSTATACIÓN!$C6577,'BASE DE DATOS'!$A$2:$A$4921,0),7)</f>
        <v>#N/A</v>
      </c>
      <c r="J6577" s="5" t="e">
        <f>INDEX('BASE DE DATOS'!$A$2:$H$4921,MATCH(CONSTATACIÓN!$C6577,'BASE DE DATOS'!$A$2:$A$4921,0),8)</f>
        <v>#N/A</v>
      </c>
    </row>
    <row r="6578" spans="1:10" x14ac:dyDescent="0.25">
      <c r="A6578" s="13">
        <f t="shared" si="104"/>
        <v>0</v>
      </c>
      <c r="B6578" s="17" t="e">
        <f>INDEX('BASE DE DATOS'!$A$2:$H$4921,MATCH(CONSTATACIÓN!$C6578,'BASE DE DATOS'!$A$2:$A$4921,0),2)</f>
        <v>#N/A</v>
      </c>
      <c r="C6578" s="5"/>
      <c r="D6578" s="5"/>
      <c r="E6578" s="5"/>
      <c r="F6578" s="5"/>
      <c r="G6578" s="6" t="e">
        <f>INDEX('BASE DE DATOS'!$A$2:$H$4921,MATCH(CONSTATACIÓN!$C6578,'BASE DE DATOS'!$A$2:$A$4921,0),3)</f>
        <v>#N/A</v>
      </c>
      <c r="H6578" s="5" t="e">
        <f>INDEX('BASE DE DATOS'!$A$2:$H$4921,MATCH(CONSTATACIÓN!$C6578,'BASE DE DATOS'!$A$2:$A$4921,0),6)</f>
        <v>#N/A</v>
      </c>
      <c r="I6578" s="5" t="e">
        <f>INDEX('BASE DE DATOS'!$A$2:$H$4921,MATCH(CONSTATACIÓN!$C6578,'BASE DE DATOS'!$A$2:$A$4921,0),7)</f>
        <v>#N/A</v>
      </c>
      <c r="J6578" s="5" t="e">
        <f>INDEX('BASE DE DATOS'!$A$2:$H$4921,MATCH(CONSTATACIÓN!$C6578,'BASE DE DATOS'!$A$2:$A$4921,0),8)</f>
        <v>#N/A</v>
      </c>
    </row>
    <row r="6579" spans="1:10" x14ac:dyDescent="0.25">
      <c r="A6579" s="13">
        <f t="shared" si="104"/>
        <v>0</v>
      </c>
      <c r="B6579" s="17" t="e">
        <f>INDEX('BASE DE DATOS'!$A$2:$H$4921,MATCH(CONSTATACIÓN!$C6579,'BASE DE DATOS'!$A$2:$A$4921,0),2)</f>
        <v>#N/A</v>
      </c>
      <c r="C6579" s="5"/>
      <c r="D6579" s="5"/>
      <c r="E6579" s="5"/>
      <c r="F6579" s="5"/>
      <c r="G6579" s="6" t="e">
        <f>INDEX('BASE DE DATOS'!$A$2:$H$4921,MATCH(CONSTATACIÓN!$C6579,'BASE DE DATOS'!$A$2:$A$4921,0),3)</f>
        <v>#N/A</v>
      </c>
      <c r="H6579" s="5" t="e">
        <f>INDEX('BASE DE DATOS'!$A$2:$H$4921,MATCH(CONSTATACIÓN!$C6579,'BASE DE DATOS'!$A$2:$A$4921,0),6)</f>
        <v>#N/A</v>
      </c>
      <c r="I6579" s="5" t="e">
        <f>INDEX('BASE DE DATOS'!$A$2:$H$4921,MATCH(CONSTATACIÓN!$C6579,'BASE DE DATOS'!$A$2:$A$4921,0),7)</f>
        <v>#N/A</v>
      </c>
      <c r="J6579" s="5" t="e">
        <f>INDEX('BASE DE DATOS'!$A$2:$H$4921,MATCH(CONSTATACIÓN!$C6579,'BASE DE DATOS'!$A$2:$A$4921,0),8)</f>
        <v>#N/A</v>
      </c>
    </row>
    <row r="6580" spans="1:10" x14ac:dyDescent="0.25">
      <c r="A6580" s="13">
        <f t="shared" ref="A6580:A6611" si="105">C6580</f>
        <v>0</v>
      </c>
      <c r="B6580" s="17" t="e">
        <f>INDEX('BASE DE DATOS'!$A$2:$H$4921,MATCH(CONSTATACIÓN!$C6580,'BASE DE DATOS'!$A$2:$A$4921,0),2)</f>
        <v>#N/A</v>
      </c>
      <c r="C6580" s="5"/>
      <c r="D6580" s="5"/>
      <c r="E6580" s="5"/>
      <c r="F6580" s="5"/>
      <c r="G6580" s="6" t="e">
        <f>INDEX('BASE DE DATOS'!$A$2:$H$4921,MATCH(CONSTATACIÓN!$C6580,'BASE DE DATOS'!$A$2:$A$4921,0),3)</f>
        <v>#N/A</v>
      </c>
      <c r="H6580" s="5" t="e">
        <f>INDEX('BASE DE DATOS'!$A$2:$H$4921,MATCH(CONSTATACIÓN!$C6580,'BASE DE DATOS'!$A$2:$A$4921,0),6)</f>
        <v>#N/A</v>
      </c>
      <c r="I6580" s="5" t="e">
        <f>INDEX('BASE DE DATOS'!$A$2:$H$4921,MATCH(CONSTATACIÓN!$C6580,'BASE DE DATOS'!$A$2:$A$4921,0),7)</f>
        <v>#N/A</v>
      </c>
      <c r="J6580" s="5" t="e">
        <f>INDEX('BASE DE DATOS'!$A$2:$H$4921,MATCH(CONSTATACIÓN!$C6580,'BASE DE DATOS'!$A$2:$A$4921,0),8)</f>
        <v>#N/A</v>
      </c>
    </row>
    <row r="6581" spans="1:10" x14ac:dyDescent="0.25">
      <c r="A6581" s="13">
        <f t="shared" si="105"/>
        <v>0</v>
      </c>
      <c r="B6581" s="17" t="e">
        <f>INDEX('BASE DE DATOS'!$A$2:$H$4921,MATCH(CONSTATACIÓN!$C6581,'BASE DE DATOS'!$A$2:$A$4921,0),2)</f>
        <v>#N/A</v>
      </c>
      <c r="C6581" s="5"/>
      <c r="D6581" s="5"/>
      <c r="E6581" s="5"/>
      <c r="F6581" s="5"/>
      <c r="G6581" s="6" t="e">
        <f>INDEX('BASE DE DATOS'!$A$2:$H$4921,MATCH(CONSTATACIÓN!$C6581,'BASE DE DATOS'!$A$2:$A$4921,0),3)</f>
        <v>#N/A</v>
      </c>
      <c r="H6581" s="5" t="e">
        <f>INDEX('BASE DE DATOS'!$A$2:$H$4921,MATCH(CONSTATACIÓN!$C6581,'BASE DE DATOS'!$A$2:$A$4921,0),6)</f>
        <v>#N/A</v>
      </c>
      <c r="I6581" s="5" t="e">
        <f>INDEX('BASE DE DATOS'!$A$2:$H$4921,MATCH(CONSTATACIÓN!$C6581,'BASE DE DATOS'!$A$2:$A$4921,0),7)</f>
        <v>#N/A</v>
      </c>
      <c r="J6581" s="5" t="e">
        <f>INDEX('BASE DE DATOS'!$A$2:$H$4921,MATCH(CONSTATACIÓN!$C6581,'BASE DE DATOS'!$A$2:$A$4921,0),8)</f>
        <v>#N/A</v>
      </c>
    </row>
    <row r="6582" spans="1:10" x14ac:dyDescent="0.25">
      <c r="A6582" s="13">
        <f t="shared" si="105"/>
        <v>0</v>
      </c>
      <c r="B6582" s="17" t="e">
        <f>INDEX('BASE DE DATOS'!$A$2:$H$4921,MATCH(CONSTATACIÓN!$C6582,'BASE DE DATOS'!$A$2:$A$4921,0),2)</f>
        <v>#N/A</v>
      </c>
      <c r="C6582" s="5"/>
      <c r="D6582" s="5"/>
      <c r="E6582" s="5"/>
      <c r="F6582" s="5"/>
      <c r="G6582" s="6" t="e">
        <f>INDEX('BASE DE DATOS'!$A$2:$H$4921,MATCH(CONSTATACIÓN!$C6582,'BASE DE DATOS'!$A$2:$A$4921,0),3)</f>
        <v>#N/A</v>
      </c>
      <c r="H6582" s="5" t="e">
        <f>INDEX('BASE DE DATOS'!$A$2:$H$4921,MATCH(CONSTATACIÓN!$C6582,'BASE DE DATOS'!$A$2:$A$4921,0),6)</f>
        <v>#N/A</v>
      </c>
      <c r="I6582" s="5" t="e">
        <f>INDEX('BASE DE DATOS'!$A$2:$H$4921,MATCH(CONSTATACIÓN!$C6582,'BASE DE DATOS'!$A$2:$A$4921,0),7)</f>
        <v>#N/A</v>
      </c>
      <c r="J6582" s="5" t="e">
        <f>INDEX('BASE DE DATOS'!$A$2:$H$4921,MATCH(CONSTATACIÓN!$C6582,'BASE DE DATOS'!$A$2:$A$4921,0),8)</f>
        <v>#N/A</v>
      </c>
    </row>
    <row r="6583" spans="1:10" x14ac:dyDescent="0.25">
      <c r="A6583" s="13">
        <f t="shared" si="105"/>
        <v>0</v>
      </c>
      <c r="B6583" s="17" t="e">
        <f>INDEX('BASE DE DATOS'!$A$2:$H$4921,MATCH(CONSTATACIÓN!$C6583,'BASE DE DATOS'!$A$2:$A$4921,0),2)</f>
        <v>#N/A</v>
      </c>
      <c r="C6583" s="5"/>
      <c r="D6583" s="5"/>
      <c r="E6583" s="5"/>
      <c r="F6583" s="5"/>
      <c r="G6583" s="6" t="e">
        <f>INDEX('BASE DE DATOS'!$A$2:$H$4921,MATCH(CONSTATACIÓN!$C6583,'BASE DE DATOS'!$A$2:$A$4921,0),3)</f>
        <v>#N/A</v>
      </c>
      <c r="H6583" s="5" t="e">
        <f>INDEX('BASE DE DATOS'!$A$2:$H$4921,MATCH(CONSTATACIÓN!$C6583,'BASE DE DATOS'!$A$2:$A$4921,0),6)</f>
        <v>#N/A</v>
      </c>
      <c r="I6583" s="5" t="e">
        <f>INDEX('BASE DE DATOS'!$A$2:$H$4921,MATCH(CONSTATACIÓN!$C6583,'BASE DE DATOS'!$A$2:$A$4921,0),7)</f>
        <v>#N/A</v>
      </c>
      <c r="J6583" s="5" t="e">
        <f>INDEX('BASE DE DATOS'!$A$2:$H$4921,MATCH(CONSTATACIÓN!$C6583,'BASE DE DATOS'!$A$2:$A$4921,0),8)</f>
        <v>#N/A</v>
      </c>
    </row>
    <row r="6584" spans="1:10" x14ac:dyDescent="0.25">
      <c r="A6584" s="13">
        <f t="shared" si="105"/>
        <v>0</v>
      </c>
      <c r="B6584" s="17" t="e">
        <f>INDEX('BASE DE DATOS'!$A$2:$H$4921,MATCH(CONSTATACIÓN!$C6584,'BASE DE DATOS'!$A$2:$A$4921,0),2)</f>
        <v>#N/A</v>
      </c>
      <c r="C6584" s="5"/>
      <c r="D6584" s="5"/>
      <c r="E6584" s="5"/>
      <c r="F6584" s="5"/>
      <c r="G6584" s="6" t="e">
        <f>INDEX('BASE DE DATOS'!$A$2:$H$4921,MATCH(CONSTATACIÓN!$C6584,'BASE DE DATOS'!$A$2:$A$4921,0),3)</f>
        <v>#N/A</v>
      </c>
      <c r="H6584" s="5" t="e">
        <f>INDEX('BASE DE DATOS'!$A$2:$H$4921,MATCH(CONSTATACIÓN!$C6584,'BASE DE DATOS'!$A$2:$A$4921,0),6)</f>
        <v>#N/A</v>
      </c>
      <c r="I6584" s="5" t="e">
        <f>INDEX('BASE DE DATOS'!$A$2:$H$4921,MATCH(CONSTATACIÓN!$C6584,'BASE DE DATOS'!$A$2:$A$4921,0),7)</f>
        <v>#N/A</v>
      </c>
      <c r="J6584" s="5" t="e">
        <f>INDEX('BASE DE DATOS'!$A$2:$H$4921,MATCH(CONSTATACIÓN!$C6584,'BASE DE DATOS'!$A$2:$A$4921,0),8)</f>
        <v>#N/A</v>
      </c>
    </row>
    <row r="6585" spans="1:10" x14ac:dyDescent="0.25">
      <c r="A6585" s="13">
        <f t="shared" si="105"/>
        <v>0</v>
      </c>
      <c r="B6585" s="17" t="e">
        <f>INDEX('BASE DE DATOS'!$A$2:$H$4921,MATCH(CONSTATACIÓN!$C6585,'BASE DE DATOS'!$A$2:$A$4921,0),2)</f>
        <v>#N/A</v>
      </c>
      <c r="C6585" s="5"/>
      <c r="D6585" s="5"/>
      <c r="E6585" s="5"/>
      <c r="F6585" s="5"/>
      <c r="G6585" s="6" t="e">
        <f>INDEX('BASE DE DATOS'!$A$2:$H$4921,MATCH(CONSTATACIÓN!$C6585,'BASE DE DATOS'!$A$2:$A$4921,0),3)</f>
        <v>#N/A</v>
      </c>
      <c r="H6585" s="5" t="e">
        <f>INDEX('BASE DE DATOS'!$A$2:$H$4921,MATCH(CONSTATACIÓN!$C6585,'BASE DE DATOS'!$A$2:$A$4921,0),6)</f>
        <v>#N/A</v>
      </c>
      <c r="I6585" s="5" t="e">
        <f>INDEX('BASE DE DATOS'!$A$2:$H$4921,MATCH(CONSTATACIÓN!$C6585,'BASE DE DATOS'!$A$2:$A$4921,0),7)</f>
        <v>#N/A</v>
      </c>
      <c r="J6585" s="5" t="e">
        <f>INDEX('BASE DE DATOS'!$A$2:$H$4921,MATCH(CONSTATACIÓN!$C6585,'BASE DE DATOS'!$A$2:$A$4921,0),8)</f>
        <v>#N/A</v>
      </c>
    </row>
    <row r="6586" spans="1:10" x14ac:dyDescent="0.25">
      <c r="A6586" s="13">
        <f t="shared" si="105"/>
        <v>0</v>
      </c>
      <c r="B6586" s="17" t="e">
        <f>INDEX('BASE DE DATOS'!$A$2:$H$4921,MATCH(CONSTATACIÓN!$C6586,'BASE DE DATOS'!$A$2:$A$4921,0),2)</f>
        <v>#N/A</v>
      </c>
      <c r="C6586" s="5"/>
      <c r="D6586" s="5"/>
      <c r="E6586" s="5"/>
      <c r="F6586" s="5"/>
      <c r="G6586" s="6" t="e">
        <f>INDEX('BASE DE DATOS'!$A$2:$H$4921,MATCH(CONSTATACIÓN!$C6586,'BASE DE DATOS'!$A$2:$A$4921,0),3)</f>
        <v>#N/A</v>
      </c>
      <c r="H6586" s="5" t="e">
        <f>INDEX('BASE DE DATOS'!$A$2:$H$4921,MATCH(CONSTATACIÓN!$C6586,'BASE DE DATOS'!$A$2:$A$4921,0),6)</f>
        <v>#N/A</v>
      </c>
      <c r="I6586" s="5" t="e">
        <f>INDEX('BASE DE DATOS'!$A$2:$H$4921,MATCH(CONSTATACIÓN!$C6586,'BASE DE DATOS'!$A$2:$A$4921,0),7)</f>
        <v>#N/A</v>
      </c>
      <c r="J6586" s="5" t="e">
        <f>INDEX('BASE DE DATOS'!$A$2:$H$4921,MATCH(CONSTATACIÓN!$C6586,'BASE DE DATOS'!$A$2:$A$4921,0),8)</f>
        <v>#N/A</v>
      </c>
    </row>
    <row r="6587" spans="1:10" x14ac:dyDescent="0.25">
      <c r="A6587" s="13">
        <f t="shared" si="105"/>
        <v>0</v>
      </c>
      <c r="B6587" s="17" t="e">
        <f>INDEX('BASE DE DATOS'!$A$2:$H$4921,MATCH(CONSTATACIÓN!$C6587,'BASE DE DATOS'!$A$2:$A$4921,0),2)</f>
        <v>#N/A</v>
      </c>
      <c r="C6587" s="5"/>
      <c r="D6587" s="5"/>
      <c r="E6587" s="5"/>
      <c r="F6587" s="5"/>
      <c r="G6587" s="6" t="e">
        <f>INDEX('BASE DE DATOS'!$A$2:$H$4921,MATCH(CONSTATACIÓN!$C6587,'BASE DE DATOS'!$A$2:$A$4921,0),3)</f>
        <v>#N/A</v>
      </c>
      <c r="H6587" s="5" t="e">
        <f>INDEX('BASE DE DATOS'!$A$2:$H$4921,MATCH(CONSTATACIÓN!$C6587,'BASE DE DATOS'!$A$2:$A$4921,0),6)</f>
        <v>#N/A</v>
      </c>
      <c r="I6587" s="5" t="e">
        <f>INDEX('BASE DE DATOS'!$A$2:$H$4921,MATCH(CONSTATACIÓN!$C6587,'BASE DE DATOS'!$A$2:$A$4921,0),7)</f>
        <v>#N/A</v>
      </c>
      <c r="J6587" s="5" t="e">
        <f>INDEX('BASE DE DATOS'!$A$2:$H$4921,MATCH(CONSTATACIÓN!$C6587,'BASE DE DATOS'!$A$2:$A$4921,0),8)</f>
        <v>#N/A</v>
      </c>
    </row>
    <row r="6588" spans="1:10" x14ac:dyDescent="0.25">
      <c r="A6588" s="13">
        <f t="shared" si="105"/>
        <v>0</v>
      </c>
      <c r="B6588" s="17" t="e">
        <f>INDEX('BASE DE DATOS'!$A$2:$H$4921,MATCH(CONSTATACIÓN!$C6588,'BASE DE DATOS'!$A$2:$A$4921,0),2)</f>
        <v>#N/A</v>
      </c>
      <c r="C6588" s="5"/>
      <c r="D6588" s="5"/>
      <c r="E6588" s="5"/>
      <c r="F6588" s="5"/>
      <c r="G6588" s="6" t="e">
        <f>INDEX('BASE DE DATOS'!$A$2:$H$4921,MATCH(CONSTATACIÓN!$C6588,'BASE DE DATOS'!$A$2:$A$4921,0),3)</f>
        <v>#N/A</v>
      </c>
      <c r="H6588" s="5" t="e">
        <f>INDEX('BASE DE DATOS'!$A$2:$H$4921,MATCH(CONSTATACIÓN!$C6588,'BASE DE DATOS'!$A$2:$A$4921,0),6)</f>
        <v>#N/A</v>
      </c>
      <c r="I6588" s="5" t="e">
        <f>INDEX('BASE DE DATOS'!$A$2:$H$4921,MATCH(CONSTATACIÓN!$C6588,'BASE DE DATOS'!$A$2:$A$4921,0),7)</f>
        <v>#N/A</v>
      </c>
      <c r="J6588" s="5" t="e">
        <f>INDEX('BASE DE DATOS'!$A$2:$H$4921,MATCH(CONSTATACIÓN!$C6588,'BASE DE DATOS'!$A$2:$A$4921,0),8)</f>
        <v>#N/A</v>
      </c>
    </row>
    <row r="6589" spans="1:10" x14ac:dyDescent="0.25">
      <c r="A6589" s="13">
        <f t="shared" si="105"/>
        <v>0</v>
      </c>
      <c r="B6589" s="17" t="e">
        <f>INDEX('BASE DE DATOS'!$A$2:$H$4921,MATCH(CONSTATACIÓN!$C6589,'BASE DE DATOS'!$A$2:$A$4921,0),2)</f>
        <v>#N/A</v>
      </c>
      <c r="C6589" s="5"/>
      <c r="D6589" s="5"/>
      <c r="E6589" s="5"/>
      <c r="F6589" s="5"/>
      <c r="G6589" s="6" t="e">
        <f>INDEX('BASE DE DATOS'!$A$2:$H$4921,MATCH(CONSTATACIÓN!$C6589,'BASE DE DATOS'!$A$2:$A$4921,0),3)</f>
        <v>#N/A</v>
      </c>
      <c r="H6589" s="5" t="e">
        <f>INDEX('BASE DE DATOS'!$A$2:$H$4921,MATCH(CONSTATACIÓN!$C6589,'BASE DE DATOS'!$A$2:$A$4921,0),6)</f>
        <v>#N/A</v>
      </c>
      <c r="I6589" s="5" t="e">
        <f>INDEX('BASE DE DATOS'!$A$2:$H$4921,MATCH(CONSTATACIÓN!$C6589,'BASE DE DATOS'!$A$2:$A$4921,0),7)</f>
        <v>#N/A</v>
      </c>
      <c r="J6589" s="5" t="e">
        <f>INDEX('BASE DE DATOS'!$A$2:$H$4921,MATCH(CONSTATACIÓN!$C6589,'BASE DE DATOS'!$A$2:$A$4921,0),8)</f>
        <v>#N/A</v>
      </c>
    </row>
    <row r="6590" spans="1:10" x14ac:dyDescent="0.25">
      <c r="A6590" s="13">
        <f t="shared" si="105"/>
        <v>0</v>
      </c>
      <c r="B6590" s="17" t="e">
        <f>INDEX('BASE DE DATOS'!$A$2:$H$4921,MATCH(CONSTATACIÓN!$C6590,'BASE DE DATOS'!$A$2:$A$4921,0),2)</f>
        <v>#N/A</v>
      </c>
      <c r="C6590" s="5"/>
      <c r="D6590" s="5"/>
      <c r="E6590" s="5"/>
      <c r="F6590" s="5"/>
      <c r="G6590" s="6" t="e">
        <f>INDEX('BASE DE DATOS'!$A$2:$H$4921,MATCH(CONSTATACIÓN!$C6590,'BASE DE DATOS'!$A$2:$A$4921,0),3)</f>
        <v>#N/A</v>
      </c>
      <c r="H6590" s="5" t="e">
        <f>INDEX('BASE DE DATOS'!$A$2:$H$4921,MATCH(CONSTATACIÓN!$C6590,'BASE DE DATOS'!$A$2:$A$4921,0),6)</f>
        <v>#N/A</v>
      </c>
      <c r="I6590" s="5" t="e">
        <f>INDEX('BASE DE DATOS'!$A$2:$H$4921,MATCH(CONSTATACIÓN!$C6590,'BASE DE DATOS'!$A$2:$A$4921,0),7)</f>
        <v>#N/A</v>
      </c>
      <c r="J6590" s="5" t="e">
        <f>INDEX('BASE DE DATOS'!$A$2:$H$4921,MATCH(CONSTATACIÓN!$C6590,'BASE DE DATOS'!$A$2:$A$4921,0),8)</f>
        <v>#N/A</v>
      </c>
    </row>
    <row r="6591" spans="1:10" x14ac:dyDescent="0.25">
      <c r="A6591" s="13">
        <f t="shared" si="105"/>
        <v>0</v>
      </c>
      <c r="B6591" s="17" t="e">
        <f>INDEX('BASE DE DATOS'!$A$2:$H$4921,MATCH(CONSTATACIÓN!$C6591,'BASE DE DATOS'!$A$2:$A$4921,0),2)</f>
        <v>#N/A</v>
      </c>
      <c r="C6591" s="5"/>
      <c r="D6591" s="5"/>
      <c r="E6591" s="5"/>
      <c r="F6591" s="5"/>
      <c r="G6591" s="6" t="e">
        <f>INDEX('BASE DE DATOS'!$A$2:$H$4921,MATCH(CONSTATACIÓN!$C6591,'BASE DE DATOS'!$A$2:$A$4921,0),3)</f>
        <v>#N/A</v>
      </c>
      <c r="H6591" s="5" t="e">
        <f>INDEX('BASE DE DATOS'!$A$2:$H$4921,MATCH(CONSTATACIÓN!$C6591,'BASE DE DATOS'!$A$2:$A$4921,0),6)</f>
        <v>#N/A</v>
      </c>
      <c r="I6591" s="5" t="e">
        <f>INDEX('BASE DE DATOS'!$A$2:$H$4921,MATCH(CONSTATACIÓN!$C6591,'BASE DE DATOS'!$A$2:$A$4921,0),7)</f>
        <v>#N/A</v>
      </c>
      <c r="J6591" s="5" t="e">
        <f>INDEX('BASE DE DATOS'!$A$2:$H$4921,MATCH(CONSTATACIÓN!$C6591,'BASE DE DATOS'!$A$2:$A$4921,0),8)</f>
        <v>#N/A</v>
      </c>
    </row>
    <row r="6592" spans="1:10" x14ac:dyDescent="0.25">
      <c r="A6592" s="13">
        <f t="shared" si="105"/>
        <v>0</v>
      </c>
      <c r="B6592" s="17" t="e">
        <f>INDEX('BASE DE DATOS'!$A$2:$H$4921,MATCH(CONSTATACIÓN!$C6592,'BASE DE DATOS'!$A$2:$A$4921,0),2)</f>
        <v>#N/A</v>
      </c>
      <c r="C6592" s="5"/>
      <c r="D6592" s="5"/>
      <c r="E6592" s="5"/>
      <c r="F6592" s="5"/>
      <c r="G6592" s="6" t="e">
        <f>INDEX('BASE DE DATOS'!$A$2:$H$4921,MATCH(CONSTATACIÓN!$C6592,'BASE DE DATOS'!$A$2:$A$4921,0),3)</f>
        <v>#N/A</v>
      </c>
      <c r="H6592" s="5" t="e">
        <f>INDEX('BASE DE DATOS'!$A$2:$H$4921,MATCH(CONSTATACIÓN!$C6592,'BASE DE DATOS'!$A$2:$A$4921,0),6)</f>
        <v>#N/A</v>
      </c>
      <c r="I6592" s="5" t="e">
        <f>INDEX('BASE DE DATOS'!$A$2:$H$4921,MATCH(CONSTATACIÓN!$C6592,'BASE DE DATOS'!$A$2:$A$4921,0),7)</f>
        <v>#N/A</v>
      </c>
      <c r="J6592" s="5" t="e">
        <f>INDEX('BASE DE DATOS'!$A$2:$H$4921,MATCH(CONSTATACIÓN!$C6592,'BASE DE DATOS'!$A$2:$A$4921,0),8)</f>
        <v>#N/A</v>
      </c>
    </row>
    <row r="6593" spans="1:10" x14ac:dyDescent="0.25">
      <c r="A6593" s="13">
        <f t="shared" si="105"/>
        <v>0</v>
      </c>
      <c r="B6593" s="17" t="e">
        <f>INDEX('BASE DE DATOS'!$A$2:$H$4921,MATCH(CONSTATACIÓN!$C6593,'BASE DE DATOS'!$A$2:$A$4921,0),2)</f>
        <v>#N/A</v>
      </c>
      <c r="C6593" s="5"/>
      <c r="D6593" s="5"/>
      <c r="E6593" s="5"/>
      <c r="F6593" s="5"/>
      <c r="G6593" s="6" t="e">
        <f>INDEX('BASE DE DATOS'!$A$2:$H$4921,MATCH(CONSTATACIÓN!$C6593,'BASE DE DATOS'!$A$2:$A$4921,0),3)</f>
        <v>#N/A</v>
      </c>
      <c r="H6593" s="5" t="e">
        <f>INDEX('BASE DE DATOS'!$A$2:$H$4921,MATCH(CONSTATACIÓN!$C6593,'BASE DE DATOS'!$A$2:$A$4921,0),6)</f>
        <v>#N/A</v>
      </c>
      <c r="I6593" s="5" t="e">
        <f>INDEX('BASE DE DATOS'!$A$2:$H$4921,MATCH(CONSTATACIÓN!$C6593,'BASE DE DATOS'!$A$2:$A$4921,0),7)</f>
        <v>#N/A</v>
      </c>
      <c r="J6593" s="5" t="e">
        <f>INDEX('BASE DE DATOS'!$A$2:$H$4921,MATCH(CONSTATACIÓN!$C6593,'BASE DE DATOS'!$A$2:$A$4921,0),8)</f>
        <v>#N/A</v>
      </c>
    </row>
    <row r="6594" spans="1:10" x14ac:dyDescent="0.25">
      <c r="A6594" s="13">
        <f t="shared" si="105"/>
        <v>0</v>
      </c>
      <c r="B6594" s="17" t="e">
        <f>INDEX('BASE DE DATOS'!$A$2:$H$4921,MATCH(CONSTATACIÓN!$C6594,'BASE DE DATOS'!$A$2:$A$4921,0),2)</f>
        <v>#N/A</v>
      </c>
      <c r="C6594" s="5"/>
      <c r="D6594" s="5"/>
      <c r="E6594" s="5"/>
      <c r="F6594" s="5"/>
      <c r="G6594" s="6" t="e">
        <f>INDEX('BASE DE DATOS'!$A$2:$H$4921,MATCH(CONSTATACIÓN!$C6594,'BASE DE DATOS'!$A$2:$A$4921,0),3)</f>
        <v>#N/A</v>
      </c>
      <c r="H6594" s="5" t="e">
        <f>INDEX('BASE DE DATOS'!$A$2:$H$4921,MATCH(CONSTATACIÓN!$C6594,'BASE DE DATOS'!$A$2:$A$4921,0),6)</f>
        <v>#N/A</v>
      </c>
      <c r="I6594" s="5" t="e">
        <f>INDEX('BASE DE DATOS'!$A$2:$H$4921,MATCH(CONSTATACIÓN!$C6594,'BASE DE DATOS'!$A$2:$A$4921,0),7)</f>
        <v>#N/A</v>
      </c>
      <c r="J6594" s="5" t="e">
        <f>INDEX('BASE DE DATOS'!$A$2:$H$4921,MATCH(CONSTATACIÓN!$C6594,'BASE DE DATOS'!$A$2:$A$4921,0),8)</f>
        <v>#N/A</v>
      </c>
    </row>
    <row r="6595" spans="1:10" x14ac:dyDescent="0.25">
      <c r="A6595" s="13">
        <f t="shared" si="105"/>
        <v>0</v>
      </c>
      <c r="B6595" s="17" t="e">
        <f>INDEX('BASE DE DATOS'!$A$2:$H$4921,MATCH(CONSTATACIÓN!$C6595,'BASE DE DATOS'!$A$2:$A$4921,0),2)</f>
        <v>#N/A</v>
      </c>
      <c r="C6595" s="5"/>
      <c r="D6595" s="5"/>
      <c r="E6595" s="5"/>
      <c r="F6595" s="5"/>
      <c r="G6595" s="6" t="e">
        <f>INDEX('BASE DE DATOS'!$A$2:$H$4921,MATCH(CONSTATACIÓN!$C6595,'BASE DE DATOS'!$A$2:$A$4921,0),3)</f>
        <v>#N/A</v>
      </c>
      <c r="H6595" s="5" t="e">
        <f>INDEX('BASE DE DATOS'!$A$2:$H$4921,MATCH(CONSTATACIÓN!$C6595,'BASE DE DATOS'!$A$2:$A$4921,0),6)</f>
        <v>#N/A</v>
      </c>
      <c r="I6595" s="5" t="e">
        <f>INDEX('BASE DE DATOS'!$A$2:$H$4921,MATCH(CONSTATACIÓN!$C6595,'BASE DE DATOS'!$A$2:$A$4921,0),7)</f>
        <v>#N/A</v>
      </c>
      <c r="J6595" s="5" t="e">
        <f>INDEX('BASE DE DATOS'!$A$2:$H$4921,MATCH(CONSTATACIÓN!$C6595,'BASE DE DATOS'!$A$2:$A$4921,0),8)</f>
        <v>#N/A</v>
      </c>
    </row>
    <row r="6596" spans="1:10" x14ac:dyDescent="0.25">
      <c r="A6596" s="13">
        <f t="shared" si="105"/>
        <v>0</v>
      </c>
      <c r="B6596" s="17" t="e">
        <f>INDEX('BASE DE DATOS'!$A$2:$H$4921,MATCH(CONSTATACIÓN!$C6596,'BASE DE DATOS'!$A$2:$A$4921,0),2)</f>
        <v>#N/A</v>
      </c>
      <c r="C6596" s="5"/>
      <c r="D6596" s="5"/>
      <c r="E6596" s="5"/>
      <c r="F6596" s="5"/>
      <c r="G6596" s="6" t="e">
        <f>INDEX('BASE DE DATOS'!$A$2:$H$4921,MATCH(CONSTATACIÓN!$C6596,'BASE DE DATOS'!$A$2:$A$4921,0),3)</f>
        <v>#N/A</v>
      </c>
      <c r="H6596" s="5" t="e">
        <f>INDEX('BASE DE DATOS'!$A$2:$H$4921,MATCH(CONSTATACIÓN!$C6596,'BASE DE DATOS'!$A$2:$A$4921,0),6)</f>
        <v>#N/A</v>
      </c>
      <c r="I6596" s="5" t="e">
        <f>INDEX('BASE DE DATOS'!$A$2:$H$4921,MATCH(CONSTATACIÓN!$C6596,'BASE DE DATOS'!$A$2:$A$4921,0),7)</f>
        <v>#N/A</v>
      </c>
      <c r="J6596" s="5" t="e">
        <f>INDEX('BASE DE DATOS'!$A$2:$H$4921,MATCH(CONSTATACIÓN!$C6596,'BASE DE DATOS'!$A$2:$A$4921,0),8)</f>
        <v>#N/A</v>
      </c>
    </row>
    <row r="6597" spans="1:10" x14ac:dyDescent="0.25">
      <c r="A6597" s="13">
        <f t="shared" si="105"/>
        <v>0</v>
      </c>
      <c r="B6597" s="17" t="e">
        <f>INDEX('BASE DE DATOS'!$A$2:$H$4921,MATCH(CONSTATACIÓN!$C6597,'BASE DE DATOS'!$A$2:$A$4921,0),2)</f>
        <v>#N/A</v>
      </c>
      <c r="C6597" s="5"/>
      <c r="D6597" s="5"/>
      <c r="E6597" s="5"/>
      <c r="F6597" s="5"/>
      <c r="G6597" s="6" t="e">
        <f>INDEX('BASE DE DATOS'!$A$2:$H$4921,MATCH(CONSTATACIÓN!$C6597,'BASE DE DATOS'!$A$2:$A$4921,0),3)</f>
        <v>#N/A</v>
      </c>
      <c r="H6597" s="5" t="e">
        <f>INDEX('BASE DE DATOS'!$A$2:$H$4921,MATCH(CONSTATACIÓN!$C6597,'BASE DE DATOS'!$A$2:$A$4921,0),6)</f>
        <v>#N/A</v>
      </c>
      <c r="I6597" s="5" t="e">
        <f>INDEX('BASE DE DATOS'!$A$2:$H$4921,MATCH(CONSTATACIÓN!$C6597,'BASE DE DATOS'!$A$2:$A$4921,0),7)</f>
        <v>#N/A</v>
      </c>
      <c r="J6597" s="5" t="e">
        <f>INDEX('BASE DE DATOS'!$A$2:$H$4921,MATCH(CONSTATACIÓN!$C6597,'BASE DE DATOS'!$A$2:$A$4921,0),8)</f>
        <v>#N/A</v>
      </c>
    </row>
    <row r="6598" spans="1:10" x14ac:dyDescent="0.25">
      <c r="A6598" s="13">
        <f t="shared" si="105"/>
        <v>0</v>
      </c>
      <c r="B6598" s="17" t="e">
        <f>INDEX('BASE DE DATOS'!$A$2:$H$4921,MATCH(CONSTATACIÓN!$C6598,'BASE DE DATOS'!$A$2:$A$4921,0),2)</f>
        <v>#N/A</v>
      </c>
      <c r="C6598" s="5"/>
      <c r="D6598" s="5"/>
      <c r="E6598" s="5"/>
      <c r="F6598" s="5"/>
      <c r="G6598" s="6" t="e">
        <f>INDEX('BASE DE DATOS'!$A$2:$H$4921,MATCH(CONSTATACIÓN!$C6598,'BASE DE DATOS'!$A$2:$A$4921,0),3)</f>
        <v>#N/A</v>
      </c>
      <c r="H6598" s="5" t="e">
        <f>INDEX('BASE DE DATOS'!$A$2:$H$4921,MATCH(CONSTATACIÓN!$C6598,'BASE DE DATOS'!$A$2:$A$4921,0),6)</f>
        <v>#N/A</v>
      </c>
      <c r="I6598" s="5" t="e">
        <f>INDEX('BASE DE DATOS'!$A$2:$H$4921,MATCH(CONSTATACIÓN!$C6598,'BASE DE DATOS'!$A$2:$A$4921,0),7)</f>
        <v>#N/A</v>
      </c>
      <c r="J6598" s="5" t="e">
        <f>INDEX('BASE DE DATOS'!$A$2:$H$4921,MATCH(CONSTATACIÓN!$C6598,'BASE DE DATOS'!$A$2:$A$4921,0),8)</f>
        <v>#N/A</v>
      </c>
    </row>
    <row r="6599" spans="1:10" x14ac:dyDescent="0.25">
      <c r="A6599" s="13">
        <f t="shared" si="105"/>
        <v>0</v>
      </c>
      <c r="B6599" s="17" t="e">
        <f>INDEX('BASE DE DATOS'!$A$2:$H$4921,MATCH(CONSTATACIÓN!$C6599,'BASE DE DATOS'!$A$2:$A$4921,0),2)</f>
        <v>#N/A</v>
      </c>
      <c r="C6599" s="5"/>
      <c r="D6599" s="5"/>
      <c r="E6599" s="5"/>
      <c r="F6599" s="5"/>
      <c r="G6599" s="6" t="e">
        <f>INDEX('BASE DE DATOS'!$A$2:$H$4921,MATCH(CONSTATACIÓN!$C6599,'BASE DE DATOS'!$A$2:$A$4921,0),3)</f>
        <v>#N/A</v>
      </c>
      <c r="H6599" s="5" t="e">
        <f>INDEX('BASE DE DATOS'!$A$2:$H$4921,MATCH(CONSTATACIÓN!$C6599,'BASE DE DATOS'!$A$2:$A$4921,0),6)</f>
        <v>#N/A</v>
      </c>
      <c r="I6599" s="5" t="e">
        <f>INDEX('BASE DE DATOS'!$A$2:$H$4921,MATCH(CONSTATACIÓN!$C6599,'BASE DE DATOS'!$A$2:$A$4921,0),7)</f>
        <v>#N/A</v>
      </c>
      <c r="J6599" s="5" t="e">
        <f>INDEX('BASE DE DATOS'!$A$2:$H$4921,MATCH(CONSTATACIÓN!$C6599,'BASE DE DATOS'!$A$2:$A$4921,0),8)</f>
        <v>#N/A</v>
      </c>
    </row>
    <row r="6600" spans="1:10" x14ac:dyDescent="0.25">
      <c r="A6600" s="13">
        <f t="shared" si="105"/>
        <v>0</v>
      </c>
      <c r="B6600" s="17" t="e">
        <f>INDEX('BASE DE DATOS'!$A$2:$H$4921,MATCH(CONSTATACIÓN!$C6600,'BASE DE DATOS'!$A$2:$A$4921,0),2)</f>
        <v>#N/A</v>
      </c>
      <c r="C6600" s="5"/>
      <c r="D6600" s="5"/>
      <c r="E6600" s="5"/>
      <c r="F6600" s="5"/>
      <c r="G6600" s="6" t="e">
        <f>INDEX('BASE DE DATOS'!$A$2:$H$4921,MATCH(CONSTATACIÓN!$C6600,'BASE DE DATOS'!$A$2:$A$4921,0),3)</f>
        <v>#N/A</v>
      </c>
      <c r="H6600" s="5" t="e">
        <f>INDEX('BASE DE DATOS'!$A$2:$H$4921,MATCH(CONSTATACIÓN!$C6600,'BASE DE DATOS'!$A$2:$A$4921,0),6)</f>
        <v>#N/A</v>
      </c>
      <c r="I6600" s="5" t="e">
        <f>INDEX('BASE DE DATOS'!$A$2:$H$4921,MATCH(CONSTATACIÓN!$C6600,'BASE DE DATOS'!$A$2:$A$4921,0),7)</f>
        <v>#N/A</v>
      </c>
      <c r="J6600" s="5" t="e">
        <f>INDEX('BASE DE DATOS'!$A$2:$H$4921,MATCH(CONSTATACIÓN!$C6600,'BASE DE DATOS'!$A$2:$A$4921,0),8)</f>
        <v>#N/A</v>
      </c>
    </row>
    <row r="6601" spans="1:10" x14ac:dyDescent="0.25">
      <c r="A6601" s="13">
        <f t="shared" si="105"/>
        <v>0</v>
      </c>
      <c r="B6601" s="17" t="e">
        <f>INDEX('BASE DE DATOS'!$A$2:$H$4921,MATCH(CONSTATACIÓN!$C6601,'BASE DE DATOS'!$A$2:$A$4921,0),2)</f>
        <v>#N/A</v>
      </c>
      <c r="C6601" s="5"/>
      <c r="D6601" s="5"/>
      <c r="E6601" s="5"/>
      <c r="F6601" s="5"/>
      <c r="G6601" s="6" t="e">
        <f>INDEX('BASE DE DATOS'!$A$2:$H$4921,MATCH(CONSTATACIÓN!$C6601,'BASE DE DATOS'!$A$2:$A$4921,0),3)</f>
        <v>#N/A</v>
      </c>
      <c r="H6601" s="5" t="e">
        <f>INDEX('BASE DE DATOS'!$A$2:$H$4921,MATCH(CONSTATACIÓN!$C6601,'BASE DE DATOS'!$A$2:$A$4921,0),6)</f>
        <v>#N/A</v>
      </c>
      <c r="I6601" s="5" t="e">
        <f>INDEX('BASE DE DATOS'!$A$2:$H$4921,MATCH(CONSTATACIÓN!$C6601,'BASE DE DATOS'!$A$2:$A$4921,0),7)</f>
        <v>#N/A</v>
      </c>
      <c r="J6601" s="5" t="e">
        <f>INDEX('BASE DE DATOS'!$A$2:$H$4921,MATCH(CONSTATACIÓN!$C6601,'BASE DE DATOS'!$A$2:$A$4921,0),8)</f>
        <v>#N/A</v>
      </c>
    </row>
    <row r="6602" spans="1:10" x14ac:dyDescent="0.25">
      <c r="A6602" s="13">
        <f t="shared" si="105"/>
        <v>0</v>
      </c>
      <c r="B6602" s="17" t="e">
        <f>INDEX('BASE DE DATOS'!$A$2:$H$4921,MATCH(CONSTATACIÓN!$C6602,'BASE DE DATOS'!$A$2:$A$4921,0),2)</f>
        <v>#N/A</v>
      </c>
      <c r="C6602" s="5"/>
      <c r="D6602" s="5"/>
      <c r="E6602" s="5"/>
      <c r="F6602" s="5"/>
      <c r="G6602" s="6" t="e">
        <f>INDEX('BASE DE DATOS'!$A$2:$H$4921,MATCH(CONSTATACIÓN!$C6602,'BASE DE DATOS'!$A$2:$A$4921,0),3)</f>
        <v>#N/A</v>
      </c>
      <c r="H6602" s="5" t="e">
        <f>INDEX('BASE DE DATOS'!$A$2:$H$4921,MATCH(CONSTATACIÓN!$C6602,'BASE DE DATOS'!$A$2:$A$4921,0),6)</f>
        <v>#N/A</v>
      </c>
      <c r="I6602" s="5" t="e">
        <f>INDEX('BASE DE DATOS'!$A$2:$H$4921,MATCH(CONSTATACIÓN!$C6602,'BASE DE DATOS'!$A$2:$A$4921,0),7)</f>
        <v>#N/A</v>
      </c>
      <c r="J6602" s="5" t="e">
        <f>INDEX('BASE DE DATOS'!$A$2:$H$4921,MATCH(CONSTATACIÓN!$C6602,'BASE DE DATOS'!$A$2:$A$4921,0),8)</f>
        <v>#N/A</v>
      </c>
    </row>
    <row r="6603" spans="1:10" x14ac:dyDescent="0.25">
      <c r="A6603" s="13">
        <f t="shared" si="105"/>
        <v>0</v>
      </c>
      <c r="B6603" s="17" t="e">
        <f>INDEX('BASE DE DATOS'!$A$2:$H$4921,MATCH(CONSTATACIÓN!$C6603,'BASE DE DATOS'!$A$2:$A$4921,0),2)</f>
        <v>#N/A</v>
      </c>
      <c r="C6603" s="5"/>
      <c r="D6603" s="5"/>
      <c r="E6603" s="5"/>
      <c r="F6603" s="5"/>
      <c r="G6603" s="6" t="e">
        <f>INDEX('BASE DE DATOS'!$A$2:$H$4921,MATCH(CONSTATACIÓN!$C6603,'BASE DE DATOS'!$A$2:$A$4921,0),3)</f>
        <v>#N/A</v>
      </c>
      <c r="H6603" s="5" t="e">
        <f>INDEX('BASE DE DATOS'!$A$2:$H$4921,MATCH(CONSTATACIÓN!$C6603,'BASE DE DATOS'!$A$2:$A$4921,0),6)</f>
        <v>#N/A</v>
      </c>
      <c r="I6603" s="5" t="e">
        <f>INDEX('BASE DE DATOS'!$A$2:$H$4921,MATCH(CONSTATACIÓN!$C6603,'BASE DE DATOS'!$A$2:$A$4921,0),7)</f>
        <v>#N/A</v>
      </c>
      <c r="J6603" s="5" t="e">
        <f>INDEX('BASE DE DATOS'!$A$2:$H$4921,MATCH(CONSTATACIÓN!$C6603,'BASE DE DATOS'!$A$2:$A$4921,0),8)</f>
        <v>#N/A</v>
      </c>
    </row>
    <row r="6604" spans="1:10" x14ac:dyDescent="0.25">
      <c r="A6604" s="13">
        <f t="shared" si="105"/>
        <v>0</v>
      </c>
      <c r="B6604" s="17" t="e">
        <f>INDEX('BASE DE DATOS'!$A$2:$H$4921,MATCH(CONSTATACIÓN!$C6604,'BASE DE DATOS'!$A$2:$A$4921,0),2)</f>
        <v>#N/A</v>
      </c>
      <c r="C6604" s="5"/>
      <c r="D6604" s="5"/>
      <c r="E6604" s="5"/>
      <c r="F6604" s="5"/>
      <c r="G6604" s="6" t="e">
        <f>INDEX('BASE DE DATOS'!$A$2:$H$4921,MATCH(CONSTATACIÓN!$C6604,'BASE DE DATOS'!$A$2:$A$4921,0),3)</f>
        <v>#N/A</v>
      </c>
      <c r="H6604" s="5" t="e">
        <f>INDEX('BASE DE DATOS'!$A$2:$H$4921,MATCH(CONSTATACIÓN!$C6604,'BASE DE DATOS'!$A$2:$A$4921,0),6)</f>
        <v>#N/A</v>
      </c>
      <c r="I6604" s="5" t="e">
        <f>INDEX('BASE DE DATOS'!$A$2:$H$4921,MATCH(CONSTATACIÓN!$C6604,'BASE DE DATOS'!$A$2:$A$4921,0),7)</f>
        <v>#N/A</v>
      </c>
      <c r="J6604" s="5" t="e">
        <f>INDEX('BASE DE DATOS'!$A$2:$H$4921,MATCH(CONSTATACIÓN!$C6604,'BASE DE DATOS'!$A$2:$A$4921,0),8)</f>
        <v>#N/A</v>
      </c>
    </row>
    <row r="6605" spans="1:10" x14ac:dyDescent="0.25">
      <c r="A6605" s="13">
        <f t="shared" si="105"/>
        <v>0</v>
      </c>
      <c r="B6605" s="17" t="e">
        <f>INDEX('BASE DE DATOS'!$A$2:$H$4921,MATCH(CONSTATACIÓN!$C6605,'BASE DE DATOS'!$A$2:$A$4921,0),2)</f>
        <v>#N/A</v>
      </c>
      <c r="C6605" s="5"/>
      <c r="D6605" s="5"/>
      <c r="E6605" s="5"/>
      <c r="F6605" s="5"/>
      <c r="G6605" s="6" t="e">
        <f>INDEX('BASE DE DATOS'!$A$2:$H$4921,MATCH(CONSTATACIÓN!$C6605,'BASE DE DATOS'!$A$2:$A$4921,0),3)</f>
        <v>#N/A</v>
      </c>
      <c r="H6605" s="5" t="e">
        <f>INDEX('BASE DE DATOS'!$A$2:$H$4921,MATCH(CONSTATACIÓN!$C6605,'BASE DE DATOS'!$A$2:$A$4921,0),6)</f>
        <v>#N/A</v>
      </c>
      <c r="I6605" s="5" t="e">
        <f>INDEX('BASE DE DATOS'!$A$2:$H$4921,MATCH(CONSTATACIÓN!$C6605,'BASE DE DATOS'!$A$2:$A$4921,0),7)</f>
        <v>#N/A</v>
      </c>
      <c r="J6605" s="5" t="e">
        <f>INDEX('BASE DE DATOS'!$A$2:$H$4921,MATCH(CONSTATACIÓN!$C6605,'BASE DE DATOS'!$A$2:$A$4921,0),8)</f>
        <v>#N/A</v>
      </c>
    </row>
    <row r="6606" spans="1:10" x14ac:dyDescent="0.25">
      <c r="A6606" s="13">
        <f t="shared" si="105"/>
        <v>0</v>
      </c>
      <c r="B6606" s="17" t="e">
        <f>INDEX('BASE DE DATOS'!$A$2:$H$4921,MATCH(CONSTATACIÓN!$C6606,'BASE DE DATOS'!$A$2:$A$4921,0),2)</f>
        <v>#N/A</v>
      </c>
      <c r="C6606" s="5"/>
      <c r="D6606" s="5"/>
      <c r="E6606" s="5"/>
      <c r="F6606" s="5"/>
      <c r="G6606" s="6" t="e">
        <f>INDEX('BASE DE DATOS'!$A$2:$H$4921,MATCH(CONSTATACIÓN!$C6606,'BASE DE DATOS'!$A$2:$A$4921,0),3)</f>
        <v>#N/A</v>
      </c>
      <c r="H6606" s="5" t="e">
        <f>INDEX('BASE DE DATOS'!$A$2:$H$4921,MATCH(CONSTATACIÓN!$C6606,'BASE DE DATOS'!$A$2:$A$4921,0),6)</f>
        <v>#N/A</v>
      </c>
      <c r="I6606" s="5" t="e">
        <f>INDEX('BASE DE DATOS'!$A$2:$H$4921,MATCH(CONSTATACIÓN!$C6606,'BASE DE DATOS'!$A$2:$A$4921,0),7)</f>
        <v>#N/A</v>
      </c>
      <c r="J6606" s="5" t="e">
        <f>INDEX('BASE DE DATOS'!$A$2:$H$4921,MATCH(CONSTATACIÓN!$C6606,'BASE DE DATOS'!$A$2:$A$4921,0),8)</f>
        <v>#N/A</v>
      </c>
    </row>
    <row r="6607" spans="1:10" x14ac:dyDescent="0.25">
      <c r="A6607" s="13">
        <f t="shared" si="105"/>
        <v>0</v>
      </c>
      <c r="B6607" s="17" t="e">
        <f>INDEX('BASE DE DATOS'!$A$2:$H$4921,MATCH(CONSTATACIÓN!$C6607,'BASE DE DATOS'!$A$2:$A$4921,0),2)</f>
        <v>#N/A</v>
      </c>
      <c r="C6607" s="5"/>
      <c r="D6607" s="5"/>
      <c r="E6607" s="5"/>
      <c r="F6607" s="5"/>
      <c r="G6607" s="6" t="e">
        <f>INDEX('BASE DE DATOS'!$A$2:$H$4921,MATCH(CONSTATACIÓN!$C6607,'BASE DE DATOS'!$A$2:$A$4921,0),3)</f>
        <v>#N/A</v>
      </c>
      <c r="H6607" s="5" t="e">
        <f>INDEX('BASE DE DATOS'!$A$2:$H$4921,MATCH(CONSTATACIÓN!$C6607,'BASE DE DATOS'!$A$2:$A$4921,0),6)</f>
        <v>#N/A</v>
      </c>
      <c r="I6607" s="5" t="e">
        <f>INDEX('BASE DE DATOS'!$A$2:$H$4921,MATCH(CONSTATACIÓN!$C6607,'BASE DE DATOS'!$A$2:$A$4921,0),7)</f>
        <v>#N/A</v>
      </c>
      <c r="J6607" s="5" t="e">
        <f>INDEX('BASE DE DATOS'!$A$2:$H$4921,MATCH(CONSTATACIÓN!$C6607,'BASE DE DATOS'!$A$2:$A$4921,0),8)</f>
        <v>#N/A</v>
      </c>
    </row>
    <row r="6608" spans="1:10" x14ac:dyDescent="0.25">
      <c r="A6608" s="13">
        <f t="shared" si="105"/>
        <v>0</v>
      </c>
      <c r="B6608" s="17" t="e">
        <f>INDEX('BASE DE DATOS'!$A$2:$H$4921,MATCH(CONSTATACIÓN!$C6608,'BASE DE DATOS'!$A$2:$A$4921,0),2)</f>
        <v>#N/A</v>
      </c>
      <c r="C6608" s="5"/>
      <c r="D6608" s="5"/>
      <c r="E6608" s="5"/>
      <c r="F6608" s="5"/>
      <c r="G6608" s="6" t="e">
        <f>INDEX('BASE DE DATOS'!$A$2:$H$4921,MATCH(CONSTATACIÓN!$C6608,'BASE DE DATOS'!$A$2:$A$4921,0),3)</f>
        <v>#N/A</v>
      </c>
      <c r="H6608" s="5" t="e">
        <f>INDEX('BASE DE DATOS'!$A$2:$H$4921,MATCH(CONSTATACIÓN!$C6608,'BASE DE DATOS'!$A$2:$A$4921,0),6)</f>
        <v>#N/A</v>
      </c>
      <c r="I6608" s="5" t="e">
        <f>INDEX('BASE DE DATOS'!$A$2:$H$4921,MATCH(CONSTATACIÓN!$C6608,'BASE DE DATOS'!$A$2:$A$4921,0),7)</f>
        <v>#N/A</v>
      </c>
      <c r="J6608" s="5" t="e">
        <f>INDEX('BASE DE DATOS'!$A$2:$H$4921,MATCH(CONSTATACIÓN!$C6608,'BASE DE DATOS'!$A$2:$A$4921,0),8)</f>
        <v>#N/A</v>
      </c>
    </row>
    <row r="6609" spans="1:10" x14ac:dyDescent="0.25">
      <c r="A6609" s="13">
        <f t="shared" si="105"/>
        <v>0</v>
      </c>
      <c r="B6609" s="17" t="e">
        <f>INDEX('BASE DE DATOS'!$A$2:$H$4921,MATCH(CONSTATACIÓN!$C6609,'BASE DE DATOS'!$A$2:$A$4921,0),2)</f>
        <v>#N/A</v>
      </c>
      <c r="C6609" s="5"/>
      <c r="D6609" s="5"/>
      <c r="E6609" s="5"/>
      <c r="F6609" s="5"/>
      <c r="G6609" s="6" t="e">
        <f>INDEX('BASE DE DATOS'!$A$2:$H$4921,MATCH(CONSTATACIÓN!$C6609,'BASE DE DATOS'!$A$2:$A$4921,0),3)</f>
        <v>#N/A</v>
      </c>
      <c r="H6609" s="5" t="e">
        <f>INDEX('BASE DE DATOS'!$A$2:$H$4921,MATCH(CONSTATACIÓN!$C6609,'BASE DE DATOS'!$A$2:$A$4921,0),6)</f>
        <v>#N/A</v>
      </c>
      <c r="I6609" s="5" t="e">
        <f>INDEX('BASE DE DATOS'!$A$2:$H$4921,MATCH(CONSTATACIÓN!$C6609,'BASE DE DATOS'!$A$2:$A$4921,0),7)</f>
        <v>#N/A</v>
      </c>
      <c r="J6609" s="5" t="e">
        <f>INDEX('BASE DE DATOS'!$A$2:$H$4921,MATCH(CONSTATACIÓN!$C6609,'BASE DE DATOS'!$A$2:$A$4921,0),8)</f>
        <v>#N/A</v>
      </c>
    </row>
    <row r="6610" spans="1:10" x14ac:dyDescent="0.25">
      <c r="A6610" s="13">
        <f t="shared" si="105"/>
        <v>0</v>
      </c>
      <c r="B6610" s="17" t="e">
        <f>INDEX('BASE DE DATOS'!$A$2:$H$4921,MATCH(CONSTATACIÓN!$C6610,'BASE DE DATOS'!$A$2:$A$4921,0),2)</f>
        <v>#N/A</v>
      </c>
      <c r="C6610" s="5"/>
      <c r="D6610" s="5"/>
      <c r="E6610" s="5"/>
      <c r="F6610" s="5"/>
      <c r="G6610" s="6" t="e">
        <f>INDEX('BASE DE DATOS'!$A$2:$H$4921,MATCH(CONSTATACIÓN!$C6610,'BASE DE DATOS'!$A$2:$A$4921,0),3)</f>
        <v>#N/A</v>
      </c>
      <c r="H6610" s="5" t="e">
        <f>INDEX('BASE DE DATOS'!$A$2:$H$4921,MATCH(CONSTATACIÓN!$C6610,'BASE DE DATOS'!$A$2:$A$4921,0),6)</f>
        <v>#N/A</v>
      </c>
      <c r="I6610" s="5" t="e">
        <f>INDEX('BASE DE DATOS'!$A$2:$H$4921,MATCH(CONSTATACIÓN!$C6610,'BASE DE DATOS'!$A$2:$A$4921,0),7)</f>
        <v>#N/A</v>
      </c>
      <c r="J6610" s="5" t="e">
        <f>INDEX('BASE DE DATOS'!$A$2:$H$4921,MATCH(CONSTATACIÓN!$C6610,'BASE DE DATOS'!$A$2:$A$4921,0),8)</f>
        <v>#N/A</v>
      </c>
    </row>
    <row r="6611" spans="1:10" x14ac:dyDescent="0.25">
      <c r="A6611" s="13">
        <f t="shared" si="105"/>
        <v>0</v>
      </c>
      <c r="B6611" s="17" t="e">
        <f>INDEX('BASE DE DATOS'!$A$2:$H$4921,MATCH(CONSTATACIÓN!$C6611,'BASE DE DATOS'!$A$2:$A$4921,0),2)</f>
        <v>#N/A</v>
      </c>
      <c r="C6611" s="5"/>
      <c r="D6611" s="5"/>
      <c r="E6611" s="5"/>
      <c r="F6611" s="5"/>
      <c r="G6611" s="6" t="e">
        <f>INDEX('BASE DE DATOS'!$A$2:$H$4921,MATCH(CONSTATACIÓN!$C6611,'BASE DE DATOS'!$A$2:$A$4921,0),3)</f>
        <v>#N/A</v>
      </c>
      <c r="H6611" s="5" t="e">
        <f>INDEX('BASE DE DATOS'!$A$2:$H$4921,MATCH(CONSTATACIÓN!$C6611,'BASE DE DATOS'!$A$2:$A$4921,0),6)</f>
        <v>#N/A</v>
      </c>
      <c r="I6611" s="5" t="e">
        <f>INDEX('BASE DE DATOS'!$A$2:$H$4921,MATCH(CONSTATACIÓN!$C6611,'BASE DE DATOS'!$A$2:$A$4921,0),7)</f>
        <v>#N/A</v>
      </c>
      <c r="J6611" s="5" t="e">
        <f>INDEX('BASE DE DATOS'!$A$2:$H$4921,MATCH(CONSTATACIÓN!$C6611,'BASE DE DATOS'!$A$2:$A$4921,0),8)</f>
        <v>#N/A</v>
      </c>
    </row>
  </sheetData>
  <autoFilter ref="A5:O6611" xr:uid="{00000000-0009-0000-0000-000002000000}"/>
  <mergeCells count="3">
    <mergeCell ref="C2:N3"/>
    <mergeCell ref="C1:N1"/>
    <mergeCell ref="A1:B3"/>
  </mergeCells>
  <conditionalFormatting sqref="C3213:E3223 C2909:E3189 C1271:E1292 C1 C4:E4 F304 C305:C478 C5:C303 C479:E1256 D1257:E1270 C1295:E1612 D1293:E1294 C1619:E2422 D1613:E1618 D2423:E2908 C3199:E3210 D3190:E3198 D3211:E3212 C3226:E3257 D3224:E3225 C3261:E3276 D3258:E3260 C3279:E3280 D3277:E3278 C3291:E3303 D3281:E3290 C3330:E3351 D3304:E3329 C3366:E3462 D3352:E3365 C3476:E3492 D3463:E3475 C3495:E3495 D3493:E3494 C3498:E3502 D3496:E3497 C3506:E3528 D3503:E3505 C3549:E3559 D3529:E3548 D3560:E3566 C3567:E3800 C3810:E3810 D3801:E3809 C3812:E4490 D3811:E3811 C4498:E4675 D4491:E4497 C4695:E4833 D4676:E4694 C4835:E4839 D4834:E4834 C4851:E4851 D4840:E4850 C4855:E4859 D4852:E4854 D4860:E4871 C4872:E4930 C4933:E4933 D4931:E4932 C5635:E1048576 D4934:E5634">
    <cfRule type="duplicateValues" dxfId="0" priority="1"/>
  </conditionalFormatting>
  <pageMargins left="0.70866141732283472" right="0.70866141732283472" top="0.74803149606299213" bottom="0.74803149606299213" header="0.31496062992125984" footer="0.31496062992125984"/>
  <pageSetup paperSize="9" scale="41" orientation="landscape" r:id="rId1"/>
  <headerFooter>
    <oddFooter>&amp;CPágina &amp;P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BASE DE DATOS</vt:lpstr>
      <vt:lpstr>CONSTATACIÓN</vt:lpstr>
      <vt:lpstr>CONSTATACIÓN!Área_de_impresión</vt:lpstr>
      <vt:lpstr>CONSTATACIÓN!Títulos_a_imprimir</vt:lpstr>
    </vt:vector>
  </TitlesOfParts>
  <Company>EMPRESA MITAD DEL MUNDO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Sala de capacitacion</dc:creator>
  <cp:lastModifiedBy>Richard Rubio</cp:lastModifiedBy>
  <cp:lastPrinted>2025-07-02T16:49:12Z</cp:lastPrinted>
  <dcterms:created xsi:type="dcterms:W3CDTF">2022-07-12T19:26:40Z</dcterms:created>
  <dcterms:modified xsi:type="dcterms:W3CDTF">2025-11-06T21:42:14Z</dcterms:modified>
</cp:coreProperties>
</file>